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.R.V. Rubber Product Public Company Limited\T.R.V. Rubber Product Public Co.Ltd.  _Dec2021\"/>
    </mc:Choice>
  </mc:AlternateContent>
  <xr:revisionPtr revIDLastSave="0" documentId="13_ncr:1_{1D21789B-D0F0-497F-986F-CD597E34816F}" xr6:coauthVersionLast="46" xr6:coauthVersionMax="47" xr10:uidLastSave="{00000000-0000-0000-0000-000000000000}"/>
  <bookViews>
    <workbookView xWindow="-120" yWindow="-120" windowWidth="24240" windowHeight="13140" activeTab="3" xr2:uid="{6ACCAF48-49A5-40D3-84C9-72300A3B9EB9}"/>
  </bookViews>
  <sheets>
    <sheet name="BS6-8" sheetId="1" r:id="rId1"/>
    <sheet name=" 9" sheetId="2" r:id="rId2"/>
    <sheet name="10" sheetId="3" r:id="rId3"/>
    <sheet name="11-12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0">#REF!</definedName>
    <definedName name="\A" localSheetId="0">#REF!</definedName>
    <definedName name="\A">#REF!</definedName>
    <definedName name="\b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g">#REF!</definedName>
    <definedName name="\I">#REF!</definedName>
    <definedName name="\l">#REF!</definedName>
    <definedName name="\M" localSheetId="0">#REF!</definedName>
    <definedName name="\M">#REF!</definedName>
    <definedName name="\n">#REF!</definedName>
    <definedName name="\O" localSheetId="0">#REF!</definedName>
    <definedName name="\O">#REF!</definedName>
    <definedName name="\P" localSheetId="0">#REF!</definedName>
    <definedName name="\P">#REF!</definedName>
    <definedName name="\S" localSheetId="0">#REF!</definedName>
    <definedName name="\S">#REF!</definedName>
    <definedName name="\T" localSheetId="0">#REF!</definedName>
    <definedName name="\T">#REF!</definedName>
    <definedName name="\u">#REF!</definedName>
    <definedName name="\w">#REF!</definedName>
    <definedName name="\x">#REF!</definedName>
    <definedName name="\Y" localSheetId="0">#REF!</definedName>
    <definedName name="\Y">#REF!</definedName>
    <definedName name="\Z" localSheetId="0">#REF!</definedName>
    <definedName name="\Z">#REF!</definedName>
    <definedName name="______________sum19">#REF!*#REF!</definedName>
    <definedName name="____________PCB0717" hidden="1">{"'FAB Yield'!$L$7"}</definedName>
    <definedName name="____________PCB1" hidden="1">{"'FAB Yield'!$L$7"}</definedName>
    <definedName name="___________PCB0717" hidden="1">{"'FAB Yield'!$L$7"}</definedName>
    <definedName name="___________PCB1" hidden="1">{"'FAB Yield'!$L$7"}</definedName>
    <definedName name="__________ATT1">#REF!</definedName>
    <definedName name="__________ATT2">#REF!</definedName>
    <definedName name="__________pr1">#REF!</definedName>
    <definedName name="__________sum19">#REF!*#REF!</definedName>
    <definedName name="__________TF98">#REF!</definedName>
    <definedName name="__________ww47">[1]ATI.WEEK!$G$19</definedName>
    <definedName name="_________ATT1">#REF!</definedName>
    <definedName name="_________ATT2">#REF!</definedName>
    <definedName name="_________pr1">#REF!</definedName>
    <definedName name="_________sum19">#REF!*#REF!</definedName>
    <definedName name="_________TF98">#REF!</definedName>
    <definedName name="_________ww47">[1]ATI.WEEK!$G$19</definedName>
    <definedName name="________AB1" hidden="1">{"'FAB Yield'!$L$7"}</definedName>
    <definedName name="________ATT1">#REF!</definedName>
    <definedName name="________ATT2">#REF!</definedName>
    <definedName name="________BU2" hidden="1">{"'FAB Yield'!$L$7"}</definedName>
    <definedName name="________PCB0717" hidden="1">{"'FAB Yield'!$L$7"}</definedName>
    <definedName name="________PCB1" hidden="1">{"'FAB Yield'!$L$7"}</definedName>
    <definedName name="________pr1">#REF!</definedName>
    <definedName name="________sum19">#REF!*#REF!</definedName>
    <definedName name="________TF98">#REF!</definedName>
    <definedName name="________ww47">[1]ATI.WEEK!$G$19</definedName>
    <definedName name="_______99群組final_table">#REF!</definedName>
    <definedName name="_______AB1" hidden="1">{"'FAB Yield'!$L$7"}</definedName>
    <definedName name="_______ATT1">#REF!</definedName>
    <definedName name="_______ATT2">#REF!</definedName>
    <definedName name="_______BU2" hidden="1">{"'FAB Yield'!$L$7"}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PCB0717" hidden="1">{"'FAB Yield'!$L$7"}</definedName>
    <definedName name="_______PCB1" hidden="1">{"'FAB Yield'!$L$7"}</definedName>
    <definedName name="_______pr1">#REF!</definedName>
    <definedName name="_______sum19">#REF!*#REF!</definedName>
    <definedName name="_______TF98">#REF!</definedName>
    <definedName name="_______ww47">[1]ATI.WEEK!$G$19</definedName>
    <definedName name="______99群組final_table">#REF!</definedName>
    <definedName name="______ACT1">#REF!</definedName>
    <definedName name="______ATT1">#REF!</definedName>
    <definedName name="______ATT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[2]เงินกู้ธนชาติ!$G$2</definedName>
    <definedName name="______lit1">#REF!</definedName>
    <definedName name="______lit2">#REF!</definedName>
    <definedName name="______pa2">#N/A</definedName>
    <definedName name="______PCB0717" hidden="1">{"'FAB Yield'!$L$7"}</definedName>
    <definedName name="______PCB1" hidden="1">{"'FAB Yield'!$L$7"}</definedName>
    <definedName name="______pr1">#REF!</definedName>
    <definedName name="______SCB1">'[3]SCB 1 - Current'!$F$10</definedName>
    <definedName name="______SCB2">'[3]SCB 2 - Current'!$F$11</definedName>
    <definedName name="______sum19">#REF!*#REF!</definedName>
    <definedName name="______TF98">#REF!</definedName>
    <definedName name="______Us1">#REF!</definedName>
    <definedName name="______Us2">#REF!</definedName>
    <definedName name="______WP2007">#REF!</definedName>
    <definedName name="______ww47">[1]ATI.WEEK!$G$19</definedName>
    <definedName name="_____99群組final_table">#REF!</definedName>
    <definedName name="_____ACT1">#REF!</definedName>
    <definedName name="_____ATT1">#REF!</definedName>
    <definedName name="_____ATT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ab2">#REF!</definedName>
    <definedName name="_____h2">[2]เงินกู้ธนชาติ!$G$2</definedName>
    <definedName name="_____lit1">#REF!</definedName>
    <definedName name="_____lit2">#REF!</definedName>
    <definedName name="_____pa2">#N/A</definedName>
    <definedName name="_____PCB0717" hidden="1">{"'FAB Yield'!$L$7"}</definedName>
    <definedName name="_____PCB1" hidden="1">{"'FAB Yield'!$L$7"}</definedName>
    <definedName name="_____pr1">#REF!</definedName>
    <definedName name="_____SCB1">'[3]SCB 1 - Current'!$F$10</definedName>
    <definedName name="_____SCB2">'[3]SCB 2 - Current'!$F$11</definedName>
    <definedName name="_____sum19">#REF!*#REF!</definedName>
    <definedName name="_____TF98">#REF!</definedName>
    <definedName name="_____Us1">#REF!</definedName>
    <definedName name="_____Us2">#REF!</definedName>
    <definedName name="_____WP2007">#REF!</definedName>
    <definedName name="_____ww47">[1]ATI.WEEK!$G$19</definedName>
    <definedName name="____1_99群組final_table">#REF!</definedName>
    <definedName name="____2AB1_" hidden="1">{"'FAB Yield'!$L$7"}</definedName>
    <definedName name="____3BU2_" hidden="1">{"'FAB Yield'!$L$7"}</definedName>
    <definedName name="____99群組final_table">#REF!</definedName>
    <definedName name="____AB1" hidden="1">{"'FAB Yield'!$L$7"}</definedName>
    <definedName name="____ACT1">#REF!</definedName>
    <definedName name="____ATT1">#REF!</definedName>
    <definedName name="____ATT2">#REF!</definedName>
    <definedName name="____BU2" hidden="1">{"'FAB Yield'!$L$7"}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b1">#REF!</definedName>
    <definedName name="____DCF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b2">#REF!</definedName>
    <definedName name="____h1">#REF!</definedName>
    <definedName name="____h2">[2]เงินกู้ธนชาติ!$G$2</definedName>
    <definedName name="____lit1">#REF!</definedName>
    <definedName name="____lit2">#REF!</definedName>
    <definedName name="____NAM1">#REF!</definedName>
    <definedName name="____pa2">#N/A</definedName>
    <definedName name="____PCB0717" hidden="1">{"'FAB Yield'!$L$7"}</definedName>
    <definedName name="____PCB1" hidden="1">{"'FAB Yield'!$L$7"}</definedName>
    <definedName name="____pr1">#REF!</definedName>
    <definedName name="____SCB1">'[3]SCB 1 - Current'!$F$10</definedName>
    <definedName name="____SCB2">'[3]SCB 2 - Current'!$F$11</definedName>
    <definedName name="____sum19">#REF!*#REF!</definedName>
    <definedName name="____TF98">#REF!</definedName>
    <definedName name="____Us1">#REF!</definedName>
    <definedName name="____Us2">#REF!</definedName>
    <definedName name="____WP2007">#REF!</definedName>
    <definedName name="____ww47">[1]ATI.WEEK!$G$19</definedName>
    <definedName name="____YY1">#REF!</definedName>
    <definedName name="___1_99群組final_table">#REF!</definedName>
    <definedName name="___2AB1_" hidden="1">{"'FAB Yield'!$L$7"}</definedName>
    <definedName name="___3BU2_" hidden="1">{"'FAB Yield'!$L$7"}</definedName>
    <definedName name="___99群組final_table">#REF!</definedName>
    <definedName name="___AB1" hidden="1">{"'FAB Yield'!$L$7"}</definedName>
    <definedName name="___ACT1">#REF!</definedName>
    <definedName name="___ATT1">#REF!</definedName>
    <definedName name="___ATT2">#REF!</definedName>
    <definedName name="___BU2" hidden="1">{"'FAB Yield'!$L$7"}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b1">#REF!</definedName>
    <definedName name="___DCF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hidden="1">#REF!</definedName>
    <definedName name="___Fab2">#REF!</definedName>
    <definedName name="___h1">#REF!</definedName>
    <definedName name="___h2">[2]เงินกู้ธนชาติ!$G$2</definedName>
    <definedName name="___lit1">#REF!</definedName>
    <definedName name="___lit2">#REF!</definedName>
    <definedName name="___NAM1">#REF!</definedName>
    <definedName name="___pa2">#N/A</definedName>
    <definedName name="___PCB0717" hidden="1">{"'FAB Yield'!$L$7"}</definedName>
    <definedName name="___PCB1" hidden="1">{"'FAB Yield'!$L$7"}</definedName>
    <definedName name="___pr1">#REF!</definedName>
    <definedName name="___SCB1">'[3]SCB 1 - Current'!$F$10</definedName>
    <definedName name="___SCB2">'[3]SCB 2 - Current'!$F$11</definedName>
    <definedName name="___sum19">#REF!*#REF!</definedName>
    <definedName name="___TF98">#REF!</definedName>
    <definedName name="___Us1">#REF!</definedName>
    <definedName name="___Us2">#REF!</definedName>
    <definedName name="___WP2007">#REF!</definedName>
    <definedName name="___ww47">[1]ATI.WEEK!$G$19</definedName>
    <definedName name="___YY1">#REF!</definedName>
    <definedName name="__1_99群組final_table">#REF!</definedName>
    <definedName name="__123Graph_D" hidden="1">[4]ชื่อหุ้น!#REF!</definedName>
    <definedName name="__2AB1_" hidden="1">{"'FAB Yield'!$L$7"}</definedName>
    <definedName name="__3BU2_" hidden="1">{"'FAB Yield'!$L$7"}</definedName>
    <definedName name="__99群組final_table">#REF!</definedName>
    <definedName name="__AB1" hidden="1">{"'FAB Yield'!$L$7"}</definedName>
    <definedName name="__ACT1">#REF!</definedName>
    <definedName name="__ATT1">#REF!</definedName>
    <definedName name="__ATT2">#REF!</definedName>
    <definedName name="__BU2" hidden="1">{"'FAB Yield'!$L$7"}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b1">#REF!</definedName>
    <definedName name="__DCF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ab2">#REF!</definedName>
    <definedName name="__FDS_HYPERLINK_TOGGLE_STATE__" hidden="1">"ON"</definedName>
    <definedName name="__h1">#REF!</definedName>
    <definedName name="__h2">[2]เงินกู้ธนชาติ!$G$2</definedName>
    <definedName name="__IntlFixup">TRUE</definedName>
    <definedName name="__lit1">#REF!</definedName>
    <definedName name="__lit2">#REF!</definedName>
    <definedName name="__NAM1">#REF!</definedName>
    <definedName name="__pa2">#N/A</definedName>
    <definedName name="__PCB0717" hidden="1">{"'FAB Yield'!$L$7"}</definedName>
    <definedName name="__PCB1" hidden="1">{"'FAB Yield'!$L$7"}</definedName>
    <definedName name="__pr1">#REF!</definedName>
    <definedName name="__SCB1">'[3]SCB 1 - Current'!$F$10</definedName>
    <definedName name="__SCB2">'[3]SCB 2 - Current'!$F$11</definedName>
    <definedName name="__sum19">#REF!*#REF!</definedName>
    <definedName name="__TF98">#REF!</definedName>
    <definedName name="__Us1">#REF!</definedName>
    <definedName name="__Us2">#REF!</definedName>
    <definedName name="__wo1">#REF!</definedName>
    <definedName name="__wo10">#REF!</definedName>
    <definedName name="__wo11">#REF!</definedName>
    <definedName name="__wo12">#REF!</definedName>
    <definedName name="__wo13">#REF!</definedName>
    <definedName name="__wo14">#REF!</definedName>
    <definedName name="__wo15">#REF!</definedName>
    <definedName name="__wo16">#REF!</definedName>
    <definedName name="__wo17">#REF!</definedName>
    <definedName name="__wo18">#REF!</definedName>
    <definedName name="__wo19">#REF!</definedName>
    <definedName name="__wo2">#REF!</definedName>
    <definedName name="__wo20">#REF!</definedName>
    <definedName name="__wo21">#REF!</definedName>
    <definedName name="__wo22">#REF!</definedName>
    <definedName name="__wo23">#REF!</definedName>
    <definedName name="__wo24">#REF!</definedName>
    <definedName name="__wo3">#REF!</definedName>
    <definedName name="__wo4">#REF!</definedName>
    <definedName name="__wo5">#REF!</definedName>
    <definedName name="__wo6">#REF!</definedName>
    <definedName name="__wo7">#REF!</definedName>
    <definedName name="__wo8">#REF!</definedName>
    <definedName name="__wo9">#REF!</definedName>
    <definedName name="__WP2007">#REF!</definedName>
    <definedName name="__ww47">[1]ATI.WEEK!$G$19</definedName>
    <definedName name="__YY1">#REF!</definedName>
    <definedName name="_1" localSheetId="0">#REF!</definedName>
    <definedName name="_1">#REF!</definedName>
    <definedName name="_1_0BL">[5]Returns!#REF!</definedName>
    <definedName name="_1_99群組final_table">#REF!</definedName>
    <definedName name="_1102" hidden="1">'[6]stat local'!$D$769:$D$3475</definedName>
    <definedName name="_2">#REF!</definedName>
    <definedName name="_2_99群組final_table">#REF!</definedName>
    <definedName name="_2AB1_" hidden="1">{"'FAB Yield'!$L$7"}</definedName>
    <definedName name="_3">#REF!</definedName>
    <definedName name="_3BU2_" hidden="1">{"'FAB Yield'!$L$7"}</definedName>
    <definedName name="_4">#REF!</definedName>
    <definedName name="_4_0BL">[5]Returns!#REF!</definedName>
    <definedName name="_4_PLAN_BY_CATALOG">#REF!</definedName>
    <definedName name="_40_Gsm_1620mm_24700m_Blue">[7]Stk!$A$204</definedName>
    <definedName name="_4AB1_" hidden="1">{"'FAB Yield'!$L$7"}</definedName>
    <definedName name="_5">#REF!</definedName>
    <definedName name="_6BU2_" hidden="1">{"'FAB Yield'!$L$7"}</definedName>
    <definedName name="_7_人力需求資訊系統">#REF!</definedName>
    <definedName name="_7db1_">#REF!</definedName>
    <definedName name="_99群組final_table">#REF!</definedName>
    <definedName name="_AB1" hidden="1">{"'FAB Yield'!$L$7"}</definedName>
    <definedName name="_ACT1">#REF!</definedName>
    <definedName name="_ATT1">#REF!</definedName>
    <definedName name="_ATT2">#REF!</definedName>
    <definedName name="_bdm.F04857F84C744609879992EAACD0E267.edm" hidden="1">#REF!</definedName>
    <definedName name="_bdm.F709D73DF20D4F649E1D410B3DCB8E8E.edm" hidden="1">#REF!</definedName>
    <definedName name="_BU2" hidden="1">{"'FAB Yield'!$L$7"}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4">#REF!</definedName>
    <definedName name="_DAT7">#REF!</definedName>
    <definedName name="_DAT8">#REF!</definedName>
    <definedName name="_DAT9">#REF!</definedName>
    <definedName name="_db1">#REF!</definedName>
    <definedName name="_DCF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hidden="1">#REF!</definedName>
    <definedName name="_FA001">#REF!</definedName>
    <definedName name="_Fab2">#REF!</definedName>
    <definedName name="_Fill" localSheetId="0" hidden="1">#REF!</definedName>
    <definedName name="_Fill" hidden="1">#REF!</definedName>
    <definedName name="_h1">#REF!</definedName>
    <definedName name="_h2">[2]เงินกู้ธนชาติ!$G$2</definedName>
    <definedName name="_Key1" hidden="1">#REF!</definedName>
    <definedName name="_Key2" hidden="1">[8]SVH_42CX!$D$108:$O$123</definedName>
    <definedName name="_lit1">#REF!</definedName>
    <definedName name="_lit2">#REF!</definedName>
    <definedName name="_NAM1">#REF!</definedName>
    <definedName name="_Order1" hidden="1">255</definedName>
    <definedName name="_Order2" hidden="1">255</definedName>
    <definedName name="_pa2">#N/A</definedName>
    <definedName name="_PCB0717" hidden="1">{"'FAB Yield'!$L$7"}</definedName>
    <definedName name="_PCB1" hidden="1">{"'FAB Yield'!$L$7"}</definedName>
    <definedName name="_pr1">#REF!</definedName>
    <definedName name="_Regression_Out" hidden="1">#REF!</definedName>
    <definedName name="_Regression_X" hidden="1">#REF!</definedName>
    <definedName name="_Regression_Y" hidden="1">#REF!</definedName>
    <definedName name="_Rev_Site2">'[9]L-Rev_Mix'!#REF!</definedName>
    <definedName name="_Rev_Site3">'[9]L-Rev_Mix'!#REF!</definedName>
    <definedName name="_Rev_Site4">'[9]L-Rev_Mix'!#REF!</definedName>
    <definedName name="_SCB1">'[3]SCB 1 - Current'!$F$10</definedName>
    <definedName name="_SCB2">'[3]SCB 2 - Current'!$F$11</definedName>
    <definedName name="_Sort" hidden="1">#REF!</definedName>
    <definedName name="_sum19">#REF!*#REF!</definedName>
    <definedName name="_Table2_In2" hidden="1">[10]Assumptions!#REF!</definedName>
    <definedName name="_Table2_Out" hidden="1">#REF!</definedName>
    <definedName name="_TF98">#REF!</definedName>
    <definedName name="_ttl1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_Us1">#REF!</definedName>
    <definedName name="_Us2">#REF!</definedName>
    <definedName name="_W46">[11]ATI.LOT!$F$18</definedName>
    <definedName name="_W47">[11]ATI.WEEK!$G$19</definedName>
    <definedName name="_wo1">#REF!</definedName>
    <definedName name="_wo10">#REF!</definedName>
    <definedName name="_wo11">#REF!</definedName>
    <definedName name="_wo12">#REF!</definedName>
    <definedName name="_wo13">#REF!</definedName>
    <definedName name="_wo14">#REF!</definedName>
    <definedName name="_wo15">#REF!</definedName>
    <definedName name="_wo16">#REF!</definedName>
    <definedName name="_wo17">#REF!</definedName>
    <definedName name="_wo18">#REF!</definedName>
    <definedName name="_wo19">#REF!</definedName>
    <definedName name="_wo2">#REF!</definedName>
    <definedName name="_wo20">#REF!</definedName>
    <definedName name="_wo21">#REF!</definedName>
    <definedName name="_wo22">#REF!</definedName>
    <definedName name="_wo23">#REF!</definedName>
    <definedName name="_wo24">#REF!</definedName>
    <definedName name="_wo3">#REF!</definedName>
    <definedName name="_wo4">#REF!</definedName>
    <definedName name="_wo5">#REF!</definedName>
    <definedName name="_wo6">#REF!</definedName>
    <definedName name="_wo7">#REF!</definedName>
    <definedName name="_wo8">#REF!</definedName>
    <definedName name="_wo9">#REF!</definedName>
    <definedName name="_WP2007">#REF!</definedName>
    <definedName name="_ww47">[1]ATI.WEEK!$G$19</definedName>
    <definedName name="_YY1">#REF!</definedName>
    <definedName name="_查詢2">#REF!</definedName>
    <definedName name="A">#REF!</definedName>
    <definedName name="A_Top_Paint">#REF!</definedName>
    <definedName name="A1\">#REF!</definedName>
    <definedName name="A700.">[12]ﾃﾞｰﾀ!#REF!</definedName>
    <definedName name="AA">#REF!</definedName>
    <definedName name="AAA">#REF!</definedName>
    <definedName name="aaaa">#REF!</definedName>
    <definedName name="aaaaa">[13]附件6!#REF!</definedName>
    <definedName name="aaaaaa">#REF!</definedName>
    <definedName name="AAAAAAA">#REF!</definedName>
    <definedName name="AAAAAAAA">'[14]Yield Plan'!$A$1</definedName>
    <definedName name="AB" hidden="1">{"'FAB Yield'!$L$7"}</definedName>
    <definedName name="ABBBB">'[14]Backend Time'!$A$1</definedName>
    <definedName name="ABC">#REF!</definedName>
    <definedName name="ABCD">#REF!</definedName>
    <definedName name="abcde">#REF!</definedName>
    <definedName name="abced">#REF!</definedName>
    <definedName name="abf">#REF!</definedName>
    <definedName name="AboutCompGraph">[0]!AboutCompGraph</definedName>
    <definedName name="ac">#REF!</definedName>
    <definedName name="acc">#REF!</definedName>
    <definedName name="ACCC">'[14]Backend Time'!$C$47</definedName>
    <definedName name="ACCCCC" hidden="1">{"'FAB Yield'!$L$7"}</definedName>
    <definedName name="AccessDatabase" hidden="1">"D:\aho\excel\Facility 2\facility.mdb"</definedName>
    <definedName name="AccNo">#REF!</definedName>
    <definedName name="AcqPrice">#REF!</definedName>
    <definedName name="acquiror">#REF!</definedName>
    <definedName name="ACT">[15]เงินกู้ธนชาติ!$F$15</definedName>
    <definedName name="ACT__THAILAND__CO._LTD.">#REF!</definedName>
    <definedName name="ACTUAL">#REF!</definedName>
    <definedName name="Actual_bkd">#REF!</definedName>
    <definedName name="Actual_ksn">#REF!</definedName>
    <definedName name="actualdays">#REF!</definedName>
    <definedName name="ad">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dInfoCommentBox1">#REF!</definedName>
    <definedName name="AddInfoCommentBox2">#REF!</definedName>
    <definedName name="AddInfoName1">#REF!</definedName>
    <definedName name="AddInfoName2">#REF!</definedName>
    <definedName name="AddInfoTextBox1">#REF!</definedName>
    <definedName name="AddInfoTextBox2">#REF!</definedName>
    <definedName name="Address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">#N/A</definedName>
    <definedName name="adjfvltmebitda">#REF!</definedName>
    <definedName name="adjfvltmrevenues">#REF!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ment">#REF!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I">#REF!</definedName>
    <definedName name="AEI_CODE">#REF!</definedName>
    <definedName name="Agenda">[14]Agenda!$C$1</definedName>
    <definedName name="Agneda_n">[14]Agenda!$D$16</definedName>
    <definedName name="Agneda1">[14]Agenda!$D$16</definedName>
    <definedName name="aho">#REF!</definedName>
    <definedName name="AI">#REF!</definedName>
    <definedName name="ALLIED_PRODUCTS_THAILAND__LTD.">#REF!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NDY" localSheetId="0">#REF!</definedName>
    <definedName name="ANDY">#REF!</definedName>
    <definedName name="announce">#REF!</definedName>
    <definedName name="anscount" hidden="1">3</definedName>
    <definedName name="aoe" hidden="1">{"'Model'!$A$1:$N$53"}</definedName>
    <definedName name="Apr">#REF!</definedName>
    <definedName name="ar">#N/A</definedName>
    <definedName name="Areadata">#REF!</definedName>
    <definedName name="AreaFill">#REF!,#REF!,#REF!,#REF!</definedName>
    <definedName name="ART_COLOUR_DESIGN_CO_.LTD.">"ART COLOUR DESIGN CO.,LTD."</definedName>
    <definedName name="as">#N/A</definedName>
    <definedName name="AS2DocOpenMode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f">#REF!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n">#REF!</definedName>
    <definedName name="ASP">'[16]#REF'!$A$1</definedName>
    <definedName name="ASPP">#REF!</definedName>
    <definedName name="ass">#N/A</definedName>
    <definedName name="assdd">#N/A</definedName>
    <definedName name="ASSET">[17]Inputs!$D$6</definedName>
    <definedName name="assss">#N/A</definedName>
    <definedName name="Asstes">#REF!</definedName>
    <definedName name="AT">#REF!</definedName>
    <definedName name="ATAC_CHEMICAL_CO._LTD.">#REF!</definedName>
    <definedName name="atag">#REF!</definedName>
    <definedName name="Aug">#REF!</definedName>
    <definedName name="AuraStyleDefaultsReset" hidden="1">#N/A</definedName>
    <definedName name="AUT">#REF!</definedName>
    <definedName name="AX">#REF!</definedName>
    <definedName name="AxesFormat">[0]!AxesFormat</definedName>
    <definedName name="ayi">[18]Capacity!#REF!</definedName>
    <definedName name="ayis">[18]Capacity!#REF!</definedName>
    <definedName name="B" localSheetId="0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v">OFFSET(#REF!,#REF!,0)</definedName>
    <definedName name="B3_.">#REF!</definedName>
    <definedName name="ba">[19]Agenda!#REF!</definedName>
    <definedName name="Backend">'[14]Backend Cost'!$A$2</definedName>
    <definedName name="Backend_C">'[14]Backend-BP'!$A$1</definedName>
    <definedName name="BackFromCompanySelector">[0]!BackFromCompanySelector</definedName>
    <definedName name="BackFromItemSelect">[0]!BackFromItemSelect</definedName>
    <definedName name="Balance">#N/A</definedName>
    <definedName name="BAMCO_LIMITED">#REF!</definedName>
    <definedName name="Bangkok_China_Paint_MFG.">#REF!</definedName>
    <definedName name="bank">#REF!</definedName>
    <definedName name="bankacc">#REF!</definedName>
    <definedName name="BaseTick">#REF!</definedName>
    <definedName name="BaseYear">#REF!</definedName>
    <definedName name="BB">{"'Eng (page2)'!$A$1:$D$52"}</definedName>
    <definedName name="BBB">#REF!</definedName>
    <definedName name="bbc">#N/A</definedName>
    <definedName name="BBL">'[20]ADJ - RATE'!#REF!</definedName>
    <definedName name="BC" localSheetId="0">#REF!</definedName>
    <definedName name="BC">#REF!</definedName>
    <definedName name="BCD">#REF!</definedName>
    <definedName name="BCExport">#REF!</definedName>
    <definedName name="bDown">[0]!bDown</definedName>
    <definedName name="be">#N/A</definedName>
    <definedName name="bea">{"'Model'!$A$1:$N$53"}</definedName>
    <definedName name="beau" hidden="1">{"'Model'!$A$1:$N$53"}</definedName>
    <definedName name="BEF" localSheetId="0">#REF!</definedName>
    <definedName name="BEF">#REF!</definedName>
    <definedName name="Beg_Bal">#REF!</definedName>
    <definedName name="begin_nest1_saw">#REF!</definedName>
    <definedName name="begin_nst1_saw">#REF!</definedName>
    <definedName name="Belgian_Franc" localSheetId="0">#REF!</definedName>
    <definedName name="Belgian_Franc">#REF!</definedName>
    <definedName name="Beluga" hidden="1">{"'FAB Yield'!$L$7"}</definedName>
    <definedName name="beluga1" hidden="1">{"'FAB Yield'!$L$7"}</definedName>
    <definedName name="BENJAKIT_GROUP__THAILAND__CO._LTD.">#REF!</definedName>
    <definedName name="beta">20</definedName>
    <definedName name="BG_Del" hidden="1">15</definedName>
    <definedName name="BG_Ins" hidden="1">4</definedName>
    <definedName name="BG_Mod" hidden="1">6</definedName>
    <definedName name="bid_bs">#REF!</definedName>
    <definedName name="bid_pl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lank">#REF!</definedName>
    <definedName name="bLeft">[0]!bLeft</definedName>
    <definedName name="BLEND">[21]Returns!#REF!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UE_LABEL_LIMITED">#REF!</definedName>
    <definedName name="bnm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">#N/A</definedName>
    <definedName name="BondConv">#REF!</definedName>
    <definedName name="bonni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OOKING_FAX">[22]!BOOKING_FAX</definedName>
    <definedName name="BP" localSheetId="0">#REF!</definedName>
    <definedName name="BP">#REF!</definedName>
    <definedName name="bRight">[0]!bRight</definedName>
    <definedName name="BS">#REF!</definedName>
    <definedName name="BS_ASSETS_ICI">#REF!</definedName>
    <definedName name="BS_ICI">#REF!</definedName>
    <definedName name="BS_LIABILITY">#REF!</definedName>
    <definedName name="bsp">#REF!</definedName>
    <definedName name="bsq">#REF!</definedName>
    <definedName name="BSsheet">#REF!</definedName>
    <definedName name="BUDGET">#REF!</definedName>
    <definedName name="BUILDING_COAT_CO._LTD.">#REF!</definedName>
    <definedName name="bUp">[0]!bUp</definedName>
    <definedName name="button_area_1">#REF!</definedName>
    <definedName name="C_">#N/A</definedName>
    <definedName name="CACCR">'[23]CAC Rate'!#REF!</definedName>
    <definedName name="CACLicense">'[23]CAC Rate'!$C$9</definedName>
    <definedName name="CAD" localSheetId="0">#REF!</definedName>
    <definedName name="CAD">#REF!</definedName>
    <definedName name="calc">[0]!calc</definedName>
    <definedName name="Canadian_Dollar" localSheetId="0">#REF!</definedName>
    <definedName name="Canadian_Dollar">#REF!</definedName>
    <definedName name="capex">#REF!</definedName>
    <definedName name="capex_assy">#REF!</definedName>
    <definedName name="capex_assyvvv">#REF!</definedName>
    <definedName name="CapitalExpendituresMargin">[24]CKR!#REF!</definedName>
    <definedName name="CAR">#REF!,#REF!,#REF!,#REF!,#REF!,#REF!,#REF!</definedName>
    <definedName name="CARD" localSheetId="0">#REF!</definedName>
    <definedName name="CARD">#REF!</definedName>
    <definedName name="Carpet_Maker">#REF!</definedName>
    <definedName name="cas">#REF!</definedName>
    <definedName name="Case">#REF!</definedName>
    <definedName name="cb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[25]Regression!$A$7:$C$48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c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om">#REF!</definedName>
    <definedName name="CC">#REF!</definedName>
    <definedName name="ccc">'[26]建築物分攤 (2)'!#REF!</definedName>
    <definedName name="celltips_area">#REF!</definedName>
    <definedName name="cf">[0]!cf</definedName>
    <definedName name="cfp">#REF!</definedName>
    <definedName name="cfq">#REF!</definedName>
    <definedName name="CHAN">[27]CHAN!$A$1:$L$860</definedName>
    <definedName name="ChangeSize">[0]!ChangeSize</definedName>
    <definedName name="ChartOptions">[0]!ChartOptions</definedName>
    <definedName name="ChartTypeChange">[0]!ChartTypeChange</definedName>
    <definedName name="Chen">[28]CHAN!$A$1:$L$860</definedName>
    <definedName name="CHING_MEI_PAPER_CO._LTD.">#REF!</definedName>
    <definedName name="City">#REF!</definedName>
    <definedName name="CIVIC_CHEMICAL_LTD._PART.">#REF!</definedName>
    <definedName name="CJ">#REF!</definedName>
    <definedName name="CLEANOSOL">#REF!</definedName>
    <definedName name="CLEANOSOL_TRAFFIC__THAILAND__CO._LTD.">#REF!</definedName>
    <definedName name="ClearCompList">[0]!ClearCompList</definedName>
    <definedName name="close">#REF!</definedName>
    <definedName name="close_cover_cylinder">#REF!</definedName>
    <definedName name="close_nest_cylinder">#REF!</definedName>
    <definedName name="CM">#REF!</definedName>
    <definedName name="cobs1">#REF!</definedName>
    <definedName name="cobs2">#REF!</definedName>
    <definedName name="Code" hidden="1">#REF!</definedName>
    <definedName name="CodeSH">#REF!</definedName>
    <definedName name="ComBackUP">"BackUP_File"</definedName>
    <definedName name="CommentBox1a">#REF!</definedName>
    <definedName name="CommentBox1b">#REF!</definedName>
    <definedName name="CommentBox1c">#REF!</definedName>
    <definedName name="CommentBox2a">#REF!</definedName>
    <definedName name="commitment" hidden="1">{"'FAB Yield'!$L$7"}</definedName>
    <definedName name="Company">#REF!</definedName>
    <definedName name="Company_Units">#REF!</definedName>
    <definedName name="CompanyChangeSize">[0]!CompanyChangeSize</definedName>
    <definedName name="CompanyLookup">[0]!CompanyLookup</definedName>
    <definedName name="CompgraphHelp">[0]!CompgraphHelp</definedName>
    <definedName name="complookup">[0]!complookup</definedName>
    <definedName name="CompositeBuilder">[0]!CompositeBuilder</definedName>
    <definedName name="Confirmation">#REF!</definedName>
    <definedName name="const">[29]DS_14!#REF!</definedName>
    <definedName name="cop">#REF!</definedName>
    <definedName name="copl1">#REF!</definedName>
    <definedName name="copy">#REF!</definedName>
    <definedName name="Cormix_Int.">#REF!</definedName>
    <definedName name="CoSelectorOutputs">[0]!CoSelectorOutputs</definedName>
    <definedName name="cost">#REF!</definedName>
    <definedName name="cost_per_unit">#REF!</definedName>
    <definedName name="coucou" hidden="1">{#N/A,#N/A,TRUE,"Cover sheet";#N/A,#N/A,TRUE,"INPUTS";#N/A,#N/A,TRUE,"OUTPUTS";#N/A,#N/A,TRUE,"VALUATION"}</definedName>
    <definedName name="Country">#REF!</definedName>
    <definedName name="Cover">#REF!</definedName>
    <definedName name="CREATE">#REF!</definedName>
    <definedName name="CREATE_COLOR_LTD._PART.">#REF!</definedName>
    <definedName name="creditor">[30]Sheet1!$A$1:$J$65536</definedName>
    <definedName name="Credo_Int.">#REF!</definedName>
    <definedName name="_xlnm.Criteria" localSheetId="0">#REF!</definedName>
    <definedName name="_xlnm.Criteria">#REF!</definedName>
    <definedName name="CRITERION" localSheetId="0">#REF!</definedName>
    <definedName name="CRITERION">#REF!</definedName>
    <definedName name="CuDP08">#REF!</definedName>
    <definedName name="CuDP14">#REF!</definedName>
    <definedName name="cur">#REF!</definedName>
    <definedName name="CURR" localSheetId="0">#REF!</definedName>
    <definedName name="CURR">#REF!</definedName>
    <definedName name="CuSD28">#REF!</definedName>
    <definedName name="CuSD40">#REF!</definedName>
    <definedName name="CustomChart">[0]!CustomChart</definedName>
    <definedName name="cxvcdgv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">#REF!</definedName>
    <definedName name="D.D._Carpet_Industry">#REF!</definedName>
    <definedName name="D.G.I_PAINT">#REF!</definedName>
    <definedName name="D.O.P_Paint">#REF!</definedName>
    <definedName name="D_Purchased_Vehicles">'[31]K-5'!#REF!</definedName>
    <definedName name="da">#REF!</definedName>
    <definedName name="daaaaa">#REF!</definedName>
    <definedName name="DaFP08">#REF!</definedName>
    <definedName name="DaFP16">#REF!</definedName>
    <definedName name="DaFS20">#REF!</definedName>
    <definedName name="dasfas">#REF!</definedName>
    <definedName name="DaSO175">#REF!</definedName>
    <definedName name="DaSO300">#REF!</definedName>
    <definedName name="dat" localSheetId="0">#REF!</definedName>
    <definedName name="dat">#REF!</definedName>
    <definedName name="Data">#REF!</definedName>
    <definedName name="DATA1" localSheetId="0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[24]CKR!#REF!</definedName>
    <definedName name="Data17">[24]CKR!#REF!</definedName>
    <definedName name="Data18">[24]CKR!#REF!</definedName>
    <definedName name="Data19">[24]CKR!#REF!</definedName>
    <definedName name="DATA2">#REF!</definedName>
    <definedName name="Data20">[24]CKR!#REF!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71">#REF!</definedName>
    <definedName name="DATA8">#REF!</definedName>
    <definedName name="DATA9">#REF!</definedName>
    <definedName name="datab">#REF!</definedName>
    <definedName name="_xlnm.Database">#REF!</definedName>
    <definedName name="DataDate">[32]Info!$B$4</definedName>
    <definedName name="DataLabel1">[24]CKR!#REF!</definedName>
    <definedName name="DataLabel10">[24]CKR!#REF!</definedName>
    <definedName name="DataLabel11">[24]CKR!#REF!</definedName>
    <definedName name="DataLabel12">[24]CKR!#REF!</definedName>
    <definedName name="DataLabel13">[24]CKR!#REF!</definedName>
    <definedName name="DataLabel14">[24]CKR!#REF!</definedName>
    <definedName name="DataLabel15">[24]CKR!#REF!</definedName>
    <definedName name="DataLabel16">[24]CKR!#REF!</definedName>
    <definedName name="DataLabel17">[24]CKR!#REF!</definedName>
    <definedName name="DataLabel18">[24]CKR!#REF!</definedName>
    <definedName name="DataLabel19">[24]CKR!#REF!</definedName>
    <definedName name="DataLabel2">[24]CKR!#REF!</definedName>
    <definedName name="DataLabel20">[24]CKR!#REF!</definedName>
    <definedName name="DataLabel3">[24]CKR!#REF!</definedName>
    <definedName name="DataLabel4">[24]CKR!#REF!</definedName>
    <definedName name="DataLabel5">[24]CKR!#REF!</definedName>
    <definedName name="DataLabel6">[24]CKR!#REF!</definedName>
    <definedName name="DataLabel7">[24]CKR!#REF!</definedName>
    <definedName name="DataLabel8">[24]CKR!#REF!</definedName>
    <definedName name="DataLabel9">[24]CKR!#REF!</definedName>
    <definedName name="DATE" localSheetId="0">#REF!</definedName>
    <definedName name="DATE">#REF!</definedName>
    <definedName name="DATE1" localSheetId="0">#REF!</definedName>
    <definedName name="DATE1">#REF!</definedName>
    <definedName name="DateHeader">[33]Controls!$D$17</definedName>
    <definedName name="daypremium">#REF!</definedName>
    <definedName name="DaysInventories">[24]CKR!#REF!</definedName>
    <definedName name="DaysPayables">[24]CKR!#REF!</definedName>
    <definedName name="DaysPerYear">#REF!</definedName>
    <definedName name="DaysReceivables">[24]CKR!#REF!</definedName>
    <definedName name="db">#REF!</definedName>
    <definedName name="Dbase">#REF!</definedName>
    <definedName name="dbb">#REF!</definedName>
    <definedName name="DCF">#REF!</definedName>
    <definedName name="dd">#REF!</definedName>
    <definedName name="DDADD">#REF!</definedName>
    <definedName name="ddd">#REF!</definedName>
    <definedName name="DEALSUM" localSheetId="0">#REF!</definedName>
    <definedName name="DEALSUM">#REF!</definedName>
    <definedName name="debt">[34]Summary!$E$27</definedName>
    <definedName name="DebtBookCapitalization">[24]CKR!#REF!</definedName>
    <definedName name="DebtEBITDA">[24]CKR!#REF!</definedName>
    <definedName name="DebtMarketCapitalization">[24]CKR!#REF!</definedName>
    <definedName name="DebtRentBookCapitalization">[24]CKR!#REF!</definedName>
    <definedName name="DebtRentEBITDAR">[24]CKR!#REF!</definedName>
    <definedName name="DebtRentMarketCapitalization">[24]CKR!#REF!</definedName>
    <definedName name="Dec">#REF!</definedName>
    <definedName name="DEF" localSheetId="0">#REF!</definedName>
    <definedName name="DEF">#REF!</definedName>
    <definedName name="DEFECT">#REF!</definedName>
    <definedName name="delete">[34]Summary!#REF!</definedName>
    <definedName name="dep">[35]Sheet1!$A$74:$F$106</definedName>
    <definedName name="Derty">#REF!</definedName>
    <definedName name="des">#REF!</definedName>
    <definedName name="description">#REF!</definedName>
    <definedName name="Detail">#REF!</definedName>
    <definedName name="Details1">#REF!</definedName>
    <definedName name="Details2">#REF!</definedName>
    <definedName name="Details3">#REF!</definedName>
    <definedName name="DetailSH">#REF!</definedName>
    <definedName name="Deutschemark" localSheetId="0">#REF!</definedName>
    <definedName name="Deutschemark">#REF!</definedName>
    <definedName name="DF">[36]Sheet2!$A$1:$B$65536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df">#REF!</definedName>
    <definedName name="dfdfd">#REF!</definedName>
    <definedName name="DFFADFAD">[37]Database!$A$3:$AD$519</definedName>
    <definedName name="df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g">#REF!</definedName>
    <definedName name="dfghf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HSJSK">#REF!</definedName>
    <definedName name="df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KKLJKL">#REF!</definedName>
    <definedName name="dflt7">[38]Invoice!#REF!</definedName>
    <definedName name="dfsaf" hidden="1">#REF!</definedName>
    <definedName name="dfsalk">[0]!dfsalk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gg">#REF!</definedName>
    <definedName name="dgsdg">#REF!</definedName>
    <definedName name="d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ie">#REF!</definedName>
    <definedName name="difference">#REF!</definedName>
    <definedName name="diffnce">#REF!</definedName>
    <definedName name="disco_saw_cut_rate">#REF!</definedName>
    <definedName name="Discount" hidden="1">#REF!</definedName>
    <definedName name="DismissItemDlog">[0]!DismissItemDlog</definedName>
    <definedName name="display_area_2" hidden="1">#REF!</definedName>
    <definedName name="dixtotallikes1997">#N/A</definedName>
    <definedName name="djdjd">#REF!</definedName>
    <definedName name="DJDJKHJKFD">#REF!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k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kii">#REF!</definedName>
    <definedName name="dkil">#N/A</definedName>
    <definedName name="DKK">'[39]ADJ - RATE'!$B$4</definedName>
    <definedName name="DL_CUTTINGCOST">#REF!</definedName>
    <definedName name="DL_INSPECCOST">#REF!</definedName>
    <definedName name="DL_MOLDCOST">#REF!</definedName>
    <definedName name="DL_WRAPCOST">#REF!</definedName>
    <definedName name="DLAct1">#REF!</definedName>
    <definedName name="DLAct2">#REF!</definedName>
    <definedName name="DLAct3">#REF!</definedName>
    <definedName name="DLAct4">#REF!</definedName>
    <definedName name="DM" localSheetId="0">#REF!</definedName>
    <definedName name="DM">#REF!</definedName>
    <definedName name="DM1_" localSheetId="0">#REF!</definedName>
    <definedName name="DM1_">#REF!</definedName>
    <definedName name="DMOFF" localSheetId="0">#REF!</definedName>
    <definedName name="DMOFF">#REF!</definedName>
    <definedName name="DMOPT" localSheetId="0">#REF!</definedName>
    <definedName name="DMOPT">#REF!</definedName>
    <definedName name="DMPUTS" localSheetId="0">#REF!</definedName>
    <definedName name="DMPUTS">#REF!</definedName>
    <definedName name="Document_array">{"Book1"}</definedName>
    <definedName name="DollarHeader">[33]Controls!$D$12</definedName>
    <definedName name="DP_COSTPERYR">#REF!</definedName>
    <definedName name="DP_MOLD">#REF!</definedName>
    <definedName name="DP_SALESQTY">#REF!</definedName>
    <definedName name="DP_YEAR">#REF!</definedName>
    <definedName name="DRAGA_PAINT_CO._LTD.">#REF!</definedName>
    <definedName name="ds">OFFSET(#REF!,#REF!,0)</definedName>
    <definedName name="dsgf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uffPhelps">[24]CKR!#REF!</definedName>
    <definedName name="Duracrete">#REF!</definedName>
    <definedName name="DURASEAL_SUPPLY_CO._LTD.">#REF!</definedName>
    <definedName name="dutchdiv">[40]Summary!#REF!</definedName>
    <definedName name="DYNEA__THAILAND__CO._LTD.">#REF!</definedName>
    <definedName name="E">#REF!</definedName>
    <definedName name="EBITAGrowth">[24]CKR!#REF!</definedName>
    <definedName name="EBITAMargin">[24]CKR!#REF!</definedName>
    <definedName name="EBITCashInterest">[24]CKR!#REF!</definedName>
    <definedName name="EBITDACAPEXCashInterest">[24]CKR!#REF!</definedName>
    <definedName name="EBITDACAPEXGrossInterest">[24]CKR!#REF!</definedName>
    <definedName name="EBITDACAPEXNetInterest">[24]CKR!#REF!</definedName>
    <definedName name="EBITDACashInterest">[24]CKR!#REF!</definedName>
    <definedName name="EBITDACashInterestDividends">[24]CKR!#REF!</definedName>
    <definedName name="EBITDAGrossInterest">[24]CKR!#REF!</definedName>
    <definedName name="EBITDAGrossInterestDividends">[24]CKR!#REF!</definedName>
    <definedName name="EBITDAGrowth">[24]CKR!#REF!</definedName>
    <definedName name="EBITDAInterestCoverage">[24]CKR!#REF!</definedName>
    <definedName name="EBITDAMargin">[24]CKR!#REF!</definedName>
    <definedName name="EBITDANetInterest">[24]CKR!#REF!</definedName>
    <definedName name="EBITDANetInterestDividends">[24]CKR!#REF!</definedName>
    <definedName name="EBITDARCAPEXCashInterestRent">[24]CKR!#REF!</definedName>
    <definedName name="EBITDARCAPEXGrossInterestRent">[24]CKR!#REF!</definedName>
    <definedName name="EBITDARCAPEXNetInterestRent">[24]CKR!#REF!</definedName>
    <definedName name="EBITDARCashInterestRent">[24]CKR!#REF!</definedName>
    <definedName name="EBITDARGrossInterestRent">[24]CKR!#REF!</definedName>
    <definedName name="EBITDARGrowth">[24]CKR!#REF!</definedName>
    <definedName name="EBITDARMargin">[24]CKR!#REF!</definedName>
    <definedName name="EBITDARNetInterestRent">[24]CKR!#REF!</definedName>
    <definedName name="EBITGrossInterest">[24]CKR!#REF!</definedName>
    <definedName name="EBITGrowth">[24]CKR!#REF!</definedName>
    <definedName name="EBITMargin">[24]CKR!#REF!</definedName>
    <definedName name="EBITNetInterest">[24]CKR!#REF!</definedName>
    <definedName name="ed">[41]Conso!#REF!</definedName>
    <definedName name="editgraph">[0]!editgraph</definedName>
    <definedName name="EDS" localSheetId="0">#REF!</definedName>
    <definedName name="EDS">#REF!</definedName>
    <definedName name="EE">#N/A</definedName>
    <definedName name="EEE">#N/A</definedName>
    <definedName name="eeee">#REF!</definedName>
    <definedName name="eeeee">#REF!</definedName>
    <definedName name="ee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EPRON" hidden="1">{"'FAB Yield'!$L$7"}</definedName>
    <definedName name="Email">#REF!</definedName>
    <definedName name="enable">[0]!enable</definedName>
    <definedName name="end">#REF!</definedName>
    <definedName name="End_Bal">#REF!</definedName>
    <definedName name="ENDING">#REF!</definedName>
    <definedName name="enen">#REF!</definedName>
    <definedName name="Enhanced_No_Charge_List_Excel">#REF!</definedName>
    <definedName name="ennn">#REF!</definedName>
    <definedName name="enough">#N/A</definedName>
    <definedName name="equit1">#REF!</definedName>
    <definedName name="equit2">#REF!</definedName>
    <definedName name="er">[42]Summary!$F$27</definedName>
    <definedName name="eric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ik">[43]rdcu0705!$A$3:$N$77</definedName>
    <definedName name="er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TERNAL_SAKATA_INX_CO._LTD.">#REF!</definedName>
    <definedName name="EV">#REF!</definedName>
    <definedName name="EV__LASTREFTIME__">41562.6715972222</definedName>
    <definedName name="EVERRED_CO._LTD.">#REF!</definedName>
    <definedName name="ew">#REF!</definedName>
    <definedName name="Excel_BuiltIn_Database">'[44]TO _ SP'!#REF!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1">#REF!</definedName>
    <definedName name="Excel_BuiltIn_Print_Area_11_1">([45]Gใหม่!$A$1:$BA$37,[45]Gใหม่!$A$40:$BA$67)</definedName>
    <definedName name="Excel_BuiltIn_Print_Area_11_1_1">#REF!</definedName>
    <definedName name="Excel_BuiltIn_Print_Area_11_1_1_1">#REF!</definedName>
    <definedName name="Excel_BuiltIn_Print_Area_11_1_1_1_1">#REF!</definedName>
    <definedName name="Excel_BuiltIn_Print_Area_11_1_1_1_1_1">#REF!</definedName>
    <definedName name="Excel_BuiltIn_Print_Area_11_1_1_1_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2_1_1_1_1_1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3_1_1_1_1_1_1">#REF!</definedName>
    <definedName name="Excel_BuiltIn_Print_Area_13_1_1_1_1_1_1_1">#REF!</definedName>
    <definedName name="Excel_BuiltIn_Print_Area_13_1_1_1_1_1_1_1_1">#REF!</definedName>
    <definedName name="Excel_BuiltIn_Print_Area_13_1_1_1_1_1_1_1_1_1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1_1">#REF!</definedName>
    <definedName name="Excel_BuiltIn_Print_Area_14_1_1_1_1_1_1">#REF!</definedName>
    <definedName name="Excel_BuiltIn_Print_Area_14_1_1_1_1_1_1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#REF!</definedName>
    <definedName name="Excel_BuiltIn_Print_Area_16_1">([45]Gใหม่!$A$39:$BB$88,[45]Gใหม่!$A$1:$BB$38,[45]Gใหม่!$A$39:$BB$69,[45]Gใหม่!$A$1:$BB$38)</definedName>
    <definedName name="Excel_BuiltIn_Print_Area_16_1_1">([45]Gใหม่!$A$39:$BB$88,[45]Gใหม่!$A$1:$BB$38)</definedName>
    <definedName name="Excel_BuiltIn_Print_Area_16_1_1_1">(#REF!,#REF!)</definedName>
    <definedName name="Excel_BuiltIn_Print_Area_17">#REF!</definedName>
    <definedName name="Excel_BuiltIn_Print_Area_17_1">('[45]รถตู้ 10คัน2'!$A$1:$G$71,'[45]รถตู้ 10คัน2'!$A$1:$K$71)</definedName>
    <definedName name="Excel_BuiltIn_Print_Area_17_1_1">#REF!</definedName>
    <definedName name="Excel_BuiltIn_Print_Area_17_1_1_1">#REF!</definedName>
    <definedName name="Excel_BuiltIn_Print_Area_18">#REF!</definedName>
    <definedName name="Excel_BuiltIn_Print_Area_18_1">([45]Gใหม่!$A$39:$BB$88,[45]Gใหม่!$A$1:$BB$38,[45]Gใหม่!$A$39:$BB$69,[45]Gใหม่!$A$1:$BB$38,[45]Gใหม่!$A$1:$BA$38)</definedName>
    <definedName name="Excel_BuiltIn_Print_Area_19">(#REF!,#REF!)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(#REF!,#REF!)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0">('[45]รถตู้ 10คัน2'!$A$1:$G$71,'[45]รถตู้ 10คัน2'!$A$1:$G$71)</definedName>
    <definedName name="Excel_BuiltIn_Print_Area_20_1">('[46]รถตู้ 10คัน(ขาว)'!$A$1:$G$71,'[46]รถตู้ 10คัน(ขาว)'!$A$1:$G$71)</definedName>
    <definedName name="Excel_BuiltIn_Print_Area_21">#REF!</definedName>
    <definedName name="Excel_BuiltIn_Print_Area_22">#REF!</definedName>
    <definedName name="Excel_BuiltIn_Print_Area_24_1">#REF!</definedName>
    <definedName name="Excel_BuiltIn_Print_Area_25_1">(#REF!,#REF!,#REF!,#REF!,#REF!,#REF!,#REF!)</definedName>
    <definedName name="Excel_BuiltIn_Print_Area_26_1">(#REF!,#REF!,#REF!,#REF!)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(#REF!,#REF!)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2">#REF!</definedName>
    <definedName name="Excel_BuiltIn_Print_Area_34">"$#REF!.$A$1:$I$29"</definedName>
    <definedName name="Excel_BuiltIn_Print_Area_37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6">#REF!</definedName>
    <definedName name="Excel_BuiltIn_Print_Area_6_1">(#REF!,#REF!)</definedName>
    <definedName name="Excel_BuiltIn_Print_Area_6_1_1">(#REF!,#REF!)</definedName>
    <definedName name="Excel_BuiltIn_Print_Area_6_1_1_1">(#REF!,#REF!)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_1_1_1_1_1">#REF!</definedName>
    <definedName name="Excel_BuiltIn_Print_Area_7_1_1_1_1_1_1_1_1_1">#REF!</definedName>
    <definedName name="Excel_BuiltIn_Print_Area_7_1_1_1_1_1_1_1_1_1_1">#REF!</definedName>
    <definedName name="Excel_BuiltIn_Print_Area_7_1_1_1_1_1_1_1_1_1_1_1">#REF!</definedName>
    <definedName name="Excel_BuiltIn_Print_Area_7_1_1_1_1_1_1_1_1_1_1_1_1">#REF!</definedName>
    <definedName name="Excel_BuiltIn_Print_Area_7_1_1_1_1_1_1_1_1_1_1_1_1_1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([45]Gใหม่!$A$39:$BA$88,[45]Gใหม่!$A$1:$BA$38,[45]Gใหม่!$A$39:$BA$69,[45]Gใหม่!$A$1:$BA$38,[45]Gใหม่!$A$1:$BA$38)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_1_1_1_1_1_1_1">#REF!</definedName>
    <definedName name="Excel_BuiltIn_Print_Area_8_1_1_1_1_1_1_1_1_1_1">#REF!</definedName>
    <definedName name="Excel_BuiltIn_Print_Area_8_1_1_1_1_1_1_1_1_1_1_1">#REF!</definedName>
    <definedName name="Excel_BuiltIn_Print_Area_8_1_1_1_1_1_1_1_1_1_1_1_1">#REF!</definedName>
    <definedName name="Excel_BuiltIn_Print_Area_8_1_1_1_1_1_1_1_1_1_1_1_1_1">#REF!</definedName>
    <definedName name="Excel_BuiltIn_Print_Area_8_1_1_1_1_1_1_1_1_1_1_1_1_1_1">#REF!</definedName>
    <definedName name="Excel_BuiltIn_Print_Area_9">#REF!</definedName>
    <definedName name="Excel_BuiltIn_Print_Area_9_1">#REF!</definedName>
    <definedName name="Excel_BuiltIn_Print_Area_9_1_1">([45]Gใหม่!$A$2:$BA$67,[45]Gใหม่!$A$2:$BA$67,[45]Gใหม่!$A$2:$BA$67)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Area_9_1_1_1_1_1_1_1">#REF!</definedName>
    <definedName name="Excel_BuiltIn_Print_Area_9_1_1_1_1_1_1_1_1">#REF!</definedName>
    <definedName name="Excel_BuiltIn_Print_Area_9_1_1_1_1_1_1_1_1_1">#REF!</definedName>
    <definedName name="Excel_BuiltIn_Print_Area_9_1_1_1_1_1_1_1_1_1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0_1">#REF!</definedName>
    <definedName name="Excel_BuiltIn_Print_Titles_1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3_1_1">#REF!</definedName>
    <definedName name="Excel_BuiltIn_Print_Titles_14_1">#REF!</definedName>
    <definedName name="Excel_BuiltIn_Print_Titles_15_1">#REF!</definedName>
    <definedName name="Excel_BuiltIn_Print_Titles_17_1">#REF!</definedName>
    <definedName name="Excel_BuiltIn_Print_Titles_18_1">#REF!</definedName>
    <definedName name="Excel_BuiltIn_Print_Titles_2">#REF!</definedName>
    <definedName name="Excel_BuiltIn_Print_Titles_24">#REF!</definedName>
    <definedName name="Excel_BuiltIn_Print_Titles_24_1">#REF!</definedName>
    <definedName name="Excel_BuiltIn_Print_Titles_25">#REF!</definedName>
    <definedName name="Excel_BuiltIn_Print_Titles_25_1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5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_1">#REF!</definedName>
    <definedName name="ExitCompanySelector">[0]!ExitCompanySelector</definedName>
    <definedName name="ExitFormat">[0]!ExitFormat</definedName>
    <definedName name="ExitItemBuilder">[0]!ExitItemBuilder</definedName>
    <definedName name="exitMainMenu">[0]!exitMainMenu</definedName>
    <definedName name="exitmsg">[0]!exitmsg</definedName>
    <definedName name="Exp_BKD">#REF!</definedName>
    <definedName name="Exp_BKD_YTD">#REF!</definedName>
    <definedName name="Exp_BKK" localSheetId="0">#REF!</definedName>
    <definedName name="Exp_BKK">#REF!</definedName>
    <definedName name="Exp_BKK_YTD" localSheetId="0">#REF!</definedName>
    <definedName name="Exp_BKK_YTD">#REF!</definedName>
    <definedName name="Exp_KSN">#REF!</definedName>
    <definedName name="Exp_KSN_YTD">#REF!</definedName>
    <definedName name="Export">#REF!</definedName>
    <definedName name="ext" localSheetId="0">#REF!</definedName>
    <definedName name="ext">#REF!</definedName>
    <definedName name="Extra_Pay">#REF!</definedName>
    <definedName name="_xlnm.Extract" localSheetId="0">#REF!</definedName>
    <definedName name="_xlnm.Extract">#REF!</definedName>
    <definedName name="F">#REF!</definedName>
    <definedName name="FAB_Index">'[14]FAB Index'!$A$1</definedName>
    <definedName name="FAB_Index_c">'[14]FAB Index'!$A$1</definedName>
    <definedName name="FAB_Index_Compare">'[14]FAB Index'!$A$39</definedName>
    <definedName name="fadskj">[0]!fadskj</definedName>
    <definedName name="fasdfaf">#REF!</definedName>
    <definedName name="Fax">#REF!</definedName>
    <definedName name="fcgv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Code" hidden="1">#REF!</definedName>
    <definedName name="FCSTKPCS">#REF!</definedName>
    <definedName name="FCSTKPIN">#REF!</definedName>
    <definedName name="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d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dgdgd">#REF!</definedName>
    <definedName name="Feb">#REF!</definedName>
    <definedName name="feeamort">[40]Summary!#REF!</definedName>
    <definedName name="Feltol">#REF!</definedName>
    <definedName name="FELTOL_MANUFACTURING_CO._LTD.">#REF!</definedName>
    <definedName name="FF" localSheetId="0">#REF!</definedName>
    <definedName name="FF">#REF!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F">#REF!</definedName>
    <definedName name="ffffffff" hidden="1">{"'FAB Yield'!$L$7"}</definedName>
    <definedName name="ffs">#N/A</definedName>
    <definedName name="FG">'[14]Finished Goods'!$A$1</definedName>
    <definedName name="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ILM_TH">#REF!</definedName>
    <definedName name="final_raw_table">#REF!</definedName>
    <definedName name="finalpymt">#REF!</definedName>
    <definedName name="Fitch">[24]CKR!#REF!</definedName>
    <definedName name="FIX">'[47]Page  3'!$A$1:$J$57</definedName>
    <definedName name="FIX_ASSET">#REF!</definedName>
    <definedName name="Float_assumption">[48]Estm2005!#REF!</definedName>
    <definedName name="FmDate">#REF!</definedName>
    <definedName name="FmDim">#REF!</definedName>
    <definedName name="Fon">#REF!</definedName>
    <definedName name="Format">#REF!</definedName>
    <definedName name="FormatMod.FormatMaster">[0]!FormatMod.FormatMaster</definedName>
    <definedName name="four">#REF!</definedName>
    <definedName name="Fr_Franc" localSheetId="0">#REF!</definedName>
    <definedName name="Fr_Franc">#REF!</definedName>
    <definedName name="Franchised_Units">#REF!</definedName>
    <definedName name="Frank" hidden="1">{#N/A,#N/A,TRUE,"Cover sheet";#N/A,#N/A,TRUE,"DCF analysis";#N/A,#N/A,TRUE,"WACC calculation"}</definedName>
    <definedName name="fre">#REF!</definedName>
    <definedName name="free">#REF!</definedName>
    <definedName name="From">#REF!</definedName>
    <definedName name="front">#REF!</definedName>
    <definedName name="frontsheet">[49]Frontsheet!#REF!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FP08">#REF!</definedName>
    <definedName name="FsFP16">#REF!</definedName>
    <definedName name="FsSo175">#REF!</definedName>
    <definedName name="FsSO300">#REF!</definedName>
    <definedName name="Full_Print">#REF!</definedName>
    <definedName name="FundsFromOperationsDebt">[24]CKR!#REF!</definedName>
    <definedName name="FundsFromOperationsInterestCoverage">[24]CKR!#REF!</definedName>
    <definedName name="Furnace_Energy">[48]Estm2005!#REF!</definedName>
    <definedName name="fv1yrebit">#REF!</definedName>
    <definedName name="fv1yrebitda">#REF!</definedName>
    <definedName name="fv1yrsales">#REF!</definedName>
    <definedName name="fv2yrebit">#REF!</definedName>
    <definedName name="fv2yrebitda">#REF!</definedName>
    <definedName name="fv2yrsales">#REF!</definedName>
    <definedName name="fvltmebit">#REF!</definedName>
    <definedName name="fvltmebitda">#REF!</definedName>
    <definedName name="fvltmsales">#REF!</definedName>
    <definedName name="FX">#REF!</definedName>
    <definedName name="FXNAME">#REF!</definedName>
    <definedName name="FYE">[34]Summary!$A$3</definedName>
    <definedName name="G">#REF!</definedName>
    <definedName name="GALLOT_CHEMICAL_LTD._PART.">#REF!</definedName>
    <definedName name="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EC">'[14]GEC''s'!$A$1</definedName>
    <definedName name="gf">#REF!</definedName>
    <definedName name="gfg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G">#REF!</definedName>
    <definedName name="GGG">#REF!</definedName>
    <definedName name="ggh">#REF!</definedName>
    <definedName name="ggsggsggsgsgsggsagha">#REF!</definedName>
    <definedName name="GH">#REF!</definedName>
    <definedName name="gh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hghd">#REF!</definedName>
    <definedName name="GHL">#REF!</definedName>
    <definedName name="gift">#REF!</definedName>
    <definedName name="gInsertNewCompany">[0]!gInsertNewCompany</definedName>
    <definedName name="gogo" hidden="1">{#N/A,#N/A,TRUE,"Cover sheet";#N/A,#N/A,TRUE,"INPUTS";#N/A,#N/A,TRUE,"OUTPUTS";#N/A,#N/A,TRUE,"VALUATION"}</definedName>
    <definedName name="gpm">#REF!</definedName>
    <definedName name="gPrintActivitiesPage">[0]!gPrintActivitiesPage</definedName>
    <definedName name="gPrintAll">[0]!gPrintAll</definedName>
    <definedName name="gPrintBaseDataPage">[0]!gPrintBaseDataPage</definedName>
    <definedName name="gPrintBBExecPage">[0]!gPrintBBExecPage</definedName>
    <definedName name="gPrintMultiplesPage">[0]!gPrintMultiplesPage</definedName>
    <definedName name="gPrintTitlePage">[0]!gPrintTitlePage</definedName>
    <definedName name="gProtectAll">[0]!gProtectAll</definedName>
    <definedName name="GQ_CUTTINGQTY">#REF!</definedName>
    <definedName name="GQ_INSPECQTY">#REF!</definedName>
    <definedName name="GQ_WRAPQTY">#REF!</definedName>
    <definedName name="GQAct1">#REF!</definedName>
    <definedName name="GQAct2">#REF!</definedName>
    <definedName name="GQAct3">#REF!</definedName>
    <definedName name="GQAct4">#REF!</definedName>
    <definedName name="GR">'[16]#REF'!$A$1</definedName>
    <definedName name="GRAND_ASIA_PACIFIC_COPORATION_CO._LTD.">#REF!</definedName>
    <definedName name="GRAND_ASIA_PACIFIC_CORPORATION_CO._LTD.">#REF!</definedName>
    <definedName name="GRANDLITE">#REF!</definedName>
    <definedName name="GraphbuildingMod.ChangeTicker">[0]!GraphbuildingMod.ChangeTicker</definedName>
    <definedName name="GraphbuildingMod.editgraph">[0]!GraphbuildingMod.editgraph</definedName>
    <definedName name="GraphbuildingMod.ExportData">[0]!GraphbuildingMod.ExportData</definedName>
    <definedName name="GraphbuildingMod.LayoutSet">[0]!GraphbuildingMod.LayoutSet</definedName>
    <definedName name="GraphbuildingMod.PasteGraph">[0]!GraphbuildingMod.PasteGraph</definedName>
    <definedName name="GraphbuildingMod.PrintPreview">[0]!GraphbuildingMod.PrintPreview</definedName>
    <definedName name="GraphbuildingMod.ShowData">[0]!GraphbuildingMod.ShowData</definedName>
    <definedName name="GraphbuildingMod.ShowGraph">[0]!GraphbuildingMod.ShowGraph</definedName>
    <definedName name="GraphCompBuild">[0]!GraphCompBuild</definedName>
    <definedName name="Graphexitmsg">[0]!Graphexitmsg</definedName>
    <definedName name="GraphIntroMod.exitmsg">[0]!GraphIntroMod.exitmsg</definedName>
    <definedName name="GraphIntroMod.Graphexitmsg">[0]!GraphIntroMod.Graphexitmsg</definedName>
    <definedName name="GrossProfitMargin">[24]CKR!#REF!</definedName>
    <definedName name="Grp">#REF!</definedName>
    <definedName name="gsdfgd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UnprotectAll">[0]!gUnprotectAll</definedName>
    <definedName name="h">{"'Sheet1'!$L$16"}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ase">#REF!</definedName>
    <definedName name="hbg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E">#REF!</definedName>
    <definedName name="HEAD_1">#REF!</definedName>
    <definedName name="HEAD_2">#REF!</definedName>
    <definedName name="HEAD_3">#REF!</definedName>
    <definedName name="Header_Row">ROW(#REF!)</definedName>
    <definedName name="HeaderFormat">[0]!HeaderFormat</definedName>
    <definedName name="Heading">#REF!</definedName>
    <definedName name="HelpTest">[0]!HelpTest</definedName>
    <definedName name="HERE" localSheetId="0">#REF!</definedName>
    <definedName name="HERE">#REF!</definedName>
    <definedName name="Hershey">[0]!Hershey</definedName>
    <definedName name="h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H">#REF!</definedName>
    <definedName name="HHH">#REF!</definedName>
    <definedName name="HiddenRows" hidden="1">#REF!</definedName>
    <definedName name="hii">#N/A</definedName>
    <definedName name="hjh">#N/A</definedName>
    <definedName name="hkd">[34]Summary!#REF!</definedName>
    <definedName name="HOSPITALITY_CO._LTD.">#REF!</definedName>
    <definedName name="HSCB">'[20]ADJ - RATE'!#REF!</definedName>
    <definedName name="ht">#REF!</definedName>
    <definedName name="HTML">{"'Eng (page2)'!$A$1:$D$52"}</definedName>
    <definedName name="HTML_CodePage">874</definedName>
    <definedName name="HTML_Control">{"'Eng (page2)'!$A$1:$D$52"}</definedName>
    <definedName name="HTML_Control_1" hidden="1">{"'Sheet1'!$A$1:$AA$147"}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 hidden="1">TRUE</definedName>
    <definedName name="HTML_OBDlg4">TRUE</definedName>
    <definedName name="HTML_OS">0</definedName>
    <definedName name="HTML_PathFile">"c:\fer2.html"</definedName>
    <definedName name="HTML_PathTemplate" hidden="1">"\\Der2\vol1\DATABANK\DOWNLOAD\HEAD6-1.HTM"</definedName>
    <definedName name="HTML_Title">""</definedName>
    <definedName name="HTML1_1" hidden="1">"'[TSOP Laser Marker Setup.xls]Time Frame'!$A$1:$AW$44"</definedName>
    <definedName name="HTML1_10" hidden="1">""</definedName>
    <definedName name="HTML1_11" hidden="1">1</definedName>
    <definedName name="HTML1_12" hidden="1">"d:\MyHTML.htm"</definedName>
    <definedName name="HTML1_2" hidden="1">1</definedName>
    <definedName name="HTML1_3" hidden="1">"TSOP Laser Marker Setup"</definedName>
    <definedName name="HTML1_4" hidden="1">"Time Frame"</definedName>
    <definedName name="HTML1_5" hidden="1">""</definedName>
    <definedName name="HTML1_6" hidden="1">1</definedName>
    <definedName name="HTML1_7" hidden="1">-4146</definedName>
    <definedName name="HTML1_8" hidden="1">"6/27/97"</definedName>
    <definedName name="HTML1_9" hidden="1">"test"</definedName>
    <definedName name="HTMLCount" hidden="1">1</definedName>
    <definedName name="h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uy">{"'Sheet1'!$L$16"}</definedName>
    <definedName name="HWSheet">1</definedName>
    <definedName name="I">{"'Model'!$A$1:$N$53"}</definedName>
    <definedName name="ier">#REF!</definedName>
    <definedName name="II">#REF!</definedName>
    <definedName name="III">#REF!</definedName>
    <definedName name="INFINITE_CHEMICAL_LTD.__PART.">#REF!</definedName>
    <definedName name="Info1">[24]CKR!#REF!</definedName>
    <definedName name="Info10A">[24]CKR!#REF!</definedName>
    <definedName name="Info10B">[24]CKR!#REF!</definedName>
    <definedName name="Info2">[24]CKR!#REF!</definedName>
    <definedName name="Info3">[24]CKR!#REF!</definedName>
    <definedName name="Info4A">[24]CKR!#REF!</definedName>
    <definedName name="Info4B">[24]CKR!#REF!</definedName>
    <definedName name="Info5A">[24]CKR!#REF!</definedName>
    <definedName name="Info5B">[24]CKR!#REF!</definedName>
    <definedName name="Info6A">[24]CKR!#REF!</definedName>
    <definedName name="Info6B">[24]CKR!#REF!</definedName>
    <definedName name="Info7A">[24]CKR!#REF!</definedName>
    <definedName name="Info7B">[24]CKR!#REF!</definedName>
    <definedName name="Info8A">[24]CKR!#REF!</definedName>
    <definedName name="Info8B">[24]CKR!#REF!</definedName>
    <definedName name="Info9A">[24]CKR!#REF!</definedName>
    <definedName name="Info9B">[24]CKR!#REF!</definedName>
    <definedName name="InfoLabel1">[24]CKR!#REF!</definedName>
    <definedName name="InfoLabel10">[24]CKR!#REF!</definedName>
    <definedName name="InfoLabel2">[24]CKR!#REF!</definedName>
    <definedName name="InfoLabel3">[24]CKR!#REF!</definedName>
    <definedName name="InfoLabel4">[24]CKR!#REF!</definedName>
    <definedName name="InfoLabel5">[24]CKR!#REF!</definedName>
    <definedName name="InfoLabel6">[24]CKR!#REF!</definedName>
    <definedName name="InfoLabel7">[24]CKR!#REF!</definedName>
    <definedName name="InfoLabel8">[24]CKR!#REF!</definedName>
    <definedName name="InfoLabel9">[24]CKR!#REF!</definedName>
    <definedName name="Initial_Equity">[50]Summary!$F$27</definedName>
    <definedName name="ink">#REF!</definedName>
    <definedName name="INPUT" localSheetId="0">#REF!</definedName>
    <definedName name="INPUT">#REF!</definedName>
    <definedName name="Int">#REF!</definedName>
    <definedName name="Inter_Ink">#REF!</definedName>
    <definedName name="INTER_KRAI_CO._LTD.">#REF!</definedName>
    <definedName name="Interest">#REF!</definedName>
    <definedName name="Interest_Rate">#REF!</definedName>
    <definedName name="InterestCalc">#REF!</definedName>
    <definedName name="Inv.No.">#REF!,#REF!,#REF!</definedName>
    <definedName name="IPODate">#REF!</definedName>
    <definedName name="IQ_ADDIN" hidden="1">"AUTO"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STDDEV_EST_REUT" hidden="1">"c5408"</definedName>
    <definedName name="IQ_CH" hidden="1">110000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ONTRACTS_OTHER_COMMODITIES_EQUITIES._FDIC" hidden="1">"c6522"</definedName>
    <definedName name="IQ_CONV_RATE" hidden="1">"c2192"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Q" hidden="1">5000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Y" hidden="1">10000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ST_ACT_BV_REUT" hidden="1">"c5409"</definedName>
    <definedName name="IQ_EST_ACT_FFO_REUT" hidden="1">"c3843"</definedName>
    <definedName name="IQ_EST_ACT_FFO_THOM" hidden="1">"c4005"</definedName>
    <definedName name="IQ_EST_BV_DIFF_REUT" hidden="1">"c5433"</definedName>
    <definedName name="IQ_EST_BV_SURPRISE_PERCENT_REUT" hidden="1">"c5434"</definedName>
    <definedName name="IQ_EST_EPS_SURPRISE" hidden="1">"c1635"</definedName>
    <definedName name="IQ_EST_FFO_DIFF_REUT" hidden="1">"c3890"</definedName>
    <definedName name="IQ_EST_FFO_DIFF_THOM" hidden="1">"c5186"</definedName>
    <definedName name="IQ_EST_FFO_SURPRISE_PERCENT_REUT" hidden="1">"c3891"</definedName>
    <definedName name="IQ_EST_FFO_SURPRISE_PERCENT_THOM" hidden="1">"c5187"</definedName>
    <definedName name="IQ_EST_NUM_BUY_REUT" hidden="1">"c3869"</definedName>
    <definedName name="IQ_EST_NUM_HOLD_REUT" hidden="1">"c3871"</definedName>
    <definedName name="IQ_EST_NUM_OUTPERFORM_REUT" hidden="1">"c3870"</definedName>
    <definedName name="IQ_EST_NUM_SELL_REUT" hidden="1">"c3873"</definedName>
    <definedName name="IQ_EST_NUM_UNDERPERFORM_REUT" hidden="1">"c3872"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FFO_EST_REUT" hidden="1">"c3837"</definedName>
    <definedName name="IQ_FFO_EST_THOM" hidden="1">"c3999"</definedName>
    <definedName name="IQ_FFO_HIGH_EST_REUT" hidden="1">"c3839"</definedName>
    <definedName name="IQ_FFO_HIGH_EST_THOM" hidden="1">"c4001"</definedName>
    <definedName name="IQ_FFO_LOW_EST_REUT" hidden="1">"c3840"</definedName>
    <definedName name="IQ_FFO_LOW_EST_THOM" hidden="1">"c4002"</definedName>
    <definedName name="IQ_FFO_MEDIAN_EST_REUT" hidden="1">"c3838"</definedName>
    <definedName name="IQ_FFO_MEDIAN_EST_THOM" hidden="1">"c4000"</definedName>
    <definedName name="IQ_FFO_NUM_EST_REUT" hidden="1">"c3841"</definedName>
    <definedName name="IQ_FFO_NUM_EST_THOM" hidden="1">"c4003"</definedName>
    <definedName name="IQ_FFO_STDDEV_EST_REUT" hidden="1">"c3842"</definedName>
    <definedName name="IQ_FFO_STDDEV_EST_THOM" hidden="1">"c4004"</definedName>
    <definedName name="IQ_FH" hidden="1">100000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OREIGN_BRANCHES_U.S._BANKS_LOANS_FDIC" hidden="1">"c6438"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LATESTK" hidden="1">1000</definedName>
    <definedName name="IQ_LATESTQ" hidden="1">500</definedName>
    <definedName name="IQ_LTM" hidden="1">2000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ONTH" hidden="1">15000</definedName>
    <definedName name="IQ_NAMES_REVISION_DATE_" hidden="1">40015.4839351852</definedName>
    <definedName name="IQ_NAMES_REVISION_DATE__1" hidden="1">40015.4839351852</definedName>
    <definedName name="IQ_NAV_ACT_OR_EST" hidden="1">"c2225"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TM" hidden="1">6000</definedName>
    <definedName name="IQ_OG_TOTAL_OIL_PRODUCTON" hidden="1">"c2059"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SHAREOUTSTANDING" hidden="1">"c1347"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S">#REF!</definedName>
    <definedName name="ivy">#REF!</definedName>
    <definedName name="i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iz">#REF!</definedName>
    <definedName name="j">{"'Model'!$A$1:$N$53"}</definedName>
    <definedName name="J.B.P.INTERNATIONAL_PAINT_CO._LTD.">#REF!</definedName>
    <definedName name="jan">#REF!</definedName>
    <definedName name="JAX_PAINTS__THAILAND__CO._LTD.">#REF!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kjl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ew">{"Book1"}</definedName>
    <definedName name="jhhj">OFFSET(Full_Print,0,0,[0]!Last_Row)</definedName>
    <definedName name="jhhk">#N/A</definedName>
    <definedName name="jhjkhjlk">#REF!</definedName>
    <definedName name="Jia">#REF!</definedName>
    <definedName name="JJ">#REF!</definedName>
    <definedName name="JJJ">#REF!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P">#REF!</definedName>
    <definedName name="JP_CODE">#REF!</definedName>
    <definedName name="j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l">#REF!</definedName>
    <definedName name="Jun">#REF!</definedName>
    <definedName name="JUNE">#REF!</definedName>
    <definedName name="JUPITER_INK___CHEMICAL_CO._LTD.">#REF!</definedName>
    <definedName name="j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">#REF!</definedName>
    <definedName name="K.R.Color_Mixed">#REF!</definedName>
    <definedName name="K?ytt?om.">#REF!</definedName>
    <definedName name="ka">2</definedName>
    <definedName name="Käyttöom.">#REF!</definedName>
    <definedName name="ki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KK">[51]Sheet3!$K$1:$L$486</definedName>
    <definedName name="KKK">#REF!</definedName>
    <definedName name="kmh" hidden="1">{#N/A,#N/A,TRUE,"Cover sheet";#N/A,#N/A,TRUE,"DCF analysis";#N/A,#N/A,TRUE,"WACC calculation"}</definedName>
    <definedName name="KOGU_CHEMICAL">#REF!</definedName>
    <definedName name="Konstuloslaskelma">#REF!</definedName>
    <definedName name="KOSMIK_POLYMER_CO._LTD.">#REF!</definedName>
    <definedName name="KPCS">#REF!</definedName>
    <definedName name="KPIN">#REF!</definedName>
    <definedName name="kr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TC" hidden="1">{"'FAB Yield'!$L$7"}</definedName>
    <definedName name="kue" hidden="1">{"'Model'!$A$1:$N$53"}</definedName>
    <definedName name="L">#REF!</definedName>
    <definedName name="L.I.S._INTERNATIONAL_CO._LTD.">#REF!</definedName>
    <definedName name="L_v">OFFSET(#REF!,#REF!,0)</definedName>
    <definedName name="L1_" localSheetId="0">#REF!</definedName>
    <definedName name="L1_">#REF!</definedName>
    <definedName name="L2_" localSheetId="0">#REF!</definedName>
    <definedName name="L2_">#REF!</definedName>
    <definedName name="la">#REF!</definedName>
    <definedName name="las">#REF!</definedName>
    <definedName name="Last_Row">IF([0]!Values_Entered,Header_Row+[0]!Number_of_Payments,Header_Row)</definedName>
    <definedName name="LaunchFormulaLookup">[0]!LaunchFormulaLookup</definedName>
    <definedName name="l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ENA__THAILAND">#REF!</definedName>
    <definedName name="LF差異">#REF!</definedName>
    <definedName name="Liang_Chemical">#REF!</definedName>
    <definedName name="Liikevaihto">#REF!</definedName>
    <definedName name="Likelihood">#REF!</definedName>
    <definedName name="limcount" hidden="1">1</definedName>
    <definedName name="LINE1">#REF!</definedName>
    <definedName name="linear_length_cut">#REF!</definedName>
    <definedName name="LIST_M">[52]Master!$A$3:$Q$540</definedName>
    <definedName name="LIT">'[39]ADJ - RATE'!$B$2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k" hidden="1">#REF!</definedName>
    <definedName name="LL">#REF!</definedName>
    <definedName name="lll">[14]物料成本!$A$51</definedName>
    <definedName name="LLLL">#REF!</definedName>
    <definedName name="lo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oan">[53]เงินกู้ธนชาติ!$B$4</definedName>
    <definedName name="Loan_Amount">#REF!</definedName>
    <definedName name="Loan_Start">#REF!</definedName>
    <definedName name="Loan_Years">#REF!</definedName>
    <definedName name="Loan1">'[53]เงินกู้ MGC'!$B$4</definedName>
    <definedName name="loc">#REF!</definedName>
    <definedName name="log">#REF!</definedName>
    <definedName name="Long">[53]เงินกู้ธนชาติ!$F$15</definedName>
    <definedName name="Long1">'[53]เงินกู้ MGC'!$F$15</definedName>
    <definedName name="Louise">#REF!</definedName>
    <definedName name="Louise1">#REF!</definedName>
    <definedName name="Louise3">#REF!</definedName>
    <definedName name="louise4">#REF!</definedName>
    <definedName name="lp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SN">#REF!</definedName>
    <definedName name="LSN_CODE">#REF!</definedName>
    <definedName name="l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uxinttax">[40]Summary!#REF!</definedName>
    <definedName name="lv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W_v">OFFSET(#REF!,0,#REF!)</definedName>
    <definedName name="LYRevCate">#REF!</definedName>
    <definedName name="LYRevYTD">#REF!</definedName>
    <definedName name="m">#N/A</definedName>
    <definedName name="Macro17">[54]!Macro17</definedName>
    <definedName name="Macro18">[54]!Macro18</definedName>
    <definedName name="Macro19">[54]!Macro19</definedName>
    <definedName name="Macro2">[54]!Macro2</definedName>
    <definedName name="Macro20">[54]!Macro20</definedName>
    <definedName name="Macro21">[54]!Macro21</definedName>
    <definedName name="Macro22">[54]!Macro22</definedName>
    <definedName name="Macro23">[54]!Macro23</definedName>
    <definedName name="Macro24">[54]!Macro24</definedName>
    <definedName name="Macro25">[54]!Macro25</definedName>
    <definedName name="Macro3">[54]!Macro3</definedName>
    <definedName name="Macro30">[54]!Macro30</definedName>
    <definedName name="Macro4">[54]!Macro4</definedName>
    <definedName name="Macro6">[54]!Macro6</definedName>
    <definedName name="Macro7">[54]!Macro7</definedName>
    <definedName name="Macro8">[54]!Macro8</definedName>
    <definedName name="Macro9">[54]!Macro9</definedName>
    <definedName name="Mar">#REF!</definedName>
    <definedName name="mar31data">'[35]PD3_06(at18Apr06)'!$A$4:$AH$17443</definedName>
    <definedName name="Margin">#REF!</definedName>
    <definedName name="Material">[14]物料成本!$A$1</definedName>
    <definedName name="Material_C">[14]物料成本!$A$51</definedName>
    <definedName name="Max_Load">#REF!</definedName>
    <definedName name="May">#REF!</definedName>
    <definedName name="MC_01">#REF!</definedName>
    <definedName name="MC_02">#REF!</definedName>
    <definedName name="MC_03">#REF!</definedName>
    <definedName name="MC_TOTAL">#REF!</definedName>
    <definedName name="MEC">'[14]Mfg. Cost-D'!$A$1</definedName>
    <definedName name="MENU" localSheetId="0">#REF!</definedName>
    <definedName name="MENU">#REF!</definedName>
    <definedName name="MFG_BKD_ICI">#REF!</definedName>
    <definedName name="MFG_ICI">#REF!</definedName>
    <definedName name="MFG_KSN_ICI">#REF!</definedName>
    <definedName name="MFG_overhead_平均值">#REF!</definedName>
    <definedName name="mfidiv4sales1999">SUM('[55]h1h2 model'!$S$51,'[55]h1h2 model'!$S$49)</definedName>
    <definedName name="mili" hidden="1">{#N/A,#N/A,TRUE,"Cover sheet";#N/A,#N/A,TRUE,"INPUTS";#N/A,#N/A,TRUE,"OUTPUTS";#N/A,#N/A,TRUE,"VALUATION"}</definedName>
    <definedName name="MIP">[34]Summary!$R$29</definedName>
    <definedName name="mju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mkrg">#REF!</definedName>
    <definedName name="MM">#REF!</definedName>
    <definedName name="mmkj">{"'Model'!$A$1:$N$53"}</definedName>
    <definedName name="mmm">'[14]Mfg. Cost-D'!$A$1</definedName>
    <definedName name="mmmm">#REF!</definedName>
    <definedName name="mms">#N/A</definedName>
    <definedName name="m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ONTH">#REF!</definedName>
    <definedName name="monthpremium">#REF!</definedName>
    <definedName name="Moody">[24]CKR!#REF!</definedName>
    <definedName name="ms">#N/A</definedName>
    <definedName name="MS.SUNASSADA">#N/A</definedName>
    <definedName name="MSFieldSpec">#REF!</definedName>
    <definedName name="m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n">{"'Model'!$A$1:$N$53"}</definedName>
    <definedName name="N.T.P.GROUP_CO._LTD.">#REF!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_C">#REF!</definedName>
    <definedName name="na">#N/A</definedName>
    <definedName name="name">#REF!</definedName>
    <definedName name="Name10c">'[56]Library Procedures'!$L$113</definedName>
    <definedName name="Name1a">'[57]Library Procedures'!$K$13</definedName>
    <definedName name="Name1b">'[57]Library Procedures'!$K$14</definedName>
    <definedName name="Name1c">'[57]Library Procedures'!$K$15</definedName>
    <definedName name="Name1d">'[57]Library Procedures'!$K$16</definedName>
    <definedName name="Name1e">'[57]Library Procedures'!$K$17</definedName>
    <definedName name="Name1f">'[57]Library Procedures'!$K$21</definedName>
    <definedName name="Name1g">'[57]Library Procedures'!$K$22</definedName>
    <definedName name="Name1h">'[57]Library Procedures'!$K$23</definedName>
    <definedName name="Name1i">'[57]Library Procedures'!$K$28</definedName>
    <definedName name="Name1j">'[57]Library Procedures'!$K$29</definedName>
    <definedName name="Name1k">'[57]Library Procedures'!$K$30</definedName>
    <definedName name="Name1l">'[57]Library Procedures'!$K$31</definedName>
    <definedName name="Name2a">'[57]Library Procedures'!$K$40</definedName>
    <definedName name="Name2b">'[57]Library Procedures'!$K$41</definedName>
    <definedName name="NaRag">"="</definedName>
    <definedName name="NATIONAL_ADHESIVES_CO._LTD.">#REF!</definedName>
    <definedName name="NATIONAL_STARCH_AND_CHEMICAL">#REF!</definedName>
    <definedName name="NAV">#REF!</definedName>
    <definedName name="NCode">[58]!NCode</definedName>
    <definedName name="ne">#N/A</definedName>
    <definedName name="nee">#REF!</definedName>
    <definedName name="NEOMAT_CO._LTD.">"NEOMAT CO.,LTD."</definedName>
    <definedName name="net_debt">[34]Summary!$F$12</definedName>
    <definedName name="NetDebtBookCapitalization">[24]CKR!#REF!</definedName>
    <definedName name="NetDebtEBITDA">[24]CKR!#REF!</definedName>
    <definedName name="NetIncomeToCommonGrowth">[24]CKR!#REF!</definedName>
    <definedName name="NetIncomeToCommonMargin">[24]CKR!#REF!</definedName>
    <definedName name="NetRevenuesGrowth">[24]CKR!#REF!</definedName>
    <definedName name="NetWorkingCapitalMargin">[24]CKR!#REF!</definedName>
    <definedName name="new">{"'Model'!$A$1:$N$53"}</definedName>
    <definedName name="newDC" hidden="1">{#N/A,#N/A,TRUE,"Cover sheet";#N/A,#N/A,TRUE,"DCF analysis";#N/A,#N/A,TRUE,"WACC calculation"}</definedName>
    <definedName name="n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NLG" localSheetId="0">#REF!</definedName>
    <definedName name="NLG">#REF!</definedName>
    <definedName name="NN">#REF!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">#REF!</definedName>
    <definedName name="nok" localSheetId="0">#REF!</definedName>
    <definedName name="nok">#REF!</definedName>
    <definedName name="None" hidden="1">{"'FAB Yield'!$L$7"}</definedName>
    <definedName name="Norwegian_Krone" localSheetId="0">#REF!</definedName>
    <definedName name="Norwegian_Krone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Nummonth">#REF!</definedName>
    <definedName name="O">#REF!</definedName>
    <definedName name="Oct">#REF!</definedName>
    <definedName name="OFFSET" localSheetId="0">#REF!</definedName>
    <definedName name="OFFSET">#REF!</definedName>
    <definedName name="oldData">#REF!</definedName>
    <definedName name="OLD免稅加班費">'[59]98年資料'!$B$3</definedName>
    <definedName name="OLD應稅加班費">'[59]98年資料'!$B$2</definedName>
    <definedName name="ONE" localSheetId="0">#REF!</definedName>
    <definedName name="ONE">#REF!</definedName>
    <definedName name="OnShow">[0]!OnShow</definedName>
    <definedName name="OO">#REF!</definedName>
    <definedName name="ooo">'[19]wafer IO'!#REF!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_cover_cylinder">#REF!</definedName>
    <definedName name="open_nest_cylinder">#REF!</definedName>
    <definedName name="OPTIONINPUT" localSheetId="0">#REF!</definedName>
    <definedName name="OPTIONINPUT">#REF!</definedName>
    <definedName name="OP及維護人員團保費">[60]參數表!$B$13</definedName>
    <definedName name="OP投保金額">#REF!</definedName>
    <definedName name="OrderTable" hidden="1">#REF!</definedName>
    <definedName name="ot">'[61]OT(Z)'!#REF!</definedName>
    <definedName name="OtherA">[24]CKR!#REF!</definedName>
    <definedName name="OtherB">[24]CKR!#REF!</definedName>
    <definedName name="overtime">#REF!</definedName>
    <definedName name="P">#REF!</definedName>
    <definedName name="P.D.P._Trading">#REF!</definedName>
    <definedName name="P_1">#N/A</definedName>
    <definedName name="P_2">#N/A</definedName>
    <definedName name="P_F">[62]Menu!$G$11</definedName>
    <definedName name="P_N_C_Chemical">#REF!</definedName>
    <definedName name="pa">#N/A</definedName>
    <definedName name="Pacific_Carpet_co._ltd.">#REF!</definedName>
    <definedName name="page1">#REF!</definedName>
    <definedName name="page2">#REF!</definedName>
    <definedName name="page2body">#REF!</definedName>
    <definedName name="page2top">#REF!</definedName>
    <definedName name="PANDL_P">#REF!</definedName>
    <definedName name="PANRam" hidden="1">{"'FAB Yield'!$L$7"}</definedName>
    <definedName name="panram1" hidden="1">{"'FAB Yield'!$L$7"}</definedName>
    <definedName name="PART" hidden="1">{"REVISED",#N/A,FALSE,"Sheet1"}</definedName>
    <definedName name="PART_1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steGraph">[0]!PasteGraph</definedName>
    <definedName name="Pausen_tag">#REF!</definedName>
    <definedName name="pay">#REF!</definedName>
    <definedName name="Pay_Date">#REF!</definedName>
    <definedName name="Pay_Num">#REF!</definedName>
    <definedName name="Payment_Date">DATE(YEAR(Loan_Start),MONTH(Loan_Start)+Payment_Number,DAY(Loan_Start))</definedName>
    <definedName name="payroll01">#REF!</definedName>
    <definedName name="payroll02">#REF!</definedName>
    <definedName name="payroll03">#REF!</definedName>
    <definedName name="payroll04">#REF!</definedName>
    <definedName name="payroll05">#REF!</definedName>
    <definedName name="payroll06">#REF!</definedName>
    <definedName name="payroll07">#REF!</definedName>
    <definedName name="payroll08">#REF!</definedName>
    <definedName name="payroll0809">#REF!</definedName>
    <definedName name="payroll09">#REF!</definedName>
    <definedName name="payroll0909">#REF!</definedName>
    <definedName name="payroll1">#REF!</definedName>
    <definedName name="payroll10">#REF!</definedName>
    <definedName name="payroll11">#REF!</definedName>
    <definedName name="payroll12">#REF!</definedName>
    <definedName name="payroll4">#REF!</definedName>
    <definedName name="payroll7">#REF!</definedName>
    <definedName name="payroll8">#REF!</definedName>
    <definedName name="payroll9">#REF!</definedName>
    <definedName name="payrollot">#REF!</definedName>
    <definedName name="payrollv2">#REF!</definedName>
    <definedName name="PC">#REF!</definedName>
    <definedName name="PC_CAPACITY">#REF!</definedName>
    <definedName name="PC_CYCLE">#REF!</definedName>
    <definedName name="PC_GOODQTY">#REF!</definedName>
    <definedName name="PC_SEC">#REF!</definedName>
    <definedName name="PC_WORKHR">#REF!</definedName>
    <definedName name="PCB" hidden="1">{"'FAB Yield'!$L$7"}</definedName>
    <definedName name="PCBKS" hidden="1">{"'FAB Yield'!$L$7"}</definedName>
    <definedName name="PCC">#REF!</definedName>
    <definedName name="PD">#REF!</definedName>
    <definedName name="PDD">#REF!</definedName>
    <definedName name="pe1yr">#REF!</definedName>
    <definedName name="pe2yr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f">#REF!</definedName>
    <definedName name="Phone">#REF!</definedName>
    <definedName name="p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in">#REF!</definedName>
    <definedName name="PKG">#REF!</definedName>
    <definedName name="pl">#REF!</definedName>
    <definedName name="PL_BKD_ICI">#REF!</definedName>
    <definedName name="PL_Dec">[63]TB!$T$479:$V$995</definedName>
    <definedName name="PL_ICI">#REF!</definedName>
    <definedName name="PL_KSN_ICI">#REF!</definedName>
    <definedName name="PL_Nov">[63]TB!$P$479:$R$995</definedName>
    <definedName name="PL_OUTSOURCE_ICI">#REF!</definedName>
    <definedName name="PL_Sep">[63]TB!$K$479:$N$995</definedName>
    <definedName name="planner">#REF!</definedName>
    <definedName name="PLstment">#REF!</definedName>
    <definedName name="PM">'[14]Product Mix'!$A$2</definedName>
    <definedName name="PO_D">#REF!</definedName>
    <definedName name="PO_N">#REF!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estar_Trading">#REF!</definedName>
    <definedName name="POLYMER_INNOVATION_CO.__LTD.">#REF!</definedName>
    <definedName name="POOL">[17]Inputs!$D$5</definedName>
    <definedName name="poonok">#N/A</definedName>
    <definedName name="PP">#REF!</definedName>
    <definedName name="PPC">#REF!</definedName>
    <definedName name="PPD">#REF!</definedName>
    <definedName name="PPEN" hidden="1">{"'Model'!$A$1:$N$53"}</definedName>
    <definedName name="PPM_Commercial">#REF!</definedName>
    <definedName name="PPP">#REF!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p">#REF!</definedName>
    <definedName name="pprint">#REF!</definedName>
    <definedName name="pratds" hidden="1">#REF!,#REF!,#REF!</definedName>
    <definedName name="prce">[64]Database!$A$3:$AD$519</definedName>
    <definedName name="Premier_Products">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s">#REF!</definedName>
    <definedName name="PretaxInterestCoverage">[24]CKR!#REF!</definedName>
    <definedName name="Price_by_country">#REF!</definedName>
    <definedName name="Price_per_sq.ft">#REF!</definedName>
    <definedName name="Price_per_ton">#REF!</definedName>
    <definedName name="Prices">#REF!</definedName>
    <definedName name="PrimaryEPSGrowth">[24]CKR!#REF!</definedName>
    <definedName name="Princ">#REF!</definedName>
    <definedName name="_xlnm.Print_Area" localSheetId="1">' 9'!$A$1:$H$44</definedName>
    <definedName name="_xlnm.Print_Area" localSheetId="2">'10'!$A$1:$N$32</definedName>
    <definedName name="_xlnm.Print_Area">#REF!</definedName>
    <definedName name="Print_Area_MI">#REF!</definedName>
    <definedName name="Print_Area_Reset">OFFSET(Full_Print,0,0,Last_Row)</definedName>
    <definedName name="Print_PL">'[65]19'!#REF!</definedName>
    <definedName name="_xlnm.Print_Titles">#REF!</definedName>
    <definedName name="PRINT_TITLES_MI">#REF!</definedName>
    <definedName name="print1">#REF!</definedName>
    <definedName name="PRINTALL">#REF!</definedName>
    <definedName name="PRINTASS">#REF!</definedName>
    <definedName name="PRINTBAL">#REF!</definedName>
    <definedName name="PRINTBBEXEC">#REF!</definedName>
    <definedName name="PRINTCASH">#REF!</definedName>
    <definedName name="printer">#REF!</definedName>
    <definedName name="printing">#REF!</definedName>
    <definedName name="PRINTPANDL">#REF!</definedName>
    <definedName name="PrintPreview">[0]!PrintPreview</definedName>
    <definedName name="PRINTPVCALCS">#REF!</definedName>
    <definedName name="PRINTSENS">#REF!</definedName>
    <definedName name="PRINTSYN">#REF!</definedName>
    <definedName name="PRINTTITLE">#REF!</definedName>
    <definedName name="Process">#REF!</definedName>
    <definedName name="ProdForm" hidden="1">#REF!</definedName>
    <definedName name="Product" hidden="1">#REF!</definedName>
    <definedName name="ProductMix">'[14]Product Mix'!$A$1</definedName>
    <definedName name="Produra_Paint">#REF!</definedName>
    <definedName name="ProjectName">#REF!</definedName>
    <definedName name="PROSS">'[66]Cross-Reference'!$E$1:$F$65536</definedName>
    <definedName name="PROTECT">#REF!</definedName>
    <definedName name="PSI">#REF!</definedName>
    <definedName name="PTAS" localSheetId="0">#REF!</definedName>
    <definedName name="PTAS">#REF!</definedName>
    <definedName name="Ptex_co._ltd.">#REF!</definedName>
    <definedName name="ptrn" hidden="1">{"REVISED",#N/A,FALSE,"Sheet1"}</definedName>
    <definedName name="ptrn_1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lled_ton">#REF!</definedName>
    <definedName name="q">#REF!</definedName>
    <definedName name="Q_Qn">"ชื่อเล่น"</definedName>
    <definedName name="qa">#REF!</definedName>
    <definedName name="QAZ">#REF!</definedName>
    <definedName name="qeqeq">#REF!</definedName>
    <definedName name="QQ">#REF!</definedName>
    <definedName name="QQQ">#REF!</definedName>
    <definedName name="qqqqqq">#REF!</definedName>
    <definedName name="qr">[0]!qr</definedName>
    <definedName name="qsfd" hidden="1">{#N/A,#N/A,TRUE,"Cover sheet";#N/A,#N/A,TRUE,"INPUTS";#N/A,#N/A,TRUE,"OUTPUTS";#N/A,#N/A,TRUE,"VALUATION"}</definedName>
    <definedName name="qw">[42]Summary!$G$9</definedName>
    <definedName name="qwe">#REF!</definedName>
    <definedName name="qwer">#REF!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esd">#REF!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.J.LONDON_CHEMICALS_INDUSTRIES_CO._LTD.">#REF!</definedName>
    <definedName name="ra">#N/A</definedName>
    <definedName name="Rahla">#REF!</definedName>
    <definedName name="RAJA_UCHINO_CO._LTD.">#REF!</definedName>
    <definedName name="RATE" localSheetId="0">#REF!</definedName>
    <definedName name="RATE">#REF!</definedName>
    <definedName name="RAW">#REF!</definedName>
    <definedName name="RawData">#REF!</definedName>
    <definedName name="RawHeader">#REF!</definedName>
    <definedName name="RAWTTL">#REF!</definedName>
    <definedName name="RCArea" hidden="1">#REF!</definedName>
    <definedName name="r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cnPage1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pax_Construction">#REF!</definedName>
    <definedName name="Report">#REF!</definedName>
    <definedName name="Report_Version_4">"A1"</definedName>
    <definedName name="REPORT1" localSheetId="0">#REF!</definedName>
    <definedName name="REPORT1">#REF!</definedName>
    <definedName name="ResearchAndDevelopmentMargin">[24]CKR!#REF!</definedName>
    <definedName name="ResetItemView">[0]!ResetItemView</definedName>
    <definedName name="RF">#REF!</definedName>
    <definedName name="RJ_RATE">#REF!</definedName>
    <definedName name="RM">'[67]sheet 2'!$A$5:$F$201</definedName>
    <definedName name="RM_CAVI">#REF!</definedName>
    <definedName name="RM_CIF">#REF!</definedName>
    <definedName name="RM_COST">#REF!</definedName>
    <definedName name="RM_GRAM">#REF!</definedName>
    <definedName name="RM_GW">#REF!</definedName>
    <definedName name="RM_GWPLUSLOSS">#REF!</definedName>
    <definedName name="RM_RUN_WT">#REF!</definedName>
    <definedName name="RM_WT1PC">#REF!</definedName>
    <definedName name="RMCOptions">"*010000000000000"</definedName>
    <definedName name="rngResHeaders">#REF!</definedName>
    <definedName name="rngURL">#REF!</definedName>
    <definedName name="rngXmlConst">#REF!</definedName>
    <definedName name="ROA">[24]CKR!#REF!</definedName>
    <definedName name="ROE">[24]CKR!#REF!</definedName>
    <definedName name="ROIC">[24]CKR!#REF!</definedName>
    <definedName name="rp">[0]!rp</definedName>
    <definedName name="RPSC_CHEMICAL_CO._LTD.">#REF!</definedName>
    <definedName name="r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R">#REF!</definedName>
    <definedName name="RRR">'[68]建築物分攤 (2)'!#REF!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y">#N/A</definedName>
    <definedName name="rtyty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UNSENS1">#REF!</definedName>
    <definedName name="RUNSENS2">#REF!</definedName>
    <definedName name="Rüstzeit">#REF!</definedName>
    <definedName name="rwrwr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s">{"'Model'!$A$1:$N$53"}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HAKIT_WISARN_CO._LTD.">#REF!</definedName>
    <definedName name="salary">#REF!</definedName>
    <definedName name="saw">#REF!</definedName>
    <definedName name="SC" localSheetId="0">#REF!</definedName>
    <definedName name="SC">#REF!</definedName>
    <definedName name="SCB">'[20]ADJ - RATE'!#REF!</definedName>
    <definedName name="Scenario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aspoi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a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kshkjd">[24]CKR!#REF!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E_usage_resullt">#REF!</definedName>
    <definedName name="SEA">#REF!</definedName>
    <definedName name="Search">#REF!</definedName>
    <definedName name="Sefco_Chemical_2001">#REF!</definedName>
    <definedName name="SellingGeneralAndAdministrativeMargin">[24]CKR!#REF!</definedName>
    <definedName name="sencount" hidden="1">26</definedName>
    <definedName name="SENS_P">#REF!</definedName>
    <definedName name="Sensitivity">[69]Summary!$R$11</definedName>
    <definedName name="Sep">#REF!</definedName>
    <definedName name="SeriesFormat">[0]!SeriesFormat</definedName>
    <definedName name="SET" localSheetId="0">#REF!</definedName>
    <definedName name="SET">#REF!</definedName>
    <definedName name="s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kvshkgjsgs">[0]!sgkvshkgjsgs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HANGHAI_PAINTS_AND_HARDWARE_LTD.">#REF!</definedName>
    <definedName name="shdksjkd">[24]CKR!#REF!</definedName>
    <definedName name="sheet">#REF!</definedName>
    <definedName name="SHIT">[70]附件6!#REF!</definedName>
    <definedName name="shjkka">#REF!</definedName>
    <definedName name="Short">[53]เงินกู้ธนชาติ!$E$17</definedName>
    <definedName name="short1">'[53]เงินกู้ MGC'!$E$17</definedName>
    <definedName name="ShowData">[0]!ShowData</definedName>
    <definedName name="ShowDottedLine">[0]!ShowDottedLine</definedName>
    <definedName name="ShowGraph">[0]!ShowGraph</definedName>
    <definedName name="SI_FAX">[22]!SI_FAX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__Thailand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ld">#REF!</definedName>
    <definedName name="SoDP08">#REF!</definedName>
    <definedName name="SoDP14">#REF!</definedName>
    <definedName name="SoFL20">#REF!</definedName>
    <definedName name="SoFP08">#REF!</definedName>
    <definedName name="SoFP16">#REF!</definedName>
    <definedName name="soll">#REF!</definedName>
    <definedName name="Sort">#REF!</definedName>
    <definedName name="SoSD28">#REF!</definedName>
    <definedName name="SoSD40">#REF!</definedName>
    <definedName name="SP" localSheetId="0">#REF!</definedName>
    <definedName name="SP">#REF!</definedName>
    <definedName name="Spain" localSheetId="0">#REF!</definedName>
    <definedName name="Spain">#REF!</definedName>
    <definedName name="Spec">#REF!</definedName>
    <definedName name="SpecialPrice" hidden="1">#REF!</definedName>
    <definedName name="SPEED">'[71]COST@1441'!$D$1:$D$65536</definedName>
    <definedName name="SPIL_ODSVCPL">#REF!</definedName>
    <definedName name="SPSS">#REF!</definedName>
    <definedName name="SPSS1">#REF!</definedName>
    <definedName name="SQ">#REF!</definedName>
    <definedName name="ss">#REF!</definedName>
    <definedName name="ssc">#REF!</definedName>
    <definedName name="ssfs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SSS">'[68]建築物分攤 (2)'!#REF!</definedName>
    <definedName name="SSSS">#REF!</definedName>
    <definedName name="staff_allQr">#REF!</definedName>
    <definedName name="STAN">[72]rdcu0705!$A$3:$N$77</definedName>
    <definedName name="Star_Carpet_co._ltd.">#REF!</definedName>
    <definedName name="Star_Tech_Che.">#REF!</definedName>
    <definedName name="Start">#REF!</definedName>
    <definedName name="StartCode">#REF!</definedName>
    <definedName name="Stat1">[24]CKR!#REF!</definedName>
    <definedName name="Stat10">[24]CKR!#REF!</definedName>
    <definedName name="Stat11">[24]CKR!#REF!</definedName>
    <definedName name="Stat12">[24]CKR!#REF!</definedName>
    <definedName name="Stat13">[24]CKR!#REF!</definedName>
    <definedName name="Stat14">[24]CKR!#REF!</definedName>
    <definedName name="Stat15">[24]CKR!#REF!</definedName>
    <definedName name="Stat16">[24]CKR!#REF!</definedName>
    <definedName name="Stat17">[24]CKR!#REF!</definedName>
    <definedName name="Stat18">[24]CKR!#REF!</definedName>
    <definedName name="Stat19">[24]CKR!#REF!</definedName>
    <definedName name="Stat2">[24]CKR!#REF!</definedName>
    <definedName name="Stat20">[24]CKR!#REF!</definedName>
    <definedName name="Stat3">[24]CKR!#REF!</definedName>
    <definedName name="Stat4">[24]CKR!#REF!</definedName>
    <definedName name="Stat5">[24]CKR!#REF!</definedName>
    <definedName name="Stat6">[24]CKR!#REF!</definedName>
    <definedName name="Stat7">[24]CKR!#REF!</definedName>
    <definedName name="Stat8">[24]CKR!#REF!</definedName>
    <definedName name="Stat9">[24]CKR!#REF!</definedName>
    <definedName name="State">#REF!</definedName>
    <definedName name="StatLabel1">[24]CKR!#REF!</definedName>
    <definedName name="StatLabel10">[24]CKR!#REF!</definedName>
    <definedName name="StatLabel11">[24]CKR!#REF!</definedName>
    <definedName name="StatLabel12">[24]CKR!#REF!</definedName>
    <definedName name="StatLabel13">[24]CKR!#REF!</definedName>
    <definedName name="StatLabel14">[24]CKR!#REF!</definedName>
    <definedName name="StatLabel15">[24]CKR!#REF!</definedName>
    <definedName name="StatLabel16">[24]CKR!#REF!</definedName>
    <definedName name="StatLabel17">[24]CKR!#REF!</definedName>
    <definedName name="StatLabel18">[24]CKR!#REF!</definedName>
    <definedName name="StatLabel19">[24]CKR!#REF!</definedName>
    <definedName name="StatLabel2">[24]CKR!#REF!</definedName>
    <definedName name="StatLabel20">[24]CKR!#REF!</definedName>
    <definedName name="StatLabel3">[24]CKR!#REF!</definedName>
    <definedName name="StatLabel4">[24]CKR!#REF!</definedName>
    <definedName name="StatLabel5">[24]CKR!#REF!</definedName>
    <definedName name="StatLabel6">[24]CKR!#REF!</definedName>
    <definedName name="StatLabel7">[24]CKR!#REF!</definedName>
    <definedName name="StatLabel8">[24]CKR!#REF!</definedName>
    <definedName name="StatLabel9">[24]CKR!#REF!</definedName>
    <definedName name="STDFORM1">#REF!</definedName>
    <definedName name="Sterling" localSheetId="0">#REF!</definedName>
    <definedName name="Sterling">#REF!</definedName>
    <definedName name="sto">#REF!</definedName>
    <definedName name="StockPrice">#REF!</definedName>
    <definedName name="StripLaser">#REF!</definedName>
    <definedName name="sub_debt">[34]Summary!$E$28</definedName>
    <definedName name="subdebt">[40]Summary!#REF!</definedName>
    <definedName name="SuBo">#REF!</definedName>
    <definedName name="SUBPANTAVEE_CO._LTD.">#REF!</definedName>
    <definedName name="SuDA">#REF!</definedName>
    <definedName name="SuDie">#REF!</definedName>
    <definedName name="SuDP08">#REF!</definedName>
    <definedName name="SuDP14">#REF!</definedName>
    <definedName name="SuDP18">#REF!</definedName>
    <definedName name="SuFL20">#REF!</definedName>
    <definedName name="SuFL24">#REF!</definedName>
    <definedName name="SuFL28">#REF!</definedName>
    <definedName name="SuFP08">#REF!</definedName>
    <definedName name="SuFp16">#REF!</definedName>
    <definedName name="SuFS20">#REF!</definedName>
    <definedName name="SuFS24">#REF!</definedName>
    <definedName name="SuFS28">#REF!</definedName>
    <definedName name="sum">#REF!</definedName>
    <definedName name="SUMM" localSheetId="0">#REF!</definedName>
    <definedName name="SUMM">#REF!</definedName>
    <definedName name="Summary" hidden="1">{"'FAB Yield'!$L$7"}</definedName>
    <definedName name="Superior_Construction_C.">#REF!</definedName>
    <definedName name="Suscrofa" hidden="1">{"'FAB Yield'!$L$7"}</definedName>
    <definedName name="suscrofa1" hidden="1">{"'FAB Yield'!$L$7"}</definedName>
    <definedName name="SuSD28">#REF!</definedName>
    <definedName name="SuSD40">#REF!</definedName>
    <definedName name="Swiss" localSheetId="0">#REF!</definedName>
    <definedName name="Swiss">#REF!</definedName>
    <definedName name="Swiss_Franc" localSheetId="0">#REF!</definedName>
    <definedName name="Swiss_Franc">#REF!</definedName>
    <definedName name="SYNERGIES_P">#REF!</definedName>
    <definedName name="SYSTEM">'[66]Cross-Reference'!$H$1:$J$65536</definedName>
    <definedName name="System_code">"SYSTEM"</definedName>
    <definedName name="T">#REF!</definedName>
    <definedName name="T.A.T.C.">#REF!</definedName>
    <definedName name="T.R.Y_INTERNATIONAL_CO._LTD.">#REF!</definedName>
    <definedName name="table2">[73]PRA!$B$1:$C$65536</definedName>
    <definedName name="TableName">"Dummy"</definedName>
    <definedName name="tam">#N/A</definedName>
    <definedName name="target">#REF!</definedName>
    <definedName name="TAX">DATE(YEAR([0]!Loan_Start),MONTH([0]!Loan_Start)+Payment_Number,DAY([0]!Loan_Start))</definedName>
    <definedName name="TaxTV">10%</definedName>
    <definedName name="TaxXL">5%</definedName>
    <definedName name="tb">'[74]TrialBalance Q3-2002'!$A$1:$H$301</definedName>
    <definedName name="TB_June" hidden="1">#REF!</definedName>
    <definedName name="tbl_ProdInfo" hidden="1">#REF!</definedName>
    <definedName name="tbold">#REF!</definedName>
    <definedName name="tbrate">[40]Summary!$G$58</definedName>
    <definedName name="TCVN">"Text Box 43"</definedName>
    <definedName name="TDB">'[4]B&amp;S 1999'!#REF!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>#REF!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0">#REF!</definedName>
    <definedName name="TEST1">#REF!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3">#REF!</definedName>
    <definedName name="test3_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34_1" hidden="1">{#N/A,#N/A,FALSE,"Profit Status";#N/A,#N/A,FALSE,"Invest";#N/A,#N/A,FALSE,"Revenue";#N/A,#N/A,FALSE,"Variable Cost";#N/A,#N/A,FALSE,"Options &amp; Series"}</definedName>
    <definedName name="TEST4">#REF!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>#REF!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6">#REF!</definedName>
    <definedName name="TEST7">#REF!</definedName>
    <definedName name="TEST8">#REF!</definedName>
    <definedName name="TEST9">'[75]Note 14-w'!#REF!</definedName>
    <definedName name="TESTHKEY">#REF!</definedName>
    <definedName name="TESTKEYS">#REF!</definedName>
    <definedName name="testss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ESTVKEY">#REF!</definedName>
    <definedName name="TEV">[50]Summary!$G$9</definedName>
    <definedName name="TextBox1a">#REF!</definedName>
    <definedName name="TextBox1b">#REF!</definedName>
    <definedName name="TextBox1c">#REF!</definedName>
    <definedName name="TextBox2a">#REF!</definedName>
    <definedName name="TextFormat">[0]!TextFormat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7">#REF!</definedName>
    <definedName name="TextRefCopy8">#REF!</definedName>
    <definedName name="TextRefCopy9">#REF!</definedName>
    <definedName name="TextRefCopyRangeCount">74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NABUN_CHEMICAL_CO._LTD.">#REF!</definedName>
    <definedName name="THE_FASTER_PAINT__THAILAND__CO._LTD.">#REF!</definedName>
    <definedName name="Theptawee_Coating">#REF!</definedName>
    <definedName name="Tick">#REF!</definedName>
    <definedName name="ticker">#REF!</definedName>
    <definedName name="TickerToNameOnEnter">[0]!TickerToNameOnEnter</definedName>
    <definedName name="tijia">#REF!</definedName>
    <definedName name="Time">#REF!</definedName>
    <definedName name="Time_C">#REF!</definedName>
    <definedName name="TIMEE">'[14]Backend Time'!$A$1</definedName>
    <definedName name="TITLE_P">#REF!</definedName>
    <definedName name="to">[76]Total!$A$5:$D$121</definedName>
    <definedName name="TO_YO_INK__THAILAND__CO._LTD.">#REF!</definedName>
    <definedName name="ToDate">#REF!</definedName>
    <definedName name="ToDim">#REF!</definedName>
    <definedName name="top">#REF!</definedName>
    <definedName name="Total_Add">[77]ULT!$Q$483</definedName>
    <definedName name="Total_DA_Cap">[78]Capacity!#REF!</definedName>
    <definedName name="Total_Interest">#REF!</definedName>
    <definedName name="Total_Pay">#REF!</definedName>
    <definedName name="Total_Payment">Scheduled_Payment+Extra_Payment</definedName>
    <definedName name="Total_Units">#REF!</definedName>
    <definedName name="TotalFound">#REF!</definedName>
    <definedName name="totalq">#REF!</definedName>
    <definedName name="tray1">#REF!</definedName>
    <definedName name="tribal">#REF!</definedName>
    <definedName name="TRIVITH_SUPPLY_CO._LTD.">#REF!</definedName>
    <definedName name="tSelect">#REF!</definedName>
    <definedName name="tsetr">[79]附件6!#REF!</definedName>
    <definedName name="TT">#REF!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T">'[68]建築物分攤 (2)'!#REF!</definedName>
    <definedName name="tun" hidden="1">{"'Model'!$A$1:$N$53"}</definedName>
    <definedName name="TWD" localSheetId="0">#REF!</definedName>
    <definedName name="TWD">#REF!</definedName>
    <definedName name="TwinMOS" hidden="1">{"'FAB Yield'!$L$7"}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>{"'Model'!$A$1:$N$53"}</definedName>
    <definedName name="U.R._CHEMICAL_CO._LTD.">#REF!</definedName>
    <definedName name="U___LAND_CO._LTD.">#REF!</definedName>
    <definedName name="UCD">#REF!</definedName>
    <definedName name="UDG">#REF!</definedName>
    <definedName name="ujuhj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ULAND">#REF!</definedName>
    <definedName name="UNICRON_CHEMICALS_CO._LTD.">#REF!</definedName>
    <definedName name="Units_Leased">#REF!</definedName>
    <definedName name="Units_Owned">#REF!</definedName>
    <definedName name="UNPROTECT">#REF!</definedName>
    <definedName name="Untitled">#REF!</definedName>
    <definedName name="URAI_PHANICH_CO._LTD.">#REF!</definedName>
    <definedName name="US">#REF!</definedName>
    <definedName name="USA">#REF!</definedName>
    <definedName name="USC">#REF!</definedName>
    <definedName name="USD">15200</definedName>
    <definedName name="USG">#REF!</definedName>
    <definedName name="UTC">#REF!</definedName>
    <definedName name="UTL">#REF!</definedName>
    <definedName name="UU">#REF!</definedName>
    <definedName name="UUU">'[68]建築物分攤 (2)'!#REF!</definedName>
    <definedName name="V">#REF!</definedName>
    <definedName name="V.P.HARDWARE_LTD._PART.">#REF!</definedName>
    <definedName name="v20v">"  -   -"</definedName>
    <definedName name="v21v">"zZ1"</definedName>
    <definedName name="VA">#N/A</definedName>
    <definedName name="Values_Entered">IF(Loan_Amount*Interest_Rate*Loan_Years*Loan_Start&gt;0,1,0)</definedName>
    <definedName name="VEB" localSheetId="0">#REF!</definedName>
    <definedName name="VEB">#REF!</definedName>
    <definedName name="VLOOK" localSheetId="0">#REF!</definedName>
    <definedName name="VLOOK">#REF!</definedName>
    <definedName name="volume_mix">#REF!</definedName>
    <definedName name="VV">#REF!</definedName>
    <definedName name="VVV">#REF!</definedName>
    <definedName name="w">#REF!</definedName>
    <definedName name="W_v">OFFSET(#REF!,0,#REF!)</definedName>
    <definedName name="wa">#N/A</definedName>
    <definedName name="WACC">[80]WACC!$D$48</definedName>
    <definedName name="Wafer_IO">'[14]wafer IO'!$A$1</definedName>
    <definedName name="wafer_io_c">'[19]wafer IO'!#REF!</definedName>
    <definedName name="Wafer_Out_C">'[14]wafer IO'!$B$57</definedName>
    <definedName name="WANCHAI_TRADING_LTD._PART.">#REF!</definedName>
    <definedName name="warp">#REF!</definedName>
    <definedName name="w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e">#REF!</definedName>
    <definedName name="wee">[0]!wee</definedName>
    <definedName name="weff">#REF!</definedName>
    <definedName name="wer">[0]!wer</definedName>
    <definedName name="we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INCO_SCREEN_CO._LTD.">#REF!</definedName>
    <definedName name="Winson_Chemical">#REF!</definedName>
    <definedName name="w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OMPARISON." hidden="1">{"COMPARISON",#N/A,FALSE,"Sheet1"}</definedName>
    <definedName name="wrn.COMPARISON._1" hidden="1">{"COMPARISON",#N/A,FALSE,"Sheet1"}</definedName>
    <definedName name="wrn.DENNIS." hidden="1">{"DENNIS",#N/A,FALSE}</definedName>
    <definedName name="wrn.DENNIS._1" hidden="1">{"DENNIS",#N/A,FALSE}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imp." hidden="1">{"vue1",#N/A,FALSE,"synthese";"vue2",#N/A,FALSE,"synthese"}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M.GOH." hidden="1">{"M.GOH",#N/A,FALSE}</definedName>
    <definedName name="wrn.M.GOH._1" hidden="1">{"M.GOH",#N/A,FALSE}</definedName>
    <definedName name="wrn.MODEL." hidden="1">{"MODEL",#N/A,FALSE}</definedName>
    <definedName name="wrn.MODEL._1" hidden="1">{"MODEL",#N/A,FALSE}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_1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REVISED._1" hidden="1">{"REVISED",#N/A,FALSE,"Sheet1"}</definedName>
    <definedName name="wrn.Sales._.and._.LFL._.assumptions." hidden="1">{#N/A,#N/A,FALSE,"H1H2";"Sales by division",#N/A,FALSE,"H1H2";"LFL assumptions",#N/A,FALSE,"H1H2"}</definedName>
    <definedName name="wrn.UK._.Retail._.PLs." hidden="1">{"Clothing PL",#N/A,FALSE,"H1H2";"Food PL",#N/A,FALSE,"H1H2";"Group PL",#N/A,FALSE,"H1H2";"Home Furnishings PL",#N/A,FALSE,"H1H2"}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rn1.comparison_1" hidden="1">{"COMPARISON",#N/A,FALSE,"Sheet1"}</definedName>
    <definedName name="ws">[81]Summary!#REF!</definedName>
    <definedName name="w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">'[14]wafer IO'!$B$57</definedName>
    <definedName name="wwe">#REF!</definedName>
    <definedName name="WWM">#REF!</definedName>
    <definedName name="WWW">#REF!</definedName>
    <definedName name="x">{"'Eng (page2)'!$A$1:$D$52"}</definedName>
    <definedName name="xfer_arm_X_axies_rate">#REF!</definedName>
    <definedName name="xfer_arm_Z_axies_rate">#REF!</definedName>
    <definedName name="XRefActiveRow" hidden="1">#REF!</definedName>
    <definedName name="XRefColumnsCount" hidden="1">3</definedName>
    <definedName name="XRefCopy1Row" hidden="1">#REF!</definedName>
    <definedName name="XRefCopyRangeCount">1</definedName>
    <definedName name="XRefPaste1Row" hidden="1">#REF!</definedName>
    <definedName name="XRefPaste2Row" hidden="1">#REF!</definedName>
    <definedName name="XRefPaste3Row" hidden="1">#REF!</definedName>
    <definedName name="XRefPasteRangeCount" hidden="1">3</definedName>
    <definedName name="xx">'[14]Backend Time'!$C$47</definedName>
    <definedName name="XXX">'[68]建築物分攤 (2)'!#REF!</definedName>
    <definedName name="Y">#REF!</definedName>
    <definedName name="YD_F">[82]Menu!$A$2</definedName>
    <definedName name="Year">[83]M!$C$3</definedName>
    <definedName name="YearEnd">#REF!</definedName>
    <definedName name="Yen" localSheetId="0">#REF!</definedName>
    <definedName name="Yen">#REF!</definedName>
    <definedName name="YENOPT" localSheetId="0">#REF!</definedName>
    <definedName name="YENOPT">#REF!</definedName>
    <definedName name="YIDLDD">'[14]Yield Plan'!$A$1</definedName>
    <definedName name="Yield">#REF!</definedName>
    <definedName name="Yield_C">'[19]Yield BP'!#REF!,'[19]Yield BP'!$A$1</definedName>
    <definedName name="YieldC">'[14]Yield BP'!$A$1</definedName>
    <definedName name="Ying_Chareon_Paint_Industry">#REF!</definedName>
    <definedName name="yu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Y">#REF!</definedName>
    <definedName name="YYY">'[68]建築物分攤 (2)'!#REF!</definedName>
    <definedName name="z">#REF!</definedName>
    <definedName name="Z_0CCEA51C_6B5A_492A_905D_2F185A7C043A_.wvu.PrintArea" hidden="1">#REF!</definedName>
    <definedName name="Z_54E0D5D2_03AF_11D7_9469_0080C8923771_.wvu.FilterData" hidden="1">#REF!</definedName>
    <definedName name="Z_8D8E2C51_2A9B_11D5_944B_0010B56DA589_.wvu.FilterData" hidden="1">#REF!</definedName>
    <definedName name="Z_962556A7_8099_11D7_9255_00096B3A96F9_.wvu.FilterDat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EA696300_B284_11D5_9449_000629995AF2_.wvu.FilterData" hidden="1">#REF!</definedName>
    <definedName name="zd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ip">#REF!</definedName>
    <definedName name="zma10">[24]CKR!#REF!</definedName>
    <definedName name="zma11">[24]CKR!#REF!</definedName>
    <definedName name="zma12">[24]CKR!#REF!</definedName>
    <definedName name="zma13">[24]CKR!#REF!</definedName>
    <definedName name="zma20">[24]CKR!#REF!</definedName>
    <definedName name="zma21">[24]CKR!#REF!</definedName>
    <definedName name="zma22">[24]CKR!#REF!</definedName>
    <definedName name="zma23">[24]CKR!#REF!</definedName>
    <definedName name="zma24">[24]CKR!#REF!</definedName>
    <definedName name="zma25">[24]CKR!#REF!</definedName>
    <definedName name="zma26">[24]CKR!#REF!</definedName>
    <definedName name="zma6">[24]CKR!#REF!</definedName>
    <definedName name="zma7">[24]CKR!#REF!</definedName>
    <definedName name="zma8">[24]CKR!#REF!</definedName>
    <definedName name="zma9">[24]CKR!#REF!</definedName>
    <definedName name="zz">#REF!</definedName>
    <definedName name="ZZZ">'[68]建築物分攤 (2)'!#REF!</definedName>
    <definedName name="テキスト１">#REF!</definedName>
    <definedName name="เงินเดือน">{"'Eng (page2)'!$A$1:$D$52"}</definedName>
    <definedName name="เช่าซื้อ">#N/A</definedName>
    <definedName name="แมว1">#REF!</definedName>
    <definedName name="แมว2">[84]DATABASE!$8:$12</definedName>
    <definedName name="แมว3">#REF!</definedName>
    <definedName name="ก138">'[85]คชจ.ดำเนินงาน6-43'!#REF!</definedName>
    <definedName name="ด">#REF!</definedName>
    <definedName name="ดก">#REF!</definedName>
    <definedName name="ดพพพ">#REF!</definedName>
    <definedName name="บ้าน">#REF!</definedName>
    <definedName name="บำรุงเมือง" hidden="1">#REF!</definedName>
    <definedName name="ปห">#REF!</definedName>
    <definedName name="ฝาฝา">[84]DATABASE!$79:$100</definedName>
    <definedName name="พ">#REF!</definedName>
    <definedName name="ฟ" hidden="1">{"'Model'!$A$1:$N$53"}</definedName>
    <definedName name="ฟ1">#REF!</definedName>
    <definedName name="ฟ1000">#REF!</definedName>
    <definedName name="ฟ200">#REF!</definedName>
    <definedName name="ฟ218">'[85]คชจ.ดำเนินงาน6-43'!#REF!</definedName>
    <definedName name="ฟ2412">'[86]5'!#REF!</definedName>
    <definedName name="ฟ255">'[85]คชจ.ดำเนินงาน6-43'!#REF!</definedName>
    <definedName name="ฟ259">#REF!</definedName>
    <definedName name="ฟ2872">'[86]เตรียม OT(Z)'!#REF!</definedName>
    <definedName name="ฟ31">#REF!</definedName>
    <definedName name="ฟ420">'[85]คชจ.ดำเนินงาน6-43'!#REF!</definedName>
    <definedName name="ฟ545">#REF!</definedName>
    <definedName name="ฟ80">#REF!</definedName>
    <definedName name="ฟ850">#REF!</definedName>
    <definedName name="ฟฟฟฟฟ">#REF!</definedName>
    <definedName name="ฟๅ">#REF!</definedName>
    <definedName name="ภงด1">#N/A</definedName>
    <definedName name="รมา">#N/A</definedName>
    <definedName name="รายการระหว่างกัน_ปี_2539">#REF!</definedName>
    <definedName name="ฤ1">#REF!</definedName>
    <definedName name="ส">#N/A</definedName>
    <definedName name="หมา">#REF!</definedName>
    <definedName name="อ6?Fz">#REF!</definedName>
    <definedName name="าาา" hidden="1">{"'Model'!$A$1:$N$53"}</definedName>
    <definedName name="าาาา" hidden="1">{"'Model'!$A$1:$N$53"}</definedName>
    <definedName name="ๆ">#REF!</definedName>
    <definedName name="一月MFG_overhead">#REF!</definedName>
    <definedName name="一月直接免稅加班率">[87]參數表!$B$25</definedName>
    <definedName name="一月直接應稅加班率">#REF!</definedName>
    <definedName name="一月績效獎金提撥率">#REF!</definedName>
    <definedName name="一月間接免稅加班率">[60]參數表!$B$27</definedName>
    <definedName name="一月間接應稅加班率">[60]參數表!$B$26</definedName>
    <definedName name="七月MFG_overhead">#REF!</definedName>
    <definedName name="七月直接免稅加班率">[87]參數表!$H$25</definedName>
    <definedName name="七月直接應稅加班率">#REF!</definedName>
    <definedName name="七月績效獎金提撥率">#REF!</definedName>
    <definedName name="七月間接免稅加班率">#REF!</definedName>
    <definedName name="七月間接應稅加班率">#REF!</definedName>
    <definedName name="三月MFG_overhead">#REF!</definedName>
    <definedName name="三月直接免稅加班率">#REF!</definedName>
    <definedName name="三月直接應稅加班率">#REF!</definedName>
    <definedName name="三月績效獎金提撥率">#REF!</definedName>
    <definedName name="三月間接免稅加班率">#REF!</definedName>
    <definedName name="三月間接應稅加班率">#REF!</definedName>
    <definedName name="九月MFG_overhead">#REF!</definedName>
    <definedName name="九月直接免稅加班率">[87]參數表!$J$25</definedName>
    <definedName name="九月直接應稅加班率">#REF!</definedName>
    <definedName name="九月績效獎金提撥率">#REF!</definedName>
    <definedName name="九月間接免稅加班率">#REF!</definedName>
    <definedName name="九月間接應稅加班率">#REF!</definedName>
    <definedName name="二月MFG_overhead">#REF!</definedName>
    <definedName name="二月直接免稅加班率">#REF!</definedName>
    <definedName name="二月直接應稅加班率">#REF!</definedName>
    <definedName name="二月績效獎金提撥率">#REF!</definedName>
    <definedName name="二月間接免稅加班率">#REF!</definedName>
    <definedName name="二月間接應稅加班率">#REF!</definedName>
    <definedName name="五月MFG_overhead">#REF!</definedName>
    <definedName name="五月直接免稅加班率">#REF!</definedName>
    <definedName name="五月直接應稅加班率">#REF!</definedName>
    <definedName name="五月績效獎金提撥率">#REF!</definedName>
    <definedName name="五月間接免稅加班率">#REF!</definedName>
    <definedName name="五月間接應稅加班率">#REF!</definedName>
    <definedName name="人機比">#REF!</definedName>
    <definedName name="代號">#REF!</definedName>
    <definedName name="伙食費">[60]參數表!$B$4</definedName>
    <definedName name="健教生交通費_2_9月">#REF!</definedName>
    <definedName name="健教生人數">#REF!</definedName>
    <definedName name="健教生學雜費_2_8月">#REF!</definedName>
    <definedName name="八月MFG_overhead">#REF!</definedName>
    <definedName name="八月直接免稅加班率">[87]參數表!$I$25</definedName>
    <definedName name="八月直接應稅加班率">#REF!</definedName>
    <definedName name="八月績效獎金提撥率">#REF!</definedName>
    <definedName name="八月間接免稅加班率">[60]參數表!$I$27</definedName>
    <definedName name="八月間接應稅加班率">[60]參數表!$I$26</definedName>
    <definedName name="六月MFG_overhead">#REF!</definedName>
    <definedName name="六月直接免稅加班率">#REF!</definedName>
    <definedName name="六月直接應稅加班率">#REF!</definedName>
    <definedName name="六月績效獎金提撥率">#REF!</definedName>
    <definedName name="六月間接免稅加班率">#REF!</definedName>
    <definedName name="六月間接應稅加班率">#REF!</definedName>
    <definedName name="北陽産業" hidden="1">#REF!</definedName>
    <definedName name="匯率">#REF!</definedName>
    <definedName name="十一月MFG_overhead">#REF!</definedName>
    <definedName name="十一月直接免稅加班率">[87]參數表!$L$25</definedName>
    <definedName name="十一月直接應稅加班率">#REF!</definedName>
    <definedName name="十一月績效獎金提撥率">#REF!</definedName>
    <definedName name="十一月間接免稅加班率">#REF!</definedName>
    <definedName name="十一月間接應稅加班率">#REF!</definedName>
    <definedName name="十二月MFG_overhead">#REF!</definedName>
    <definedName name="十二月直接免稅加班率">[87]參數表!$M$25</definedName>
    <definedName name="十二月直接應稅加班率">#REF!</definedName>
    <definedName name="十二月績效獎金提撥率">#REF!</definedName>
    <definedName name="十二月間接免稅加班率">#REF!</definedName>
    <definedName name="十二月間接應稅加班率">#REF!</definedName>
    <definedName name="十月MFG_overhead">#REF!</definedName>
    <definedName name="十月直接免稅加班率">[87]參數表!$K$25</definedName>
    <definedName name="十月直接應稅加班率">#REF!</definedName>
    <definedName name="十月績效獎金提撥率">#REF!</definedName>
    <definedName name="十月間接免稅加班率">#REF!</definedName>
    <definedName name="十月間接應稅加班率">#REF!</definedName>
    <definedName name="単価">#REF!</definedName>
    <definedName name="印字98">#REF!</definedName>
    <definedName name="印字99">#REF!</definedName>
    <definedName name="印字目標">#REF!</definedName>
    <definedName name="四月MFG_overhead">#REF!</definedName>
    <definedName name="四月直接免稅加班率">#REF!</definedName>
    <definedName name="四月直接應稅加班率">#REF!</definedName>
    <definedName name="四月績效獎金提撥率">#REF!</definedName>
    <definedName name="四月間接免稅加班率">#REF!</definedName>
    <definedName name="四月間接應稅加班率">#REF!</definedName>
    <definedName name="固定績效獎金">[87]參數表!$B$22</definedName>
    <definedName name="外勞B班點心費">[88]參數表!$B$9</definedName>
    <definedName name="外勞C班點心費">[88]參數表!$B$10</definedName>
    <definedName name="外勞E班點心費">[88]參數表!$B$11</definedName>
    <definedName name="外勞F班點心費">[88]參數表!$B$12</definedName>
    <definedName name="外勞人事維護費">#REF!</definedName>
    <definedName name="外勞春節獎金">#REF!</definedName>
    <definedName name="工程師平均本薪">#REF!</definedName>
    <definedName name="工程師投保金額">#REF!</definedName>
    <definedName name="平均薪資">#REF!</definedName>
    <definedName name="廠別">#REF!</definedName>
    <definedName name="成長率">#REF!</definedName>
    <definedName name="承辦">#REF!</definedName>
    <definedName name="承辦人">#REF!</definedName>
    <definedName name="整腳UPH1">#N/A</definedName>
    <definedName name="春節加班紅包_班_人">#REF!</definedName>
    <definedName name="本國B班點心費">[60]參數表!$B$5</definedName>
    <definedName name="本國C班點心費">[60]參數表!$B$6</definedName>
    <definedName name="本國E班點心費">[60]參數表!$B$7</definedName>
    <definedName name="本國F班點心費">[60]參數表!$B$8</definedName>
    <definedName name="查詢1">#REF!</definedName>
    <definedName name="查詢5">#REF!</definedName>
    <definedName name="機台狀態">#REF!</definedName>
    <definedName name="清洗機">[79]附件6!#REF!</definedName>
    <definedName name="直接人員基本平均本薪">#REF!</definedName>
    <definedName name="直接人員工作加給">[87]參數表!$B$1</definedName>
    <definedName name="直接人員獎金提撥率">#REF!</definedName>
    <definedName name="站別對照表">#REF!</definedName>
    <definedName name="組長及工程師團保費">[60]參數表!$B$15</definedName>
    <definedName name="組長平均主管加給">[60]參數表!$B$3</definedName>
    <definedName name="組長平均本薪">#REF!</definedName>
    <definedName name="組長級投保金額">#REF!</definedName>
    <definedName name="維護人員平均本薪">#REF!</definedName>
    <definedName name="維護人員投保金額">#REF!</definedName>
    <definedName name="總____價">#REF!</definedName>
    <definedName name="職工制服費提撥率">[60]參數表!$B$36</definedName>
    <definedName name="職工慰問金提撥率">[60]參數表!$B$34</definedName>
    <definedName name="職工福利金提撥率">[60]參數表!$B$35</definedName>
    <definedName name="處份">'[89]131900-Add'!#REF!</definedName>
    <definedName name="課主管以上團保費">[60]參數表!$B$14</definedName>
    <definedName name="課級以上主管平均主管加給">[60]參數表!$B$2</definedName>
    <definedName name="課級以上主管平均本薪">#REF!</definedName>
    <definedName name="課級以上主管投保金額">#REF!</definedName>
    <definedName name="資料表1">[90]資料表1!$A$2:$L$2</definedName>
    <definedName name="退休金提撥率">#REF!</definedName>
    <definedName name="通訊錄">#REF!</definedName>
    <definedName name="間接人員獎金提撥率">#REF!</definedName>
    <definedName name="附一">#REF!</definedName>
    <definedName name="附三">#REF!</definedName>
    <definedName name="附二">#REF!</definedName>
    <definedName name="附五">#REF!</definedName>
    <definedName name="附六">#REF!</definedName>
    <definedName name="附四">#REF!</definedName>
    <definedName name="預算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5" i="5" l="1"/>
  <c r="I17" i="1"/>
  <c r="G17" i="1"/>
  <c r="G67" i="5"/>
  <c r="G70" i="5"/>
  <c r="I67" i="5"/>
  <c r="G112" i="1" l="1"/>
  <c r="I112" i="1"/>
  <c r="A3" i="5" l="1"/>
  <c r="A44" i="5" s="1"/>
  <c r="I55" i="5"/>
  <c r="A3" i="3"/>
  <c r="H28" i="2"/>
  <c r="H11" i="2"/>
  <c r="H17" i="2" s="1"/>
  <c r="H20" i="2" s="1"/>
  <c r="H30" i="2" s="1"/>
  <c r="I71" i="1"/>
  <c r="I63" i="1"/>
  <c r="I73" i="1" s="1"/>
  <c r="I28" i="1"/>
  <c r="I30" i="1" s="1"/>
  <c r="N13" i="3"/>
  <c r="I8" i="5" l="1"/>
  <c r="I21" i="5" s="1"/>
  <c r="I30" i="5" s="1"/>
  <c r="I36" i="5" s="1"/>
  <c r="I69" i="5" s="1"/>
  <c r="I72" i="5" s="1"/>
  <c r="I114" i="1"/>
  <c r="A44" i="2"/>
  <c r="N11" i="3" l="1"/>
  <c r="N23" i="3"/>
  <c r="N21" i="3"/>
  <c r="F28" i="2" l="1"/>
  <c r="F11" i="2" l="1"/>
  <c r="F17" i="2" s="1"/>
  <c r="F20" i="2" l="1"/>
  <c r="F30" i="2" s="1"/>
  <c r="L24" i="3" s="1"/>
  <c r="N24" i="3" s="1"/>
  <c r="G8" i="5"/>
  <c r="G21" i="5" s="1"/>
  <c r="G30" i="5" s="1"/>
  <c r="G36" i="5" s="1"/>
  <c r="G69" i="5" s="1"/>
  <c r="G72" i="5" s="1"/>
  <c r="A85" i="5"/>
  <c r="A41" i="5"/>
  <c r="A43" i="5" l="1"/>
  <c r="N15" i="3" l="1"/>
  <c r="N14" i="3" l="1"/>
  <c r="F17" i="3"/>
  <c r="F19" i="3" s="1"/>
  <c r="F26" i="3" s="1"/>
  <c r="J17" i="3" l="1"/>
  <c r="J19" i="3" s="1"/>
  <c r="J26" i="3" s="1"/>
  <c r="H17" i="3"/>
  <c r="H19" i="3" s="1"/>
  <c r="H26" i="3" s="1"/>
  <c r="G71" i="1" l="1"/>
  <c r="G28" i="1"/>
  <c r="G30" i="1" s="1"/>
  <c r="G63" i="1"/>
  <c r="N17" i="3" l="1"/>
  <c r="N19" i="3" s="1"/>
  <c r="N26" i="3" s="1"/>
  <c r="L17" i="3"/>
  <c r="L19" i="3" s="1"/>
  <c r="L26" i="3" s="1"/>
  <c r="G73" i="1"/>
  <c r="G114" i="1" s="1"/>
  <c r="A124" i="1"/>
  <c r="A87" i="1"/>
  <c r="A85" i="1"/>
  <c r="A84" i="1"/>
  <c r="A32" i="3" s="1"/>
  <c r="A45" i="1"/>
  <c r="A43" i="1"/>
  <c r="A1" i="2" l="1"/>
  <c r="A1" i="5"/>
  <c r="A42" i="5" s="1"/>
</calcChain>
</file>

<file path=xl/sharedStrings.xml><?xml version="1.0" encoding="utf-8"?>
<sst xmlns="http://schemas.openxmlformats.org/spreadsheetml/2006/main" count="213" uniqueCount="150">
  <si>
    <t xml:space="preserve">งบแสดงฐานะการเงิน 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</si>
  <si>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</si>
  <si>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</si>
  <si>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</si>
  <si>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</si>
  <si>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</si>
  <si>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</si>
  <si>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</si>
  <si>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</si>
  <si>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</si>
  <si>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</si>
  <si>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</si>
  <si>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</si>
  <si>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</si>
  <si>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</si>
  <si>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</si>
  <si>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</si>
  <si>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</si>
  <si>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</si>
  <si>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</si>
  <si>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</si>
  <si>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</si>
  <si>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 xml:space="preserve">เงินกู้ยืมระยะยาวจากสถาบันการเงิน 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</si>
  <si>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</si>
  <si>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</si>
  <si>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</si>
  <si>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</si>
  <si>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</si>
  <si>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</si>
  <si>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</si>
  <si>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</si>
  <si>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 xml:space="preserve">กำไรสะสม 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</si>
  <si>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</si>
  <si>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</si>
  <si>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</si>
  <si>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</si>
  <si>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</si>
  <si>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</si>
  <si>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</si>
  <si>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</si>
  <si>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</si>
  <si>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</si>
  <si>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</si>
  <si>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กำไรต่อหุ้น</t>
  </si>
  <si>
    <t>งบแสดงการเปลี่ยนแปลงส่วนของเจ้าของ</t>
  </si>
  <si>
    <t>จัดสรรแล้ว</t>
  </si>
  <si>
    <t>ทุนที่ออกและ</t>
  </si>
  <si>
    <t>ส่วนเกิน</t>
  </si>
  <si>
    <t>- ทุนสำรอง</t>
  </si>
  <si>
    <t>รวมส่วนของ</t>
  </si>
  <si>
    <t>ชำระแล้ว</t>
  </si>
  <si>
    <t>มูลค่าหุ้นสามัญ</t>
  </si>
  <si>
    <t>ตามกฎหมาย</t>
  </si>
  <si>
    <t>เจ้าของ</t>
  </si>
  <si>
    <t>ทุนสำรองตามกฎหมาย</t>
  </si>
  <si>
    <t>เงินปันผลจ่าย</t>
  </si>
  <si>
    <t>-</t>
  </si>
  <si>
    <t>บริษัท ที.อาร์.วี. รับเบอร์ โปรดักส์ จำกัด</t>
  </si>
  <si>
    <t>ลูกหนี้การค้าและลูกหนี้อื่น</t>
  </si>
  <si>
    <t>สินค้าคงเหลือ - สุทธิ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</si>
  <si>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</si>
  <si>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</si>
  <si>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 xml:space="preserve">- หุ้นสามัญจำนวน 777,175 หุ้น  </t>
  </si>
  <si>
    <t>มูลค่าที่ได้ชำระแล้วหุ้นละ 100 บาท</t>
  </si>
  <si>
    <t>รายได้อื่น</t>
  </si>
  <si>
    <t>การเปลี่ยนแปลงส่วนของเจ้าของสำหรับปี</t>
  </si>
  <si>
    <t>งบกระแสเงินสด</t>
  </si>
  <si>
    <t>กระแสเงินสดจากกิจกรรมดำเนินงาน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</si>
  <si>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</si>
  <si>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</si>
  <si>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</si>
  <si>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เจ้าหนี้การค้าและเจ้าหนี้อื่น</t>
  </si>
  <si>
    <t>- หนี้สินหมุนเวียนอื่น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</si>
  <si>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</si>
  <si>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</si>
  <si>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</si>
  <si>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</si>
  <si>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เป็นเงินสดสุทธิจากกิจกรรมดำเนินงาน</t>
  </si>
  <si>
    <t>- ต้นทุนทางการเงิน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</si>
  <si>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</si>
  <si>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</si>
  <si>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เงินสดจ่ายชำระคืนเงินกู้ยืมระยะยาวจากสถาบันการเงิน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</si>
  <si>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</si>
  <si>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ข้อมูลเพิ่มเติม</t>
  </si>
  <si>
    <t>รายการที่มิใช่เงินสด</t>
  </si>
  <si>
    <r>
      <t>งบแสดงฐานะการเงิน</t>
    </r>
    <r>
      <rPr>
        <sz val="14"/>
        <color theme="1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</si>
  <si>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</si>
  <si>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- ค่าตัดจำหน่าย</t>
  </si>
  <si>
    <t>รายการปรับปรุงกำไรก่อนภาษีเงินได้</t>
  </si>
  <si>
    <t>เงินสดสุทธิได้มาจากการดำเนินงาน</t>
  </si>
  <si>
    <t>- จ่ายดอกเบี้ย</t>
  </si>
  <si>
    <t>เงินสดจ่ายซื้อสินทรัพย์ไม่มีตัวตน</t>
  </si>
  <si>
    <t>- รับจากดอกเบี้ย</t>
  </si>
  <si>
    <t>กำไรขั้นต้น</t>
  </si>
  <si>
    <t>ค่าใช้จ่ายภาษีเงินได้</t>
  </si>
  <si>
    <t>กำไรสำหรับปี</t>
  </si>
  <si>
    <t>กำไร(ขาดทุน)เบ็ดเสร็จอื่น: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</si>
  <si>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</si>
  <si>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</si>
  <si>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กำไรหรือขาดทุนในภายหลัง</t>
  </si>
  <si>
    <t>รายการที่จะไม่จัดประเภทรายการใหม่ไปยัง</t>
  </si>
  <si>
    <t>มูลค่าที่ตราไว้หุ้นละ 100 บาท</t>
  </si>
  <si>
    <t>การวัดมูลค่าใหม่ของภาระผูกพันผลประโยชน์</t>
  </si>
  <si>
    <t>หลังออกจากงาน - สุทธิจากภาษี</t>
  </si>
  <si>
    <t>- รายได้ดอกเบี้ย</t>
  </si>
  <si>
    <t xml:space="preserve">กรรมการ  ………………………………………………..     กรรมการ  ………………………………………………..    </t>
  </si>
  <si>
    <t>พ.ศ. 2563</t>
  </si>
  <si>
    <t>ยอดคงเหลือต้นปี ณ วันที่ 1 มกราคม พ.ศ. 2563</t>
  </si>
  <si>
    <t>ยอดคงเหลือปลายปี ณ วันที่ 31 ธันวาคม พ.ศ. 2563</t>
  </si>
  <si>
    <t>สินทรัพย์สิทธิการใช้ - สุทธิ</t>
  </si>
  <si>
    <t>หนี้สินตามสัญญาเช่า</t>
  </si>
  <si>
    <t>ส่วนของหนี้สินตามสัญญาเช่า</t>
  </si>
  <si>
    <t>เงินสดจ่ายชำระหนี้สินภายใต้สัญญาเช่า</t>
  </si>
  <si>
    <t>- สินทรัพย์ไม่หมุนเวียนอื่น</t>
  </si>
  <si>
    <t>เงินสดรับจากเงินกู้ยืมระยะยาวจากสถาบันการเงิน</t>
  </si>
  <si>
    <t>- ค่าเสื่อมราคา</t>
  </si>
  <si>
    <t>เงินลงทุนระยะสั้นลดลง</t>
  </si>
  <si>
    <t>เงินสดจ่ายซื้อสินทรัพย์สิทธิการใช้</t>
  </si>
  <si>
    <t>กำไรสะสม</t>
  </si>
  <si>
    <t>เงินสดสุทธิใช้ไปในกิจกรรมลงทุน</t>
  </si>
  <si>
    <t>เงินสดจ่ายชำระค่าธรรมเนียมเงินกู้ยืมระยะยาวจากสถาบันการเงิน</t>
  </si>
  <si>
    <t>- ขาดทุนจากการด้อยค่าสินค้าคงเหลือ</t>
  </si>
  <si>
    <t>ยอดคงเหลือต้นปี ณ วันที่ 1 มกราคม พ.ศ. 2564</t>
  </si>
  <si>
    <t>ยอดคงเหลือปลายปี ณ วันที่ 31 ธันวาคม พ.ศ. 2564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</si>
  <si>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</si>
  <si>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</si>
  <si>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</si>
  <si>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หมายเหตุประกอบงบการเงินเป็นส่วนหนึ่งของงบการเงินนี้</t>
  </si>
  <si>
    <t>บริษัท ที.อาร์.วี. รับเบอร์ โปรดักส์ จำกัด (มหาชน)</t>
  </si>
  <si>
    <t xml:space="preserve">- หุ้นสามัญจำนวน 210,000,000 หุ้น  </t>
  </si>
  <si>
    <t>มูลค่าที่ตราไว้หุ้นละ 0.5 บาท</t>
  </si>
  <si>
    <t>มูลค่าที่ได้ชำระแล้วหุ้นละ 0.5 บาท</t>
  </si>
  <si>
    <t>- ภาระผูกพันผลประโยชน์พนักงาน</t>
  </si>
  <si>
    <t>จ่ายเงินปันผล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</si>
  <si>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</si>
  <si>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</si>
  <si>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เจ้าหนี้ค่าซื้อสินทรัพย์ถาวรและสินทรัพย์ไม่มีตัวตน</t>
  </si>
  <si>
    <t>- ค่าธรรมเนียมเงินกู้ยืมระยะยาวจากสถาบันการเงินตัดจำหน่าย</t>
  </si>
  <si>
    <t>15, 16</t>
  </si>
  <si>
    <t>เงินเบิกเกินบัญชีจากสถาบันการเงิน</t>
  </si>
  <si>
    <t xml:space="preserve">กำไรต่อหุ้นขั้นพื้นฐาน </t>
  </si>
  <si>
    <t>เงินสดรับจากการออกหุ้นสามัญ</t>
  </si>
  <si>
    <t>เงินสดสุทธิได้มาจาก (ใช้ไปใน) กิจกรรมจัดหาเงิน</t>
  </si>
  <si>
    <t>สินทรัพย์ภาษีเงินได้รอการตัดบัญชี - สุทธิ</t>
  </si>
  <si>
    <t>เพิ่มหุ้นสามัญระหว่างปี</t>
  </si>
  <si>
    <t>- ขาดทุนจากการตัดจำหน่ายสินทรัพย์ถาวร</t>
  </si>
  <si>
    <t>เงินสดจ่ายค่าใช้จ่ายเกี่ยวกับการจัดจำหน่ายหุ้น</t>
  </si>
  <si>
    <t>- กำไรจากการจำหน่ายสินทรัพย์ถาวร</t>
  </si>
  <si>
    <t>เงินสดรับจากการจำหน่ายสินทรัพย์ถาวร</t>
  </si>
  <si>
    <t>เงินสดจ่ายเพื่อซื้อสินทรัพย์ถาวร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</si>
</sst>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7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\-"/>
    <numFmt numFmtId="167" formatCode="_-* #,##0_-;\-* #,##0_-;_-* &quot;-&quot;??_-;_-@_-"/>
    <numFmt numFmtId="168" formatCode="#,##0.0;\(#,##0.0\)"/>
    <numFmt numFmtId="169" formatCode="#,##0.00;\(#,##0.00\);\-"/>
    <numFmt numFmtId="170" formatCode="0.0%"/>
    <numFmt numFmtId="171" formatCode="_(* #,##0_);_(* \(#,##0\);_(* &quot;-&quot;??_);_(@_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0."/>
    <numFmt numFmtId="175" formatCode="_(* #,##0.00_);_(* \(#,##0.00\);_(* &quot;-&quot;_);_(@_)"/>
    <numFmt numFmtId="176" formatCode="&quot;฿&quot;#,##0.00;[Red]\-&quot;฿&quot;#,##0.00"/>
    <numFmt numFmtId="177" formatCode="_-&quot;฿&quot;* #,##0_-;\-&quot;฿&quot;* #,##0_-;_-&quot;฿&quot;* &quot;-&quot;_-;_-@_-"/>
    <numFmt numFmtId="178" formatCode="_-&quot;฿&quot;* #,##0.00_-;\-&quot;฿&quot;* #,##0.00_-;_-&quot;฿&quot;* &quot;-&quot;??_-;_-@_-"/>
    <numFmt numFmtId="179" formatCode="[$-1010000]d/m/yy;@"/>
    <numFmt numFmtId="180" formatCode="0.00000000000"/>
    <numFmt numFmtId="181" formatCode="#,##0.0_);[Red]\(#,##0.0\)"/>
    <numFmt numFmtId="182" formatCode="#,##0.00\ ;\-#,##0.00\ ;&quot; -&quot;#\ ;@\ "/>
    <numFmt numFmtId="183" formatCode="_-* #,##0.00_-;\-* #,##0.00_-;_-* \-??_-;_-@_-"/>
    <numFmt numFmtId="184" formatCode="&quot;$&quot;#,##0_);\(&quot;$&quot;#,##0\)"/>
    <numFmt numFmtId="185" formatCode="&quot;$&quot;#,##0_);[Red]\(&quot;$&quot;#,##0\)"/>
    <numFmt numFmtId="186" formatCode="&quot;$&quot;#,##0.00_);\(&quot;$&quot;#,##0.00\)"/>
    <numFmt numFmtId="187" formatCode="&quot;$&quot;#,##0.00_);[Red]\(&quot;$&quot;#,##0.00\)"/>
    <numFmt numFmtId="188" formatCode="_(&quot;$&quot;* #,##0_);_(&quot;$&quot;* \(#,##0\);_(&quot;$&quot;* &quot;-&quot;_);_(@_)"/>
    <numFmt numFmtId="189" formatCode="_(&quot;$&quot;* #,##0.00_);_(&quot;$&quot;* \(#,##0.00\);_(&quot;$&quot;* &quot;-&quot;??_);_(@_)"/>
    <numFmt numFmtId="190" formatCode="0.000"/>
    <numFmt numFmtId="191" formatCode="#,##0.0_);\(#,##0.0\)"/>
    <numFmt numFmtId="192" formatCode="&quot;RM&quot;#,##0.00;\-&quot;RM&quot;#,##0.00"/>
    <numFmt numFmtId="193" formatCode="&quot;$&quot;#,##0.00;[Red]\-&quot;$&quot;#,##0.00"/>
    <numFmt numFmtId="194" formatCode="_-&quot;$&quot;* #,##0.00_-;\-&quot;$&quot;* #,##0.00_-;_-&quot;$&quot;* &quot;-&quot;??_-;_-@_-"/>
    <numFmt numFmtId="195" formatCode="000\-000000"/>
    <numFmt numFmtId="196" formatCode="#,##0.0;\-#,##0.0"/>
    <numFmt numFmtId="197" formatCode="_-* #,##0\ _F_-;\-* #,##0\ _F_-;_-* &quot;-&quot;\ _F_-;_-@_-"/>
    <numFmt numFmtId="198" formatCode="0.00%;\(0.00\)%"/>
    <numFmt numFmtId="199" formatCode="mm\/dd\/yy"/>
    <numFmt numFmtId="200" formatCode="_ * #,##0_)&quot;£&quot;_ ;_ * \(#,##0\)&quot;£&quot;_ ;_ * &quot;-&quot;_)&quot;£&quot;_ ;_ @_ "/>
    <numFmt numFmtId="201" formatCode="_-&quot;$&quot;* #,##0_-;\-&quot;$&quot;* #,##0_-;_-&quot;$&quot;* &quot;-&quot;_-;_-@_-"/>
    <numFmt numFmtId="202" formatCode="_-* #,##0.00\ _F_-;\-* #,##0.00\ _F_-;_-* &quot;-&quot;??\ _F_-;_-@_-"/>
    <numFmt numFmtId="203" formatCode="0.00_)"/>
    <numFmt numFmtId="204" formatCode="_-* #,##0.00\ &quot;F&quot;_-;\-* #,##0.00\ &quot;F&quot;_-;_-* &quot;-&quot;??\ &quot;F&quot;_-;_-@_-"/>
    <numFmt numFmtId="205" formatCode="_(* #,##0.000000_);_(* \(#,##0.000000\);_(* &quot;-&quot;_);_(@_)"/>
    <numFmt numFmtId="206" formatCode="&quot;0&quot;#"/>
    <numFmt numFmtId="207" formatCode="#,##0.00&quot;£&quot;_);[Red]\(#,##0.00&quot;£&quot;\)"/>
    <numFmt numFmtId="208" formatCode="&quot;$&quot;#,##0.00\ ;\(&quot;$&quot;#,##0.00\)"/>
    <numFmt numFmtId="209" formatCode="&quot;0&quot;#.0"/>
    <numFmt numFmtId="210" formatCode="&quot;RM&quot;#,##0.00_);[Red]&quot;(RM&quot;#,##0.00\)"/>
    <numFmt numFmtId="211" formatCode="#."/>
    <numFmt numFmtId="212" formatCode="_(* #,##0.0000_);_(* \(#,##0.0000\);_(* &quot;-&quot;??_);_(@_)"/>
    <numFmt numFmtId="213" formatCode="_(* #,##0.000_);_(* \(#,##0.000\);_(* &quot;-&quot;_);_(@_)"/>
    <numFmt numFmtId="214" formatCode="#,##0.00;[Red]#,##0.00"/>
    <numFmt numFmtId="215" formatCode="&quot;RM&quot;#,##0_);[Red]\(&quot;RM&quot;#,##0\)"/>
    <numFmt numFmtId="216" formatCode="mmmm\ d\,\ yyyy"/>
    <numFmt numFmtId="217" formatCode="##,##0.0_);\(#,##0.0\)"/>
    <numFmt numFmtId="218" formatCode="#,##0.00_ ;[Red]\-#,##0.00\ "/>
    <numFmt numFmtId="219" formatCode="0.0"/>
    <numFmt numFmtId="220" formatCode="#,##0.00;\(#,##0.00\)"/>
    <numFmt numFmtId="221" formatCode="#,##0.00\ &quot;F&quot;;\-#,##0.00\ &quot;F&quot;"/>
    <numFmt numFmtId="222" formatCode="_(&quot;Rp&quot;* #,##0_);_(&quot;Rp&quot;* \(#,##0\);_(&quot;Rp&quot;* &quot;-&quot;_);_(@_)"/>
    <numFmt numFmtId="223" formatCode="_(* #,##0.0000_);_(* \(#,##0.0000\);_(* &quot;-&quot;_);_(@_)"/>
    <numFmt numFmtId="224" formatCode="[$-1010409]d\ mmm\ yy;@"/>
    <numFmt numFmtId="225" formatCode="_(* #,##0.0_);_(* \(#,##0.0\);_(* &quot;-&quot;_);_(@_)"/>
    <numFmt numFmtId="226" formatCode="d\ &quot;ด&quot;&quot;ด&quot;&quot;ด&quot;\ \b\b"/>
    <numFmt numFmtId="227" formatCode="_ * #,##0_ ;_ * \-#,##0_ ;_ * &quot;-&quot;_ ;_ @_ "/>
    <numFmt numFmtId="228" formatCode="d/mm/yy\ "/>
    <numFmt numFmtId="229" formatCode="&quot;$&quot;#,##0.0_);\(&quot;$&quot;#,##0.0\)"/>
    <numFmt numFmtId="230" formatCode="_-[$€-2]* #,##0.00_-;\-[$€-2]* #,##0.00_-;_-[$€-2]* &quot;-&quot;??_-"/>
    <numFmt numFmtId="231" formatCode="#,##0.00;[Red]\(#,##0.00\)"/>
    <numFmt numFmtId="232" formatCode="_-&quot;RM&quot;* #,##0_-;\-&quot;RM&quot;* #,##0_-;_-&quot;RM&quot;* &quot;-&quot;_-;_-@_-"/>
    <numFmt numFmtId="233" formatCode="&quot;$&quot;#,##0;\(&quot;$&quot;#,##0\)"/>
    <numFmt numFmtId="234" formatCode="0.00\ \ \ ;\-0.00\ \ \ ;0.00\ \ \ ;[Red]@&quot;    &quot;"/>
    <numFmt numFmtId="235" formatCode="&quot;ว&quot;\ &quot;ด&quot;&quot;ด&quot;&quot;ด&quot;\ &quot;ป&quot;&quot;ป&quot;"/>
    <numFmt numFmtId="236" formatCode="_ * ###,0&quot;.&quot;00_ ;_ * \-###,0&quot;.&quot;00_ ;_ * &quot;-&quot;??_ ;_ @_ "/>
    <numFmt numFmtId="237" formatCode="0_)"/>
    <numFmt numFmtId="238" formatCode="_-&quot;Dfl.&quot;\ * #,##0_-;_-&quot;Dfl.&quot;\ * #,##0\-;_-&quot;Dfl.&quot;\ * &quot;-&quot;_-;_-@_-"/>
    <numFmt numFmtId="239" formatCode="#,##0&quot; F&quot;_);[Red]\(#,##0&quot; F&quot;\)"/>
    <numFmt numFmtId="240" formatCode="_-* #,##0.00_-;_-* #,##0.00\-;_-* &quot;-&quot;??_-;_-@_-"/>
    <numFmt numFmtId="241" formatCode="&quot;?&quot;#,##0;[Red]\-&quot;?&quot;#,##0"/>
    <numFmt numFmtId="242" formatCode="_-&quot;?&quot;* #,##0.00_-;\-&quot;?&quot;* #,##0.00_-;_-&quot;?&quot;* &quot;-&quot;??_-;_-@_-"/>
    <numFmt numFmtId="243" formatCode="&quot;    &quot;#,##0;\-&quot;    &quot;#,##0"/>
    <numFmt numFmtId="244" formatCode="[$-107041E]d\ mmm\ yy;@"/>
    <numFmt numFmtId="245" formatCode="0&quot;  &quot;"/>
    <numFmt numFmtId="246" formatCode="&quot;\&quot;#,##0.00;[Red]&quot;\&quot;\-#,##0.00"/>
    <numFmt numFmtId="247" formatCode="_-&quot;Dfl.&quot;\ * #,##0.00_-;_-&quot;Dfl.&quot;\ * #,##0.00\-;_-&quot;Dfl.&quot;\ * &quot;-&quot;??_-;_-@_-"/>
    <numFmt numFmtId="248" formatCode="&quot;\&quot;#,##0;[Red]&quot;\&quot;\-#,##0"/>
    <numFmt numFmtId="249" formatCode="#,##0\ &quot; &quot;;\(#,##0\)\ ;&quot;—&quot;&quot; &quot;&quot; &quot;&quot; &quot;&quot; &quot;"/>
    <numFmt numFmtId="250" formatCode="_-* #,##0_-;_-* #,##0\-;_-* &quot;-&quot;_-;_-@_-"/>
    <numFmt numFmtId="251" formatCode="_-&quot;?&quot;* #,##0_-;\-&quot;?&quot;* #,##0_-;_-&quot;?&quot;* &quot;-&quot;_-;_-@_-"/>
    <numFmt numFmtId="252" formatCode="#,##0;[Red]\(#,##0\)"/>
    <numFmt numFmtId="253" formatCode="#,##0\ ;[Red]\(#,##0\);&quot;      -     &quot;"/>
    <numFmt numFmtId="254" formatCode="0.0&quot;  &quot;"/>
    <numFmt numFmtId="255" formatCode="General_)"/>
    <numFmt numFmtId="256" formatCode="_-* #,##0.00_-;\(\ #,##0.00\)_-;_-* &quot;-&quot;??_-;_-@_-"/>
    <numFmt numFmtId="257" formatCode="_(* #,##0_);[Red]_(* \(#,##0\);_(* &quot;-&quot;_);_(@_)"/>
    <numFmt numFmtId="258" formatCode="#,##0\ ;#,##0"/>
    <numFmt numFmtId="259" formatCode="_(&quot;RM&quot;* #,##0_);_(&quot;RM&quot;* \(#,##0\);_(&quot;RM&quot;* &quot;-&quot;_);_(@_)"/>
    <numFmt numFmtId="260" formatCode="#,##0;[Red]#,##0"/>
    <numFmt numFmtId="261" formatCode="_(&quot;ß&quot;* #,##0.00_);_(&quot;ß&quot;* \(#,##0.00\);_(&quot;ß&quot;* &quot;-&quot;??_);_(@_)"/>
    <numFmt numFmtId="262" formatCode="#,##0.00&quot; F&quot;;\-#,##0.00&quot; F&quot;"/>
    <numFmt numFmtId="263" formatCode="#,##0_);[Red]\(#,##0\);\ \ \-\ \ \ \ \ "/>
    <numFmt numFmtId="264" formatCode="_-* #,##0.00_-;&quot;\&quot;&quot;\&quot;&quot;\&quot;\-* #,##0.00_-;_-* &quot;-&quot;??_-;_-@_-"/>
    <numFmt numFmtId="265" formatCode="_-&quot;\&quot;* #,##0.00_-;&quot;\&quot;&quot;\&quot;&quot;\&quot;\-&quot;\&quot;* #,##0.00_-;_-&quot;\&quot;* &quot;-&quot;??_-;_-@_-"/>
    <numFmt numFmtId="266" formatCode="_-* #,##0\ &quot;F&quot;_-;\-* #,##0\ &quot;F&quot;_-;_-* &quot;-&quot;\ &quot;F&quot;_-;_-@_-"/>
    <numFmt numFmtId="267" formatCode="\t&quot;฿&quot;#,##0.00_);[Red]\(\t&quot;฿&quot;#,##0.00\)"/>
    <numFmt numFmtId="268" formatCode="&quot;วันที่&quot;\ &quot;ว&quot;\ &quot;ด&quot;&quot;ด&quot;&quot;ด&quot;&quot;ด&quot;\ &quot;ป&quot;&quot;ป&quot;&quot;ป&quot;&quot;ป&quot;"/>
    <numFmt numFmtId="269" formatCode="dd/mmm/yy_)"/>
    <numFmt numFmtId="270" formatCode="\t&quot;$&quot;#,##0_);[Red]\(\t&quot;$&quot;#,##0\)"/>
    <numFmt numFmtId="271" formatCode="#,##0.00&quot; F&quot;_);\(#,##0.00&quot; F&quot;\)"/>
    <numFmt numFmtId="272" formatCode="_(* #,##0.00;_(* \(#,##0.00\);_(* &quot;-&quot;_);_(@_)"/>
    <numFmt numFmtId="273" formatCode="\t&quot;$&quot;#,##0_);\(\t&quot;$&quot;#,##0\)"/>
    <numFmt numFmtId="274" formatCode="#,##0_);[Red]\(#,##0\);&quot;     -    &quot;"/>
    <numFmt numFmtId="275" formatCode="0.00&quot;  &quot;"/>
    <numFmt numFmtId="276" formatCode="&quot;$&quot;#,##0.00;\(&quot;$&quot;#,##0.00\)"/>
    <numFmt numFmtId="277" formatCode="dd/mmm/yy\ "/>
    <numFmt numFmtId="278" formatCode="_ * #,##0.00_ ;_ * \-#,##0.00_ ;_ * &quot;-&quot;??_ ;_ @_ "/>
    <numFmt numFmtId="279" formatCode="_-&quot;\&quot;* #,##0_-;&quot;\&quot;&quot;\&quot;&quot;\&quot;\-&quot;\&quot;* #,##0_-;_-&quot;\&quot;* &quot;-&quot;_-;_-@_-"/>
    <numFmt numFmtId="280" formatCode=";;;"/>
    <numFmt numFmtId="281" formatCode="&quot;$&quot;#,##0;[Red]\-&quot;$&quot;#,##0"/>
    <numFmt numFmtId="282" formatCode="_-* #,##0_-;&quot;\&quot;&quot;\&quot;&quot;\&quot;\-* #,##0_-;_-* &quot;-&quot;_-;_-@_-"/>
    <numFmt numFmtId="283" formatCode="#,##0.00\ ;\(#,##0.00\)"/>
    <numFmt numFmtId="284" formatCode="_-* #,##0\ _F_B_-;\-* #,##0\ _F_B_-;_-* &quot;-&quot;\ _F_B_-;_-@_-"/>
    <numFmt numFmtId="285" formatCode="_-* #,##0.00\ _F_B_-;\-* #,##0.00\ _F_B_-;_-* &quot;-&quot;??\ _F_B_-;_-@_-"/>
    <numFmt numFmtId="286" formatCode="0.00\ [$EUR]"/>
    <numFmt numFmtId="287" formatCode="_(* #,##0.000000_);_(* \(#,##0.000000\);_(* &quot;-&quot;??_);_(@_)"/>
    <numFmt numFmtId="288" formatCode="_(&quot;$&quot;* #,##0.00_);_(&quot;&quot;* \(#,##0.00\);_(&quot;$&quot;* &quot;-&quot;??_);_(@_)"/>
    <numFmt numFmtId="289" formatCode="\t0.00"/>
    <numFmt numFmtId="290" formatCode="mmm\-yyyy"/>
    <numFmt numFmtId="291" formatCode="d/mm/yy;@"/>
    <numFmt numFmtId="292" formatCode="#,##0.00;[Red]\(#,##0.00\);\-"/>
    <numFmt numFmtId="293" formatCode="dd\-mmm\-yy_)"/>
  </numFmts>
  <fonts count="30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0"/>
      <name val="Cordia New"/>
      <family val="2"/>
    </font>
    <font>
      <sz val="10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indexed="8"/>
      <name val="Calibri"/>
      <family val="2"/>
    </font>
    <font>
      <sz val="14"/>
      <color indexed="8"/>
      <name val="Browallia New"/>
      <family val="2"/>
    </font>
    <font>
      <sz val="13"/>
      <color theme="1"/>
      <name val="Browall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  <charset val="222"/>
    </font>
    <font>
      <sz val="14"/>
      <name val="Angsana New"/>
      <family val="1"/>
    </font>
    <font>
      <sz val="10"/>
      <color indexed="64"/>
      <name val="Arial"/>
      <family val="2"/>
    </font>
    <font>
      <sz val="8"/>
      <color theme="1"/>
      <name val="Arial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Angsana New"/>
      <family val="2"/>
      <charset val="222"/>
    </font>
    <font>
      <b/>
      <sz val="9"/>
      <name val="Arial"/>
      <family val="2"/>
    </font>
    <font>
      <b/>
      <sz val="9"/>
      <color indexed="8"/>
      <name val="Arial"/>
      <family val="2"/>
    </font>
    <font>
      <sz val="10"/>
      <color theme="1"/>
      <name val="Arial Unicode MS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1"/>
    </font>
    <font>
      <b/>
      <sz val="16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b/>
      <sz val="8"/>
      <name val="Arial"/>
      <family val="2"/>
    </font>
    <font>
      <u/>
      <sz val="14"/>
      <name val="Angsana New"/>
      <family val="1"/>
    </font>
    <font>
      <u/>
      <sz val="14"/>
      <color indexed="12"/>
      <name val="Cordia New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Palatino"/>
      <charset val="134"/>
    </font>
    <font>
      <sz val="11"/>
      <color indexed="9"/>
      <name val="Tahoma"/>
      <family val="2"/>
    </font>
    <font>
      <sz val="12"/>
      <name val="Tms Rmn"/>
      <charset val="222"/>
    </font>
    <font>
      <sz val="11"/>
      <color indexed="20"/>
      <name val="Tahoma"/>
      <family val="2"/>
    </font>
    <font>
      <sz val="10"/>
      <color indexed="8"/>
      <name val="SWISS"/>
      <charset val="134"/>
    </font>
    <font>
      <sz val="10"/>
      <color indexed="20"/>
      <name val="Arial"/>
      <family val="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b/>
      <sz val="11"/>
      <color indexed="63"/>
      <name val="Tahoma"/>
      <family val="2"/>
    </font>
    <font>
      <sz val="11"/>
      <name val="Times New Roman"/>
      <family val="1"/>
    </font>
    <font>
      <sz val="10"/>
      <name val="MS Sans Serif"/>
      <charset val="134"/>
    </font>
    <font>
      <b/>
      <sz val="10"/>
      <color indexed="52"/>
      <name val="Arial"/>
      <family val="2"/>
    </font>
    <font>
      <sz val="11"/>
      <name val="Book Antiqua"/>
      <family val="1"/>
    </font>
    <font>
      <sz val="9"/>
      <color indexed="8"/>
      <name val="Verdana"/>
      <family val="2"/>
    </font>
    <font>
      <b/>
      <sz val="12"/>
      <name val="Arial"/>
      <family val="2"/>
    </font>
    <font>
      <sz val="11"/>
      <color indexed="60"/>
      <name val="Tahoma"/>
      <family val="2"/>
    </font>
    <font>
      <sz val="12"/>
      <name val="Tms Rmn"/>
      <charset val="134"/>
    </font>
    <font>
      <sz val="12"/>
      <color indexed="8"/>
      <name val="SWISS"/>
      <charset val="134"/>
    </font>
    <font>
      <b/>
      <sz val="11"/>
      <color indexed="52"/>
      <name val="Tahoma"/>
      <family val="2"/>
    </font>
    <font>
      <sz val="14"/>
      <name val="BrowalliaUPC"/>
      <family val="2"/>
    </font>
    <font>
      <sz val="10"/>
      <name val="Tms Rmn"/>
      <charset val="134"/>
    </font>
    <font>
      <sz val="7"/>
      <name val="Palatino"/>
      <charset val="222"/>
    </font>
    <font>
      <sz val="1"/>
      <color indexed="16"/>
      <name val="Courier"/>
      <charset val="134"/>
    </font>
    <font>
      <b/>
      <sz val="13"/>
      <color indexed="56"/>
      <name val="Calibri"/>
      <family val="2"/>
    </font>
    <font>
      <sz val="11"/>
      <name val="?l?r ?o?S?V?b?N"/>
      <charset val="134"/>
    </font>
    <font>
      <sz val="10"/>
      <name val="Book Antiqua"/>
      <family val="1"/>
    </font>
    <font>
      <sz val="10"/>
      <name val="Tahoma"/>
      <family val="2"/>
    </font>
    <font>
      <sz val="11"/>
      <name val="Garamond"/>
      <family val="1"/>
    </font>
    <font>
      <sz val="8"/>
      <name val="Times New Roman"/>
      <family val="1"/>
    </font>
    <font>
      <sz val="12"/>
      <name val="Arial"/>
      <family val="2"/>
    </font>
    <font>
      <sz val="11"/>
      <color indexed="8"/>
      <name val="IrisUPC"/>
      <family val="2"/>
    </font>
    <font>
      <b/>
      <i/>
      <sz val="12"/>
      <name val="Tms Rmn"/>
      <charset val="134"/>
    </font>
    <font>
      <sz val="7"/>
      <name val="Small Fonts"/>
      <charset val="134"/>
    </font>
    <font>
      <b/>
      <sz val="11"/>
      <color indexed="56"/>
      <name val="Arial"/>
      <family val="2"/>
    </font>
    <font>
      <b/>
      <sz val="11"/>
      <color indexed="9"/>
      <name val="Tahoma"/>
      <family val="2"/>
    </font>
    <font>
      <sz val="10"/>
      <color indexed="60"/>
      <name val="Arial"/>
      <family val="2"/>
    </font>
    <font>
      <sz val="10"/>
      <name val="MS Sans Serif"/>
      <charset val="222"/>
    </font>
    <font>
      <sz val="12"/>
      <name val="Helv"/>
      <charset val="134"/>
    </font>
    <font>
      <sz val="12"/>
      <name val="Garamond"/>
      <family val="1"/>
    </font>
    <font>
      <b/>
      <sz val="11"/>
      <color indexed="52"/>
      <name val="Calibri"/>
      <family val="2"/>
    </font>
    <font>
      <sz val="14"/>
      <name val="?? ??"/>
      <charset val="222"/>
    </font>
    <font>
      <b/>
      <sz val="14"/>
      <color indexed="8"/>
      <name val="SWISS"/>
      <charset val="134"/>
    </font>
    <font>
      <sz val="14"/>
      <name val="CordiaUPC"/>
      <family val="2"/>
    </font>
    <font>
      <b/>
      <i/>
      <sz val="16"/>
      <name val="Helv"/>
      <charset val="222"/>
    </font>
    <font>
      <u/>
      <sz val="8.4"/>
      <color indexed="12"/>
      <name val="Arial"/>
      <family val="2"/>
    </font>
    <font>
      <sz val="14"/>
      <name val="?? ??"/>
      <charset val="134"/>
    </font>
    <font>
      <b/>
      <i/>
      <sz val="16"/>
      <name val="Helv"/>
      <charset val="134"/>
    </font>
    <font>
      <b/>
      <i/>
      <sz val="14"/>
      <name val="Tms Rmn"/>
      <charset val="134"/>
    </font>
    <font>
      <sz val="10"/>
      <color indexed="8"/>
      <name val="MS Sans Serif"/>
      <charset val="134"/>
    </font>
    <font>
      <sz val="6"/>
      <name val="Arial"/>
      <family val="2"/>
    </font>
    <font>
      <sz val="12"/>
      <name val="????"/>
      <charset val="222"/>
    </font>
    <font>
      <sz val="8"/>
      <name val="Helv"/>
      <charset val="134"/>
    </font>
    <font>
      <b/>
      <sz val="15"/>
      <color indexed="56"/>
      <name val="Calibri"/>
      <family val="2"/>
    </font>
    <font>
      <sz val="10"/>
      <color indexed="62"/>
      <name val="Arial"/>
      <family val="2"/>
    </font>
    <font>
      <sz val="10"/>
      <name val="Arial MT"/>
      <charset val="134"/>
    </font>
    <font>
      <b/>
      <sz val="8"/>
      <name val="Tms Rmn"/>
      <charset val="134"/>
    </font>
    <font>
      <b/>
      <sz val="11"/>
      <color indexed="9"/>
      <name val="Calibri"/>
      <family val="2"/>
    </font>
    <font>
      <sz val="16"/>
      <name val="Palatino"/>
      <charset val="222"/>
    </font>
    <font>
      <b/>
      <sz val="14"/>
      <name val="Helv"/>
      <charset val="134"/>
    </font>
    <font>
      <sz val="11"/>
      <color indexed="60"/>
      <name val="Calibri"/>
      <family val="2"/>
    </font>
    <font>
      <sz val="10"/>
      <color indexed="16"/>
      <name val="MS Serif"/>
      <charset val="134"/>
    </font>
    <font>
      <b/>
      <sz val="18"/>
      <name val="Arial"/>
      <family val="2"/>
    </font>
    <font>
      <b/>
      <sz val="15"/>
      <color indexed="12"/>
      <name val="AngsanaUPC"/>
      <family val="1"/>
    </font>
    <font>
      <b/>
      <sz val="11"/>
      <color indexed="56"/>
      <name val="Calibri"/>
      <family val="2"/>
    </font>
    <font>
      <i/>
      <sz val="14"/>
      <name val="Palatino"/>
      <charset val="222"/>
    </font>
    <font>
      <u/>
      <sz val="10"/>
      <color indexed="12"/>
      <name val="Arial"/>
      <family val="2"/>
    </font>
    <font>
      <sz val="28"/>
      <name val="Helvetica-Black"/>
      <charset val="22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sz val="10"/>
      <name val="MS Serif"/>
      <charset val="134"/>
    </font>
    <font>
      <sz val="6"/>
      <color indexed="23"/>
      <name val="Helvetica-Black"/>
      <charset val="222"/>
    </font>
    <font>
      <i/>
      <sz val="10"/>
      <color indexed="56"/>
      <name val="Arial"/>
      <family val="2"/>
    </font>
    <font>
      <sz val="16"/>
      <name val="BrowalliaUPC"/>
      <family val="2"/>
    </font>
    <font>
      <sz val="10"/>
      <color indexed="17"/>
      <name val="Arial"/>
      <family val="2"/>
    </font>
    <font>
      <sz val="24"/>
      <color indexed="13"/>
      <name val="SWISS"/>
      <charset val="134"/>
    </font>
    <font>
      <sz val="6"/>
      <name val="Palatino"/>
      <charset val="222"/>
    </font>
    <font>
      <sz val="11"/>
      <color indexed="20"/>
      <name val="Calibri"/>
      <family val="2"/>
    </font>
    <font>
      <sz val="18"/>
      <name val="Palatino"/>
      <charset val="222"/>
    </font>
    <font>
      <b/>
      <sz val="10"/>
      <name val="Palatino"/>
      <charset val="134"/>
    </font>
    <font>
      <sz val="11"/>
      <color theme="1"/>
      <name val="IrisUPC"/>
      <family val="2"/>
    </font>
    <font>
      <sz val="8"/>
      <color indexed="12"/>
      <name val="Helv"/>
      <charset val="222"/>
    </font>
    <font>
      <b/>
      <sz val="11"/>
      <color indexed="8"/>
      <name val="Calibri"/>
      <family val="2"/>
    </font>
    <font>
      <b/>
      <sz val="11"/>
      <name val="Helv"/>
      <charset val="134"/>
    </font>
    <font>
      <sz val="12"/>
      <name val="นูลมรผ"/>
      <charset val="134"/>
    </font>
    <font>
      <b/>
      <sz val="10"/>
      <name val="Tms Rmn"/>
      <charset val="134"/>
    </font>
    <font>
      <b/>
      <sz val="12"/>
      <name val="Helv"/>
      <charset val="134"/>
    </font>
    <font>
      <sz val="16"/>
      <name val="AngsanaUPC"/>
      <family val="1"/>
    </font>
    <font>
      <sz val="9"/>
      <name val="Tms Rmn"/>
      <charset val="134"/>
    </font>
    <font>
      <i/>
      <sz val="11"/>
      <color indexed="23"/>
      <name val="Calibri"/>
      <family val="2"/>
    </font>
    <font>
      <b/>
      <sz val="10"/>
      <color indexed="9"/>
      <name val="Arial"/>
      <family val="2"/>
    </font>
    <font>
      <sz val="12"/>
      <name val="Helvetica-Black"/>
      <charset val="222"/>
    </font>
    <font>
      <b/>
      <sz val="10"/>
      <name val="Helv"/>
      <charset val="134"/>
    </font>
    <font>
      <sz val="11"/>
      <color indexed="52"/>
      <name val="Calibri"/>
      <family val="2"/>
    </font>
    <font>
      <u/>
      <sz val="11"/>
      <color theme="10"/>
      <name val="Tahoma"/>
      <family val="2"/>
    </font>
    <font>
      <b/>
      <sz val="12"/>
      <name val="Book Antiqua"/>
      <family val="1"/>
    </font>
    <font>
      <sz val="11"/>
      <name val="Arial"/>
      <family val="2"/>
    </font>
    <font>
      <b/>
      <sz val="1"/>
      <color indexed="16"/>
      <name val="Courier"/>
      <charset val="134"/>
    </font>
    <font>
      <b/>
      <i/>
      <sz val="12"/>
      <name val="Times New Roman"/>
      <family val="1"/>
    </font>
    <font>
      <b/>
      <sz val="15"/>
      <color indexed="56"/>
      <name val="Tahoma"/>
      <family val="2"/>
    </font>
    <font>
      <b/>
      <sz val="22"/>
      <color indexed="8"/>
      <name val="Times New Roman"/>
      <family val="1"/>
    </font>
    <font>
      <sz val="7"/>
      <name val="Small Fonts"/>
      <charset val="222"/>
    </font>
    <font>
      <sz val="11"/>
      <color indexed="17"/>
      <name val="Tahoma"/>
      <family val="2"/>
    </font>
    <font>
      <sz val="11"/>
      <color rgb="FF9C6500"/>
      <name val="Calibri"/>
      <family val="2"/>
      <scheme val="minor"/>
    </font>
    <font>
      <b/>
      <sz val="11"/>
      <color indexed="16"/>
      <name val="Times New Roman"/>
      <family val="1"/>
    </font>
    <font>
      <sz val="11"/>
      <color indexed="62"/>
      <name val="Calibri"/>
      <family val="2"/>
    </font>
    <font>
      <sz val="15"/>
      <color indexed="10"/>
      <name val="AngsanaUPC"/>
      <family val="1"/>
    </font>
    <font>
      <b/>
      <sz val="8"/>
      <name val="Univers Condensed"/>
      <family val="2"/>
    </font>
    <font>
      <sz val="10"/>
      <color indexed="8"/>
      <name val="MS Sans Serif"/>
      <charset val="222"/>
    </font>
    <font>
      <b/>
      <sz val="11.9"/>
      <color indexed="8"/>
      <name val="AngsanaUPC"/>
      <family val="1"/>
    </font>
    <font>
      <sz val="8"/>
      <name val="Tms Rmn"/>
      <charset val="134"/>
    </font>
    <font>
      <b/>
      <i/>
      <sz val="11"/>
      <name val="Helv"/>
      <charset val="134"/>
    </font>
    <font>
      <sz val="10"/>
      <name val="AA Condensed"/>
      <charset val="134"/>
    </font>
    <font>
      <b/>
      <sz val="14"/>
      <name val="DilleniaUPC"/>
      <family val="1"/>
    </font>
    <font>
      <sz val="10"/>
      <name val="Courier"/>
      <charset val="134"/>
    </font>
    <font>
      <sz val="14"/>
      <name val="Palatino"/>
      <charset val="222"/>
    </font>
    <font>
      <sz val="32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sz val="10"/>
      <name val="Helvetica-Black"/>
      <charset val="222"/>
    </font>
    <font>
      <sz val="9.5"/>
      <color indexed="23"/>
      <name val="Helvetica-Black"/>
      <charset val="222"/>
    </font>
    <font>
      <i/>
      <sz val="12"/>
      <name val="Times New Roman"/>
      <family val="1"/>
    </font>
    <font>
      <b/>
      <i/>
      <sz val="16"/>
      <name val="AngsanaUPC"/>
      <family val="1"/>
    </font>
    <font>
      <b/>
      <sz val="15"/>
      <color indexed="56"/>
      <name val="Arial"/>
      <family val="2"/>
    </font>
    <font>
      <sz val="11"/>
      <color indexed="17"/>
      <name val="Calibri"/>
      <family val="2"/>
    </font>
    <font>
      <b/>
      <u/>
      <sz val="10"/>
      <name val="Helv"/>
      <charset val="222"/>
    </font>
    <font>
      <u/>
      <sz val="9.8000000000000007"/>
      <color indexed="12"/>
      <name val="Cordia New"/>
      <family val="2"/>
    </font>
    <font>
      <sz val="12"/>
      <color indexed="9"/>
      <name val="Helv"/>
      <charset val="134"/>
    </font>
    <font>
      <sz val="8"/>
      <color indexed="12"/>
      <name val="Helv"/>
      <charset val="134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12"/>
      <color indexed="8"/>
      <name val="Arial"/>
      <family val="2"/>
    </font>
    <font>
      <sz val="10"/>
      <name val="Palatino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name val="Helv"/>
      <charset val="222"/>
    </font>
    <font>
      <sz val="28"/>
      <name val="Angsana New"/>
      <family val="1"/>
    </font>
    <font>
      <b/>
      <sz val="10"/>
      <name val="MS Sans Serif"/>
      <charset val="134"/>
    </font>
    <font>
      <b/>
      <sz val="10"/>
      <color indexed="39"/>
      <name val="Arial"/>
      <family val="2"/>
    </font>
    <font>
      <b/>
      <sz val="18"/>
      <color indexed="56"/>
      <name val="Cambria"/>
      <family val="1"/>
    </font>
    <font>
      <b/>
      <sz val="10"/>
      <name val="Palatino"/>
      <charset val="222"/>
    </font>
    <font>
      <sz val="10"/>
      <color indexed="39"/>
      <name val="Arial"/>
      <family val="2"/>
    </font>
    <font>
      <sz val="12"/>
      <name val="Palatino"/>
      <charset val="222"/>
    </font>
    <font>
      <b/>
      <i/>
      <sz val="8"/>
      <name val="Arial"/>
      <family val="2"/>
    </font>
    <font>
      <u/>
      <sz val="9"/>
      <name val="Helv"/>
      <charset val="134"/>
    </font>
    <font>
      <b/>
      <sz val="8.25"/>
      <name val="Helv"/>
      <charset val="134"/>
    </font>
    <font>
      <b/>
      <sz val="14"/>
      <color indexed="24"/>
      <name val="Arial"/>
      <family val="2"/>
    </font>
    <font>
      <sz val="11"/>
      <name val="Helvetica-Black"/>
      <charset val="222"/>
    </font>
    <font>
      <sz val="11"/>
      <name val="–¾’©"/>
      <charset val="128"/>
    </font>
    <font>
      <sz val="10"/>
      <name val="Helv"/>
      <charset val="134"/>
    </font>
    <font>
      <sz val="11"/>
      <name val="tms rmn"/>
      <charset val="134"/>
    </font>
    <font>
      <sz val="10"/>
      <name val="Geneva"/>
      <charset val="134"/>
    </font>
    <font>
      <sz val="9"/>
      <name val="Microsoft Sans Serif"/>
      <family val="2"/>
    </font>
    <font>
      <sz val="14"/>
      <color indexed="8"/>
      <name val="BrowalliaUPC"/>
      <family val="2"/>
    </font>
    <font>
      <b/>
      <sz val="10"/>
      <name val="Tahoma"/>
      <family val="2"/>
    </font>
    <font>
      <b/>
      <sz val="8"/>
      <color indexed="8"/>
      <name val="Helv"/>
      <charset val="134"/>
    </font>
    <font>
      <b/>
      <i/>
      <sz val="12"/>
      <color indexed="18"/>
      <name val="Times New Roman"/>
      <family val="1"/>
    </font>
    <font>
      <sz val="12"/>
      <name val="AngsanaUPC"/>
      <family val="1"/>
    </font>
    <font>
      <b/>
      <sz val="11"/>
      <name val="Times New Roman"/>
      <family val="1"/>
    </font>
    <font>
      <sz val="24"/>
      <color indexed="13"/>
      <name val="Helv"/>
      <charset val="134"/>
    </font>
    <font>
      <b/>
      <sz val="12"/>
      <color indexed="13"/>
      <name val="Helv"/>
      <charset val="134"/>
    </font>
    <font>
      <b/>
      <sz val="11"/>
      <color indexed="8"/>
      <name val="Tahoma"/>
      <family val="2"/>
    </font>
    <font>
      <b/>
      <sz val="18"/>
      <color theme="3"/>
      <name val="Calibri Light"/>
      <family val="1"/>
      <scheme val="major"/>
    </font>
    <font>
      <sz val="10"/>
      <color indexed="10"/>
      <name val="Arial"/>
      <family val="2"/>
    </font>
    <font>
      <sz val="11"/>
      <color indexed="10"/>
      <name val="Tahoma"/>
      <family val="2"/>
    </font>
    <font>
      <sz val="8"/>
      <name val="Univers Condensed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11"/>
      <color indexed="10"/>
      <name val="Calibri"/>
      <family val="2"/>
    </font>
    <font>
      <u/>
      <sz val="9"/>
      <color indexed="36"/>
      <name val="ＭＳ Ｐゴシック"/>
      <charset val="128"/>
    </font>
    <font>
      <sz val="9.9499999999999993"/>
      <color indexed="8"/>
      <name val="²Ó©úÅé"/>
      <charset val="136"/>
    </font>
    <font>
      <sz val="12"/>
      <name val="ทsฒำฉ๚ล้"/>
      <charset val="136"/>
    </font>
    <font>
      <u/>
      <sz val="10.5"/>
      <color indexed="12"/>
      <name val="BrowalliaUPC"/>
      <family val="2"/>
    </font>
    <font>
      <u/>
      <sz val="14"/>
      <color indexed="36"/>
      <name val="CordiaUPC"/>
      <family val="2"/>
    </font>
    <font>
      <sz val="11"/>
      <color indexed="52"/>
      <name val="Tahoma"/>
      <family val="2"/>
    </font>
    <font>
      <u/>
      <sz val="14"/>
      <color indexed="36"/>
      <name val="AngsanaUPC"/>
      <family val="1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name val="돋움"/>
      <charset val="129"/>
    </font>
    <font>
      <u/>
      <sz val="10.5"/>
      <color indexed="36"/>
      <name val="BrowalliaUPC"/>
      <family val="2"/>
    </font>
    <font>
      <u/>
      <sz val="14"/>
      <color indexed="36"/>
      <name val="EucrosiaUPC"/>
      <family val="1"/>
    </font>
    <font>
      <sz val="12"/>
      <name val="นูลมรผ"/>
      <charset val="129"/>
    </font>
    <font>
      <sz val="11"/>
      <color theme="1"/>
      <name val="Tahoma"/>
      <family val="2"/>
    </font>
    <font>
      <b/>
      <sz val="11"/>
      <color indexed="56"/>
      <name val="Tahoma"/>
      <family val="2"/>
    </font>
    <font>
      <sz val="12"/>
      <name val="宋体"/>
      <charset val="134"/>
    </font>
    <font>
      <sz val="12"/>
      <name val="바탕체"/>
      <charset val="129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4"/>
      <name val="AngsanaUPC"/>
      <family val="1"/>
      <charset val="222"/>
    </font>
    <font>
      <sz val="12"/>
      <name val="Helv"/>
    </font>
    <font>
      <sz val="10"/>
      <name val="ApFont"/>
    </font>
    <font>
      <sz val="10"/>
      <name val="MS Sans Serif"/>
      <family val="2"/>
      <charset val="222"/>
    </font>
    <font>
      <b/>
      <sz val="10"/>
      <color indexed="10"/>
      <name val="Arial"/>
      <family val="2"/>
    </font>
    <font>
      <sz val="11"/>
      <color indexed="8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8"/>
      <color theme="3"/>
      <name val="Calibri Light"/>
      <family val="2"/>
      <scheme val="major"/>
    </font>
    <font>
      <sz val="10"/>
      <color indexed="8"/>
      <name val="MS Sans Serif"/>
      <family val="2"/>
      <charset val="222"/>
    </font>
    <font>
      <u/>
      <sz val="9"/>
      <color theme="10"/>
      <name val="Arial"/>
      <family val="2"/>
    </font>
    <font>
      <sz val="10"/>
      <color rgb="FF0000FF"/>
      <name val="Arial Unicode MS"/>
      <family val="2"/>
    </font>
    <font>
      <u/>
      <sz val="10"/>
      <color rgb="FF0000FF"/>
      <name val="Georgia"/>
      <family val="1"/>
    </font>
    <font>
      <sz val="14"/>
      <name val="Cordia New"/>
      <family val="2"/>
    </font>
    <font>
      <sz val="11"/>
      <color theme="1"/>
      <name val="Browallia New"/>
      <family val="2"/>
    </font>
    <font>
      <sz val="10"/>
      <name val="Browallia New"/>
      <family val="2"/>
    </font>
    <font>
      <sz val="10"/>
      <color indexed="8"/>
      <name val="Browallia New"/>
      <family val="2"/>
    </font>
  </fonts>
  <fills count="17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65"/>
        <bgColor indexed="64"/>
      </patternFill>
    </fill>
    <fill>
      <patternFill patternType="gray0625"/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24"/>
      </patternFill>
    </fill>
    <fill>
      <patternFill patternType="solid">
        <fgColor indexed="9"/>
        <bgColor indexed="9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6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47"/>
        <bgColor indexed="47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2"/>
        <bgColor indexed="42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11"/>
        <bgColor indexed="11"/>
      </patternFill>
    </fill>
    <fill>
      <patternFill patternType="solid">
        <fgColor indexed="20"/>
        <bgColor indexed="36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51"/>
        <bgColor indexed="51"/>
      </patternFill>
    </fill>
    <fill>
      <patternFill patternType="solid">
        <fgColor rgb="FFC6EFCE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theme="6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10"/>
        <bgColor indexed="61"/>
      </patternFill>
    </fill>
    <fill>
      <patternFill patternType="solid">
        <fgColor indexed="55"/>
        <bgColor indexed="23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30"/>
        <bgColor indexed="30"/>
      </patternFill>
    </fill>
    <fill>
      <patternFill patternType="solid">
        <fgColor indexed="36"/>
        <bgColor indexed="36"/>
      </patternFill>
    </fill>
    <fill>
      <patternFill patternType="solid">
        <fgColor indexed="29"/>
        <bgColor indexed="24"/>
      </patternFill>
    </fill>
    <fill>
      <patternFill patternType="solid">
        <fgColor indexed="51"/>
        <bgColor indexed="3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2F2F2"/>
        <bgColor indexed="64"/>
      </patternFill>
    </fill>
    <fill>
      <patternFill patternType="solid">
        <fgColor indexed="53"/>
        <bgColor indexed="64"/>
      </patternFill>
    </fill>
    <fill>
      <patternFill patternType="gray125">
        <fgColor indexed="8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3"/>
        <bgColor indexed="52"/>
      </patternFill>
    </fill>
    <fill>
      <patternFill patternType="lightUp">
        <fgColor indexed="9"/>
        <bgColor indexed="49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0625">
        <fgColor indexed="10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5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64"/>
      </patternFill>
    </fill>
    <fill>
      <patternFill patternType="darkGray">
        <fgColor indexed="1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double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192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37" fontId="4" fillId="0" borderId="0"/>
    <xf numFmtId="165" fontId="3" fillId="0" borderId="0" applyFont="0" applyFill="0" applyBorder="0" applyAlignment="0" applyProtection="0"/>
    <xf numFmtId="0" fontId="3" fillId="0" borderId="0"/>
    <xf numFmtId="0" fontId="9" fillId="0" borderId="0"/>
    <xf numFmtId="0" fontId="10" fillId="0" borderId="0"/>
    <xf numFmtId="0" fontId="13" fillId="0" borderId="0"/>
    <xf numFmtId="0" fontId="135" fillId="0" borderId="130"/>
    <xf numFmtId="0" fontId="30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92" borderId="140" applyNumberFormat="0" applyAlignment="0" applyProtection="0"/>
    <xf numFmtId="0" fontId="66" fillId="139" borderId="163" applyNumberFormat="0" applyProtection="0">
      <alignment horizontal="left" vertical="center" indent="1"/>
    </xf>
    <xf numFmtId="0" fontId="3" fillId="0" borderId="0"/>
    <xf numFmtId="0" fontId="31" fillId="0" borderId="0"/>
    <xf numFmtId="0" fontId="31" fillId="0" borderId="0"/>
    <xf numFmtId="0" fontId="1" fillId="0" borderId="0"/>
    <xf numFmtId="43" fontId="3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0"/>
    <xf numFmtId="0" fontId="35" fillId="0" borderId="19" applyNumberFormat="0" applyFill="0" applyAlignment="0">
      <protection locked="0"/>
    </xf>
    <xf numFmtId="0" fontId="30" fillId="0" borderId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0" fillId="0" borderId="0">
      <protection locked="0"/>
    </xf>
    <xf numFmtId="0" fontId="1" fillId="0" borderId="0"/>
    <xf numFmtId="0" fontId="1" fillId="0" borderId="0"/>
    <xf numFmtId="0" fontId="1" fillId="0" borderId="0"/>
    <xf numFmtId="0" fontId="3" fillId="0" borderId="0"/>
    <xf numFmtId="0" fontId="3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19" applyNumberFormat="0" applyFill="0" applyAlignment="0">
      <protection locked="0"/>
    </xf>
    <xf numFmtId="0" fontId="36" fillId="0" borderId="0" applyNumberFormat="0" applyFill="0" applyBorder="0" applyAlignment="0">
      <alignment vertical="top"/>
      <protection locked="0"/>
    </xf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0" fontId="2" fillId="0" borderId="0"/>
    <xf numFmtId="0" fontId="31" fillId="0" borderId="0"/>
    <xf numFmtId="0" fontId="3" fillId="0" borderId="0"/>
    <xf numFmtId="0" fontId="31" fillId="0" borderId="0"/>
    <xf numFmtId="0" fontId="3" fillId="0" borderId="0"/>
    <xf numFmtId="179" fontId="2" fillId="0" borderId="0"/>
    <xf numFmtId="0" fontId="44" fillId="0" borderId="0"/>
    <xf numFmtId="0" fontId="34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41" fillId="0" borderId="0"/>
    <xf numFmtId="0" fontId="31" fillId="0" borderId="0"/>
    <xf numFmtId="9" fontId="2" fillId="0" borderId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1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45" fillId="0" borderId="0"/>
    <xf numFmtId="9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9" fontId="2" fillId="0" borderId="0"/>
    <xf numFmtId="0" fontId="32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48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53" fillId="4" borderId="0" applyNumberFormat="0" applyBorder="0" applyAlignment="0" applyProtection="0"/>
    <xf numFmtId="0" fontId="54" fillId="5" borderId="0" applyNumberFormat="0" applyBorder="0" applyAlignment="0" applyProtection="0"/>
    <xf numFmtId="0" fontId="55" fillId="6" borderId="0" applyNumberFormat="0" applyBorder="0" applyAlignment="0" applyProtection="0"/>
    <xf numFmtId="0" fontId="56" fillId="7" borderId="8" applyNumberFormat="0" applyAlignment="0" applyProtection="0"/>
    <xf numFmtId="0" fontId="57" fillId="8" borderId="9" applyNumberFormat="0" applyAlignment="0" applyProtection="0"/>
    <xf numFmtId="0" fontId="58" fillId="8" borderId="8" applyNumberFormat="0" applyAlignment="0" applyProtection="0"/>
    <xf numFmtId="0" fontId="59" fillId="0" borderId="10" applyNumberFormat="0" applyFill="0" applyAlignment="0" applyProtection="0"/>
    <xf numFmtId="0" fontId="60" fillId="9" borderId="11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13" applyNumberFormat="0" applyFill="0" applyAlignment="0" applyProtection="0"/>
    <xf numFmtId="0" fontId="64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64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64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64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64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64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10" borderId="12" applyNumberFormat="0" applyFont="0" applyAlignment="0" applyProtection="0"/>
    <xf numFmtId="0" fontId="31" fillId="0" borderId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" fillId="0" borderId="0"/>
    <xf numFmtId="0" fontId="38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0" fontId="3" fillId="0" borderId="0"/>
    <xf numFmtId="183" fontId="3" fillId="0" borderId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5" fillId="0" borderId="0"/>
    <xf numFmtId="0" fontId="3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31" fillId="10" borderId="12" applyNumberFormat="0" applyFont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31" fillId="0" borderId="0" applyFont="0" applyFill="0" applyBorder="0" applyAlignment="0" applyProtection="0"/>
    <xf numFmtId="0" fontId="1" fillId="0" borderId="0"/>
    <xf numFmtId="0" fontId="3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9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10" borderId="12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10" borderId="12" applyNumberFormat="0" applyFont="0" applyAlignment="0" applyProtection="0"/>
    <xf numFmtId="43" fontId="31" fillId="0" borderId="0" applyFont="0" applyFill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" fillId="0" borderId="0"/>
    <xf numFmtId="0" fontId="3" fillId="0" borderId="0" applyFill="0" applyBorder="0" applyAlignment="0"/>
    <xf numFmtId="0" fontId="84" fillId="73" borderId="0" applyNumberFormat="0" applyBorder="0" applyAlignment="0" applyProtection="0"/>
    <xf numFmtId="0" fontId="65" fillId="86" borderId="0" applyNumberFormat="0" applyBorder="0" applyAlignment="0" applyProtection="0"/>
    <xf numFmtId="0" fontId="90" fillId="0" borderId="0"/>
    <xf numFmtId="0" fontId="92" fillId="92" borderId="31" applyNumberFormat="0" applyAlignment="0" applyProtection="0"/>
    <xf numFmtId="0" fontId="80" fillId="91" borderId="0" applyNumberFormat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4" fillId="74" borderId="0" applyNumberFormat="0" applyBorder="0" applyAlignment="0" applyProtection="0"/>
    <xf numFmtId="0" fontId="1" fillId="93" borderId="0" applyNumberFormat="0" applyBorder="0" applyAlignment="0" applyProtection="0"/>
    <xf numFmtId="0" fontId="76" fillId="0" borderId="0"/>
    <xf numFmtId="0" fontId="91" fillId="0" borderId="28">
      <alignment horizontal="left" vertical="center"/>
    </xf>
    <xf numFmtId="0" fontId="1" fillId="77" borderId="0" applyNumberFormat="0" applyBorder="0" applyAlignment="0" applyProtection="0"/>
    <xf numFmtId="9" fontId="2" fillId="0" borderId="0" applyFont="0" applyFill="0" applyBorder="0" applyAlignment="0" applyProtection="0"/>
    <xf numFmtId="0" fontId="13" fillId="92" borderId="0" applyNumberFormat="0" applyBorder="0" applyAlignment="0" applyProtection="0"/>
    <xf numFmtId="211" fontId="99" fillId="0" borderId="0">
      <protection locked="0"/>
    </xf>
    <xf numFmtId="0" fontId="1" fillId="93" borderId="0" applyNumberFormat="0" applyBorder="0" applyAlignment="0" applyProtection="0"/>
    <xf numFmtId="0" fontId="97" fillId="35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01" fillId="0" borderId="0"/>
    <xf numFmtId="0" fontId="85" fillId="0" borderId="0">
      <alignment vertical="top"/>
    </xf>
    <xf numFmtId="0" fontId="77" fillId="49" borderId="0"/>
    <xf numFmtId="0" fontId="1" fillId="0" borderId="0"/>
    <xf numFmtId="0" fontId="84" fillId="105" borderId="0" applyNumberFormat="0" applyBorder="0" applyAlignment="0" applyProtection="0"/>
    <xf numFmtId="21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>
      <alignment vertical="top"/>
    </xf>
    <xf numFmtId="0" fontId="84" fillId="104" borderId="0" applyNumberFormat="0" applyBorder="0" applyAlignment="0" applyProtection="0"/>
    <xf numFmtId="213" fontId="3" fillId="0" borderId="0" applyFont="0" applyFill="0" applyBorder="0" applyAlignment="0" applyProtection="0"/>
    <xf numFmtId="38" fontId="87" fillId="0" borderId="0" applyFill="0" applyBorder="0" applyAlignment="0" applyProtection="0"/>
    <xf numFmtId="14" fontId="105" fillId="0" borderId="0">
      <alignment horizontal="center" wrapText="1"/>
      <protection locked="0"/>
    </xf>
    <xf numFmtId="0" fontId="65" fillId="82" borderId="0" applyNumberFormat="0" applyBorder="0" applyAlignment="0" applyProtection="0"/>
    <xf numFmtId="0" fontId="103" fillId="0" borderId="0"/>
    <xf numFmtId="0" fontId="13" fillId="92" borderId="0" applyNumberFormat="0" applyBorder="0" applyAlignment="0" applyProtection="0"/>
    <xf numFmtId="0" fontId="90" fillId="0" borderId="0"/>
    <xf numFmtId="0" fontId="92" fillId="92" borderId="31" applyNumberFormat="0" applyAlignment="0" applyProtection="0"/>
    <xf numFmtId="43" fontId="84" fillId="0" borderId="0" applyFont="0" applyFill="0" applyBorder="0" applyAlignment="0" applyProtection="0"/>
    <xf numFmtId="0" fontId="84" fillId="103" borderId="0" applyNumberFormat="0" applyBorder="0" applyAlignment="0" applyProtection="0"/>
    <xf numFmtId="37" fontId="109" fillId="0" borderId="0"/>
    <xf numFmtId="0" fontId="1" fillId="93" borderId="0" applyNumberFormat="0" applyBorder="0" applyAlignment="0" applyProtection="0"/>
    <xf numFmtId="0" fontId="65" fillId="86" borderId="0" applyNumberFormat="0" applyBorder="0" applyAlignment="0" applyProtection="0"/>
    <xf numFmtId="0" fontId="90" fillId="0" borderId="0"/>
    <xf numFmtId="0" fontId="92" fillId="92" borderId="31" applyNumberFormat="0" applyAlignment="0" applyProtection="0"/>
    <xf numFmtId="43" fontId="106" fillId="0" borderId="0" applyFont="0" applyFill="0" applyBorder="0" applyAlignment="0" applyProtection="0"/>
    <xf numFmtId="0" fontId="2" fillId="0" borderId="0"/>
    <xf numFmtId="6" fontId="3" fillId="0" borderId="0" applyFont="0" applyFill="0" applyBorder="0" applyAlignment="0" applyProtection="0"/>
    <xf numFmtId="0" fontId="84" fillId="73" borderId="0" applyNumberFormat="0" applyBorder="0" applyAlignment="0" applyProtection="0"/>
    <xf numFmtId="0" fontId="3" fillId="0" borderId="0"/>
    <xf numFmtId="211" fontId="99" fillId="0" borderId="0">
      <protection locked="0"/>
    </xf>
    <xf numFmtId="0" fontId="1" fillId="93" borderId="0" applyNumberFormat="0" applyBorder="0" applyAlignment="0" applyProtection="0"/>
    <xf numFmtId="2" fontId="106" fillId="0" borderId="0" applyProtection="0"/>
    <xf numFmtId="0" fontId="84" fillId="98" borderId="0" applyNumberFormat="0" applyBorder="0" applyAlignment="0" applyProtection="0"/>
    <xf numFmtId="0" fontId="84" fillId="61" borderId="0" applyNumberFormat="0" applyBorder="0" applyAlignment="0" applyProtection="0"/>
    <xf numFmtId="0" fontId="1" fillId="0" borderId="0"/>
    <xf numFmtId="196" fontId="3" fillId="35" borderId="0" applyFont="0" applyBorder="0"/>
    <xf numFmtId="0" fontId="13" fillId="61" borderId="0" applyNumberFormat="0" applyBorder="0" applyAlignment="0" applyProtection="0"/>
    <xf numFmtId="0" fontId="2" fillId="0" borderId="0"/>
    <xf numFmtId="233" fontId="76" fillId="0" borderId="0"/>
    <xf numFmtId="248" fontId="101" fillId="0" borderId="0" applyFont="0" applyFill="0" applyBorder="0" applyAlignment="0" applyProtection="0"/>
    <xf numFmtId="0" fontId="85" fillId="0" borderId="0">
      <alignment vertical="top"/>
    </xf>
    <xf numFmtId="242" fontId="65" fillId="0" borderId="0" applyFont="0" applyFill="0" applyBorder="0" applyAlignment="0" applyProtection="0"/>
    <xf numFmtId="0" fontId="2" fillId="0" borderId="0"/>
    <xf numFmtId="233" fontId="76" fillId="0" borderId="0"/>
    <xf numFmtId="0" fontId="37" fillId="77" borderId="0" applyNumberFormat="0" applyBorder="0" applyAlignment="0" applyProtection="0"/>
    <xf numFmtId="0" fontId="1" fillId="0" borderId="0"/>
    <xf numFmtId="0" fontId="83" fillId="61" borderId="0" applyNumberFormat="0" applyBorder="0" applyAlignment="0" applyProtection="0"/>
    <xf numFmtId="0" fontId="1" fillId="66" borderId="0" applyNumberFormat="0" applyBorder="0" applyAlignment="0" applyProtection="0"/>
    <xf numFmtId="0" fontId="37" fillId="59" borderId="0" applyNumberFormat="0" applyBorder="0" applyAlignment="0" applyProtection="0"/>
    <xf numFmtId="0" fontId="112" fillId="92" borderId="31" applyNumberFormat="0" applyAlignment="0" applyProtection="0"/>
    <xf numFmtId="0" fontId="65" fillId="82" borderId="0" applyNumberFormat="0" applyBorder="0" applyAlignment="0" applyProtection="0"/>
    <xf numFmtId="253" fontId="115" fillId="0" borderId="0" applyBorder="0"/>
    <xf numFmtId="0" fontId="65" fillId="0" borderId="0"/>
    <xf numFmtId="0" fontId="65" fillId="0" borderId="0"/>
    <xf numFmtId="38" fontId="87" fillId="0" borderId="0" applyFill="0" applyBorder="0" applyAlignment="0" applyProtection="0"/>
    <xf numFmtId="0" fontId="65" fillId="63" borderId="0" applyNumberFormat="0" applyBorder="0" applyAlignment="0" applyProtection="0"/>
    <xf numFmtId="0" fontId="79" fillId="113" borderId="0" applyNumberFormat="0" applyBorder="0" applyAlignment="0" applyProtection="0"/>
    <xf numFmtId="43" fontId="3" fillId="0" borderId="0" applyFont="0" applyFill="0" applyBorder="0" applyAlignment="0" applyProtection="0"/>
    <xf numFmtId="0" fontId="84" fillId="72" borderId="0" applyNumberFormat="0" applyBorder="0" applyAlignment="0" applyProtection="0"/>
    <xf numFmtId="244" fontId="2" fillId="0" borderId="0"/>
    <xf numFmtId="0" fontId="84" fillId="109" borderId="0" applyNumberFormat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0" fontId="66" fillId="0" borderId="0"/>
    <xf numFmtId="0" fontId="118" fillId="70" borderId="35"/>
    <xf numFmtId="0" fontId="84" fillId="72" borderId="0" applyNumberFormat="0" applyBorder="0" applyAlignment="0" applyProtection="0"/>
    <xf numFmtId="0" fontId="37" fillId="37" borderId="0" applyNumberFormat="0" applyBorder="0" applyAlignment="0" applyProtection="0"/>
    <xf numFmtId="0" fontId="37" fillId="46" borderId="0" applyNumberFormat="0" applyBorder="0" applyAlignment="0" applyProtection="0"/>
    <xf numFmtId="0" fontId="83" fillId="92" borderId="0" applyNumberFormat="0" applyBorder="0" applyAlignment="0" applyProtection="0"/>
    <xf numFmtId="0" fontId="37" fillId="0" borderId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78" fillId="121" borderId="0" applyNumberFormat="0" applyBorder="0" applyAlignment="0" applyProtection="0"/>
    <xf numFmtId="240" fontId="3" fillId="0" borderId="0" applyFont="0" applyFill="0" applyBorder="0" applyAlignment="0" applyProtection="0"/>
    <xf numFmtId="0" fontId="84" fillId="122" borderId="0" applyNumberFormat="0" applyBorder="0" applyAlignment="0" applyProtection="0"/>
    <xf numFmtId="0" fontId="1" fillId="0" borderId="0"/>
    <xf numFmtId="0" fontId="84" fillId="98" borderId="0" applyNumberFormat="0" applyBorder="0" applyAlignment="0" applyProtection="0"/>
    <xf numFmtId="0" fontId="78" fillId="107" borderId="0" applyNumberFormat="0" applyBorder="0" applyAlignment="0" applyProtection="0"/>
    <xf numFmtId="0" fontId="37" fillId="77" borderId="0" applyNumberFormat="0" applyBorder="0" applyAlignment="0" applyProtection="0"/>
    <xf numFmtId="0" fontId="65" fillId="82" borderId="0" applyNumberFormat="0" applyBorder="0" applyAlignment="0" applyProtection="0"/>
    <xf numFmtId="0" fontId="84" fillId="74" borderId="0" applyNumberFormat="0" applyBorder="0" applyAlignment="0" applyProtection="0"/>
    <xf numFmtId="40" fontId="87" fillId="0" borderId="0" applyFont="0" applyFill="0" applyBorder="0" applyAlignment="0" applyProtection="0"/>
    <xf numFmtId="214" fontId="115" fillId="0" borderId="0"/>
    <xf numFmtId="244" fontId="2" fillId="0" borderId="0"/>
    <xf numFmtId="0" fontId="114" fillId="0" borderId="0"/>
    <xf numFmtId="0" fontId="81" fillId="70" borderId="0"/>
    <xf numFmtId="43" fontId="3" fillId="0" borderId="0" applyFont="0" applyFill="0" applyBorder="0" applyAlignment="0" applyProtection="0"/>
    <xf numFmtId="0" fontId="84" fillId="122" borderId="0" applyNumberFormat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84" fillId="98" borderId="0" applyNumberFormat="0" applyBorder="0" applyAlignment="0" applyProtection="0"/>
    <xf numFmtId="0" fontId="1" fillId="0" borderId="0"/>
    <xf numFmtId="0" fontId="84" fillId="98" borderId="0" applyNumberFormat="0" applyBorder="0" applyAlignment="0" applyProtection="0"/>
    <xf numFmtId="0" fontId="78" fillId="107" borderId="0" applyNumberFormat="0" applyBorder="0" applyAlignment="0" applyProtection="0"/>
    <xf numFmtId="0" fontId="37" fillId="77" borderId="0" applyNumberFormat="0" applyBorder="0" applyAlignment="0" applyProtection="0"/>
    <xf numFmtId="6" fontId="3" fillId="0" borderId="0" applyFont="0" applyFill="0" applyBorder="0" applyAlignment="0" applyProtection="0"/>
    <xf numFmtId="0" fontId="84" fillId="73" borderId="0" applyNumberFormat="0" applyBorder="0" applyAlignment="0" applyProtection="0"/>
    <xf numFmtId="0" fontId="65" fillId="82" borderId="0" applyNumberFormat="0" applyBorder="0" applyAlignment="0" applyProtection="0"/>
    <xf numFmtId="0" fontId="88" fillId="89" borderId="0" applyNumberFormat="0" applyBorder="0" applyAlignment="0" applyProtection="0"/>
    <xf numFmtId="0" fontId="84" fillId="103" borderId="0" applyNumberFormat="0" applyBorder="0" applyAlignment="0" applyProtection="0"/>
    <xf numFmtId="0" fontId="117" fillId="0" borderId="0"/>
    <xf numFmtId="231" fontId="119" fillId="0" borderId="0" applyFill="0" applyBorder="0" applyAlignment="0" applyProtection="0"/>
    <xf numFmtId="0" fontId="1" fillId="80" borderId="0" applyNumberFormat="0" applyBorder="0" applyAlignment="0" applyProtection="0"/>
    <xf numFmtId="0" fontId="84" fillId="122" borderId="0" applyNumberFormat="0" applyBorder="0" applyAlignment="0" applyProtection="0"/>
    <xf numFmtId="247" fontId="3" fillId="0" borderId="0" applyFont="0" applyFill="0" applyBorder="0" applyAlignment="0" applyProtection="0"/>
    <xf numFmtId="0" fontId="84" fillId="98" borderId="0" applyNumberFormat="0" applyBorder="0" applyAlignment="0" applyProtection="0"/>
    <xf numFmtId="230" fontId="65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84" fillId="122" borderId="0" applyNumberFormat="0" applyBorder="0" applyAlignment="0" applyProtection="0"/>
    <xf numFmtId="43" fontId="1" fillId="0" borderId="0" applyFont="0" applyFill="0" applyBorder="0" applyAlignment="0" applyProtection="0"/>
    <xf numFmtId="0" fontId="84" fillId="74" borderId="0" applyNumberFormat="0" applyBorder="0" applyAlignment="0" applyProtection="0"/>
    <xf numFmtId="0" fontId="84" fillId="98" borderId="0" applyNumberFormat="0" applyBorder="0" applyAlignment="0" applyProtection="0"/>
    <xf numFmtId="0" fontId="84" fillId="118" borderId="0" applyNumberFormat="0" applyBorder="0" applyAlignment="0" applyProtection="0"/>
    <xf numFmtId="0" fontId="37" fillId="42" borderId="0" applyNumberFormat="0" applyBorder="0" applyAlignment="0" applyProtection="0"/>
    <xf numFmtId="8" fontId="3" fillId="0" borderId="0" applyFont="0" applyFill="0" applyBorder="0" applyAlignment="0" applyProtection="0"/>
    <xf numFmtId="0" fontId="119" fillId="0" borderId="0"/>
    <xf numFmtId="43" fontId="3" fillId="0" borderId="0" applyFont="0" applyFill="0" applyBorder="0" applyAlignment="0" applyProtection="0"/>
    <xf numFmtId="0" fontId="65" fillId="0" borderId="0"/>
    <xf numFmtId="0" fontId="84" fillId="122" borderId="0" applyNumberFormat="0" applyBorder="0" applyAlignment="0" applyProtection="0"/>
    <xf numFmtId="39" fontId="108" fillId="0" borderId="0"/>
    <xf numFmtId="43" fontId="84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13" fillId="57" borderId="0" applyNumberFormat="0" applyBorder="0" applyAlignment="0" applyProtection="0"/>
    <xf numFmtId="213" fontId="86" fillId="0" borderId="0" applyFont="0" applyFill="0" applyBorder="0" applyAlignment="0" applyProtection="0"/>
    <xf numFmtId="39" fontId="12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>
      <alignment vertical="top"/>
    </xf>
    <xf numFmtId="0" fontId="84" fillId="62" borderId="0" applyNumberFormat="0" applyBorder="0" applyAlignment="0" applyProtection="0"/>
    <xf numFmtId="217" fontId="3" fillId="0" borderId="0" applyFont="0" applyFill="0" applyBorder="0" applyAlignment="0" applyProtection="0"/>
    <xf numFmtId="0" fontId="91" fillId="0" borderId="16" applyNumberFormat="0" applyAlignment="0" applyProtection="0">
      <alignment horizontal="left" vertical="center"/>
    </xf>
    <xf numFmtId="222" fontId="102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84" fillId="62" borderId="0" applyNumberFormat="0" applyBorder="0" applyAlignment="0" applyProtection="0"/>
    <xf numFmtId="0" fontId="94" fillId="70" borderId="32"/>
    <xf numFmtId="0" fontId="1" fillId="80" borderId="0" applyNumberFormat="0" applyBorder="0" applyAlignment="0" applyProtection="0"/>
    <xf numFmtId="43" fontId="2" fillId="0" borderId="0" applyFont="0" applyFill="0" applyBorder="0" applyAlignment="0" applyProtection="0"/>
    <xf numFmtId="0" fontId="81" fillId="70" borderId="0"/>
    <xf numFmtId="43" fontId="3" fillId="0" borderId="0" applyFont="0" applyFill="0" applyBorder="0" applyAlignment="0" applyProtection="0"/>
    <xf numFmtId="40" fontId="87" fillId="0" borderId="0" applyFont="0" applyFill="0" applyBorder="0" applyAlignment="0" applyProtection="0"/>
    <xf numFmtId="219" fontId="3" fillId="0" borderId="30" applyNumberFormat="0" applyFill="0" applyBorder="0">
      <alignment vertical="top" wrapText="1"/>
    </xf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38" fontId="87" fillId="0" borderId="0" applyFill="0" applyBorder="0" applyAlignment="0" applyProtection="0"/>
    <xf numFmtId="0" fontId="2" fillId="0" borderId="0"/>
    <xf numFmtId="38" fontId="87" fillId="0" borderId="0" applyFill="0" applyBorder="0" applyAlignment="0" applyProtection="0"/>
    <xf numFmtId="0" fontId="1" fillId="0" borderId="0"/>
    <xf numFmtId="0" fontId="84" fillId="121" borderId="0" applyNumberFormat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41" fontId="65" fillId="0" borderId="0" applyFont="0" applyFill="0" applyBorder="0" applyAlignment="0" applyProtection="0"/>
    <xf numFmtId="251" fontId="65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95" fillId="94" borderId="31" applyNumberFormat="0" applyAlignment="0" applyProtection="0"/>
    <xf numFmtId="0" fontId="83" fillId="51" borderId="0" applyNumberFormat="0" applyBorder="0" applyAlignment="0" applyProtection="0"/>
    <xf numFmtId="0" fontId="84" fillId="104" borderId="0" applyNumberFormat="0" applyBorder="0" applyAlignment="0" applyProtection="0"/>
    <xf numFmtId="0" fontId="65" fillId="0" borderId="0"/>
    <xf numFmtId="0" fontId="1" fillId="76" borderId="0" applyNumberFormat="0" applyBorder="0" applyAlignment="0" applyProtection="0"/>
    <xf numFmtId="250" fontId="3" fillId="0" borderId="0" applyFont="0" applyFill="0" applyBorder="0" applyAlignment="0" applyProtection="0"/>
    <xf numFmtId="0" fontId="84" fillId="118" borderId="0" applyNumberFormat="0" applyBorder="0" applyAlignment="0" applyProtection="0"/>
    <xf numFmtId="0" fontId="37" fillId="59" borderId="0" applyNumberFormat="0" applyBorder="0" applyAlignment="0" applyProtection="0"/>
    <xf numFmtId="0" fontId="37" fillId="0" borderId="0"/>
    <xf numFmtId="41" fontId="127" fillId="0" borderId="0" applyFont="0" applyFill="0" applyBorder="0" applyAlignment="0" applyProtection="0"/>
    <xf numFmtId="0" fontId="91" fillId="0" borderId="0" applyProtection="0"/>
    <xf numFmtId="0" fontId="122" fillId="0" borderId="0"/>
    <xf numFmtId="0" fontId="84" fillId="103" borderId="0" applyNumberFormat="0" applyBorder="0" applyAlignment="0" applyProtection="0"/>
    <xf numFmtId="238" fontId="3" fillId="0" borderId="0" applyFont="0" applyFill="0" applyBorder="0" applyAlignment="0" applyProtection="0"/>
    <xf numFmtId="0" fontId="78" fillId="107" borderId="0" applyNumberFormat="0" applyBorder="0" applyAlignment="0" applyProtection="0"/>
    <xf numFmtId="202" fontId="76" fillId="0" borderId="0" applyFont="0" applyFill="0" applyBorder="0" applyAlignment="0" applyProtection="0"/>
    <xf numFmtId="0" fontId="13" fillId="105" borderId="0" applyNumberFormat="0" applyBorder="0" applyAlignment="0" applyProtection="0"/>
    <xf numFmtId="0" fontId="37" fillId="46" borderId="0" applyNumberFormat="0" applyBorder="0" applyAlignment="0" applyProtection="0"/>
    <xf numFmtId="0" fontId="84" fillId="121" borderId="0" applyNumberFormat="0" applyBorder="0" applyAlignment="0" applyProtection="0"/>
    <xf numFmtId="202" fontId="76" fillId="0" borderId="0" applyFont="0" applyFill="0" applyBorder="0" applyAlignment="0" applyProtection="0"/>
    <xf numFmtId="0" fontId="13" fillId="105" borderId="0" applyNumberFormat="0" applyBorder="0" applyAlignment="0" applyProtection="0"/>
    <xf numFmtId="0" fontId="37" fillId="46" borderId="0" applyNumberFormat="0" applyBorder="0" applyAlignment="0" applyProtection="0"/>
    <xf numFmtId="0" fontId="84" fillId="121" borderId="0" applyNumberFormat="0" applyBorder="0" applyAlignment="0" applyProtection="0"/>
    <xf numFmtId="202" fontId="76" fillId="0" borderId="0" applyFont="0" applyFill="0" applyBorder="0" applyAlignment="0" applyProtection="0"/>
    <xf numFmtId="0" fontId="37" fillId="46" borderId="0" applyNumberFormat="0" applyBorder="0" applyAlignment="0" applyProtection="0"/>
    <xf numFmtId="0" fontId="13" fillId="51" borderId="0" applyNumberFormat="0" applyBorder="0" applyAlignment="0" applyProtection="0"/>
    <xf numFmtId="202" fontId="76" fillId="0" borderId="0" applyFont="0" applyFill="0" applyBorder="0" applyAlignment="0" applyProtection="0"/>
    <xf numFmtId="0" fontId="84" fillId="74" borderId="0" applyNumberFormat="0" applyBorder="0" applyAlignment="0" applyProtection="0"/>
    <xf numFmtId="0" fontId="37" fillId="46" borderId="0" applyNumberFormat="0" applyBorder="0" applyAlignment="0" applyProtection="0"/>
    <xf numFmtId="0" fontId="84" fillId="51" borderId="0" applyNumberFormat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0" fontId="37" fillId="61" borderId="0" applyNumberFormat="0" applyBorder="0" applyAlignment="0" applyProtection="0"/>
    <xf numFmtId="0" fontId="84" fillId="73" borderId="0" applyNumberFormat="0" applyBorder="0" applyAlignment="0" applyProtection="0"/>
    <xf numFmtId="188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188" fontId="3" fillId="0" borderId="0" applyFont="0" applyFill="0" applyBorder="0" applyAlignment="0" applyProtection="0"/>
    <xf numFmtId="213" fontId="89" fillId="0" borderId="0" applyFont="0" applyFill="0" applyBorder="0" applyAlignment="0" applyProtection="0"/>
    <xf numFmtId="0" fontId="100" fillId="0" borderId="33" applyNumberFormat="0" applyFill="0" applyAlignment="0" applyProtection="0"/>
    <xf numFmtId="0" fontId="29" fillId="115" borderId="0" applyNumberFormat="0" applyBorder="0" applyAlignment="0" applyProtection="0"/>
    <xf numFmtId="180" fontId="65" fillId="0" borderId="0" applyFont="0" applyFill="0" applyBorder="0" applyAlignment="0" applyProtection="0"/>
    <xf numFmtId="225" fontId="3" fillId="0" borderId="0" applyFont="0" applyFill="0" applyBorder="0" applyAlignment="0" applyProtection="0"/>
    <xf numFmtId="180" fontId="70" fillId="0" borderId="0" applyFont="0" applyFill="0" applyBorder="0" applyAlignment="0" applyProtection="0"/>
    <xf numFmtId="0" fontId="91" fillId="0" borderId="0" applyProtection="0"/>
    <xf numFmtId="225" fontId="3" fillId="0" borderId="0" applyFont="0" applyFill="0" applyBorder="0" applyAlignment="0" applyProtection="0"/>
    <xf numFmtId="211" fontId="99" fillId="0" borderId="0">
      <protection locked="0"/>
    </xf>
    <xf numFmtId="0" fontId="13" fillId="61" borderId="0" applyNumberFormat="0" applyBorder="0" applyAlignment="0" applyProtection="0"/>
    <xf numFmtId="222" fontId="102" fillId="0" borderId="0" applyFont="0" applyFill="0" applyBorder="0" applyAlignment="0" applyProtection="0"/>
    <xf numFmtId="2" fontId="106" fillId="0" borderId="0" applyProtection="0"/>
    <xf numFmtId="43" fontId="3" fillId="0" borderId="0" applyFont="0" applyFill="0" applyBorder="0" applyAlignment="0" applyProtection="0"/>
    <xf numFmtId="0" fontId="88" fillId="119" borderId="0" applyNumberFormat="0" applyBorder="0" applyAlignment="0" applyProtection="0"/>
    <xf numFmtId="225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5" fillId="86" borderId="0" applyNumberFormat="0" applyBorder="0" applyAlignment="0" applyProtection="0"/>
    <xf numFmtId="0" fontId="65" fillId="86" borderId="0" applyNumberFormat="0" applyBorder="0" applyAlignment="0" applyProtection="0"/>
    <xf numFmtId="0" fontId="13" fillId="105" borderId="0" applyNumberFormat="0" applyBorder="0" applyAlignment="0" applyProtection="0"/>
    <xf numFmtId="222" fontId="102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2" fontId="102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29" fillId="115" borderId="0" applyNumberFormat="0" applyBorder="0" applyAlignment="0" applyProtection="0"/>
    <xf numFmtId="180" fontId="65" fillId="0" borderId="0" applyFont="0" applyFill="0" applyBorder="0" applyAlignment="0" applyProtection="0"/>
    <xf numFmtId="0" fontId="2" fillId="71" borderId="0" applyNumberFormat="0" applyBorder="0" applyAlignment="0" applyProtection="0"/>
    <xf numFmtId="22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2" fillId="35" borderId="0" applyNumberFormat="0" applyBorder="0" applyAlignment="0" applyProtection="0"/>
    <xf numFmtId="216" fontId="3" fillId="0" borderId="0" applyFont="0" applyFill="0" applyBorder="0" applyAlignment="0" applyProtection="0"/>
    <xf numFmtId="0" fontId="91" fillId="0" borderId="17">
      <alignment horizontal="left" vertical="center"/>
    </xf>
    <xf numFmtId="194" fontId="3" fillId="0" borderId="0" applyFont="0" applyFill="0" applyBorder="0" applyAlignment="0" applyProtection="0"/>
    <xf numFmtId="189" fontId="6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3" fillId="0" borderId="0"/>
    <xf numFmtId="0" fontId="84" fillId="73" borderId="0" applyNumberFormat="0" applyBorder="0" applyAlignment="0" applyProtection="0"/>
    <xf numFmtId="0" fontId="130" fillId="0" borderId="0" applyNumberFormat="0" applyFill="0" applyBorder="0" applyAlignment="0" applyProtection="0"/>
    <xf numFmtId="189" fontId="66" fillId="0" borderId="0" applyFont="0" applyFill="0" applyBorder="0" applyAlignment="0" applyProtection="0"/>
    <xf numFmtId="216" fontId="3" fillId="0" borderId="0" applyFont="0" applyFill="0" applyBorder="0" applyAlignment="0" applyProtection="0"/>
    <xf numFmtId="223" fontId="86" fillId="0" borderId="0" applyFont="0" applyFill="0" applyBorder="0" applyAlignment="0" applyProtection="0"/>
    <xf numFmtId="0" fontId="3" fillId="0" borderId="0"/>
    <xf numFmtId="0" fontId="83" fillId="59" borderId="0" applyNumberFormat="0" applyBorder="0" applyAlignment="0" applyProtection="0"/>
    <xf numFmtId="0" fontId="2" fillId="48" borderId="0" applyNumberFormat="0" applyBorder="0" applyAlignment="0" applyProtection="0"/>
    <xf numFmtId="21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74" borderId="0" applyNumberFormat="0" applyBorder="0" applyAlignment="0" applyProtection="0"/>
    <xf numFmtId="41" fontId="89" fillId="0" borderId="0"/>
    <xf numFmtId="216" fontId="3" fillId="0" borderId="0" applyFont="0" applyFill="0" applyBorder="0" applyAlignment="0" applyProtection="0"/>
    <xf numFmtId="0" fontId="94" fillId="70" borderId="32"/>
    <xf numFmtId="216" fontId="3" fillId="0" borderId="0" applyFont="0" applyFill="0" applyBorder="0" applyAlignment="0" applyProtection="0"/>
    <xf numFmtId="0" fontId="94" fillId="70" borderId="32"/>
    <xf numFmtId="216" fontId="3" fillId="0" borderId="0" applyFont="0" applyFill="0" applyBorder="0" applyAlignment="0" applyProtection="0"/>
    <xf numFmtId="0" fontId="3" fillId="0" borderId="0"/>
    <xf numFmtId="223" fontId="3" fillId="0" borderId="0" applyFont="0" applyFill="0" applyBorder="0" applyAlignment="0" applyProtection="0"/>
    <xf numFmtId="0" fontId="84" fillId="74" borderId="0" applyNumberFormat="0" applyBorder="0" applyAlignment="0" applyProtection="0"/>
    <xf numFmtId="223" fontId="3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78" fillId="65" borderId="0" applyNumberFormat="0" applyBorder="0" applyAlignment="0" applyProtection="0"/>
    <xf numFmtId="175" fontId="3" fillId="0" borderId="0" applyFont="0" applyFill="0" applyBorder="0" applyAlignment="0" applyProtection="0"/>
    <xf numFmtId="0" fontId="93" fillId="0" borderId="32"/>
    <xf numFmtId="175" fontId="3" fillId="0" borderId="0" applyFont="0" applyFill="0" applyBorder="0" applyAlignment="0" applyProtection="0"/>
    <xf numFmtId="0" fontId="2" fillId="37" borderId="0" applyNumberFormat="0" applyBorder="0" applyAlignment="0" applyProtection="0"/>
    <xf numFmtId="6" fontId="3" fillId="0" borderId="0" applyFont="0" applyFill="0" applyBorder="0" applyAlignment="0" applyProtection="0"/>
    <xf numFmtId="0" fontId="37" fillId="78" borderId="0" applyNumberFormat="0" applyBorder="0" applyAlignment="0" applyProtection="0"/>
    <xf numFmtId="0" fontId="84" fillId="124" borderId="36" applyNumberFormat="0" applyAlignment="0" applyProtection="0"/>
    <xf numFmtId="9" fontId="65" fillId="0" borderId="0" applyFont="0" applyFill="0" applyBorder="0" applyAlignment="0" applyProtection="0"/>
    <xf numFmtId="0" fontId="65" fillId="113" borderId="0" applyNumberFormat="0" applyBorder="0" applyAlignment="0" applyProtection="0"/>
    <xf numFmtId="6" fontId="3" fillId="0" borderId="0" applyFont="0" applyFill="0" applyBorder="0" applyAlignment="0" applyProtection="0"/>
    <xf numFmtId="0" fontId="1" fillId="0" borderId="0"/>
    <xf numFmtId="175" fontId="86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13" fillId="79" borderId="0" applyNumberFormat="0" applyBorder="0" applyAlignment="0" applyProtection="0"/>
    <xf numFmtId="6" fontId="3" fillId="0" borderId="0" applyFont="0" applyFill="0" applyBorder="0" applyAlignment="0" applyProtection="0"/>
    <xf numFmtId="0" fontId="2" fillId="0" borderId="0"/>
    <xf numFmtId="237" fontId="128" fillId="0" borderId="0"/>
    <xf numFmtId="0" fontId="13" fillId="112" borderId="0" applyNumberFormat="0" applyBorder="0" applyAlignment="0" applyProtection="0"/>
    <xf numFmtId="0" fontId="13" fillId="79" borderId="0" applyNumberFormat="0" applyBorder="0" applyAlignment="0" applyProtection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65" fillId="113" borderId="0" applyNumberFormat="0" applyBorder="0" applyAlignment="0" applyProtection="0"/>
    <xf numFmtId="0" fontId="37" fillId="78" borderId="0" applyNumberFormat="0" applyBorder="0" applyAlignment="0" applyProtection="0"/>
    <xf numFmtId="38" fontId="76" fillId="0" borderId="0" applyNumberFormat="0" applyFont="0" applyFill="0" applyBorder="0" applyAlignment="0"/>
    <xf numFmtId="6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84" fillId="98" borderId="0" applyNumberFormat="0" applyBorder="0" applyAlignment="0" applyProtection="0"/>
    <xf numFmtId="0" fontId="1" fillId="0" borderId="0"/>
    <xf numFmtId="0" fontId="13" fillId="79" borderId="0" applyNumberFormat="0" applyBorder="0" applyAlignment="0" applyProtection="0"/>
    <xf numFmtId="0" fontId="78" fillId="65" borderId="0" applyNumberFormat="0" applyBorder="0" applyAlignment="0" applyProtection="0"/>
    <xf numFmtId="215" fontId="3" fillId="0" borderId="0" applyFont="0" applyFill="0" applyBorder="0" applyAlignment="0" applyProtection="0"/>
    <xf numFmtId="0" fontId="66" fillId="0" borderId="0"/>
    <xf numFmtId="0" fontId="2" fillId="0" borderId="0"/>
    <xf numFmtId="0" fontId="1" fillId="0" borderId="0"/>
    <xf numFmtId="188" fontId="3" fillId="0" borderId="0" applyFont="0" applyFill="0" applyBorder="0" applyAlignment="0" applyProtection="0"/>
    <xf numFmtId="0" fontId="2" fillId="92" borderId="0" applyNumberFormat="0" applyBorder="0" applyAlignment="0" applyProtection="0"/>
    <xf numFmtId="0" fontId="77" fillId="0" borderId="0">
      <protection locked="0"/>
    </xf>
    <xf numFmtId="215" fontId="3" fillId="0" borderId="0" applyFont="0" applyFill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1" fillId="37" borderId="0" applyNumberFormat="0" applyBorder="0" applyAlignment="0" applyProtection="0"/>
    <xf numFmtId="0" fontId="3" fillId="0" borderId="0"/>
    <xf numFmtId="164" fontId="89" fillId="0" borderId="0" applyFont="0" applyFill="0" applyBorder="0" applyAlignment="0" applyProtection="0"/>
    <xf numFmtId="0" fontId="84" fillId="121" borderId="0" applyNumberFormat="0" applyBorder="0" applyAlignment="0" applyProtection="0"/>
    <xf numFmtId="10" fontId="131" fillId="60" borderId="0"/>
    <xf numFmtId="43" fontId="2" fillId="0" borderId="0" applyFont="0" applyFill="0" applyBorder="0" applyAlignment="0" applyProtection="0"/>
    <xf numFmtId="0" fontId="3" fillId="0" borderId="0"/>
    <xf numFmtId="0" fontId="2" fillId="97" borderId="0" applyNumberFormat="0" applyBorder="0" applyAlignment="0" applyProtection="0"/>
    <xf numFmtId="0" fontId="37" fillId="38" borderId="0" applyNumberFormat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" fillId="0" borderId="0"/>
    <xf numFmtId="0" fontId="13" fillId="105" borderId="0" applyNumberFormat="0" applyBorder="0" applyAlignment="0" applyProtection="0"/>
    <xf numFmtId="21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" fillId="42" borderId="0" applyNumberFormat="0" applyBorder="0" applyAlignment="0" applyProtection="0"/>
    <xf numFmtId="216" fontId="3" fillId="0" borderId="0" applyFont="0" applyFill="0" applyBorder="0" applyAlignment="0" applyProtection="0"/>
    <xf numFmtId="0" fontId="2" fillId="97" borderId="0" applyNumberFormat="0" applyBorder="0" applyAlignment="0" applyProtection="0"/>
    <xf numFmtId="43" fontId="2" fillId="0" borderId="0" applyFont="0" applyFill="0" applyBorder="0" applyAlignment="0" applyProtection="0"/>
    <xf numFmtId="0" fontId="65" fillId="84" borderId="0" applyNumberFormat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84" fillId="0" borderId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4" fontId="85" fillId="56" borderId="38" applyNumberFormat="0" applyProtection="0">
      <alignment horizontal="left" vertical="center" indent="1"/>
    </xf>
    <xf numFmtId="216" fontId="3" fillId="0" borderId="0" applyFont="0" applyFill="0" applyBorder="0" applyAlignment="0" applyProtection="0"/>
    <xf numFmtId="0" fontId="65" fillId="89" borderId="0" applyNumberFormat="0" applyBorder="0" applyAlignment="0" applyProtection="0"/>
    <xf numFmtId="0" fontId="3" fillId="0" borderId="0"/>
    <xf numFmtId="216" fontId="3" fillId="0" borderId="0" applyFont="0" applyFill="0" applyBorder="0" applyAlignment="0" applyProtection="0"/>
    <xf numFmtId="223" fontId="86" fillId="0" borderId="0" applyFont="0" applyFill="0" applyBorder="0" applyAlignment="0" applyProtection="0"/>
    <xf numFmtId="0" fontId="84" fillId="104" borderId="0" applyNumberFormat="0" applyBorder="0" applyAlignment="0" applyProtection="0"/>
    <xf numFmtId="43" fontId="3" fillId="0" borderId="0" applyFont="0" applyFill="0" applyBorder="0" applyAlignment="0" applyProtection="0"/>
    <xf numFmtId="0" fontId="84" fillId="105" borderId="0" applyNumberFormat="0" applyBorder="0" applyAlignment="0" applyProtection="0"/>
    <xf numFmtId="0" fontId="94" fillId="70" borderId="32"/>
    <xf numFmtId="0" fontId="81" fillId="70" borderId="0"/>
    <xf numFmtId="0" fontId="1" fillId="102" borderId="0" applyNumberFormat="0" applyBorder="0" applyAlignment="0" applyProtection="0"/>
    <xf numFmtId="0" fontId="81" fillId="70" borderId="0"/>
    <xf numFmtId="0" fontId="84" fillId="109" borderId="0" applyNumberFormat="0" applyBorder="0" applyAlignment="0" applyProtection="0"/>
    <xf numFmtId="0" fontId="81" fillId="70" borderId="0"/>
    <xf numFmtId="0" fontId="84" fillId="98" borderId="0" applyNumberFormat="0" applyBorder="0" applyAlignment="0" applyProtection="0"/>
    <xf numFmtId="0" fontId="81" fillId="70" borderId="0"/>
    <xf numFmtId="0" fontId="28" fillId="0" borderId="13" applyNumberFormat="0" applyFill="0" applyAlignment="0" applyProtection="0"/>
    <xf numFmtId="8" fontId="3" fillId="0" borderId="0" applyFont="0" applyFill="0" applyBorder="0" applyAlignment="0" applyProtection="0"/>
    <xf numFmtId="253" fontId="115" fillId="0" borderId="0" applyBorder="0"/>
    <xf numFmtId="0" fontId="1" fillId="0" borderId="0"/>
    <xf numFmtId="2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1" fillId="0" borderId="17">
      <alignment horizontal="left" vertical="center"/>
    </xf>
    <xf numFmtId="8" fontId="3" fillId="0" borderId="0" applyFont="0" applyFill="0" applyBorder="0" applyAlignment="0" applyProtection="0"/>
    <xf numFmtId="0" fontId="1" fillId="0" borderId="0"/>
    <xf numFmtId="216" fontId="3" fillId="0" borderId="0" applyFont="0" applyFill="0" applyBorder="0" applyAlignment="0" applyProtection="0"/>
    <xf numFmtId="0" fontId="91" fillId="0" borderId="17">
      <alignment horizontal="left" vertical="center"/>
    </xf>
    <xf numFmtId="216" fontId="3" fillId="0" borderId="0" applyFont="0" applyFill="0" applyBorder="0" applyAlignment="0" applyProtection="0"/>
    <xf numFmtId="0" fontId="85" fillId="94" borderId="38" applyNumberFormat="0" applyAlignment="0" applyProtection="0"/>
    <xf numFmtId="0" fontId="37" fillId="79" borderId="0" applyNumberFormat="0" applyBorder="0" applyAlignment="0" applyProtection="0"/>
    <xf numFmtId="8" fontId="3" fillId="0" borderId="0" applyFont="0" applyFill="0" applyBorder="0" applyAlignment="0" applyProtection="0"/>
    <xf numFmtId="0" fontId="85" fillId="0" borderId="0">
      <alignment vertical="top"/>
    </xf>
    <xf numFmtId="0" fontId="84" fillId="118" borderId="0" applyNumberFormat="0" applyBorder="0" applyAlignment="0" applyProtection="0"/>
    <xf numFmtId="0" fontId="3" fillId="0" borderId="23"/>
    <xf numFmtId="216" fontId="3" fillId="0" borderId="0" applyFont="0" applyFill="0" applyBorder="0" applyAlignment="0" applyProtection="0"/>
    <xf numFmtId="0" fontId="13" fillId="92" borderId="0" applyNumberFormat="0" applyBorder="0" applyAlignment="0" applyProtection="0"/>
    <xf numFmtId="43" fontId="3" fillId="0" borderId="0" applyFont="0" applyFill="0" applyBorder="0" applyAlignment="0" applyProtection="0"/>
    <xf numFmtId="0" fontId="84" fillId="109" borderId="0" applyNumberFormat="0" applyBorder="0" applyAlignment="0" applyProtection="0"/>
    <xf numFmtId="0" fontId="93" fillId="0" borderId="32"/>
    <xf numFmtId="255" fontId="132" fillId="127" borderId="32"/>
    <xf numFmtId="38" fontId="87" fillId="0" borderId="0" applyFill="0" applyBorder="0" applyAlignment="0" applyProtection="0"/>
    <xf numFmtId="0" fontId="91" fillId="0" borderId="28">
      <alignment horizontal="left" vertical="center"/>
    </xf>
    <xf numFmtId="43" fontId="3" fillId="0" borderId="0" applyFont="0" applyFill="0" applyBorder="0" applyAlignment="0" applyProtection="0"/>
    <xf numFmtId="0" fontId="1" fillId="77" borderId="0" applyNumberFormat="0" applyBorder="0" applyAlignment="0" applyProtection="0"/>
    <xf numFmtId="40" fontId="87" fillId="0" borderId="0" applyFont="0" applyFill="0" applyBorder="0" applyAlignment="0" applyProtection="0"/>
    <xf numFmtId="0" fontId="37" fillId="61" borderId="0" applyNumberFormat="0" applyBorder="0" applyAlignment="0" applyProtection="0"/>
    <xf numFmtId="0" fontId="81" fillId="70" borderId="0"/>
    <xf numFmtId="0" fontId="3" fillId="0" borderId="0"/>
    <xf numFmtId="0" fontId="84" fillId="103" borderId="0" applyNumberFormat="0" applyBorder="0" applyAlignment="0" applyProtection="0"/>
    <xf numFmtId="0" fontId="37" fillId="61" borderId="0" applyNumberFormat="0" applyBorder="0" applyAlignment="0" applyProtection="0"/>
    <xf numFmtId="0" fontId="40" fillId="0" borderId="0"/>
    <xf numFmtId="0" fontId="80" fillId="71" borderId="0" applyNumberFormat="0" applyBorder="0" applyAlignment="0" applyProtection="0"/>
    <xf numFmtId="0" fontId="81" fillId="70" borderId="0"/>
    <xf numFmtId="0" fontId="1" fillId="0" borderId="0"/>
    <xf numFmtId="0" fontId="81" fillId="70" borderId="0"/>
    <xf numFmtId="0" fontId="65" fillId="86" borderId="0" applyNumberFormat="0" applyBorder="0" applyAlignment="0" applyProtection="0"/>
    <xf numFmtId="0" fontId="65" fillId="86" borderId="0" applyNumberFormat="0" applyBorder="0" applyAlignment="0" applyProtection="0"/>
    <xf numFmtId="0" fontId="1" fillId="77" borderId="0" applyNumberFormat="0" applyBorder="0" applyAlignment="0" applyProtection="0"/>
    <xf numFmtId="0" fontId="81" fillId="70" borderId="0"/>
    <xf numFmtId="0" fontId="83" fillId="71" borderId="0" applyNumberFormat="0" applyBorder="0" applyAlignment="0" applyProtection="0"/>
    <xf numFmtId="0" fontId="84" fillId="104" borderId="0" applyNumberFormat="0" applyBorder="0" applyAlignment="0" applyProtection="0"/>
    <xf numFmtId="0" fontId="1" fillId="0" borderId="0"/>
    <xf numFmtId="0" fontId="81" fillId="70" borderId="0"/>
    <xf numFmtId="0" fontId="81" fillId="70" borderId="0"/>
    <xf numFmtId="43" fontId="3" fillId="0" borderId="0" applyFont="0" applyFill="0" applyBorder="0" applyAlignment="0" applyProtection="0"/>
    <xf numFmtId="0" fontId="4" fillId="0" borderId="0"/>
    <xf numFmtId="0" fontId="66" fillId="0" borderId="0"/>
    <xf numFmtId="0" fontId="66" fillId="0" borderId="0"/>
    <xf numFmtId="43" fontId="2" fillId="0" borderId="0" applyFont="0" applyFill="0" applyBorder="0" applyAlignment="0" applyProtection="0"/>
    <xf numFmtId="0" fontId="84" fillId="103" borderId="0" applyNumberFormat="0" applyBorder="0" applyAlignment="0" applyProtection="0"/>
    <xf numFmtId="223" fontId="3" fillId="0" borderId="0" applyFont="0" applyFill="0" applyBorder="0" applyAlignment="0" applyProtection="0"/>
    <xf numFmtId="37" fontId="109" fillId="0" borderId="0"/>
    <xf numFmtId="223" fontId="3" fillId="0" borderId="0" applyFont="0" applyFill="0" applyBorder="0" applyAlignment="0" applyProtection="0"/>
    <xf numFmtId="0" fontId="81" fillId="70" borderId="0"/>
    <xf numFmtId="0" fontId="29" fillId="123" borderId="0" applyNumberFormat="0" applyBorder="0" applyAlignment="0" applyProtection="0"/>
    <xf numFmtId="43" fontId="40" fillId="0" borderId="0" applyFont="0" applyFill="0" applyBorder="0" applyAlignment="0" applyProtection="0"/>
    <xf numFmtId="0" fontId="81" fillId="70" borderId="0"/>
    <xf numFmtId="0" fontId="37" fillId="59" borderId="0" applyNumberFormat="0" applyBorder="0" applyAlignment="0" applyProtection="0"/>
    <xf numFmtId="246" fontId="101" fillId="0" borderId="0" applyFont="0" applyFill="0" applyBorder="0" applyAlignment="0" applyProtection="0"/>
    <xf numFmtId="0" fontId="37" fillId="102" borderId="0" applyNumberFormat="0" applyBorder="0" applyAlignment="0" applyProtection="0"/>
    <xf numFmtId="43" fontId="84" fillId="0" borderId="0" applyFont="0" applyFill="0" applyBorder="0" applyAlignment="0" applyProtection="0"/>
    <xf numFmtId="0" fontId="3" fillId="0" borderId="0"/>
    <xf numFmtId="0" fontId="84" fillId="57" borderId="0" applyNumberFormat="0" applyBorder="0" applyAlignment="0" applyProtection="0"/>
    <xf numFmtId="38" fontId="87" fillId="0" borderId="0" applyFill="0" applyBorder="0" applyAlignment="0" applyProtection="0"/>
    <xf numFmtId="205" fontId="3" fillId="0" borderId="0"/>
    <xf numFmtId="0" fontId="1" fillId="76" borderId="0" applyNumberFormat="0" applyBorder="0" applyAlignment="0" applyProtection="0"/>
    <xf numFmtId="0" fontId="77" fillId="0" borderId="14">
      <alignment horizontal="center"/>
    </xf>
    <xf numFmtId="38" fontId="87" fillId="0" borderId="0" applyFill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1" fillId="37" borderId="0" applyNumberFormat="0" applyBorder="0" applyAlignment="0" applyProtection="0"/>
    <xf numFmtId="0" fontId="3" fillId="0" borderId="0"/>
    <xf numFmtId="0" fontId="13" fillId="105" borderId="0" applyNumberFormat="0" applyBorder="0" applyAlignment="0" applyProtection="0"/>
    <xf numFmtId="192" fontId="89" fillId="0" borderId="0" applyFont="0" applyFill="0" applyBorder="0" applyAlignment="0" applyProtection="0"/>
    <xf numFmtId="0" fontId="1" fillId="0" borderId="0"/>
    <xf numFmtId="211" fontId="99" fillId="0" borderId="0">
      <protection locked="0"/>
    </xf>
    <xf numFmtId="0" fontId="136" fillId="56" borderId="0" applyNumberFormat="0" applyBorder="0" applyAlignment="0" applyProtection="0"/>
    <xf numFmtId="43" fontId="2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7" fillId="102" borderId="0" applyNumberFormat="0" applyBorder="0" applyAlignment="0" applyProtection="0"/>
    <xf numFmtId="201" fontId="3" fillId="0" borderId="0" applyFont="0" applyFill="0" applyBorder="0" applyAlignment="0" applyProtection="0"/>
    <xf numFmtId="0" fontId="85" fillId="0" borderId="0">
      <alignment vertical="top"/>
    </xf>
    <xf numFmtId="0" fontId="1" fillId="66" borderId="0" applyNumberFormat="0" applyBorder="0" applyAlignment="0" applyProtection="0"/>
    <xf numFmtId="189" fontId="3" fillId="0" borderId="0" applyFont="0" applyFill="0" applyBorder="0" applyAlignment="0" applyProtection="0"/>
    <xf numFmtId="0" fontId="13" fillId="61" borderId="0" applyNumberFormat="0" applyBorder="0" applyAlignment="0" applyProtection="0"/>
    <xf numFmtId="0" fontId="68" fillId="0" borderId="0" applyNumberFormat="0" applyBorder="0" applyAlignment="0"/>
    <xf numFmtId="0" fontId="65" fillId="86" borderId="0" applyNumberFormat="0" applyBorder="0" applyAlignment="0" applyProtection="0"/>
    <xf numFmtId="0" fontId="65" fillId="86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4" fillId="74" borderId="0" applyNumberFormat="0" applyBorder="0" applyAlignment="0" applyProtection="0"/>
    <xf numFmtId="0" fontId="1" fillId="77" borderId="0" applyNumberFormat="0" applyBorder="0" applyAlignment="0" applyProtection="0"/>
    <xf numFmtId="0" fontId="4" fillId="0" borderId="0"/>
    <xf numFmtId="0" fontId="84" fillId="98" borderId="0" applyNumberFormat="0" applyBorder="0" applyAlignment="0" applyProtection="0"/>
    <xf numFmtId="0" fontId="65" fillId="85" borderId="0" applyNumberFormat="0" applyBorder="0" applyAlignment="0" applyProtection="0"/>
    <xf numFmtId="0" fontId="65" fillId="85" borderId="0" applyNumberFormat="0" applyBorder="0" applyAlignment="0" applyProtection="0"/>
    <xf numFmtId="38" fontId="68" fillId="35" borderId="0" applyNumberFormat="0" applyBorder="0" applyAlignment="0" applyProtection="0"/>
    <xf numFmtId="0" fontId="84" fillId="79" borderId="0" applyNumberFormat="0" applyBorder="0" applyAlignment="0" applyProtection="0"/>
    <xf numFmtId="0" fontId="3" fillId="0" borderId="0"/>
    <xf numFmtId="0" fontId="137" fillId="0" borderId="0" applyNumberFormat="0" applyAlignment="0">
      <alignment horizontal="left"/>
    </xf>
    <xf numFmtId="202" fontId="3" fillId="0" borderId="0" applyFont="0" applyFill="0" applyBorder="0" applyAlignment="0" applyProtection="0"/>
    <xf numFmtId="0" fontId="84" fillId="109" borderId="0" applyNumberFormat="0" applyBorder="0" applyAlignment="0" applyProtection="0"/>
    <xf numFmtId="0" fontId="37" fillId="78" borderId="0" applyNumberFormat="0" applyBorder="0" applyAlignment="0" applyProtection="0"/>
    <xf numFmtId="0" fontId="84" fillId="124" borderId="36" applyNumberFormat="0" applyAlignment="0" applyProtection="0"/>
    <xf numFmtId="0" fontId="135" fillId="54" borderId="32"/>
    <xf numFmtId="0" fontId="65" fillId="113" borderId="0" applyNumberFormat="0" applyBorder="0" applyAlignment="0" applyProtection="0"/>
    <xf numFmtId="0" fontId="37" fillId="78" borderId="0" applyNumberFormat="0" applyBorder="0" applyAlignment="0" applyProtection="0"/>
    <xf numFmtId="0" fontId="84" fillId="124" borderId="36" applyNumberFormat="0" applyAlignment="0" applyProtection="0"/>
    <xf numFmtId="0" fontId="3" fillId="0" borderId="0" applyFill="0" applyBorder="0" applyAlignment="0"/>
    <xf numFmtId="0" fontId="65" fillId="113" borderId="0" applyNumberFormat="0" applyBorder="0" applyAlignment="0" applyProtection="0"/>
    <xf numFmtId="0" fontId="37" fillId="78" borderId="0" applyNumberFormat="0" applyBorder="0" applyAlignment="0" applyProtection="0"/>
    <xf numFmtId="0" fontId="84" fillId="124" borderId="36" applyNumberFormat="0" applyAlignment="0" applyProtection="0"/>
    <xf numFmtId="0" fontId="65" fillId="113" borderId="0" applyNumberFormat="0" applyBorder="0" applyAlignment="0" applyProtection="0"/>
    <xf numFmtId="237" fontId="128" fillId="0" borderId="0"/>
    <xf numFmtId="0" fontId="65" fillId="113" borderId="0" applyNumberFormat="0" applyBorder="0" applyAlignment="0" applyProtection="0"/>
    <xf numFmtId="0" fontId="13" fillId="78" borderId="0" applyNumberFormat="0" applyBorder="0" applyAlignment="0" applyProtection="0"/>
    <xf numFmtId="0" fontId="2" fillId="60" borderId="0" applyNumberFormat="0" applyBorder="0" applyAlignment="0" applyProtection="0"/>
    <xf numFmtId="0" fontId="1" fillId="102" borderId="0" applyNumberFormat="0" applyBorder="0" applyAlignment="0" applyProtection="0"/>
    <xf numFmtId="0" fontId="2" fillId="60" borderId="0" applyNumberFormat="0" applyBorder="0" applyAlignment="0" applyProtection="0"/>
    <xf numFmtId="0" fontId="13" fillId="78" borderId="0" applyNumberFormat="0" applyBorder="0" applyAlignment="0" applyProtection="0"/>
    <xf numFmtId="0" fontId="1" fillId="66" borderId="0" applyNumberFormat="0" applyBorder="0" applyAlignment="0" applyProtection="0"/>
    <xf numFmtId="0" fontId="84" fillId="109" borderId="0" applyNumberFormat="0" applyBorder="0" applyAlignment="0" applyProtection="0"/>
    <xf numFmtId="0" fontId="37" fillId="5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" fillId="0" borderId="0" applyFont="0" applyFill="0" applyBorder="0" applyAlignment="0" applyProtection="0"/>
    <xf numFmtId="0" fontId="84" fillId="109" borderId="0" applyNumberFormat="0" applyBorder="0" applyAlignment="0" applyProtection="0"/>
    <xf numFmtId="0" fontId="37" fillId="38" borderId="0" applyNumberFormat="0" applyBorder="0" applyAlignment="0" applyProtection="0"/>
    <xf numFmtId="0" fontId="77" fillId="0" borderId="0" applyFill="0">
      <alignment horizontal="center"/>
      <protection locked="0"/>
    </xf>
    <xf numFmtId="0" fontId="84" fillId="104" borderId="0" applyNumberFormat="0" applyBorder="0" applyAlignment="0" applyProtection="0"/>
    <xf numFmtId="0" fontId="1" fillId="66" borderId="0" applyNumberFormat="0" applyBorder="0" applyAlignment="0" applyProtection="0"/>
    <xf numFmtId="0" fontId="84" fillId="0" borderId="0"/>
    <xf numFmtId="237" fontId="128" fillId="0" borderId="0"/>
    <xf numFmtId="0" fontId="65" fillId="113" borderId="0" applyNumberFormat="0" applyBorder="0" applyAlignment="0" applyProtection="0"/>
    <xf numFmtId="0" fontId="83" fillId="78" borderId="0" applyNumberFormat="0" applyBorder="0" applyAlignment="0" applyProtection="0"/>
    <xf numFmtId="0" fontId="85" fillId="0" borderId="0">
      <alignment vertical="top"/>
    </xf>
    <xf numFmtId="0" fontId="1" fillId="66" borderId="0" applyNumberFormat="0" applyBorder="0" applyAlignment="0" applyProtection="0"/>
    <xf numFmtId="0" fontId="84" fillId="78" borderId="0" applyNumberFormat="0" applyBorder="0" applyAlignment="0" applyProtection="0"/>
    <xf numFmtId="0" fontId="84" fillId="109" borderId="0" applyNumberFormat="0" applyBorder="0" applyAlignment="0" applyProtection="0"/>
    <xf numFmtId="0" fontId="84" fillId="109" borderId="0" applyNumberFormat="0" applyBorder="0" applyAlignment="0" applyProtection="0"/>
    <xf numFmtId="0" fontId="84" fillId="109" borderId="0" applyNumberFormat="0" applyBorder="0" applyAlignment="0" applyProtection="0"/>
    <xf numFmtId="0" fontId="84" fillId="109" borderId="0" applyNumberFormat="0" applyBorder="0" applyAlignment="0" applyProtection="0"/>
    <xf numFmtId="0" fontId="84" fillId="109" borderId="0" applyNumberFormat="0" applyBorder="0" applyAlignment="0" applyProtection="0"/>
    <xf numFmtId="0" fontId="84" fillId="109" borderId="0" applyNumberFormat="0" applyBorder="0" applyAlignment="0" applyProtection="0"/>
    <xf numFmtId="0" fontId="84" fillId="109" borderId="0" applyNumberFormat="0" applyBorder="0" applyAlignment="0" applyProtection="0"/>
    <xf numFmtId="0" fontId="114" fillId="0" borderId="0"/>
    <xf numFmtId="0" fontId="84" fillId="109" borderId="0" applyNumberFormat="0" applyBorder="0" applyAlignment="0" applyProtection="0"/>
    <xf numFmtId="0" fontId="84" fillId="104" borderId="0" applyNumberFormat="0" applyBorder="0" applyAlignment="0" applyProtection="0"/>
    <xf numFmtId="0" fontId="13" fillId="78" borderId="0" applyNumberFormat="0" applyBorder="0" applyAlignment="0" applyProtection="0"/>
    <xf numFmtId="0" fontId="1" fillId="46" borderId="0" applyNumberFormat="0" applyBorder="0" applyAlignment="0" applyProtection="0"/>
    <xf numFmtId="0" fontId="84" fillId="78" borderId="0" applyNumberFormat="0" applyBorder="0" applyAlignment="0" applyProtection="0"/>
    <xf numFmtId="0" fontId="1" fillId="0" borderId="0"/>
    <xf numFmtId="237" fontId="128" fillId="0" borderId="0"/>
    <xf numFmtId="0" fontId="65" fillId="113" borderId="0" applyNumberFormat="0" applyBorder="0" applyAlignment="0" applyProtection="0"/>
    <xf numFmtId="260" fontId="3" fillId="0" borderId="0"/>
    <xf numFmtId="0" fontId="13" fillId="78" borderId="0" applyNumberFormat="0" applyBorder="0" applyAlignment="0" applyProtection="0"/>
    <xf numFmtId="0" fontId="13" fillId="78" borderId="0" applyNumberFormat="0" applyBorder="0" applyAlignment="0" applyProtection="0"/>
    <xf numFmtId="237" fontId="128" fillId="0" borderId="0"/>
    <xf numFmtId="0" fontId="65" fillId="113" borderId="0" applyNumberFormat="0" applyBorder="0" applyAlignment="0" applyProtection="0"/>
    <xf numFmtId="0" fontId="2" fillId="35" borderId="0" applyNumberFormat="0" applyBorder="0" applyAlignment="0" applyProtection="0"/>
    <xf numFmtId="0" fontId="13" fillId="78" borderId="0" applyNumberFormat="0" applyBorder="0" applyAlignment="0" applyProtection="0"/>
    <xf numFmtId="219" fontId="3" fillId="0" borderId="30" applyNumberFormat="0" applyFill="0" applyBorder="0">
      <alignment vertical="top" wrapText="1"/>
    </xf>
    <xf numFmtId="0" fontId="13" fillId="78" borderId="0" applyNumberFormat="0" applyBorder="0" applyAlignment="0" applyProtection="0"/>
    <xf numFmtId="237" fontId="128" fillId="0" borderId="0"/>
    <xf numFmtId="0" fontId="65" fillId="113" borderId="0" applyNumberFormat="0" applyBorder="0" applyAlignment="0" applyProtection="0"/>
    <xf numFmtId="0" fontId="85" fillId="94" borderId="38" applyNumberFormat="0" applyAlignment="0" applyProtection="0"/>
    <xf numFmtId="0" fontId="37" fillId="78" borderId="0" applyNumberFormat="0" applyBorder="0" applyAlignment="0" applyProtection="0"/>
    <xf numFmtId="237" fontId="128" fillId="0" borderId="0"/>
    <xf numFmtId="0" fontId="65" fillId="113" borderId="0" applyNumberFormat="0" applyBorder="0" applyAlignment="0" applyProtection="0"/>
    <xf numFmtId="0" fontId="37" fillId="78" borderId="0" applyNumberFormat="0" applyBorder="0" applyAlignment="0" applyProtection="0"/>
    <xf numFmtId="0" fontId="84" fillId="73" borderId="0" applyNumberFormat="0" applyBorder="0" applyAlignment="0" applyProtection="0"/>
    <xf numFmtId="0" fontId="65" fillId="113" borderId="0" applyNumberFormat="0" applyBorder="0" applyAlignment="0" applyProtection="0"/>
    <xf numFmtId="0" fontId="37" fillId="78" borderId="0" applyNumberFormat="0" applyBorder="0" applyAlignment="0" applyProtection="0"/>
    <xf numFmtId="0" fontId="84" fillId="59" borderId="0" applyNumberFormat="0" applyBorder="0" applyAlignment="0" applyProtection="0"/>
    <xf numFmtId="0" fontId="37" fillId="79" borderId="0" applyNumberFormat="0" applyBorder="0" applyAlignment="0" applyProtection="0"/>
    <xf numFmtId="0" fontId="37" fillId="79" borderId="0" applyNumberFormat="0" applyBorder="0" applyAlignment="0" applyProtection="0"/>
    <xf numFmtId="0" fontId="37" fillId="79" borderId="0" applyNumberFormat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84" fillId="72" borderId="0" applyNumberFormat="0" applyBorder="0" applyAlignment="0" applyProtection="0"/>
    <xf numFmtId="0" fontId="37" fillId="79" borderId="0" applyNumberFormat="0" applyBorder="0" applyAlignment="0" applyProtection="0"/>
    <xf numFmtId="253" fontId="115" fillId="0" borderId="0" applyBorder="0"/>
    <xf numFmtId="0" fontId="2" fillId="0" borderId="0"/>
    <xf numFmtId="43" fontId="66" fillId="0" borderId="0" applyFont="0" applyFill="0" applyBorder="0" applyAlignment="0" applyProtection="0"/>
    <xf numFmtId="0" fontId="2" fillId="92" borderId="0" applyNumberFormat="0" applyBorder="0" applyAlignment="0" applyProtection="0"/>
    <xf numFmtId="0" fontId="65" fillId="0" borderId="0"/>
    <xf numFmtId="0" fontId="66" fillId="0" borderId="0"/>
    <xf numFmtId="0" fontId="13" fillId="79" borderId="0" applyNumberFormat="0" applyBorder="0" applyAlignment="0" applyProtection="0"/>
    <xf numFmtId="0" fontId="65" fillId="0" borderId="0"/>
    <xf numFmtId="0" fontId="65" fillId="0" borderId="0"/>
    <xf numFmtId="0" fontId="1" fillId="76" borderId="0" applyNumberFormat="0" applyBorder="0" applyAlignment="0" applyProtection="0"/>
    <xf numFmtId="43" fontId="3" fillId="0" borderId="0" applyFont="0" applyFill="0" applyBorder="0" applyAlignment="0" applyProtection="0"/>
    <xf numFmtId="0" fontId="1" fillId="76" borderId="0" applyNumberFormat="0" applyBorder="0" applyAlignment="0" applyProtection="0"/>
    <xf numFmtId="39" fontId="139" fillId="0" borderId="0"/>
    <xf numFmtId="0" fontId="1" fillId="76" borderId="0" applyNumberFormat="0" applyBorder="0" applyAlignment="0" applyProtection="0"/>
    <xf numFmtId="0" fontId="1" fillId="0" borderId="0"/>
    <xf numFmtId="0" fontId="86" fillId="0" borderId="0"/>
    <xf numFmtId="0" fontId="84" fillId="72" borderId="0" applyNumberFormat="0" applyBorder="0" applyAlignment="0" applyProtection="0"/>
    <xf numFmtId="0" fontId="1" fillId="76" borderId="0" applyNumberFormat="0" applyBorder="0" applyAlignment="0" applyProtection="0"/>
    <xf numFmtId="0" fontId="65" fillId="0" borderId="0"/>
    <xf numFmtId="0" fontId="1" fillId="76" borderId="0" applyNumberFormat="0" applyBorder="0" applyAlignment="0" applyProtection="0"/>
    <xf numFmtId="0" fontId="3" fillId="0" borderId="0"/>
    <xf numFmtId="0" fontId="84" fillId="72" borderId="0" applyNumberFormat="0" applyBorder="0" applyAlignment="0" applyProtection="0"/>
    <xf numFmtId="0" fontId="3" fillId="0" borderId="0"/>
    <xf numFmtId="0" fontId="1" fillId="76" borderId="0" applyNumberFormat="0" applyBorder="0" applyAlignment="0" applyProtection="0"/>
    <xf numFmtId="0" fontId="84" fillId="98" borderId="0" applyNumberFormat="0" applyBorder="0" applyAlignment="0" applyProtection="0"/>
    <xf numFmtId="0" fontId="65" fillId="0" borderId="0"/>
    <xf numFmtId="0" fontId="84" fillId="79" borderId="0" applyNumberFormat="0" applyBorder="0" applyAlignment="0" applyProtection="0"/>
    <xf numFmtId="180" fontId="65" fillId="0" borderId="0" applyFont="0" applyFill="0" applyBorder="0" applyAlignment="0" applyProtection="0"/>
    <xf numFmtId="0" fontId="1" fillId="0" borderId="0"/>
    <xf numFmtId="0" fontId="83" fillId="79" borderId="0" applyNumberFormat="0" applyBorder="0" applyAlignment="0" applyProtection="0"/>
    <xf numFmtId="0" fontId="1" fillId="0" borderId="0"/>
    <xf numFmtId="0" fontId="84" fillId="72" borderId="0" applyNumberFormat="0" applyBorder="0" applyAlignment="0" applyProtection="0"/>
    <xf numFmtId="0" fontId="13" fillId="62" borderId="0" applyNumberFormat="0" applyBorder="0" applyAlignment="0" applyProtection="0"/>
    <xf numFmtId="0" fontId="84" fillId="72" borderId="0" applyNumberFormat="0" applyBorder="0" applyAlignment="0" applyProtection="0"/>
    <xf numFmtId="0" fontId="13" fillId="62" borderId="0" applyNumberFormat="0" applyBorder="0" applyAlignment="0" applyProtection="0"/>
    <xf numFmtId="0" fontId="118" fillId="70" borderId="35"/>
    <xf numFmtId="0" fontId="84" fillId="72" borderId="0" applyNumberFormat="0" applyBorder="0" applyAlignment="0" applyProtection="0"/>
    <xf numFmtId="0" fontId="13" fillId="62" borderId="0" applyNumberFormat="0" applyBorder="0" applyAlignment="0" applyProtection="0"/>
    <xf numFmtId="0" fontId="118" fillId="70" borderId="35"/>
    <xf numFmtId="0" fontId="84" fillId="72" borderId="0" applyNumberFormat="0" applyBorder="0" applyAlignment="0" applyProtection="0"/>
    <xf numFmtId="0" fontId="13" fillId="62" borderId="0" applyNumberFormat="0" applyBorder="0" applyAlignment="0" applyProtection="0"/>
    <xf numFmtId="221" fontId="65" fillId="0" borderId="0"/>
    <xf numFmtId="0" fontId="118" fillId="70" borderId="35"/>
    <xf numFmtId="0" fontId="84" fillId="72" borderId="0" applyNumberFormat="0" applyBorder="0" applyAlignment="0" applyProtection="0"/>
    <xf numFmtId="0" fontId="118" fillId="70" borderId="35"/>
    <xf numFmtId="0" fontId="84" fillId="72" borderId="0" applyNumberFormat="0" applyBorder="0" applyAlignment="0" applyProtection="0"/>
    <xf numFmtId="0" fontId="37" fillId="37" borderId="0" applyNumberFormat="0" applyBorder="0" applyAlignment="0" applyProtection="0"/>
    <xf numFmtId="0" fontId="37" fillId="46" borderId="0" applyNumberFormat="0" applyBorder="0" applyAlignment="0" applyProtection="0"/>
    <xf numFmtId="0" fontId="84" fillId="72" borderId="0" applyNumberFormat="0" applyBorder="0" applyAlignment="0" applyProtection="0"/>
    <xf numFmtId="0" fontId="118" fillId="70" borderId="35"/>
    <xf numFmtId="0" fontId="84" fillId="72" borderId="0" applyNumberFormat="0" applyBorder="0" applyAlignment="0" applyProtection="0"/>
    <xf numFmtId="0" fontId="37" fillId="37" borderId="0" applyNumberFormat="0" applyBorder="0" applyAlignment="0" applyProtection="0"/>
    <xf numFmtId="0" fontId="37" fillId="46" borderId="0" applyNumberFormat="0" applyBorder="0" applyAlignment="0" applyProtection="0"/>
    <xf numFmtId="0" fontId="84" fillId="72" borderId="0" applyNumberFormat="0" applyBorder="0" applyAlignment="0" applyProtection="0"/>
    <xf numFmtId="0" fontId="118" fillId="70" borderId="35"/>
    <xf numFmtId="0" fontId="13" fillId="79" borderId="0" applyNumberFormat="0" applyBorder="0" applyAlignment="0" applyProtection="0"/>
    <xf numFmtId="0" fontId="37" fillId="37" borderId="0" applyNumberFormat="0" applyBorder="0" applyAlignment="0" applyProtection="0"/>
    <xf numFmtId="0" fontId="37" fillId="46" borderId="0" applyNumberFormat="0" applyBorder="0" applyAlignment="0" applyProtection="0"/>
    <xf numFmtId="0" fontId="84" fillId="104" borderId="0" applyNumberFormat="0" applyBorder="0" applyAlignment="0" applyProtection="0"/>
    <xf numFmtId="10" fontId="3" fillId="0" borderId="0" applyFont="0" applyFill="0" applyBorder="0" applyAlignment="0" applyProtection="0"/>
    <xf numFmtId="0" fontId="95" fillId="94" borderId="31" applyNumberFormat="0" applyAlignment="0" applyProtection="0"/>
    <xf numFmtId="0" fontId="83" fillId="112" borderId="0" applyNumberFormat="0" applyBorder="0" applyAlignment="0" applyProtection="0"/>
    <xf numFmtId="180" fontId="65" fillId="0" borderId="0" applyFont="0" applyFill="0" applyBorder="0" applyAlignment="0" applyProtection="0"/>
    <xf numFmtId="0" fontId="1" fillId="0" borderId="0"/>
    <xf numFmtId="0" fontId="13" fillId="79" borderId="0" applyNumberFormat="0" applyBorder="0" applyAlignment="0" applyProtection="0"/>
    <xf numFmtId="0" fontId="13" fillId="51" borderId="0" applyNumberFormat="0" applyBorder="0" applyAlignment="0" applyProtection="0"/>
    <xf numFmtId="0" fontId="13" fillId="79" borderId="0" applyNumberFormat="0" applyBorder="0" applyAlignment="0" applyProtection="0"/>
    <xf numFmtId="0" fontId="37" fillId="79" borderId="0" applyNumberFormat="0" applyBorder="0" applyAlignment="0" applyProtection="0"/>
    <xf numFmtId="43" fontId="1" fillId="0" borderId="0" applyFont="0" applyFill="0" applyBorder="0" applyAlignment="0" applyProtection="0"/>
    <xf numFmtId="0" fontId="37" fillId="79" borderId="0" applyNumberFormat="0" applyBorder="0" applyAlignment="0" applyProtection="0"/>
    <xf numFmtId="0" fontId="84" fillId="73" borderId="0" applyNumberFormat="0" applyBorder="0" applyAlignment="0" applyProtection="0"/>
    <xf numFmtId="0" fontId="37" fillId="79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1" fillId="0" borderId="0"/>
    <xf numFmtId="211" fontId="99" fillId="0" borderId="0">
      <protection locked="0"/>
    </xf>
    <xf numFmtId="196" fontId="3" fillId="35" borderId="0" applyFont="0" applyBorder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84" fillId="73" borderId="0" applyNumberFormat="0" applyBorder="0" applyAlignment="0" applyProtection="0"/>
    <xf numFmtId="211" fontId="99" fillId="0" borderId="0">
      <protection locked="0"/>
    </xf>
    <xf numFmtId="0" fontId="3" fillId="0" borderId="0" applyFill="0" applyBorder="0" applyAlignment="0"/>
    <xf numFmtId="0" fontId="1" fillId="93" borderId="0" applyNumberFormat="0" applyBorder="0" applyAlignment="0" applyProtection="0"/>
    <xf numFmtId="211" fontId="99" fillId="0" borderId="0">
      <protection locked="0"/>
    </xf>
    <xf numFmtId="0" fontId="1" fillId="93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3" fillId="0" borderId="0"/>
    <xf numFmtId="0" fontId="1" fillId="0" borderId="0"/>
    <xf numFmtId="0" fontId="84" fillId="73" borderId="0" applyNumberFormat="0" applyBorder="0" applyAlignment="0" applyProtection="0"/>
    <xf numFmtId="0" fontId="3" fillId="0" borderId="0"/>
    <xf numFmtId="0" fontId="84" fillId="73" borderId="0" applyNumberFormat="0" applyBorder="0" applyAlignment="0" applyProtection="0"/>
    <xf numFmtId="0" fontId="2" fillId="0" borderId="0"/>
    <xf numFmtId="0" fontId="84" fillId="73" borderId="0" applyNumberFormat="0" applyBorder="0" applyAlignment="0" applyProtection="0"/>
    <xf numFmtId="0" fontId="29" fillId="123" borderId="0" applyNumberFormat="0" applyBorder="0" applyAlignment="0" applyProtection="0"/>
    <xf numFmtId="43" fontId="40" fillId="0" borderId="0" applyFont="0" applyFill="0" applyBorder="0" applyAlignment="0" applyProtection="0"/>
    <xf numFmtId="0" fontId="37" fillId="59" borderId="0" applyNumberFormat="0" applyBorder="0" applyAlignment="0" applyProtection="0"/>
    <xf numFmtId="0" fontId="84" fillId="73" borderId="0" applyNumberFormat="0" applyBorder="0" applyAlignment="0" applyProtection="0"/>
    <xf numFmtId="195" fontId="3" fillId="0" borderId="0" applyFont="0" applyFill="0" applyBorder="0" applyAlignment="0" applyProtection="0"/>
    <xf numFmtId="0" fontId="84" fillId="98" borderId="0" applyNumberFormat="0" applyBorder="0" applyAlignment="0" applyProtection="0"/>
    <xf numFmtId="0" fontId="3" fillId="0" borderId="0"/>
    <xf numFmtId="0" fontId="13" fillId="59" borderId="0" applyNumberFormat="0" applyBorder="0" applyAlignment="0" applyProtection="0"/>
    <xf numFmtId="0" fontId="84" fillId="61" borderId="0" applyNumberFormat="0" applyBorder="0" applyAlignment="0" applyProtection="0"/>
    <xf numFmtId="0" fontId="3" fillId="0" borderId="0"/>
    <xf numFmtId="0" fontId="37" fillId="77" borderId="0" applyNumberFormat="0" applyBorder="0" applyAlignment="0" applyProtection="0"/>
    <xf numFmtId="0" fontId="1" fillId="0" borderId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" fillId="0" borderId="0"/>
    <xf numFmtId="0" fontId="37" fillId="77" borderId="0" applyNumberFormat="0" applyBorder="0" applyAlignment="0" applyProtection="0"/>
    <xf numFmtId="0" fontId="84" fillId="124" borderId="36" applyNumberFormat="0" applyAlignment="0" applyProtection="0"/>
    <xf numFmtId="0" fontId="3" fillId="0" borderId="0" applyFill="0" applyBorder="0" applyAlignment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" fillId="0" borderId="0"/>
    <xf numFmtId="0" fontId="37" fillId="77" borderId="0" applyNumberFormat="0" applyBorder="0" applyAlignment="0" applyProtection="0"/>
    <xf numFmtId="0" fontId="85" fillId="94" borderId="38" applyNumberFormat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244" fontId="84" fillId="45" borderId="12" applyNumberFormat="0" applyFont="0" applyAlignment="0" applyProtection="0"/>
    <xf numFmtId="0" fontId="37" fillId="59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1" fillId="80" borderId="0" applyNumberFormat="0" applyBorder="0" applyAlignment="0" applyProtection="0"/>
    <xf numFmtId="0" fontId="13" fillId="59" borderId="0" applyNumberFormat="0" applyBorder="0" applyAlignment="0" applyProtection="0"/>
    <xf numFmtId="43" fontId="1" fillId="0" borderId="0" applyFont="0" applyFill="0" applyBorder="0" applyAlignment="0" applyProtection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0" fontId="97" fillId="35" borderId="31" applyNumberFormat="0" applyAlignment="0" applyProtection="0"/>
    <xf numFmtId="0" fontId="1" fillId="46" borderId="0" applyNumberFormat="0" applyBorder="0" applyAlignment="0" applyProtection="0"/>
    <xf numFmtId="0" fontId="94" fillId="70" borderId="32"/>
    <xf numFmtId="0" fontId="84" fillId="74" borderId="0" applyNumberFormat="0" applyBorder="0" applyAlignment="0" applyProtection="0"/>
    <xf numFmtId="0" fontId="1" fillId="80" borderId="0" applyNumberFormat="0" applyBorder="0" applyAlignment="0" applyProtection="0"/>
    <xf numFmtId="0" fontId="119" fillId="35" borderId="31" applyNumberFormat="0" applyAlignment="0" applyProtection="0"/>
    <xf numFmtId="0" fontId="13" fillId="62" borderId="0" applyNumberFormat="0" applyBorder="0" applyAlignment="0" applyProtection="0"/>
    <xf numFmtId="0" fontId="84" fillId="74" borderId="0" applyNumberFormat="0" applyBorder="0" applyAlignment="0" applyProtection="0"/>
    <xf numFmtId="0" fontId="84" fillId="62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84" fillId="74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4" fillId="121" borderId="0" applyNumberFormat="0" applyBorder="0" applyAlignment="0" applyProtection="0"/>
    <xf numFmtId="0" fontId="84" fillId="59" borderId="0" applyNumberFormat="0" applyBorder="0" applyAlignment="0" applyProtection="0"/>
    <xf numFmtId="43" fontId="1" fillId="0" borderId="0" applyFont="0" applyFill="0" applyBorder="0" applyAlignment="0" applyProtection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0" fontId="13" fillId="59" borderId="0" applyNumberFormat="0" applyBorder="0" applyAlignment="0" applyProtection="0"/>
    <xf numFmtId="0" fontId="3" fillId="0" borderId="0"/>
    <xf numFmtId="0" fontId="94" fillId="70" borderId="32"/>
    <xf numFmtId="0" fontId="13" fillId="59" borderId="0" applyNumberFormat="0" applyBorder="0" applyAlignment="0" applyProtection="0"/>
    <xf numFmtId="0" fontId="23" fillId="125" borderId="8" applyNumberFormat="0" applyAlignment="0" applyProtection="0"/>
    <xf numFmtId="0" fontId="1" fillId="46" borderId="0" applyNumberFormat="0" applyBorder="0" applyAlignment="0" applyProtection="0"/>
    <xf numFmtId="0" fontId="94" fillId="70" borderId="32"/>
    <xf numFmtId="0" fontId="13" fillId="59" borderId="0" applyNumberFormat="0" applyBorder="0" applyAlignment="0" applyProtection="0"/>
    <xf numFmtId="0" fontId="2" fillId="71" borderId="0" applyNumberFormat="0" applyBorder="0" applyAlignment="0" applyProtection="0"/>
    <xf numFmtId="0" fontId="2" fillId="0" borderId="0"/>
    <xf numFmtId="0" fontId="13" fillId="59" borderId="0" applyNumberFormat="0" applyBorder="0" applyAlignment="0" applyProtection="0"/>
    <xf numFmtId="43" fontId="84" fillId="0" borderId="0" applyFont="0" applyFill="0" applyBorder="0" applyAlignment="0" applyProtection="0"/>
    <xf numFmtId="0" fontId="116" fillId="35" borderId="31" applyNumberFormat="0" applyAlignment="0" applyProtection="0"/>
    <xf numFmtId="0" fontId="84" fillId="104" borderId="0" applyNumberFormat="0" applyBorder="0" applyAlignment="0" applyProtection="0"/>
    <xf numFmtId="0" fontId="2" fillId="71" borderId="0" applyNumberFormat="0" applyBorder="0" applyAlignment="0" applyProtection="0"/>
    <xf numFmtId="0" fontId="13" fillId="59" borderId="0" applyNumberFormat="0" applyBorder="0" applyAlignment="0" applyProtection="0"/>
    <xf numFmtId="0" fontId="85" fillId="94" borderId="38" applyNumberFormat="0" applyAlignment="0" applyProtection="0"/>
    <xf numFmtId="0" fontId="82" fillId="114" borderId="0" applyNumberFormat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37" fillId="59" borderId="0" applyNumberFormat="0" applyBorder="0" applyAlignment="0" applyProtection="0"/>
    <xf numFmtId="0" fontId="29" fillId="123" borderId="0" applyNumberFormat="0" applyBorder="0" applyAlignment="0" applyProtection="0"/>
    <xf numFmtId="43" fontId="40" fillId="0" borderId="0" applyFont="0" applyFill="0" applyBorder="0" applyAlignment="0" applyProtection="0"/>
    <xf numFmtId="0" fontId="37" fillId="59" borderId="0" applyNumberFormat="0" applyBorder="0" applyAlignment="0" applyProtection="0"/>
    <xf numFmtId="224" fontId="2" fillId="0" borderId="0"/>
    <xf numFmtId="0" fontId="84" fillId="98" borderId="0" applyNumberFormat="0" applyBorder="0" applyAlignment="0" applyProtection="0"/>
    <xf numFmtId="43" fontId="3" fillId="0" borderId="0" applyFont="0" applyFill="0" applyBorder="0" applyAlignment="0" applyProtection="0"/>
    <xf numFmtId="0" fontId="13" fillId="105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5" fillId="86" borderId="0" applyNumberFormat="0" applyBorder="0" applyAlignment="0" applyProtection="0"/>
    <xf numFmtId="0" fontId="65" fillId="86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91" fillId="0" borderId="28">
      <alignment horizontal="left" vertical="center"/>
    </xf>
    <xf numFmtId="0" fontId="1" fillId="77" borderId="0" applyNumberFormat="0" applyBorder="0" applyAlignment="0" applyProtection="0"/>
    <xf numFmtId="0" fontId="65" fillId="85" borderId="0" applyNumberFormat="0" applyBorder="0" applyAlignment="0" applyProtection="0"/>
    <xf numFmtId="0" fontId="65" fillId="85" borderId="0" applyNumberFormat="0" applyBorder="0" applyAlignment="0" applyProtection="0"/>
    <xf numFmtId="0" fontId="84" fillId="98" borderId="0" applyNumberFormat="0" applyBorder="0" applyAlignment="0" applyProtection="0"/>
    <xf numFmtId="0" fontId="65" fillId="86" borderId="0" applyNumberFormat="0" applyBorder="0" applyAlignment="0" applyProtection="0"/>
    <xf numFmtId="0" fontId="65" fillId="86" borderId="0" applyNumberFormat="0" applyBorder="0" applyAlignment="0" applyProtection="0"/>
    <xf numFmtId="0" fontId="1" fillId="77" borderId="0" applyNumberFormat="0" applyBorder="0" applyAlignment="0" applyProtection="0"/>
    <xf numFmtId="0" fontId="80" fillId="72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3" fillId="0" borderId="0" applyFont="0" applyFill="0" applyBorder="0" applyAlignment="0" applyProtection="0"/>
    <xf numFmtId="0" fontId="80" fillId="72" borderId="0" applyNumberFormat="0" applyBorder="0" applyAlignment="0" applyProtection="0"/>
    <xf numFmtId="0" fontId="84" fillId="105" borderId="0" applyNumberFormat="0" applyBorder="0" applyAlignment="0" applyProtection="0"/>
    <xf numFmtId="43" fontId="3" fillId="0" borderId="0" applyFont="0" applyFill="0" applyBorder="0" applyAlignment="0" applyProtection="0"/>
    <xf numFmtId="0" fontId="83" fillId="105" borderId="0" applyNumberFormat="0" applyBorder="0" applyAlignment="0" applyProtection="0"/>
    <xf numFmtId="43" fontId="65" fillId="0" borderId="0" applyFont="0" applyFill="0" applyBorder="0" applyAlignment="0" applyProtection="0"/>
    <xf numFmtId="0" fontId="13" fillId="92" borderId="0" applyNumberFormat="0" applyBorder="0" applyAlignment="0" applyProtection="0"/>
    <xf numFmtId="0" fontId="1" fillId="0" borderId="0"/>
    <xf numFmtId="0" fontId="84" fillId="98" borderId="0" applyNumberFormat="0" applyBorder="0" applyAlignment="0" applyProtection="0"/>
    <xf numFmtId="43" fontId="3" fillId="0" borderId="0" applyFont="0" applyFill="0" applyBorder="0" applyAlignment="0" applyProtection="0"/>
    <xf numFmtId="0" fontId="13" fillId="105" borderId="0" applyNumberFormat="0" applyBorder="0" applyAlignment="0" applyProtection="0"/>
    <xf numFmtId="0" fontId="145" fillId="35" borderId="38" applyNumberFormat="0" applyAlignment="0" applyProtection="0"/>
    <xf numFmtId="0" fontId="78" fillId="107" borderId="0" applyNumberFormat="0" applyBorder="0" applyAlignment="0" applyProtection="0"/>
    <xf numFmtId="0" fontId="37" fillId="77" borderId="0" applyNumberFormat="0" applyBorder="0" applyAlignment="0" applyProtection="0"/>
    <xf numFmtId="0" fontId="78" fillId="107" borderId="0" applyNumberFormat="0" applyBorder="0" applyAlignment="0" applyProtection="0"/>
    <xf numFmtId="0" fontId="37" fillId="77" borderId="0" applyNumberFormat="0" applyBorder="0" applyAlignment="0" applyProtection="0"/>
    <xf numFmtId="0" fontId="37" fillId="102" borderId="0" applyNumberFormat="0" applyBorder="0" applyAlignment="0" applyProtection="0"/>
    <xf numFmtId="0" fontId="37" fillId="102" borderId="0" applyNumberFormat="0" applyBorder="0" applyAlignment="0" applyProtection="0"/>
    <xf numFmtId="0" fontId="2" fillId="102" borderId="0" applyNumberFormat="0" applyBorder="0" applyAlignment="0" applyProtection="0"/>
    <xf numFmtId="0" fontId="37" fillId="102" borderId="0" applyNumberFormat="0" applyBorder="0" applyAlignment="0" applyProtection="0"/>
    <xf numFmtId="0" fontId="84" fillId="61" borderId="0" applyNumberFormat="0" applyBorder="0" applyAlignment="0" applyProtection="0"/>
    <xf numFmtId="0" fontId="2" fillId="102" borderId="0" applyNumberFormat="0" applyBorder="0" applyAlignment="0" applyProtection="0"/>
    <xf numFmtId="43" fontId="3" fillId="0" borderId="0" applyFont="0" applyFill="0" applyBorder="0" applyAlignment="0" applyProtection="0"/>
    <xf numFmtId="0" fontId="84" fillId="59" borderId="0" applyNumberFormat="0" applyBorder="0" applyAlignment="0" applyProtection="0"/>
    <xf numFmtId="0" fontId="13" fillId="92" borderId="0" applyNumberFormat="0" applyBorder="0" applyAlignment="0" applyProtection="0"/>
    <xf numFmtId="37" fontId="109" fillId="0" borderId="0"/>
    <xf numFmtId="0" fontId="29" fillId="99" borderId="0" applyNumberFormat="0" applyBorder="0" applyAlignment="0" applyProtection="0"/>
    <xf numFmtId="0" fontId="84" fillId="103" borderId="0" applyNumberFormat="0" applyBorder="0" applyAlignment="0" applyProtection="0"/>
    <xf numFmtId="0" fontId="29" fillId="99" borderId="0" applyNumberFormat="0" applyBorder="0" applyAlignment="0" applyProtection="0"/>
    <xf numFmtId="0" fontId="1" fillId="102" borderId="0" applyNumberFormat="0" applyBorder="0" applyAlignment="0" applyProtection="0"/>
    <xf numFmtId="0" fontId="1" fillId="46" borderId="0" applyNumberFormat="0" applyBorder="0" applyAlignment="0" applyProtection="0"/>
    <xf numFmtId="0" fontId="84" fillId="92" borderId="0" applyNumberFormat="0" applyBorder="0" applyAlignment="0" applyProtection="0"/>
    <xf numFmtId="0" fontId="1" fillId="102" borderId="0" applyNumberFormat="0" applyBorder="0" applyAlignment="0" applyProtection="0"/>
    <xf numFmtId="0" fontId="78" fillId="88" borderId="0" applyNumberFormat="0" applyBorder="0" applyAlignment="0" applyProtection="0"/>
    <xf numFmtId="0" fontId="84" fillId="103" borderId="0" applyNumberFormat="0" applyBorder="0" applyAlignment="0" applyProtection="0"/>
    <xf numFmtId="0" fontId="78" fillId="88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66" fillId="0" borderId="0"/>
    <xf numFmtId="0" fontId="66" fillId="0" borderId="0"/>
    <xf numFmtId="43" fontId="2" fillId="0" borderId="0" applyFont="0" applyFill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232" fontId="102" fillId="0" borderId="25" applyFont="0" applyBorder="0" applyAlignment="0">
      <alignment horizontal="center" vertical="center"/>
    </xf>
    <xf numFmtId="0" fontId="84" fillId="92" borderId="0" applyNumberFormat="0" applyBorder="0" applyAlignment="0" applyProtection="0"/>
    <xf numFmtId="0" fontId="84" fillId="103" borderId="0" applyNumberFormat="0" applyBorder="0" applyAlignment="0" applyProtection="0"/>
    <xf numFmtId="0" fontId="147" fillId="131" borderId="0" applyNumberFormat="0" applyBorder="0" applyAlignment="0" applyProtection="0"/>
    <xf numFmtId="0" fontId="84" fillId="103" borderId="0" applyNumberFormat="0" applyBorder="0" applyAlignment="0" applyProtection="0"/>
    <xf numFmtId="0" fontId="84" fillId="103" borderId="0" applyNumberFormat="0" applyBorder="0" applyAlignment="0" applyProtection="0"/>
    <xf numFmtId="0" fontId="84" fillId="104" borderId="0" applyNumberFormat="0" applyBorder="0" applyAlignment="0" applyProtection="0"/>
    <xf numFmtId="0" fontId="94" fillId="70" borderId="32"/>
    <xf numFmtId="0" fontId="84" fillId="103" borderId="0" applyNumberFormat="0" applyBorder="0" applyAlignment="0" applyProtection="0"/>
    <xf numFmtId="0" fontId="29" fillId="41" borderId="0" applyNumberFormat="0" applyBorder="0" applyAlignment="0" applyProtection="0"/>
    <xf numFmtId="0" fontId="84" fillId="103" borderId="0" applyNumberFormat="0" applyBorder="0" applyAlignment="0" applyProtection="0"/>
    <xf numFmtId="0" fontId="1" fillId="46" borderId="0" applyNumberFormat="0" applyBorder="0" applyAlignment="0" applyProtection="0"/>
    <xf numFmtId="0" fontId="84" fillId="103" borderId="0" applyNumberFormat="0" applyBorder="0" applyAlignment="0" applyProtection="0"/>
    <xf numFmtId="0" fontId="78" fillId="90" borderId="0" applyNumberFormat="0" applyBorder="0" applyAlignment="0" applyProtection="0"/>
    <xf numFmtId="0" fontId="84" fillId="103" borderId="0" applyNumberFormat="0" applyBorder="0" applyAlignment="0" applyProtection="0"/>
    <xf numFmtId="0" fontId="84" fillId="92" borderId="0" applyNumberFormat="0" applyBorder="0" applyAlignment="0" applyProtection="0"/>
    <xf numFmtId="0" fontId="13" fillId="92" borderId="0" applyNumberFormat="0" applyBorder="0" applyAlignment="0" applyProtection="0"/>
    <xf numFmtId="0" fontId="13" fillId="92" borderId="0" applyNumberFormat="0" applyBorder="0" applyAlignment="0" applyProtection="0"/>
    <xf numFmtId="0" fontId="37" fillId="102" borderId="0" applyNumberFormat="0" applyBorder="0" applyAlignment="0" applyProtection="0"/>
    <xf numFmtId="0" fontId="37" fillId="102" borderId="0" applyNumberFormat="0" applyBorder="0" applyAlignment="0" applyProtection="0"/>
    <xf numFmtId="0" fontId="37" fillId="10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4" fillId="78" borderId="0" applyNumberFormat="0" applyBorder="0" applyAlignment="0" applyProtection="0"/>
    <xf numFmtId="0" fontId="84" fillId="79" borderId="0" applyNumberFormat="0" applyBorder="0" applyAlignment="0" applyProtection="0"/>
    <xf numFmtId="0" fontId="65" fillId="82" borderId="0" applyNumberFormat="0" applyBorder="0" applyAlignment="0" applyProtection="0"/>
    <xf numFmtId="180" fontId="65" fillId="0" borderId="0" applyFont="0" applyFill="0" applyBorder="0" applyAlignment="0" applyProtection="0"/>
    <xf numFmtId="237" fontId="128" fillId="0" borderId="0"/>
    <xf numFmtId="0" fontId="13" fillId="62" borderId="0" applyNumberFormat="0" applyBorder="0" applyAlignment="0" applyProtection="0"/>
    <xf numFmtId="0" fontId="23" fillId="125" borderId="8" applyNumberFormat="0" applyAlignment="0" applyProtection="0"/>
    <xf numFmtId="0" fontId="2" fillId="35" borderId="0" applyNumberFormat="0" applyBorder="0" applyAlignment="0" applyProtection="0"/>
    <xf numFmtId="0" fontId="23" fillId="125" borderId="8" applyNumberFormat="0" applyAlignment="0" applyProtection="0"/>
    <xf numFmtId="0" fontId="77" fillId="0" borderId="0" applyFill="0">
      <alignment horizontal="center"/>
      <protection locked="0"/>
    </xf>
    <xf numFmtId="0" fontId="13" fillId="62" borderId="0" applyNumberFormat="0" applyBorder="0" applyAlignment="0" applyProtection="0"/>
    <xf numFmtId="0" fontId="23" fillId="125" borderId="8" applyNumberFormat="0" applyAlignment="0" applyProtection="0"/>
    <xf numFmtId="0" fontId="1" fillId="46" borderId="0" applyNumberFormat="0" applyBorder="0" applyAlignment="0" applyProtection="0"/>
    <xf numFmtId="0" fontId="97" fillId="35" borderId="31" applyNumberFormat="0" applyAlignment="0" applyProtection="0"/>
    <xf numFmtId="0" fontId="1" fillId="46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83" fillId="62" borderId="0" applyNumberFormat="0" applyBorder="0" applyAlignment="0" applyProtection="0"/>
    <xf numFmtId="0" fontId="95" fillId="94" borderId="31" applyNumberFormat="0" applyAlignment="0" applyProtection="0"/>
    <xf numFmtId="0" fontId="84" fillId="104" borderId="0" applyNumberFormat="0" applyBorder="0" applyAlignment="0" applyProtection="0"/>
    <xf numFmtId="0" fontId="95" fillId="94" borderId="31" applyNumberFormat="0" applyAlignment="0" applyProtection="0"/>
    <xf numFmtId="0" fontId="83" fillId="114" borderId="0" applyNumberFormat="0" applyBorder="0" applyAlignment="0" applyProtection="0"/>
    <xf numFmtId="0" fontId="84" fillId="104" borderId="0" applyNumberFormat="0" applyBorder="0" applyAlignment="0" applyProtection="0"/>
    <xf numFmtId="0" fontId="95" fillId="94" borderId="31" applyNumberFormat="0" applyAlignment="0" applyProtection="0"/>
    <xf numFmtId="0" fontId="84" fillId="104" borderId="0" applyNumberFormat="0" applyBorder="0" applyAlignment="0" applyProtection="0"/>
    <xf numFmtId="0" fontId="95" fillId="94" borderId="31" applyNumberFormat="0" applyAlignment="0" applyProtection="0"/>
    <xf numFmtId="0" fontId="84" fillId="104" borderId="0" applyNumberFormat="0" applyBorder="0" applyAlignment="0" applyProtection="0"/>
    <xf numFmtId="0" fontId="116" fillId="35" borderId="31" applyNumberFormat="0" applyAlignment="0" applyProtection="0"/>
    <xf numFmtId="43" fontId="3" fillId="0" borderId="0" applyFont="0" applyFill="0" applyBorder="0" applyAlignment="0" applyProtection="0"/>
    <xf numFmtId="0" fontId="83" fillId="55" borderId="0" applyNumberFormat="0" applyBorder="0" applyAlignment="0" applyProtection="0"/>
    <xf numFmtId="0" fontId="84" fillId="104" borderId="0" applyNumberFormat="0" applyBorder="0" applyAlignment="0" applyProtection="0"/>
    <xf numFmtId="0" fontId="119" fillId="35" borderId="31" applyNumberFormat="0" applyAlignment="0" applyProtection="0"/>
    <xf numFmtId="0" fontId="84" fillId="104" borderId="0" applyNumberFormat="0" applyBorder="0" applyAlignment="0" applyProtection="0"/>
    <xf numFmtId="43" fontId="3" fillId="0" borderId="0" applyFont="0" applyFill="0" applyBorder="0" applyAlignment="0" applyProtection="0"/>
    <xf numFmtId="0" fontId="13" fillId="51" borderId="0" applyNumberFormat="0" applyBorder="0" applyAlignment="0" applyProtection="0"/>
    <xf numFmtId="0" fontId="94" fillId="70" borderId="32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2" fillId="37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13" fillId="51" borderId="0" applyNumberFormat="0" applyBorder="0" applyAlignment="0" applyProtection="0"/>
    <xf numFmtId="0" fontId="84" fillId="121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" fontId="3" fillId="0" borderId="32">
      <alignment horizontal="right"/>
    </xf>
    <xf numFmtId="0" fontId="84" fillId="51" borderId="0" applyNumberFormat="0" applyBorder="0" applyAlignment="0" applyProtection="0"/>
    <xf numFmtId="0" fontId="83" fillId="51" borderId="0" applyNumberFormat="0" applyBorder="0" applyAlignment="0" applyProtection="0"/>
    <xf numFmtId="0" fontId="84" fillId="121" borderId="0" applyNumberFormat="0" applyBorder="0" applyAlignment="0" applyProtection="0"/>
    <xf numFmtId="0" fontId="84" fillId="121" borderId="0" applyNumberFormat="0" applyBorder="0" applyAlignment="0" applyProtection="0"/>
    <xf numFmtId="0" fontId="84" fillId="121" borderId="0" applyNumberFormat="0" applyBorder="0" applyAlignment="0" applyProtection="0"/>
    <xf numFmtId="0" fontId="84" fillId="121" borderId="0" applyNumberFormat="0" applyBorder="0" applyAlignment="0" applyProtection="0"/>
    <xf numFmtId="0" fontId="84" fillId="121" borderId="0" applyNumberFormat="0" applyBorder="0" applyAlignment="0" applyProtection="0"/>
    <xf numFmtId="0" fontId="79" fillId="82" borderId="0" applyNumberFormat="0" applyBorder="0" applyAlignment="0" applyProtection="0"/>
    <xf numFmtId="0" fontId="84" fillId="121" borderId="0" applyNumberFormat="0" applyBorder="0" applyAlignment="0" applyProtection="0"/>
    <xf numFmtId="0" fontId="65" fillId="82" borderId="0" applyNumberFormat="0" applyBorder="0" applyAlignment="0" applyProtection="0"/>
    <xf numFmtId="0" fontId="1" fillId="0" borderId="0"/>
    <xf numFmtId="0" fontId="84" fillId="121" borderId="0" applyNumberFormat="0" applyBorder="0" applyAlignment="0" applyProtection="0"/>
    <xf numFmtId="0" fontId="3" fillId="75" borderId="36" applyNumberFormat="0" applyFont="0" applyAlignment="0" applyProtection="0"/>
    <xf numFmtId="0" fontId="1" fillId="0" borderId="0"/>
    <xf numFmtId="0" fontId="84" fillId="12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35" fillId="54" borderId="32"/>
    <xf numFmtId="0" fontId="79" fillId="83" borderId="0" applyNumberFormat="0" applyBorder="0" applyAlignment="0" applyProtection="0"/>
    <xf numFmtId="0" fontId="37" fillId="112" borderId="0" applyNumberFormat="0" applyBorder="0" applyAlignment="0" applyProtection="0"/>
    <xf numFmtId="0" fontId="37" fillId="42" borderId="0" applyNumberFormat="0" applyBorder="0" applyAlignment="0" applyProtection="0"/>
    <xf numFmtId="0" fontId="114" fillId="0" borderId="0"/>
    <xf numFmtId="0" fontId="37" fillId="112" borderId="0" applyNumberFormat="0" applyBorder="0" applyAlignment="0" applyProtection="0"/>
    <xf numFmtId="0" fontId="37" fillId="42" borderId="0" applyNumberFormat="0" applyBorder="0" applyAlignment="0" applyProtection="0"/>
    <xf numFmtId="0" fontId="114" fillId="0" borderId="0"/>
    <xf numFmtId="0" fontId="37" fillId="112" borderId="0" applyNumberFormat="0" applyBorder="0" applyAlignment="0" applyProtection="0"/>
    <xf numFmtId="0" fontId="37" fillId="42" borderId="0" applyNumberFormat="0" applyBorder="0" applyAlignment="0" applyProtection="0"/>
    <xf numFmtId="0" fontId="114" fillId="0" borderId="0"/>
    <xf numFmtId="0" fontId="37" fillId="112" borderId="0" applyNumberFormat="0" applyBorder="0" applyAlignment="0" applyProtection="0"/>
    <xf numFmtId="0" fontId="37" fillId="42" borderId="0" applyNumberFormat="0" applyBorder="0" applyAlignment="0" applyProtection="0"/>
    <xf numFmtId="0" fontId="13" fillId="112" borderId="0" applyNumberFormat="0" applyBorder="0" applyAlignment="0" applyProtection="0"/>
    <xf numFmtId="180" fontId="65" fillId="0" borderId="0" applyFont="0" applyFill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180" fontId="65" fillId="0" borderId="0" applyFont="0" applyFill="0" applyBorder="0" applyAlignment="0" applyProtection="0"/>
    <xf numFmtId="0" fontId="13" fillId="112" borderId="0" applyNumberFormat="0" applyBorder="0" applyAlignment="0" applyProtection="0"/>
    <xf numFmtId="0" fontId="84" fillId="118" borderId="0" applyNumberFormat="0" applyBorder="0" applyAlignment="0" applyProtection="0"/>
    <xf numFmtId="180" fontId="65" fillId="0" borderId="0" applyFont="0" applyFill="0" applyBorder="0" applyAlignment="0" applyProtection="0"/>
    <xf numFmtId="0" fontId="1" fillId="43" borderId="0" applyNumberFormat="0" applyBorder="0" applyAlignment="0" applyProtection="0"/>
    <xf numFmtId="0" fontId="84" fillId="118" borderId="0" applyNumberFormat="0" applyBorder="0" applyAlignment="0" applyProtection="0"/>
    <xf numFmtId="0" fontId="1" fillId="43" borderId="0" applyNumberFormat="0" applyBorder="0" applyAlignment="0" applyProtection="0"/>
    <xf numFmtId="180" fontId="65" fillId="0" borderId="0" applyFont="0" applyFill="0" applyBorder="0" applyAlignment="0" applyProtection="0"/>
    <xf numFmtId="0" fontId="1" fillId="43" borderId="0" applyNumberFormat="0" applyBorder="0" applyAlignment="0" applyProtection="0"/>
    <xf numFmtId="0" fontId="84" fillId="118" borderId="0" applyNumberFormat="0" applyBorder="0" applyAlignment="0" applyProtection="0"/>
    <xf numFmtId="0" fontId="1" fillId="43" borderId="0" applyNumberFormat="0" applyBorder="0" applyAlignment="0" applyProtection="0"/>
    <xf numFmtId="180" fontId="65" fillId="0" borderId="0" applyFont="0" applyFill="0" applyBorder="0" applyAlignment="0" applyProtection="0"/>
    <xf numFmtId="0" fontId="1" fillId="43" borderId="0" applyNumberFormat="0" applyBorder="0" applyAlignment="0" applyProtection="0"/>
    <xf numFmtId="0" fontId="84" fillId="118" borderId="0" applyNumberFormat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43" borderId="0" applyNumberFormat="0" applyBorder="0" applyAlignment="0" applyProtection="0"/>
    <xf numFmtId="258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43" borderId="0" applyNumberFormat="0" applyBorder="0" applyAlignment="0" applyProtection="0"/>
    <xf numFmtId="0" fontId="84" fillId="112" borderId="0" applyNumberFormat="0" applyBorder="0" applyAlignment="0" applyProtection="0"/>
    <xf numFmtId="0" fontId="83" fillId="112" borderId="0" applyNumberFormat="0" applyBorder="0" applyAlignment="0" applyProtection="0"/>
    <xf numFmtId="0" fontId="84" fillId="118" borderId="0" applyNumberFormat="0" applyBorder="0" applyAlignment="0" applyProtection="0"/>
    <xf numFmtId="0" fontId="84" fillId="118" borderId="0" applyNumberFormat="0" applyBorder="0" applyAlignment="0" applyProtection="0"/>
    <xf numFmtId="0" fontId="84" fillId="118" borderId="0" applyNumberFormat="0" applyBorder="0" applyAlignment="0" applyProtection="0"/>
    <xf numFmtId="0" fontId="84" fillId="118" borderId="0" applyNumberFormat="0" applyBorder="0" applyAlignment="0" applyProtection="0"/>
    <xf numFmtId="0" fontId="85" fillId="0" borderId="0">
      <alignment vertical="top"/>
    </xf>
    <xf numFmtId="0" fontId="84" fillId="118" borderId="0" applyNumberFormat="0" applyBorder="0" applyAlignment="0" applyProtection="0"/>
    <xf numFmtId="0" fontId="84" fillId="118" borderId="0" applyNumberFormat="0" applyBorder="0" applyAlignment="0" applyProtection="0"/>
    <xf numFmtId="0" fontId="37" fillId="42" borderId="0" applyNumberFormat="0" applyBorder="0" applyAlignment="0" applyProtection="0"/>
    <xf numFmtId="0" fontId="85" fillId="0" borderId="0">
      <alignment vertical="top"/>
    </xf>
    <xf numFmtId="0" fontId="84" fillId="118" borderId="0" applyNumberFormat="0" applyBorder="0" applyAlignment="0" applyProtection="0"/>
    <xf numFmtId="0" fontId="13" fillId="112" borderId="0" applyNumberFormat="0" applyBorder="0" applyAlignment="0" applyProtection="0"/>
    <xf numFmtId="0" fontId="37" fillId="42" borderId="0" applyNumberFormat="0" applyBorder="0" applyAlignment="0" applyProtection="0"/>
    <xf numFmtId="0" fontId="84" fillId="112" borderId="0" applyNumberFormat="0" applyBorder="0" applyAlignment="0" applyProtection="0"/>
    <xf numFmtId="0" fontId="37" fillId="42" borderId="0" applyNumberFormat="0" applyBorder="0" applyAlignment="0" applyProtection="0"/>
    <xf numFmtId="230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112" borderId="0" applyNumberFormat="0" applyBorder="0" applyAlignment="0" applyProtection="0"/>
    <xf numFmtId="0" fontId="13" fillId="112" borderId="0" applyNumberFormat="0" applyBorder="0" applyAlignment="0" applyProtection="0"/>
    <xf numFmtId="0" fontId="13" fillId="112" borderId="0" applyNumberFormat="0" applyBorder="0" applyAlignment="0" applyProtection="0"/>
    <xf numFmtId="0" fontId="37" fillId="112" borderId="0" applyNumberFormat="0" applyBorder="0" applyAlignment="0" applyProtection="0"/>
    <xf numFmtId="0" fontId="37" fillId="112" borderId="0" applyNumberFormat="0" applyBorder="0" applyAlignment="0" applyProtection="0"/>
    <xf numFmtId="40" fontId="87" fillId="0" borderId="0" applyFont="0" applyFill="0" applyBorder="0" applyAlignment="0" applyProtection="0"/>
    <xf numFmtId="0" fontId="37" fillId="112" borderId="0" applyNumberFormat="0" applyBorder="0" applyAlignment="0" applyProtection="0"/>
    <xf numFmtId="0" fontId="37" fillId="112" borderId="0" applyNumberFormat="0" applyBorder="0" applyAlignment="0" applyProtection="0"/>
    <xf numFmtId="0" fontId="37" fillId="36" borderId="0" applyNumberFormat="0" applyBorder="0" applyAlignment="0" applyProtection="0"/>
    <xf numFmtId="0" fontId="125" fillId="0" borderId="0" applyNumberFormat="0" applyFill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" fillId="0" borderId="0"/>
    <xf numFmtId="0" fontId="13" fillId="59" borderId="0" applyNumberFormat="0" applyBorder="0" applyAlignment="0" applyProtection="0"/>
    <xf numFmtId="0" fontId="149" fillId="0" borderId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49" fillId="0" borderId="0"/>
    <xf numFmtId="0" fontId="13" fillId="59" borderId="0" applyNumberFormat="0" applyBorder="0" applyAlignment="0" applyProtection="0"/>
    <xf numFmtId="0" fontId="1" fillId="36" borderId="0" applyNumberFormat="0" applyBorder="0" applyAlignment="0" applyProtection="0"/>
    <xf numFmtId="0" fontId="82" fillId="58" borderId="0" applyNumberFormat="0" applyBorder="0" applyAlignment="0" applyProtection="0"/>
    <xf numFmtId="0" fontId="84" fillId="74" borderId="0" applyNumberFormat="0" applyBorder="0" applyAlignment="0" applyProtection="0"/>
    <xf numFmtId="0" fontId="2" fillId="92" borderId="0" applyNumberFormat="0" applyBorder="0" applyAlignment="0" applyProtection="0"/>
    <xf numFmtId="0" fontId="1" fillId="36" borderId="0" applyNumberFormat="0" applyBorder="0" applyAlignment="0" applyProtection="0"/>
    <xf numFmtId="0" fontId="82" fillId="58" borderId="0" applyNumberFormat="0" applyBorder="0" applyAlignment="0" applyProtection="0"/>
    <xf numFmtId="0" fontId="1" fillId="36" borderId="0" applyNumberFormat="0" applyBorder="0" applyAlignment="0" applyProtection="0"/>
    <xf numFmtId="0" fontId="80" fillId="58" borderId="0" applyNumberFormat="0" applyBorder="0" applyAlignment="0" applyProtection="0"/>
    <xf numFmtId="0" fontId="84" fillId="74" borderId="0" applyNumberFormat="0" applyBorder="0" applyAlignment="0" applyProtection="0"/>
    <xf numFmtId="0" fontId="78" fillId="69" borderId="0" applyNumberFormat="0" applyBorder="0" applyAlignment="0" applyProtection="0"/>
    <xf numFmtId="0" fontId="1" fillId="36" borderId="0" applyNumberFormat="0" applyBorder="0" applyAlignment="0" applyProtection="0"/>
    <xf numFmtId="0" fontId="78" fillId="69" borderId="0" applyNumberFormat="0" applyBorder="0" applyAlignment="0" applyProtection="0"/>
    <xf numFmtId="0" fontId="1" fillId="36" borderId="0" applyNumberFormat="0" applyBorder="0" applyAlignment="0" applyProtection="0"/>
    <xf numFmtId="0" fontId="83" fillId="58" borderId="0" applyNumberFormat="0" applyBorder="0" applyAlignment="0" applyProtection="0"/>
    <xf numFmtId="0" fontId="98" fillId="0" borderId="0" applyNumberFormat="0" applyFill="0" applyBorder="0" applyAlignment="0" applyProtection="0"/>
    <xf numFmtId="0" fontId="84" fillId="74" borderId="0" applyNumberFormat="0" applyBorder="0" applyAlignment="0" applyProtection="0"/>
    <xf numFmtId="0" fontId="150" fillId="0" borderId="0" applyNumberFormat="0" applyFill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83" fillId="58" borderId="0" applyNumberFormat="0" applyBorder="0" applyAlignment="0" applyProtection="0"/>
    <xf numFmtId="0" fontId="1" fillId="36" borderId="0" applyNumberFormat="0" applyBorder="0" applyAlignment="0" applyProtection="0"/>
    <xf numFmtId="0" fontId="84" fillId="59" borderId="0" applyNumberFormat="0" applyBorder="0" applyAlignment="0" applyProtection="0"/>
    <xf numFmtId="203" fontId="123" fillId="0" borderId="0"/>
    <xf numFmtId="0" fontId="83" fillId="59" borderId="0" applyNumberFormat="0" applyBorder="0" applyAlignment="0" applyProtection="0"/>
    <xf numFmtId="0" fontId="149" fillId="0" borderId="0"/>
    <xf numFmtId="0" fontId="84" fillId="74" borderId="0" applyNumberFormat="0" applyBorder="0" applyAlignment="0" applyProtection="0"/>
    <xf numFmtId="0" fontId="149" fillId="0" borderId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252" fontId="65" fillId="0" borderId="0" applyFont="0" applyFill="0" applyBorder="0" applyAlignment="0" applyProtection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0" fontId="13" fillId="59" borderId="0" applyNumberFormat="0" applyBorder="0" applyAlignment="0" applyProtection="0"/>
    <xf numFmtId="0" fontId="84" fillId="59" borderId="0" applyNumberFormat="0" applyBorder="0" applyAlignment="0" applyProtection="0"/>
    <xf numFmtId="203" fontId="123" fillId="0" borderId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203" fontId="123" fillId="0" borderId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203" fontId="123" fillId="0" borderId="0"/>
    <xf numFmtId="0" fontId="37" fillId="36" borderId="0" applyNumberFormat="0" applyBorder="0" applyAlignment="0" applyProtection="0"/>
    <xf numFmtId="203" fontId="120" fillId="0" borderId="0"/>
    <xf numFmtId="0" fontId="37" fillId="36" borderId="0" applyNumberFormat="0" applyBorder="0" applyAlignment="0" applyProtection="0"/>
    <xf numFmtId="0" fontId="119" fillId="0" borderId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8" borderId="0" applyNumberFormat="0" applyBorder="0" applyAlignment="0" applyProtection="0"/>
    <xf numFmtId="0" fontId="1" fillId="0" borderId="0"/>
    <xf numFmtId="0" fontId="78" fillId="118" borderId="0" applyNumberFormat="0" applyBorder="0" applyAlignment="0" applyProtection="0"/>
    <xf numFmtId="0" fontId="83" fillId="11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77" fillId="0" borderId="0" applyFill="0">
      <alignment horizontal="center"/>
      <protection locked="0"/>
    </xf>
    <xf numFmtId="0" fontId="13" fillId="62" borderId="0" applyNumberFormat="0" applyBorder="0" applyAlignment="0" applyProtection="0"/>
    <xf numFmtId="0" fontId="2" fillId="38" borderId="0" applyNumberFormat="0" applyBorder="0" applyAlignment="0" applyProtection="0"/>
    <xf numFmtId="0" fontId="3" fillId="0" borderId="0" applyFont="0" applyFill="0" applyBorder="0" applyAlignment="0" applyProtection="0"/>
    <xf numFmtId="0" fontId="2" fillId="38" borderId="0" applyNumberFormat="0" applyBorder="0" applyAlignment="0" applyProtection="0"/>
    <xf numFmtId="0" fontId="13" fillId="62" borderId="0" applyNumberFormat="0" applyBorder="0" applyAlignment="0" applyProtection="0"/>
    <xf numFmtId="0" fontId="84" fillId="104" borderId="0" applyNumberFormat="0" applyBorder="0" applyAlignment="0" applyProtection="0"/>
    <xf numFmtId="0" fontId="1" fillId="38" borderId="0" applyNumberFormat="0" applyBorder="0" applyAlignment="0" applyProtection="0"/>
    <xf numFmtId="0" fontId="84" fillId="104" borderId="0" applyNumberFormat="0" applyBorder="0" applyAlignment="0" applyProtection="0"/>
    <xf numFmtId="0" fontId="3" fillId="0" borderId="0" applyFill="0" applyBorder="0" applyAlignment="0"/>
    <xf numFmtId="0" fontId="1" fillId="38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84" fillId="10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65" fillId="0" borderId="0"/>
    <xf numFmtId="0" fontId="65" fillId="0" borderId="0"/>
    <xf numFmtId="0" fontId="84" fillId="104" borderId="0" applyNumberFormat="0" applyBorder="0" applyAlignment="0" applyProtection="0"/>
    <xf numFmtId="0" fontId="65" fillId="0" borderId="0"/>
    <xf numFmtId="0" fontId="65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2" fillId="0" borderId="0"/>
    <xf numFmtId="0" fontId="1" fillId="38" borderId="0" applyNumberFormat="0" applyBorder="0" applyAlignment="0" applyProtection="0"/>
    <xf numFmtId="0" fontId="84" fillId="62" borderId="0" applyNumberFormat="0" applyBorder="0" applyAlignment="0" applyProtection="0"/>
    <xf numFmtId="262" fontId="65" fillId="0" borderId="0"/>
    <xf numFmtId="0" fontId="83" fillId="62" borderId="0" applyNumberFormat="0" applyBorder="0" applyAlignment="0" applyProtection="0"/>
    <xf numFmtId="0" fontId="3" fillId="0" borderId="0"/>
    <xf numFmtId="0" fontId="84" fillId="104" borderId="0" applyNumberFormat="0" applyBorder="0" applyAlignment="0" applyProtection="0"/>
    <xf numFmtId="0" fontId="84" fillId="104" borderId="0" applyNumberFormat="0" applyBorder="0" applyAlignment="0" applyProtection="0"/>
    <xf numFmtId="0" fontId="84" fillId="104" borderId="0" applyNumberFormat="0" applyBorder="0" applyAlignment="0" applyProtection="0"/>
    <xf numFmtId="0" fontId="84" fillId="104" borderId="0" applyNumberFormat="0" applyBorder="0" applyAlignment="0" applyProtection="0"/>
    <xf numFmtId="0" fontId="84" fillId="104" borderId="0" applyNumberFormat="0" applyBorder="0" applyAlignment="0" applyProtection="0"/>
    <xf numFmtId="0" fontId="84" fillId="104" borderId="0" applyNumberFormat="0" applyBorder="0" applyAlignment="0" applyProtection="0"/>
    <xf numFmtId="0" fontId="66" fillId="78" borderId="3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84" fillId="104" borderId="0" applyNumberFormat="0" applyBorder="0" applyAlignment="0" applyProtection="0"/>
    <xf numFmtId="43" fontId="1" fillId="0" borderId="0" applyFont="0" applyFill="0" applyBorder="0" applyAlignment="0" applyProtection="0"/>
    <xf numFmtId="0" fontId="84" fillId="104" borderId="0" applyNumberFormat="0" applyBorder="0" applyAlignment="0" applyProtection="0"/>
    <xf numFmtId="43" fontId="1" fillId="0" borderId="0" applyFont="0" applyFill="0" applyBorder="0" applyAlignment="0" applyProtection="0"/>
    <xf numFmtId="0" fontId="84" fillId="0" borderId="0"/>
    <xf numFmtId="0" fontId="84" fillId="104" borderId="0" applyNumberFormat="0" applyBorder="0" applyAlignment="0" applyProtection="0"/>
    <xf numFmtId="43" fontId="1" fillId="0" borderId="0" applyFont="0" applyFill="0" applyBorder="0" applyAlignment="0" applyProtection="0"/>
    <xf numFmtId="0" fontId="85" fillId="0" borderId="0">
      <alignment vertical="top"/>
    </xf>
    <xf numFmtId="0" fontId="3" fillId="0" borderId="0" applyFill="0" applyBorder="0" applyAlignment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2" fillId="0" borderId="0"/>
    <xf numFmtId="0" fontId="13" fillId="6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52" fillId="0" borderId="0">
      <alignment horizontal="left"/>
    </xf>
    <xf numFmtId="0" fontId="13" fillId="57" borderId="0" applyNumberFormat="0" applyBorder="0" applyAlignment="0" applyProtection="0"/>
    <xf numFmtId="0" fontId="2" fillId="92" borderId="0" applyNumberFormat="0" applyBorder="0" applyAlignment="0" applyProtection="0"/>
    <xf numFmtId="0" fontId="2" fillId="92" borderId="0" applyNumberFormat="0" applyBorder="0" applyAlignment="0" applyProtection="0"/>
    <xf numFmtId="43" fontId="3" fillId="0" borderId="0" applyFont="0" applyFill="0" applyBorder="0" applyAlignment="0" applyProtection="0"/>
    <xf numFmtId="0" fontId="13" fillId="57" borderId="0" applyNumberFormat="0" applyBorder="0" applyAlignment="0" applyProtection="0"/>
    <xf numFmtId="43" fontId="3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84" fillId="122" borderId="0" applyNumberFormat="0" applyBorder="0" applyAlignment="0" applyProtection="0"/>
    <xf numFmtId="43" fontId="3" fillId="0" borderId="0" applyFont="0" applyFill="0" applyBorder="0" applyAlignment="0" applyProtection="0"/>
    <xf numFmtId="0" fontId="1" fillId="42" borderId="0" applyNumberFormat="0" applyBorder="0" applyAlignment="0" applyProtection="0"/>
    <xf numFmtId="228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84" fillId="122" borderId="0" applyNumberFormat="0" applyBorder="0" applyAlignment="0" applyProtection="0"/>
    <xf numFmtId="0" fontId="1" fillId="42" borderId="0" applyNumberFormat="0" applyBorder="0" applyAlignment="0" applyProtection="0"/>
    <xf numFmtId="0" fontId="84" fillId="1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84" fillId="1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84" fillId="57" borderId="0" applyNumberFormat="0" applyBorder="0" applyAlignment="0" applyProtection="0"/>
    <xf numFmtId="0" fontId="152" fillId="0" borderId="0">
      <alignment horizontal="left"/>
    </xf>
    <xf numFmtId="0" fontId="83" fillId="57" borderId="0" applyNumberFormat="0" applyBorder="0" applyAlignment="0" applyProtection="0"/>
    <xf numFmtId="0" fontId="106" fillId="0" borderId="0" applyProtection="0"/>
    <xf numFmtId="0" fontId="82" fillId="68" borderId="0" applyNumberFormat="0" applyBorder="0" applyAlignment="0" applyProtection="0"/>
    <xf numFmtId="0" fontId="84" fillId="122" borderId="0" applyNumberFormat="0" applyBorder="0" applyAlignment="0" applyProtection="0"/>
    <xf numFmtId="43" fontId="84" fillId="0" borderId="0" applyFont="0" applyFill="0" applyBorder="0" applyAlignment="0" applyProtection="0"/>
    <xf numFmtId="0" fontId="82" fillId="117" borderId="0" applyNumberFormat="0" applyBorder="0" applyAlignment="0" applyProtection="0"/>
    <xf numFmtId="0" fontId="84" fillId="122" borderId="0" applyNumberFormat="0" applyBorder="0" applyAlignment="0" applyProtection="0"/>
    <xf numFmtId="0" fontId="82" fillId="91" borderId="0" applyNumberFormat="0" applyBorder="0" applyAlignment="0" applyProtection="0"/>
    <xf numFmtId="0" fontId="84" fillId="122" borderId="0" applyNumberFormat="0" applyBorder="0" applyAlignment="0" applyProtection="0"/>
    <xf numFmtId="0" fontId="82" fillId="55" borderId="0" applyNumberFormat="0" applyBorder="0" applyAlignment="0" applyProtection="0"/>
    <xf numFmtId="0" fontId="84" fillId="122" borderId="0" applyNumberFormat="0" applyBorder="0" applyAlignment="0" applyProtection="0"/>
    <xf numFmtId="0" fontId="82" fillId="71" borderId="0" applyNumberFormat="0" applyBorder="0" applyAlignment="0" applyProtection="0"/>
    <xf numFmtId="0" fontId="84" fillId="122" borderId="0" applyNumberFormat="0" applyBorder="0" applyAlignment="0" applyProtection="0"/>
    <xf numFmtId="0" fontId="152" fillId="0" borderId="0">
      <alignment horizontal="left"/>
    </xf>
    <xf numFmtId="0" fontId="13" fillId="57" borderId="0" applyNumberFormat="0" applyBorder="0" applyAlignment="0" applyProtection="0"/>
    <xf numFmtId="0" fontId="153" fillId="79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84" fillId="62" borderId="0" applyNumberFormat="0" applyBorder="0" applyAlignment="0" applyProtection="0"/>
    <xf numFmtId="0" fontId="84" fillId="51" borderId="0" applyNumberFormat="0" applyBorder="0" applyAlignment="0" applyProtection="0"/>
    <xf numFmtId="0" fontId="84" fillId="112" borderId="0" applyNumberFormat="0" applyBorder="0" applyAlignment="0" applyProtection="0"/>
    <xf numFmtId="0" fontId="84" fillId="59" borderId="0" applyNumberFormat="0" applyBorder="0" applyAlignment="0" applyProtection="0"/>
    <xf numFmtId="0" fontId="2" fillId="0" borderId="0"/>
    <xf numFmtId="0" fontId="84" fillId="62" borderId="0" applyNumberFormat="0" applyBorder="0" applyAlignment="0" applyProtection="0"/>
    <xf numFmtId="0" fontId="84" fillId="57" borderId="0" applyNumberFormat="0" applyBorder="0" applyAlignment="0" applyProtection="0"/>
    <xf numFmtId="0" fontId="84" fillId="124" borderId="36" applyNumberFormat="0" applyAlignment="0" applyProtection="0"/>
    <xf numFmtId="0" fontId="29" fillId="106" borderId="0" applyNumberFormat="0" applyBorder="0" applyAlignment="0" applyProtection="0"/>
    <xf numFmtId="0" fontId="2" fillId="0" borderId="0"/>
    <xf numFmtId="0" fontId="82" fillId="114" borderId="0" applyNumberFormat="0" applyBorder="0" applyAlignment="0" applyProtection="0"/>
    <xf numFmtId="0" fontId="29" fillId="123" borderId="0" applyNumberFormat="0" applyBorder="0" applyAlignment="0" applyProtection="0"/>
    <xf numFmtId="43" fontId="40" fillId="0" borderId="0" applyFont="0" applyFill="0" applyBorder="0" applyAlignment="0" applyProtection="0"/>
    <xf numFmtId="0" fontId="80" fillId="114" borderId="0" applyNumberFormat="0" applyBorder="0" applyAlignment="0" applyProtection="0"/>
    <xf numFmtId="0" fontId="1" fillId="0" borderId="0"/>
    <xf numFmtId="0" fontId="29" fillId="106" borderId="0" applyNumberFormat="0" applyBorder="0" applyAlignment="0" applyProtection="0"/>
    <xf numFmtId="0" fontId="2" fillId="0" borderId="0"/>
    <xf numFmtId="0" fontId="83" fillId="114" borderId="0" applyNumberFormat="0" applyBorder="0" applyAlignment="0" applyProtection="0"/>
    <xf numFmtId="0" fontId="29" fillId="106" borderId="0" applyNumberFormat="0" applyBorder="0" applyAlignment="0" applyProtection="0"/>
    <xf numFmtId="0" fontId="2" fillId="0" borderId="0"/>
    <xf numFmtId="0" fontId="83" fillId="114" borderId="0" applyNumberFormat="0" applyBorder="0" applyAlignment="0" applyProtection="0"/>
    <xf numFmtId="0" fontId="84" fillId="124" borderId="36" applyNumberFormat="0" applyAlignment="0" applyProtection="0"/>
    <xf numFmtId="43" fontId="3" fillId="0" borderId="0" applyFont="0" applyFill="0" applyBorder="0" applyAlignment="0" applyProtection="0"/>
    <xf numFmtId="0" fontId="78" fillId="90" borderId="0" applyNumberFormat="0" applyBorder="0" applyAlignment="0" applyProtection="0"/>
    <xf numFmtId="0" fontId="82" fillId="51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82" fillId="51" borderId="0" applyNumberFormat="0" applyBorder="0" applyAlignment="0" applyProtection="0"/>
    <xf numFmtId="0" fontId="29" fillId="116" borderId="0" applyNumberFormat="0" applyBorder="0" applyAlignment="0" applyProtection="0"/>
    <xf numFmtId="0" fontId="3" fillId="0" borderId="0" applyFont="0" applyFill="0" applyBorder="0" applyAlignment="0" applyProtection="0"/>
    <xf numFmtId="0" fontId="29" fillId="116" borderId="0" applyNumberFormat="0" applyBorder="0" applyAlignment="0" applyProtection="0"/>
    <xf numFmtId="0" fontId="29" fillId="116" borderId="0" applyNumberFormat="0" applyBorder="0" applyAlignment="0" applyProtection="0"/>
    <xf numFmtId="0" fontId="29" fillId="116" borderId="0" applyNumberFormat="0" applyBorder="0" applyAlignment="0" applyProtection="0"/>
    <xf numFmtId="0" fontId="80" fillId="51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78" fillId="90" borderId="0" applyNumberFormat="0" applyBorder="0" applyAlignment="0" applyProtection="0"/>
    <xf numFmtId="0" fontId="78" fillId="121" borderId="0" applyNumberFormat="0" applyBorder="0" applyAlignment="0" applyProtection="0"/>
    <xf numFmtId="0" fontId="78" fillId="121" borderId="0" applyNumberFormat="0" applyBorder="0" applyAlignment="0" applyProtection="0"/>
    <xf numFmtId="0" fontId="78" fillId="121" borderId="0" applyNumberFormat="0" applyBorder="0" applyAlignment="0" applyProtection="0"/>
    <xf numFmtId="0" fontId="78" fillId="121" borderId="0" applyNumberFormat="0" applyBorder="0" applyAlignment="0" applyProtection="0"/>
    <xf numFmtId="0" fontId="83" fillId="51" borderId="0" applyNumberFormat="0" applyBorder="0" applyAlignment="0" applyProtection="0"/>
    <xf numFmtId="43" fontId="3" fillId="0" borderId="0" applyFont="0" applyFill="0" applyBorder="0" applyAlignment="0" applyProtection="0"/>
    <xf numFmtId="0" fontId="83" fillId="55" borderId="0" applyNumberFormat="0" applyBorder="0" applyAlignment="0" applyProtection="0"/>
    <xf numFmtId="0" fontId="83" fillId="51" borderId="0" applyNumberFormat="0" applyBorder="0" applyAlignment="0" applyProtection="0"/>
    <xf numFmtId="0" fontId="82" fillId="112" borderId="0" applyNumberFormat="0" applyBorder="0" applyAlignment="0" applyProtection="0"/>
    <xf numFmtId="0" fontId="2" fillId="56" borderId="0" applyNumberFormat="0" applyBorder="0" applyAlignment="0" applyProtection="0"/>
    <xf numFmtId="0" fontId="78" fillId="88" borderId="0" applyNumberFormat="0" applyBorder="0" applyAlignment="0" applyProtection="0"/>
    <xf numFmtId="41" fontId="3" fillId="0" borderId="0" applyFont="0" applyFill="0" applyBorder="0" applyAlignment="0" applyProtection="0"/>
    <xf numFmtId="0" fontId="2" fillId="56" borderId="0" applyNumberFormat="0" applyBorder="0" applyAlignment="0" applyProtection="0"/>
    <xf numFmtId="0" fontId="82" fillId="112" borderId="0" applyNumberFormat="0" applyBorder="0" applyAlignment="0" applyProtection="0"/>
    <xf numFmtId="0" fontId="84" fillId="124" borderId="36" applyNumberFormat="0" applyAlignment="0" applyProtection="0"/>
    <xf numFmtId="0" fontId="29" fillId="108" borderId="0" applyNumberFormat="0" applyBorder="0" applyAlignment="0" applyProtection="0"/>
    <xf numFmtId="0" fontId="84" fillId="124" borderId="36" applyNumberFormat="0" applyAlignment="0" applyProtection="0"/>
    <xf numFmtId="0" fontId="29" fillId="108" borderId="0" applyNumberFormat="0" applyBorder="0" applyAlignment="0" applyProtection="0"/>
    <xf numFmtId="0" fontId="1" fillId="0" borderId="0"/>
    <xf numFmtId="0" fontId="154" fillId="0" borderId="19">
      <alignment horizontal="left" vertical="top"/>
    </xf>
    <xf numFmtId="0" fontId="29" fillId="108" borderId="0" applyNumberFormat="0" applyBorder="0" applyAlignment="0" applyProtection="0"/>
    <xf numFmtId="0" fontId="29" fillId="108" borderId="0" applyNumberFormat="0" applyBorder="0" applyAlignment="0" applyProtection="0"/>
    <xf numFmtId="0" fontId="13" fillId="0" borderId="0"/>
    <xf numFmtId="0" fontId="80" fillId="112" borderId="0" applyNumberFormat="0" applyBorder="0" applyAlignment="0" applyProtection="0"/>
    <xf numFmtId="0" fontId="78" fillId="118" borderId="0" applyNumberFormat="0" applyBorder="0" applyAlignment="0" applyProtection="0"/>
    <xf numFmtId="0" fontId="155" fillId="0" borderId="15" applyFill="0">
      <alignment horizontal="center"/>
      <protection locked="0"/>
    </xf>
    <xf numFmtId="0" fontId="78" fillId="118" borderId="0" applyNumberFormat="0" applyBorder="0" applyAlignment="0" applyProtection="0"/>
    <xf numFmtId="0" fontId="84" fillId="124" borderId="36" applyNumberFormat="0" applyAlignment="0" applyProtection="0"/>
    <xf numFmtId="0" fontId="78" fillId="118" borderId="0" applyNumberFormat="0" applyBorder="0" applyAlignment="0" applyProtection="0"/>
    <xf numFmtId="0" fontId="84" fillId="124" borderId="36" applyNumberFormat="0" applyAlignment="0" applyProtection="0"/>
    <xf numFmtId="0" fontId="78" fillId="118" borderId="0" applyNumberFormat="0" applyBorder="0" applyAlignment="0" applyProtection="0"/>
    <xf numFmtId="10" fontId="3" fillId="0" borderId="0" applyFont="0" applyFill="0" applyBorder="0" applyAlignment="0" applyProtection="0"/>
    <xf numFmtId="0" fontId="83" fillId="112" borderId="0" applyNumberFormat="0" applyBorder="0" applyAlignment="0" applyProtection="0"/>
    <xf numFmtId="0" fontId="82" fillId="55" borderId="0" applyNumberFormat="0" applyBorder="0" applyAlignment="0" applyProtection="0"/>
    <xf numFmtId="0" fontId="118" fillId="133" borderId="32"/>
    <xf numFmtId="43" fontId="84" fillId="0" borderId="0" applyFont="0" applyFill="0" applyBorder="0" applyAlignment="0" applyProtection="0"/>
    <xf numFmtId="0" fontId="2" fillId="35" borderId="0" applyNumberFormat="0" applyBorder="0" applyAlignment="0" applyProtection="0"/>
    <xf numFmtId="187" fontId="87" fillId="0" borderId="0" applyFont="0" applyFill="0" applyBorder="0" applyAlignment="0" applyProtection="0"/>
    <xf numFmtId="0" fontId="118" fillId="133" borderId="32"/>
    <xf numFmtId="43" fontId="3" fillId="0" borderId="0" applyFont="0" applyFill="0" applyBorder="0" applyAlignment="0" applyProtection="0"/>
    <xf numFmtId="0" fontId="82" fillId="55" borderId="0" applyNumberFormat="0" applyBorder="0" applyAlignment="0" applyProtection="0"/>
    <xf numFmtId="0" fontId="84" fillId="124" borderId="36" applyNumberFormat="0" applyAlignment="0" applyProtection="0"/>
    <xf numFmtId="0" fontId="118" fillId="133" borderId="32"/>
    <xf numFmtId="0" fontId="3" fillId="0" borderId="0" applyFill="0" applyBorder="0" applyAlignment="0"/>
    <xf numFmtId="0" fontId="29" fillId="106" borderId="0" applyNumberFormat="0" applyBorder="0" applyAlignment="0" applyProtection="0"/>
    <xf numFmtId="0" fontId="80" fillId="55" borderId="0" applyNumberFormat="0" applyBorder="0" applyAlignment="0" applyProtection="0"/>
    <xf numFmtId="43" fontId="134" fillId="0" borderId="0" applyFont="0" applyFill="0" applyBorder="0" applyAlignment="0" applyProtection="0"/>
    <xf numFmtId="0" fontId="78" fillId="90" borderId="0" applyNumberFormat="0" applyBorder="0" applyAlignment="0" applyProtection="0"/>
    <xf numFmtId="43" fontId="3" fillId="0" borderId="0" applyFont="0" applyFill="0" applyBorder="0" applyAlignment="0" applyProtection="0"/>
    <xf numFmtId="0" fontId="78" fillId="90" borderId="0" applyNumberFormat="0" applyBorder="0" applyAlignment="0" applyProtection="0"/>
    <xf numFmtId="0" fontId="84" fillId="124" borderId="36" applyNumberFormat="0" applyAlignment="0" applyProtection="0"/>
    <xf numFmtId="43" fontId="3" fillId="0" borderId="0" applyFont="0" applyFill="0" applyBorder="0" applyAlignment="0" applyProtection="0"/>
    <xf numFmtId="0" fontId="78" fillId="90" borderId="0" applyNumberFormat="0" applyBorder="0" applyAlignment="0" applyProtection="0"/>
    <xf numFmtId="0" fontId="83" fillId="55" borderId="0" applyNumberFormat="0" applyBorder="0" applyAlignment="0" applyProtection="0"/>
    <xf numFmtId="0" fontId="82" fillId="71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110" fillId="0" borderId="33" applyNumberFormat="0" applyFill="0" applyAlignment="0" applyProtection="0"/>
    <xf numFmtId="0" fontId="82" fillId="71" borderId="0" applyNumberFormat="0" applyBorder="0" applyAlignment="0" applyProtection="0"/>
    <xf numFmtId="0" fontId="144" fillId="0" borderId="33" applyNumberFormat="0" applyFill="0" applyAlignment="0" applyProtection="0"/>
    <xf numFmtId="0" fontId="29" fillId="115" borderId="0" applyNumberFormat="0" applyBorder="0" applyAlignment="0" applyProtection="0"/>
    <xf numFmtId="0" fontId="2" fillId="92" borderId="0" applyNumberFormat="0" applyBorder="0" applyAlignment="0" applyProtection="0"/>
    <xf numFmtId="0" fontId="100" fillId="0" borderId="33" applyNumberFormat="0" applyFill="0" applyAlignment="0" applyProtection="0"/>
    <xf numFmtId="0" fontId="29" fillId="115" borderId="0" applyNumberFormat="0" applyBorder="0" applyAlignment="0" applyProtection="0"/>
    <xf numFmtId="0" fontId="80" fillId="71" borderId="0" applyNumberFormat="0" applyBorder="0" applyAlignment="0" applyProtection="0"/>
    <xf numFmtId="0" fontId="78" fillId="95" borderId="0" applyNumberFormat="0" applyBorder="0" applyAlignment="0" applyProtection="0"/>
    <xf numFmtId="0" fontId="138" fillId="0" borderId="39" applyNumberFormat="0" applyFill="0" applyAlignment="0" applyProtection="0"/>
    <xf numFmtId="0" fontId="78" fillId="95" borderId="0" applyNumberFormat="0" applyBorder="0" applyAlignment="0" applyProtection="0"/>
    <xf numFmtId="0" fontId="130" fillId="0" borderId="39" applyNumberFormat="0" applyFill="0" applyAlignment="0" applyProtection="0"/>
    <xf numFmtId="0" fontId="78" fillId="95" borderId="0" applyNumberFormat="0" applyBorder="0" applyAlignment="0" applyProtection="0"/>
    <xf numFmtId="0" fontId="140" fillId="0" borderId="39" applyNumberFormat="0" applyFill="0" applyAlignment="0" applyProtection="0"/>
    <xf numFmtId="0" fontId="78" fillId="95" borderId="0" applyNumberFormat="0" applyBorder="0" applyAlignment="0" applyProtection="0"/>
    <xf numFmtId="0" fontId="140" fillId="0" borderId="39" applyNumberFormat="0" applyFill="0" applyAlignment="0" applyProtection="0"/>
    <xf numFmtId="0" fontId="78" fillId="95" borderId="0" applyNumberFormat="0" applyBorder="0" applyAlignment="0" applyProtection="0"/>
    <xf numFmtId="0" fontId="85" fillId="0" borderId="0">
      <alignment vertical="top"/>
    </xf>
    <xf numFmtId="0" fontId="83" fillId="71" borderId="0" applyNumberFormat="0" applyBorder="0" applyAlignment="0" applyProtection="0"/>
    <xf numFmtId="0" fontId="83" fillId="71" borderId="0" applyNumberFormat="0" applyBorder="0" applyAlignment="0" applyProtection="0"/>
    <xf numFmtId="0" fontId="3" fillId="0" borderId="0" applyFill="0" applyBorder="0" applyAlignment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83" fillId="58" borderId="0" applyNumberFormat="0" applyBorder="0" applyAlignment="0" applyProtection="0"/>
    <xf numFmtId="0" fontId="78" fillId="114" borderId="0" applyNumberFormat="0" applyBorder="0" applyAlignment="0" applyProtection="0"/>
    <xf numFmtId="0" fontId="78" fillId="51" borderId="0" applyNumberFormat="0" applyBorder="0" applyAlignment="0" applyProtection="0"/>
    <xf numFmtId="0" fontId="78" fillId="112" borderId="0" applyNumberFormat="0" applyBorder="0" applyAlignment="0" applyProtection="0"/>
    <xf numFmtId="0" fontId="118" fillId="70" borderId="35"/>
    <xf numFmtId="0" fontId="78" fillId="55" borderId="0" applyNumberFormat="0" applyBorder="0" applyAlignment="0" applyProtection="0"/>
    <xf numFmtId="0" fontId="78" fillId="71" borderId="0" applyNumberFormat="0" applyBorder="0" applyAlignment="0" applyProtection="0"/>
    <xf numFmtId="0" fontId="66" fillId="0" borderId="0"/>
    <xf numFmtId="0" fontId="78" fillId="58" borderId="0" applyNumberFormat="0" applyBorder="0" applyAlignment="0" applyProtection="0"/>
    <xf numFmtId="0" fontId="2" fillId="0" borderId="0"/>
    <xf numFmtId="0" fontId="140" fillId="0" borderId="0" applyNumberFormat="0" applyFill="0" applyBorder="0" applyAlignment="0" applyProtection="0"/>
    <xf numFmtId="38" fontId="87" fillId="0" borderId="0" applyFill="0" applyBorder="0" applyAlignment="0" applyProtection="0"/>
    <xf numFmtId="9" fontId="65" fillId="0" borderId="0"/>
    <xf numFmtId="9" fontId="65" fillId="0" borderId="0"/>
    <xf numFmtId="9" fontId="65" fillId="0" borderId="0"/>
    <xf numFmtId="9" fontId="65" fillId="0" borderId="0"/>
    <xf numFmtId="243" fontId="3" fillId="0" borderId="0" applyFont="0" applyFill="0" applyBorder="0" applyAlignment="0" applyProtection="0"/>
    <xf numFmtId="9" fontId="65" fillId="0" borderId="0"/>
    <xf numFmtId="9" fontId="65" fillId="0" borderId="0"/>
    <xf numFmtId="9" fontId="65" fillId="0" borderId="0"/>
    <xf numFmtId="0" fontId="135" fillId="54" borderId="32"/>
    <xf numFmtId="43" fontId="68" fillId="0" borderId="0" applyFont="0" applyFill="0" applyBorder="0" applyAlignment="0" applyProtection="0"/>
    <xf numFmtId="0" fontId="65" fillId="83" borderId="0" applyNumberFormat="0" applyBorder="0" applyAlignment="0" applyProtection="0"/>
    <xf numFmtId="0" fontId="83" fillId="0" borderId="0"/>
    <xf numFmtId="9" fontId="65" fillId="0" borderId="0"/>
    <xf numFmtId="10" fontId="3" fillId="0" borderId="0" applyFont="0" applyFill="0" applyBorder="0" applyAlignment="0" applyProtection="0"/>
    <xf numFmtId="0" fontId="2" fillId="39" borderId="0" applyNumberFormat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3" fillId="0" borderId="0"/>
    <xf numFmtId="180" fontId="70" fillId="0" borderId="0" applyFont="0" applyFill="0" applyBorder="0" applyAlignment="0" applyProtection="0"/>
    <xf numFmtId="0" fontId="65" fillId="0" borderId="0"/>
    <xf numFmtId="0" fontId="65" fillId="0" borderId="0"/>
    <xf numFmtId="0" fontId="77" fillId="0" borderId="14">
      <alignment horizontal="center"/>
    </xf>
    <xf numFmtId="0" fontId="77" fillId="0" borderId="14">
      <alignment horizontal="center"/>
    </xf>
    <xf numFmtId="0" fontId="3" fillId="0" borderId="0" applyFont="0" applyFill="0" applyBorder="0" applyAlignment="0" applyProtection="0"/>
    <xf numFmtId="0" fontId="155" fillId="0" borderId="0"/>
    <xf numFmtId="0" fontId="66" fillId="0" borderId="0" applyFont="0" applyFill="0" applyBorder="0" applyAlignment="0" applyProtection="0"/>
    <xf numFmtId="0" fontId="155" fillId="0" borderId="0"/>
    <xf numFmtId="43" fontId="3" fillId="0" borderId="0" applyFont="0" applyFill="0" applyBorder="0" applyAlignment="0" applyProtection="0"/>
    <xf numFmtId="0" fontId="155" fillId="0" borderId="0"/>
    <xf numFmtId="0" fontId="155" fillId="0" borderId="15" applyFill="0">
      <alignment horizontal="center"/>
      <protection locked="0"/>
    </xf>
    <xf numFmtId="0" fontId="155" fillId="0" borderId="15" applyFill="0">
      <alignment horizontal="center"/>
      <protection locked="0"/>
    </xf>
    <xf numFmtId="0" fontId="77" fillId="49" borderId="0"/>
    <xf numFmtId="0" fontId="77" fillId="49" borderId="0"/>
    <xf numFmtId="0" fontId="77" fillId="0" borderId="0">
      <protection locked="0"/>
    </xf>
    <xf numFmtId="0" fontId="77" fillId="0" borderId="0">
      <protection locked="0"/>
    </xf>
    <xf numFmtId="0" fontId="145" fillId="35" borderId="38" applyNumberFormat="0" applyAlignment="0" applyProtection="0"/>
    <xf numFmtId="4" fontId="4" fillId="0" borderId="0"/>
    <xf numFmtId="205" fontId="3" fillId="0" borderId="0"/>
    <xf numFmtId="260" fontId="3" fillId="0" borderId="0"/>
    <xf numFmtId="9" fontId="65" fillId="0" borderId="0" applyFont="0" applyFill="0" applyBorder="0" applyAlignment="0" applyProtection="0"/>
    <xf numFmtId="0" fontId="155" fillId="134" borderId="0">
      <alignment horizontal="right"/>
    </xf>
    <xf numFmtId="9" fontId="65" fillId="0" borderId="0" applyFont="0" applyFill="0" applyBorder="0" applyAlignment="0" applyProtection="0"/>
    <xf numFmtId="10" fontId="2" fillId="0" borderId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55" fillId="134" borderId="0">
      <alignment horizontal="right"/>
    </xf>
    <xf numFmtId="0" fontId="2" fillId="99" borderId="0" applyNumberFormat="0" applyBorder="0" applyAlignment="0" applyProtection="0"/>
    <xf numFmtId="0" fontId="155" fillId="134" borderId="0">
      <alignment horizontal="right"/>
    </xf>
    <xf numFmtId="0" fontId="77" fillId="0" borderId="0"/>
    <xf numFmtId="0" fontId="77" fillId="0" borderId="0"/>
    <xf numFmtId="0" fontId="77" fillId="0" borderId="0"/>
    <xf numFmtId="0" fontId="40" fillId="75" borderId="36" applyNumberFormat="0" applyFont="0" applyAlignment="0" applyProtection="0"/>
    <xf numFmtId="0" fontId="65" fillId="113" borderId="0" applyNumberFormat="0" applyBorder="0" applyAlignment="0" applyProtection="0"/>
    <xf numFmtId="0" fontId="3" fillId="75" borderId="36" applyNumberFormat="0" applyFont="0" applyAlignment="0" applyProtection="0"/>
    <xf numFmtId="0" fontId="65" fillId="113" borderId="0" applyNumberFormat="0" applyBorder="0" applyAlignment="0" applyProtection="0"/>
    <xf numFmtId="0" fontId="65" fillId="113" borderId="0" applyNumberFormat="0" applyBorder="0" applyAlignment="0" applyProtection="0"/>
    <xf numFmtId="0" fontId="37" fillId="0" borderId="0"/>
    <xf numFmtId="170" fontId="157" fillId="0" borderId="0"/>
    <xf numFmtId="0" fontId="2" fillId="48" borderId="0" applyNumberFormat="0" applyBorder="0" applyAlignment="0" applyProtection="0"/>
    <xf numFmtId="0" fontId="65" fillId="113" borderId="0" applyNumberFormat="0" applyBorder="0" applyAlignment="0" applyProtection="0"/>
    <xf numFmtId="0" fontId="65" fillId="113" borderId="0" applyNumberFormat="0" applyBorder="0" applyAlignment="0" applyProtection="0"/>
    <xf numFmtId="207" fontId="89" fillId="0" borderId="0" applyFont="0" applyFill="0" applyBorder="0" applyAlignment="0" applyProtection="0"/>
    <xf numFmtId="0" fontId="65" fillId="113" borderId="0" applyNumberFormat="0" applyBorder="0" applyAlignment="0" applyProtection="0"/>
    <xf numFmtId="0" fontId="65" fillId="113" borderId="0" applyNumberFormat="0" applyBorder="0" applyAlignment="0" applyProtection="0"/>
    <xf numFmtId="0" fontId="65" fillId="113" borderId="0" applyNumberFormat="0" applyBorder="0" applyAlignment="0" applyProtection="0"/>
    <xf numFmtId="0" fontId="65" fillId="113" borderId="0" applyNumberFormat="0" applyBorder="0" applyAlignment="0" applyProtection="0"/>
    <xf numFmtId="0" fontId="65" fillId="113" borderId="0" applyNumberFormat="0" applyBorder="0" applyAlignment="0" applyProtection="0"/>
    <xf numFmtId="0" fontId="65" fillId="113" borderId="0" applyNumberFormat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0" fontId="1" fillId="0" borderId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0" fontId="1" fillId="0" borderId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0" fontId="1" fillId="0" borderId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43" fontId="3" fillId="0" borderId="0" applyFont="0" applyFill="0" applyBorder="0" applyAlignment="0" applyProtection="0"/>
    <xf numFmtId="0" fontId="65" fillId="82" borderId="0" applyNumberFormat="0" applyBorder="0" applyAlignment="0" applyProtection="0"/>
    <xf numFmtId="43" fontId="2" fillId="0" borderId="0" applyFont="0" applyFill="0" applyBorder="0" applyAlignment="0" applyProtection="0"/>
    <xf numFmtId="0" fontId="65" fillId="82" borderId="0" applyNumberFormat="0" applyBorder="0" applyAlignment="0" applyProtection="0"/>
    <xf numFmtId="43" fontId="84" fillId="0" borderId="0" applyFont="0" applyFill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0" fontId="84" fillId="124" borderId="36" applyNumberFormat="0" applyAlignment="0" applyProtection="0"/>
    <xf numFmtId="0" fontId="65" fillId="82" borderId="0" applyNumberFormat="0" applyBorder="0" applyAlignment="0" applyProtection="0"/>
    <xf numFmtId="0" fontId="65" fillId="75" borderId="36" applyNumberFormat="0" applyFont="0" applyAlignment="0" applyProtection="0"/>
    <xf numFmtId="0" fontId="1" fillId="0" borderId="0"/>
    <xf numFmtId="0" fontId="65" fillId="82" borderId="0" applyNumberFormat="0" applyBorder="0" applyAlignment="0" applyProtection="0"/>
    <xf numFmtId="0" fontId="65" fillId="75" borderId="36" applyNumberFormat="0" applyFont="0" applyAlignment="0" applyProtection="0"/>
    <xf numFmtId="0" fontId="1" fillId="0" borderId="0"/>
    <xf numFmtId="0" fontId="65" fillId="82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82" fillId="68" borderId="0" applyNumberFormat="0" applyBorder="0" applyAlignment="0" applyProtection="0"/>
    <xf numFmtId="9" fontId="3" fillId="0" borderId="0" applyFont="0" applyFill="0" applyBorder="0" applyAlignment="0" applyProtection="0"/>
    <xf numFmtId="0" fontId="29" fillId="44" borderId="0" applyNumberFormat="0" applyBorder="0" applyAlignment="0" applyProtection="0"/>
    <xf numFmtId="9" fontId="65" fillId="0" borderId="0" applyFont="0" applyFill="0" applyBorder="0" applyAlignment="0" applyProtection="0"/>
    <xf numFmtId="0" fontId="29" fillId="44" borderId="0" applyNumberFormat="0" applyBorder="0" applyAlignment="0" applyProtection="0"/>
    <xf numFmtId="9" fontId="3" fillId="0" borderId="0" applyFont="0" applyFill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106" fillId="0" borderId="0" applyProtection="0"/>
    <xf numFmtId="0" fontId="2" fillId="71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83" fillId="68" borderId="0" applyNumberFormat="0" applyBorder="0" applyAlignment="0" applyProtection="0"/>
    <xf numFmtId="0" fontId="106" fillId="0" borderId="0" applyProtection="0"/>
    <xf numFmtId="0" fontId="80" fillId="68" borderId="0" applyNumberFormat="0" applyBorder="0" applyAlignment="0" applyProtection="0"/>
    <xf numFmtId="0" fontId="106" fillId="0" borderId="0" applyProtection="0"/>
    <xf numFmtId="0" fontId="80" fillId="68" borderId="0" applyNumberFormat="0" applyBorder="0" applyAlignment="0" applyProtection="0"/>
    <xf numFmtId="0" fontId="106" fillId="0" borderId="0" applyProtection="0"/>
    <xf numFmtId="0" fontId="82" fillId="68" borderId="0" applyNumberFormat="0" applyBorder="0" applyAlignment="0" applyProtection="0"/>
    <xf numFmtId="0" fontId="106" fillId="0" borderId="0" applyProtection="0"/>
    <xf numFmtId="0" fontId="80" fillId="68" borderId="0" applyNumberFormat="0" applyBorder="0" applyAlignment="0" applyProtection="0"/>
    <xf numFmtId="0" fontId="79" fillId="63" borderId="0" applyNumberFormat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3" fillId="60" borderId="14" applyNumberFormat="0">
      <protection locked="0"/>
    </xf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230" fontId="65" fillId="0" borderId="0" applyFont="0" applyFill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158" fillId="0" borderId="42" applyNumberFormat="0" applyFill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79" fillId="67" borderId="0" applyNumberFormat="0" applyBorder="0" applyAlignment="0" applyProtection="0"/>
    <xf numFmtId="256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5" fillId="67" borderId="0" applyNumberFormat="0" applyBorder="0" applyAlignment="0" applyProtection="0"/>
    <xf numFmtId="43" fontId="84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65" fillId="67" borderId="0" applyNumberFormat="0" applyBorder="0" applyAlignment="0" applyProtection="0"/>
    <xf numFmtId="43" fontId="2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65" fillId="67" borderId="0" applyNumberFormat="0" applyBorder="0" applyAlignment="0" applyProtection="0"/>
    <xf numFmtId="221" fontId="65" fillId="0" borderId="0"/>
    <xf numFmtId="0" fontId="65" fillId="67" borderId="0" applyNumberFormat="0" applyBorder="0" applyAlignment="0" applyProtection="0"/>
    <xf numFmtId="221" fontId="65" fillId="0" borderId="0"/>
    <xf numFmtId="0" fontId="65" fillId="67" borderId="0" applyNumberFormat="0" applyBorder="0" applyAlignment="0" applyProtection="0"/>
    <xf numFmtId="0" fontId="1" fillId="0" borderId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66" fillId="0" borderId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43" fontId="1" fillId="0" borderId="0" applyFont="0" applyFill="0" applyBorder="0" applyAlignment="0" applyProtection="0"/>
    <xf numFmtId="0" fontId="65" fillId="67" borderId="0" applyNumberFormat="0" applyBorder="0" applyAlignment="0" applyProtection="0"/>
    <xf numFmtId="43" fontId="1" fillId="0" borderId="0" applyFont="0" applyFill="0" applyBorder="0" applyAlignment="0" applyProtection="0"/>
    <xf numFmtId="0" fontId="65" fillId="67" borderId="0" applyNumberFormat="0" applyBorder="0" applyAlignment="0" applyProtection="0"/>
    <xf numFmtId="43" fontId="1" fillId="0" borderId="0" applyFont="0" applyFill="0" applyBorder="0" applyAlignment="0" applyProtection="0"/>
    <xf numFmtId="0" fontId="65" fillId="67" borderId="0" applyNumberFormat="0" applyBorder="0" applyAlignment="0" applyProtection="0"/>
    <xf numFmtId="43" fontId="1" fillId="0" borderId="0" applyFont="0" applyFill="0" applyBorder="0" applyAlignment="0" applyProtection="0"/>
    <xf numFmtId="0" fontId="65" fillId="67" borderId="0" applyNumberFormat="0" applyBorder="0" applyAlignment="0" applyProtection="0"/>
    <xf numFmtId="43" fontId="3" fillId="0" borderId="0" applyFont="0" applyFill="0" applyBorder="0" applyAlignment="0" applyProtection="0"/>
    <xf numFmtId="0" fontId="65" fillId="67" borderId="0" applyNumberFormat="0" applyBorder="0" applyAlignment="0" applyProtection="0"/>
    <xf numFmtId="43" fontId="3" fillId="0" borderId="0" applyFont="0" applyFill="0" applyBorder="0" applyAlignment="0" applyProtection="0"/>
    <xf numFmtId="0" fontId="65" fillId="67" borderId="0" applyNumberFormat="0" applyBorder="0" applyAlignment="0" applyProtection="0"/>
    <xf numFmtId="0" fontId="66" fillId="0" borderId="0"/>
    <xf numFmtId="43" fontId="68" fillId="0" borderId="0" applyFont="0" applyFill="0" applyBorder="0" applyAlignment="0" applyProtection="0"/>
    <xf numFmtId="0" fontId="88" fillId="67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170" fontId="3" fillId="0" borderId="0" applyFont="0" applyFill="0" applyBorder="0" applyAlignment="0" applyProtection="0"/>
    <xf numFmtId="0" fontId="2" fillId="40" borderId="0" applyNumberFormat="0" applyBorder="0" applyAlignment="0" applyProtection="0"/>
    <xf numFmtId="244" fontId="84" fillId="45" borderId="12" applyNumberFormat="0" applyFont="0" applyAlignment="0" applyProtection="0"/>
    <xf numFmtId="9" fontId="2" fillId="0" borderId="0" applyFont="0" applyFill="0" applyBorder="0" applyAlignment="0" applyProtection="0"/>
    <xf numFmtId="0" fontId="82" fillId="117" borderId="0" applyNumberFormat="0" applyBorder="0" applyAlignment="0" applyProtection="0"/>
    <xf numFmtId="4" fontId="75" fillId="57" borderId="43" applyNumberFormat="0" applyProtection="0">
      <alignment horizontal="right" vertical="center"/>
    </xf>
    <xf numFmtId="0" fontId="3" fillId="75" borderId="36" applyNumberFormat="0" applyFont="0" applyAlignment="0" applyProtection="0"/>
    <xf numFmtId="9" fontId="2" fillId="0" borderId="0" applyFont="0" applyFill="0" applyBorder="0" applyAlignment="0" applyProtection="0"/>
    <xf numFmtId="0" fontId="29" fillId="40" borderId="0" applyNumberFormat="0" applyBorder="0" applyAlignment="0" applyProtection="0"/>
    <xf numFmtId="4" fontId="75" fillId="58" borderId="43" applyNumberFormat="0" applyProtection="0">
      <alignment horizontal="right" vertical="center"/>
    </xf>
    <xf numFmtId="0" fontId="3" fillId="75" borderId="36" applyNumberFormat="0" applyFont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59" fillId="0" borderId="15"/>
    <xf numFmtId="0" fontId="29" fillId="40" borderId="0" applyNumberFormat="0" applyBorder="0" applyAlignment="0" applyProtection="0"/>
    <xf numFmtId="43" fontId="84" fillId="0" borderId="0" applyFont="0" applyFill="0" applyBorder="0" applyAlignment="0" applyProtection="0"/>
    <xf numFmtId="0" fontId="2" fillId="40" borderId="0" applyNumberFormat="0" applyBorder="0" applyAlignment="0" applyProtection="0"/>
    <xf numFmtId="9" fontId="84" fillId="0" borderId="0" applyFont="0" applyFill="0" applyBorder="0" applyAlignment="0" applyProtection="0"/>
    <xf numFmtId="0" fontId="2" fillId="40" borderId="0" applyNumberFormat="0" applyBorder="0" applyAlignment="0" applyProtection="0"/>
    <xf numFmtId="244" fontId="84" fillId="45" borderId="12" applyNumberFormat="0" applyFont="0" applyAlignment="0" applyProtection="0"/>
    <xf numFmtId="9" fontId="84" fillId="0" borderId="0" applyFont="0" applyFill="0" applyBorder="0" applyAlignment="0" applyProtection="0"/>
    <xf numFmtId="0" fontId="78" fillId="110" borderId="0" applyNumberFormat="0" applyBorder="0" applyAlignment="0" applyProtection="0"/>
    <xf numFmtId="43" fontId="65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78" fillId="110" borderId="0" applyNumberFormat="0" applyBorder="0" applyAlignment="0" applyProtection="0"/>
    <xf numFmtId="249" fontId="86" fillId="0" borderId="0">
      <alignment horizontal="right"/>
    </xf>
    <xf numFmtId="43" fontId="65" fillId="0" borderId="0" applyFont="0" applyFill="0" applyBorder="0" applyAlignment="0" applyProtection="0"/>
    <xf numFmtId="0" fontId="78" fillId="110" borderId="0" applyNumberFormat="0" applyBorder="0" applyAlignment="0" applyProtection="0"/>
    <xf numFmtId="43" fontId="66" fillId="0" borderId="0" applyFont="0" applyFill="0" applyBorder="0" applyAlignment="0" applyProtection="0"/>
    <xf numFmtId="0" fontId="78" fillId="110" borderId="0" applyNumberFormat="0" applyBorder="0" applyAlignment="0" applyProtection="0"/>
    <xf numFmtId="229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3" fillId="117" borderId="0" applyNumberFormat="0" applyBorder="0" applyAlignment="0" applyProtection="0"/>
    <xf numFmtId="43" fontId="84" fillId="0" borderId="0" applyFont="0" applyFill="0" applyBorder="0" applyAlignment="0" applyProtection="0"/>
    <xf numFmtId="0" fontId="80" fillId="117" borderId="0" applyNumberFormat="0" applyBorder="0" applyAlignment="0" applyProtection="0"/>
    <xf numFmtId="43" fontId="84" fillId="0" borderId="0" applyFont="0" applyFill="0" applyBorder="0" applyAlignment="0" applyProtection="0"/>
    <xf numFmtId="0" fontId="80" fillId="117" borderId="0" applyNumberFormat="0" applyBorder="0" applyAlignment="0" applyProtection="0"/>
    <xf numFmtId="220" fontId="3" fillId="0" borderId="0" applyFont="0" applyFill="0" applyBorder="0" applyAlignment="0" applyProtection="0"/>
    <xf numFmtId="0" fontId="82" fillId="117" borderId="0" applyNumberFormat="0" applyBorder="0" applyAlignment="0" applyProtection="0"/>
    <xf numFmtId="0" fontId="80" fillId="117" borderId="0" applyNumberFormat="0" applyBorder="0" applyAlignment="0" applyProtection="0"/>
    <xf numFmtId="0" fontId="79" fillId="86" borderId="0" applyNumberFormat="0" applyBorder="0" applyAlignment="0" applyProtection="0"/>
    <xf numFmtId="0" fontId="65" fillId="86" borderId="0" applyNumberFormat="0" applyBorder="0" applyAlignment="0" applyProtection="0"/>
    <xf numFmtId="0" fontId="3" fillId="0" borderId="0"/>
    <xf numFmtId="0" fontId="3" fillId="0" borderId="0"/>
    <xf numFmtId="0" fontId="65" fillId="86" borderId="0" applyNumberFormat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5" fillId="86" borderId="0" applyNumberFormat="0" applyBorder="0" applyAlignment="0" applyProtection="0"/>
    <xf numFmtId="40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86" borderId="0" applyNumberFormat="0" applyBorder="0" applyAlignment="0" applyProtection="0"/>
    <xf numFmtId="43" fontId="1" fillId="0" borderId="0" applyFont="0" applyFill="0" applyBorder="0" applyAlignment="0" applyProtection="0"/>
    <xf numFmtId="0" fontId="65" fillId="86" borderId="0" applyNumberFormat="0" applyBorder="0" applyAlignment="0" applyProtection="0"/>
    <xf numFmtId="264" fontId="160" fillId="0" borderId="0" applyFont="0" applyFill="0" applyBorder="0" applyAlignment="0" applyProtection="0"/>
    <xf numFmtId="0" fontId="65" fillId="86" borderId="0" applyNumberFormat="0" applyBorder="0" applyAlignment="0" applyProtection="0"/>
    <xf numFmtId="0" fontId="65" fillId="86" borderId="0" applyNumberFormat="0" applyBorder="0" applyAlignment="0" applyProtection="0"/>
    <xf numFmtId="0" fontId="65" fillId="86" borderId="0" applyNumberFormat="0" applyBorder="0" applyAlignment="0" applyProtection="0"/>
    <xf numFmtId="0" fontId="65" fillId="86" borderId="0" applyNumberFormat="0" applyBorder="0" applyAlignment="0" applyProtection="0"/>
    <xf numFmtId="0" fontId="65" fillId="86" borderId="0" applyNumberFormat="0" applyBorder="0" applyAlignment="0" applyProtection="0"/>
    <xf numFmtId="204" fontId="3" fillId="0" borderId="0" applyFont="0" applyFill="0" applyBorder="0" applyAlignment="0" applyProtection="0"/>
    <xf numFmtId="0" fontId="65" fillId="86" borderId="0" applyNumberFormat="0" applyBorder="0" applyAlignment="0" applyProtection="0"/>
    <xf numFmtId="0" fontId="65" fillId="83" borderId="0" applyNumberFormat="0" applyBorder="0" applyAlignment="0" applyProtection="0"/>
    <xf numFmtId="0" fontId="79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37" fillId="0" borderId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167" fontId="65" fillId="0" borderId="0" applyFont="0" applyFill="0" applyBorder="0" applyAlignment="0" applyProtection="0"/>
    <xf numFmtId="0" fontId="65" fillId="89" borderId="0" applyNumberFormat="0" applyBorder="0" applyAlignment="0" applyProtection="0"/>
    <xf numFmtId="167" fontId="65" fillId="0" borderId="0" applyFont="0" applyFill="0" applyBorder="0" applyAlignment="0" applyProtection="0"/>
    <xf numFmtId="0" fontId="65" fillId="89" borderId="0" applyNumberFormat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89" borderId="0" applyNumberFormat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5" fillId="89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5" fillId="0" borderId="0">
      <alignment vertical="top"/>
    </xf>
    <xf numFmtId="167" fontId="65" fillId="0" borderId="0" applyFont="0" applyFill="0" applyBorder="0" applyAlignment="0" applyProtection="0"/>
    <xf numFmtId="0" fontId="65" fillId="89" borderId="0" applyNumberFormat="0" applyBorder="0" applyAlignment="0" applyProtection="0"/>
    <xf numFmtId="0" fontId="3" fillId="0" borderId="0"/>
    <xf numFmtId="0" fontId="84" fillId="0" borderId="0"/>
    <xf numFmtId="0" fontId="68" fillId="0" borderId="0"/>
    <xf numFmtId="0" fontId="1" fillId="0" borderId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4" fontId="85" fillId="56" borderId="38" applyNumberFormat="0" applyProtection="0">
      <alignment horizontal="left" vertical="center" indent="1"/>
    </xf>
    <xf numFmtId="0" fontId="65" fillId="89" borderId="0" applyNumberFormat="0" applyBorder="0" applyAlignment="0" applyProtection="0"/>
    <xf numFmtId="0" fontId="2" fillId="99" borderId="0" applyNumberFormat="0" applyBorder="0" applyAlignment="0" applyProtection="0"/>
    <xf numFmtId="0" fontId="82" fillId="91" borderId="0" applyNumberFormat="0" applyBorder="0" applyAlignment="0" applyProtection="0"/>
    <xf numFmtId="0" fontId="29" fillId="99" borderId="0" applyNumberFormat="0" applyBorder="0" applyAlignment="0" applyProtection="0"/>
    <xf numFmtId="0" fontId="29" fillId="99" borderId="0" applyNumberFormat="0" applyBorder="0" applyAlignment="0" applyProtection="0"/>
    <xf numFmtId="0" fontId="2" fillId="99" borderId="0" applyNumberFormat="0" applyBorder="0" applyAlignment="0" applyProtection="0"/>
    <xf numFmtId="0" fontId="2" fillId="99" borderId="0" applyNumberFormat="0" applyBorder="0" applyAlignment="0" applyProtection="0"/>
    <xf numFmtId="0" fontId="78" fillId="88" borderId="0" applyNumberFormat="0" applyBorder="0" applyAlignment="0" applyProtection="0"/>
    <xf numFmtId="0" fontId="2" fillId="0" borderId="0"/>
    <xf numFmtId="0" fontId="83" fillId="91" borderId="0" applyNumberFormat="0" applyBorder="0" applyAlignment="0" applyProtection="0"/>
    <xf numFmtId="0" fontId="80" fillId="91" borderId="0" applyNumberFormat="0" applyBorder="0" applyAlignment="0" applyProtection="0"/>
    <xf numFmtId="0" fontId="82" fillId="91" borderId="0" applyNumberFormat="0" applyBorder="0" applyAlignment="0" applyProtection="0"/>
    <xf numFmtId="0" fontId="80" fillId="91" borderId="0" applyNumberFormat="0" applyBorder="0" applyAlignment="0" applyProtection="0"/>
    <xf numFmtId="0" fontId="79" fillId="84" borderId="0" applyNumberFormat="0" applyBorder="0" applyAlignment="0" applyProtection="0"/>
    <xf numFmtId="0" fontId="2" fillId="0" borderId="0"/>
    <xf numFmtId="0" fontId="65" fillId="84" borderId="0" applyNumberFormat="0" applyBorder="0" applyAlignment="0" applyProtection="0"/>
    <xf numFmtId="43" fontId="3" fillId="0" borderId="0" applyFont="0" applyFill="0" applyBorder="0" applyAlignment="0" applyProtection="0"/>
    <xf numFmtId="0" fontId="65" fillId="84" borderId="0" applyNumberFormat="0" applyBorder="0" applyAlignment="0" applyProtection="0"/>
    <xf numFmtId="0" fontId="91" fillId="61" borderId="0" applyNumberFormat="0" applyBorder="0" applyAlignment="0" applyProtection="0"/>
    <xf numFmtId="43" fontId="2" fillId="0" borderId="0" applyFont="0" applyFill="0" applyBorder="0" applyAlignment="0" applyProtection="0"/>
    <xf numFmtId="0" fontId="65" fillId="84" borderId="0" applyNumberFormat="0" applyBorder="0" applyAlignment="0" applyProtection="0"/>
    <xf numFmtId="0" fontId="19" fillId="97" borderId="0" applyNumberFormat="0" applyBorder="0" applyAlignment="0" applyProtection="0"/>
    <xf numFmtId="220" fontId="3" fillId="0" borderId="0" applyFont="0" applyFill="0" applyBorder="0" applyAlignment="0" applyProtection="0"/>
    <xf numFmtId="0" fontId="65" fillId="84" borderId="0" applyNumberFormat="0" applyBorder="0" applyAlignment="0" applyProtection="0"/>
    <xf numFmtId="0" fontId="19" fillId="97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19" fillId="97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19" fillId="97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1" fillId="0" borderId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93" fillId="0" borderId="32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3" fillId="0" borderId="0"/>
    <xf numFmtId="0" fontId="65" fillId="84" borderId="0" applyNumberFormat="0" applyBorder="0" applyAlignment="0" applyProtection="0"/>
    <xf numFmtId="0" fontId="93" fillId="0" borderId="0"/>
    <xf numFmtId="43" fontId="3" fillId="0" borderId="0" applyFont="0" applyFill="0" applyBorder="0" applyAlignment="0" applyProtection="0"/>
    <xf numFmtId="0" fontId="65" fillId="84" borderId="0" applyNumberFormat="0" applyBorder="0" applyAlignment="0" applyProtection="0"/>
    <xf numFmtId="43" fontId="2" fillId="0" borderId="0" applyFont="0" applyFill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79" fillId="84" borderId="0" applyNumberFormat="0" applyBorder="0" applyAlignment="0" applyProtection="0"/>
    <xf numFmtId="0" fontId="3" fillId="0" borderId="0"/>
    <xf numFmtId="0" fontId="65" fillId="84" borderId="0" applyNumberFormat="0" applyBorder="0" applyAlignment="0" applyProtection="0"/>
    <xf numFmtId="0" fontId="2" fillId="0" borderId="0"/>
    <xf numFmtId="0" fontId="65" fillId="8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5" fillId="84" borderId="0" applyNumberFormat="0" applyBorder="0" applyAlignment="0" applyProtection="0"/>
    <xf numFmtId="43" fontId="84" fillId="0" borderId="0" applyFont="0" applyFill="0" applyBorder="0" applyAlignment="0" applyProtection="0"/>
    <xf numFmtId="0" fontId="65" fillId="84" borderId="0" applyNumberFormat="0" applyBorder="0" applyAlignment="0" applyProtection="0"/>
    <xf numFmtId="43" fontId="3" fillId="0" borderId="0" applyFont="0" applyFill="0" applyBorder="0" applyAlignment="0" applyProtection="0"/>
    <xf numFmtId="0" fontId="65" fillId="84" borderId="0" applyNumberFormat="0" applyBorder="0" applyAlignment="0" applyProtection="0"/>
    <xf numFmtId="0" fontId="1" fillId="0" borderId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37" fillId="0" borderId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65" fillId="84" borderId="0" applyNumberFormat="0" applyBorder="0" applyAlignment="0" applyProtection="0"/>
    <xf numFmtId="0" fontId="3" fillId="0" borderId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00" fontId="89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65" fillId="84" borderId="0" applyNumberFormat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65" fillId="84" borderId="0" applyNumberFormat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65" fillId="84" borderId="0" applyNumberFormat="0" applyBorder="0" applyAlignment="0" applyProtection="0"/>
    <xf numFmtId="0" fontId="138" fillId="0" borderId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65" fillId="84" borderId="0" applyNumberFormat="0" applyBorder="0" applyAlignment="0" applyProtection="0"/>
    <xf numFmtId="0" fontId="138" fillId="0" borderId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65" fillId="84" borderId="0" applyNumberFormat="0" applyBorder="0" applyAlignment="0" applyProtection="0"/>
    <xf numFmtId="0" fontId="138" fillId="0" borderId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65" fillId="84" borderId="0" applyNumberFormat="0" applyBorder="0" applyAlignment="0" applyProtection="0"/>
    <xf numFmtId="0" fontId="88" fillId="120" borderId="0" applyNumberFormat="0" applyBorder="0" applyAlignment="0" applyProtection="0"/>
    <xf numFmtId="0" fontId="3" fillId="0" borderId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82" fillId="55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2" fontId="106" fillId="0" borderId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78" fillId="90" borderId="0" applyNumberFormat="0" applyBorder="0" applyAlignment="0" applyProtection="0"/>
    <xf numFmtId="0" fontId="78" fillId="90" borderId="0" applyNumberFormat="0" applyBorder="0" applyAlignment="0" applyProtection="0"/>
    <xf numFmtId="0" fontId="78" fillId="90" borderId="0" applyNumberFormat="0" applyBorder="0" applyAlignment="0" applyProtection="0"/>
    <xf numFmtId="0" fontId="83" fillId="55" borderId="0" applyNumberFormat="0" applyBorder="0" applyAlignment="0" applyProtection="0"/>
    <xf numFmtId="2" fontId="106" fillId="0" borderId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41" fontId="3" fillId="0" borderId="0" applyFont="0" applyFill="0" applyBorder="0" applyAlignment="0" applyProtection="0"/>
    <xf numFmtId="0" fontId="82" fillId="55" borderId="0" applyNumberFormat="0" applyBorder="0" applyAlignment="0" applyProtection="0"/>
    <xf numFmtId="43" fontId="1" fillId="0" borderId="0" applyFont="0" applyFill="0" applyBorder="0" applyAlignment="0" applyProtection="0"/>
    <xf numFmtId="0" fontId="80" fillId="55" borderId="0" applyNumberFormat="0" applyBorder="0" applyAlignment="0" applyProtection="0"/>
    <xf numFmtId="0" fontId="1" fillId="0" borderId="0"/>
    <xf numFmtId="0" fontId="79" fillId="85" borderId="0" applyNumberFormat="0" applyBorder="0" applyAlignment="0" applyProtection="0"/>
    <xf numFmtId="0" fontId="65" fillId="85" borderId="0" applyNumberFormat="0" applyBorder="0" applyAlignment="0" applyProtection="0"/>
    <xf numFmtId="0" fontId="2" fillId="0" borderId="0"/>
    <xf numFmtId="0" fontId="3" fillId="0" borderId="0"/>
    <xf numFmtId="0" fontId="65" fillId="85" borderId="0" applyNumberFormat="0" applyBorder="0" applyAlignment="0" applyProtection="0"/>
    <xf numFmtId="0" fontId="2" fillId="0" borderId="0"/>
    <xf numFmtId="0" fontId="65" fillId="85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65" fillId="85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85" borderId="0" applyNumberFormat="0" applyBorder="0" applyAlignment="0" applyProtection="0"/>
    <xf numFmtId="0" fontId="65" fillId="85" borderId="0" applyNumberFormat="0" applyBorder="0" applyAlignment="0" applyProtection="0"/>
    <xf numFmtId="0" fontId="65" fillId="85" borderId="0" applyNumberFormat="0" applyBorder="0" applyAlignment="0" applyProtection="0"/>
    <xf numFmtId="0" fontId="65" fillId="85" borderId="0" applyNumberFormat="0" applyBorder="0" applyAlignment="0" applyProtection="0"/>
    <xf numFmtId="0" fontId="65" fillId="85" borderId="0" applyNumberFormat="0" applyBorder="0" applyAlignment="0" applyProtection="0"/>
    <xf numFmtId="230" fontId="65" fillId="0" borderId="0" applyFont="0" applyFill="0" applyBorder="0" applyAlignment="0" applyProtection="0"/>
    <xf numFmtId="0" fontId="65" fillId="85" borderId="0" applyNumberFormat="0" applyBorder="0" applyAlignment="0" applyProtection="0"/>
    <xf numFmtId="0" fontId="65" fillId="85" borderId="0" applyNumberFormat="0" applyBorder="0" applyAlignment="0" applyProtection="0"/>
    <xf numFmtId="0" fontId="1" fillId="0" borderId="0"/>
    <xf numFmtId="0" fontId="65" fillId="85" borderId="0" applyNumberFormat="0" applyBorder="0" applyAlignment="0" applyProtection="0"/>
    <xf numFmtId="0" fontId="1" fillId="0" borderId="0"/>
    <xf numFmtId="0" fontId="65" fillId="85" borderId="0" applyNumberFormat="0" applyBorder="0" applyAlignment="0" applyProtection="0"/>
    <xf numFmtId="0" fontId="1" fillId="0" borderId="0"/>
    <xf numFmtId="0" fontId="65" fillId="85" borderId="0" applyNumberFormat="0" applyBorder="0" applyAlignment="0" applyProtection="0"/>
    <xf numFmtId="175" fontId="104" fillId="0" borderId="0" applyFill="0" applyBorder="0" applyAlignment="0" applyProtection="0"/>
    <xf numFmtId="0" fontId="1" fillId="0" borderId="0"/>
    <xf numFmtId="0" fontId="1" fillId="0" borderId="0"/>
    <xf numFmtId="0" fontId="65" fillId="85" borderId="0" applyNumberFormat="0" applyBorder="0" applyAlignment="0" applyProtection="0"/>
    <xf numFmtId="43" fontId="2" fillId="0" borderId="0" applyFont="0" applyFill="0" applyBorder="0" applyAlignment="0" applyProtection="0"/>
    <xf numFmtId="0" fontId="65" fillId="85" borderId="0" applyNumberFormat="0" applyBorder="0" applyAlignment="0" applyProtection="0"/>
    <xf numFmtId="43" fontId="2" fillId="0" borderId="0" applyFont="0" applyFill="0" applyBorder="0" applyAlignment="0" applyProtection="0"/>
    <xf numFmtId="0" fontId="65" fillId="85" borderId="0" applyNumberFormat="0" applyBorder="0" applyAlignment="0" applyProtection="0"/>
    <xf numFmtId="43" fontId="2" fillId="0" borderId="0" applyFont="0" applyFill="0" applyBorder="0" applyAlignment="0" applyProtection="0"/>
    <xf numFmtId="0" fontId="84" fillId="124" borderId="36" applyNumberFormat="0" applyAlignment="0" applyProtection="0"/>
    <xf numFmtId="0" fontId="65" fillId="85" borderId="0" applyNumberFormat="0" applyBorder="0" applyAlignment="0" applyProtection="0"/>
    <xf numFmtId="43" fontId="2" fillId="0" borderId="0" applyFont="0" applyFill="0" applyBorder="0" applyAlignment="0" applyProtection="0"/>
    <xf numFmtId="0" fontId="84" fillId="124" borderId="36" applyNumberFormat="0" applyAlignment="0" applyProtection="0"/>
    <xf numFmtId="0" fontId="65" fillId="85" borderId="0" applyNumberFormat="0" applyBorder="0" applyAlignment="0" applyProtection="0"/>
    <xf numFmtId="43" fontId="2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9" fillId="82" borderId="0" applyNumberFormat="0" applyBorder="0" applyAlignment="0" applyProtection="0"/>
    <xf numFmtId="0" fontId="65" fillId="82" borderId="0" applyNumberFormat="0" applyBorder="0" applyAlignment="0" applyProtection="0"/>
    <xf numFmtId="210" fontId="104" fillId="0" borderId="0" applyFill="0" applyBorder="0" applyAlignment="0" applyProtection="0"/>
    <xf numFmtId="0" fontId="65" fillId="82" borderId="0" applyNumberFormat="0" applyBorder="0" applyAlignment="0" applyProtection="0"/>
    <xf numFmtId="203" fontId="104" fillId="0" borderId="0" applyFont="0" applyFill="0" applyBorder="0" applyAlignment="0" applyProtection="0"/>
    <xf numFmtId="0" fontId="65" fillId="82" borderId="0" applyNumberFormat="0" applyBorder="0" applyAlignment="0" applyProtection="0"/>
    <xf numFmtId="43" fontId="66" fillId="0" borderId="0" applyFont="0" applyFill="0" applyBorder="0" applyAlignment="0" applyProtection="0"/>
    <xf numFmtId="0" fontId="65" fillId="82" borderId="0" applyNumberFormat="0" applyBorder="0" applyAlignment="0" applyProtection="0"/>
    <xf numFmtId="43" fontId="66" fillId="0" borderId="0" applyFont="0" applyFill="0" applyBorder="0" applyAlignment="0" applyProtection="0"/>
    <xf numFmtId="0" fontId="65" fillId="82" borderId="0" applyNumberFormat="0" applyBorder="0" applyAlignment="0" applyProtection="0"/>
    <xf numFmtId="228" fontId="66" fillId="0" borderId="0" applyFont="0" applyFill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176" fontId="65" fillId="0" borderId="0" applyFont="0" applyFill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43" fontId="66" fillId="0" borderId="0" applyFont="0" applyFill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43" fontId="66" fillId="0" borderId="0" applyFont="0" applyFill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5" fillId="82" borderId="0" applyNumberFormat="0" applyBorder="0" applyAlignment="0" applyProtection="0"/>
    <xf numFmtId="0" fontId="1" fillId="0" borderId="0"/>
    <xf numFmtId="0" fontId="65" fillId="82" borderId="0" applyNumberFormat="0" applyBorder="0" applyAlignment="0" applyProtection="0"/>
    <xf numFmtId="0" fontId="1" fillId="0" borderId="0"/>
    <xf numFmtId="0" fontId="65" fillId="82" borderId="0" applyNumberFormat="0" applyBorder="0" applyAlignment="0" applyProtection="0"/>
    <xf numFmtId="0" fontId="1" fillId="0" borderId="0"/>
    <xf numFmtId="0" fontId="65" fillId="82" borderId="0" applyNumberFormat="0" applyBorder="0" applyAlignment="0" applyProtection="0"/>
    <xf numFmtId="0" fontId="88" fillId="100" borderId="0" applyNumberFormat="0" applyBorder="0" applyAlignment="0" applyProtection="0"/>
    <xf numFmtId="0" fontId="2" fillId="39" borderId="0" applyNumberFormat="0" applyBorder="0" applyAlignment="0" applyProtection="0"/>
    <xf numFmtId="0" fontId="94" fillId="70" borderId="32"/>
    <xf numFmtId="0" fontId="65" fillId="83" borderId="0" applyNumberFormat="0" applyBorder="0" applyAlignment="0" applyProtection="0"/>
    <xf numFmtId="0" fontId="2" fillId="39" borderId="0" applyNumberFormat="0" applyBorder="0" applyAlignment="0" applyProtection="0"/>
    <xf numFmtId="0" fontId="82" fillId="71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0" borderId="0"/>
    <xf numFmtId="0" fontId="29" fillId="39" borderId="0" applyNumberFormat="0" applyBorder="0" applyAlignment="0" applyProtection="0"/>
    <xf numFmtId="0" fontId="2" fillId="39" borderId="0" applyNumberFormat="0" applyBorder="0" applyAlignment="0" applyProtection="0"/>
    <xf numFmtId="10" fontId="3" fillId="0" borderId="0" applyFont="0" applyFill="0" applyBorder="0" applyAlignment="0" applyProtection="0"/>
    <xf numFmtId="0" fontId="78" fillId="95" borderId="0" applyNumberFormat="0" applyBorder="0" applyAlignment="0" applyProtection="0"/>
    <xf numFmtId="10" fontId="3" fillId="0" borderId="0" applyFont="0" applyFill="0" applyBorder="0" applyAlignment="0" applyProtection="0"/>
    <xf numFmtId="0" fontId="78" fillId="95" borderId="0" applyNumberFormat="0" applyBorder="0" applyAlignment="0" applyProtection="0"/>
    <xf numFmtId="10" fontId="3" fillId="0" borderId="0" applyFont="0" applyFill="0" applyBorder="0" applyAlignment="0" applyProtection="0"/>
    <xf numFmtId="0" fontId="78" fillId="95" borderId="0" applyNumberFormat="0" applyBorder="0" applyAlignment="0" applyProtection="0"/>
    <xf numFmtId="10" fontId="3" fillId="0" borderId="0" applyFont="0" applyFill="0" applyBorder="0" applyAlignment="0" applyProtection="0"/>
    <xf numFmtId="0" fontId="78" fillId="95" borderId="0" applyNumberFormat="0" applyBorder="0" applyAlignment="0" applyProtection="0"/>
    <xf numFmtId="0" fontId="1" fillId="0" borderId="0"/>
    <xf numFmtId="0" fontId="83" fillId="71" borderId="0" applyNumberFormat="0" applyBorder="0" applyAlignment="0" applyProtection="0"/>
    <xf numFmtId="0" fontId="3" fillId="0" borderId="0"/>
    <xf numFmtId="0" fontId="80" fillId="71" borderId="0" applyNumberFormat="0" applyBorder="0" applyAlignment="0" applyProtection="0"/>
    <xf numFmtId="0" fontId="40" fillId="0" borderId="0"/>
    <xf numFmtId="0" fontId="82" fillId="71" borderId="0" applyNumberFormat="0" applyBorder="0" applyAlignment="0" applyProtection="0"/>
    <xf numFmtId="0" fontId="40" fillId="0" borderId="0"/>
    <xf numFmtId="0" fontId="80" fillId="71" borderId="0" applyNumberFormat="0" applyBorder="0" applyAlignment="0" applyProtection="0"/>
    <xf numFmtId="0" fontId="65" fillId="83" borderId="0" applyNumberFormat="0" applyBorder="0" applyAlignment="0" applyProtection="0"/>
    <xf numFmtId="0" fontId="94" fillId="70" borderId="32"/>
    <xf numFmtId="0" fontId="65" fillId="83" borderId="0" applyNumberFormat="0" applyBorder="0" applyAlignment="0" applyProtection="0"/>
    <xf numFmtId="0" fontId="94" fillId="70" borderId="32"/>
    <xf numFmtId="0" fontId="65" fillId="83" borderId="0" applyNumberFormat="0" applyBorder="0" applyAlignment="0" applyProtection="0"/>
    <xf numFmtId="0" fontId="94" fillId="70" borderId="32"/>
    <xf numFmtId="0" fontId="65" fillId="83" borderId="0" applyNumberFormat="0" applyBorder="0" applyAlignment="0" applyProtection="0"/>
    <xf numFmtId="0" fontId="135" fillId="54" borderId="32"/>
    <xf numFmtId="0" fontId="65" fillId="83" borderId="0" applyNumberFormat="0" applyBorder="0" applyAlignment="0" applyProtection="0"/>
    <xf numFmtId="0" fontId="135" fillId="54" borderId="32"/>
    <xf numFmtId="0" fontId="2" fillId="128" borderId="11" applyNumberFormat="0" applyAlignment="0" applyProtection="0"/>
    <xf numFmtId="0" fontId="65" fillId="83" borderId="0" applyNumberFormat="0" applyBorder="0" applyAlignment="0" applyProtection="0"/>
    <xf numFmtId="0" fontId="135" fillId="54" borderId="32"/>
    <xf numFmtId="0" fontId="65" fillId="83" borderId="0" applyNumberFormat="0" applyBorder="0" applyAlignment="0" applyProtection="0"/>
    <xf numFmtId="0" fontId="135" fillId="54" borderId="32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3" fontId="126" fillId="0" borderId="0" applyFont="0" applyFill="0" applyBorder="0" applyAlignment="0" applyProtection="0"/>
    <xf numFmtId="0" fontId="65" fillId="83" borderId="0" applyNumberFormat="0" applyBorder="0" applyAlignment="0" applyProtection="0"/>
    <xf numFmtId="0" fontId="79" fillId="96" borderId="0" applyNumberFormat="0" applyBorder="0" applyAlignment="0" applyProtection="0"/>
    <xf numFmtId="0" fontId="65" fillId="96" borderId="0" applyNumberFormat="0" applyBorder="0" applyAlignment="0" applyProtection="0"/>
    <xf numFmtId="0" fontId="65" fillId="96" borderId="0" applyNumberFormat="0" applyBorder="0" applyAlignment="0" applyProtection="0"/>
    <xf numFmtId="0" fontId="162" fillId="0" borderId="0">
      <alignment horizontal="left"/>
    </xf>
    <xf numFmtId="0" fontId="65" fillId="96" borderId="0" applyNumberFormat="0" applyBorder="0" applyAlignment="0" applyProtection="0"/>
    <xf numFmtId="0" fontId="65" fillId="96" borderId="0" applyNumberFormat="0" applyBorder="0" applyAlignment="0" applyProtection="0"/>
    <xf numFmtId="0" fontId="65" fillId="96" borderId="0" applyNumberFormat="0" applyBorder="0" applyAlignment="0" applyProtection="0"/>
    <xf numFmtId="0" fontId="65" fillId="96" borderId="0" applyNumberFormat="0" applyBorder="0" applyAlignment="0" applyProtection="0"/>
    <xf numFmtId="0" fontId="65" fillId="96" borderId="0" applyNumberFormat="0" applyBorder="0" applyAlignment="0" applyProtection="0"/>
    <xf numFmtId="0" fontId="3" fillId="0" borderId="0"/>
    <xf numFmtId="0" fontId="65" fillId="96" borderId="0" applyNumberFormat="0" applyBorder="0" applyAlignment="0" applyProtection="0"/>
    <xf numFmtId="0" fontId="65" fillId="96" borderId="0" applyNumberFormat="0" applyBorder="0" applyAlignment="0" applyProtection="0"/>
    <xf numFmtId="0" fontId="3" fillId="0" borderId="0"/>
    <xf numFmtId="0" fontId="65" fillId="96" borderId="0" applyNumberFormat="0" applyBorder="0" applyAlignment="0" applyProtection="0"/>
    <xf numFmtId="0" fontId="65" fillId="96" borderId="0" applyNumberFormat="0" applyBorder="0" applyAlignment="0" applyProtection="0"/>
    <xf numFmtId="0" fontId="103" fillId="0" borderId="0"/>
    <xf numFmtId="0" fontId="65" fillId="96" borderId="0" applyNumberFormat="0" applyBorder="0" applyAlignment="0" applyProtection="0"/>
    <xf numFmtId="0" fontId="65" fillId="96" borderId="0" applyNumberFormat="0" applyBorder="0" applyAlignment="0" applyProtection="0"/>
    <xf numFmtId="0" fontId="103" fillId="0" borderId="0"/>
    <xf numFmtId="0" fontId="65" fillId="96" borderId="0" applyNumberFormat="0" applyBorder="0" applyAlignment="0" applyProtection="0"/>
    <xf numFmtId="0" fontId="65" fillId="96" borderId="0" applyNumberFormat="0" applyBorder="0" applyAlignment="0" applyProtection="0"/>
    <xf numFmtId="0" fontId="103" fillId="0" borderId="0"/>
    <xf numFmtId="0" fontId="86" fillId="0" borderId="0"/>
    <xf numFmtId="0" fontId="65" fillId="96" borderId="0" applyNumberFormat="0" applyBorder="0" applyAlignment="0" applyProtection="0"/>
    <xf numFmtId="0" fontId="65" fillId="96" borderId="0" applyNumberFormat="0" applyBorder="0" applyAlignment="0" applyProtection="0"/>
    <xf numFmtId="0" fontId="104" fillId="0" borderId="0"/>
    <xf numFmtId="0" fontId="65" fillId="96" borderId="0" applyNumberFormat="0" applyBorder="0" applyAlignment="0" applyProtection="0"/>
    <xf numFmtId="0" fontId="66" fillId="0" borderId="0"/>
    <xf numFmtId="0" fontId="65" fillId="96" borderId="0" applyNumberFormat="0" applyBorder="0" applyAlignment="0" applyProtection="0"/>
    <xf numFmtId="0" fontId="66" fillId="0" borderId="0"/>
    <xf numFmtId="0" fontId="65" fillId="96" borderId="0" applyNumberFormat="0" applyBorder="0" applyAlignment="0" applyProtection="0"/>
    <xf numFmtId="0" fontId="2" fillId="0" borderId="0"/>
    <xf numFmtId="0" fontId="65" fillId="96" borderId="0" applyNumberFormat="0" applyBorder="0" applyAlignment="0" applyProtection="0"/>
    <xf numFmtId="0" fontId="2" fillId="0" borderId="0"/>
    <xf numFmtId="0" fontId="65" fillId="96" borderId="0" applyNumberFormat="0" applyBorder="0" applyAlignment="0" applyProtection="0"/>
    <xf numFmtId="0" fontId="3" fillId="0" borderId="0"/>
    <xf numFmtId="0" fontId="65" fillId="96" borderId="0" applyNumberFormat="0" applyBorder="0" applyAlignment="0" applyProtection="0"/>
    <xf numFmtId="0" fontId="2" fillId="0" borderId="0"/>
    <xf numFmtId="0" fontId="88" fillId="135" borderId="0" applyNumberFormat="0" applyBorder="0" applyAlignment="0" applyProtection="0"/>
    <xf numFmtId="0" fontId="82" fillId="126" borderId="0" applyNumberFormat="0" applyBorder="0" applyAlignment="0" applyProtection="0"/>
    <xf numFmtId="0" fontId="85" fillId="0" borderId="0">
      <alignment vertical="top"/>
    </xf>
    <xf numFmtId="0" fontId="2" fillId="48" borderId="0" applyNumberFormat="0" applyBorder="0" applyAlignment="0" applyProtection="0"/>
    <xf numFmtId="0" fontId="85" fillId="0" borderId="0">
      <alignment vertical="top"/>
    </xf>
    <xf numFmtId="0" fontId="82" fillId="126" borderId="0" applyNumberFormat="0" applyBorder="0" applyAlignment="0" applyProtection="0"/>
    <xf numFmtId="0" fontId="85" fillId="0" borderId="0">
      <alignment vertical="top"/>
    </xf>
    <xf numFmtId="0" fontId="3" fillId="0" borderId="0"/>
    <xf numFmtId="0" fontId="29" fillId="48" borderId="0" applyNumberFormat="0" applyBorder="0" applyAlignment="0" applyProtection="0"/>
    <xf numFmtId="0" fontId="66" fillId="0" borderId="0"/>
    <xf numFmtId="0" fontId="2" fillId="0" borderId="0"/>
    <xf numFmtId="0" fontId="29" fillId="48" borderId="0" applyNumberFormat="0" applyBorder="0" applyAlignment="0" applyProtection="0"/>
    <xf numFmtId="0" fontId="66" fillId="0" borderId="0"/>
    <xf numFmtId="0" fontId="2" fillId="0" borderId="0"/>
    <xf numFmtId="0" fontId="29" fillId="48" borderId="0" applyNumberFormat="0" applyBorder="0" applyAlignment="0" applyProtection="0"/>
    <xf numFmtId="0" fontId="1" fillId="0" borderId="0"/>
    <xf numFmtId="0" fontId="66" fillId="0" borderId="0"/>
    <xf numFmtId="0" fontId="2" fillId="0" borderId="0"/>
    <xf numFmtId="0" fontId="29" fillId="48" borderId="0" applyNumberFormat="0" applyBorder="0" applyAlignment="0" applyProtection="0"/>
    <xf numFmtId="0" fontId="2" fillId="48" borderId="0" applyNumberFormat="0" applyBorder="0" applyAlignment="0" applyProtection="0"/>
    <xf numFmtId="0" fontId="78" fillId="130" borderId="0" applyNumberFormat="0" applyBorder="0" applyAlignment="0" applyProtection="0"/>
    <xf numFmtId="0" fontId="78" fillId="130" borderId="0" applyNumberFormat="0" applyBorder="0" applyAlignment="0" applyProtection="0"/>
    <xf numFmtId="0" fontId="78" fillId="130" borderId="0" applyNumberFormat="0" applyBorder="0" applyAlignment="0" applyProtection="0"/>
    <xf numFmtId="0" fontId="78" fillId="130" borderId="0" applyNumberFormat="0" applyBorder="0" applyAlignment="0" applyProtection="0"/>
    <xf numFmtId="0" fontId="1" fillId="0" borderId="0"/>
    <xf numFmtId="0" fontId="83" fillId="126" borderId="0" applyNumberFormat="0" applyBorder="0" applyAlignment="0" applyProtection="0"/>
    <xf numFmtId="0" fontId="40" fillId="0" borderId="0"/>
    <xf numFmtId="0" fontId="80" fillId="126" borderId="0" applyNumberFormat="0" applyBorder="0" applyAlignment="0" applyProtection="0"/>
    <xf numFmtId="0" fontId="164" fillId="0" borderId="0" applyNumberForma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0" fontId="80" fillId="126" borderId="0" applyNumberFormat="0" applyBorder="0" applyAlignment="0" applyProtection="0"/>
    <xf numFmtId="43" fontId="65" fillId="0" borderId="0" applyFont="0" applyFill="0" applyBorder="0" applyAlignment="0" applyProtection="0"/>
    <xf numFmtId="0" fontId="82" fillId="126" borderId="0" applyNumberFormat="0" applyBorder="0" applyAlignment="0" applyProtection="0"/>
    <xf numFmtId="43" fontId="40" fillId="0" borderId="0" applyFont="0" applyFill="0" applyBorder="0" applyAlignment="0" applyProtection="0"/>
    <xf numFmtId="0" fontId="80" fillId="126" borderId="0" applyNumberFormat="0" applyBorder="0" applyAlignment="0" applyProtection="0"/>
    <xf numFmtId="0" fontId="3" fillId="0" borderId="0"/>
    <xf numFmtId="0" fontId="105" fillId="0" borderId="0">
      <alignment horizontal="center" wrapText="1"/>
      <protection locked="0"/>
    </xf>
    <xf numFmtId="167" fontId="89" fillId="0" borderId="0" applyFont="0" applyFill="0" applyBorder="0" applyAlignment="0" applyProtection="0"/>
    <xf numFmtId="41" fontId="89" fillId="0" borderId="0"/>
    <xf numFmtId="41" fontId="89" fillId="0" borderId="0"/>
    <xf numFmtId="43" fontId="65" fillId="0" borderId="0" applyFont="0" applyFill="0" applyBorder="0" applyAlignment="0" applyProtection="0"/>
    <xf numFmtId="41" fontId="89" fillId="0" borderId="0"/>
    <xf numFmtId="0" fontId="95" fillId="79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2" fillId="125" borderId="9" applyNumberFormat="0" applyAlignment="0" applyProtection="0"/>
    <xf numFmtId="0" fontId="65" fillId="0" borderId="0"/>
    <xf numFmtId="0" fontId="65" fillId="0" borderId="0"/>
    <xf numFmtId="198" fontId="89" fillId="0" borderId="0">
      <protection locked="0"/>
    </xf>
    <xf numFmtId="0" fontId="95" fillId="79" borderId="0" applyNumberFormat="0" applyBorder="0" applyAlignment="0" applyProtection="0"/>
    <xf numFmtId="0" fontId="20" fillId="81" borderId="0" applyNumberFormat="0" applyBorder="0" applyAlignment="0" applyProtection="0"/>
    <xf numFmtId="0" fontId="20" fillId="81" borderId="0" applyNumberFormat="0" applyBorder="0" applyAlignment="0" applyProtection="0"/>
    <xf numFmtId="0" fontId="20" fillId="81" borderId="0" applyNumberFormat="0" applyBorder="0" applyAlignment="0" applyProtection="0"/>
    <xf numFmtId="0" fontId="69" fillId="56" borderId="44">
      <alignment vertical="center" wrapText="1"/>
    </xf>
    <xf numFmtId="0" fontId="20" fillId="81" borderId="0" applyNumberFormat="0" applyBorder="0" applyAlignment="0" applyProtection="0"/>
    <xf numFmtId="0" fontId="166" fillId="79" borderId="0" applyNumberFormat="0" applyBorder="0" applyAlignment="0" applyProtection="0"/>
    <xf numFmtId="0" fontId="80" fillId="72" borderId="0" applyNumberFormat="0" applyBorder="0" applyAlignment="0" applyProtection="0"/>
    <xf numFmtId="37" fontId="4" fillId="0" borderId="0"/>
    <xf numFmtId="0" fontId="80" fillId="72" borderId="0" applyNumberFormat="0" applyBorder="0" applyAlignment="0" applyProtection="0"/>
    <xf numFmtId="37" fontId="4" fillId="0" borderId="0"/>
    <xf numFmtId="0" fontId="80" fillId="72" borderId="0" applyNumberFormat="0" applyBorder="0" applyAlignment="0" applyProtection="0"/>
    <xf numFmtId="37" fontId="3" fillId="0" borderId="0"/>
    <xf numFmtId="0" fontId="153" fillId="79" borderId="0" applyNumberFormat="0" applyBorder="0" applyAlignment="0" applyProtection="0"/>
    <xf numFmtId="0" fontId="153" fillId="79" borderId="0" applyNumberFormat="0" applyBorder="0" applyAlignment="0" applyProtection="0"/>
    <xf numFmtId="43" fontId="2" fillId="0" borderId="0" applyFont="0" applyFill="0" applyBorder="0" applyAlignment="0" applyProtection="0"/>
    <xf numFmtId="219" fontId="148" fillId="0" borderId="0" applyNumberFormat="0" applyFill="0">
      <alignment vertical="top" wrapText="1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2" fillId="0" borderId="0"/>
    <xf numFmtId="0" fontId="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1" fillId="111" borderId="34" applyNumberFormat="0" applyAlignment="0" applyProtection="0"/>
    <xf numFmtId="0" fontId="79" fillId="0" borderId="0" applyNumberFormat="0" applyFill="0" applyBorder="0" applyAlignment="0" applyProtection="0"/>
    <xf numFmtId="0" fontId="111" fillId="111" borderId="34" applyNumberFormat="0" applyAlignment="0" applyProtection="0"/>
    <xf numFmtId="0" fontId="4" fillId="0" borderId="0" applyNumberFormat="0" applyFill="0" applyBorder="0" applyAlignment="0" applyProtection="0"/>
    <xf numFmtId="0" fontId="111" fillId="111" borderId="34" applyNumberFormat="0" applyAlignment="0" applyProtection="0"/>
    <xf numFmtId="0" fontId="4" fillId="0" borderId="0" applyNumberFormat="0" applyFill="0" applyBorder="0" applyAlignment="0" applyProtection="0"/>
    <xf numFmtId="0" fontId="111" fillId="111" borderId="34" applyNumberFormat="0" applyAlignment="0" applyProtection="0"/>
    <xf numFmtId="0" fontId="4" fillId="0" borderId="0" applyNumberFormat="0" applyFill="0" applyBorder="0" applyAlignment="0" applyProtection="0"/>
    <xf numFmtId="0" fontId="111" fillId="111" borderId="34" applyNumberFormat="0" applyAlignment="0" applyProtection="0"/>
    <xf numFmtId="0" fontId="4" fillId="0" borderId="0" applyNumberFormat="0" applyFill="0" applyBorder="0" applyAlignment="0" applyProtection="0"/>
    <xf numFmtId="255" fontId="132" fillId="127" borderId="32"/>
    <xf numFmtId="167" fontId="65" fillId="0" borderId="0" applyFont="0" applyFill="0" applyBorder="0" applyAlignment="0" applyProtection="0"/>
    <xf numFmtId="255" fontId="132" fillId="127" borderId="32"/>
    <xf numFmtId="0" fontId="84" fillId="45" borderId="12" applyNumberFormat="0" applyFont="0" applyAlignment="0" applyProtection="0"/>
    <xf numFmtId="255" fontId="132" fillId="127" borderId="32"/>
    <xf numFmtId="0" fontId="114" fillId="0" borderId="0"/>
    <xf numFmtId="0" fontId="3" fillId="0" borderId="0"/>
    <xf numFmtId="0" fontId="114" fillId="0" borderId="0"/>
    <xf numFmtId="0" fontId="114" fillId="0" borderId="0"/>
    <xf numFmtId="43" fontId="1" fillId="0" borderId="0" applyFont="0" applyFill="0" applyBorder="0" applyAlignment="0" applyProtection="0"/>
    <xf numFmtId="0" fontId="84" fillId="0" borderId="0"/>
    <xf numFmtId="0" fontId="3" fillId="0" borderId="0" applyFill="0" applyBorder="0" applyAlignment="0"/>
    <xf numFmtId="0" fontId="3" fillId="0" borderId="0" applyFill="0" applyBorder="0" applyAlignment="0"/>
    <xf numFmtId="0" fontId="16" fillId="0" borderId="5" applyNumberFormat="0" applyFill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" fillId="0" borderId="0"/>
    <xf numFmtId="0" fontId="3" fillId="0" borderId="0" applyFill="0" applyBorder="0" applyAlignment="0"/>
    <xf numFmtId="0" fontId="97" fillId="35" borderId="31" applyNumberFormat="0" applyAlignment="0" applyProtection="0"/>
    <xf numFmtId="0" fontId="2" fillId="60" borderId="8" applyNumberFormat="0" applyAlignment="0" applyProtection="0"/>
    <xf numFmtId="0" fontId="1" fillId="0" borderId="0"/>
    <xf numFmtId="0" fontId="2" fillId="60" borderId="8" applyNumberFormat="0" applyAlignment="0" applyProtection="0"/>
    <xf numFmtId="0" fontId="97" fillId="35" borderId="31" applyNumberFormat="0" applyAlignment="0" applyProtection="0"/>
    <xf numFmtId="0" fontId="97" fillId="35" borderId="31" applyNumberFormat="0" applyAlignment="0" applyProtection="0"/>
    <xf numFmtId="0" fontId="97" fillId="35" borderId="31" applyNumberFormat="0" applyAlignment="0" applyProtection="0"/>
    <xf numFmtId="0" fontId="97" fillId="35" borderId="31" applyNumberFormat="0" applyAlignment="0" applyProtection="0"/>
    <xf numFmtId="0" fontId="119" fillId="35" borderId="31" applyNumberFormat="0" applyAlignment="0" applyProtection="0"/>
    <xf numFmtId="0" fontId="119" fillId="35" borderId="31" applyNumberFormat="0" applyAlignment="0" applyProtection="0"/>
    <xf numFmtId="0" fontId="95" fillId="94" borderId="31" applyNumberFormat="0" applyAlignment="0" applyProtection="0"/>
    <xf numFmtId="0" fontId="95" fillId="94" borderId="31" applyNumberFormat="0" applyAlignment="0" applyProtection="0"/>
    <xf numFmtId="43" fontId="66" fillId="0" borderId="0" applyFont="0" applyFill="0" applyBorder="0" applyAlignment="0" applyProtection="0"/>
    <xf numFmtId="0" fontId="95" fillId="94" borderId="31" applyNumberFormat="0" applyAlignment="0" applyProtection="0"/>
    <xf numFmtId="0" fontId="95" fillId="94" borderId="31" applyNumberFormat="0" applyAlignment="0" applyProtection="0"/>
    <xf numFmtId="0" fontId="116" fillId="35" borderId="31" applyNumberFormat="0" applyAlignment="0" applyProtection="0"/>
    <xf numFmtId="0" fontId="116" fillId="35" borderId="31" applyNumberFormat="0" applyAlignment="0" applyProtection="0"/>
    <xf numFmtId="0" fontId="116" fillId="35" borderId="31" applyNumberFormat="0" applyAlignment="0" applyProtection="0"/>
    <xf numFmtId="0" fontId="116" fillId="35" borderId="31" applyNumberFormat="0" applyAlignment="0" applyProtection="0"/>
    <xf numFmtId="0" fontId="167" fillId="0" borderId="0">
      <alignment horizontal="left"/>
    </xf>
    <xf numFmtId="0" fontId="168" fillId="0" borderId="0"/>
    <xf numFmtId="0" fontId="91" fillId="0" borderId="28">
      <alignment horizontal="left" vertical="center"/>
    </xf>
    <xf numFmtId="3" fontId="87" fillId="0" borderId="14"/>
    <xf numFmtId="0" fontId="13" fillId="101" borderId="34" applyNumberFormat="0" applyAlignment="0" applyProtection="0"/>
    <xf numFmtId="0" fontId="2" fillId="128" borderId="11" applyNumberFormat="0" applyAlignment="0" applyProtection="0"/>
    <xf numFmtId="0" fontId="13" fillId="101" borderId="34" applyNumberFormat="0" applyAlignment="0" applyProtection="0"/>
    <xf numFmtId="0" fontId="25" fillId="128" borderId="11" applyNumberFormat="0" applyAlignment="0" applyProtection="0"/>
    <xf numFmtId="0" fontId="25" fillId="128" borderId="11" applyNumberFormat="0" applyAlignment="0" applyProtection="0"/>
    <xf numFmtId="0" fontId="25" fillId="128" borderId="11" applyNumberFormat="0" applyAlignment="0" applyProtection="0"/>
    <xf numFmtId="0" fontId="25" fillId="128" borderId="11" applyNumberFormat="0" applyAlignment="0" applyProtection="0"/>
    <xf numFmtId="10" fontId="3" fillId="0" borderId="0" applyFont="0" applyFill="0" applyBorder="0" applyAlignment="0" applyProtection="0"/>
    <xf numFmtId="0" fontId="103" fillId="101" borderId="34" applyNumberFormat="0" applyAlignment="0" applyProtection="0"/>
    <xf numFmtId="0" fontId="133" fillId="101" borderId="34" applyNumberFormat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133" fillId="101" borderId="34" applyNumberFormat="0" applyAlignment="0" applyProtection="0"/>
    <xf numFmtId="0" fontId="133" fillId="101" borderId="34" applyNumberFormat="0" applyAlignment="0" applyProtection="0"/>
    <xf numFmtId="0" fontId="3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41" fillId="0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97" fillId="0" borderId="0" applyFill="0" applyBorder="0" applyAlignment="0" applyProtection="0"/>
    <xf numFmtId="40" fontId="97" fillId="0" borderId="0" applyFill="0" applyBorder="0" applyAlignment="0" applyProtection="0"/>
    <xf numFmtId="257" fontId="119" fillId="0" borderId="0" applyFill="0" applyBorder="0" applyAlignment="0">
      <alignment vertical="top"/>
    </xf>
    <xf numFmtId="43" fontId="1" fillId="0" borderId="0" applyFont="0" applyFill="0" applyBorder="0" applyAlignment="0" applyProtection="0"/>
    <xf numFmtId="268" fontId="119" fillId="0" borderId="0" applyFill="0" applyBorder="0" applyAlignment="0" applyProtection="0"/>
    <xf numFmtId="0" fontId="66" fillId="0" borderId="0"/>
    <xf numFmtId="43" fontId="68" fillId="0" borderId="0" applyFont="0" applyFill="0" applyBorder="0" applyAlignment="0" applyProtection="0"/>
    <xf numFmtId="41" fontId="3" fillId="0" borderId="0" applyFont="0" applyBorder="0" applyAlignment="0" applyProtection="0"/>
    <xf numFmtId="0" fontId="1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0" fontId="113" fillId="56" borderId="0" applyNumberFormat="0" applyBorder="0" applyAlignment="0" applyProtection="0"/>
    <xf numFmtId="0" fontId="18" fillId="0" borderId="40" applyNumberFormat="0" applyFill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71" fillId="0" borderId="14">
      <alignment horizontal="center"/>
    </xf>
    <xf numFmtId="43" fontId="84" fillId="0" borderId="0" applyFont="0" applyFill="0" applyBorder="0" applyAlignment="0" applyProtection="0"/>
    <xf numFmtId="171" fontId="89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28">
      <alignment horizontal="left" vertical="center"/>
    </xf>
    <xf numFmtId="0" fontId="92" fillId="129" borderId="0" applyNumberFormat="0" applyBorder="0" applyAlignment="0" applyProtection="0"/>
    <xf numFmtId="175" fontId="104" fillId="0" borderId="0" applyFill="0" applyBorder="0" applyAlignment="0" applyProtection="0"/>
    <xf numFmtId="43" fontId="2" fillId="0" borderId="0" applyFont="0" applyFill="0" applyBorder="0" applyAlignment="0" applyProtection="0"/>
    <xf numFmtId="0" fontId="92" fillId="129" borderId="0" applyNumberFormat="0" applyBorder="0" applyAlignment="0" applyProtection="0"/>
    <xf numFmtId="22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129" borderId="0" applyNumberFormat="0" applyBorder="0" applyAlignment="0" applyProtection="0"/>
    <xf numFmtId="43" fontId="1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2" fillId="129" borderId="0" applyNumberFormat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2" fillId="129" borderId="0" applyNumberFormat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173" fillId="0" borderId="0">
      <protection locked="0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136" fillId="56" borderId="0" applyNumberFormat="0" applyBorder="0" applyAlignment="0" applyProtection="0"/>
    <xf numFmtId="0" fontId="18" fillId="0" borderId="40" applyNumberFormat="0" applyFill="0" applyAlignment="0" applyProtection="0"/>
    <xf numFmtId="43" fontId="3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4" fillId="124" borderId="36" applyNumberFormat="0" applyAlignment="0" applyProtection="0"/>
    <xf numFmtId="43" fontId="3" fillId="0" borderId="0" applyFont="0" applyFill="0" applyBorder="0" applyAlignment="0" applyProtection="0"/>
    <xf numFmtId="0" fontId="84" fillId="124" borderId="36" applyNumberFormat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6" fillId="56" borderId="0" applyNumberFormat="0" applyBorder="0" applyAlignment="0" applyProtection="0"/>
    <xf numFmtId="0" fontId="18" fillId="0" borderId="40" applyNumberFormat="0" applyFill="0" applyAlignment="0" applyProtection="0"/>
    <xf numFmtId="43" fontId="2" fillId="0" borderId="0" applyFont="0" applyFill="0" applyBorder="0" applyAlignment="0" applyProtection="0"/>
    <xf numFmtId="0" fontId="91" fillId="0" borderId="17">
      <alignment horizontal="left" vertical="center"/>
    </xf>
    <xf numFmtId="43" fontId="2" fillId="0" borderId="0" applyFont="0" applyFill="0" applyBorder="0" applyAlignment="0" applyProtection="0"/>
    <xf numFmtId="0" fontId="91" fillId="0" borderId="17">
      <alignment horizontal="left" vertical="center"/>
    </xf>
    <xf numFmtId="43" fontId="2" fillId="0" borderId="0" applyFont="0" applyFill="0" applyBorder="0" applyAlignment="0" applyProtection="0"/>
    <xf numFmtId="0" fontId="91" fillId="0" borderId="17">
      <alignment horizontal="left" vertical="center"/>
    </xf>
    <xf numFmtId="43" fontId="3" fillId="0" borderId="0" applyFont="0" applyFill="0" applyBorder="0" applyAlignment="0" applyProtection="0"/>
    <xf numFmtId="0" fontId="1" fillId="0" borderId="0"/>
    <xf numFmtId="193" fontId="93" fillId="0" borderId="14"/>
    <xf numFmtId="43" fontId="83" fillId="0" borderId="0" applyFont="0" applyFill="0" applyBorder="0" applyAlignment="0" applyProtection="0"/>
    <xf numFmtId="0" fontId="93" fillId="0" borderId="32"/>
    <xf numFmtId="0" fontId="1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124" borderId="36" applyNumberFormat="0" applyAlignment="0" applyProtection="0"/>
    <xf numFmtId="43" fontId="2" fillId="0" borderId="0" applyFont="0" applyFill="0" applyBorder="0" applyAlignment="0" applyProtection="0"/>
    <xf numFmtId="0" fontId="84" fillId="124" borderId="36" applyNumberFormat="0" applyAlignment="0" applyProtection="0"/>
    <xf numFmtId="43" fontId="2" fillId="0" borderId="0" applyFont="0" applyFill="0" applyBorder="0" applyAlignment="0" applyProtection="0"/>
    <xf numFmtId="0" fontId="84" fillId="124" borderId="36" applyNumberFormat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118" fillId="133" borderId="32"/>
    <xf numFmtId="175" fontId="104" fillId="0" borderId="0" applyFill="0" applyBorder="0" applyAlignment="0" applyProtection="0"/>
    <xf numFmtId="0" fontId="1" fillId="0" borderId="0"/>
    <xf numFmtId="0" fontId="118" fillId="133" borderId="32"/>
    <xf numFmtId="0" fontId="118" fillId="133" borderId="32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104" fillId="0" borderId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104" fillId="0" borderId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12" fillId="92" borderId="31" applyNumberFormat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104" fillId="0" borderId="0" applyFill="0" applyBorder="0" applyAlignment="0" applyProtection="0"/>
    <xf numFmtId="203" fontId="104" fillId="0" borderId="0" applyFill="0" applyBorder="0" applyAlignment="0" applyProtection="0"/>
    <xf numFmtId="0" fontId="1" fillId="0" borderId="0"/>
    <xf numFmtId="0" fontId="1" fillId="0" borderId="0"/>
    <xf numFmtId="0" fontId="175" fillId="127" borderId="46"/>
    <xf numFmtId="175" fontId="104" fillId="0" borderId="0" applyFill="0" applyBorder="0" applyAlignment="0" applyProtection="0"/>
    <xf numFmtId="184" fontId="3" fillId="0" borderId="0" applyFont="0" applyFill="0" applyBorder="0" applyAlignment="0" applyProtection="0"/>
    <xf numFmtId="37" fontId="93" fillId="0" borderId="0"/>
    <xf numFmtId="0" fontId="1" fillId="0" borderId="0"/>
    <xf numFmtId="0" fontId="176" fillId="0" borderId="0" applyBorder="0">
      <alignment horizontal="centerContinuous"/>
    </xf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93" fillId="0" borderId="0"/>
    <xf numFmtId="23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04" fillId="0" borderId="0" applyFill="0" applyBorder="0" applyAlignment="0" applyProtection="0"/>
    <xf numFmtId="203" fontId="104" fillId="0" borderId="0" applyFill="0" applyBorder="0" applyAlignment="0" applyProtection="0"/>
    <xf numFmtId="0" fontId="1" fillId="0" borderId="0"/>
    <xf numFmtId="175" fontId="104" fillId="0" borderId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203" fontId="104" fillId="0" borderId="0" applyFill="0" applyBorder="0" applyAlignment="0" applyProtection="0"/>
    <xf numFmtId="203" fontId="104" fillId="0" borderId="0" applyFill="0" applyBorder="0" applyAlignment="0" applyProtection="0"/>
    <xf numFmtId="0" fontId="1" fillId="0" borderId="0"/>
    <xf numFmtId="167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124" borderId="36" applyNumberFormat="0" applyAlignment="0" applyProtection="0"/>
    <xf numFmtId="167" fontId="65" fillId="0" borderId="0" applyFont="0" applyFill="0" applyBorder="0" applyAlignment="0" applyProtection="0"/>
    <xf numFmtId="0" fontId="84" fillId="124" borderId="36" applyNumberFormat="0" applyAlignment="0" applyProtection="0"/>
    <xf numFmtId="167" fontId="65" fillId="0" borderId="0" applyFont="0" applyFill="0" applyBorder="0" applyAlignment="0" applyProtection="0"/>
    <xf numFmtId="0" fontId="3" fillId="75" borderId="36" applyNumberFormat="0" applyFont="0" applyAlignment="0" applyProtection="0"/>
    <xf numFmtId="167" fontId="65" fillId="0" borderId="0" applyFont="0" applyFill="0" applyBorder="0" applyAlignment="0" applyProtection="0"/>
    <xf numFmtId="0" fontId="1" fillId="45" borderId="12" applyNumberFormat="0" applyFont="0" applyAlignment="0" applyProtection="0"/>
    <xf numFmtId="167" fontId="65" fillId="0" borderId="0" applyFont="0" applyFill="0" applyBorder="0" applyAlignment="0" applyProtection="0"/>
    <xf numFmtId="0" fontId="37" fillId="0" borderId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1" fillId="0" borderId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79" fillId="0" borderId="0" applyFont="0" applyFill="0" applyBorder="0" applyAlignment="0" applyProtection="0"/>
    <xf numFmtId="170" fontId="65" fillId="0" borderId="0" applyFont="0" applyFill="0" applyBorder="0" applyAlignment="0" applyProtection="0"/>
    <xf numFmtId="0" fontId="84" fillId="0" borderId="0"/>
    <xf numFmtId="0" fontId="2" fillId="0" borderId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84" fillId="0" borderId="0"/>
    <xf numFmtId="0" fontId="1" fillId="0" borderId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3" fillId="0" borderId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126" fillId="0" borderId="0" applyFont="0" applyFill="0" applyBorder="0" applyAlignment="0" applyProtection="0"/>
    <xf numFmtId="167" fontId="65" fillId="0" borderId="0" applyFont="0" applyFill="0" applyBorder="0" applyAlignment="0" applyProtection="0"/>
    <xf numFmtId="269" fontId="65" fillId="0" borderId="0"/>
    <xf numFmtId="167" fontId="65" fillId="0" borderId="0" applyFont="0" applyFill="0" applyBorder="0" applyAlignment="0" applyProtection="0"/>
    <xf numFmtId="271" fontId="3" fillId="0" borderId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85" fillId="0" borderId="0">
      <alignment vertical="top"/>
    </xf>
    <xf numFmtId="167" fontId="65" fillId="0" borderId="0" applyFont="0" applyFill="0" applyBorder="0" applyAlignment="0" applyProtection="0"/>
    <xf numFmtId="0" fontId="85" fillId="0" borderId="0">
      <alignment vertical="top"/>
    </xf>
    <xf numFmtId="167" fontId="65" fillId="0" borderId="0" applyFont="0" applyFill="0" applyBorder="0" applyAlignment="0" applyProtection="0"/>
    <xf numFmtId="0" fontId="85" fillId="0" borderId="0">
      <alignment vertical="top"/>
    </xf>
    <xf numFmtId="167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04" fillId="0" borderId="0" applyFill="0" applyBorder="0" applyAlignment="0" applyProtection="0"/>
    <xf numFmtId="203" fontId="104" fillId="0" borderId="0" applyFill="0" applyBorder="0" applyAlignment="0" applyProtection="0"/>
    <xf numFmtId="258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1" fontId="65" fillId="0" borderId="0" applyFont="0" applyFill="0" applyBorder="0" applyAlignment="0" applyProtection="0"/>
    <xf numFmtId="270" fontId="3" fillId="0" borderId="0" applyFont="0" applyFill="0" applyBorder="0" applyAlignment="0" applyProtection="0"/>
    <xf numFmtId="0" fontId="66" fillId="0" borderId="0"/>
    <xf numFmtId="0" fontId="66" fillId="0" borderId="0"/>
    <xf numFmtId="228" fontId="6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69" fontId="65" fillId="0" borderId="0"/>
    <xf numFmtId="43" fontId="3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6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6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6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6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44" fontId="84" fillId="45" borderId="12" applyNumberFormat="0" applyFont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75" borderId="36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104" fillId="0" borderId="0" applyFill="0" applyBorder="0" applyAlignment="0" applyProtection="0"/>
    <xf numFmtId="215" fontId="10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23"/>
    <xf numFmtId="203" fontId="104" fillId="0" borderId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215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77" fillId="0" borderId="0">
      <alignment horizontal="left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0" fillId="0" borderId="0"/>
    <xf numFmtId="43" fontId="65" fillId="0" borderId="0" applyFont="0" applyFill="0" applyBorder="0" applyAlignment="0" applyProtection="0"/>
    <xf numFmtId="0" fontId="92" fillId="92" borderId="3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0" fillId="0" borderId="0"/>
    <xf numFmtId="43" fontId="3" fillId="0" borderId="0" applyFont="0" applyFill="0" applyBorder="0" applyAlignment="0" applyProtection="0"/>
    <xf numFmtId="0" fontId="3" fillId="0" borderId="0" applyFill="0" applyBorder="0" applyAlignment="0"/>
    <xf numFmtId="0" fontId="92" fillId="92" borderId="31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12" fillId="92" borderId="31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 applyNumberFormat="0" applyFont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3" fillId="0" borderId="32"/>
    <xf numFmtId="43" fontId="3" fillId="0" borderId="0" applyFont="0" applyFill="0" applyBorder="0" applyAlignment="0" applyProtection="0"/>
    <xf numFmtId="0" fontId="93" fillId="0" borderId="32"/>
    <xf numFmtId="43" fontId="3" fillId="0" borderId="0" applyFont="0" applyFill="0" applyBorder="0" applyAlignment="0" applyProtection="0"/>
    <xf numFmtId="0" fontId="93" fillId="0" borderId="32"/>
    <xf numFmtId="43" fontId="40" fillId="0" borderId="0" applyFont="0" applyFill="0" applyBorder="0" applyAlignment="0" applyProtection="0"/>
    <xf numFmtId="0" fontId="3" fillId="75" borderId="36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5" fillId="0" borderId="0"/>
    <xf numFmtId="43" fontId="3" fillId="0" borderId="0" applyFont="0" applyFill="0" applyBorder="0" applyAlignment="0" applyProtection="0"/>
    <xf numFmtId="244" fontId="37" fillId="0" borderId="0"/>
    <xf numFmtId="256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 applyFont="0" applyFill="0" applyBorder="0" applyAlignment="0" applyProtection="0"/>
    <xf numFmtId="256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 applyFont="0" applyFill="0" applyBorder="0" applyAlignment="0" applyProtection="0"/>
    <xf numFmtId="253" fontId="115" fillId="0" borderId="0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1" fillId="0" borderId="16" applyNumberFormat="0" applyAlignment="0" applyProtection="0">
      <alignment horizontal="left" vertical="center"/>
    </xf>
    <xf numFmtId="0" fontId="1" fillId="0" borderId="0"/>
    <xf numFmtId="0" fontId="94" fillId="70" borderId="32"/>
    <xf numFmtId="0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6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6" fillId="0" borderId="0"/>
    <xf numFmtId="206" fontId="168" fillId="0" borderId="20">
      <alignment horizontal="left"/>
    </xf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6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11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9" fontId="11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69" fontId="65" fillId="0" borderId="0"/>
    <xf numFmtId="0" fontId="3" fillId="0" borderId="0" applyFont="0" applyFill="0" applyBorder="0" applyAlignment="0" applyProtection="0"/>
    <xf numFmtId="269" fontId="65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39" fontId="113" fillId="0" borderId="0"/>
    <xf numFmtId="0" fontId="84" fillId="124" borderId="36" applyNumberFormat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0" fontId="178" fillId="73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6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6" fillId="0" borderId="0"/>
    <xf numFmtId="43" fontId="68" fillId="0" borderId="0" applyFont="0" applyFill="0" applyBorder="0" applyAlignment="0" applyProtection="0"/>
    <xf numFmtId="0" fontId="66" fillId="0" borderId="0"/>
    <xf numFmtId="43" fontId="68" fillId="0" borderId="0" applyFont="0" applyFill="0" applyBorder="0" applyAlignment="0" applyProtection="0"/>
    <xf numFmtId="0" fontId="138" fillId="0" borderId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138" fillId="0" borderId="0" applyProtection="0"/>
    <xf numFmtId="170" fontId="65" fillId="0" borderId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38" fillId="0" borderId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138" fillId="0" borderId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138" fillId="0" borderId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115" fillId="0" borderId="0" applyBorder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0"/>
    <xf numFmtId="0" fontId="6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87" fillId="0" borderId="47">
      <alignment vertical="center"/>
    </xf>
    <xf numFmtId="43" fontId="2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8" fillId="70" borderId="32"/>
    <xf numFmtId="0" fontId="3" fillId="0" borderId="0" applyFont="0" applyFill="0" applyBorder="0" applyAlignment="0" applyProtection="0"/>
    <xf numFmtId="228" fontId="65" fillId="0" borderId="0" applyFont="0" applyFill="0" applyBorder="0" applyAlignment="0" applyProtection="0"/>
    <xf numFmtId="269" fontId="65" fillId="0" borderId="0"/>
    <xf numFmtId="43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18" fillId="70" borderId="32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75" borderId="36" applyNumberFormat="0" applyFon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9" fillId="136" borderId="0" applyNumberFormat="0" applyBorder="0" applyAlignment="0" applyProtection="0"/>
    <xf numFmtId="43" fontId="2" fillId="0" borderId="0" applyFont="0" applyFill="0" applyBorder="0" applyAlignment="0" applyProtection="0"/>
    <xf numFmtId="0" fontId="179" fillId="13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88" fontId="3" fillId="0" borderId="0" applyFont="0" applyFill="0" applyBorder="0" applyAlignment="0" applyProtection="0"/>
    <xf numFmtId="20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5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5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66" fillId="0" borderId="0"/>
    <xf numFmtId="0" fontId="6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ill="0" applyBorder="0" applyAlignment="0"/>
    <xf numFmtId="1" fontId="3" fillId="0" borderId="27" applyNumberFormat="0" applyFill="0" applyAlignment="0" applyProtection="0">
      <alignment horizontal="center" vertical="center"/>
    </xf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0" fontId="2" fillId="0" borderId="0"/>
    <xf numFmtId="0" fontId="1" fillId="0" borderId="0"/>
    <xf numFmtId="182" fontId="84" fillId="0" borderId="0" applyFill="0" applyBorder="0" applyAlignment="0" applyProtection="0"/>
    <xf numFmtId="43" fontId="3" fillId="0" borderId="0" applyFont="0" applyFill="0" applyBorder="0" applyAlignment="0" applyProtection="0"/>
    <xf numFmtId="0" fontId="106" fillId="0" borderId="0"/>
    <xf numFmtId="43" fontId="3" fillId="0" borderId="0" applyFont="0" applyFill="0" applyBorder="0" applyAlignment="0" applyProtection="0"/>
    <xf numFmtId="0" fontId="2" fillId="0" borderId="0"/>
    <xf numFmtId="182" fontId="84" fillId="0" borderId="0" applyFill="0" applyBorder="0" applyAlignment="0" applyProtection="0"/>
    <xf numFmtId="176" fontId="65" fillId="0" borderId="0" applyFont="0" applyFill="0" applyBorder="0" applyAlignment="0" applyProtection="0"/>
    <xf numFmtId="0" fontId="40" fillId="0" borderId="0"/>
    <xf numFmtId="0" fontId="66" fillId="0" borderId="0"/>
    <xf numFmtId="0" fontId="66" fillId="0" borderId="0"/>
    <xf numFmtId="272" fontId="67" fillId="0" borderId="0" applyFill="0" applyBorder="0" applyAlignment="0" applyProtection="0"/>
    <xf numFmtId="43" fontId="84" fillId="0" borderId="0" applyFont="0" applyFill="0" applyBorder="0" applyAlignment="0" applyProtection="0"/>
    <xf numFmtId="0" fontId="66" fillId="0" borderId="0"/>
    <xf numFmtId="0" fontId="66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269" fontId="6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53" fontId="115" fillId="0" borderId="0" applyBorder="0"/>
    <xf numFmtId="0" fontId="3" fillId="0" borderId="0"/>
    <xf numFmtId="0" fontId="65" fillId="0" borderId="0"/>
    <xf numFmtId="221" fontId="3" fillId="0" borderId="0" applyFont="0" applyFill="0" applyBorder="0" applyAlignment="0" applyProtection="0"/>
    <xf numFmtId="0" fontId="1" fillId="0" borderId="0"/>
    <xf numFmtId="187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04" fillId="0" borderId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82" fontId="10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5" fillId="0" borderId="0">
      <alignment vertical="top"/>
    </xf>
    <xf numFmtId="0" fontId="180" fillId="60" borderId="21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0"/>
    <xf numFmtId="0" fontId="66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37" fontId="93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87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/>
    <xf numFmtId="43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91" fillId="0" borderId="17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0"/>
    <xf numFmtId="43" fontId="1" fillId="0" borderId="0" applyFont="0" applyFill="0" applyBorder="0" applyAlignment="0" applyProtection="0"/>
    <xf numFmtId="0" fontId="74" fillId="35" borderId="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91" fillId="0" borderId="17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0" borderId="0"/>
    <xf numFmtId="43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" fillId="0" borderId="0" applyFont="0" applyFill="0" applyBorder="0" applyAlignment="0" applyProtection="0"/>
    <xf numFmtId="0" fontId="181" fillId="92" borderId="31" applyNumberFormat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3" fillId="0" borderId="0" applyFill="0" applyBorder="0" applyAlignment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" fillId="0" borderId="32">
      <alignment horizontal="right"/>
    </xf>
    <xf numFmtId="43" fontId="2" fillId="0" borderId="0" applyFont="0" applyFill="0" applyBorder="0" applyAlignment="0" applyProtection="0"/>
    <xf numFmtId="0" fontId="40" fillId="0" borderId="0"/>
    <xf numFmtId="43" fontId="3" fillId="0" borderId="0" applyFont="0" applyFill="0" applyBorder="0" applyAlignment="0" applyProtection="0"/>
    <xf numFmtId="0" fontId="40" fillId="0" borderId="0"/>
    <xf numFmtId="43" fontId="8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87" fillId="0" borderId="0" applyFont="0" applyFill="0" applyBorder="0" applyAlignment="0" applyProtection="0"/>
    <xf numFmtId="0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" fontId="75" fillId="79" borderId="43" applyNumberFormat="0" applyProtection="0">
      <alignment horizontal="right" vertical="center"/>
    </xf>
    <xf numFmtId="0" fontId="9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/>
    <xf numFmtId="43" fontId="1" fillId="0" borderId="0" applyFont="0" applyFill="0" applyBorder="0" applyAlignment="0" applyProtection="0"/>
    <xf numFmtId="0" fontId="8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65" fillId="0" borderId="0"/>
    <xf numFmtId="43" fontId="1" fillId="0" borderId="0" applyFont="0" applyFill="0" applyBorder="0" applyAlignment="0" applyProtection="0"/>
    <xf numFmtId="221" fontId="6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" fillId="0" borderId="0" applyFont="0" applyFill="0" applyBorder="0" applyAlignment="0" applyProtection="0"/>
    <xf numFmtId="258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61" fillId="0" borderId="0"/>
    <xf numFmtId="43" fontId="2" fillId="0" borderId="0" applyFont="0" applyFill="0" applyBorder="0" applyAlignment="0" applyProtection="0"/>
    <xf numFmtId="0" fontId="140" fillId="0" borderId="39" applyNumberFormat="0" applyFill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40" fillId="0" borderId="0"/>
    <xf numFmtId="43" fontId="3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0" fontId="3" fillId="0" borderId="0" applyFill="0" applyBorder="0" applyAlignment="0"/>
    <xf numFmtId="0" fontId="91" fillId="0" borderId="28">
      <alignment horizontal="left" vertical="center"/>
    </xf>
    <xf numFmtId="0" fontId="40" fillId="0" borderId="0"/>
    <xf numFmtId="43" fontId="2" fillId="0" borderId="0" applyFont="0" applyFill="0" applyBorder="0" applyAlignment="0" applyProtection="0"/>
    <xf numFmtId="0" fontId="8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4" fontId="37" fillId="0" borderId="0"/>
    <xf numFmtId="43" fontId="1" fillId="0" borderId="0" applyFont="0" applyFill="0" applyBorder="0" applyAlignment="0" applyProtection="0"/>
    <xf numFmtId="253" fontId="115" fillId="0" borderId="0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ill="0" applyBorder="0" applyAlignment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3" fillId="0" borderId="0"/>
    <xf numFmtId="43" fontId="8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5" fontId="104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6" fillId="0" borderId="0"/>
    <xf numFmtId="211" fontId="99" fillId="0" borderId="0">
      <protection locked="0"/>
    </xf>
    <xf numFmtId="190" fontId="183" fillId="0" borderId="3" applyFont="0" applyBorder="0" applyAlignment="0">
      <alignment horizontal="center" vertical="center"/>
    </xf>
    <xf numFmtId="176" fontId="65" fillId="0" borderId="0" applyFont="0" applyFill="0" applyBorder="0" applyAlignment="0" applyProtection="0"/>
    <xf numFmtId="2" fontId="106" fillId="0" borderId="0" applyProtection="0"/>
    <xf numFmtId="43" fontId="2" fillId="0" borderId="0" applyFont="0" applyFill="0" applyBorder="0" applyAlignment="0" applyProtection="0"/>
    <xf numFmtId="190" fontId="183" fillId="0" borderId="3" applyFont="0" applyBorder="0" applyAlignment="0">
      <alignment horizontal="center" vertical="center"/>
    </xf>
    <xf numFmtId="43" fontId="172" fillId="0" borderId="0" applyFont="0" applyFill="0" applyBorder="0" applyAlignment="0" applyProtection="0"/>
    <xf numFmtId="190" fontId="183" fillId="0" borderId="3" applyFont="0" applyBorder="0" applyAlignment="0">
      <alignment horizontal="center" vertical="center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10" applyNumberFormat="0" applyFill="0" applyAlignment="0" applyProtection="0"/>
    <xf numFmtId="43" fontId="65" fillId="0" borderId="0" applyFont="0" applyFill="0" applyBorder="0" applyAlignment="0" applyProtection="0"/>
    <xf numFmtId="43" fontId="184" fillId="0" borderId="0" applyFont="0" applyFill="0" applyBorder="0" applyAlignment="0" applyProtection="0"/>
    <xf numFmtId="0" fontId="109" fillId="0" borderId="45" applyNumberFormat="0" applyFill="0" applyAlignment="0" applyProtection="0"/>
    <xf numFmtId="43" fontId="65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24" fillId="0" borderId="10" applyNumberFormat="0" applyFill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75" borderId="36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4" fillId="0" borderId="10" applyNumberFormat="0" applyFill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4" fillId="0" borderId="10" applyNumberFormat="0" applyFill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0" fontId="2" fillId="0" borderId="0"/>
    <xf numFmtId="0" fontId="2" fillId="0" borderId="0"/>
    <xf numFmtId="0" fontId="118" fillId="70" borderId="32"/>
    <xf numFmtId="43" fontId="8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118" fillId="70" borderId="32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118" fillId="70" borderId="32"/>
    <xf numFmtId="43" fontId="84" fillId="0" borderId="0" applyFont="0" applyFill="0" applyBorder="0" applyAlignment="0" applyProtection="0"/>
    <xf numFmtId="0" fontId="2" fillId="0" borderId="0"/>
    <xf numFmtId="0" fontId="2" fillId="0" borderId="0"/>
    <xf numFmtId="0" fontId="118" fillId="70" borderId="32"/>
    <xf numFmtId="43" fontId="84" fillId="0" borderId="0" applyFont="0" applyFill="0" applyBorder="0" applyAlignment="0" applyProtection="0"/>
    <xf numFmtId="0" fontId="2" fillId="0" borderId="0"/>
    <xf numFmtId="0" fontId="118" fillId="70" borderId="32"/>
    <xf numFmtId="220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83" fillId="0" borderId="3" applyFont="0" applyBorder="0" applyAlignment="0">
      <alignment horizontal="center" vertical="center"/>
    </xf>
    <xf numFmtId="176" fontId="6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90" fontId="183" fillId="0" borderId="3" applyFont="0" applyBorder="0" applyAlignment="0">
      <alignment horizontal="center" vertical="center"/>
    </xf>
    <xf numFmtId="43" fontId="66" fillId="0" borderId="0" applyFont="0" applyFill="0" applyBorder="0" applyAlignment="0" applyProtection="0"/>
    <xf numFmtId="190" fontId="183" fillId="0" borderId="3" applyFont="0" applyBorder="0" applyAlignment="0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5" fillId="0" borderId="0"/>
    <xf numFmtId="0" fontId="6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4" fillId="0" borderId="10" applyNumberFormat="0" applyFill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 applyFill="0" applyBorder="0" applyAlignment="0"/>
    <xf numFmtId="43" fontId="3" fillId="0" borderId="0" applyFont="0" applyFill="0" applyBorder="0" applyAlignment="0" applyProtection="0"/>
    <xf numFmtId="0" fontId="2" fillId="0" borderId="0"/>
    <xf numFmtId="0" fontId="66" fillId="0" borderId="0"/>
    <xf numFmtId="0" fontId="6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87" fillId="0" borderId="49">
      <alignment horizontal="right"/>
    </xf>
    <xf numFmtId="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228" fontId="65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7" fillId="0" borderId="0"/>
    <xf numFmtId="43" fontId="3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0" fontId="66" fillId="0" borderId="0"/>
    <xf numFmtId="0" fontId="66" fillId="0" borderId="0"/>
    <xf numFmtId="272" fontId="67" fillId="0" borderId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188" fillId="0" borderId="0">
      <alignment horizont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9" fillId="0" borderId="45" applyNumberFormat="0" applyFill="0" applyAlignment="0" applyProtection="0"/>
    <xf numFmtId="43" fontId="3" fillId="0" borderId="0" applyFont="0" applyFill="0" applyBorder="0" applyAlignment="0" applyProtection="0"/>
    <xf numFmtId="0" fontId="123" fillId="0" borderId="45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6" applyNumberFormat="0" applyFill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0" borderId="32"/>
    <xf numFmtId="43" fontId="1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/>
    <xf numFmtId="164" fontId="76" fillId="0" borderId="0"/>
    <xf numFmtId="186" fontId="3" fillId="0" borderId="0"/>
    <xf numFmtId="221" fontId="65" fillId="0" borderId="0"/>
    <xf numFmtId="0" fontId="98" fillId="0" borderId="0">
      <alignment horizontal="left"/>
    </xf>
    <xf numFmtId="221" fontId="65" fillId="0" borderId="0"/>
    <xf numFmtId="221" fontId="65" fillId="0" borderId="0"/>
    <xf numFmtId="221" fontId="65" fillId="0" borderId="0"/>
    <xf numFmtId="221" fontId="65" fillId="0" borderId="0"/>
    <xf numFmtId="221" fontId="65" fillId="0" borderId="0"/>
    <xf numFmtId="4" fontId="3" fillId="0" borderId="32">
      <alignment horizontal="right"/>
    </xf>
    <xf numFmtId="43" fontId="83" fillId="0" borderId="0" applyFont="0" applyFill="0" applyBorder="0" applyAlignment="0" applyProtection="0"/>
    <xf numFmtId="0" fontId="146" fillId="0" borderId="0" applyNumberFormat="0" applyAlignment="0">
      <alignment horizontal="left"/>
    </xf>
    <xf numFmtId="0" fontId="190" fillId="0" borderId="0" applyNumberFormat="0" applyAlignment="0"/>
    <xf numFmtId="0" fontId="178" fillId="61" borderId="0" applyNumberFormat="0" applyBorder="0" applyAlignment="0" applyProtection="0"/>
    <xf numFmtId="0" fontId="1" fillId="0" borderId="0"/>
    <xf numFmtId="0" fontId="191" fillId="0" borderId="0">
      <alignment horizontal="left"/>
    </xf>
    <xf numFmtId="0" fontId="2" fillId="0" borderId="0"/>
    <xf numFmtId="0" fontId="134" fillId="0" borderId="0"/>
    <xf numFmtId="0" fontId="192" fillId="0" borderId="0">
      <alignment horizontal="left"/>
    </xf>
    <xf numFmtId="0" fontId="161" fillId="0" borderId="0"/>
    <xf numFmtId="0" fontId="1" fillId="0" borderId="0"/>
    <xf numFmtId="226" fontId="119" fillId="0" borderId="18" applyFill="0" applyBorder="0" applyAlignment="0">
      <alignment horizontal="right"/>
    </xf>
    <xf numFmtId="4" fontId="3" fillId="0" borderId="32">
      <alignment horizontal="right"/>
    </xf>
    <xf numFmtId="4" fontId="3" fillId="0" borderId="32">
      <alignment horizontal="right"/>
    </xf>
    <xf numFmtId="0" fontId="40" fillId="0" borderId="0"/>
    <xf numFmtId="4" fontId="3" fillId="0" borderId="32">
      <alignment horizontal="right"/>
    </xf>
    <xf numFmtId="0" fontId="1" fillId="0" borderId="0"/>
    <xf numFmtId="4" fontId="3" fillId="0" borderId="32">
      <alignment horizontal="right"/>
    </xf>
    <xf numFmtId="4" fontId="3" fillId="0" borderId="32">
      <alignment horizontal="right"/>
    </xf>
    <xf numFmtId="0" fontId="140" fillId="0" borderId="0" applyNumberFormat="0" applyFill="0" applyBorder="0" applyAlignment="0" applyProtection="0"/>
    <xf numFmtId="189" fontId="6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189" fontId="66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269" fontId="65" fillId="0" borderId="0"/>
    <xf numFmtId="269" fontId="65" fillId="0" borderId="0"/>
    <xf numFmtId="276" fontId="76" fillId="0" borderId="0"/>
    <xf numFmtId="276" fontId="76" fillId="0" borderId="0"/>
    <xf numFmtId="230" fontId="65" fillId="0" borderId="0" applyFont="0" applyFill="0" applyBorder="0" applyAlignment="0" applyProtection="0"/>
    <xf numFmtId="269" fontId="65" fillId="0" borderId="0"/>
    <xf numFmtId="0" fontId="37" fillId="0" borderId="0"/>
    <xf numFmtId="269" fontId="65" fillId="0" borderId="0"/>
    <xf numFmtId="269" fontId="65" fillId="0" borderId="0"/>
    <xf numFmtId="277" fontId="65" fillId="0" borderId="0"/>
    <xf numFmtId="37" fontId="4" fillId="0" borderId="0"/>
    <xf numFmtId="37" fontId="3" fillId="0" borderId="0"/>
    <xf numFmtId="37" fontId="4" fillId="0" borderId="0"/>
    <xf numFmtId="37" fontId="3" fillId="0" borderId="0"/>
    <xf numFmtId="174" fontId="3" fillId="35" borderId="0" applyFont="0" applyBorder="0"/>
    <xf numFmtId="0" fontId="73" fillId="0" borderId="0" applyNumberFormat="0" applyFont="0" applyFill="0" applyBorder="0" applyProtection="0">
      <alignment horizontal="left"/>
    </xf>
    <xf numFmtId="38" fontId="174" fillId="0" borderId="0"/>
    <xf numFmtId="0" fontId="70" fillId="0" borderId="0"/>
    <xf numFmtId="0" fontId="70" fillId="0" borderId="0"/>
    <xf numFmtId="0" fontId="93" fillId="0" borderId="32"/>
    <xf numFmtId="0" fontId="138" fillId="0" borderId="0" applyProtection="0"/>
    <xf numFmtId="211" fontId="99" fillId="0" borderId="0">
      <protection locked="0"/>
    </xf>
    <xf numFmtId="0" fontId="106" fillId="0" borderId="0" applyProtection="0"/>
    <xf numFmtId="0" fontId="106" fillId="0" borderId="0" applyProtection="0"/>
    <xf numFmtId="0" fontId="94" fillId="70" borderId="32"/>
    <xf numFmtId="0" fontId="106" fillId="0" borderId="0" applyProtection="0"/>
    <xf numFmtId="0" fontId="106" fillId="0" borderId="0" applyProtection="0"/>
    <xf numFmtId="14" fontId="75" fillId="0" borderId="0" applyFill="0" applyBorder="0" applyAlignment="0"/>
    <xf numFmtId="0" fontId="94" fillId="70" borderId="32"/>
    <xf numFmtId="0" fontId="94" fillId="70" borderId="32"/>
    <xf numFmtId="0" fontId="94" fillId="70" borderId="32"/>
    <xf numFmtId="0" fontId="1" fillId="0" borderId="0"/>
    <xf numFmtId="0" fontId="37" fillId="0" borderId="0"/>
    <xf numFmtId="4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3" fontId="189" fillId="0" borderId="50" applyFill="0" applyBorder="0" applyProtection="0">
      <alignment horizontal="center" vertical="center"/>
    </xf>
    <xf numFmtId="170" fontId="65" fillId="0" borderId="0"/>
    <xf numFmtId="170" fontId="65" fillId="0" borderId="0"/>
    <xf numFmtId="170" fontId="65" fillId="0" borderId="0"/>
    <xf numFmtId="170" fontId="65" fillId="0" borderId="0"/>
    <xf numFmtId="170" fontId="65" fillId="0" borderId="0"/>
    <xf numFmtId="170" fontId="65" fillId="0" borderId="0"/>
    <xf numFmtId="0" fontId="1" fillId="0" borderId="0"/>
    <xf numFmtId="0" fontId="1" fillId="0" borderId="0"/>
    <xf numFmtId="170" fontId="65" fillId="0" borderId="0"/>
    <xf numFmtId="170" fontId="65" fillId="0" borderId="0"/>
    <xf numFmtId="170" fontId="65" fillId="0" borderId="0"/>
    <xf numFmtId="170" fontId="65" fillId="0" borderId="0"/>
    <xf numFmtId="0" fontId="143" fillId="0" borderId="19">
      <alignment horizontal="left" vertical="top"/>
    </xf>
    <xf numFmtId="0" fontId="2" fillId="0" borderId="51" applyNumberFormat="0" applyFill="0" applyAlignment="0" applyProtection="0"/>
    <xf numFmtId="170" fontId="65" fillId="0" borderId="0"/>
    <xf numFmtId="187" fontId="3" fillId="0" borderId="0" applyFill="0" applyBorder="0" applyAlignment="0" applyProtection="0"/>
    <xf numFmtId="187" fontId="3" fillId="0" borderId="0" applyFill="0" applyBorder="0" applyAlignment="0" applyProtection="0"/>
    <xf numFmtId="185" fontId="3" fillId="0" borderId="0" applyFill="0" applyBorder="0" applyAlignment="0" applyProtection="0"/>
    <xf numFmtId="0" fontId="3" fillId="0" borderId="0"/>
    <xf numFmtId="0" fontId="92" fillId="92" borderId="31" applyNumberFormat="0" applyAlignment="0" applyProtection="0"/>
    <xf numFmtId="185" fontId="3" fillId="0" borderId="0" applyFill="0" applyBorder="0" applyAlignment="0" applyProtection="0"/>
    <xf numFmtId="0" fontId="3" fillId="0" borderId="0"/>
    <xf numFmtId="187" fontId="3" fillId="0" borderId="0" applyFill="0" applyBorder="0" applyAlignment="0" applyProtection="0"/>
    <xf numFmtId="0" fontId="94" fillId="70" borderId="32"/>
    <xf numFmtId="0" fontId="94" fillId="70" borderId="32"/>
    <xf numFmtId="0" fontId="94" fillId="70" borderId="32"/>
    <xf numFmtId="0" fontId="94" fillId="70" borderId="32"/>
    <xf numFmtId="0" fontId="94" fillId="70" borderId="32"/>
    <xf numFmtId="0" fontId="94" fillId="70" borderId="32"/>
    <xf numFmtId="0" fontId="94" fillId="70" borderId="32"/>
    <xf numFmtId="0" fontId="93" fillId="0" borderId="0" applyNumberFormat="0" applyFill="0" applyBorder="0" applyAlignment="0" applyProtection="0"/>
    <xf numFmtId="201" fontId="89" fillId="0" borderId="0" applyFont="0" applyFill="0" applyBorder="0" applyAlignment="0" applyProtection="0"/>
    <xf numFmtId="0" fontId="1" fillId="0" borderId="0"/>
    <xf numFmtId="0" fontId="73" fillId="0" borderId="20"/>
    <xf numFmtId="0" fontId="147" fillId="137" borderId="0" applyNumberFormat="0" applyBorder="0" applyAlignment="0" applyProtection="0"/>
    <xf numFmtId="0" fontId="147" fillId="138" borderId="0" applyNumberFormat="0" applyBorder="0" applyAlignment="0" applyProtection="0"/>
    <xf numFmtId="0" fontId="151" fillId="132" borderId="0"/>
    <xf numFmtId="0" fontId="3" fillId="0" borderId="0" applyFill="0" applyBorder="0" applyAlignment="0"/>
    <xf numFmtId="0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30" fontId="65" fillId="0" borderId="0" applyFont="0" applyFill="0" applyBorder="0" applyAlignment="0" applyProtection="0"/>
    <xf numFmtId="230" fontId="65" fillId="0" borderId="0" applyFont="0" applyFill="0" applyBorder="0" applyAlignment="0" applyProtection="0"/>
    <xf numFmtId="253" fontId="115" fillId="0" borderId="0" applyBorder="0"/>
    <xf numFmtId="9" fontId="84" fillId="0" borderId="0" applyFont="0" applyFill="0" applyBorder="0" applyAlignment="0" applyProtection="0"/>
    <xf numFmtId="37" fontId="177" fillId="0" borderId="0"/>
    <xf numFmtId="0" fontId="78" fillId="130" borderId="0" applyNumberFormat="0" applyBorder="0" applyAlignment="0" applyProtection="0"/>
    <xf numFmtId="43" fontId="65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81" fillId="92" borderId="31" applyNumberFormat="0" applyAlignment="0" applyProtection="0"/>
    <xf numFmtId="0" fontId="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211" fontId="99" fillId="0" borderId="0">
      <protection locked="0"/>
    </xf>
    <xf numFmtId="2" fontId="106" fillId="0" borderId="0" applyProtection="0"/>
    <xf numFmtId="2" fontId="106" fillId="0" borderId="0" applyProtection="0"/>
    <xf numFmtId="2" fontId="106" fillId="0" borderId="0" applyProtection="0"/>
    <xf numFmtId="2" fontId="106" fillId="0" borderId="0" applyProtection="0"/>
    <xf numFmtId="2" fontId="106" fillId="0" borderId="0" applyProtection="0"/>
    <xf numFmtId="0" fontId="91" fillId="0" borderId="16" applyNumberFormat="0" applyAlignment="0" applyProtection="0">
      <alignment horizontal="left" vertical="center"/>
    </xf>
    <xf numFmtId="2" fontId="106" fillId="0" borderId="0" applyProtection="0"/>
    <xf numFmtId="0" fontId="147" fillId="0" borderId="0">
      <alignment horizontal="left"/>
    </xf>
    <xf numFmtId="0" fontId="85" fillId="0" borderId="0">
      <alignment vertical="top"/>
    </xf>
    <xf numFmtId="0" fontId="196" fillId="0" borderId="0">
      <alignment horizontal="left"/>
    </xf>
    <xf numFmtId="0" fontId="85" fillId="0" borderId="0">
      <alignment vertical="top"/>
    </xf>
    <xf numFmtId="0" fontId="84" fillId="0" borderId="0"/>
    <xf numFmtId="0" fontId="90" fillId="0" borderId="0"/>
    <xf numFmtId="0" fontId="98" fillId="0" borderId="0">
      <alignment horizontal="left"/>
    </xf>
    <xf numFmtId="38" fontId="197" fillId="0" borderId="0"/>
    <xf numFmtId="0" fontId="70" fillId="0" borderId="0"/>
    <xf numFmtId="0" fontId="66" fillId="0" borderId="0"/>
    <xf numFmtId="0" fontId="98" fillId="0" borderId="0">
      <alignment horizontal="left"/>
    </xf>
    <xf numFmtId="0" fontId="118" fillId="70" borderId="32"/>
    <xf numFmtId="0" fontId="118" fillId="133" borderId="32"/>
    <xf numFmtId="0" fontId="118" fillId="133" borderId="32"/>
    <xf numFmtId="0" fontId="198" fillId="61" borderId="20" applyBorder="0">
      <alignment horizontal="center"/>
    </xf>
    <xf numFmtId="37" fontId="115" fillId="0" borderId="0" applyNumberFormat="0" applyFont="0" applyBorder="0" applyAlignment="0"/>
    <xf numFmtId="0" fontId="4" fillId="0" borderId="0" applyNumberFormat="0" applyBorder="0" applyAlignment="0"/>
    <xf numFmtId="0" fontId="91" fillId="61" borderId="0" applyNumberFormat="0" applyBorder="0" applyAlignment="0" applyProtection="0"/>
    <xf numFmtId="0" fontId="199" fillId="61" borderId="0" applyNumberFormat="0" applyBorder="0" applyAlignment="0" applyProtection="0"/>
    <xf numFmtId="0" fontId="178" fillId="73" borderId="0" applyNumberFormat="0" applyBorder="0" applyAlignment="0" applyProtection="0"/>
    <xf numFmtId="0" fontId="178" fillId="73" borderId="0" applyNumberFormat="0" applyBorder="0" applyAlignment="0" applyProtection="0"/>
    <xf numFmtId="0" fontId="178" fillId="73" borderId="0" applyNumberFormat="0" applyBorder="0" applyAlignment="0" applyProtection="0"/>
    <xf numFmtId="0" fontId="178" fillId="73" borderId="0" applyNumberFormat="0" applyBorder="0" applyAlignment="0" applyProtection="0"/>
    <xf numFmtId="0" fontId="200" fillId="61" borderId="0" applyNumberFormat="0" applyBorder="0" applyAlignment="0" applyProtection="0"/>
    <xf numFmtId="0" fontId="200" fillId="61" borderId="0" applyNumberFormat="0" applyBorder="0" applyAlignment="0" applyProtection="0"/>
    <xf numFmtId="0" fontId="200" fillId="61" borderId="0" applyNumberFormat="0" applyBorder="0" applyAlignment="0" applyProtection="0"/>
    <xf numFmtId="38" fontId="68" fillId="35" borderId="0" applyNumberFormat="0" applyBorder="0" applyAlignment="0" applyProtection="0"/>
    <xf numFmtId="38" fontId="68" fillId="35" borderId="0" applyNumberFormat="0" applyBorder="0" applyAlignment="0" applyProtection="0"/>
    <xf numFmtId="38" fontId="68" fillId="35" borderId="0" applyNumberFormat="0" applyBorder="0" applyAlignment="0" applyProtection="0"/>
    <xf numFmtId="0" fontId="201" fillId="0" borderId="0">
      <alignment horizontal="center"/>
    </xf>
    <xf numFmtId="0" fontId="152" fillId="0" borderId="0">
      <alignment horizontal="left"/>
    </xf>
    <xf numFmtId="0" fontId="3" fillId="0" borderId="0"/>
    <xf numFmtId="0" fontId="152" fillId="0" borderId="0">
      <alignment horizontal="left"/>
    </xf>
    <xf numFmtId="0" fontId="1" fillId="0" borderId="0"/>
    <xf numFmtId="10" fontId="68" fillId="75" borderId="14" applyNumberFormat="0" applyBorder="0" applyAlignment="0" applyProtection="0"/>
    <xf numFmtId="0" fontId="152" fillId="0" borderId="0">
      <alignment horizontal="left"/>
    </xf>
    <xf numFmtId="0" fontId="91" fillId="0" borderId="16" applyNumberFormat="0" applyAlignment="0" applyProtection="0">
      <alignment horizontal="left" vertical="center"/>
    </xf>
    <xf numFmtId="0" fontId="1" fillId="0" borderId="0"/>
    <xf numFmtId="255" fontId="186" fillId="0" borderId="32"/>
    <xf numFmtId="0" fontId="91" fillId="0" borderId="16" applyNumberFormat="0" applyAlignment="0" applyProtection="0">
      <alignment horizontal="left" vertical="center"/>
    </xf>
    <xf numFmtId="0" fontId="1" fillId="0" borderId="0"/>
    <xf numFmtId="0" fontId="91" fillId="0" borderId="16" applyNumberFormat="0" applyAlignment="0" applyProtection="0">
      <alignment horizontal="left" vertical="center"/>
    </xf>
    <xf numFmtId="0" fontId="91" fillId="0" borderId="16" applyNumberFormat="0" applyAlignment="0" applyProtection="0">
      <alignment horizontal="left" vertical="center"/>
    </xf>
    <xf numFmtId="0" fontId="91" fillId="0" borderId="16" applyNumberFormat="0" applyAlignment="0" applyProtection="0">
      <alignment horizontal="left" vertical="center"/>
    </xf>
    <xf numFmtId="0" fontId="91" fillId="0" borderId="16" applyNumberFormat="0" applyAlignment="0" applyProtection="0">
      <alignment horizontal="left" vertical="center"/>
    </xf>
    <xf numFmtId="0" fontId="91" fillId="0" borderId="16" applyNumberFormat="0" applyAlignment="0" applyProtection="0">
      <alignment horizontal="left" vertical="center"/>
    </xf>
    <xf numFmtId="0" fontId="91" fillId="0" borderId="16" applyNumberFormat="0" applyAlignment="0" applyProtection="0">
      <alignment horizontal="left" vertical="center"/>
    </xf>
    <xf numFmtId="0" fontId="66" fillId="139" borderId="38" applyNumberFormat="0" applyProtection="0">
      <alignment horizontal="left" vertical="center" indent="1"/>
    </xf>
    <xf numFmtId="0" fontId="91" fillId="0" borderId="53" applyNumberFormat="0" applyAlignment="0" applyProtection="0"/>
    <xf numFmtId="0" fontId="1" fillId="0" borderId="0"/>
    <xf numFmtId="255" fontId="186" fillId="0" borderId="32"/>
    <xf numFmtId="0" fontId="91" fillId="0" borderId="16" applyNumberFormat="0" applyAlignment="0" applyProtection="0">
      <alignment horizontal="left" vertical="center"/>
    </xf>
    <xf numFmtId="0" fontId="91" fillId="0" borderId="16" applyNumberFormat="0" applyAlignment="0" applyProtection="0">
      <alignment horizontal="left" vertical="center"/>
    </xf>
    <xf numFmtId="0" fontId="91" fillId="0" borderId="53" applyNumberFormat="0" applyAlignment="0" applyProtection="0"/>
    <xf numFmtId="0" fontId="91" fillId="0" borderId="53" applyNumberFormat="0" applyAlignment="0" applyProtection="0"/>
    <xf numFmtId="0" fontId="91" fillId="0" borderId="53" applyNumberFormat="0" applyAlignment="0" applyProtection="0"/>
    <xf numFmtId="0" fontId="91" fillId="0" borderId="53" applyNumberFormat="0" applyAlignment="0" applyProtection="0"/>
    <xf numFmtId="0" fontId="2" fillId="136" borderId="0" applyNumberFormat="0" applyBorder="0" applyAlignment="0" applyProtection="0"/>
    <xf numFmtId="0" fontId="2" fillId="0" borderId="0"/>
    <xf numFmtId="0" fontId="91" fillId="0" borderId="17">
      <alignment horizontal="left" vertical="center"/>
    </xf>
    <xf numFmtId="0" fontId="1" fillId="0" borderId="0"/>
    <xf numFmtId="0" fontId="91" fillId="0" borderId="17">
      <alignment horizontal="left" vertical="center"/>
    </xf>
    <xf numFmtId="0" fontId="91" fillId="0" borderId="17">
      <alignment horizontal="left" vertical="center"/>
    </xf>
    <xf numFmtId="0" fontId="3" fillId="0" borderId="0" applyFill="0" applyBorder="0" applyAlignment="0"/>
    <xf numFmtId="0" fontId="91" fillId="0" borderId="28">
      <alignment horizontal="left" vertical="center"/>
    </xf>
    <xf numFmtId="0" fontId="1" fillId="0" borderId="0"/>
    <xf numFmtId="0" fontId="91" fillId="0" borderId="17">
      <alignment horizontal="left" vertical="center"/>
    </xf>
    <xf numFmtId="0" fontId="91" fillId="0" borderId="17">
      <alignment horizontal="left" vertical="center"/>
    </xf>
    <xf numFmtId="0" fontId="91" fillId="0" borderId="28">
      <alignment horizontal="left" vertical="center"/>
    </xf>
    <xf numFmtId="0" fontId="91" fillId="0" borderId="28">
      <alignment horizontal="left" vertical="center"/>
    </xf>
    <xf numFmtId="0" fontId="91" fillId="0" borderId="28">
      <alignment horizontal="left" vertical="center"/>
    </xf>
    <xf numFmtId="0" fontId="91" fillId="0" borderId="0"/>
    <xf numFmtId="0" fontId="143" fillId="0" borderId="37" applyNumberFormat="0" applyFill="0" applyAlignment="0" applyProtection="0"/>
    <xf numFmtId="0" fontId="66" fillId="0" borderId="0"/>
    <xf numFmtId="0" fontId="2" fillId="0" borderId="0"/>
    <xf numFmtId="0" fontId="194" fillId="0" borderId="52" applyNumberFormat="0" applyFill="0" applyAlignment="0" applyProtection="0"/>
    <xf numFmtId="0" fontId="66" fillId="0" borderId="0"/>
    <xf numFmtId="0" fontId="2" fillId="0" borderId="0"/>
    <xf numFmtId="0" fontId="143" fillId="0" borderId="37" applyNumberFormat="0" applyFill="0" applyAlignment="0" applyProtection="0"/>
    <xf numFmtId="0" fontId="2" fillId="0" borderId="0"/>
    <xf numFmtId="0" fontId="66" fillId="0" borderId="0"/>
    <xf numFmtId="39" fontId="113" fillId="0" borderId="0"/>
    <xf numFmtId="0" fontId="16" fillId="0" borderId="5" applyNumberFormat="0" applyFill="0" applyAlignment="0" applyProtection="0"/>
    <xf numFmtId="0" fontId="3" fillId="0" borderId="0"/>
    <xf numFmtId="39" fontId="113" fillId="0" borderId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3" fillId="0" borderId="0"/>
    <xf numFmtId="0" fontId="193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95" fillId="0" borderId="0">
      <alignment horizontal="left"/>
    </xf>
    <xf numFmtId="0" fontId="2" fillId="0" borderId="6" applyNumberFormat="0" applyFill="0" applyAlignment="0" applyProtection="0"/>
    <xf numFmtId="0" fontId="110" fillId="0" borderId="33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00" fillId="0" borderId="33" applyNumberFormat="0" applyFill="0" applyAlignment="0" applyProtection="0"/>
    <xf numFmtId="0" fontId="77" fillId="0" borderId="0">
      <alignment horizontal="left"/>
    </xf>
    <xf numFmtId="0" fontId="142" fillId="0" borderId="41" applyNumberFormat="0" applyFill="0" applyAlignment="0" applyProtection="0"/>
    <xf numFmtId="0" fontId="138" fillId="0" borderId="39" applyNumberFormat="0" applyFill="0" applyAlignment="0" applyProtection="0"/>
    <xf numFmtId="0" fontId="75" fillId="56" borderId="0" applyNumberFormat="0" applyBorder="0" applyAlignment="0" applyProtection="0"/>
    <xf numFmtId="0" fontId="18" fillId="0" borderId="40" applyNumberFormat="0" applyFill="0" applyAlignment="0" applyProtection="0"/>
    <xf numFmtId="0" fontId="13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53" fontId="115" fillId="0" borderId="0" applyBorder="0"/>
    <xf numFmtId="0" fontId="18" fillId="0" borderId="0" applyNumberFormat="0" applyFill="0" applyBorder="0" applyAlignment="0" applyProtection="0"/>
    <xf numFmtId="209" fontId="162" fillId="0" borderId="48">
      <alignment horizontal="left"/>
    </xf>
    <xf numFmtId="0" fontId="162" fillId="1" borderId="20">
      <alignment horizontal="left"/>
    </xf>
    <xf numFmtId="0" fontId="3" fillId="0" borderId="0"/>
    <xf numFmtId="0" fontId="138" fillId="0" borderId="0" applyProtection="0"/>
    <xf numFmtId="0" fontId="138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86" fillId="0" borderId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2" fillId="0" borderId="10" applyNumberFormat="0" applyFill="0" applyAlignment="0" applyProtection="0"/>
    <xf numFmtId="0" fontId="91" fillId="0" borderId="0" applyProtection="0"/>
    <xf numFmtId="0" fontId="204" fillId="0" borderId="0" applyFill="0" applyBorder="0" applyProtection="0">
      <alignment horizontal="right"/>
    </xf>
    <xf numFmtId="280" fontId="97" fillId="0" borderId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" fillId="0" borderId="0"/>
    <xf numFmtId="241" fontId="3" fillId="0" borderId="0" applyBorder="0" applyAlignment="0"/>
    <xf numFmtId="10" fontId="68" fillId="60" borderId="14" applyNumberFormat="0" applyBorder="0" applyAlignment="0" applyProtection="0"/>
    <xf numFmtId="10" fontId="68" fillId="75" borderId="14" applyNumberFormat="0" applyBorder="0" applyAlignment="0" applyProtection="0"/>
    <xf numFmtId="10" fontId="68" fillId="75" borderId="14" applyNumberFormat="0" applyBorder="0" applyAlignment="0" applyProtection="0"/>
    <xf numFmtId="10" fontId="68" fillId="75" borderId="14" applyNumberFormat="0" applyBorder="0" applyAlignment="0" applyProtection="0"/>
    <xf numFmtId="10" fontId="68" fillId="75" borderId="14" applyNumberFormat="0" applyBorder="0" applyAlignment="0" applyProtection="0"/>
    <xf numFmtId="10" fontId="68" fillId="75" borderId="14" applyNumberFormat="0" applyBorder="0" applyAlignment="0" applyProtection="0"/>
    <xf numFmtId="0" fontId="1" fillId="0" borderId="0"/>
    <xf numFmtId="10" fontId="68" fillId="75" borderId="14" applyNumberFormat="0" applyBorder="0" applyAlignment="0" applyProtection="0"/>
    <xf numFmtId="0" fontId="112" fillId="92" borderId="31" applyNumberFormat="0" applyAlignment="0" applyProtection="0"/>
    <xf numFmtId="0" fontId="112" fillId="92" borderId="31" applyNumberFormat="0" applyAlignment="0" applyProtection="0"/>
    <xf numFmtId="0" fontId="1" fillId="0" borderId="0"/>
    <xf numFmtId="0" fontId="2" fillId="47" borderId="8" applyNumberFormat="0" applyAlignment="0" applyProtection="0"/>
    <xf numFmtId="0" fontId="1" fillId="0" borderId="0"/>
    <xf numFmtId="0" fontId="2" fillId="47" borderId="8" applyNumberFormat="0" applyAlignment="0" applyProtection="0"/>
    <xf numFmtId="0" fontId="1" fillId="0" borderId="0"/>
    <xf numFmtId="0" fontId="112" fillId="92" borderId="31" applyNumberFormat="0" applyAlignment="0" applyProtection="0"/>
    <xf numFmtId="0" fontId="1" fillId="0" borderId="0"/>
    <xf numFmtId="0" fontId="112" fillId="92" borderId="31" applyNumberFormat="0" applyAlignment="0" applyProtection="0"/>
    <xf numFmtId="0" fontId="1" fillId="0" borderId="0"/>
    <xf numFmtId="0" fontId="21" fillId="47" borderId="8" applyNumberFormat="0" applyAlignment="0" applyProtection="0"/>
    <xf numFmtId="0" fontId="1" fillId="0" borderId="0"/>
    <xf numFmtId="0" fontId="21" fillId="47" borderId="8" applyNumberFormat="0" applyAlignment="0" applyProtection="0"/>
    <xf numFmtId="0" fontId="21" fillId="47" borderId="8" applyNumberFormat="0" applyAlignment="0" applyProtection="0"/>
    <xf numFmtId="0" fontId="21" fillId="47" borderId="8" applyNumberFormat="0" applyAlignment="0" applyProtection="0"/>
    <xf numFmtId="0" fontId="112" fillId="92" borderId="31" applyNumberFormat="0" applyAlignment="0" applyProtection="0"/>
    <xf numFmtId="0" fontId="112" fillId="92" borderId="31" applyNumberFormat="0" applyAlignment="0" applyProtection="0"/>
    <xf numFmtId="0" fontId="2" fillId="47" borderId="8" applyNumberFormat="0" applyAlignment="0" applyProtection="0"/>
    <xf numFmtId="0" fontId="1" fillId="0" borderId="0"/>
    <xf numFmtId="0" fontId="2" fillId="47" borderId="8" applyNumberFormat="0" applyAlignment="0" applyProtection="0"/>
    <xf numFmtId="0" fontId="1" fillId="0" borderId="0"/>
    <xf numFmtId="0" fontId="205" fillId="103" borderId="31" applyNumberFormat="0" applyAlignment="0" applyProtection="0"/>
    <xf numFmtId="0" fontId="1" fillId="0" borderId="0"/>
    <xf numFmtId="0" fontId="205" fillId="103" borderId="31" applyNumberFormat="0" applyAlignment="0" applyProtection="0"/>
    <xf numFmtId="0" fontId="1" fillId="0" borderId="0"/>
    <xf numFmtId="0" fontId="205" fillId="103" borderId="31" applyNumberFormat="0" applyAlignment="0" applyProtection="0"/>
    <xf numFmtId="0" fontId="2" fillId="0" borderId="0"/>
    <xf numFmtId="0" fontId="1" fillId="0" borderId="0"/>
    <xf numFmtId="9" fontId="3" fillId="0" borderId="0" applyFont="0" applyFill="0" applyBorder="0" applyAlignment="0" applyProtection="0"/>
    <xf numFmtId="0" fontId="205" fillId="103" borderId="31" applyNumberFormat="0" applyAlignment="0" applyProtection="0"/>
    <xf numFmtId="0" fontId="1" fillId="0" borderId="0"/>
    <xf numFmtId="0" fontId="205" fillId="103" borderId="31" applyNumberFormat="0" applyAlignment="0" applyProtection="0"/>
    <xf numFmtId="253" fontId="115" fillId="0" borderId="0" applyBorder="0"/>
    <xf numFmtId="0" fontId="145" fillId="35" borderId="38" applyNumberFormat="0" applyAlignment="0" applyProtection="0"/>
    <xf numFmtId="0" fontId="205" fillId="103" borderId="31" applyNumberFormat="0" applyAlignment="0" applyProtection="0"/>
    <xf numFmtId="37" fontId="177" fillId="0" borderId="0"/>
    <xf numFmtId="0" fontId="205" fillId="103" borderId="31" applyNumberFormat="0" applyAlignment="0" applyProtection="0"/>
    <xf numFmtId="0" fontId="205" fillId="103" borderId="31" applyNumberFormat="0" applyAlignment="0" applyProtection="0"/>
    <xf numFmtId="0" fontId="181" fillId="92" borderId="31" applyNumberFormat="0" applyAlignment="0" applyProtection="0"/>
    <xf numFmtId="0" fontId="92" fillId="92" borderId="31" applyNumberFormat="0" applyAlignment="0" applyProtection="0"/>
    <xf numFmtId="0" fontId="181" fillId="92" borderId="31" applyNumberFormat="0" applyAlignment="0" applyProtection="0"/>
    <xf numFmtId="10" fontId="3" fillId="0" borderId="0" applyFont="0" applyFill="0" applyBorder="0" applyAlignment="0" applyProtection="0"/>
    <xf numFmtId="0" fontId="92" fillId="92" borderId="31" applyNumberFormat="0" applyAlignment="0" applyProtection="0"/>
    <xf numFmtId="10" fontId="3" fillId="0" borderId="0" applyFont="0" applyFill="0" applyBorder="0" applyAlignment="0" applyProtection="0"/>
    <xf numFmtId="0" fontId="92" fillId="92" borderId="31" applyNumberFormat="0" applyAlignment="0" applyProtection="0"/>
    <xf numFmtId="0" fontId="92" fillId="92" borderId="31" applyNumberFormat="0" applyAlignment="0" applyProtection="0"/>
    <xf numFmtId="0" fontId="3" fillId="0" borderId="0"/>
    <xf numFmtId="0" fontId="92" fillId="92" borderId="31" applyNumberFormat="0" applyAlignment="0" applyProtection="0"/>
    <xf numFmtId="0" fontId="90" fillId="0" borderId="0"/>
    <xf numFmtId="0" fontId="181" fillId="92" borderId="31" applyNumberFormat="0" applyAlignment="0" applyProtection="0"/>
    <xf numFmtId="0" fontId="3" fillId="0" borderId="0"/>
    <xf numFmtId="0" fontId="181" fillId="92" borderId="31" applyNumberFormat="0" applyAlignment="0" applyProtection="0"/>
    <xf numFmtId="0" fontId="3" fillId="0" borderId="0"/>
    <xf numFmtId="0" fontId="112" fillId="92" borderId="31" applyNumberFormat="0" applyAlignment="0" applyProtection="0"/>
    <xf numFmtId="0" fontId="112" fillId="92" borderId="31" applyNumberFormat="0" applyAlignment="0" applyProtection="0"/>
    <xf numFmtId="0" fontId="112" fillId="92" borderId="31" applyNumberFormat="0" applyAlignment="0" applyProtection="0"/>
    <xf numFmtId="0" fontId="3" fillId="0" borderId="0"/>
    <xf numFmtId="0" fontId="92" fillId="92" borderId="31" applyNumberFormat="0" applyAlignment="0" applyProtection="0"/>
    <xf numFmtId="191" fontId="114" fillId="141" borderId="0"/>
    <xf numFmtId="0" fontId="3" fillId="0" borderId="0"/>
    <xf numFmtId="254" fontId="3" fillId="0" borderId="0"/>
    <xf numFmtId="38" fontId="206" fillId="0" borderId="0"/>
    <xf numFmtId="0" fontId="65" fillId="0" borderId="0"/>
    <xf numFmtId="0" fontId="70" fillId="0" borderId="0"/>
    <xf numFmtId="38" fontId="207" fillId="0" borderId="0"/>
    <xf numFmtId="0" fontId="65" fillId="0" borderId="0"/>
    <xf numFmtId="0" fontId="66" fillId="0" borderId="0"/>
    <xf numFmtId="0" fontId="84" fillId="124" borderId="36" applyNumberFormat="0" applyAlignment="0" applyProtection="0"/>
    <xf numFmtId="0" fontId="135" fillId="54" borderId="32"/>
    <xf numFmtId="0" fontId="76" fillId="0" borderId="0" applyNumberFormat="0" applyFont="0" applyFill="0" applyBorder="0" applyProtection="0">
      <alignment horizontal="left" vertical="center"/>
    </xf>
    <xf numFmtId="255" fontId="186" fillId="0" borderId="32"/>
    <xf numFmtId="0" fontId="1" fillId="0" borderId="0"/>
    <xf numFmtId="255" fontId="186" fillId="0" borderId="32"/>
    <xf numFmtId="0" fontId="3" fillId="0" borderId="0" applyFill="0" applyBorder="0" applyAlignment="0"/>
    <xf numFmtId="0" fontId="1" fillId="0" borderId="0"/>
    <xf numFmtId="0" fontId="3" fillId="0" borderId="0" applyFill="0" applyBorder="0" applyAlignment="0"/>
    <xf numFmtId="0" fontId="3" fillId="0" borderId="0" applyFill="0" applyBorder="0" applyAlignment="0"/>
    <xf numFmtId="0" fontId="1" fillId="0" borderId="0"/>
    <xf numFmtId="0" fontId="1" fillId="0" borderId="0"/>
    <xf numFmtId="0" fontId="3" fillId="0" borderId="0" applyFill="0" applyBorder="0" applyAlignment="0"/>
    <xf numFmtId="0" fontId="3" fillId="0" borderId="0" applyFill="0" applyBorder="0" applyAlignment="0"/>
    <xf numFmtId="0" fontId="169" fillId="0" borderId="45" applyNumberFormat="0" applyFill="0" applyAlignment="0" applyProtection="0"/>
    <xf numFmtId="0" fontId="169" fillId="0" borderId="45" applyNumberFormat="0" applyFill="0" applyAlignment="0" applyProtection="0"/>
    <xf numFmtId="0" fontId="169" fillId="0" borderId="45" applyNumberFormat="0" applyFill="0" applyAlignment="0" applyProtection="0"/>
    <xf numFmtId="191" fontId="203" fillId="140" borderId="0"/>
    <xf numFmtId="19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89" fillId="0" borderId="0">
      <alignment vertical="justify"/>
    </xf>
    <xf numFmtId="202" fontId="3" fillId="0" borderId="0" applyFont="0" applyFill="0" applyBorder="0" applyAlignment="0" applyProtection="0"/>
    <xf numFmtId="185" fontId="87" fillId="0" borderId="0" applyFont="0" applyFill="0" applyBorder="0" applyAlignment="0" applyProtection="0"/>
    <xf numFmtId="266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0" fontId="66" fillId="0" borderId="0"/>
    <xf numFmtId="266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44" fontId="37" fillId="0" borderId="0"/>
    <xf numFmtId="22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65" fillId="0" borderId="0"/>
    <xf numFmtId="0" fontId="65" fillId="0" borderId="0"/>
    <xf numFmtId="0" fontId="2" fillId="136" borderId="0" applyNumberFormat="0" applyBorder="0" applyAlignment="0" applyProtection="0"/>
    <xf numFmtId="0" fontId="75" fillId="56" borderId="0" applyNumberFormat="0" applyBorder="0" applyAlignment="0" applyProtection="0"/>
    <xf numFmtId="0" fontId="179" fillId="136" borderId="0" applyNumberFormat="0" applyBorder="0" applyAlignment="0" applyProtection="0"/>
    <xf numFmtId="0" fontId="179" fillId="136" borderId="0" applyNumberFormat="0" applyBorder="0" applyAlignment="0" applyProtection="0"/>
    <xf numFmtId="49" fontId="208" fillId="0" borderId="0" applyNumberFormat="0" applyBorder="0" applyAlignment="0">
      <alignment horizontal="left"/>
    </xf>
    <xf numFmtId="0" fontId="76" fillId="0" borderId="0"/>
    <xf numFmtId="0" fontId="3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77" fillId="0" borderId="0"/>
    <xf numFmtId="37" fontId="109" fillId="0" borderId="0"/>
    <xf numFmtId="37" fontId="109" fillId="0" borderId="0"/>
    <xf numFmtId="37" fontId="109" fillId="0" borderId="0"/>
    <xf numFmtId="9" fontId="84" fillId="0" borderId="0" applyFont="0" applyFill="0" applyBorder="0" applyAlignment="0" applyProtection="0"/>
    <xf numFmtId="37" fontId="109" fillId="0" borderId="0"/>
    <xf numFmtId="9" fontId="84" fillId="0" borderId="0" applyFont="0" applyFill="0" applyBorder="0" applyAlignment="0" applyProtection="0"/>
    <xf numFmtId="37" fontId="109" fillId="0" borderId="0"/>
    <xf numFmtId="37" fontId="177" fillId="0" borderId="0"/>
    <xf numFmtId="9" fontId="84" fillId="0" borderId="0" applyFont="0" applyFill="0" applyBorder="0" applyAlignment="0" applyProtection="0"/>
    <xf numFmtId="37" fontId="177" fillId="0" borderId="0"/>
    <xf numFmtId="39" fontId="114" fillId="0" borderId="0"/>
    <xf numFmtId="39" fontId="114" fillId="0" borderId="0"/>
    <xf numFmtId="0" fontId="1" fillId="0" borderId="0"/>
    <xf numFmtId="39" fontId="114" fillId="0" borderId="0"/>
    <xf numFmtId="0" fontId="1" fillId="0" borderId="0"/>
    <xf numFmtId="0" fontId="161" fillId="0" borderId="0"/>
    <xf numFmtId="37" fontId="9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84" fillId="0" borderId="0"/>
    <xf numFmtId="0" fontId="85" fillId="0" borderId="0">
      <alignment vertical="top"/>
    </xf>
    <xf numFmtId="0" fontId="2" fillId="0" borderId="0"/>
    <xf numFmtId="0" fontId="8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4" fontId="3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" fillId="0" borderId="0"/>
    <xf numFmtId="0" fontId="37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7" fillId="0" borderId="0"/>
    <xf numFmtId="0" fontId="3" fillId="0" borderId="0"/>
    <xf numFmtId="282" fontId="16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96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253" fontId="115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>
      <alignment vertical="top"/>
    </xf>
    <xf numFmtId="0" fontId="65" fillId="0" borderId="0"/>
    <xf numFmtId="0" fontId="84" fillId="0" borderId="0"/>
    <xf numFmtId="0" fontId="3" fillId="0" borderId="0"/>
    <xf numFmtId="0" fontId="66" fillId="0" borderId="0"/>
    <xf numFmtId="0" fontId="65" fillId="0" borderId="0"/>
    <xf numFmtId="0" fontId="84" fillId="0" borderId="0"/>
    <xf numFmtId="0" fontId="66" fillId="0" borderId="0"/>
    <xf numFmtId="0" fontId="65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3" fillId="0" borderId="0"/>
    <xf numFmtId="1" fontId="3" fillId="0" borderId="27" applyNumberFormat="0" applyFill="0" applyAlignment="0" applyProtection="0">
      <alignment horizontal="center" vertical="center"/>
    </xf>
    <xf numFmtId="0" fontId="66" fillId="0" borderId="0"/>
    <xf numFmtId="0" fontId="40" fillId="0" borderId="0"/>
    <xf numFmtId="1" fontId="3" fillId="0" borderId="27" applyNumberFormat="0" applyFill="0" applyAlignment="0" applyProtection="0">
      <alignment horizontal="center" vertical="center"/>
    </xf>
    <xf numFmtId="0" fontId="66" fillId="0" borderId="0"/>
    <xf numFmtId="1" fontId="3" fillId="0" borderId="27" applyNumberFormat="0" applyFill="0" applyAlignment="0" applyProtection="0">
      <alignment horizontal="center" vertical="center"/>
    </xf>
    <xf numFmtId="0" fontId="66" fillId="0" borderId="0"/>
    <xf numFmtId="253" fontId="115" fillId="0" borderId="0" applyBorder="0"/>
    <xf numFmtId="1" fontId="3" fillId="0" borderId="27" applyNumberFormat="0" applyFill="0" applyAlignment="0" applyProtection="0">
      <alignment horizontal="center" vertical="center"/>
    </xf>
    <xf numFmtId="0" fontId="66" fillId="0" borderId="0"/>
    <xf numFmtId="0" fontId="66" fillId="0" borderId="0"/>
    <xf numFmtId="1" fontId="3" fillId="0" borderId="27" applyNumberFormat="0" applyFill="0" applyAlignment="0" applyProtection="0">
      <alignment horizontal="center"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90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4" fontId="75" fillId="79" borderId="43" applyNumberFormat="0" applyProtection="0">
      <alignment horizontal="right" vertical="center"/>
    </xf>
    <xf numFmtId="0" fontId="3" fillId="0" borderId="0"/>
    <xf numFmtId="0" fontId="104" fillId="0" borderId="0"/>
    <xf numFmtId="0" fontId="3" fillId="0" borderId="0"/>
    <xf numFmtId="0" fontId="66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4" fontId="75" fillId="51" borderId="43" applyNumberFormat="0" applyProtection="0">
      <alignment horizontal="right" vertical="center"/>
    </xf>
    <xf numFmtId="0" fontId="3" fillId="0" borderId="0"/>
    <xf numFmtId="4" fontId="75" fillId="51" borderId="43" applyNumberFormat="0" applyProtection="0">
      <alignment horizontal="right" vertical="center"/>
    </xf>
    <xf numFmtId="0" fontId="90" fillId="0" borderId="0"/>
    <xf numFmtId="4" fontId="75" fillId="117" borderId="43" applyNumberFormat="0" applyProtection="0">
      <alignment horizontal="right" vertical="center"/>
    </xf>
    <xf numFmtId="0" fontId="3" fillId="0" borderId="0"/>
    <xf numFmtId="4" fontId="75" fillId="117" borderId="43" applyNumberFormat="0" applyProtection="0">
      <alignment horizontal="right" vertical="center"/>
    </xf>
    <xf numFmtId="0" fontId="90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6" fillId="0" borderId="0"/>
    <xf numFmtId="0" fontId="66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4" fillId="0" borderId="0"/>
    <xf numFmtId="0" fontId="66" fillId="0" borderId="0"/>
    <xf numFmtId="0" fontId="84" fillId="0" borderId="0"/>
    <xf numFmtId="0" fontId="66" fillId="0" borderId="0"/>
    <xf numFmtId="0" fontId="84" fillId="0" borderId="0"/>
    <xf numFmtId="0" fontId="85" fillId="0" borderId="0">
      <alignment vertical="top"/>
    </xf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37" fillId="0" borderId="0"/>
    <xf numFmtId="0" fontId="3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36" fontId="3" fillId="0" borderId="0" applyFont="0" applyFill="0" applyBorder="0" applyAlignment="0" applyProtection="0"/>
    <xf numFmtId="37" fontId="4" fillId="0" borderId="0"/>
    <xf numFmtId="0" fontId="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 applyFont="0" applyFill="0" applyBorder="0" applyAlignment="0" applyProtection="0"/>
    <xf numFmtId="0" fontId="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 applyFont="0" applyFill="0" applyBorder="0" applyAlignment="0" applyProtection="0"/>
    <xf numFmtId="39" fontId="113" fillId="0" borderId="0"/>
    <xf numFmtId="39" fontId="113" fillId="0" borderId="0"/>
    <xf numFmtId="0" fontId="95" fillId="35" borderId="31" applyNumberFormat="0" applyAlignment="0" applyProtection="0"/>
    <xf numFmtId="0" fontId="2" fillId="0" borderId="0"/>
    <xf numFmtId="39" fontId="113" fillId="0" borderId="0"/>
    <xf numFmtId="0" fontId="3" fillId="0" borderId="0"/>
    <xf numFmtId="0" fontId="84" fillId="0" borderId="0"/>
    <xf numFmtId="0" fontId="3" fillId="0" borderId="0"/>
    <xf numFmtId="0" fontId="65" fillId="0" borderId="0"/>
    <xf numFmtId="0" fontId="70" fillId="0" borderId="0"/>
    <xf numFmtId="0" fontId="65" fillId="0" borderId="0"/>
    <xf numFmtId="0" fontId="70" fillId="0" borderId="0"/>
    <xf numFmtId="0" fontId="65" fillId="0" borderId="0"/>
    <xf numFmtId="0" fontId="70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3" fillId="0" borderId="0"/>
    <xf numFmtId="0" fontId="70" fillId="0" borderId="0"/>
    <xf numFmtId="0" fontId="1" fillId="0" borderId="0"/>
    <xf numFmtId="0" fontId="70" fillId="0" borderId="0"/>
    <xf numFmtId="0" fontId="1" fillId="0" borderId="0"/>
    <xf numFmtId="0" fontId="3" fillId="0" borderId="0"/>
    <xf numFmtId="0" fontId="1" fillId="0" borderId="0"/>
    <xf numFmtId="0" fontId="85" fillId="0" borderId="0">
      <alignment vertical="top"/>
    </xf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 applyNumberFormat="0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84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45" borderId="12" applyNumberFormat="0" applyFont="0" applyAlignment="0" applyProtection="0"/>
    <xf numFmtId="0" fontId="1" fillId="0" borderId="0"/>
    <xf numFmtId="0" fontId="1" fillId="0" borderId="0"/>
    <xf numFmtId="0" fontId="65" fillId="75" borderId="36" applyNumberFormat="0" applyFont="0" applyAlignment="0" applyProtection="0"/>
    <xf numFmtId="0" fontId="1" fillId="0" borderId="0"/>
    <xf numFmtId="0" fontId="84" fillId="124" borderId="36" applyNumberFormat="0" applyAlignment="0" applyProtection="0"/>
    <xf numFmtId="0" fontId="1" fillId="0" borderId="0"/>
    <xf numFmtId="0" fontId="3" fillId="75" borderId="36" applyNumberFormat="0" applyFont="0" applyAlignment="0" applyProtection="0"/>
    <xf numFmtId="0" fontId="1" fillId="0" borderId="0"/>
    <xf numFmtId="0" fontId="3" fillId="75" borderId="3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227" fontId="3" fillId="0" borderId="0" applyFont="0" applyFill="0" applyBorder="0" applyAlignment="0" applyProtection="0"/>
    <xf numFmtId="0" fontId="1" fillId="0" borderId="0"/>
    <xf numFmtId="0" fontId="1" fillId="0" borderId="0"/>
    <xf numFmtId="0" fontId="93" fillId="0" borderId="32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75" borderId="36" applyNumberFormat="0" applyFont="0" applyAlignment="0" applyProtection="0"/>
    <xf numFmtId="0" fontId="1" fillId="0" borderId="0"/>
    <xf numFmtId="0" fontId="2" fillId="0" borderId="0"/>
    <xf numFmtId="0" fontId="85" fillId="0" borderId="0">
      <alignment vertical="top"/>
    </xf>
    <xf numFmtId="0" fontId="3" fillId="0" borderId="0"/>
    <xf numFmtId="0" fontId="13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5" fillId="0" borderId="0">
      <alignment vertical="top"/>
    </xf>
    <xf numFmtId="0" fontId="37" fillId="0" borderId="0"/>
    <xf numFmtId="0" fontId="163" fillId="0" borderId="0"/>
    <xf numFmtId="0" fontId="2" fillId="0" borderId="0"/>
    <xf numFmtId="0" fontId="104" fillId="0" borderId="0"/>
    <xf numFmtId="0" fontId="65" fillId="0" borderId="0"/>
    <xf numFmtId="0" fontId="40" fillId="0" borderId="0"/>
    <xf numFmtId="0" fontId="40" fillId="0" borderId="0"/>
    <xf numFmtId="0" fontId="3" fillId="0" borderId="0"/>
    <xf numFmtId="229" fontId="3" fillId="0" borderId="0">
      <alignment horizontal="center"/>
    </xf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37" fillId="0" borderId="0"/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65" fillId="0" borderId="0"/>
    <xf numFmtId="0" fontId="65" fillId="0" borderId="0"/>
    <xf numFmtId="0" fontId="37" fillId="0" borderId="0"/>
    <xf numFmtId="0" fontId="65" fillId="0" borderId="0"/>
    <xf numFmtId="0" fontId="65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53" fontId="115" fillId="0" borderId="0" applyBorder="0"/>
    <xf numFmtId="0" fontId="2" fillId="0" borderId="0"/>
    <xf numFmtId="0" fontId="37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85" fillId="0" borderId="0">
      <alignment vertical="top"/>
    </xf>
    <xf numFmtId="0" fontId="2" fillId="0" borderId="0"/>
    <xf numFmtId="0" fontId="66" fillId="0" borderId="0"/>
    <xf numFmtId="0" fontId="3" fillId="0" borderId="0"/>
    <xf numFmtId="39" fontId="113" fillId="0" borderId="0"/>
    <xf numFmtId="39" fontId="113" fillId="0" borderId="0"/>
    <xf numFmtId="39" fontId="113" fillId="0" borderId="0"/>
    <xf numFmtId="0" fontId="3" fillId="0" borderId="0"/>
    <xf numFmtId="0" fontId="2" fillId="0" borderId="0"/>
    <xf numFmtId="0" fontId="2" fillId="0" borderId="0"/>
    <xf numFmtId="0" fontId="84" fillId="0" borderId="0"/>
    <xf numFmtId="0" fontId="3" fillId="0" borderId="0"/>
    <xf numFmtId="0" fontId="40" fillId="0" borderId="0"/>
    <xf numFmtId="0" fontId="84" fillId="0" borderId="0"/>
    <xf numFmtId="0" fontId="84" fillId="0" borderId="0"/>
    <xf numFmtId="0" fontId="40" fillId="0" borderId="0"/>
    <xf numFmtId="0" fontId="84" fillId="0" borderId="0"/>
    <xf numFmtId="0" fontId="2" fillId="0" borderId="0"/>
    <xf numFmtId="9" fontId="2" fillId="0" borderId="0" applyFont="0" applyFill="0" applyBorder="0" applyAlignment="0" applyProtection="0"/>
    <xf numFmtId="0" fontId="85" fillId="0" borderId="0">
      <alignment vertical="top"/>
    </xf>
    <xf numFmtId="9" fontId="2" fillId="0" borderId="0" applyFont="0" applyFill="0" applyBorder="0" applyAlignment="0" applyProtection="0"/>
    <xf numFmtId="0" fontId="3" fillId="0" borderId="0"/>
    <xf numFmtId="0" fontId="85" fillId="0" borderId="0">
      <alignment vertical="top"/>
    </xf>
    <xf numFmtId="0" fontId="3" fillId="0" borderId="0"/>
    <xf numFmtId="0" fontId="95" fillId="35" borderId="31" applyNumberFormat="0" applyAlignment="0" applyProtection="0"/>
    <xf numFmtId="0" fontId="85" fillId="0" borderId="0">
      <alignment vertical="top"/>
    </xf>
    <xf numFmtId="0" fontId="85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" fillId="0" borderId="0"/>
    <xf numFmtId="0" fontId="6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9" fontId="65" fillId="0" borderId="0" applyFont="0" applyFill="0" applyBorder="0" applyAlignment="0" applyProtection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65" fillId="75" borderId="36" applyNumberFormat="0" applyFont="0" applyAlignment="0" applyProtection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75" borderId="36" applyNumberFormat="0" applyFont="0" applyAlignment="0" applyProtection="0"/>
    <xf numFmtId="0" fontId="1" fillId="0" borderId="0"/>
    <xf numFmtId="0" fontId="1" fillId="0" borderId="0"/>
    <xf numFmtId="0" fontId="66" fillId="75" borderId="3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74" fontId="115" fillId="0" borderId="0" applyBorder="0" applyAlignment="0"/>
    <xf numFmtId="0" fontId="65" fillId="0" borderId="0"/>
    <xf numFmtId="0" fontId="65" fillId="0" borderId="0"/>
    <xf numFmtId="0" fontId="2" fillId="0" borderId="0"/>
    <xf numFmtId="0" fontId="103" fillId="0" borderId="0"/>
    <xf numFmtId="0" fontId="3" fillId="0" borderId="0"/>
    <xf numFmtId="0" fontId="103" fillId="0" borderId="0"/>
    <xf numFmtId="0" fontId="37" fillId="0" borderId="0"/>
    <xf numFmtId="0" fontId="3" fillId="0" borderId="0"/>
    <xf numFmtId="0" fontId="74" fillId="35" borderId="38" applyNumberFormat="0" applyAlignment="0" applyProtection="0"/>
    <xf numFmtId="0" fontId="3" fillId="0" borderId="0"/>
    <xf numFmtId="0" fontId="47" fillId="35" borderId="38" applyNumberFormat="0" applyAlignment="0" applyProtection="0"/>
    <xf numFmtId="0" fontId="103" fillId="0" borderId="0"/>
    <xf numFmtId="0" fontId="145" fillId="35" borderId="38" applyNumberFormat="0" applyAlignment="0" applyProtection="0"/>
    <xf numFmtId="0" fontId="103" fillId="0" borderId="0"/>
    <xf numFmtId="0" fontId="37" fillId="0" borderId="0"/>
    <xf numFmtId="0" fontId="2" fillId="0" borderId="0"/>
    <xf numFmtId="0" fontId="2" fillId="0" borderId="0"/>
    <xf numFmtId="0" fontId="2" fillId="60" borderId="9" applyNumberFormat="0" applyAlignment="0" applyProtection="0"/>
    <xf numFmtId="0" fontId="65" fillId="0" borderId="0"/>
    <xf numFmtId="0" fontId="65" fillId="0" borderId="0"/>
    <xf numFmtId="0" fontId="74" fillId="35" borderId="38" applyNumberFormat="0" applyAlignment="0" applyProtection="0"/>
    <xf numFmtId="0" fontId="65" fillId="0" borderId="0"/>
    <xf numFmtId="0" fontId="65" fillId="0" borderId="0"/>
    <xf numFmtId="0" fontId="22" fillId="125" borderId="9" applyNumberFormat="0" applyAlignment="0" applyProtection="0"/>
    <xf numFmtId="0" fontId="65" fillId="0" borderId="0"/>
    <xf numFmtId="0" fontId="65" fillId="0" borderId="0"/>
    <xf numFmtId="0" fontId="22" fillId="125" borderId="9" applyNumberFormat="0" applyAlignment="0" applyProtection="0"/>
    <xf numFmtId="0" fontId="65" fillId="0" borderId="0"/>
    <xf numFmtId="0" fontId="65" fillId="0" borderId="0"/>
    <xf numFmtId="0" fontId="2" fillId="0" borderId="0"/>
    <xf numFmtId="0" fontId="70" fillId="0" borderId="0"/>
    <xf numFmtId="0" fontId="65" fillId="0" borderId="0"/>
    <xf numFmtId="0" fontId="3" fillId="0" borderId="0"/>
    <xf numFmtId="0" fontId="85" fillId="0" borderId="0">
      <alignment vertical="top"/>
    </xf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37" fillId="0" borderId="0"/>
    <xf numFmtId="0" fontId="85" fillId="0" borderId="0">
      <alignment vertical="top"/>
    </xf>
    <xf numFmtId="0" fontId="37" fillId="0" borderId="0"/>
    <xf numFmtId="0" fontId="85" fillId="0" borderId="0">
      <alignment vertical="top"/>
    </xf>
    <xf numFmtId="244" fontId="37" fillId="0" borderId="0"/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22" fillId="125" borderId="9" applyNumberFormat="0" applyAlignment="0" applyProtection="0"/>
    <xf numFmtId="0" fontId="65" fillId="0" borderId="0"/>
    <xf numFmtId="0" fontId="65" fillId="0" borderId="0"/>
    <xf numFmtId="0" fontId="74" fillId="35" borderId="38" applyNumberFormat="0" applyAlignment="0" applyProtection="0"/>
    <xf numFmtId="0" fontId="65" fillId="0" borderId="0"/>
    <xf numFmtId="0" fontId="65" fillId="0" borderId="0"/>
    <xf numFmtId="0" fontId="74" fillId="35" borderId="38" applyNumberForma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2" fillId="0" borderId="0"/>
    <xf numFmtId="0" fontId="66" fillId="0" borderId="0"/>
    <xf numFmtId="0" fontId="3" fillId="0" borderId="0"/>
    <xf numFmtId="0" fontId="2" fillId="0" borderId="0"/>
    <xf numFmtId="0" fontId="3" fillId="0" borderId="0"/>
    <xf numFmtId="0" fontId="37" fillId="0" borderId="0"/>
    <xf numFmtId="244" fontId="3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37" fillId="0" borderId="0"/>
    <xf numFmtId="24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239" fontId="3" fillId="0" borderId="0"/>
    <xf numFmtId="0" fontId="167" fillId="0" borderId="0"/>
    <xf numFmtId="0" fontId="209" fillId="0" borderId="0"/>
    <xf numFmtId="0" fontId="84" fillId="45" borderId="12" applyNumberFormat="0" applyFont="0" applyAlignment="0" applyProtection="0"/>
    <xf numFmtId="244" fontId="84" fillId="45" borderId="12" applyNumberFormat="0" applyFont="0" applyAlignment="0" applyProtection="0"/>
    <xf numFmtId="0" fontId="84" fillId="45" borderId="12" applyNumberFormat="0" applyFont="0" applyAlignment="0" applyProtection="0"/>
    <xf numFmtId="0" fontId="84" fillId="45" borderId="12" applyNumberFormat="0" applyFont="0" applyAlignment="0" applyProtection="0"/>
    <xf numFmtId="0" fontId="84" fillId="45" borderId="12" applyNumberFormat="0" applyFont="0" applyAlignment="0" applyProtection="0"/>
    <xf numFmtId="0" fontId="84" fillId="124" borderId="36" applyNumberFormat="0" applyAlignment="0" applyProtection="0"/>
    <xf numFmtId="0" fontId="66" fillId="75" borderId="36" applyNumberFormat="0" applyFont="0" applyAlignment="0" applyProtection="0"/>
    <xf numFmtId="0" fontId="84" fillId="124" borderId="36" applyNumberFormat="0" applyAlignment="0" applyProtection="0"/>
    <xf numFmtId="0" fontId="84" fillId="124" borderId="36" applyNumberFormat="0" applyAlignment="0" applyProtection="0"/>
    <xf numFmtId="0" fontId="84" fillId="45" borderId="12" applyNumberFormat="0" applyFont="0" applyAlignment="0" applyProtection="0"/>
    <xf numFmtId="0" fontId="84" fillId="124" borderId="36" applyNumberFormat="0" applyAlignment="0" applyProtection="0"/>
    <xf numFmtId="244" fontId="84" fillId="45" borderId="12" applyNumberFormat="0" applyFont="0" applyAlignment="0" applyProtection="0"/>
    <xf numFmtId="0" fontId="84" fillId="124" borderId="36" applyNumberFormat="0" applyAlignment="0" applyProtection="0"/>
    <xf numFmtId="0" fontId="84" fillId="45" borderId="12" applyNumberFormat="0" applyFont="0" applyAlignment="0" applyProtection="0"/>
    <xf numFmtId="0" fontId="84" fillId="124" borderId="36" applyNumberFormat="0" applyAlignment="0" applyProtection="0"/>
    <xf numFmtId="0" fontId="84" fillId="124" borderId="36" applyNumberFormat="0" applyAlignment="0" applyProtection="0"/>
    <xf numFmtId="0" fontId="47" fillId="35" borderId="38" applyNumberFormat="0" applyAlignment="0" applyProtection="0"/>
    <xf numFmtId="0" fontId="84" fillId="124" borderId="36" applyNumberFormat="0" applyAlignment="0" applyProtection="0"/>
    <xf numFmtId="0" fontId="3" fillId="75" borderId="36" applyNumberFormat="0" applyFont="0" applyAlignment="0" applyProtection="0"/>
    <xf numFmtId="0" fontId="84" fillId="124" borderId="36" applyNumberFormat="0" applyAlignment="0" applyProtection="0"/>
    <xf numFmtId="0" fontId="84" fillId="124" borderId="36" applyNumberFormat="0" applyAlignment="0" applyProtection="0"/>
    <xf numFmtId="4" fontId="75" fillId="57" borderId="43" applyNumberFormat="0" applyProtection="0">
      <alignment horizontal="right" vertical="center"/>
    </xf>
    <xf numFmtId="0" fontId="3" fillId="75" borderId="36" applyNumberFormat="0" applyFont="0" applyAlignment="0" applyProtection="0"/>
    <xf numFmtId="0" fontId="84" fillId="45" borderId="12" applyNumberFormat="0" applyFont="0" applyAlignment="0" applyProtection="0"/>
    <xf numFmtId="0" fontId="84" fillId="45" borderId="12" applyNumberFormat="0" applyFont="0" applyAlignment="0" applyProtection="0"/>
    <xf numFmtId="244" fontId="84" fillId="45" borderId="12" applyNumberFormat="0" applyFont="0" applyAlignment="0" applyProtection="0"/>
    <xf numFmtId="244" fontId="84" fillId="45" borderId="12" applyNumberFormat="0" applyFont="0" applyAlignment="0" applyProtection="0"/>
    <xf numFmtId="0" fontId="3" fillId="0" borderId="0" applyNumberFormat="0" applyFont="0" applyBorder="0" applyAlignment="0"/>
    <xf numFmtId="37" fontId="4" fillId="0" borderId="0"/>
    <xf numFmtId="0" fontId="74" fillId="35" borderId="38" applyNumberFormat="0" applyAlignment="0" applyProtection="0"/>
    <xf numFmtId="0" fontId="2" fillId="60" borderId="9" applyNumberFormat="0" applyAlignment="0" applyProtection="0"/>
    <xf numFmtId="0" fontId="74" fillId="35" borderId="38" applyNumberFormat="0" applyAlignment="0" applyProtection="0"/>
    <xf numFmtId="0" fontId="74" fillId="35" borderId="38" applyNumberFormat="0" applyAlignment="0" applyProtection="0"/>
    <xf numFmtId="0" fontId="85" fillId="94" borderId="38" applyNumberFormat="0" applyAlignment="0" applyProtection="0"/>
    <xf numFmtId="0" fontId="85" fillId="94" borderId="38" applyNumberFormat="0" applyAlignment="0" applyProtection="0"/>
    <xf numFmtId="0" fontId="85" fillId="94" borderId="38" applyNumberFormat="0" applyAlignment="0" applyProtection="0"/>
    <xf numFmtId="0" fontId="85" fillId="94" borderId="38" applyNumberFormat="0" applyAlignment="0" applyProtection="0"/>
    <xf numFmtId="0" fontId="85" fillId="94" borderId="38" applyNumberFormat="0" applyAlignment="0" applyProtection="0"/>
    <xf numFmtId="0" fontId="85" fillId="94" borderId="38" applyNumberFormat="0" applyAlignment="0" applyProtection="0"/>
    <xf numFmtId="0" fontId="47" fillId="35" borderId="38" applyNumberFormat="0" applyAlignment="0" applyProtection="0"/>
    <xf numFmtId="0" fontId="47" fillId="35" borderId="38" applyNumberFormat="0" applyAlignment="0" applyProtection="0"/>
    <xf numFmtId="0" fontId="145" fillId="35" borderId="38" applyNumberFormat="0" applyAlignment="0" applyProtection="0"/>
    <xf numFmtId="0" fontId="145" fillId="35" borderId="38" applyNumberFormat="0" applyAlignment="0" applyProtection="0"/>
    <xf numFmtId="40" fontId="210" fillId="60" borderId="0">
      <alignment horizontal="right"/>
    </xf>
    <xf numFmtId="0" fontId="211" fillId="60" borderId="0">
      <alignment horizontal="right"/>
    </xf>
    <xf numFmtId="0" fontId="180" fillId="0" borderId="0" applyBorder="0">
      <alignment horizontal="centerContinuous"/>
    </xf>
    <xf numFmtId="0" fontId="212" fillId="0" borderId="0">
      <alignment horizontal="center"/>
    </xf>
    <xf numFmtId="43" fontId="3" fillId="0" borderId="0" applyFont="0" applyFill="0" applyBorder="0" applyAlignment="0" applyProtection="0"/>
    <xf numFmtId="235" fontId="119" fillId="0" borderId="0" applyFill="0" applyBorder="0" applyAlignment="0" applyProtection="0">
      <protection locked="0"/>
    </xf>
    <xf numFmtId="184" fontId="119" fillId="0" borderId="0" applyFill="0" applyBorder="0" applyAlignment="0" applyProtection="0">
      <alignment vertical="top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4" fillId="0" borderId="0" applyFill="0" applyBorder="0" applyAlignment="0" applyProtection="0"/>
    <xf numFmtId="9" fontId="2" fillId="0" borderId="0" applyFont="0" applyFill="0" applyBorder="0" applyAlignment="0" applyProtection="0"/>
    <xf numFmtId="253" fontId="115" fillId="0" borderId="0" applyBorder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4" fillId="0" borderId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255" fontId="19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6" fillId="0" borderId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0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213" fillId="0" borderId="0" applyNumberForma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4" fontId="97" fillId="0" borderId="0"/>
    <xf numFmtId="0" fontId="68" fillId="142" borderId="54" applyNumberFormat="0" applyFont="0" applyBorder="0" applyAlignment="0" applyProtection="0"/>
    <xf numFmtId="15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0" fontId="214" fillId="0" borderId="15">
      <alignment horizontal="center"/>
    </xf>
    <xf numFmtId="3" fontId="87" fillId="0" borderId="0" applyFont="0" applyFill="0" applyBorder="0" applyAlignment="0" applyProtection="0"/>
    <xf numFmtId="0" fontId="87" fillId="143" borderId="0" applyNumberFormat="0" applyFont="0" applyBorder="0" applyAlignment="0" applyProtection="0"/>
    <xf numFmtId="41" fontId="3" fillId="0" borderId="0" applyFont="0" applyFill="0" applyBorder="0" applyAlignment="0" applyProtection="0"/>
    <xf numFmtId="245" fontId="106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163" fillId="0" borderId="0"/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0" fontId="3" fillId="0" borderId="46" applyNumberFormat="0" applyFill="0" applyAlignment="0" applyProtection="0"/>
    <xf numFmtId="190" fontId="183" fillId="0" borderId="3" applyFont="0" applyBorder="0" applyAlignment="0">
      <alignment horizontal="center" vertical="center"/>
    </xf>
    <xf numFmtId="190" fontId="183" fillId="0" borderId="3" applyFont="0" applyBorder="0" applyAlignment="0">
      <alignment horizontal="center" vertical="center"/>
    </xf>
    <xf numFmtId="190" fontId="183" fillId="0" borderId="3" applyFont="0" applyBorder="0" applyAlignment="0">
      <alignment horizontal="center" vertical="center"/>
    </xf>
    <xf numFmtId="190" fontId="183" fillId="0" borderId="3" applyFont="0" applyBorder="0" applyAlignment="0">
      <alignment horizontal="center" vertical="center"/>
    </xf>
    <xf numFmtId="190" fontId="183" fillId="0" borderId="3" applyFont="0" applyBorder="0" applyAlignment="0">
      <alignment horizontal="center" vertical="center"/>
    </xf>
    <xf numFmtId="190" fontId="183" fillId="0" borderId="3" applyFont="0" applyBorder="0" applyAlignment="0">
      <alignment horizontal="center" vertical="center"/>
    </xf>
    <xf numFmtId="0" fontId="93" fillId="0" borderId="0"/>
    <xf numFmtId="0" fontId="93" fillId="0" borderId="0"/>
    <xf numFmtId="0" fontId="94" fillId="70" borderId="32"/>
    <xf numFmtId="0" fontId="94" fillId="70" borderId="32"/>
    <xf numFmtId="0" fontId="94" fillId="70" borderId="32"/>
    <xf numFmtId="0" fontId="94" fillId="70" borderId="32"/>
    <xf numFmtId="0" fontId="94" fillId="70" borderId="32"/>
    <xf numFmtId="0" fontId="94" fillId="70" borderId="32"/>
    <xf numFmtId="0" fontId="94" fillId="70" borderId="32"/>
    <xf numFmtId="199" fontId="3" fillId="0" borderId="0" applyNumberFormat="0" applyFill="0" applyBorder="0" applyAlignment="0" applyProtection="0">
      <alignment horizontal="left"/>
    </xf>
    <xf numFmtId="199" fontId="3" fillId="0" borderId="0" applyNumberFormat="0" applyFill="0" applyBorder="0" applyAlignment="0" applyProtection="0">
      <alignment horizontal="left"/>
    </xf>
    <xf numFmtId="181" fontId="66" fillId="0" borderId="0"/>
    <xf numFmtId="202" fontId="3" fillId="0" borderId="0" applyFont="0" applyFill="0" applyBorder="0" applyAlignment="0" applyProtection="0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196" fillId="0" borderId="55">
      <alignment vertical="center"/>
    </xf>
    <xf numFmtId="4" fontId="85" fillId="56" borderId="38" applyNumberFormat="0" applyProtection="0">
      <alignment vertical="center"/>
    </xf>
    <xf numFmtId="4" fontId="85" fillId="56" borderId="38" applyNumberFormat="0" applyProtection="0">
      <alignment vertical="center"/>
    </xf>
    <xf numFmtId="4" fontId="85" fillId="56" borderId="38" applyNumberFormat="0" applyProtection="0">
      <alignment vertical="center"/>
    </xf>
    <xf numFmtId="4" fontId="85" fillId="56" borderId="38" applyNumberFormat="0" applyProtection="0">
      <alignment vertical="center"/>
    </xf>
    <xf numFmtId="4" fontId="215" fillId="56" borderId="43" applyNumberFormat="0" applyProtection="0">
      <alignment vertical="center"/>
    </xf>
    <xf numFmtId="4" fontId="215" fillId="56" borderId="43" applyNumberFormat="0" applyProtection="0">
      <alignment vertical="center"/>
    </xf>
    <xf numFmtId="4" fontId="85" fillId="56" borderId="38" applyNumberFormat="0" applyProtection="0">
      <alignment horizontal="left" vertical="center" indent="1"/>
    </xf>
    <xf numFmtId="4" fontId="85" fillId="56" borderId="38" applyNumberFormat="0" applyProtection="0">
      <alignment horizontal="left" vertical="center" indent="1"/>
    </xf>
    <xf numFmtId="4" fontId="85" fillId="56" borderId="38" applyNumberFormat="0" applyProtection="0">
      <alignment horizontal="left" vertical="center" indent="1"/>
    </xf>
    <xf numFmtId="4" fontId="85" fillId="56" borderId="38" applyNumberFormat="0" applyProtection="0">
      <alignment horizontal="left" vertical="center" indent="1"/>
    </xf>
    <xf numFmtId="4" fontId="85" fillId="56" borderId="38" applyNumberFormat="0" applyProtection="0">
      <alignment horizontal="left" vertical="center" indent="1"/>
    </xf>
    <xf numFmtId="4" fontId="85" fillId="56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4" fontId="75" fillId="58" borderId="43" applyNumberFormat="0" applyProtection="0">
      <alignment horizontal="right" vertical="center"/>
    </xf>
    <xf numFmtId="4" fontId="75" fillId="126" borderId="43" applyNumberFormat="0" applyProtection="0">
      <alignment horizontal="right" vertical="center"/>
    </xf>
    <xf numFmtId="4" fontId="75" fillId="126" borderId="43" applyNumberFormat="0" applyProtection="0">
      <alignment horizontal="right" vertical="center"/>
    </xf>
    <xf numFmtId="4" fontId="75" fillId="91" borderId="43" applyNumberFormat="0" applyProtection="0">
      <alignment horizontal="right" vertical="center"/>
    </xf>
    <xf numFmtId="4" fontId="75" fillId="91" borderId="43" applyNumberFormat="0" applyProtection="0">
      <alignment horizontal="right" vertical="center"/>
    </xf>
    <xf numFmtId="4" fontId="75" fillId="52" borderId="43" applyNumberFormat="0" applyProtection="0">
      <alignment horizontal="right" vertical="center"/>
    </xf>
    <xf numFmtId="4" fontId="75" fillId="52" borderId="43" applyNumberFormat="0" applyProtection="0">
      <alignment horizontal="right" vertical="center"/>
    </xf>
    <xf numFmtId="4" fontId="75" fillId="112" borderId="43" applyNumberFormat="0" applyProtection="0">
      <alignment horizontal="right" vertical="center"/>
    </xf>
    <xf numFmtId="4" fontId="75" fillId="112" borderId="43" applyNumberFormat="0" applyProtection="0">
      <alignment horizontal="right" vertical="center"/>
    </xf>
    <xf numFmtId="4" fontId="216" fillId="144" borderId="38" applyNumberFormat="0" applyProtection="0">
      <alignment horizontal="left" vertical="center" indent="1"/>
    </xf>
    <xf numFmtId="4" fontId="216" fillId="144" borderId="38" applyNumberFormat="0" applyProtection="0">
      <alignment horizontal="left" vertical="center" indent="1"/>
    </xf>
    <xf numFmtId="4" fontId="216" fillId="144" borderId="38" applyNumberFormat="0" applyProtection="0">
      <alignment horizontal="left" vertical="center" indent="1"/>
    </xf>
    <xf numFmtId="4" fontId="216" fillId="144" borderId="38" applyNumberFormat="0" applyProtection="0">
      <alignment horizontal="left" vertical="center" indent="1"/>
    </xf>
    <xf numFmtId="4" fontId="85" fillId="145" borderId="56" applyNumberFormat="0" applyProtection="0">
      <alignment horizontal="left" vertical="center" indent="1"/>
    </xf>
    <xf numFmtId="4" fontId="72" fillId="87" borderId="0" applyNumberFormat="0" applyProtection="0">
      <alignment horizontal="left" vertical="center" indent="1"/>
    </xf>
    <xf numFmtId="4" fontId="75" fillId="53" borderId="43" applyNumberFormat="0" applyProtection="0">
      <alignment horizontal="right" vertical="center"/>
    </xf>
    <xf numFmtId="4" fontId="75" fillId="53" borderId="43" applyNumberFormat="0" applyProtection="0">
      <alignment horizontal="right" vertical="center"/>
    </xf>
    <xf numFmtId="274" fontId="115" fillId="0" borderId="0" applyBorder="0" applyAlignment="0"/>
    <xf numFmtId="4" fontId="217" fillId="145" borderId="38" applyNumberFormat="0" applyProtection="0">
      <alignment horizontal="left" vertical="center" indent="1"/>
    </xf>
    <xf numFmtId="4" fontId="217" fillId="145" borderId="38" applyNumberFormat="0" applyProtection="0">
      <alignment horizontal="left" vertical="center" indent="1"/>
    </xf>
    <xf numFmtId="4" fontId="217" fillId="145" borderId="38" applyNumberFormat="0" applyProtection="0">
      <alignment horizontal="left" vertical="center" indent="1"/>
    </xf>
    <xf numFmtId="4" fontId="217" fillId="145" borderId="38" applyNumberFormat="0" applyProtection="0">
      <alignment horizontal="left" vertical="center" indent="1"/>
    </xf>
    <xf numFmtId="4" fontId="85" fillId="139" borderId="38" applyNumberFormat="0" applyProtection="0">
      <alignment horizontal="left" vertical="center" indent="1"/>
    </xf>
    <xf numFmtId="4" fontId="85" fillId="139" borderId="38" applyNumberFormat="0" applyProtection="0">
      <alignment horizontal="left" vertical="center" indent="1"/>
    </xf>
    <xf numFmtId="4" fontId="85" fillId="139" borderId="38" applyNumberFormat="0" applyProtection="0">
      <alignment horizontal="left" vertical="center" indent="1"/>
    </xf>
    <xf numFmtId="4" fontId="85" fillId="139" borderId="38" applyNumberFormat="0" applyProtection="0">
      <alignment horizontal="left" vertical="center" indent="1"/>
    </xf>
    <xf numFmtId="0" fontId="66" fillId="139" borderId="38" applyNumberFormat="0" applyProtection="0">
      <alignment horizontal="left" vertical="center" indent="1"/>
    </xf>
    <xf numFmtId="0" fontId="66" fillId="139" borderId="38" applyNumberFormat="0" applyProtection="0">
      <alignment horizontal="left" vertical="center" indent="1"/>
    </xf>
    <xf numFmtId="0" fontId="66" fillId="139" borderId="38" applyNumberFormat="0" applyProtection="0">
      <alignment horizontal="left" vertical="center" indent="1"/>
    </xf>
    <xf numFmtId="0" fontId="3" fillId="87" borderId="43" applyNumberFormat="0" applyProtection="0">
      <alignment horizontal="left" vertical="top" indent="1"/>
    </xf>
    <xf numFmtId="0" fontId="3" fillId="87" borderId="43" applyNumberFormat="0" applyProtection="0">
      <alignment horizontal="left" vertical="top" indent="1"/>
    </xf>
    <xf numFmtId="0" fontId="66" fillId="101" borderId="38" applyNumberFormat="0" applyProtection="0">
      <alignment horizontal="left" vertical="center" indent="1"/>
    </xf>
    <xf numFmtId="0" fontId="66" fillId="101" borderId="38" applyNumberFormat="0" applyProtection="0">
      <alignment horizontal="left" vertical="center" indent="1"/>
    </xf>
    <xf numFmtId="0" fontId="66" fillId="101" borderId="38" applyNumberFormat="0" applyProtection="0">
      <alignment horizontal="left" vertical="center" indent="1"/>
    </xf>
    <xf numFmtId="0" fontId="66" fillId="101" borderId="38" applyNumberFormat="0" applyProtection="0">
      <alignment horizontal="left" vertical="center" indent="1"/>
    </xf>
    <xf numFmtId="0" fontId="3" fillId="53" borderId="43" applyNumberFormat="0" applyProtection="0">
      <alignment horizontal="left" vertical="top" indent="1"/>
    </xf>
    <xf numFmtId="0" fontId="3" fillId="53" borderId="43" applyNumberFormat="0" applyProtection="0">
      <alignment horizontal="left" vertical="top" indent="1"/>
    </xf>
    <xf numFmtId="0" fontId="66" fillId="35" borderId="38" applyNumberFormat="0" applyProtection="0">
      <alignment horizontal="left" vertical="center" indent="1"/>
    </xf>
    <xf numFmtId="0" fontId="66" fillId="35" borderId="38" applyNumberFormat="0" applyProtection="0">
      <alignment horizontal="left" vertical="center" indent="1"/>
    </xf>
    <xf numFmtId="0" fontId="66" fillId="35" borderId="38" applyNumberFormat="0" applyProtection="0">
      <alignment horizontal="left" vertical="center" indent="1"/>
    </xf>
    <xf numFmtId="0" fontId="66" fillId="35" borderId="38" applyNumberFormat="0" applyProtection="0">
      <alignment horizontal="left" vertical="center" indent="1"/>
    </xf>
    <xf numFmtId="0" fontId="3" fillId="62" borderId="43" applyNumberFormat="0" applyProtection="0">
      <alignment horizontal="left" vertical="top" indent="1"/>
    </xf>
    <xf numFmtId="0" fontId="3" fillId="62" borderId="43" applyNumberFormat="0" applyProtection="0">
      <alignment horizontal="left" vertical="top" indent="1"/>
    </xf>
    <xf numFmtId="0" fontId="66" fillId="78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0" fontId="3" fillId="146" borderId="43" applyNumberFormat="0" applyProtection="0">
      <alignment horizontal="left" vertical="top" indent="1"/>
    </xf>
    <xf numFmtId="0" fontId="3" fillId="146" borderId="43" applyNumberFormat="0" applyProtection="0">
      <alignment horizontal="left" vertical="top" indent="1"/>
    </xf>
    <xf numFmtId="4" fontId="75" fillId="75" borderId="43" applyNumberFormat="0" applyProtection="0">
      <alignment vertical="center"/>
    </xf>
    <xf numFmtId="4" fontId="75" fillId="75" borderId="43" applyNumberFormat="0" applyProtection="0">
      <alignment vertical="center"/>
    </xf>
    <xf numFmtId="4" fontId="218" fillId="75" borderId="43" applyNumberFormat="0" applyProtection="0">
      <alignment vertical="center"/>
    </xf>
    <xf numFmtId="4" fontId="218" fillId="75" borderId="43" applyNumberFormat="0" applyProtection="0">
      <alignment vertical="center"/>
    </xf>
    <xf numFmtId="4" fontId="85" fillId="75" borderId="38" applyNumberFormat="0" applyProtection="0">
      <alignment horizontal="left" vertical="center" indent="1"/>
    </xf>
    <xf numFmtId="4" fontId="85" fillId="75" borderId="38" applyNumberFormat="0" applyProtection="0">
      <alignment horizontal="left" vertical="center" indent="1"/>
    </xf>
    <xf numFmtId="4" fontId="85" fillId="75" borderId="38" applyNumberFormat="0" applyProtection="0">
      <alignment horizontal="left" vertical="center" indent="1"/>
    </xf>
    <xf numFmtId="4" fontId="85" fillId="75" borderId="38" applyNumberFormat="0" applyProtection="0">
      <alignment horizontal="left" vertical="center" indent="1"/>
    </xf>
    <xf numFmtId="0" fontId="75" fillId="75" borderId="43" applyNumberFormat="0" applyProtection="0">
      <alignment horizontal="left" vertical="top" indent="1"/>
    </xf>
    <xf numFmtId="0" fontId="75" fillId="75" borderId="43" applyNumberFormat="0" applyProtection="0">
      <alignment horizontal="left" vertical="top" indent="1"/>
    </xf>
    <xf numFmtId="4" fontId="85" fillId="145" borderId="38" applyNumberFormat="0" applyProtection="0">
      <alignment horizontal="right" vertical="center"/>
    </xf>
    <xf numFmtId="4" fontId="85" fillId="145" borderId="38" applyNumberFormat="0" applyProtection="0">
      <alignment horizontal="right" vertical="center"/>
    </xf>
    <xf numFmtId="4" fontId="85" fillId="145" borderId="38" applyNumberFormat="0" applyProtection="0">
      <alignment horizontal="right" vertical="center"/>
    </xf>
    <xf numFmtId="4" fontId="85" fillId="145" borderId="38" applyNumberFormat="0" applyProtection="0">
      <alignment horizontal="right" vertical="center"/>
    </xf>
    <xf numFmtId="4" fontId="218" fillId="146" borderId="43" applyNumberFormat="0" applyProtection="0">
      <alignment horizontal="right" vertical="center"/>
    </xf>
    <xf numFmtId="4" fontId="218" fillId="146" borderId="43" applyNumberFormat="0" applyProtection="0">
      <alignment horizontal="right" vertical="center"/>
    </xf>
    <xf numFmtId="0" fontId="66" fillId="78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0" fontId="164" fillId="0" borderId="0" applyNumberFormat="0" applyProtection="0"/>
    <xf numFmtId="4" fontId="219" fillId="145" borderId="38" applyNumberFormat="0" applyProtection="0">
      <alignment horizontal="right" vertical="center"/>
    </xf>
    <xf numFmtId="4" fontId="219" fillId="145" borderId="38" applyNumberFormat="0" applyProtection="0">
      <alignment horizontal="right" vertical="center"/>
    </xf>
    <xf numFmtId="4" fontId="219" fillId="145" borderId="38" applyNumberFormat="0" applyProtection="0">
      <alignment horizontal="right" vertical="center"/>
    </xf>
    <xf numFmtId="4" fontId="219" fillId="145" borderId="38" applyNumberFormat="0" applyProtection="0">
      <alignment horizontal="right" vertical="center"/>
    </xf>
    <xf numFmtId="0" fontId="220" fillId="0" borderId="57"/>
    <xf numFmtId="0" fontId="221" fillId="0" borderId="0">
      <alignment horizontal="left"/>
    </xf>
    <xf numFmtId="0" fontId="222" fillId="147" borderId="2"/>
    <xf numFmtId="0" fontId="219" fillId="0" borderId="0"/>
    <xf numFmtId="208" fontId="223" fillId="50" borderId="0" applyBorder="0" applyAlignment="0" applyProtection="0"/>
    <xf numFmtId="0" fontId="224" fillId="0" borderId="0" applyNumberFormat="0" applyFill="0" applyBorder="0" applyAlignment="0" applyProtection="0"/>
    <xf numFmtId="0" fontId="225" fillId="0" borderId="0" applyFont="0" applyBorder="0" applyAlignment="0"/>
    <xf numFmtId="229" fontId="3" fillId="0" borderId="0">
      <alignment horizontal="center"/>
    </xf>
    <xf numFmtId="39" fontId="226" fillId="0" borderId="0"/>
    <xf numFmtId="263" fontId="227" fillId="0" borderId="0"/>
    <xf numFmtId="5" fontId="4" fillId="0" borderId="0" applyBorder="0" applyAlignment="0"/>
    <xf numFmtId="0" fontId="4" fillId="0" borderId="0"/>
    <xf numFmtId="0" fontId="3" fillId="0" borderId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64" fontId="89" fillId="0" borderId="0"/>
    <xf numFmtId="164" fontId="89" fillId="0" borderId="0"/>
    <xf numFmtId="281" fontId="228" fillId="0" borderId="0" applyFont="0" applyFill="0" applyBorder="0" applyAlignment="0" applyProtection="0"/>
    <xf numFmtId="281" fontId="228" fillId="0" borderId="0" applyFont="0" applyFill="0" applyBorder="0" applyAlignment="0" applyProtection="0"/>
    <xf numFmtId="0" fontId="229" fillId="0" borderId="0" applyNumberFormat="0" applyBorder="0"/>
    <xf numFmtId="0" fontId="230" fillId="0" borderId="0" applyNumberFormat="0" applyBorder="0" applyAlignment="0"/>
    <xf numFmtId="0" fontId="159" fillId="0" borderId="0"/>
    <xf numFmtId="0" fontId="231" fillId="75" borderId="0">
      <alignment wrapText="1"/>
    </xf>
    <xf numFmtId="0" fontId="46" fillId="0" borderId="58"/>
    <xf numFmtId="40" fontId="232" fillId="0" borderId="0" applyBorder="0">
      <alignment horizontal="right"/>
    </xf>
    <xf numFmtId="3" fontId="66" fillId="0" borderId="14" applyNumberFormat="0" applyFont="0" applyFill="0" applyAlignment="0" applyProtection="0">
      <alignment vertical="center"/>
    </xf>
    <xf numFmtId="164" fontId="66" fillId="0" borderId="0" applyFont="0" applyFill="0" applyBorder="0" applyAlignment="0" applyProtection="0"/>
    <xf numFmtId="0" fontId="93" fillId="0" borderId="32"/>
    <xf numFmtId="0" fontId="93" fillId="0" borderId="32"/>
    <xf numFmtId="0" fontId="93" fillId="0" borderId="32"/>
    <xf numFmtId="0" fontId="93" fillId="0" borderId="32"/>
    <xf numFmtId="0" fontId="93" fillId="0" borderId="32"/>
    <xf numFmtId="0" fontId="93" fillId="0" borderId="32"/>
    <xf numFmtId="0" fontId="93" fillId="0" borderId="32"/>
    <xf numFmtId="0" fontId="93" fillId="0" borderId="32"/>
    <xf numFmtId="0" fontId="93" fillId="0" borderId="32"/>
    <xf numFmtId="0" fontId="93" fillId="0" borderId="32"/>
    <xf numFmtId="0" fontId="93" fillId="0" borderId="32"/>
    <xf numFmtId="0" fontId="93" fillId="0" borderId="32"/>
    <xf numFmtId="0" fontId="93" fillId="0" borderId="32"/>
    <xf numFmtId="0" fontId="93" fillId="0" borderId="32"/>
    <xf numFmtId="0" fontId="217" fillId="0" borderId="0">
      <alignment horizontal="left"/>
    </xf>
    <xf numFmtId="0" fontId="98" fillId="0" borderId="0">
      <alignment horizontal="left"/>
    </xf>
    <xf numFmtId="0" fontId="77" fillId="0" borderId="0"/>
    <xf numFmtId="0" fontId="77" fillId="0" borderId="0"/>
    <xf numFmtId="0" fontId="195" fillId="0" borderId="0"/>
    <xf numFmtId="0" fontId="98" fillId="0" borderId="0"/>
    <xf numFmtId="234" fontId="68" fillId="0" borderId="26" applyNumberFormat="0" applyFont="0" applyFill="0" applyAlignment="0" applyProtection="0">
      <alignment horizontal="right"/>
    </xf>
    <xf numFmtId="0" fontId="89" fillId="0" borderId="29" applyBorder="0">
      <alignment vertical="justify"/>
    </xf>
    <xf numFmtId="0" fontId="219" fillId="0" borderId="0"/>
    <xf numFmtId="0" fontId="219" fillId="0" borderId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24" fillId="0" borderId="0"/>
    <xf numFmtId="0" fontId="224" fillId="0" borderId="0"/>
    <xf numFmtId="0" fontId="219" fillId="0" borderId="0"/>
    <xf numFmtId="49" fontId="7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227" fontId="3" fillId="0" borderId="0" applyFill="0" applyBorder="0" applyAlignment="0"/>
    <xf numFmtId="0" fontId="89" fillId="0" borderId="24" applyBorder="0">
      <alignment horizontal="justify" vertical="justify"/>
    </xf>
    <xf numFmtId="0" fontId="233" fillId="146" borderId="0" applyFont="0">
      <alignment horizontal="center"/>
    </xf>
    <xf numFmtId="0" fontId="234" fillId="0" borderId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0" fontId="235" fillId="0" borderId="0"/>
    <xf numFmtId="0" fontId="236" fillId="140" borderId="0"/>
    <xf numFmtId="0" fontId="237" fillId="140" borderId="0"/>
    <xf numFmtId="0" fontId="23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37" fontId="227" fillId="0" borderId="0" applyNumberFormat="0" applyBorder="0" applyAlignment="0"/>
    <xf numFmtId="0" fontId="86" fillId="0" borderId="0" applyNumberFormat="0" applyBorder="0" applyAlignment="0"/>
    <xf numFmtId="0" fontId="224" fillId="0" borderId="0"/>
    <xf numFmtId="0" fontId="219" fillId="0" borderId="0"/>
    <xf numFmtId="211" fontId="99" fillId="0" borderId="18">
      <protection locked="0"/>
    </xf>
    <xf numFmtId="0" fontId="2" fillId="0" borderId="51" applyNumberFormat="0" applyFill="0" applyAlignment="0" applyProtection="0"/>
    <xf numFmtId="0" fontId="2" fillId="0" borderId="51" applyNumberFormat="0" applyFill="0" applyAlignment="0" applyProtection="0"/>
    <xf numFmtId="0" fontId="2" fillId="0" borderId="51" applyNumberFormat="0" applyFill="0" applyAlignment="0" applyProtection="0"/>
    <xf numFmtId="0" fontId="241" fillId="0" borderId="42" applyNumberFormat="0" applyFill="0" applyAlignment="0" applyProtection="0"/>
    <xf numFmtId="0" fontId="241" fillId="0" borderId="42" applyNumberFormat="0" applyFill="0" applyAlignment="0" applyProtection="0"/>
    <xf numFmtId="0" fontId="241" fillId="0" borderId="42" applyNumberFormat="0" applyFill="0" applyAlignment="0" applyProtection="0"/>
    <xf numFmtId="0" fontId="241" fillId="0" borderId="4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211" fontId="99" fillId="0" borderId="18">
      <protection locked="0"/>
    </xf>
    <xf numFmtId="0" fontId="238" fillId="0" borderId="42" applyNumberFormat="0" applyFill="0" applyAlignment="0" applyProtection="0"/>
    <xf numFmtId="0" fontId="238" fillId="0" borderId="42" applyNumberFormat="0" applyFill="0" applyAlignment="0" applyProtection="0"/>
    <xf numFmtId="0" fontId="158" fillId="0" borderId="42" applyNumberFormat="0" applyFill="0" applyAlignment="0" applyProtection="0"/>
    <xf numFmtId="0" fontId="158" fillId="0" borderId="42" applyNumberFormat="0" applyFill="0" applyAlignment="0" applyProtection="0"/>
    <xf numFmtId="0" fontId="158" fillId="0" borderId="42" applyNumberFormat="0" applyFill="0" applyAlignment="0" applyProtection="0"/>
    <xf numFmtId="0" fontId="158" fillId="0" borderId="42" applyNumberFormat="0" applyFill="0" applyAlignment="0" applyProtection="0"/>
    <xf numFmtId="0" fontId="158" fillId="0" borderId="42" applyNumberFormat="0" applyFill="0" applyAlignment="0" applyProtection="0"/>
    <xf numFmtId="0" fontId="135" fillId="0" borderId="59"/>
    <xf numFmtId="0" fontId="162" fillId="0" borderId="59"/>
    <xf numFmtId="0" fontId="135" fillId="0" borderId="32"/>
    <xf numFmtId="0" fontId="135" fillId="0" borderId="32"/>
    <xf numFmtId="0" fontId="135" fillId="0" borderId="32"/>
    <xf numFmtId="0" fontId="135" fillId="0" borderId="32"/>
    <xf numFmtId="0" fontId="135" fillId="0" borderId="32"/>
    <xf numFmtId="0" fontId="135" fillId="0" borderId="32"/>
    <xf numFmtId="0" fontId="135" fillId="0" borderId="32"/>
    <xf numFmtId="0" fontId="135" fillId="0" borderId="32"/>
    <xf numFmtId="0" fontId="162" fillId="0" borderId="32"/>
    <xf numFmtId="0" fontId="162" fillId="0" borderId="32"/>
    <xf numFmtId="0" fontId="162" fillId="0" borderId="32"/>
    <xf numFmtId="0" fontId="162" fillId="0" borderId="32"/>
    <xf numFmtId="0" fontId="162" fillId="0" borderId="32"/>
    <xf numFmtId="0" fontId="162" fillId="0" borderId="32"/>
    <xf numFmtId="0" fontId="162" fillId="0" borderId="32"/>
    <xf numFmtId="0" fontId="162" fillId="0" borderId="32"/>
    <xf numFmtId="40" fontId="167" fillId="0" borderId="0" applyFont="0" applyFill="0" applyBorder="0" applyAlignment="0" applyProtection="0"/>
    <xf numFmtId="0" fontId="81" fillId="70" borderId="0"/>
    <xf numFmtId="0" fontId="81" fillId="70" borderId="0"/>
    <xf numFmtId="40" fontId="242" fillId="0" borderId="14" applyFont="0" applyFill="0" applyBorder="0" applyAlignment="0" applyProtection="0"/>
    <xf numFmtId="201" fontId="3" fillId="0" borderId="0" applyFont="0" applyFill="0" applyBorder="0" applyAlignment="0" applyProtection="0"/>
    <xf numFmtId="176" fontId="184" fillId="0" borderId="0" applyFont="0" applyFill="0" applyBorder="0" applyAlignment="0" applyProtection="0"/>
    <xf numFmtId="275" fontId="106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71" fillId="0" borderId="60"/>
    <xf numFmtId="0" fontId="228" fillId="0" borderId="0" applyNumberFormat="0" applyFont="0" applyFill="0" applyBorder="0" applyProtection="0">
      <alignment horizontal="center" vertical="center" wrapText="1"/>
    </xf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43" fontId="83" fillId="0" borderId="0" applyFont="0" applyFill="0" applyBorder="0" applyAlignment="0" applyProtection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74" fontId="115" fillId="0" borderId="0" applyBorder="0" applyAlignment="0"/>
    <xf numFmtId="274" fontId="115" fillId="0" borderId="0" applyBorder="0" applyAlignment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74" fontId="115" fillId="0" borderId="0" applyBorder="0" applyAlignment="0"/>
    <xf numFmtId="274" fontId="115" fillId="0" borderId="0" applyBorder="0" applyAlignment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74" fontId="115" fillId="0" borderId="0" applyBorder="0" applyAlignment="0"/>
    <xf numFmtId="274" fontId="115" fillId="0" borderId="0" applyBorder="0" applyAlignment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74" fontId="115" fillId="0" borderId="0" applyBorder="0" applyAlignment="0"/>
    <xf numFmtId="274" fontId="115" fillId="0" borderId="0" applyBorder="0" applyAlignment="0"/>
    <xf numFmtId="253" fontId="115" fillId="0" borderId="0" applyBorder="0"/>
    <xf numFmtId="274" fontId="115" fillId="0" borderId="0" applyBorder="0" applyAlignment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0" fontId="68" fillId="54" borderId="22" applyNumberFormat="0" applyBorder="0" applyAlignment="0">
      <alignment horizontal="center"/>
    </xf>
    <xf numFmtId="232" fontId="102" fillId="0" borderId="25" applyFont="0" applyBorder="0" applyAlignment="0">
      <alignment horizontal="center" vertical="center"/>
    </xf>
    <xf numFmtId="232" fontId="102" fillId="0" borderId="25" applyFont="0" applyBorder="0" applyAlignment="0">
      <alignment horizontal="center" vertical="center"/>
    </xf>
    <xf numFmtId="232" fontId="102" fillId="0" borderId="25" applyFont="0" applyBorder="0" applyAlignment="0">
      <alignment horizontal="center" vertical="center"/>
    </xf>
    <xf numFmtId="0" fontId="246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31" fontId="65" fillId="0" borderId="0" applyFont="0" applyFill="0" applyBorder="0" applyAlignment="0" applyProtection="0"/>
    <xf numFmtId="273" fontId="65" fillId="0" borderId="0" applyFont="0" applyFill="0" applyBorder="0" applyAlignment="0" applyProtection="0"/>
    <xf numFmtId="273" fontId="65" fillId="0" borderId="0" applyFont="0" applyFill="0" applyBorder="0" applyAlignment="0" applyProtection="0"/>
    <xf numFmtId="273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267" fontId="65" fillId="0" borderId="0" applyFont="0" applyFill="0" applyBorder="0" applyAlignment="0" applyProtection="0"/>
    <xf numFmtId="267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231" fontId="65" fillId="0" borderId="0" applyFont="0" applyFill="0" applyBorder="0" applyAlignment="0" applyProtection="0"/>
    <xf numFmtId="273" fontId="65" fillId="0" borderId="0" applyFont="0" applyFill="0" applyBorder="0" applyAlignment="0" applyProtection="0"/>
    <xf numFmtId="273" fontId="65" fillId="0" borderId="0" applyFont="0" applyFill="0" applyBorder="0" applyAlignment="0" applyProtection="0"/>
    <xf numFmtId="273" fontId="65" fillId="0" borderId="0" applyFont="0" applyFill="0" applyBorder="0" applyAlignment="0" applyProtection="0"/>
    <xf numFmtId="267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3" fillId="0" borderId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47" fillId="0" borderId="0" applyNumberFormat="0" applyFont="0" applyFill="0" applyBorder="0" applyProtection="0">
      <alignment vertical="center"/>
    </xf>
    <xf numFmtId="43" fontId="172" fillId="0" borderId="0" applyFont="0" applyFill="0" applyBorder="0" applyAlignment="0" applyProtection="0"/>
    <xf numFmtId="0" fontId="247" fillId="0" borderId="0" applyNumberFormat="0" applyFont="0" applyFill="0" applyBorder="0" applyProtection="0">
      <alignment vertical="center"/>
    </xf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0" fontId="247" fillId="0" borderId="0" applyNumberFormat="0" applyFont="0" applyFill="0" applyBorder="0" applyProtection="0">
      <alignment vertical="center"/>
    </xf>
    <xf numFmtId="43" fontId="6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9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261" fontId="65" fillId="0" borderId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111" fillId="101" borderId="34" applyNumberFormat="0" applyAlignment="0" applyProtection="0"/>
    <xf numFmtId="0" fontId="251" fillId="0" borderId="45" applyNumberFormat="0" applyFill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252" fillId="0" borderId="0" applyNumberFormat="0" applyFill="0" applyBorder="0" applyProtection="0">
      <alignment vertical="center"/>
    </xf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5" fillId="0" borderId="21"/>
    <xf numFmtId="0" fontId="80" fillId="79" borderId="0" applyNumberFormat="0" applyBorder="0" applyAlignment="0" applyProtection="0"/>
    <xf numFmtId="0" fontId="85" fillId="35" borderId="38" applyNumberFormat="0" applyAlignment="0" applyProtection="0"/>
    <xf numFmtId="0" fontId="85" fillId="35" borderId="38" applyNumberFormat="0" applyAlignment="0" applyProtection="0"/>
    <xf numFmtId="0" fontId="241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188" fontId="248" fillId="0" borderId="0" applyFont="0" applyFill="0" applyBorder="0" applyAlignment="0" applyProtection="0"/>
    <xf numFmtId="189" fontId="248" fillId="0" borderId="0" applyFon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9" fontId="258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191" fillId="0" borderId="0"/>
    <xf numFmtId="0" fontId="191" fillId="0" borderId="0"/>
    <xf numFmtId="0" fontId="85" fillId="0" borderId="0">
      <alignment vertical="top"/>
    </xf>
    <xf numFmtId="0" fontId="191" fillId="0" borderId="0"/>
    <xf numFmtId="0" fontId="85" fillId="0" borderId="0">
      <alignment vertical="top"/>
    </xf>
    <xf numFmtId="0" fontId="37" fillId="0" borderId="0"/>
    <xf numFmtId="0" fontId="85" fillId="0" borderId="0">
      <alignment vertical="top"/>
    </xf>
    <xf numFmtId="0" fontId="191" fillId="0" borderId="0"/>
    <xf numFmtId="0" fontId="85" fillId="0" borderId="0">
      <alignment vertical="top"/>
    </xf>
    <xf numFmtId="0" fontId="2" fillId="0" borderId="0"/>
    <xf numFmtId="0" fontId="65" fillId="0" borderId="0"/>
    <xf numFmtId="0" fontId="259" fillId="0" borderId="0"/>
    <xf numFmtId="0" fontId="1" fillId="0" borderId="0"/>
    <xf numFmtId="0" fontId="1" fillId="0" borderId="0"/>
    <xf numFmtId="0" fontId="259" fillId="0" borderId="0"/>
    <xf numFmtId="0" fontId="259" fillId="0" borderId="0"/>
    <xf numFmtId="0" fontId="259" fillId="0" borderId="0"/>
    <xf numFmtId="0" fontId="163" fillId="0" borderId="0"/>
    <xf numFmtId="0" fontId="66" fillId="0" borderId="0"/>
    <xf numFmtId="0" fontId="79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1" fillId="0" borderId="0"/>
    <xf numFmtId="0" fontId="65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65" fillId="0" borderId="0"/>
    <xf numFmtId="0" fontId="83" fillId="0" borderId="0"/>
    <xf numFmtId="0" fontId="3" fillId="0" borderId="0"/>
    <xf numFmtId="0" fontId="65" fillId="0" borderId="0"/>
    <xf numFmtId="0" fontId="172" fillId="0" borderId="0"/>
    <xf numFmtId="0" fontId="65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172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3" fillId="0" borderId="0"/>
    <xf numFmtId="0" fontId="83" fillId="0" borderId="0"/>
    <xf numFmtId="0" fontId="65" fillId="0" borderId="0"/>
    <xf numFmtId="0" fontId="191" fillId="0" borderId="0"/>
    <xf numFmtId="0" fontId="65" fillId="0" borderId="0"/>
    <xf numFmtId="0" fontId="65" fillId="0" borderId="0"/>
    <xf numFmtId="0" fontId="65" fillId="0" borderId="0"/>
    <xf numFmtId="0" fontId="247" fillId="0" borderId="0"/>
    <xf numFmtId="0" fontId="191" fillId="0" borderId="0"/>
    <xf numFmtId="0" fontId="85" fillId="0" borderId="0">
      <alignment vertical="top"/>
    </xf>
    <xf numFmtId="0" fontId="65" fillId="0" borderId="0"/>
    <xf numFmtId="0" fontId="85" fillId="0" borderId="0">
      <alignment vertical="top"/>
    </xf>
    <xf numFmtId="0" fontId="65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134" fillId="0" borderId="0"/>
    <xf numFmtId="0" fontId="134" fillId="0" borderId="0"/>
    <xf numFmtId="0" fontId="65" fillId="0" borderId="0"/>
    <xf numFmtId="0" fontId="65" fillId="0" borderId="0"/>
    <xf numFmtId="0" fontId="66" fillId="0" borderId="0"/>
    <xf numFmtId="255" fontId="114" fillId="0" borderId="0"/>
    <xf numFmtId="0" fontId="205" fillId="92" borderId="31" applyNumberFormat="0" applyAlignment="0" applyProtection="0"/>
    <xf numFmtId="0" fontId="205" fillId="92" borderId="31" applyNumberFormat="0" applyAlignment="0" applyProtection="0"/>
    <xf numFmtId="0" fontId="92" fillId="56" borderId="0" applyNumberFormat="0" applyBorder="0" applyAlignment="0" applyProtection="0"/>
    <xf numFmtId="0" fontId="238" fillId="0" borderId="42" applyNumberFormat="0" applyFill="0" applyAlignment="0" applyProtection="0"/>
    <xf numFmtId="0" fontId="238" fillId="0" borderId="42" applyNumberFormat="0" applyFill="0" applyAlignment="0" applyProtection="0"/>
    <xf numFmtId="185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79" fontId="160" fillId="0" borderId="0" applyFont="0" applyFill="0" applyBorder="0" applyAlignment="0" applyProtection="0"/>
    <xf numFmtId="265" fontId="160" fillId="0" borderId="0" applyFont="0" applyFill="0" applyBorder="0" applyAlignment="0" applyProtection="0"/>
    <xf numFmtId="0" fontId="226" fillId="0" borderId="0"/>
    <xf numFmtId="0" fontId="258" fillId="0" borderId="0"/>
    <xf numFmtId="175" fontId="40" fillId="0" borderId="0"/>
    <xf numFmtId="0" fontId="78" fillId="68" borderId="0" applyNumberFormat="0" applyBorder="0" applyAlignment="0" applyProtection="0"/>
    <xf numFmtId="0" fontId="78" fillId="117" borderId="0" applyNumberFormat="0" applyBorder="0" applyAlignment="0" applyProtection="0"/>
    <xf numFmtId="0" fontId="78" fillId="91" borderId="0" applyNumberFormat="0" applyBorder="0" applyAlignment="0" applyProtection="0"/>
    <xf numFmtId="0" fontId="78" fillId="55" borderId="0" applyNumberFormat="0" applyBorder="0" applyAlignment="0" applyProtection="0"/>
    <xf numFmtId="0" fontId="78" fillId="71" borderId="0" applyNumberFormat="0" applyBorder="0" applyAlignment="0" applyProtection="0"/>
    <xf numFmtId="0" fontId="78" fillId="126" borderId="0" applyNumberFormat="0" applyBorder="0" applyAlignment="0" applyProtection="0"/>
    <xf numFmtId="0" fontId="3" fillId="75" borderId="36" applyNumberFormat="0" applyFont="0" applyAlignment="0" applyProtection="0"/>
    <xf numFmtId="0" fontId="13" fillId="45" borderId="12" applyNumberFormat="0" applyFont="0" applyAlignment="0" applyProtection="0"/>
    <xf numFmtId="0" fontId="3" fillId="75" borderId="36" applyNumberFormat="0" applyFont="0" applyAlignment="0" applyProtection="0"/>
    <xf numFmtId="0" fontId="175" fillId="0" borderId="37" applyNumberFormat="0" applyFill="0" applyAlignment="0" applyProtection="0"/>
    <xf numFmtId="0" fontId="193" fillId="0" borderId="33" applyNumberFormat="0" applyFill="0" applyAlignment="0" applyProtection="0"/>
    <xf numFmtId="0" fontId="260" fillId="0" borderId="39" applyNumberFormat="0" applyFill="0" applyAlignment="0" applyProtection="0"/>
    <xf numFmtId="0" fontId="260" fillId="0" borderId="0" applyNumberFormat="0" applyFill="0" applyBorder="0" applyAlignment="0" applyProtection="0"/>
    <xf numFmtId="278" fontId="261" fillId="0" borderId="0" applyFont="0" applyFill="0" applyBorder="0" applyAlignment="0" applyProtection="0"/>
    <xf numFmtId="41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188" fontId="262" fillId="0" borderId="0" applyFont="0" applyFill="0" applyBorder="0" applyAlignment="0" applyProtection="0"/>
    <xf numFmtId="189" fontId="262" fillId="0" borderId="0" applyFont="0" applyFill="0" applyBorder="0" applyAlignment="0" applyProtection="0"/>
    <xf numFmtId="0" fontId="3" fillId="0" borderId="0"/>
    <xf numFmtId="255" fontId="226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3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64" fillId="0" borderId="0"/>
    <xf numFmtId="0" fontId="265" fillId="0" borderId="0" applyNumberFormat="0" applyFill="0" applyBorder="0" applyAlignment="0" applyProtection="0">
      <alignment vertical="top"/>
      <protection locked="0"/>
    </xf>
    <xf numFmtId="188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" fillId="0" borderId="0"/>
    <xf numFmtId="0" fontId="1" fillId="0" borderId="0"/>
    <xf numFmtId="0" fontId="39" fillId="0" borderId="0"/>
    <xf numFmtId="202" fontId="76" fillId="0" borderId="0" applyFont="0" applyFill="0" applyBorder="0" applyAlignment="0" applyProtection="0"/>
    <xf numFmtId="0" fontId="4" fillId="0" borderId="0"/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73" fillId="0" borderId="0">
      <alignment horizontal="center"/>
    </xf>
    <xf numFmtId="0" fontId="73" fillId="0" borderId="0">
      <alignment horizontal="center"/>
    </xf>
    <xf numFmtId="0" fontId="73" fillId="0" borderId="0">
      <alignment horizontal="center"/>
    </xf>
    <xf numFmtId="0" fontId="73" fillId="0" borderId="0">
      <alignment horizontal="center"/>
    </xf>
    <xf numFmtId="0" fontId="73" fillId="0" borderId="0">
      <alignment horizontal="center"/>
    </xf>
    <xf numFmtId="0" fontId="73" fillId="0" borderId="0">
      <alignment horizontal="center"/>
    </xf>
    <xf numFmtId="0" fontId="73" fillId="0" borderId="0">
      <alignment horizontal="center"/>
    </xf>
    <xf numFmtId="0" fontId="73" fillId="0" borderId="0">
      <alignment horizontal="center"/>
    </xf>
    <xf numFmtId="0" fontId="73" fillId="0" borderId="0">
      <alignment horizontal="center"/>
    </xf>
    <xf numFmtId="0" fontId="73" fillId="0" borderId="0">
      <alignment horizontal="center"/>
    </xf>
    <xf numFmtId="0" fontId="73" fillId="0" borderId="0">
      <alignment horizontal="center"/>
    </xf>
    <xf numFmtId="0" fontId="73" fillId="0" borderId="0">
      <alignment horizontal="right"/>
    </xf>
    <xf numFmtId="0" fontId="73" fillId="0" borderId="0">
      <alignment horizontal="right"/>
    </xf>
    <xf numFmtId="0" fontId="73" fillId="0" borderId="0">
      <alignment horizontal="right"/>
    </xf>
    <xf numFmtId="0" fontId="73" fillId="0" borderId="0">
      <alignment horizontal="right"/>
    </xf>
    <xf numFmtId="0" fontId="73" fillId="0" borderId="0">
      <alignment horizontal="right"/>
    </xf>
    <xf numFmtId="0" fontId="73" fillId="0" borderId="0">
      <alignment horizontal="right"/>
    </xf>
    <xf numFmtId="0" fontId="73" fillId="0" borderId="0">
      <alignment horizontal="right"/>
    </xf>
    <xf numFmtId="0" fontId="73" fillId="0" borderId="0">
      <alignment horizontal="right"/>
    </xf>
    <xf numFmtId="0" fontId="73" fillId="0" borderId="0">
      <alignment horizontal="right"/>
    </xf>
    <xf numFmtId="0" fontId="73" fillId="0" borderId="0">
      <alignment horizontal="right"/>
    </xf>
    <xf numFmtId="0" fontId="73" fillId="0" borderId="0">
      <alignment horizontal="right"/>
    </xf>
    <xf numFmtId="286" fontId="3" fillId="0" borderId="0">
      <alignment horizontal="right"/>
    </xf>
    <xf numFmtId="286" fontId="3" fillId="0" borderId="0">
      <alignment horizontal="right"/>
    </xf>
    <xf numFmtId="286" fontId="3" fillId="0" borderId="0">
      <alignment horizontal="right"/>
    </xf>
    <xf numFmtId="286" fontId="3" fillId="0" borderId="0">
      <alignment horizontal="right"/>
    </xf>
    <xf numFmtId="286" fontId="3" fillId="0" borderId="0">
      <alignment horizontal="right"/>
    </xf>
    <xf numFmtId="286" fontId="3" fillId="0" borderId="0">
      <alignment horizontal="right"/>
    </xf>
    <xf numFmtId="286" fontId="3" fillId="0" borderId="0">
      <alignment horizontal="right"/>
    </xf>
    <xf numFmtId="286" fontId="3" fillId="0" borderId="0">
      <alignment horizontal="right"/>
    </xf>
    <xf numFmtId="286" fontId="3" fillId="0" borderId="0">
      <alignment horizontal="right"/>
    </xf>
    <xf numFmtId="286" fontId="3" fillId="0" borderId="0">
      <alignment horizontal="right"/>
    </xf>
    <xf numFmtId="286" fontId="3" fillId="0" borderId="0">
      <alignment horizontal="right"/>
    </xf>
    <xf numFmtId="14" fontId="73" fillId="0" borderId="0">
      <alignment horizontal="right"/>
    </xf>
    <xf numFmtId="14" fontId="73" fillId="0" borderId="0">
      <alignment horizontal="right"/>
    </xf>
    <xf numFmtId="14" fontId="73" fillId="0" borderId="0">
      <alignment horizontal="right"/>
    </xf>
    <xf numFmtId="14" fontId="73" fillId="0" borderId="0">
      <alignment horizontal="right"/>
    </xf>
    <xf numFmtId="14" fontId="73" fillId="0" borderId="0">
      <alignment horizontal="right"/>
    </xf>
    <xf numFmtId="14" fontId="73" fillId="0" borderId="0">
      <alignment horizontal="right"/>
    </xf>
    <xf numFmtId="14" fontId="73" fillId="0" borderId="0">
      <alignment horizontal="right"/>
    </xf>
    <xf numFmtId="14" fontId="73" fillId="0" borderId="0">
      <alignment horizontal="right"/>
    </xf>
    <xf numFmtId="14" fontId="73" fillId="0" borderId="0">
      <alignment horizontal="right"/>
    </xf>
    <xf numFmtId="14" fontId="73" fillId="0" borderId="0">
      <alignment horizontal="right"/>
    </xf>
    <xf numFmtId="14" fontId="73" fillId="0" borderId="0">
      <alignment horizontal="right"/>
    </xf>
    <xf numFmtId="0" fontId="266" fillId="148" borderId="0" applyNumberFormat="0" applyBorder="0" applyAlignment="0" applyProtection="0"/>
    <xf numFmtId="0" fontId="266" fillId="148" borderId="0" applyNumberFormat="0" applyBorder="0" applyAlignment="0" applyProtection="0"/>
    <xf numFmtId="0" fontId="266" fillId="148" borderId="0" applyNumberFormat="0" applyBorder="0" applyAlignment="0" applyProtection="0"/>
    <xf numFmtId="0" fontId="266" fillId="148" borderId="0" applyNumberFormat="0" applyBorder="0" applyAlignment="0" applyProtection="0"/>
    <xf numFmtId="0" fontId="266" fillId="148" borderId="0" applyNumberFormat="0" applyBorder="0" applyAlignment="0" applyProtection="0"/>
    <xf numFmtId="0" fontId="266" fillId="148" borderId="0" applyNumberFormat="0" applyBorder="0" applyAlignment="0" applyProtection="0"/>
    <xf numFmtId="0" fontId="266" fillId="148" borderId="0" applyNumberFormat="0" applyBorder="0" applyAlignment="0" applyProtection="0"/>
    <xf numFmtId="0" fontId="266" fillId="148" borderId="0" applyNumberFormat="0" applyBorder="0" applyAlignment="0" applyProtection="0"/>
    <xf numFmtId="0" fontId="266" fillId="148" borderId="0" applyNumberFormat="0" applyBorder="0" applyAlignment="0" applyProtection="0"/>
    <xf numFmtId="0" fontId="266" fillId="148" borderId="0" applyNumberFormat="0" applyBorder="0" applyAlignment="0" applyProtection="0"/>
    <xf numFmtId="0" fontId="31" fillId="12" borderId="0" applyNumberFormat="0" applyBorder="0" applyAlignment="0" applyProtection="0"/>
    <xf numFmtId="0" fontId="266" fillId="148" borderId="0" applyNumberFormat="0" applyBorder="0" applyAlignment="0" applyProtection="0"/>
    <xf numFmtId="0" fontId="266" fillId="148" borderId="0" applyNumberFormat="0" applyBorder="0" applyAlignment="0" applyProtection="0"/>
    <xf numFmtId="0" fontId="31" fillId="12" borderId="0" applyNumberFormat="0" applyBorder="0" applyAlignment="0" applyProtection="0"/>
    <xf numFmtId="0" fontId="266" fillId="148" borderId="0" applyNumberFormat="0" applyBorder="0" applyAlignment="0" applyProtection="0"/>
    <xf numFmtId="0" fontId="266" fillId="148" borderId="0" applyNumberFormat="0" applyBorder="0" applyAlignment="0" applyProtection="0"/>
    <xf numFmtId="0" fontId="266" fillId="148" borderId="0" applyNumberFormat="0" applyBorder="0" applyAlignment="0" applyProtection="0"/>
    <xf numFmtId="0" fontId="266" fillId="148" borderId="0" applyNumberFormat="0" applyBorder="0" applyAlignment="0" applyProtection="0"/>
    <xf numFmtId="0" fontId="266" fillId="148" borderId="0" applyNumberFormat="0" applyBorder="0" applyAlignment="0" applyProtection="0"/>
    <xf numFmtId="0" fontId="266" fillId="148" borderId="0" applyNumberFormat="0" applyBorder="0" applyAlignment="0" applyProtection="0"/>
    <xf numFmtId="0" fontId="266" fillId="148" borderId="0" applyNumberFormat="0" applyBorder="0" applyAlignment="0" applyProtection="0"/>
    <xf numFmtId="0" fontId="266" fillId="148" borderId="0" applyNumberFormat="0" applyBorder="0" applyAlignment="0" applyProtection="0"/>
    <xf numFmtId="0" fontId="266" fillId="148" borderId="0" applyNumberFormat="0" applyBorder="0" applyAlignment="0" applyProtection="0"/>
    <xf numFmtId="0" fontId="266" fillId="148" borderId="0" applyNumberFormat="0" applyBorder="0" applyAlignment="0" applyProtection="0"/>
    <xf numFmtId="0" fontId="266" fillId="148" borderId="0" applyNumberFormat="0" applyBorder="0" applyAlignment="0" applyProtection="0"/>
    <xf numFmtId="0" fontId="266" fillId="148" borderId="0" applyNumberFormat="0" applyBorder="0" applyAlignment="0" applyProtection="0"/>
    <xf numFmtId="0" fontId="266" fillId="148" borderId="0" applyNumberFormat="0" applyBorder="0" applyAlignment="0" applyProtection="0"/>
    <xf numFmtId="0" fontId="266" fillId="148" borderId="0" applyNumberFormat="0" applyBorder="0" applyAlignment="0" applyProtection="0"/>
    <xf numFmtId="0" fontId="266" fillId="149" borderId="0" applyNumberFormat="0" applyBorder="0" applyAlignment="0" applyProtection="0"/>
    <xf numFmtId="0" fontId="266" fillId="149" borderId="0" applyNumberFormat="0" applyBorder="0" applyAlignment="0" applyProtection="0"/>
    <xf numFmtId="0" fontId="266" fillId="149" borderId="0" applyNumberFormat="0" applyBorder="0" applyAlignment="0" applyProtection="0"/>
    <xf numFmtId="0" fontId="266" fillId="149" borderId="0" applyNumberFormat="0" applyBorder="0" applyAlignment="0" applyProtection="0"/>
    <xf numFmtId="0" fontId="266" fillId="149" borderId="0" applyNumberFormat="0" applyBorder="0" applyAlignment="0" applyProtection="0"/>
    <xf numFmtId="0" fontId="266" fillId="149" borderId="0" applyNumberFormat="0" applyBorder="0" applyAlignment="0" applyProtection="0"/>
    <xf numFmtId="0" fontId="266" fillId="149" borderId="0" applyNumberFormat="0" applyBorder="0" applyAlignment="0" applyProtection="0"/>
    <xf numFmtId="0" fontId="266" fillId="149" borderId="0" applyNumberFormat="0" applyBorder="0" applyAlignment="0" applyProtection="0"/>
    <xf numFmtId="0" fontId="266" fillId="149" borderId="0" applyNumberFormat="0" applyBorder="0" applyAlignment="0" applyProtection="0"/>
    <xf numFmtId="0" fontId="266" fillId="149" borderId="0" applyNumberFormat="0" applyBorder="0" applyAlignment="0" applyProtection="0"/>
    <xf numFmtId="0" fontId="31" fillId="16" borderId="0" applyNumberFormat="0" applyBorder="0" applyAlignment="0" applyProtection="0"/>
    <xf numFmtId="0" fontId="266" fillId="149" borderId="0" applyNumberFormat="0" applyBorder="0" applyAlignment="0" applyProtection="0"/>
    <xf numFmtId="0" fontId="266" fillId="149" borderId="0" applyNumberFormat="0" applyBorder="0" applyAlignment="0" applyProtection="0"/>
    <xf numFmtId="0" fontId="31" fillId="16" borderId="0" applyNumberFormat="0" applyBorder="0" applyAlignment="0" applyProtection="0"/>
    <xf numFmtId="0" fontId="266" fillId="149" borderId="0" applyNumberFormat="0" applyBorder="0" applyAlignment="0" applyProtection="0"/>
    <xf numFmtId="0" fontId="266" fillId="149" borderId="0" applyNumberFormat="0" applyBorder="0" applyAlignment="0" applyProtection="0"/>
    <xf numFmtId="0" fontId="266" fillId="149" borderId="0" applyNumberFormat="0" applyBorder="0" applyAlignment="0" applyProtection="0"/>
    <xf numFmtId="0" fontId="266" fillId="149" borderId="0" applyNumberFormat="0" applyBorder="0" applyAlignment="0" applyProtection="0"/>
    <xf numFmtId="0" fontId="266" fillId="149" borderId="0" applyNumberFormat="0" applyBorder="0" applyAlignment="0" applyProtection="0"/>
    <xf numFmtId="0" fontId="266" fillId="149" borderId="0" applyNumberFormat="0" applyBorder="0" applyAlignment="0" applyProtection="0"/>
    <xf numFmtId="0" fontId="266" fillId="149" borderId="0" applyNumberFormat="0" applyBorder="0" applyAlignment="0" applyProtection="0"/>
    <xf numFmtId="0" fontId="266" fillId="149" borderId="0" applyNumberFormat="0" applyBorder="0" applyAlignment="0" applyProtection="0"/>
    <xf numFmtId="0" fontId="266" fillId="149" borderId="0" applyNumberFormat="0" applyBorder="0" applyAlignment="0" applyProtection="0"/>
    <xf numFmtId="0" fontId="266" fillId="149" borderId="0" applyNumberFormat="0" applyBorder="0" applyAlignment="0" applyProtection="0"/>
    <xf numFmtId="0" fontId="266" fillId="149" borderId="0" applyNumberFormat="0" applyBorder="0" applyAlignment="0" applyProtection="0"/>
    <xf numFmtId="0" fontId="266" fillId="149" borderId="0" applyNumberFormat="0" applyBorder="0" applyAlignment="0" applyProtection="0"/>
    <xf numFmtId="0" fontId="266" fillId="149" borderId="0" applyNumberFormat="0" applyBorder="0" applyAlignment="0" applyProtection="0"/>
    <xf numFmtId="0" fontId="266" fillId="149" borderId="0" applyNumberFormat="0" applyBorder="0" applyAlignment="0" applyProtection="0"/>
    <xf numFmtId="0" fontId="266" fillId="150" borderId="0" applyNumberFormat="0" applyBorder="0" applyAlignment="0" applyProtection="0"/>
    <xf numFmtId="0" fontId="266" fillId="150" borderId="0" applyNumberFormat="0" applyBorder="0" applyAlignment="0" applyProtection="0"/>
    <xf numFmtId="0" fontId="266" fillId="150" borderId="0" applyNumberFormat="0" applyBorder="0" applyAlignment="0" applyProtection="0"/>
    <xf numFmtId="0" fontId="266" fillId="150" borderId="0" applyNumberFormat="0" applyBorder="0" applyAlignment="0" applyProtection="0"/>
    <xf numFmtId="0" fontId="266" fillId="150" borderId="0" applyNumberFormat="0" applyBorder="0" applyAlignment="0" applyProtection="0"/>
    <xf numFmtId="0" fontId="266" fillId="150" borderId="0" applyNumberFormat="0" applyBorder="0" applyAlignment="0" applyProtection="0"/>
    <xf numFmtId="0" fontId="266" fillId="150" borderId="0" applyNumberFormat="0" applyBorder="0" applyAlignment="0" applyProtection="0"/>
    <xf numFmtId="0" fontId="266" fillId="150" borderId="0" applyNumberFormat="0" applyBorder="0" applyAlignment="0" applyProtection="0"/>
    <xf numFmtId="0" fontId="266" fillId="150" borderId="0" applyNumberFormat="0" applyBorder="0" applyAlignment="0" applyProtection="0"/>
    <xf numFmtId="0" fontId="266" fillId="150" borderId="0" applyNumberFormat="0" applyBorder="0" applyAlignment="0" applyProtection="0"/>
    <xf numFmtId="0" fontId="31" fillId="20" borderId="0" applyNumberFormat="0" applyBorder="0" applyAlignment="0" applyProtection="0"/>
    <xf numFmtId="0" fontId="266" fillId="150" borderId="0" applyNumberFormat="0" applyBorder="0" applyAlignment="0" applyProtection="0"/>
    <xf numFmtId="0" fontId="266" fillId="150" borderId="0" applyNumberFormat="0" applyBorder="0" applyAlignment="0" applyProtection="0"/>
    <xf numFmtId="0" fontId="31" fillId="20" borderId="0" applyNumberFormat="0" applyBorder="0" applyAlignment="0" applyProtection="0"/>
    <xf numFmtId="0" fontId="266" fillId="150" borderId="0" applyNumberFormat="0" applyBorder="0" applyAlignment="0" applyProtection="0"/>
    <xf numFmtId="0" fontId="266" fillId="150" borderId="0" applyNumberFormat="0" applyBorder="0" applyAlignment="0" applyProtection="0"/>
    <xf numFmtId="0" fontId="266" fillId="150" borderId="0" applyNumberFormat="0" applyBorder="0" applyAlignment="0" applyProtection="0"/>
    <xf numFmtId="0" fontId="266" fillId="150" borderId="0" applyNumberFormat="0" applyBorder="0" applyAlignment="0" applyProtection="0"/>
    <xf numFmtId="0" fontId="266" fillId="150" borderId="0" applyNumberFormat="0" applyBorder="0" applyAlignment="0" applyProtection="0"/>
    <xf numFmtId="0" fontId="266" fillId="150" borderId="0" applyNumberFormat="0" applyBorder="0" applyAlignment="0" applyProtection="0"/>
    <xf numFmtId="0" fontId="266" fillId="150" borderId="0" applyNumberFormat="0" applyBorder="0" applyAlignment="0" applyProtection="0"/>
    <xf numFmtId="0" fontId="266" fillId="150" borderId="0" applyNumberFormat="0" applyBorder="0" applyAlignment="0" applyProtection="0"/>
    <xf numFmtId="0" fontId="266" fillId="150" borderId="0" applyNumberFormat="0" applyBorder="0" applyAlignment="0" applyProtection="0"/>
    <xf numFmtId="0" fontId="266" fillId="150" borderId="0" applyNumberFormat="0" applyBorder="0" applyAlignment="0" applyProtection="0"/>
    <xf numFmtId="0" fontId="266" fillId="150" borderId="0" applyNumberFormat="0" applyBorder="0" applyAlignment="0" applyProtection="0"/>
    <xf numFmtId="0" fontId="266" fillId="150" borderId="0" applyNumberFormat="0" applyBorder="0" applyAlignment="0" applyProtection="0"/>
    <xf numFmtId="0" fontId="266" fillId="150" borderId="0" applyNumberFormat="0" applyBorder="0" applyAlignment="0" applyProtection="0"/>
    <xf numFmtId="0" fontId="266" fillId="150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31" fillId="24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31" fillId="24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2" borderId="0" applyNumberFormat="0" applyBorder="0" applyAlignment="0" applyProtection="0"/>
    <xf numFmtId="0" fontId="266" fillId="152" borderId="0" applyNumberFormat="0" applyBorder="0" applyAlignment="0" applyProtection="0"/>
    <xf numFmtId="0" fontId="266" fillId="152" borderId="0" applyNumberFormat="0" applyBorder="0" applyAlignment="0" applyProtection="0"/>
    <xf numFmtId="0" fontId="266" fillId="152" borderId="0" applyNumberFormat="0" applyBorder="0" applyAlignment="0" applyProtection="0"/>
    <xf numFmtId="0" fontId="266" fillId="152" borderId="0" applyNumberFormat="0" applyBorder="0" applyAlignment="0" applyProtection="0"/>
    <xf numFmtId="0" fontId="266" fillId="152" borderId="0" applyNumberFormat="0" applyBorder="0" applyAlignment="0" applyProtection="0"/>
    <xf numFmtId="0" fontId="266" fillId="152" borderId="0" applyNumberFormat="0" applyBorder="0" applyAlignment="0" applyProtection="0"/>
    <xf numFmtId="0" fontId="266" fillId="152" borderId="0" applyNumberFormat="0" applyBorder="0" applyAlignment="0" applyProtection="0"/>
    <xf numFmtId="0" fontId="266" fillId="152" borderId="0" applyNumberFormat="0" applyBorder="0" applyAlignment="0" applyProtection="0"/>
    <xf numFmtId="0" fontId="266" fillId="152" borderId="0" applyNumberFormat="0" applyBorder="0" applyAlignment="0" applyProtection="0"/>
    <xf numFmtId="0" fontId="31" fillId="28" borderId="0" applyNumberFormat="0" applyBorder="0" applyAlignment="0" applyProtection="0"/>
    <xf numFmtId="0" fontId="266" fillId="152" borderId="0" applyNumberFormat="0" applyBorder="0" applyAlignment="0" applyProtection="0"/>
    <xf numFmtId="0" fontId="266" fillId="152" borderId="0" applyNumberFormat="0" applyBorder="0" applyAlignment="0" applyProtection="0"/>
    <xf numFmtId="0" fontId="31" fillId="28" borderId="0" applyNumberFormat="0" applyBorder="0" applyAlignment="0" applyProtection="0"/>
    <xf numFmtId="0" fontId="266" fillId="152" borderId="0" applyNumberFormat="0" applyBorder="0" applyAlignment="0" applyProtection="0"/>
    <xf numFmtId="0" fontId="266" fillId="152" borderId="0" applyNumberFormat="0" applyBorder="0" applyAlignment="0" applyProtection="0"/>
    <xf numFmtId="0" fontId="266" fillId="152" borderId="0" applyNumberFormat="0" applyBorder="0" applyAlignment="0" applyProtection="0"/>
    <xf numFmtId="0" fontId="266" fillId="152" borderId="0" applyNumberFormat="0" applyBorder="0" applyAlignment="0" applyProtection="0"/>
    <xf numFmtId="0" fontId="266" fillId="152" borderId="0" applyNumberFormat="0" applyBorder="0" applyAlignment="0" applyProtection="0"/>
    <xf numFmtId="0" fontId="266" fillId="152" borderId="0" applyNumberFormat="0" applyBorder="0" applyAlignment="0" applyProtection="0"/>
    <xf numFmtId="0" fontId="266" fillId="152" borderId="0" applyNumberFormat="0" applyBorder="0" applyAlignment="0" applyProtection="0"/>
    <xf numFmtId="0" fontId="266" fillId="152" borderId="0" applyNumberFormat="0" applyBorder="0" applyAlignment="0" applyProtection="0"/>
    <xf numFmtId="0" fontId="266" fillId="152" borderId="0" applyNumberFormat="0" applyBorder="0" applyAlignment="0" applyProtection="0"/>
    <xf numFmtId="0" fontId="266" fillId="152" borderId="0" applyNumberFormat="0" applyBorder="0" applyAlignment="0" applyProtection="0"/>
    <xf numFmtId="0" fontId="266" fillId="152" borderId="0" applyNumberFormat="0" applyBorder="0" applyAlignment="0" applyProtection="0"/>
    <xf numFmtId="0" fontId="266" fillId="152" borderId="0" applyNumberFormat="0" applyBorder="0" applyAlignment="0" applyProtection="0"/>
    <xf numFmtId="0" fontId="266" fillId="152" borderId="0" applyNumberFormat="0" applyBorder="0" applyAlignment="0" applyProtection="0"/>
    <xf numFmtId="0" fontId="266" fillId="152" borderId="0" applyNumberFormat="0" applyBorder="0" applyAlignment="0" applyProtection="0"/>
    <xf numFmtId="0" fontId="266" fillId="153" borderId="0" applyNumberFormat="0" applyBorder="0" applyAlignment="0" applyProtection="0"/>
    <xf numFmtId="0" fontId="266" fillId="153" borderId="0" applyNumberFormat="0" applyBorder="0" applyAlignment="0" applyProtection="0"/>
    <xf numFmtId="0" fontId="266" fillId="153" borderId="0" applyNumberFormat="0" applyBorder="0" applyAlignment="0" applyProtection="0"/>
    <xf numFmtId="0" fontId="266" fillId="153" borderId="0" applyNumberFormat="0" applyBorder="0" applyAlignment="0" applyProtection="0"/>
    <xf numFmtId="0" fontId="266" fillId="153" borderId="0" applyNumberFormat="0" applyBorder="0" applyAlignment="0" applyProtection="0"/>
    <xf numFmtId="0" fontId="266" fillId="153" borderId="0" applyNumberFormat="0" applyBorder="0" applyAlignment="0" applyProtection="0"/>
    <xf numFmtId="0" fontId="266" fillId="153" borderId="0" applyNumberFormat="0" applyBorder="0" applyAlignment="0" applyProtection="0"/>
    <xf numFmtId="0" fontId="266" fillId="153" borderId="0" applyNumberFormat="0" applyBorder="0" applyAlignment="0" applyProtection="0"/>
    <xf numFmtId="0" fontId="266" fillId="153" borderId="0" applyNumberFormat="0" applyBorder="0" applyAlignment="0" applyProtection="0"/>
    <xf numFmtId="0" fontId="266" fillId="153" borderId="0" applyNumberFormat="0" applyBorder="0" applyAlignment="0" applyProtection="0"/>
    <xf numFmtId="0" fontId="31" fillId="32" borderId="0" applyNumberFormat="0" applyBorder="0" applyAlignment="0" applyProtection="0"/>
    <xf numFmtId="0" fontId="266" fillId="153" borderId="0" applyNumberFormat="0" applyBorder="0" applyAlignment="0" applyProtection="0"/>
    <xf numFmtId="0" fontId="266" fillId="153" borderId="0" applyNumberFormat="0" applyBorder="0" applyAlignment="0" applyProtection="0"/>
    <xf numFmtId="0" fontId="31" fillId="32" borderId="0" applyNumberFormat="0" applyBorder="0" applyAlignment="0" applyProtection="0"/>
    <xf numFmtId="0" fontId="266" fillId="153" borderId="0" applyNumberFormat="0" applyBorder="0" applyAlignment="0" applyProtection="0"/>
    <xf numFmtId="0" fontId="266" fillId="153" borderId="0" applyNumberFormat="0" applyBorder="0" applyAlignment="0" applyProtection="0"/>
    <xf numFmtId="0" fontId="266" fillId="153" borderId="0" applyNumberFormat="0" applyBorder="0" applyAlignment="0" applyProtection="0"/>
    <xf numFmtId="0" fontId="266" fillId="153" borderId="0" applyNumberFormat="0" applyBorder="0" applyAlignment="0" applyProtection="0"/>
    <xf numFmtId="0" fontId="266" fillId="153" borderId="0" applyNumberFormat="0" applyBorder="0" applyAlignment="0" applyProtection="0"/>
    <xf numFmtId="0" fontId="266" fillId="153" borderId="0" applyNumberFormat="0" applyBorder="0" applyAlignment="0" applyProtection="0"/>
    <xf numFmtId="0" fontId="266" fillId="153" borderId="0" applyNumberFormat="0" applyBorder="0" applyAlignment="0" applyProtection="0"/>
    <xf numFmtId="0" fontId="266" fillId="153" borderId="0" applyNumberFormat="0" applyBorder="0" applyAlignment="0" applyProtection="0"/>
    <xf numFmtId="0" fontId="266" fillId="153" borderId="0" applyNumberFormat="0" applyBorder="0" applyAlignment="0" applyProtection="0"/>
    <xf numFmtId="0" fontId="266" fillId="153" borderId="0" applyNumberFormat="0" applyBorder="0" applyAlignment="0" applyProtection="0"/>
    <xf numFmtId="0" fontId="266" fillId="153" borderId="0" applyNumberFormat="0" applyBorder="0" applyAlignment="0" applyProtection="0"/>
    <xf numFmtId="0" fontId="266" fillId="153" borderId="0" applyNumberFormat="0" applyBorder="0" applyAlignment="0" applyProtection="0"/>
    <xf numFmtId="0" fontId="266" fillId="153" borderId="0" applyNumberFormat="0" applyBorder="0" applyAlignment="0" applyProtection="0"/>
    <xf numFmtId="0" fontId="266" fillId="153" borderId="0" applyNumberFormat="0" applyBorder="0" applyAlignment="0" applyProtection="0"/>
    <xf numFmtId="0" fontId="266" fillId="1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66" fillId="14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66" fillId="15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66" fillId="15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66" fillId="15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66" fillId="15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80" fontId="286" fillId="0" borderId="0" applyFont="0" applyFill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31" fillId="13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31" fillId="13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5" borderId="0" applyNumberFormat="0" applyBorder="0" applyAlignment="0" applyProtection="0"/>
    <xf numFmtId="0" fontId="266" fillId="155" borderId="0" applyNumberFormat="0" applyBorder="0" applyAlignment="0" applyProtection="0"/>
    <xf numFmtId="0" fontId="266" fillId="155" borderId="0" applyNumberFormat="0" applyBorder="0" applyAlignment="0" applyProtection="0"/>
    <xf numFmtId="0" fontId="266" fillId="155" borderId="0" applyNumberFormat="0" applyBorder="0" applyAlignment="0" applyProtection="0"/>
    <xf numFmtId="0" fontId="266" fillId="155" borderId="0" applyNumberFormat="0" applyBorder="0" applyAlignment="0" applyProtection="0"/>
    <xf numFmtId="0" fontId="266" fillId="155" borderId="0" applyNumberFormat="0" applyBorder="0" applyAlignment="0" applyProtection="0"/>
    <xf numFmtId="0" fontId="266" fillId="155" borderId="0" applyNumberFormat="0" applyBorder="0" applyAlignment="0" applyProtection="0"/>
    <xf numFmtId="0" fontId="266" fillId="155" borderId="0" applyNumberFormat="0" applyBorder="0" applyAlignment="0" applyProtection="0"/>
    <xf numFmtId="0" fontId="266" fillId="155" borderId="0" applyNumberFormat="0" applyBorder="0" applyAlignment="0" applyProtection="0"/>
    <xf numFmtId="0" fontId="266" fillId="155" borderId="0" applyNumberFormat="0" applyBorder="0" applyAlignment="0" applyProtection="0"/>
    <xf numFmtId="0" fontId="31" fillId="17" borderId="0" applyNumberFormat="0" applyBorder="0" applyAlignment="0" applyProtection="0"/>
    <xf numFmtId="0" fontId="266" fillId="155" borderId="0" applyNumberFormat="0" applyBorder="0" applyAlignment="0" applyProtection="0"/>
    <xf numFmtId="0" fontId="266" fillId="155" borderId="0" applyNumberFormat="0" applyBorder="0" applyAlignment="0" applyProtection="0"/>
    <xf numFmtId="0" fontId="31" fillId="17" borderId="0" applyNumberFormat="0" applyBorder="0" applyAlignment="0" applyProtection="0"/>
    <xf numFmtId="0" fontId="266" fillId="155" borderId="0" applyNumberFormat="0" applyBorder="0" applyAlignment="0" applyProtection="0"/>
    <xf numFmtId="0" fontId="266" fillId="155" borderId="0" applyNumberFormat="0" applyBorder="0" applyAlignment="0" applyProtection="0"/>
    <xf numFmtId="0" fontId="266" fillId="155" borderId="0" applyNumberFormat="0" applyBorder="0" applyAlignment="0" applyProtection="0"/>
    <xf numFmtId="0" fontId="266" fillId="155" borderId="0" applyNumberFormat="0" applyBorder="0" applyAlignment="0" applyProtection="0"/>
    <xf numFmtId="0" fontId="266" fillId="155" borderId="0" applyNumberFormat="0" applyBorder="0" applyAlignment="0" applyProtection="0"/>
    <xf numFmtId="0" fontId="266" fillId="155" borderId="0" applyNumberFormat="0" applyBorder="0" applyAlignment="0" applyProtection="0"/>
    <xf numFmtId="0" fontId="266" fillId="155" borderId="0" applyNumberFormat="0" applyBorder="0" applyAlignment="0" applyProtection="0"/>
    <xf numFmtId="0" fontId="266" fillId="155" borderId="0" applyNumberFormat="0" applyBorder="0" applyAlignment="0" applyProtection="0"/>
    <xf numFmtId="0" fontId="266" fillId="155" borderId="0" applyNumberFormat="0" applyBorder="0" applyAlignment="0" applyProtection="0"/>
    <xf numFmtId="0" fontId="266" fillId="155" borderId="0" applyNumberFormat="0" applyBorder="0" applyAlignment="0" applyProtection="0"/>
    <xf numFmtId="0" fontId="266" fillId="155" borderId="0" applyNumberFormat="0" applyBorder="0" applyAlignment="0" applyProtection="0"/>
    <xf numFmtId="0" fontId="266" fillId="155" borderId="0" applyNumberFormat="0" applyBorder="0" applyAlignment="0" applyProtection="0"/>
    <xf numFmtId="0" fontId="266" fillId="155" borderId="0" applyNumberFormat="0" applyBorder="0" applyAlignment="0" applyProtection="0"/>
    <xf numFmtId="0" fontId="266" fillId="155" borderId="0" applyNumberFormat="0" applyBorder="0" applyAlignment="0" applyProtection="0"/>
    <xf numFmtId="0" fontId="266" fillId="156" borderId="0" applyNumberFormat="0" applyBorder="0" applyAlignment="0" applyProtection="0"/>
    <xf numFmtId="0" fontId="266" fillId="156" borderId="0" applyNumberFormat="0" applyBorder="0" applyAlignment="0" applyProtection="0"/>
    <xf numFmtId="0" fontId="266" fillId="156" borderId="0" applyNumberFormat="0" applyBorder="0" applyAlignment="0" applyProtection="0"/>
    <xf numFmtId="0" fontId="266" fillId="156" borderId="0" applyNumberFormat="0" applyBorder="0" applyAlignment="0" applyProtection="0"/>
    <xf numFmtId="0" fontId="266" fillId="156" borderId="0" applyNumberFormat="0" applyBorder="0" applyAlignment="0" applyProtection="0"/>
    <xf numFmtId="0" fontId="266" fillId="156" borderId="0" applyNumberFormat="0" applyBorder="0" applyAlignment="0" applyProtection="0"/>
    <xf numFmtId="0" fontId="266" fillId="156" borderId="0" applyNumberFormat="0" applyBorder="0" applyAlignment="0" applyProtection="0"/>
    <xf numFmtId="0" fontId="266" fillId="156" borderId="0" applyNumberFormat="0" applyBorder="0" applyAlignment="0" applyProtection="0"/>
    <xf numFmtId="0" fontId="266" fillId="156" borderId="0" applyNumberFormat="0" applyBorder="0" applyAlignment="0" applyProtection="0"/>
    <xf numFmtId="0" fontId="266" fillId="156" borderId="0" applyNumberFormat="0" applyBorder="0" applyAlignment="0" applyProtection="0"/>
    <xf numFmtId="0" fontId="31" fillId="21" borderId="0" applyNumberFormat="0" applyBorder="0" applyAlignment="0" applyProtection="0"/>
    <xf numFmtId="0" fontId="266" fillId="156" borderId="0" applyNumberFormat="0" applyBorder="0" applyAlignment="0" applyProtection="0"/>
    <xf numFmtId="0" fontId="266" fillId="156" borderId="0" applyNumberFormat="0" applyBorder="0" applyAlignment="0" applyProtection="0"/>
    <xf numFmtId="0" fontId="31" fillId="21" borderId="0" applyNumberFormat="0" applyBorder="0" applyAlignment="0" applyProtection="0"/>
    <xf numFmtId="0" fontId="266" fillId="156" borderId="0" applyNumberFormat="0" applyBorder="0" applyAlignment="0" applyProtection="0"/>
    <xf numFmtId="0" fontId="266" fillId="156" borderId="0" applyNumberFormat="0" applyBorder="0" applyAlignment="0" applyProtection="0"/>
    <xf numFmtId="0" fontId="266" fillId="156" borderId="0" applyNumberFormat="0" applyBorder="0" applyAlignment="0" applyProtection="0"/>
    <xf numFmtId="0" fontId="266" fillId="156" borderId="0" applyNumberFormat="0" applyBorder="0" applyAlignment="0" applyProtection="0"/>
    <xf numFmtId="0" fontId="266" fillId="156" borderId="0" applyNumberFormat="0" applyBorder="0" applyAlignment="0" applyProtection="0"/>
    <xf numFmtId="0" fontId="266" fillId="156" borderId="0" applyNumberFormat="0" applyBorder="0" applyAlignment="0" applyProtection="0"/>
    <xf numFmtId="0" fontId="266" fillId="156" borderId="0" applyNumberFormat="0" applyBorder="0" applyAlignment="0" applyProtection="0"/>
    <xf numFmtId="0" fontId="266" fillId="156" borderId="0" applyNumberFormat="0" applyBorder="0" applyAlignment="0" applyProtection="0"/>
    <xf numFmtId="0" fontId="266" fillId="156" borderId="0" applyNumberFormat="0" applyBorder="0" applyAlignment="0" applyProtection="0"/>
    <xf numFmtId="0" fontId="266" fillId="156" borderId="0" applyNumberFormat="0" applyBorder="0" applyAlignment="0" applyProtection="0"/>
    <xf numFmtId="0" fontId="266" fillId="156" borderId="0" applyNumberFormat="0" applyBorder="0" applyAlignment="0" applyProtection="0"/>
    <xf numFmtId="0" fontId="266" fillId="156" borderId="0" applyNumberFormat="0" applyBorder="0" applyAlignment="0" applyProtection="0"/>
    <xf numFmtId="0" fontId="266" fillId="156" borderId="0" applyNumberFormat="0" applyBorder="0" applyAlignment="0" applyProtection="0"/>
    <xf numFmtId="0" fontId="266" fillId="156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31" fillId="25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31" fillId="25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1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31" fillId="29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31" fillId="29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4" borderId="0" applyNumberFormat="0" applyBorder="0" applyAlignment="0" applyProtection="0"/>
    <xf numFmtId="0" fontId="266" fillId="157" borderId="0" applyNumberFormat="0" applyBorder="0" applyAlignment="0" applyProtection="0"/>
    <xf numFmtId="0" fontId="266" fillId="157" borderId="0" applyNumberFormat="0" applyBorder="0" applyAlignment="0" applyProtection="0"/>
    <xf numFmtId="0" fontId="266" fillId="157" borderId="0" applyNumberFormat="0" applyBorder="0" applyAlignment="0" applyProtection="0"/>
    <xf numFmtId="0" fontId="266" fillId="157" borderId="0" applyNumberFormat="0" applyBorder="0" applyAlignment="0" applyProtection="0"/>
    <xf numFmtId="0" fontId="266" fillId="157" borderId="0" applyNumberFormat="0" applyBorder="0" applyAlignment="0" applyProtection="0"/>
    <xf numFmtId="0" fontId="266" fillId="157" borderId="0" applyNumberFormat="0" applyBorder="0" applyAlignment="0" applyProtection="0"/>
    <xf numFmtId="0" fontId="266" fillId="157" borderId="0" applyNumberFormat="0" applyBorder="0" applyAlignment="0" applyProtection="0"/>
    <xf numFmtId="0" fontId="266" fillId="157" borderId="0" applyNumberFormat="0" applyBorder="0" applyAlignment="0" applyProtection="0"/>
    <xf numFmtId="0" fontId="266" fillId="157" borderId="0" applyNumberFormat="0" applyBorder="0" applyAlignment="0" applyProtection="0"/>
    <xf numFmtId="0" fontId="266" fillId="157" borderId="0" applyNumberFormat="0" applyBorder="0" applyAlignment="0" applyProtection="0"/>
    <xf numFmtId="0" fontId="31" fillId="33" borderId="0" applyNumberFormat="0" applyBorder="0" applyAlignment="0" applyProtection="0"/>
    <xf numFmtId="0" fontId="266" fillId="157" borderId="0" applyNumberFormat="0" applyBorder="0" applyAlignment="0" applyProtection="0"/>
    <xf numFmtId="0" fontId="266" fillId="157" borderId="0" applyNumberFormat="0" applyBorder="0" applyAlignment="0" applyProtection="0"/>
    <xf numFmtId="0" fontId="31" fillId="33" borderId="0" applyNumberFormat="0" applyBorder="0" applyAlignment="0" applyProtection="0"/>
    <xf numFmtId="0" fontId="266" fillId="157" borderId="0" applyNumberFormat="0" applyBorder="0" applyAlignment="0" applyProtection="0"/>
    <xf numFmtId="0" fontId="266" fillId="157" borderId="0" applyNumberFormat="0" applyBorder="0" applyAlignment="0" applyProtection="0"/>
    <xf numFmtId="0" fontId="266" fillId="157" borderId="0" applyNumberFormat="0" applyBorder="0" applyAlignment="0" applyProtection="0"/>
    <xf numFmtId="0" fontId="266" fillId="157" borderId="0" applyNumberFormat="0" applyBorder="0" applyAlignment="0" applyProtection="0"/>
    <xf numFmtId="0" fontId="266" fillId="157" borderId="0" applyNumberFormat="0" applyBorder="0" applyAlignment="0" applyProtection="0"/>
    <xf numFmtId="0" fontId="266" fillId="157" borderId="0" applyNumberFormat="0" applyBorder="0" applyAlignment="0" applyProtection="0"/>
    <xf numFmtId="0" fontId="266" fillId="157" borderId="0" applyNumberFormat="0" applyBorder="0" applyAlignment="0" applyProtection="0"/>
    <xf numFmtId="0" fontId="266" fillId="157" borderId="0" applyNumberFormat="0" applyBorder="0" applyAlignment="0" applyProtection="0"/>
    <xf numFmtId="0" fontId="266" fillId="157" borderId="0" applyNumberFormat="0" applyBorder="0" applyAlignment="0" applyProtection="0"/>
    <xf numFmtId="0" fontId="266" fillId="157" borderId="0" applyNumberFormat="0" applyBorder="0" applyAlignment="0" applyProtection="0"/>
    <xf numFmtId="0" fontId="266" fillId="157" borderId="0" applyNumberFormat="0" applyBorder="0" applyAlignment="0" applyProtection="0"/>
    <xf numFmtId="0" fontId="266" fillId="157" borderId="0" applyNumberFormat="0" applyBorder="0" applyAlignment="0" applyProtection="0"/>
    <xf numFmtId="0" fontId="266" fillId="157" borderId="0" applyNumberFormat="0" applyBorder="0" applyAlignment="0" applyProtection="0"/>
    <xf numFmtId="0" fontId="266" fillId="157" borderId="0" applyNumberFormat="0" applyBorder="0" applyAlignment="0" applyProtection="0"/>
    <xf numFmtId="0" fontId="266" fillId="1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66" fillId="15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66" fillId="15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66" fillId="15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66" fillId="15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66" fillId="157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67" fillId="158" borderId="0" applyNumberFormat="0" applyBorder="0" applyAlignment="0" applyProtection="0"/>
    <xf numFmtId="0" fontId="267" fillId="158" borderId="0" applyNumberFormat="0" applyBorder="0" applyAlignment="0" applyProtection="0"/>
    <xf numFmtId="0" fontId="267" fillId="158" borderId="0" applyNumberFormat="0" applyBorder="0" applyAlignment="0" applyProtection="0"/>
    <xf numFmtId="0" fontId="267" fillId="158" borderId="0" applyNumberFormat="0" applyBorder="0" applyAlignment="0" applyProtection="0"/>
    <xf numFmtId="0" fontId="267" fillId="158" borderId="0" applyNumberFormat="0" applyBorder="0" applyAlignment="0" applyProtection="0"/>
    <xf numFmtId="0" fontId="64" fillId="14" borderId="0" applyNumberFormat="0" applyBorder="0" applyAlignment="0" applyProtection="0"/>
    <xf numFmtId="0" fontId="31" fillId="14" borderId="0" applyNumberFormat="0" applyBorder="0" applyAlignment="0" applyProtection="0"/>
    <xf numFmtId="0" fontId="267" fillId="158" borderId="0" applyNumberFormat="0" applyBorder="0" applyAlignment="0" applyProtection="0"/>
    <xf numFmtId="0" fontId="64" fillId="14" borderId="0" applyNumberFormat="0" applyBorder="0" applyAlignment="0" applyProtection="0"/>
    <xf numFmtId="0" fontId="267" fillId="158" borderId="0" applyNumberFormat="0" applyBorder="0" applyAlignment="0" applyProtection="0"/>
    <xf numFmtId="0" fontId="267" fillId="158" borderId="0" applyNumberFormat="0" applyBorder="0" applyAlignment="0" applyProtection="0"/>
    <xf numFmtId="0" fontId="267" fillId="158" borderId="0" applyNumberFormat="0" applyBorder="0" applyAlignment="0" applyProtection="0"/>
    <xf numFmtId="0" fontId="267" fillId="158" borderId="0" applyNumberFormat="0" applyBorder="0" applyAlignment="0" applyProtection="0"/>
    <xf numFmtId="0" fontId="267" fillId="158" borderId="0" applyNumberFormat="0" applyBorder="0" applyAlignment="0" applyProtection="0"/>
    <xf numFmtId="0" fontId="267" fillId="158" borderId="0" applyNumberFormat="0" applyBorder="0" applyAlignment="0" applyProtection="0"/>
    <xf numFmtId="0" fontId="267" fillId="158" borderId="0" applyNumberFormat="0" applyBorder="0" applyAlignment="0" applyProtection="0"/>
    <xf numFmtId="0" fontId="267" fillId="155" borderId="0" applyNumberFormat="0" applyBorder="0" applyAlignment="0" applyProtection="0"/>
    <xf numFmtId="0" fontId="267" fillId="155" borderId="0" applyNumberFormat="0" applyBorder="0" applyAlignment="0" applyProtection="0"/>
    <xf numFmtId="0" fontId="267" fillId="155" borderId="0" applyNumberFormat="0" applyBorder="0" applyAlignment="0" applyProtection="0"/>
    <xf numFmtId="0" fontId="267" fillId="155" borderId="0" applyNumberFormat="0" applyBorder="0" applyAlignment="0" applyProtection="0"/>
    <xf numFmtId="0" fontId="267" fillId="155" borderId="0" applyNumberFormat="0" applyBorder="0" applyAlignment="0" applyProtection="0"/>
    <xf numFmtId="0" fontId="64" fillId="18" borderId="0" applyNumberFormat="0" applyBorder="0" applyAlignment="0" applyProtection="0"/>
    <xf numFmtId="0" fontId="31" fillId="18" borderId="0" applyNumberFormat="0" applyBorder="0" applyAlignment="0" applyProtection="0"/>
    <xf numFmtId="0" fontId="267" fillId="155" borderId="0" applyNumberFormat="0" applyBorder="0" applyAlignment="0" applyProtection="0"/>
    <xf numFmtId="0" fontId="64" fillId="18" borderId="0" applyNumberFormat="0" applyBorder="0" applyAlignment="0" applyProtection="0"/>
    <xf numFmtId="0" fontId="267" fillId="155" borderId="0" applyNumberFormat="0" applyBorder="0" applyAlignment="0" applyProtection="0"/>
    <xf numFmtId="0" fontId="267" fillId="155" borderId="0" applyNumberFormat="0" applyBorder="0" applyAlignment="0" applyProtection="0"/>
    <xf numFmtId="0" fontId="267" fillId="155" borderId="0" applyNumberFormat="0" applyBorder="0" applyAlignment="0" applyProtection="0"/>
    <xf numFmtId="0" fontId="267" fillId="155" borderId="0" applyNumberFormat="0" applyBorder="0" applyAlignment="0" applyProtection="0"/>
    <xf numFmtId="0" fontId="267" fillId="155" borderId="0" applyNumberFormat="0" applyBorder="0" applyAlignment="0" applyProtection="0"/>
    <xf numFmtId="0" fontId="267" fillId="155" borderId="0" applyNumberFormat="0" applyBorder="0" applyAlignment="0" applyProtection="0"/>
    <xf numFmtId="0" fontId="267" fillId="155" borderId="0" applyNumberFormat="0" applyBorder="0" applyAlignment="0" applyProtection="0"/>
    <xf numFmtId="0" fontId="267" fillId="156" borderId="0" applyNumberFormat="0" applyBorder="0" applyAlignment="0" applyProtection="0"/>
    <xf numFmtId="0" fontId="267" fillId="156" borderId="0" applyNumberFormat="0" applyBorder="0" applyAlignment="0" applyProtection="0"/>
    <xf numFmtId="0" fontId="267" fillId="156" borderId="0" applyNumberFormat="0" applyBorder="0" applyAlignment="0" applyProtection="0"/>
    <xf numFmtId="0" fontId="267" fillId="156" borderId="0" applyNumberFormat="0" applyBorder="0" applyAlignment="0" applyProtection="0"/>
    <xf numFmtId="0" fontId="267" fillId="156" borderId="0" applyNumberFormat="0" applyBorder="0" applyAlignment="0" applyProtection="0"/>
    <xf numFmtId="0" fontId="64" fillId="22" borderId="0" applyNumberFormat="0" applyBorder="0" applyAlignment="0" applyProtection="0"/>
    <xf numFmtId="0" fontId="31" fillId="22" borderId="0" applyNumberFormat="0" applyBorder="0" applyAlignment="0" applyProtection="0"/>
    <xf numFmtId="0" fontId="267" fillId="156" borderId="0" applyNumberFormat="0" applyBorder="0" applyAlignment="0" applyProtection="0"/>
    <xf numFmtId="0" fontId="64" fillId="22" borderId="0" applyNumberFormat="0" applyBorder="0" applyAlignment="0" applyProtection="0"/>
    <xf numFmtId="0" fontId="267" fillId="156" borderId="0" applyNumberFormat="0" applyBorder="0" applyAlignment="0" applyProtection="0"/>
    <xf numFmtId="0" fontId="267" fillId="156" borderId="0" applyNumberFormat="0" applyBorder="0" applyAlignment="0" applyProtection="0"/>
    <xf numFmtId="0" fontId="267" fillId="156" borderId="0" applyNumberFormat="0" applyBorder="0" applyAlignment="0" applyProtection="0"/>
    <xf numFmtId="0" fontId="267" fillId="156" borderId="0" applyNumberFormat="0" applyBorder="0" applyAlignment="0" applyProtection="0"/>
    <xf numFmtId="0" fontId="267" fillId="156" borderId="0" applyNumberFormat="0" applyBorder="0" applyAlignment="0" applyProtection="0"/>
    <xf numFmtId="0" fontId="267" fillId="156" borderId="0" applyNumberFormat="0" applyBorder="0" applyAlignment="0" applyProtection="0"/>
    <xf numFmtId="0" fontId="267" fillId="156" borderId="0" applyNumberFormat="0" applyBorder="0" applyAlignment="0" applyProtection="0"/>
    <xf numFmtId="0" fontId="267" fillId="159" borderId="0" applyNumberFormat="0" applyBorder="0" applyAlignment="0" applyProtection="0"/>
    <xf numFmtId="0" fontId="267" fillId="159" borderId="0" applyNumberFormat="0" applyBorder="0" applyAlignment="0" applyProtection="0"/>
    <xf numFmtId="0" fontId="267" fillId="159" borderId="0" applyNumberFormat="0" applyBorder="0" applyAlignment="0" applyProtection="0"/>
    <xf numFmtId="0" fontId="267" fillId="159" borderId="0" applyNumberFormat="0" applyBorder="0" applyAlignment="0" applyProtection="0"/>
    <xf numFmtId="0" fontId="267" fillId="159" borderId="0" applyNumberFormat="0" applyBorder="0" applyAlignment="0" applyProtection="0"/>
    <xf numFmtId="0" fontId="64" fillId="26" borderId="0" applyNumberFormat="0" applyBorder="0" applyAlignment="0" applyProtection="0"/>
    <xf numFmtId="0" fontId="31" fillId="26" borderId="0" applyNumberFormat="0" applyBorder="0" applyAlignment="0" applyProtection="0"/>
    <xf numFmtId="0" fontId="267" fillId="159" borderId="0" applyNumberFormat="0" applyBorder="0" applyAlignment="0" applyProtection="0"/>
    <xf numFmtId="0" fontId="64" fillId="26" borderId="0" applyNumberFormat="0" applyBorder="0" applyAlignment="0" applyProtection="0"/>
    <xf numFmtId="0" fontId="267" fillId="159" borderId="0" applyNumberFormat="0" applyBorder="0" applyAlignment="0" applyProtection="0"/>
    <xf numFmtId="0" fontId="267" fillId="159" borderId="0" applyNumberFormat="0" applyBorder="0" applyAlignment="0" applyProtection="0"/>
    <xf numFmtId="0" fontId="267" fillId="159" borderId="0" applyNumberFormat="0" applyBorder="0" applyAlignment="0" applyProtection="0"/>
    <xf numFmtId="0" fontId="267" fillId="159" borderId="0" applyNumberFormat="0" applyBorder="0" applyAlignment="0" applyProtection="0"/>
    <xf numFmtId="0" fontId="267" fillId="159" borderId="0" applyNumberFormat="0" applyBorder="0" applyAlignment="0" applyProtection="0"/>
    <xf numFmtId="0" fontId="267" fillId="159" borderId="0" applyNumberFormat="0" applyBorder="0" applyAlignment="0" applyProtection="0"/>
    <xf numFmtId="0" fontId="267" fillId="159" borderId="0" applyNumberFormat="0" applyBorder="0" applyAlignment="0" applyProtection="0"/>
    <xf numFmtId="0" fontId="267" fillId="160" borderId="0" applyNumberFormat="0" applyBorder="0" applyAlignment="0" applyProtection="0"/>
    <xf numFmtId="0" fontId="267" fillId="160" borderId="0" applyNumberFormat="0" applyBorder="0" applyAlignment="0" applyProtection="0"/>
    <xf numFmtId="0" fontId="267" fillId="160" borderId="0" applyNumberFormat="0" applyBorder="0" applyAlignment="0" applyProtection="0"/>
    <xf numFmtId="0" fontId="267" fillId="160" borderId="0" applyNumberFormat="0" applyBorder="0" applyAlignment="0" applyProtection="0"/>
    <xf numFmtId="0" fontId="267" fillId="160" borderId="0" applyNumberFormat="0" applyBorder="0" applyAlignment="0" applyProtection="0"/>
    <xf numFmtId="0" fontId="64" fillId="30" borderId="0" applyNumberFormat="0" applyBorder="0" applyAlignment="0" applyProtection="0"/>
    <xf numFmtId="0" fontId="31" fillId="30" borderId="0" applyNumberFormat="0" applyBorder="0" applyAlignment="0" applyProtection="0"/>
    <xf numFmtId="0" fontId="267" fillId="160" borderId="0" applyNumberFormat="0" applyBorder="0" applyAlignment="0" applyProtection="0"/>
    <xf numFmtId="0" fontId="64" fillId="30" borderId="0" applyNumberFormat="0" applyBorder="0" applyAlignment="0" applyProtection="0"/>
    <xf numFmtId="0" fontId="267" fillId="160" borderId="0" applyNumberFormat="0" applyBorder="0" applyAlignment="0" applyProtection="0"/>
    <xf numFmtId="0" fontId="267" fillId="160" borderId="0" applyNumberFormat="0" applyBorder="0" applyAlignment="0" applyProtection="0"/>
    <xf numFmtId="0" fontId="267" fillId="160" borderId="0" applyNumberFormat="0" applyBorder="0" applyAlignment="0" applyProtection="0"/>
    <xf numFmtId="0" fontId="267" fillId="160" borderId="0" applyNumberFormat="0" applyBorder="0" applyAlignment="0" applyProtection="0"/>
    <xf numFmtId="0" fontId="267" fillId="160" borderId="0" applyNumberFormat="0" applyBorder="0" applyAlignment="0" applyProtection="0"/>
    <xf numFmtId="0" fontId="267" fillId="160" borderId="0" applyNumberFormat="0" applyBorder="0" applyAlignment="0" applyProtection="0"/>
    <xf numFmtId="0" fontId="267" fillId="160" borderId="0" applyNumberFormat="0" applyBorder="0" applyAlignment="0" applyProtection="0"/>
    <xf numFmtId="0" fontId="267" fillId="161" borderId="0" applyNumberFormat="0" applyBorder="0" applyAlignment="0" applyProtection="0"/>
    <xf numFmtId="0" fontId="267" fillId="161" borderId="0" applyNumberFormat="0" applyBorder="0" applyAlignment="0" applyProtection="0"/>
    <xf numFmtId="0" fontId="267" fillId="161" borderId="0" applyNumberFormat="0" applyBorder="0" applyAlignment="0" applyProtection="0"/>
    <xf numFmtId="0" fontId="267" fillId="161" borderId="0" applyNumberFormat="0" applyBorder="0" applyAlignment="0" applyProtection="0"/>
    <xf numFmtId="0" fontId="267" fillId="161" borderId="0" applyNumberFormat="0" applyBorder="0" applyAlignment="0" applyProtection="0"/>
    <xf numFmtId="0" fontId="64" fillId="34" borderId="0" applyNumberFormat="0" applyBorder="0" applyAlignment="0" applyProtection="0"/>
    <xf numFmtId="0" fontId="31" fillId="34" borderId="0" applyNumberFormat="0" applyBorder="0" applyAlignment="0" applyProtection="0"/>
    <xf numFmtId="0" fontId="267" fillId="161" borderId="0" applyNumberFormat="0" applyBorder="0" applyAlignment="0" applyProtection="0"/>
    <xf numFmtId="0" fontId="64" fillId="34" borderId="0" applyNumberFormat="0" applyBorder="0" applyAlignment="0" applyProtection="0"/>
    <xf numFmtId="0" fontId="267" fillId="161" borderId="0" applyNumberFormat="0" applyBorder="0" applyAlignment="0" applyProtection="0"/>
    <xf numFmtId="0" fontId="267" fillId="161" borderId="0" applyNumberFormat="0" applyBorder="0" applyAlignment="0" applyProtection="0"/>
    <xf numFmtId="0" fontId="267" fillId="161" borderId="0" applyNumberFormat="0" applyBorder="0" applyAlignment="0" applyProtection="0"/>
    <xf numFmtId="0" fontId="267" fillId="161" borderId="0" applyNumberFormat="0" applyBorder="0" applyAlignment="0" applyProtection="0"/>
    <xf numFmtId="0" fontId="267" fillId="161" borderId="0" applyNumberFormat="0" applyBorder="0" applyAlignment="0" applyProtection="0"/>
    <xf numFmtId="0" fontId="267" fillId="161" borderId="0" applyNumberFormat="0" applyBorder="0" applyAlignment="0" applyProtection="0"/>
    <xf numFmtId="0" fontId="267" fillId="161" borderId="0" applyNumberFormat="0" applyBorder="0" applyAlignment="0" applyProtection="0"/>
    <xf numFmtId="0" fontId="267" fillId="158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67" fillId="15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67" fillId="156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67" fillId="159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67" fillId="16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67" fillId="161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9" fontId="65" fillId="0" borderId="0"/>
    <xf numFmtId="180" fontId="286" fillId="0" borderId="0" applyFont="0" applyFill="0" applyBorder="0" applyAlignment="0" applyProtection="0"/>
    <xf numFmtId="0" fontId="267" fillId="162" borderId="0" applyNumberFormat="0" applyBorder="0" applyAlignment="0" applyProtection="0"/>
    <xf numFmtId="0" fontId="267" fillId="162" borderId="0" applyNumberFormat="0" applyBorder="0" applyAlignment="0" applyProtection="0"/>
    <xf numFmtId="0" fontId="267" fillId="162" borderId="0" applyNumberFormat="0" applyBorder="0" applyAlignment="0" applyProtection="0"/>
    <xf numFmtId="0" fontId="267" fillId="162" borderId="0" applyNumberFormat="0" applyBorder="0" applyAlignment="0" applyProtection="0"/>
    <xf numFmtId="0" fontId="267" fillId="162" borderId="0" applyNumberFormat="0" applyBorder="0" applyAlignment="0" applyProtection="0"/>
    <xf numFmtId="0" fontId="64" fillId="11" borderId="0" applyNumberFormat="0" applyBorder="0" applyAlignment="0" applyProtection="0"/>
    <xf numFmtId="0" fontId="267" fillId="162" borderId="0" applyNumberFormat="0" applyBorder="0" applyAlignment="0" applyProtection="0"/>
    <xf numFmtId="0" fontId="64" fillId="11" borderId="0" applyNumberFormat="0" applyBorder="0" applyAlignment="0" applyProtection="0"/>
    <xf numFmtId="0" fontId="267" fillId="162" borderId="0" applyNumberFormat="0" applyBorder="0" applyAlignment="0" applyProtection="0"/>
    <xf numFmtId="0" fontId="267" fillId="162" borderId="0" applyNumberFormat="0" applyBorder="0" applyAlignment="0" applyProtection="0"/>
    <xf numFmtId="0" fontId="267" fillId="162" borderId="0" applyNumberFormat="0" applyBorder="0" applyAlignment="0" applyProtection="0"/>
    <xf numFmtId="0" fontId="267" fillId="162" borderId="0" applyNumberFormat="0" applyBorder="0" applyAlignment="0" applyProtection="0"/>
    <xf numFmtId="0" fontId="267" fillId="162" borderId="0" applyNumberFormat="0" applyBorder="0" applyAlignment="0" applyProtection="0"/>
    <xf numFmtId="0" fontId="267" fillId="162" borderId="0" applyNumberFormat="0" applyBorder="0" applyAlignment="0" applyProtection="0"/>
    <xf numFmtId="0" fontId="267" fillId="162" borderId="0" applyNumberFormat="0" applyBorder="0" applyAlignment="0" applyProtection="0"/>
    <xf numFmtId="0" fontId="267" fillId="163" borderId="0" applyNumberFormat="0" applyBorder="0" applyAlignment="0" applyProtection="0"/>
    <xf numFmtId="0" fontId="267" fillId="163" borderId="0" applyNumberFormat="0" applyBorder="0" applyAlignment="0" applyProtection="0"/>
    <xf numFmtId="0" fontId="267" fillId="163" borderId="0" applyNumberFormat="0" applyBorder="0" applyAlignment="0" applyProtection="0"/>
    <xf numFmtId="0" fontId="267" fillId="163" borderId="0" applyNumberFormat="0" applyBorder="0" applyAlignment="0" applyProtection="0"/>
    <xf numFmtId="0" fontId="267" fillId="163" borderId="0" applyNumberFormat="0" applyBorder="0" applyAlignment="0" applyProtection="0"/>
    <xf numFmtId="0" fontId="64" fillId="15" borderId="0" applyNumberFormat="0" applyBorder="0" applyAlignment="0" applyProtection="0"/>
    <xf numFmtId="0" fontId="267" fillId="163" borderId="0" applyNumberFormat="0" applyBorder="0" applyAlignment="0" applyProtection="0"/>
    <xf numFmtId="0" fontId="64" fillId="15" borderId="0" applyNumberFormat="0" applyBorder="0" applyAlignment="0" applyProtection="0"/>
    <xf numFmtId="0" fontId="267" fillId="163" borderId="0" applyNumberFormat="0" applyBorder="0" applyAlignment="0" applyProtection="0"/>
    <xf numFmtId="0" fontId="267" fillId="163" borderId="0" applyNumberFormat="0" applyBorder="0" applyAlignment="0" applyProtection="0"/>
    <xf numFmtId="0" fontId="267" fillId="163" borderId="0" applyNumberFormat="0" applyBorder="0" applyAlignment="0" applyProtection="0"/>
    <xf numFmtId="0" fontId="267" fillId="163" borderId="0" applyNumberFormat="0" applyBorder="0" applyAlignment="0" applyProtection="0"/>
    <xf numFmtId="0" fontId="267" fillId="163" borderId="0" applyNumberFormat="0" applyBorder="0" applyAlignment="0" applyProtection="0"/>
    <xf numFmtId="0" fontId="267" fillId="163" borderId="0" applyNumberFormat="0" applyBorder="0" applyAlignment="0" applyProtection="0"/>
    <xf numFmtId="0" fontId="267" fillId="163" borderId="0" applyNumberFormat="0" applyBorder="0" applyAlignment="0" applyProtection="0"/>
    <xf numFmtId="0" fontId="267" fillId="164" borderId="0" applyNumberFormat="0" applyBorder="0" applyAlignment="0" applyProtection="0"/>
    <xf numFmtId="0" fontId="267" fillId="164" borderId="0" applyNumberFormat="0" applyBorder="0" applyAlignment="0" applyProtection="0"/>
    <xf numFmtId="0" fontId="267" fillId="164" borderId="0" applyNumberFormat="0" applyBorder="0" applyAlignment="0" applyProtection="0"/>
    <xf numFmtId="0" fontId="267" fillId="164" borderId="0" applyNumberFormat="0" applyBorder="0" applyAlignment="0" applyProtection="0"/>
    <xf numFmtId="0" fontId="267" fillId="164" borderId="0" applyNumberFormat="0" applyBorder="0" applyAlignment="0" applyProtection="0"/>
    <xf numFmtId="0" fontId="64" fillId="19" borderId="0" applyNumberFormat="0" applyBorder="0" applyAlignment="0" applyProtection="0"/>
    <xf numFmtId="0" fontId="267" fillId="164" borderId="0" applyNumberFormat="0" applyBorder="0" applyAlignment="0" applyProtection="0"/>
    <xf numFmtId="0" fontId="64" fillId="19" borderId="0" applyNumberFormat="0" applyBorder="0" applyAlignment="0" applyProtection="0"/>
    <xf numFmtId="0" fontId="267" fillId="164" borderId="0" applyNumberFormat="0" applyBorder="0" applyAlignment="0" applyProtection="0"/>
    <xf numFmtId="0" fontId="267" fillId="164" borderId="0" applyNumberFormat="0" applyBorder="0" applyAlignment="0" applyProtection="0"/>
    <xf numFmtId="0" fontId="267" fillId="164" borderId="0" applyNumberFormat="0" applyBorder="0" applyAlignment="0" applyProtection="0"/>
    <xf numFmtId="0" fontId="267" fillId="164" borderId="0" applyNumberFormat="0" applyBorder="0" applyAlignment="0" applyProtection="0"/>
    <xf numFmtId="0" fontId="267" fillId="164" borderId="0" applyNumberFormat="0" applyBorder="0" applyAlignment="0" applyProtection="0"/>
    <xf numFmtId="0" fontId="267" fillId="164" borderId="0" applyNumberFormat="0" applyBorder="0" applyAlignment="0" applyProtection="0"/>
    <xf numFmtId="0" fontId="267" fillId="164" borderId="0" applyNumberFormat="0" applyBorder="0" applyAlignment="0" applyProtection="0"/>
    <xf numFmtId="0" fontId="267" fillId="159" borderId="0" applyNumberFormat="0" applyBorder="0" applyAlignment="0" applyProtection="0"/>
    <xf numFmtId="0" fontId="267" fillId="159" borderId="0" applyNumberFormat="0" applyBorder="0" applyAlignment="0" applyProtection="0"/>
    <xf numFmtId="0" fontId="267" fillId="159" borderId="0" applyNumberFormat="0" applyBorder="0" applyAlignment="0" applyProtection="0"/>
    <xf numFmtId="0" fontId="267" fillId="159" borderId="0" applyNumberFormat="0" applyBorder="0" applyAlignment="0" applyProtection="0"/>
    <xf numFmtId="0" fontId="267" fillId="159" borderId="0" applyNumberFormat="0" applyBorder="0" applyAlignment="0" applyProtection="0"/>
    <xf numFmtId="0" fontId="64" fillId="23" borderId="0" applyNumberFormat="0" applyBorder="0" applyAlignment="0" applyProtection="0"/>
    <xf numFmtId="0" fontId="267" fillId="159" borderId="0" applyNumberFormat="0" applyBorder="0" applyAlignment="0" applyProtection="0"/>
    <xf numFmtId="0" fontId="64" fillId="23" borderId="0" applyNumberFormat="0" applyBorder="0" applyAlignment="0" applyProtection="0"/>
    <xf numFmtId="0" fontId="267" fillId="159" borderId="0" applyNumberFormat="0" applyBorder="0" applyAlignment="0" applyProtection="0"/>
    <xf numFmtId="0" fontId="267" fillId="159" borderId="0" applyNumberFormat="0" applyBorder="0" applyAlignment="0" applyProtection="0"/>
    <xf numFmtId="0" fontId="267" fillId="159" borderId="0" applyNumberFormat="0" applyBorder="0" applyAlignment="0" applyProtection="0"/>
    <xf numFmtId="0" fontId="267" fillId="159" borderId="0" applyNumberFormat="0" applyBorder="0" applyAlignment="0" applyProtection="0"/>
    <xf numFmtId="0" fontId="267" fillId="159" borderId="0" applyNumberFormat="0" applyBorder="0" applyAlignment="0" applyProtection="0"/>
    <xf numFmtId="0" fontId="267" fillId="159" borderId="0" applyNumberFormat="0" applyBorder="0" applyAlignment="0" applyProtection="0"/>
    <xf numFmtId="0" fontId="267" fillId="159" borderId="0" applyNumberFormat="0" applyBorder="0" applyAlignment="0" applyProtection="0"/>
    <xf numFmtId="0" fontId="267" fillId="160" borderId="0" applyNumberFormat="0" applyBorder="0" applyAlignment="0" applyProtection="0"/>
    <xf numFmtId="0" fontId="267" fillId="160" borderId="0" applyNumberFormat="0" applyBorder="0" applyAlignment="0" applyProtection="0"/>
    <xf numFmtId="0" fontId="267" fillId="160" borderId="0" applyNumberFormat="0" applyBorder="0" applyAlignment="0" applyProtection="0"/>
    <xf numFmtId="0" fontId="267" fillId="160" borderId="0" applyNumberFormat="0" applyBorder="0" applyAlignment="0" applyProtection="0"/>
    <xf numFmtId="0" fontId="267" fillId="160" borderId="0" applyNumberFormat="0" applyBorder="0" applyAlignment="0" applyProtection="0"/>
    <xf numFmtId="0" fontId="64" fillId="27" borderId="0" applyNumberFormat="0" applyBorder="0" applyAlignment="0" applyProtection="0"/>
    <xf numFmtId="0" fontId="267" fillId="160" borderId="0" applyNumberFormat="0" applyBorder="0" applyAlignment="0" applyProtection="0"/>
    <xf numFmtId="0" fontId="64" fillId="27" borderId="0" applyNumberFormat="0" applyBorder="0" applyAlignment="0" applyProtection="0"/>
    <xf numFmtId="0" fontId="267" fillId="160" borderId="0" applyNumberFormat="0" applyBorder="0" applyAlignment="0" applyProtection="0"/>
    <xf numFmtId="0" fontId="267" fillId="160" borderId="0" applyNumberFormat="0" applyBorder="0" applyAlignment="0" applyProtection="0"/>
    <xf numFmtId="0" fontId="267" fillId="160" borderId="0" applyNumberFormat="0" applyBorder="0" applyAlignment="0" applyProtection="0"/>
    <xf numFmtId="0" fontId="267" fillId="160" borderId="0" applyNumberFormat="0" applyBorder="0" applyAlignment="0" applyProtection="0"/>
    <xf numFmtId="0" fontId="267" fillId="160" borderId="0" applyNumberFormat="0" applyBorder="0" applyAlignment="0" applyProtection="0"/>
    <xf numFmtId="0" fontId="267" fillId="160" borderId="0" applyNumberFormat="0" applyBorder="0" applyAlignment="0" applyProtection="0"/>
    <xf numFmtId="0" fontId="267" fillId="160" borderId="0" applyNumberFormat="0" applyBorder="0" applyAlignment="0" applyProtection="0"/>
    <xf numFmtId="0" fontId="267" fillId="165" borderId="0" applyNumberFormat="0" applyBorder="0" applyAlignment="0" applyProtection="0"/>
    <xf numFmtId="0" fontId="267" fillId="165" borderId="0" applyNumberFormat="0" applyBorder="0" applyAlignment="0" applyProtection="0"/>
    <xf numFmtId="0" fontId="267" fillId="165" borderId="0" applyNumberFormat="0" applyBorder="0" applyAlignment="0" applyProtection="0"/>
    <xf numFmtId="0" fontId="267" fillId="165" borderId="0" applyNumberFormat="0" applyBorder="0" applyAlignment="0" applyProtection="0"/>
    <xf numFmtId="0" fontId="267" fillId="165" borderId="0" applyNumberFormat="0" applyBorder="0" applyAlignment="0" applyProtection="0"/>
    <xf numFmtId="0" fontId="64" fillId="31" borderId="0" applyNumberFormat="0" applyBorder="0" applyAlignment="0" applyProtection="0"/>
    <xf numFmtId="0" fontId="267" fillId="165" borderId="0" applyNumberFormat="0" applyBorder="0" applyAlignment="0" applyProtection="0"/>
    <xf numFmtId="0" fontId="64" fillId="31" borderId="0" applyNumberFormat="0" applyBorder="0" applyAlignment="0" applyProtection="0"/>
    <xf numFmtId="0" fontId="267" fillId="165" borderId="0" applyNumberFormat="0" applyBorder="0" applyAlignment="0" applyProtection="0"/>
    <xf numFmtId="0" fontId="267" fillId="165" borderId="0" applyNumberFormat="0" applyBorder="0" applyAlignment="0" applyProtection="0"/>
    <xf numFmtId="0" fontId="267" fillId="165" borderId="0" applyNumberFormat="0" applyBorder="0" applyAlignment="0" applyProtection="0"/>
    <xf numFmtId="0" fontId="267" fillId="165" borderId="0" applyNumberFormat="0" applyBorder="0" applyAlignment="0" applyProtection="0"/>
    <xf numFmtId="0" fontId="267" fillId="165" borderId="0" applyNumberFormat="0" applyBorder="0" applyAlignment="0" applyProtection="0"/>
    <xf numFmtId="0" fontId="267" fillId="165" borderId="0" applyNumberFormat="0" applyBorder="0" applyAlignment="0" applyProtection="0"/>
    <xf numFmtId="0" fontId="267" fillId="165" borderId="0" applyNumberFormat="0" applyBorder="0" applyAlignment="0" applyProtection="0"/>
    <xf numFmtId="0" fontId="268" fillId="149" borderId="0" applyNumberFormat="0" applyBorder="0" applyAlignment="0" applyProtection="0"/>
    <xf numFmtId="0" fontId="268" fillId="149" borderId="0" applyNumberFormat="0" applyBorder="0" applyAlignment="0" applyProtection="0"/>
    <xf numFmtId="0" fontId="268" fillId="149" borderId="0" applyNumberFormat="0" applyBorder="0" applyAlignment="0" applyProtection="0"/>
    <xf numFmtId="0" fontId="268" fillId="149" borderId="0" applyNumberFormat="0" applyBorder="0" applyAlignment="0" applyProtection="0"/>
    <xf numFmtId="0" fontId="268" fillId="149" borderId="0" applyNumberFormat="0" applyBorder="0" applyAlignment="0" applyProtection="0"/>
    <xf numFmtId="0" fontId="54" fillId="5" borderId="0" applyNumberFormat="0" applyBorder="0" applyAlignment="0" applyProtection="0"/>
    <xf numFmtId="0" fontId="268" fillId="149" borderId="0" applyNumberFormat="0" applyBorder="0" applyAlignment="0" applyProtection="0"/>
    <xf numFmtId="0" fontId="54" fillId="5" borderId="0" applyNumberFormat="0" applyBorder="0" applyAlignment="0" applyProtection="0"/>
    <xf numFmtId="0" fontId="268" fillId="149" borderId="0" applyNumberFormat="0" applyBorder="0" applyAlignment="0" applyProtection="0"/>
    <xf numFmtId="0" fontId="268" fillId="149" borderId="0" applyNumberFormat="0" applyBorder="0" applyAlignment="0" applyProtection="0"/>
    <xf numFmtId="0" fontId="268" fillId="149" borderId="0" applyNumberFormat="0" applyBorder="0" applyAlignment="0" applyProtection="0"/>
    <xf numFmtId="0" fontId="268" fillId="149" borderId="0" applyNumberFormat="0" applyBorder="0" applyAlignment="0" applyProtection="0"/>
    <xf numFmtId="0" fontId="268" fillId="149" borderId="0" applyNumberFormat="0" applyBorder="0" applyAlignment="0" applyProtection="0"/>
    <xf numFmtId="0" fontId="268" fillId="149" borderId="0" applyNumberFormat="0" applyBorder="0" applyAlignment="0" applyProtection="0"/>
    <xf numFmtId="0" fontId="268" fillId="149" borderId="0" applyNumberFormat="0" applyBorder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58" fillId="8" borderId="8" applyNumberFormat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270" fillId="167" borderId="34" applyNumberFormat="0" applyAlignment="0" applyProtection="0"/>
    <xf numFmtId="0" fontId="270" fillId="167" borderId="34" applyNumberFormat="0" applyAlignment="0" applyProtection="0"/>
    <xf numFmtId="0" fontId="270" fillId="167" borderId="34" applyNumberFormat="0" applyAlignment="0" applyProtection="0"/>
    <xf numFmtId="0" fontId="270" fillId="167" borderId="34" applyNumberFormat="0" applyAlignment="0" applyProtection="0"/>
    <xf numFmtId="0" fontId="270" fillId="167" borderId="34" applyNumberFormat="0" applyAlignment="0" applyProtection="0"/>
    <xf numFmtId="0" fontId="60" fillId="9" borderId="11" applyNumberFormat="0" applyAlignment="0" applyProtection="0"/>
    <xf numFmtId="0" fontId="270" fillId="167" borderId="34" applyNumberFormat="0" applyAlignment="0" applyProtection="0"/>
    <xf numFmtId="0" fontId="60" fillId="9" borderId="11" applyNumberFormat="0" applyAlignment="0" applyProtection="0"/>
    <xf numFmtId="0" fontId="270" fillId="167" borderId="34" applyNumberFormat="0" applyAlignment="0" applyProtection="0"/>
    <xf numFmtId="0" fontId="270" fillId="167" borderId="34" applyNumberFormat="0" applyAlignment="0" applyProtection="0"/>
    <xf numFmtId="0" fontId="270" fillId="167" borderId="34" applyNumberFormat="0" applyAlignment="0" applyProtection="0"/>
    <xf numFmtId="0" fontId="270" fillId="167" borderId="34" applyNumberFormat="0" applyAlignment="0" applyProtection="0"/>
    <xf numFmtId="0" fontId="270" fillId="167" borderId="34" applyNumberFormat="0" applyAlignment="0" applyProtection="0"/>
    <xf numFmtId="0" fontId="270" fillId="167" borderId="34" applyNumberFormat="0" applyAlignment="0" applyProtection="0"/>
    <xf numFmtId="0" fontId="270" fillId="167" borderId="34" applyNumberFormat="0" applyAlignment="0" applyProtection="0"/>
    <xf numFmtId="183" fontId="39" fillId="0" borderId="0" applyFill="0" applyBorder="0" applyAlignment="0" applyProtection="0"/>
    <xf numFmtId="43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28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14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183" fontId="39" fillId="0" borderId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" fontId="288" fillId="0" borderId="0" applyFont="0" applyFill="0" applyBorder="0" applyAlignment="0" applyProtection="0"/>
    <xf numFmtId="2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28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183" fontId="39" fillId="0" borderId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9" fillId="0" borderId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8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7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284" fontId="287" fillId="0" borderId="0"/>
    <xf numFmtId="0" fontId="106" fillId="0" borderId="0" applyProtection="0"/>
    <xf numFmtId="285" fontId="287" fillId="0" borderId="0"/>
    <xf numFmtId="230" fontId="286" fillId="0" borderId="0" applyFon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2" fontId="106" fillId="0" borderId="0" applyProtection="0"/>
    <xf numFmtId="0" fontId="272" fillId="150" borderId="0" applyNumberFormat="0" applyBorder="0" applyAlignment="0" applyProtection="0"/>
    <xf numFmtId="0" fontId="272" fillId="150" borderId="0" applyNumberFormat="0" applyBorder="0" applyAlignment="0" applyProtection="0"/>
    <xf numFmtId="0" fontId="272" fillId="150" borderId="0" applyNumberFormat="0" applyBorder="0" applyAlignment="0" applyProtection="0"/>
    <xf numFmtId="0" fontId="272" fillId="150" borderId="0" applyNumberFormat="0" applyBorder="0" applyAlignment="0" applyProtection="0"/>
    <xf numFmtId="0" fontId="272" fillId="150" borderId="0" applyNumberFormat="0" applyBorder="0" applyAlignment="0" applyProtection="0"/>
    <xf numFmtId="0" fontId="53" fillId="4" borderId="0" applyNumberFormat="0" applyBorder="0" applyAlignment="0" applyProtection="0"/>
    <xf numFmtId="0" fontId="272" fillId="150" borderId="0" applyNumberFormat="0" applyBorder="0" applyAlignment="0" applyProtection="0"/>
    <xf numFmtId="0" fontId="53" fillId="4" borderId="0" applyNumberFormat="0" applyBorder="0" applyAlignment="0" applyProtection="0"/>
    <xf numFmtId="0" fontId="272" fillId="150" borderId="0" applyNumberFormat="0" applyBorder="0" applyAlignment="0" applyProtection="0"/>
    <xf numFmtId="0" fontId="272" fillId="150" borderId="0" applyNumberFormat="0" applyBorder="0" applyAlignment="0" applyProtection="0"/>
    <xf numFmtId="0" fontId="272" fillId="150" borderId="0" applyNumberFormat="0" applyBorder="0" applyAlignment="0" applyProtection="0"/>
    <xf numFmtId="0" fontId="272" fillId="150" borderId="0" applyNumberFormat="0" applyBorder="0" applyAlignment="0" applyProtection="0"/>
    <xf numFmtId="0" fontId="272" fillId="150" borderId="0" applyNumberFormat="0" applyBorder="0" applyAlignment="0" applyProtection="0"/>
    <xf numFmtId="0" fontId="272" fillId="150" borderId="0" applyNumberFormat="0" applyBorder="0" applyAlignment="0" applyProtection="0"/>
    <xf numFmtId="0" fontId="272" fillId="150" borderId="0" applyNumberFormat="0" applyBorder="0" applyAlignment="0" applyProtection="0"/>
    <xf numFmtId="38" fontId="283" fillId="35" borderId="0" applyNumberFormat="0" applyBorder="0" applyAlignment="0" applyProtection="0"/>
    <xf numFmtId="0" fontId="91" fillId="0" borderId="16" applyNumberFormat="0" applyAlignment="0" applyProtection="0">
      <alignment horizontal="left" vertical="center"/>
    </xf>
    <xf numFmtId="0" fontId="91" fillId="0" borderId="17">
      <alignment horizontal="left" vertical="center"/>
    </xf>
    <xf numFmtId="0" fontId="73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0" fontId="73" fillId="0" borderId="0">
      <alignment horizontal="right"/>
    </xf>
    <xf numFmtId="0" fontId="73" fillId="0" borderId="0">
      <alignment horizontal="right"/>
    </xf>
    <xf numFmtId="0" fontId="73" fillId="0" borderId="0">
      <alignment horizontal="right"/>
    </xf>
    <xf numFmtId="0" fontId="273" fillId="0" borderId="37" applyNumberFormat="0" applyFill="0" applyAlignment="0" applyProtection="0"/>
    <xf numFmtId="0" fontId="273" fillId="0" borderId="37" applyNumberFormat="0" applyFill="0" applyAlignment="0" applyProtection="0"/>
    <xf numFmtId="0" fontId="273" fillId="0" borderId="37" applyNumberFormat="0" applyFill="0" applyAlignment="0" applyProtection="0"/>
    <xf numFmtId="0" fontId="273" fillId="0" borderId="37" applyNumberFormat="0" applyFill="0" applyAlignment="0" applyProtection="0"/>
    <xf numFmtId="0" fontId="273" fillId="0" borderId="37" applyNumberFormat="0" applyFill="0" applyAlignment="0" applyProtection="0"/>
    <xf numFmtId="0" fontId="50" fillId="0" borderId="5" applyNumberFormat="0" applyFill="0" applyAlignment="0" applyProtection="0"/>
    <xf numFmtId="0" fontId="273" fillId="0" borderId="37" applyNumberFormat="0" applyFill="0" applyAlignment="0" applyProtection="0"/>
    <xf numFmtId="0" fontId="50" fillId="0" borderId="5" applyNumberFormat="0" applyFill="0" applyAlignment="0" applyProtection="0"/>
    <xf numFmtId="0" fontId="273" fillId="0" borderId="37" applyNumberFormat="0" applyFill="0" applyAlignment="0" applyProtection="0"/>
    <xf numFmtId="0" fontId="273" fillId="0" borderId="37" applyNumberFormat="0" applyFill="0" applyAlignment="0" applyProtection="0"/>
    <xf numFmtId="0" fontId="273" fillId="0" borderId="37" applyNumberFormat="0" applyFill="0" applyAlignment="0" applyProtection="0"/>
    <xf numFmtId="0" fontId="273" fillId="0" borderId="37" applyNumberFormat="0" applyFill="0" applyAlignment="0" applyProtection="0"/>
    <xf numFmtId="0" fontId="273" fillId="0" borderId="37" applyNumberFormat="0" applyFill="0" applyAlignment="0" applyProtection="0"/>
    <xf numFmtId="0" fontId="273" fillId="0" borderId="37" applyNumberFormat="0" applyFill="0" applyAlignment="0" applyProtection="0"/>
    <xf numFmtId="0" fontId="273" fillId="0" borderId="37" applyNumberFormat="0" applyFill="0" applyAlignment="0" applyProtection="0"/>
    <xf numFmtId="0" fontId="274" fillId="0" borderId="33" applyNumberFormat="0" applyFill="0" applyAlignment="0" applyProtection="0"/>
    <xf numFmtId="0" fontId="274" fillId="0" borderId="33" applyNumberFormat="0" applyFill="0" applyAlignment="0" applyProtection="0"/>
    <xf numFmtId="0" fontId="274" fillId="0" borderId="33" applyNumberFormat="0" applyFill="0" applyAlignment="0" applyProtection="0"/>
    <xf numFmtId="0" fontId="274" fillId="0" borderId="33" applyNumberFormat="0" applyFill="0" applyAlignment="0" applyProtection="0"/>
    <xf numFmtId="0" fontId="274" fillId="0" borderId="33" applyNumberFormat="0" applyFill="0" applyAlignment="0" applyProtection="0"/>
    <xf numFmtId="0" fontId="51" fillId="0" borderId="6" applyNumberFormat="0" applyFill="0" applyAlignment="0" applyProtection="0"/>
    <xf numFmtId="0" fontId="274" fillId="0" borderId="33" applyNumberFormat="0" applyFill="0" applyAlignment="0" applyProtection="0"/>
    <xf numFmtId="0" fontId="51" fillId="0" borderId="6" applyNumberFormat="0" applyFill="0" applyAlignment="0" applyProtection="0"/>
    <xf numFmtId="0" fontId="274" fillId="0" borderId="33" applyNumberFormat="0" applyFill="0" applyAlignment="0" applyProtection="0"/>
    <xf numFmtId="0" fontId="274" fillId="0" borderId="33" applyNumberFormat="0" applyFill="0" applyAlignment="0" applyProtection="0"/>
    <xf numFmtId="0" fontId="274" fillId="0" borderId="33" applyNumberFormat="0" applyFill="0" applyAlignment="0" applyProtection="0"/>
    <xf numFmtId="0" fontId="274" fillId="0" borderId="33" applyNumberFormat="0" applyFill="0" applyAlignment="0" applyProtection="0"/>
    <xf numFmtId="0" fontId="274" fillId="0" borderId="33" applyNumberFormat="0" applyFill="0" applyAlignment="0" applyProtection="0"/>
    <xf numFmtId="0" fontId="274" fillId="0" borderId="33" applyNumberFormat="0" applyFill="0" applyAlignment="0" applyProtection="0"/>
    <xf numFmtId="0" fontId="274" fillId="0" borderId="33" applyNumberFormat="0" applyFill="0" applyAlignment="0" applyProtection="0"/>
    <xf numFmtId="0" fontId="275" fillId="0" borderId="39" applyNumberFormat="0" applyFill="0" applyAlignment="0" applyProtection="0"/>
    <xf numFmtId="0" fontId="275" fillId="0" borderId="39" applyNumberFormat="0" applyFill="0" applyAlignment="0" applyProtection="0"/>
    <xf numFmtId="0" fontId="275" fillId="0" borderId="39" applyNumberFormat="0" applyFill="0" applyAlignment="0" applyProtection="0"/>
    <xf numFmtId="0" fontId="275" fillId="0" borderId="39" applyNumberFormat="0" applyFill="0" applyAlignment="0" applyProtection="0"/>
    <xf numFmtId="0" fontId="275" fillId="0" borderId="39" applyNumberFormat="0" applyFill="0" applyAlignment="0" applyProtection="0"/>
    <xf numFmtId="0" fontId="52" fillId="0" borderId="7" applyNumberFormat="0" applyFill="0" applyAlignment="0" applyProtection="0"/>
    <xf numFmtId="0" fontId="275" fillId="0" borderId="39" applyNumberFormat="0" applyFill="0" applyAlignment="0" applyProtection="0"/>
    <xf numFmtId="0" fontId="275" fillId="0" borderId="39" applyNumberFormat="0" applyFill="0" applyAlignment="0" applyProtection="0"/>
    <xf numFmtId="0" fontId="275" fillId="0" borderId="39" applyNumberFormat="0" applyFill="0" applyAlignment="0" applyProtection="0"/>
    <xf numFmtId="0" fontId="275" fillId="0" borderId="39" applyNumberFormat="0" applyFill="0" applyAlignment="0" applyProtection="0"/>
    <xf numFmtId="0" fontId="275" fillId="0" borderId="39" applyNumberFormat="0" applyFill="0" applyAlignment="0" applyProtection="0"/>
    <xf numFmtId="0" fontId="275" fillId="0" borderId="39" applyNumberFormat="0" applyFill="0" applyAlignment="0" applyProtection="0"/>
    <xf numFmtId="0" fontId="275" fillId="0" borderId="39" applyNumberFormat="0" applyFill="0" applyAlignment="0" applyProtection="0"/>
    <xf numFmtId="0" fontId="275" fillId="0" borderId="39" applyNumberFormat="0" applyFill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138" fillId="0" borderId="0" applyProtection="0"/>
    <xf numFmtId="0" fontId="91" fillId="0" borderId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10" fontId="283" fillId="75" borderId="14" applyNumberFormat="0" applyBorder="0" applyAlignment="0" applyProtection="0"/>
    <xf numFmtId="0" fontId="276" fillId="153" borderId="31" applyNumberFormat="0" applyAlignment="0" applyProtection="0"/>
    <xf numFmtId="0" fontId="276" fillId="153" borderId="31" applyNumberFormat="0" applyAlignment="0" applyProtection="0"/>
    <xf numFmtId="0" fontId="276" fillId="153" borderId="31" applyNumberFormat="0" applyAlignment="0" applyProtection="0"/>
    <xf numFmtId="0" fontId="276" fillId="153" borderId="31" applyNumberFormat="0" applyAlignment="0" applyProtection="0"/>
    <xf numFmtId="0" fontId="276" fillId="153" borderId="31" applyNumberFormat="0" applyAlignment="0" applyProtection="0"/>
    <xf numFmtId="0" fontId="56" fillId="7" borderId="8" applyNumberFormat="0" applyAlignment="0" applyProtection="0"/>
    <xf numFmtId="0" fontId="56" fillId="7" borderId="8" applyNumberFormat="0" applyAlignment="0" applyProtection="0"/>
    <xf numFmtId="0" fontId="56" fillId="7" borderId="8" applyNumberFormat="0" applyAlignment="0" applyProtection="0"/>
    <xf numFmtId="0" fontId="56" fillId="7" borderId="8" applyNumberFormat="0" applyAlignment="0" applyProtection="0"/>
    <xf numFmtId="0" fontId="56" fillId="7" borderId="8" applyNumberFormat="0" applyAlignment="0" applyProtection="0"/>
    <xf numFmtId="0" fontId="276" fillId="153" borderId="31" applyNumberFormat="0" applyAlignment="0" applyProtection="0"/>
    <xf numFmtId="0" fontId="56" fillId="7" borderId="8" applyNumberFormat="0" applyAlignment="0" applyProtection="0"/>
    <xf numFmtId="0" fontId="56" fillId="7" borderId="8" applyNumberFormat="0" applyAlignment="0" applyProtection="0"/>
    <xf numFmtId="0" fontId="56" fillId="7" borderId="8" applyNumberFormat="0" applyAlignment="0" applyProtection="0"/>
    <xf numFmtId="0" fontId="56" fillId="7" borderId="8" applyNumberFormat="0" applyAlignment="0" applyProtection="0"/>
    <xf numFmtId="0" fontId="276" fillId="153" borderId="31" applyNumberFormat="0" applyAlignment="0" applyProtection="0"/>
    <xf numFmtId="0" fontId="276" fillId="153" borderId="31" applyNumberFormat="0" applyAlignment="0" applyProtection="0"/>
    <xf numFmtId="0" fontId="276" fillId="153" borderId="31" applyNumberFormat="0" applyAlignment="0" applyProtection="0"/>
    <xf numFmtId="0" fontId="276" fillId="153" borderId="31" applyNumberFormat="0" applyAlignment="0" applyProtection="0"/>
    <xf numFmtId="0" fontId="276" fillId="153" borderId="31" applyNumberFormat="0" applyAlignment="0" applyProtection="0"/>
    <xf numFmtId="0" fontId="276" fillId="153" borderId="31" applyNumberFormat="0" applyAlignment="0" applyProtection="0"/>
    <xf numFmtId="0" fontId="276" fillId="153" borderId="31" applyNumberFormat="0" applyAlignment="0" applyProtection="0"/>
    <xf numFmtId="0" fontId="277" fillId="0" borderId="45" applyNumberFormat="0" applyFill="0" applyAlignment="0" applyProtection="0"/>
    <xf numFmtId="0" fontId="277" fillId="0" borderId="45" applyNumberFormat="0" applyFill="0" applyAlignment="0" applyProtection="0"/>
    <xf numFmtId="0" fontId="277" fillId="0" borderId="45" applyNumberFormat="0" applyFill="0" applyAlignment="0" applyProtection="0"/>
    <xf numFmtId="0" fontId="277" fillId="0" borderId="45" applyNumberFormat="0" applyFill="0" applyAlignment="0" applyProtection="0"/>
    <xf numFmtId="0" fontId="277" fillId="0" borderId="45" applyNumberFormat="0" applyFill="0" applyAlignment="0" applyProtection="0"/>
    <xf numFmtId="0" fontId="59" fillId="0" borderId="10" applyNumberFormat="0" applyFill="0" applyAlignment="0" applyProtection="0"/>
    <xf numFmtId="0" fontId="277" fillId="0" borderId="45" applyNumberFormat="0" applyFill="0" applyAlignment="0" applyProtection="0"/>
    <xf numFmtId="0" fontId="59" fillId="0" borderId="10" applyNumberFormat="0" applyFill="0" applyAlignment="0" applyProtection="0"/>
    <xf numFmtId="0" fontId="277" fillId="0" borderId="45" applyNumberFormat="0" applyFill="0" applyAlignment="0" applyProtection="0"/>
    <xf numFmtId="0" fontId="277" fillId="0" borderId="45" applyNumberFormat="0" applyFill="0" applyAlignment="0" applyProtection="0"/>
    <xf numFmtId="0" fontId="277" fillId="0" borderId="45" applyNumberFormat="0" applyFill="0" applyAlignment="0" applyProtection="0"/>
    <xf numFmtId="0" fontId="277" fillId="0" borderId="45" applyNumberFormat="0" applyFill="0" applyAlignment="0" applyProtection="0"/>
    <xf numFmtId="0" fontId="277" fillId="0" borderId="45" applyNumberFormat="0" applyFill="0" applyAlignment="0" applyProtection="0"/>
    <xf numFmtId="0" fontId="277" fillId="0" borderId="45" applyNumberFormat="0" applyFill="0" applyAlignment="0" applyProtection="0"/>
    <xf numFmtId="0" fontId="277" fillId="0" borderId="45" applyNumberFormat="0" applyFill="0" applyAlignment="0" applyProtection="0"/>
    <xf numFmtId="0" fontId="278" fillId="168" borderId="0" applyNumberFormat="0" applyBorder="0" applyAlignment="0" applyProtection="0"/>
    <xf numFmtId="0" fontId="278" fillId="168" borderId="0" applyNumberFormat="0" applyBorder="0" applyAlignment="0" applyProtection="0"/>
    <xf numFmtId="0" fontId="278" fillId="168" borderId="0" applyNumberFormat="0" applyBorder="0" applyAlignment="0" applyProtection="0"/>
    <xf numFmtId="0" fontId="278" fillId="168" borderId="0" applyNumberFormat="0" applyBorder="0" applyAlignment="0" applyProtection="0"/>
    <xf numFmtId="0" fontId="278" fillId="168" borderId="0" applyNumberFormat="0" applyBorder="0" applyAlignment="0" applyProtection="0"/>
    <xf numFmtId="0" fontId="292" fillId="6" borderId="0" applyNumberFormat="0" applyBorder="0" applyAlignment="0" applyProtection="0"/>
    <xf numFmtId="0" fontId="55" fillId="6" borderId="0" applyNumberFormat="0" applyBorder="0" applyAlignment="0" applyProtection="0"/>
    <xf numFmtId="0" fontId="278" fillId="168" borderId="0" applyNumberFormat="0" applyBorder="0" applyAlignment="0" applyProtection="0"/>
    <xf numFmtId="0" fontId="292" fillId="6" borderId="0" applyNumberFormat="0" applyBorder="0" applyAlignment="0" applyProtection="0"/>
    <xf numFmtId="0" fontId="278" fillId="168" borderId="0" applyNumberFormat="0" applyBorder="0" applyAlignment="0" applyProtection="0"/>
    <xf numFmtId="0" fontId="278" fillId="168" borderId="0" applyNumberFormat="0" applyBorder="0" applyAlignment="0" applyProtection="0"/>
    <xf numFmtId="0" fontId="278" fillId="168" borderId="0" applyNumberFormat="0" applyBorder="0" applyAlignment="0" applyProtection="0"/>
    <xf numFmtId="0" fontId="278" fillId="168" borderId="0" applyNumberFormat="0" applyBorder="0" applyAlignment="0" applyProtection="0"/>
    <xf numFmtId="0" fontId="278" fillId="168" borderId="0" applyNumberFormat="0" applyBorder="0" applyAlignment="0" applyProtection="0"/>
    <xf numFmtId="0" fontId="278" fillId="168" borderId="0" applyNumberFormat="0" applyBorder="0" applyAlignment="0" applyProtection="0"/>
    <xf numFmtId="0" fontId="278" fillId="168" borderId="0" applyNumberFormat="0" applyBorder="0" applyAlignment="0" applyProtection="0"/>
    <xf numFmtId="37" fontId="284" fillId="0" borderId="0"/>
    <xf numFmtId="37" fontId="284" fillId="0" borderId="0"/>
    <xf numFmtId="37" fontId="284" fillId="0" borderId="0"/>
    <xf numFmtId="37" fontId="284" fillId="0" borderId="0"/>
    <xf numFmtId="37" fontId="284" fillId="0" borderId="0"/>
    <xf numFmtId="37" fontId="284" fillId="0" borderId="0"/>
    <xf numFmtId="37" fontId="284" fillId="0" borderId="0"/>
    <xf numFmtId="37" fontId="284" fillId="0" borderId="0"/>
    <xf numFmtId="37" fontId="284" fillId="0" borderId="0"/>
    <xf numFmtId="37" fontId="284" fillId="0" borderId="0"/>
    <xf numFmtId="0" fontId="285" fillId="0" borderId="0"/>
    <xf numFmtId="289" fontId="286" fillId="0" borderId="0"/>
    <xf numFmtId="289" fontId="286" fillId="0" borderId="0"/>
    <xf numFmtId="289" fontId="286" fillId="0" borderId="0"/>
    <xf numFmtId="289" fontId="286" fillId="0" borderId="0"/>
    <xf numFmtId="289" fontId="286" fillId="0" borderId="0"/>
    <xf numFmtId="289" fontId="286" fillId="0" borderId="0"/>
    <xf numFmtId="289" fontId="286" fillId="0" borderId="0"/>
    <xf numFmtId="289" fontId="286" fillId="0" borderId="0"/>
    <xf numFmtId="289" fontId="286" fillId="0" borderId="0"/>
    <xf numFmtId="289" fontId="286" fillId="0" borderId="0"/>
    <xf numFmtId="0" fontId="266" fillId="0" borderId="0"/>
    <xf numFmtId="0" fontId="3" fillId="0" borderId="0"/>
    <xf numFmtId="0" fontId="2" fillId="0" borderId="0"/>
    <xf numFmtId="0" fontId="266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Border="0"/>
    <xf numFmtId="0" fontId="84" fillId="0" borderId="0"/>
    <xf numFmtId="0" fontId="1" fillId="0" borderId="0"/>
    <xf numFmtId="0" fontId="31" fillId="0" borderId="0"/>
    <xf numFmtId="0" fontId="2" fillId="0" borderId="0"/>
    <xf numFmtId="0" fontId="31" fillId="0" borderId="0"/>
    <xf numFmtId="0" fontId="266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4" fontId="40" fillId="0" borderId="0" applyFill="0" applyBorder="0" applyProtection="0">
      <alignment horizontal="left" vertical="center"/>
    </xf>
    <xf numFmtId="4" fontId="40" fillId="0" borderId="0" applyFill="0" applyBorder="0" applyProtection="0">
      <alignment horizontal="left" vertical="center"/>
    </xf>
    <xf numFmtId="4" fontId="40" fillId="0" borderId="0" applyFill="0" applyBorder="0" applyProtection="0">
      <alignment horizontal="left" vertical="center"/>
    </xf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2" fillId="0" borderId="0"/>
    <xf numFmtId="0" fontId="8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" fillId="0" borderId="0"/>
    <xf numFmtId="0" fontId="266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3" fillId="0" borderId="0"/>
    <xf numFmtId="0" fontId="289" fillId="0" borderId="0"/>
    <xf numFmtId="0" fontId="2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66" fillId="0" borderId="0"/>
    <xf numFmtId="0" fontId="266" fillId="0" borderId="0"/>
    <xf numFmtId="0" fontId="266" fillId="0" borderId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0" borderId="12" applyNumberFormat="0" applyFont="0" applyAlignment="0" applyProtection="0"/>
    <xf numFmtId="0" fontId="266" fillId="10" borderId="12" applyNumberFormat="0" applyFont="0" applyAlignment="0" applyProtection="0"/>
    <xf numFmtId="0" fontId="266" fillId="10" borderId="12" applyNumberFormat="0" applyFont="0" applyAlignment="0" applyProtection="0"/>
    <xf numFmtId="0" fontId="266" fillId="10" borderId="12" applyNumberFormat="0" applyFont="0" applyAlignment="0" applyProtection="0"/>
    <xf numFmtId="0" fontId="266" fillId="10" borderId="12" applyNumberFormat="0" applyFont="0" applyAlignment="0" applyProtection="0"/>
    <xf numFmtId="0" fontId="266" fillId="10" borderId="12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" fillId="169" borderId="36" applyNumberFormat="0" applyFont="0" applyAlignment="0" applyProtection="0"/>
    <xf numFmtId="0" fontId="2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41" fontId="3" fillId="0" borderId="0" applyFont="0" applyFill="0" applyBorder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0" fontId="57" fillId="8" borderId="9" applyNumberFormat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9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/>
    <xf numFmtId="0" fontId="290" fillId="0" borderId="0">
      <alignment horizontal="center" vertical="top"/>
    </xf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63" fillId="0" borderId="13" applyNumberFormat="0" applyFill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9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6" fillId="0" borderId="0" applyFont="0" applyFill="0" applyBorder="0" applyAlignment="0" applyProtection="0"/>
    <xf numFmtId="1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1" fontId="3" fillId="0" borderId="0" applyNumberFormat="0" applyFill="0" applyBorder="0" applyAlignment="0" applyProtection="0"/>
    <xf numFmtId="291" fontId="3" fillId="0" borderId="0" applyNumberFormat="0" applyFill="0" applyBorder="0" applyAlignment="0" applyProtection="0"/>
    <xf numFmtId="291" fontId="3" fillId="0" borderId="0" applyNumberFormat="0" applyFill="0" applyBorder="0" applyAlignment="0" applyProtection="0"/>
    <xf numFmtId="291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270" fillId="167" borderId="34" applyNumberFormat="0" applyAlignment="0" applyProtection="0"/>
    <xf numFmtId="0" fontId="25" fillId="9" borderId="11" applyNumberFormat="0" applyAlignment="0" applyProtection="0"/>
    <xf numFmtId="0" fontId="25" fillId="9" borderId="11" applyNumberFormat="0" applyAlignment="0" applyProtection="0"/>
    <xf numFmtId="0" fontId="25" fillId="9" borderId="11" applyNumberFormat="0" applyAlignment="0" applyProtection="0"/>
    <xf numFmtId="0" fontId="25" fillId="9" borderId="11" applyNumberFormat="0" applyAlignment="0" applyProtection="0"/>
    <xf numFmtId="0" fontId="277" fillId="0" borderId="45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8" fillId="14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2" fillId="8" borderId="9" applyNumberFormat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23" fillId="8" borderId="8" applyNumberFormat="0" applyAlignment="0" applyProtection="0"/>
    <xf numFmtId="0" fontId="23" fillId="8" borderId="8" applyNumberFormat="0" applyAlignment="0" applyProtection="0"/>
    <xf numFmtId="0" fontId="23" fillId="8" borderId="8" applyNumberFormat="0" applyAlignment="0" applyProtection="0"/>
    <xf numFmtId="0" fontId="28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72" fillId="150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6" fillId="0" borderId="0"/>
    <xf numFmtId="0" fontId="39" fillId="0" borderId="0"/>
    <xf numFmtId="0" fontId="2" fillId="0" borderId="0"/>
    <xf numFmtId="0" fontId="3" fillId="0" borderId="0"/>
    <xf numFmtId="0" fontId="2" fillId="0" borderId="0"/>
    <xf numFmtId="0" fontId="266" fillId="0" borderId="0"/>
    <xf numFmtId="0" fontId="3" fillId="0" borderId="0"/>
    <xf numFmtId="0" fontId="2" fillId="0" borderId="0"/>
    <xf numFmtId="0" fontId="2" fillId="0" borderId="0"/>
    <xf numFmtId="0" fontId="31" fillId="0" borderId="0"/>
    <xf numFmtId="0" fontId="3" fillId="0" borderId="0"/>
    <xf numFmtId="0" fontId="2" fillId="0" borderId="0"/>
    <xf numFmtId="0" fontId="3" fillId="0" borderId="0"/>
    <xf numFmtId="0" fontId="29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76" fillId="153" borderId="31" applyNumberFormat="0" applyAlignment="0" applyProtection="0"/>
    <xf numFmtId="0" fontId="276" fillId="153" borderId="31" applyNumberFormat="0" applyAlignment="0" applyProtection="0"/>
    <xf numFmtId="0" fontId="276" fillId="153" borderId="31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78" fillId="168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3" fillId="0" borderId="0"/>
    <xf numFmtId="0" fontId="267" fillId="16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67" fillId="163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67" fillId="164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67" fillId="159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67" fillId="160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67" fillId="165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" fillId="169" borderId="36" applyNumberFormat="0" applyFont="0" applyAlignment="0" applyProtection="0"/>
    <xf numFmtId="0" fontId="84" fillId="169" borderId="36" applyNumberFormat="0" applyFont="0" applyAlignment="0" applyProtection="0"/>
    <xf numFmtId="0" fontId="84" fillId="169" borderId="36" applyNumberFormat="0" applyFont="0" applyAlignment="0" applyProtection="0"/>
    <xf numFmtId="0" fontId="2" fillId="169" borderId="36" applyNumberFormat="0" applyFont="0" applyAlignment="0" applyProtection="0"/>
    <xf numFmtId="0" fontId="84" fillId="169" borderId="36" applyNumberFormat="0" applyFont="0" applyAlignment="0" applyProtection="0"/>
    <xf numFmtId="0" fontId="2" fillId="169" borderId="36" applyNumberFormat="0" applyFont="0" applyAlignment="0" applyProtection="0"/>
    <xf numFmtId="0" fontId="266" fillId="169" borderId="36" applyNumberFormat="0" applyFont="0" applyAlignment="0" applyProtection="0"/>
    <xf numFmtId="0" fontId="2" fillId="169" borderId="36" applyNumberFormat="0" applyFont="0" applyAlignment="0" applyProtection="0"/>
    <xf numFmtId="0" fontId="266" fillId="169" borderId="36" applyNumberFormat="0" applyFont="0" applyAlignment="0" applyProtection="0"/>
    <xf numFmtId="0" fontId="2" fillId="169" borderId="36" applyNumberFormat="0" applyFont="0" applyAlignment="0" applyProtection="0"/>
    <xf numFmtId="0" fontId="84" fillId="10" borderId="12" applyNumberFormat="0" applyFont="0" applyAlignment="0" applyProtection="0"/>
    <xf numFmtId="0" fontId="84" fillId="10" borderId="12" applyNumberFormat="0" applyFont="0" applyAlignment="0" applyProtection="0"/>
    <xf numFmtId="0" fontId="2" fillId="169" borderId="36" applyNumberFormat="0" applyFont="0" applyAlignment="0" applyProtection="0"/>
    <xf numFmtId="0" fontId="84" fillId="10" borderId="12" applyNumberFormat="0" applyFont="0" applyAlignment="0" applyProtection="0"/>
    <xf numFmtId="0" fontId="84" fillId="10" borderId="12" applyNumberFormat="0" applyFont="0" applyAlignment="0" applyProtection="0"/>
    <xf numFmtId="0" fontId="2" fillId="169" borderId="36" applyNumberFormat="0" applyFont="0" applyAlignment="0" applyProtection="0"/>
    <xf numFmtId="0" fontId="2" fillId="169" borderId="36" applyNumberFormat="0" applyFont="0" applyAlignment="0" applyProtection="0"/>
    <xf numFmtId="0" fontId="273" fillId="0" borderId="37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274" fillId="0" borderId="33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275" fillId="0" borderId="39" applyNumberFormat="0" applyFill="0" applyAlignment="0" applyProtection="0"/>
    <xf numFmtId="0" fontId="275" fillId="0" borderId="39" applyNumberFormat="0" applyFill="0" applyAlignment="0" applyProtection="0"/>
    <xf numFmtId="0" fontId="275" fillId="0" borderId="39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2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3" fillId="0" borderId="0" applyFill="0" applyBorder="0" applyAlignment="0"/>
    <xf numFmtId="0" fontId="84" fillId="73" borderId="0" applyNumberFormat="0" applyBorder="0" applyAlignment="0" applyProtection="0"/>
    <xf numFmtId="0" fontId="65" fillId="86" borderId="0" applyNumberFormat="0" applyBorder="0" applyAlignment="0" applyProtection="0"/>
    <xf numFmtId="0" fontId="90" fillId="0" borderId="0"/>
    <xf numFmtId="0" fontId="92" fillId="92" borderId="31" applyNumberFormat="0" applyAlignment="0" applyProtection="0"/>
    <xf numFmtId="0" fontId="80" fillId="91" borderId="0" applyNumberFormat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4" fillId="74" borderId="0" applyNumberFormat="0" applyBorder="0" applyAlignment="0" applyProtection="0"/>
    <xf numFmtId="0" fontId="1" fillId="93" borderId="0" applyNumberFormat="0" applyBorder="0" applyAlignment="0" applyProtection="0"/>
    <xf numFmtId="178" fontId="2" fillId="0" borderId="0" applyFont="0" applyFill="0" applyBorder="0" applyAlignment="0" applyProtection="0"/>
    <xf numFmtId="0" fontId="91" fillId="0" borderId="28">
      <alignment horizontal="left" vertical="center"/>
    </xf>
    <xf numFmtId="0" fontId="1" fillId="77" borderId="0" applyNumberFormat="0" applyBorder="0" applyAlignment="0" applyProtection="0"/>
    <xf numFmtId="9" fontId="2" fillId="0" borderId="0" applyFont="0" applyFill="0" applyBorder="0" applyAlignment="0" applyProtection="0"/>
    <xf numFmtId="0" fontId="13" fillId="92" borderId="0" applyNumberFormat="0" applyBorder="0" applyAlignment="0" applyProtection="0"/>
    <xf numFmtId="0" fontId="1" fillId="93" borderId="0" applyNumberFormat="0" applyBorder="0" applyAlignment="0" applyProtection="0"/>
    <xf numFmtId="0" fontId="97" fillId="35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85" fillId="0" borderId="0">
      <alignment vertical="top"/>
    </xf>
    <xf numFmtId="0" fontId="1" fillId="0" borderId="0"/>
    <xf numFmtId="0" fontId="84" fillId="105" borderId="0" applyNumberFormat="0" applyBorder="0" applyAlignment="0" applyProtection="0"/>
    <xf numFmtId="21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>
      <alignment vertical="top"/>
    </xf>
    <xf numFmtId="0" fontId="84" fillId="104" borderId="0" applyNumberFormat="0" applyBorder="0" applyAlignment="0" applyProtection="0"/>
    <xf numFmtId="213" fontId="3" fillId="0" borderId="0" applyFont="0" applyFill="0" applyBorder="0" applyAlignment="0" applyProtection="0"/>
    <xf numFmtId="14" fontId="105" fillId="0" borderId="0">
      <alignment horizontal="center" wrapText="1"/>
      <protection locked="0"/>
    </xf>
    <xf numFmtId="0" fontId="65" fillId="82" borderId="0" applyNumberFormat="0" applyBorder="0" applyAlignment="0" applyProtection="0"/>
    <xf numFmtId="0" fontId="103" fillId="0" borderId="0"/>
    <xf numFmtId="0" fontId="13" fillId="92" borderId="0" applyNumberFormat="0" applyBorder="0" applyAlignment="0" applyProtection="0"/>
    <xf numFmtId="0" fontId="90" fillId="0" borderId="0"/>
    <xf numFmtId="0" fontId="92" fillId="92" borderId="31" applyNumberFormat="0" applyAlignment="0" applyProtection="0"/>
    <xf numFmtId="43" fontId="84" fillId="0" borderId="0" applyFont="0" applyFill="0" applyBorder="0" applyAlignment="0" applyProtection="0"/>
    <xf numFmtId="0" fontId="84" fillId="103" borderId="0" applyNumberFormat="0" applyBorder="0" applyAlignment="0" applyProtection="0"/>
    <xf numFmtId="37" fontId="109" fillId="0" borderId="0"/>
    <xf numFmtId="0" fontId="1" fillId="93" borderId="0" applyNumberFormat="0" applyBorder="0" applyAlignment="0" applyProtection="0"/>
    <xf numFmtId="0" fontId="65" fillId="86" borderId="0" applyNumberFormat="0" applyBorder="0" applyAlignment="0" applyProtection="0"/>
    <xf numFmtId="0" fontId="90" fillId="0" borderId="0"/>
    <xf numFmtId="0" fontId="92" fillId="92" borderId="31" applyNumberFormat="0" applyAlignment="0" applyProtection="0"/>
    <xf numFmtId="43" fontId="106" fillId="0" borderId="0" applyFont="0" applyFill="0" applyBorder="0" applyAlignment="0" applyProtection="0"/>
    <xf numFmtId="0" fontId="2" fillId="0" borderId="0"/>
    <xf numFmtId="6" fontId="3" fillId="0" borderId="0" applyFont="0" applyFill="0" applyBorder="0" applyAlignment="0" applyProtection="0"/>
    <xf numFmtId="0" fontId="84" fillId="73" borderId="0" applyNumberFormat="0" applyBorder="0" applyAlignment="0" applyProtection="0"/>
    <xf numFmtId="0" fontId="3" fillId="0" borderId="0"/>
    <xf numFmtId="0" fontId="1" fillId="93" borderId="0" applyNumberFormat="0" applyBorder="0" applyAlignment="0" applyProtection="0"/>
    <xf numFmtId="2" fontId="106" fillId="0" borderId="0" applyProtection="0"/>
    <xf numFmtId="0" fontId="84" fillId="98" borderId="0" applyNumberFormat="0" applyBorder="0" applyAlignment="0" applyProtection="0"/>
    <xf numFmtId="0" fontId="84" fillId="61" borderId="0" applyNumberFormat="0" applyBorder="0" applyAlignment="0" applyProtection="0"/>
    <xf numFmtId="0" fontId="1" fillId="0" borderId="0"/>
    <xf numFmtId="196" fontId="3" fillId="35" borderId="0" applyFont="0" applyBorder="0"/>
    <xf numFmtId="0" fontId="13" fillId="61" borderId="0" applyNumberFormat="0" applyBorder="0" applyAlignment="0" applyProtection="0"/>
    <xf numFmtId="0" fontId="2" fillId="0" borderId="0"/>
    <xf numFmtId="233" fontId="76" fillId="0" borderId="0"/>
    <xf numFmtId="0" fontId="85" fillId="0" borderId="0">
      <alignment vertical="top"/>
    </xf>
    <xf numFmtId="0" fontId="2" fillId="0" borderId="0"/>
    <xf numFmtId="233" fontId="76" fillId="0" borderId="0"/>
    <xf numFmtId="0" fontId="37" fillId="77" borderId="0" applyNumberFormat="0" applyBorder="0" applyAlignment="0" applyProtection="0"/>
    <xf numFmtId="0" fontId="1" fillId="0" borderId="0"/>
    <xf numFmtId="0" fontId="83" fillId="61" borderId="0" applyNumberFormat="0" applyBorder="0" applyAlignment="0" applyProtection="0"/>
    <xf numFmtId="0" fontId="1" fillId="66" borderId="0" applyNumberFormat="0" applyBorder="0" applyAlignment="0" applyProtection="0"/>
    <xf numFmtId="0" fontId="37" fillId="59" borderId="0" applyNumberFormat="0" applyBorder="0" applyAlignment="0" applyProtection="0"/>
    <xf numFmtId="0" fontId="112" fillId="92" borderId="31" applyNumberFormat="0" applyAlignment="0" applyProtection="0"/>
    <xf numFmtId="0" fontId="65" fillId="82" borderId="0" applyNumberFormat="0" applyBorder="0" applyAlignment="0" applyProtection="0"/>
    <xf numFmtId="253" fontId="115" fillId="0" borderId="0" applyBorder="0"/>
    <xf numFmtId="0" fontId="65" fillId="0" borderId="0"/>
    <xf numFmtId="0" fontId="65" fillId="0" borderId="0"/>
    <xf numFmtId="0" fontId="65" fillId="63" borderId="0" applyNumberFormat="0" applyBorder="0" applyAlignment="0" applyProtection="0"/>
    <xf numFmtId="43" fontId="3" fillId="0" borderId="0" applyFont="0" applyFill="0" applyBorder="0" applyAlignment="0" applyProtection="0"/>
    <xf numFmtId="0" fontId="84" fillId="72" borderId="0" applyNumberFormat="0" applyBorder="0" applyAlignment="0" applyProtection="0"/>
    <xf numFmtId="244" fontId="2" fillId="0" borderId="0"/>
    <xf numFmtId="0" fontId="84" fillId="109" borderId="0" applyNumberFormat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0" fontId="66" fillId="0" borderId="0"/>
    <xf numFmtId="0" fontId="118" fillId="70" borderId="35"/>
    <xf numFmtId="0" fontId="84" fillId="72" borderId="0" applyNumberFormat="0" applyBorder="0" applyAlignment="0" applyProtection="0"/>
    <xf numFmtId="0" fontId="37" fillId="37" borderId="0" applyNumberFormat="0" applyBorder="0" applyAlignment="0" applyProtection="0"/>
    <xf numFmtId="0" fontId="37" fillId="46" borderId="0" applyNumberFormat="0" applyBorder="0" applyAlignment="0" applyProtection="0"/>
    <xf numFmtId="0" fontId="83" fillId="92" borderId="0" applyNumberFormat="0" applyBorder="0" applyAlignment="0" applyProtection="0"/>
    <xf numFmtId="0" fontId="37" fillId="0" borderId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78" fillId="121" borderId="0" applyNumberFormat="0" applyBorder="0" applyAlignment="0" applyProtection="0"/>
    <xf numFmtId="0" fontId="84" fillId="122" borderId="0" applyNumberFormat="0" applyBorder="0" applyAlignment="0" applyProtection="0"/>
    <xf numFmtId="0" fontId="1" fillId="0" borderId="0"/>
    <xf numFmtId="0" fontId="84" fillId="98" borderId="0" applyNumberFormat="0" applyBorder="0" applyAlignment="0" applyProtection="0"/>
    <xf numFmtId="0" fontId="78" fillId="107" borderId="0" applyNumberFormat="0" applyBorder="0" applyAlignment="0" applyProtection="0"/>
    <xf numFmtId="0" fontId="37" fillId="77" borderId="0" applyNumberFormat="0" applyBorder="0" applyAlignment="0" applyProtection="0"/>
    <xf numFmtId="0" fontId="65" fillId="82" borderId="0" applyNumberFormat="0" applyBorder="0" applyAlignment="0" applyProtection="0"/>
    <xf numFmtId="0" fontId="84" fillId="74" borderId="0" applyNumberFormat="0" applyBorder="0" applyAlignment="0" applyProtection="0"/>
    <xf numFmtId="214" fontId="115" fillId="0" borderId="0"/>
    <xf numFmtId="244" fontId="2" fillId="0" borderId="0"/>
    <xf numFmtId="43" fontId="3" fillId="0" borderId="0" applyFont="0" applyFill="0" applyBorder="0" applyAlignment="0" applyProtection="0"/>
    <xf numFmtId="0" fontId="84" fillId="122" borderId="0" applyNumberFormat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84" fillId="98" borderId="0" applyNumberFormat="0" applyBorder="0" applyAlignment="0" applyProtection="0"/>
    <xf numFmtId="0" fontId="1" fillId="0" borderId="0"/>
    <xf numFmtId="0" fontId="84" fillId="98" borderId="0" applyNumberFormat="0" applyBorder="0" applyAlignment="0" applyProtection="0"/>
    <xf numFmtId="0" fontId="78" fillId="107" borderId="0" applyNumberFormat="0" applyBorder="0" applyAlignment="0" applyProtection="0"/>
    <xf numFmtId="0" fontId="37" fillId="77" borderId="0" applyNumberFormat="0" applyBorder="0" applyAlignment="0" applyProtection="0"/>
    <xf numFmtId="6" fontId="3" fillId="0" borderId="0" applyFont="0" applyFill="0" applyBorder="0" applyAlignment="0" applyProtection="0"/>
    <xf numFmtId="0" fontId="84" fillId="73" borderId="0" applyNumberFormat="0" applyBorder="0" applyAlignment="0" applyProtection="0"/>
    <xf numFmtId="0" fontId="65" fillId="82" borderId="0" applyNumberFormat="0" applyBorder="0" applyAlignment="0" applyProtection="0"/>
    <xf numFmtId="0" fontId="88" fillId="89" borderId="0" applyNumberFormat="0" applyBorder="0" applyAlignment="0" applyProtection="0"/>
    <xf numFmtId="0" fontId="84" fillId="103" borderId="0" applyNumberFormat="0" applyBorder="0" applyAlignment="0" applyProtection="0"/>
    <xf numFmtId="231" fontId="119" fillId="0" borderId="0" applyFill="0" applyBorder="0" applyAlignment="0" applyProtection="0"/>
    <xf numFmtId="0" fontId="1" fillId="80" borderId="0" applyNumberFormat="0" applyBorder="0" applyAlignment="0" applyProtection="0"/>
    <xf numFmtId="0" fontId="84" fillId="122" borderId="0" applyNumberFormat="0" applyBorder="0" applyAlignment="0" applyProtection="0"/>
    <xf numFmtId="0" fontId="84" fillId="98" borderId="0" applyNumberFormat="0" applyBorder="0" applyAlignment="0" applyProtection="0"/>
    <xf numFmtId="230" fontId="65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84" fillId="122" borderId="0" applyNumberFormat="0" applyBorder="0" applyAlignment="0" applyProtection="0"/>
    <xf numFmtId="43" fontId="1" fillId="0" borderId="0" applyFont="0" applyFill="0" applyBorder="0" applyAlignment="0" applyProtection="0"/>
    <xf numFmtId="0" fontId="84" fillId="74" borderId="0" applyNumberFormat="0" applyBorder="0" applyAlignment="0" applyProtection="0"/>
    <xf numFmtId="0" fontId="84" fillId="98" borderId="0" applyNumberFormat="0" applyBorder="0" applyAlignment="0" applyProtection="0"/>
    <xf numFmtId="0" fontId="84" fillId="118" borderId="0" applyNumberFormat="0" applyBorder="0" applyAlignment="0" applyProtection="0"/>
    <xf numFmtId="0" fontId="37" fillId="42" borderId="0" applyNumberFormat="0" applyBorder="0" applyAlignment="0" applyProtection="0"/>
    <xf numFmtId="8" fontId="3" fillId="0" borderId="0" applyFont="0" applyFill="0" applyBorder="0" applyAlignment="0" applyProtection="0"/>
    <xf numFmtId="0" fontId="119" fillId="0" borderId="0"/>
    <xf numFmtId="43" fontId="3" fillId="0" borderId="0" applyFont="0" applyFill="0" applyBorder="0" applyAlignment="0" applyProtection="0"/>
    <xf numFmtId="0" fontId="65" fillId="0" borderId="0"/>
    <xf numFmtId="0" fontId="84" fillId="122" borderId="0" applyNumberFormat="0" applyBorder="0" applyAlignment="0" applyProtection="0"/>
    <xf numFmtId="43" fontId="84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13" fillId="57" borderId="0" applyNumberFormat="0" applyBorder="0" applyAlignment="0" applyProtection="0"/>
    <xf numFmtId="21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>
      <alignment vertical="top"/>
    </xf>
    <xf numFmtId="0" fontId="84" fillId="62" borderId="0" applyNumberFormat="0" applyBorder="0" applyAlignment="0" applyProtection="0"/>
    <xf numFmtId="217" fontId="3" fillId="0" borderId="0" applyFont="0" applyFill="0" applyBorder="0" applyAlignment="0" applyProtection="0"/>
    <xf numFmtId="0" fontId="91" fillId="0" borderId="16" applyNumberFormat="0" applyAlignment="0" applyProtection="0">
      <alignment horizontal="left" vertical="center"/>
    </xf>
    <xf numFmtId="222" fontId="102" fillId="0" borderId="0" applyFont="0" applyFill="0" applyBorder="0" applyAlignment="0" applyProtection="0"/>
    <xf numFmtId="0" fontId="84" fillId="62" borderId="0" applyNumberFormat="0" applyBorder="0" applyAlignment="0" applyProtection="0"/>
    <xf numFmtId="0" fontId="94" fillId="70" borderId="32"/>
    <xf numFmtId="0" fontId="1" fillId="80" borderId="0" applyNumberFormat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30" applyNumberFormat="0" applyFill="0" applyBorder="0">
      <alignment vertical="top" wrapText="1"/>
    </xf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84" fillId="121" borderId="0" applyNumberFormat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216" fontId="3" fillId="0" borderId="0" applyFont="0" applyFill="0" applyBorder="0" applyAlignment="0" applyProtection="0"/>
    <xf numFmtId="0" fontId="95" fillId="94" borderId="31" applyNumberFormat="0" applyAlignment="0" applyProtection="0"/>
    <xf numFmtId="0" fontId="83" fillId="51" borderId="0" applyNumberFormat="0" applyBorder="0" applyAlignment="0" applyProtection="0"/>
    <xf numFmtId="0" fontId="84" fillId="104" borderId="0" applyNumberFormat="0" applyBorder="0" applyAlignment="0" applyProtection="0"/>
    <xf numFmtId="0" fontId="65" fillId="0" borderId="0"/>
    <xf numFmtId="0" fontId="1" fillId="76" borderId="0" applyNumberFormat="0" applyBorder="0" applyAlignment="0" applyProtection="0"/>
    <xf numFmtId="0" fontId="84" fillId="118" borderId="0" applyNumberFormat="0" applyBorder="0" applyAlignment="0" applyProtection="0"/>
    <xf numFmtId="0" fontId="37" fillId="59" borderId="0" applyNumberFormat="0" applyBorder="0" applyAlignment="0" applyProtection="0"/>
    <xf numFmtId="0" fontId="37" fillId="0" borderId="0"/>
    <xf numFmtId="0" fontId="91" fillId="0" borderId="0" applyProtection="0"/>
    <xf numFmtId="0" fontId="84" fillId="103" borderId="0" applyNumberFormat="0" applyBorder="0" applyAlignment="0" applyProtection="0"/>
    <xf numFmtId="0" fontId="78" fillId="107" borderId="0" applyNumberFormat="0" applyBorder="0" applyAlignment="0" applyProtection="0"/>
    <xf numFmtId="202" fontId="76" fillId="0" borderId="0" applyFont="0" applyFill="0" applyBorder="0" applyAlignment="0" applyProtection="0"/>
    <xf numFmtId="0" fontId="13" fillId="105" borderId="0" applyNumberFormat="0" applyBorder="0" applyAlignment="0" applyProtection="0"/>
    <xf numFmtId="0" fontId="37" fillId="46" borderId="0" applyNumberFormat="0" applyBorder="0" applyAlignment="0" applyProtection="0"/>
    <xf numFmtId="0" fontId="84" fillId="121" borderId="0" applyNumberFormat="0" applyBorder="0" applyAlignment="0" applyProtection="0"/>
    <xf numFmtId="202" fontId="76" fillId="0" borderId="0" applyFont="0" applyFill="0" applyBorder="0" applyAlignment="0" applyProtection="0"/>
    <xf numFmtId="0" fontId="13" fillId="105" borderId="0" applyNumberFormat="0" applyBorder="0" applyAlignment="0" applyProtection="0"/>
    <xf numFmtId="0" fontId="37" fillId="46" borderId="0" applyNumberFormat="0" applyBorder="0" applyAlignment="0" applyProtection="0"/>
    <xf numFmtId="0" fontId="84" fillId="121" borderId="0" applyNumberFormat="0" applyBorder="0" applyAlignment="0" applyProtection="0"/>
    <xf numFmtId="202" fontId="76" fillId="0" borderId="0" applyFont="0" applyFill="0" applyBorder="0" applyAlignment="0" applyProtection="0"/>
    <xf numFmtId="0" fontId="37" fillId="46" borderId="0" applyNumberFormat="0" applyBorder="0" applyAlignment="0" applyProtection="0"/>
    <xf numFmtId="0" fontId="13" fillId="51" borderId="0" applyNumberFormat="0" applyBorder="0" applyAlignment="0" applyProtection="0"/>
    <xf numFmtId="202" fontId="76" fillId="0" borderId="0" applyFont="0" applyFill="0" applyBorder="0" applyAlignment="0" applyProtection="0"/>
    <xf numFmtId="0" fontId="84" fillId="74" borderId="0" applyNumberFormat="0" applyBorder="0" applyAlignment="0" applyProtection="0"/>
    <xf numFmtId="0" fontId="37" fillId="46" borderId="0" applyNumberFormat="0" applyBorder="0" applyAlignment="0" applyProtection="0"/>
    <xf numFmtId="0" fontId="84" fillId="51" borderId="0" applyNumberFormat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0" fontId="37" fillId="61" borderId="0" applyNumberFormat="0" applyBorder="0" applyAlignment="0" applyProtection="0"/>
    <xf numFmtId="0" fontId="84" fillId="73" borderId="0" applyNumberFormat="0" applyBorder="0" applyAlignment="0" applyProtection="0"/>
    <xf numFmtId="188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188" fontId="3" fillId="0" borderId="0" applyFont="0" applyFill="0" applyBorder="0" applyAlignment="0" applyProtection="0"/>
    <xf numFmtId="213" fontId="89" fillId="0" borderId="0" applyFont="0" applyFill="0" applyBorder="0" applyAlignment="0" applyProtection="0"/>
    <xf numFmtId="0" fontId="100" fillId="0" borderId="33" applyNumberFormat="0" applyFill="0" applyAlignment="0" applyProtection="0"/>
    <xf numFmtId="0" fontId="29" fillId="115" borderId="0" applyNumberFormat="0" applyBorder="0" applyAlignment="0" applyProtection="0"/>
    <xf numFmtId="180" fontId="65" fillId="0" borderId="0" applyFont="0" applyFill="0" applyBorder="0" applyAlignment="0" applyProtection="0"/>
    <xf numFmtId="225" fontId="3" fillId="0" borderId="0" applyFont="0" applyFill="0" applyBorder="0" applyAlignment="0" applyProtection="0"/>
    <xf numFmtId="180" fontId="70" fillId="0" borderId="0" applyFont="0" applyFill="0" applyBorder="0" applyAlignment="0" applyProtection="0"/>
    <xf numFmtId="0" fontId="91" fillId="0" borderId="0" applyProtection="0"/>
    <xf numFmtId="225" fontId="3" fillId="0" borderId="0" applyFont="0" applyFill="0" applyBorder="0" applyAlignment="0" applyProtection="0"/>
    <xf numFmtId="0" fontId="13" fillId="61" borderId="0" applyNumberFormat="0" applyBorder="0" applyAlignment="0" applyProtection="0"/>
    <xf numFmtId="222" fontId="102" fillId="0" borderId="0" applyFont="0" applyFill="0" applyBorder="0" applyAlignment="0" applyProtection="0"/>
    <xf numFmtId="2" fontId="106" fillId="0" borderId="0" applyProtection="0"/>
    <xf numFmtId="43" fontId="3" fillId="0" borderId="0" applyFont="0" applyFill="0" applyBorder="0" applyAlignment="0" applyProtection="0"/>
    <xf numFmtId="0" fontId="88" fillId="119" borderId="0" applyNumberFormat="0" applyBorder="0" applyAlignment="0" applyProtection="0"/>
    <xf numFmtId="225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5" fillId="86" borderId="0" applyNumberFormat="0" applyBorder="0" applyAlignment="0" applyProtection="0"/>
    <xf numFmtId="0" fontId="65" fillId="86" borderId="0" applyNumberFormat="0" applyBorder="0" applyAlignment="0" applyProtection="0"/>
    <xf numFmtId="0" fontId="13" fillId="105" borderId="0" applyNumberFormat="0" applyBorder="0" applyAlignment="0" applyProtection="0"/>
    <xf numFmtId="222" fontId="102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2" fontId="102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29" fillId="115" borderId="0" applyNumberFormat="0" applyBorder="0" applyAlignment="0" applyProtection="0"/>
    <xf numFmtId="180" fontId="65" fillId="0" borderId="0" applyFont="0" applyFill="0" applyBorder="0" applyAlignment="0" applyProtection="0"/>
    <xf numFmtId="0" fontId="2" fillId="71" borderId="0" applyNumberFormat="0" applyBorder="0" applyAlignment="0" applyProtection="0"/>
    <xf numFmtId="22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2" fillId="35" borderId="0" applyNumberFormat="0" applyBorder="0" applyAlignment="0" applyProtection="0"/>
    <xf numFmtId="216" fontId="3" fillId="0" borderId="0" applyFont="0" applyFill="0" applyBorder="0" applyAlignment="0" applyProtection="0"/>
    <xf numFmtId="0" fontId="91" fillId="0" borderId="17">
      <alignment horizontal="left" vertical="center"/>
    </xf>
    <xf numFmtId="189" fontId="6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3" fillId="0" borderId="0"/>
    <xf numFmtId="0" fontId="84" fillId="73" borderId="0" applyNumberFormat="0" applyBorder="0" applyAlignment="0" applyProtection="0"/>
    <xf numFmtId="0" fontId="130" fillId="0" borderId="0" applyNumberFormat="0" applyFill="0" applyBorder="0" applyAlignment="0" applyProtection="0"/>
    <xf numFmtId="189" fontId="66" fillId="0" borderId="0" applyFont="0" applyFill="0" applyBorder="0" applyAlignment="0" applyProtection="0"/>
    <xf numFmtId="216" fontId="3" fillId="0" borderId="0" applyFont="0" applyFill="0" applyBorder="0" applyAlignment="0" applyProtection="0"/>
    <xf numFmtId="223" fontId="86" fillId="0" borderId="0" applyFont="0" applyFill="0" applyBorder="0" applyAlignment="0" applyProtection="0"/>
    <xf numFmtId="0" fontId="3" fillId="0" borderId="0"/>
    <xf numFmtId="0" fontId="83" fillId="59" borderId="0" applyNumberFormat="0" applyBorder="0" applyAlignment="0" applyProtection="0"/>
    <xf numFmtId="0" fontId="2" fillId="48" borderId="0" applyNumberFormat="0" applyBorder="0" applyAlignment="0" applyProtection="0"/>
    <xf numFmtId="21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74" borderId="0" applyNumberFormat="0" applyBorder="0" applyAlignment="0" applyProtection="0"/>
    <xf numFmtId="41" fontId="89" fillId="0" borderId="0"/>
    <xf numFmtId="216" fontId="3" fillId="0" borderId="0" applyFont="0" applyFill="0" applyBorder="0" applyAlignment="0" applyProtection="0"/>
    <xf numFmtId="0" fontId="94" fillId="70" borderId="32"/>
    <xf numFmtId="216" fontId="3" fillId="0" borderId="0" applyFont="0" applyFill="0" applyBorder="0" applyAlignment="0" applyProtection="0"/>
    <xf numFmtId="0" fontId="94" fillId="70" borderId="32"/>
    <xf numFmtId="216" fontId="3" fillId="0" borderId="0" applyFont="0" applyFill="0" applyBorder="0" applyAlignment="0" applyProtection="0"/>
    <xf numFmtId="0" fontId="3" fillId="0" borderId="0"/>
    <xf numFmtId="223" fontId="3" fillId="0" borderId="0" applyFont="0" applyFill="0" applyBorder="0" applyAlignment="0" applyProtection="0"/>
    <xf numFmtId="0" fontId="84" fillId="74" borderId="0" applyNumberFormat="0" applyBorder="0" applyAlignment="0" applyProtection="0"/>
    <xf numFmtId="223" fontId="3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78" fillId="65" borderId="0" applyNumberFormat="0" applyBorder="0" applyAlignment="0" applyProtection="0"/>
    <xf numFmtId="175" fontId="3" fillId="0" borderId="0" applyFont="0" applyFill="0" applyBorder="0" applyAlignment="0" applyProtection="0"/>
    <xf numFmtId="0" fontId="93" fillId="0" borderId="32"/>
    <xf numFmtId="175" fontId="3" fillId="0" borderId="0" applyFont="0" applyFill="0" applyBorder="0" applyAlignment="0" applyProtection="0"/>
    <xf numFmtId="0" fontId="2" fillId="37" borderId="0" applyNumberFormat="0" applyBorder="0" applyAlignment="0" applyProtection="0"/>
    <xf numFmtId="6" fontId="3" fillId="0" borderId="0" applyFont="0" applyFill="0" applyBorder="0" applyAlignment="0" applyProtection="0"/>
    <xf numFmtId="0" fontId="37" fillId="78" borderId="0" applyNumberFormat="0" applyBorder="0" applyAlignment="0" applyProtection="0"/>
    <xf numFmtId="0" fontId="84" fillId="124" borderId="36" applyNumberFormat="0" applyAlignment="0" applyProtection="0"/>
    <xf numFmtId="9" fontId="65" fillId="0" borderId="0" applyFont="0" applyFill="0" applyBorder="0" applyAlignment="0" applyProtection="0"/>
    <xf numFmtId="0" fontId="65" fillId="113" borderId="0" applyNumberFormat="0" applyBorder="0" applyAlignment="0" applyProtection="0"/>
    <xf numFmtId="6" fontId="3" fillId="0" borderId="0" applyFont="0" applyFill="0" applyBorder="0" applyAlignment="0" applyProtection="0"/>
    <xf numFmtId="0" fontId="1" fillId="0" borderId="0"/>
    <xf numFmtId="175" fontId="86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13" fillId="79" borderId="0" applyNumberFormat="0" applyBorder="0" applyAlignment="0" applyProtection="0"/>
    <xf numFmtId="6" fontId="3" fillId="0" borderId="0" applyFont="0" applyFill="0" applyBorder="0" applyAlignment="0" applyProtection="0"/>
    <xf numFmtId="0" fontId="2" fillId="0" borderId="0"/>
    <xf numFmtId="0" fontId="13" fillId="112" borderId="0" applyNumberFormat="0" applyBorder="0" applyAlignment="0" applyProtection="0"/>
    <xf numFmtId="0" fontId="13" fillId="79" borderId="0" applyNumberFormat="0" applyBorder="0" applyAlignment="0" applyProtection="0"/>
    <xf numFmtId="43" fontId="1" fillId="0" borderId="0" applyFont="0" applyFill="0" applyBorder="0" applyAlignment="0" applyProtection="0"/>
    <xf numFmtId="0" fontId="65" fillId="113" borderId="0" applyNumberFormat="0" applyBorder="0" applyAlignment="0" applyProtection="0"/>
    <xf numFmtId="0" fontId="37" fillId="78" borderId="0" applyNumberFormat="0" applyBorder="0" applyAlignment="0" applyProtection="0"/>
    <xf numFmtId="38" fontId="76" fillId="0" borderId="0" applyNumberFormat="0" applyFont="0" applyFill="0" applyBorder="0" applyAlignment="0"/>
    <xf numFmtId="6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84" fillId="98" borderId="0" applyNumberFormat="0" applyBorder="0" applyAlignment="0" applyProtection="0"/>
    <xf numFmtId="0" fontId="1" fillId="0" borderId="0"/>
    <xf numFmtId="0" fontId="13" fillId="79" borderId="0" applyNumberFormat="0" applyBorder="0" applyAlignment="0" applyProtection="0"/>
    <xf numFmtId="0" fontId="78" fillId="65" borderId="0" applyNumberFormat="0" applyBorder="0" applyAlignment="0" applyProtection="0"/>
    <xf numFmtId="215" fontId="3" fillId="0" borderId="0" applyFont="0" applyFill="0" applyBorder="0" applyAlignment="0" applyProtection="0"/>
    <xf numFmtId="0" fontId="66" fillId="0" borderId="0"/>
    <xf numFmtId="0" fontId="2" fillId="0" borderId="0"/>
    <xf numFmtId="0" fontId="1" fillId="0" borderId="0"/>
    <xf numFmtId="0" fontId="2" fillId="92" borderId="0" applyNumberFormat="0" applyBorder="0" applyAlignment="0" applyProtection="0"/>
    <xf numFmtId="215" fontId="3" fillId="0" borderId="0" applyFont="0" applyFill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1" fillId="37" borderId="0" applyNumberFormat="0" applyBorder="0" applyAlignment="0" applyProtection="0"/>
    <xf numFmtId="0" fontId="3" fillId="0" borderId="0"/>
    <xf numFmtId="0" fontId="84" fillId="121" borderId="0" applyNumberFormat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97" borderId="0" applyNumberFormat="0" applyBorder="0" applyAlignment="0" applyProtection="0"/>
    <xf numFmtId="0" fontId="37" fillId="38" borderId="0" applyNumberFormat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" fillId="0" borderId="0"/>
    <xf numFmtId="0" fontId="13" fillId="105" borderId="0" applyNumberFormat="0" applyBorder="0" applyAlignment="0" applyProtection="0"/>
    <xf numFmtId="21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" fillId="42" borderId="0" applyNumberFormat="0" applyBorder="0" applyAlignment="0" applyProtection="0"/>
    <xf numFmtId="216" fontId="3" fillId="0" borderId="0" applyFont="0" applyFill="0" applyBorder="0" applyAlignment="0" applyProtection="0"/>
    <xf numFmtId="0" fontId="2" fillId="97" borderId="0" applyNumberFormat="0" applyBorder="0" applyAlignment="0" applyProtection="0"/>
    <xf numFmtId="43" fontId="2" fillId="0" borderId="0" applyFont="0" applyFill="0" applyBorder="0" applyAlignment="0" applyProtection="0"/>
    <xf numFmtId="0" fontId="65" fillId="84" borderId="0" applyNumberFormat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84" fillId="0" borderId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4" fontId="85" fillId="56" borderId="38" applyNumberFormat="0" applyProtection="0">
      <alignment horizontal="left" vertical="center" indent="1"/>
    </xf>
    <xf numFmtId="216" fontId="3" fillId="0" borderId="0" applyFont="0" applyFill="0" applyBorder="0" applyAlignment="0" applyProtection="0"/>
    <xf numFmtId="0" fontId="65" fillId="89" borderId="0" applyNumberFormat="0" applyBorder="0" applyAlignment="0" applyProtection="0"/>
    <xf numFmtId="0" fontId="3" fillId="0" borderId="0"/>
    <xf numFmtId="216" fontId="3" fillId="0" borderId="0" applyFont="0" applyFill="0" applyBorder="0" applyAlignment="0" applyProtection="0"/>
    <xf numFmtId="223" fontId="86" fillId="0" borderId="0" applyFont="0" applyFill="0" applyBorder="0" applyAlignment="0" applyProtection="0"/>
    <xf numFmtId="0" fontId="84" fillId="104" borderId="0" applyNumberFormat="0" applyBorder="0" applyAlignment="0" applyProtection="0"/>
    <xf numFmtId="43" fontId="3" fillId="0" borderId="0" applyFont="0" applyFill="0" applyBorder="0" applyAlignment="0" applyProtection="0"/>
    <xf numFmtId="0" fontId="84" fillId="105" borderId="0" applyNumberFormat="0" applyBorder="0" applyAlignment="0" applyProtection="0"/>
    <xf numFmtId="0" fontId="94" fillId="70" borderId="32"/>
    <xf numFmtId="0" fontId="1" fillId="102" borderId="0" applyNumberFormat="0" applyBorder="0" applyAlignment="0" applyProtection="0"/>
    <xf numFmtId="0" fontId="84" fillId="109" borderId="0" applyNumberFormat="0" applyBorder="0" applyAlignment="0" applyProtection="0"/>
    <xf numFmtId="0" fontId="84" fillId="98" borderId="0" applyNumberFormat="0" applyBorder="0" applyAlignment="0" applyProtection="0"/>
    <xf numFmtId="0" fontId="28" fillId="0" borderId="13" applyNumberFormat="0" applyFill="0" applyAlignment="0" applyProtection="0"/>
    <xf numFmtId="8" fontId="3" fillId="0" borderId="0" applyFont="0" applyFill="0" applyBorder="0" applyAlignment="0" applyProtection="0"/>
    <xf numFmtId="253" fontId="115" fillId="0" borderId="0" applyBorder="0"/>
    <xf numFmtId="0" fontId="1" fillId="0" borderId="0"/>
    <xf numFmtId="2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1" fillId="0" borderId="17">
      <alignment horizontal="left" vertical="center"/>
    </xf>
    <xf numFmtId="8" fontId="3" fillId="0" borderId="0" applyFont="0" applyFill="0" applyBorder="0" applyAlignment="0" applyProtection="0"/>
    <xf numFmtId="0" fontId="1" fillId="0" borderId="0"/>
    <xf numFmtId="216" fontId="3" fillId="0" borderId="0" applyFont="0" applyFill="0" applyBorder="0" applyAlignment="0" applyProtection="0"/>
    <xf numFmtId="0" fontId="91" fillId="0" borderId="17">
      <alignment horizontal="left" vertical="center"/>
    </xf>
    <xf numFmtId="216" fontId="3" fillId="0" borderId="0" applyFont="0" applyFill="0" applyBorder="0" applyAlignment="0" applyProtection="0"/>
    <xf numFmtId="0" fontId="85" fillId="94" borderId="38" applyNumberFormat="0" applyAlignment="0" applyProtection="0"/>
    <xf numFmtId="0" fontId="37" fillId="79" borderId="0" applyNumberFormat="0" applyBorder="0" applyAlignment="0" applyProtection="0"/>
    <xf numFmtId="8" fontId="3" fillId="0" borderId="0" applyFont="0" applyFill="0" applyBorder="0" applyAlignment="0" applyProtection="0"/>
    <xf numFmtId="0" fontId="85" fillId="0" borderId="0">
      <alignment vertical="top"/>
    </xf>
    <xf numFmtId="0" fontId="84" fillId="118" borderId="0" applyNumberFormat="0" applyBorder="0" applyAlignment="0" applyProtection="0"/>
    <xf numFmtId="0" fontId="3" fillId="0" borderId="23"/>
    <xf numFmtId="216" fontId="3" fillId="0" borderId="0" applyFont="0" applyFill="0" applyBorder="0" applyAlignment="0" applyProtection="0"/>
    <xf numFmtId="0" fontId="13" fillId="92" borderId="0" applyNumberFormat="0" applyBorder="0" applyAlignment="0" applyProtection="0"/>
    <xf numFmtId="43" fontId="3" fillId="0" borderId="0" applyFont="0" applyFill="0" applyBorder="0" applyAlignment="0" applyProtection="0"/>
    <xf numFmtId="0" fontId="84" fillId="109" borderId="0" applyNumberFormat="0" applyBorder="0" applyAlignment="0" applyProtection="0"/>
    <xf numFmtId="0" fontId="93" fillId="0" borderId="32"/>
    <xf numFmtId="255" fontId="132" fillId="127" borderId="32"/>
    <xf numFmtId="0" fontId="91" fillId="0" borderId="28">
      <alignment horizontal="left" vertical="center"/>
    </xf>
    <xf numFmtId="43" fontId="3" fillId="0" borderId="0" applyFont="0" applyFill="0" applyBorder="0" applyAlignment="0" applyProtection="0"/>
    <xf numFmtId="0" fontId="1" fillId="77" borderId="0" applyNumberFormat="0" applyBorder="0" applyAlignment="0" applyProtection="0"/>
    <xf numFmtId="0" fontId="37" fillId="61" borderId="0" applyNumberFormat="0" applyBorder="0" applyAlignment="0" applyProtection="0"/>
    <xf numFmtId="0" fontId="3" fillId="0" borderId="0"/>
    <xf numFmtId="0" fontId="84" fillId="103" borderId="0" applyNumberFormat="0" applyBorder="0" applyAlignment="0" applyProtection="0"/>
    <xf numFmtId="0" fontId="37" fillId="61" borderId="0" applyNumberFormat="0" applyBorder="0" applyAlignment="0" applyProtection="0"/>
    <xf numFmtId="0" fontId="40" fillId="0" borderId="0"/>
    <xf numFmtId="0" fontId="80" fillId="71" borderId="0" applyNumberFormat="0" applyBorder="0" applyAlignment="0" applyProtection="0"/>
    <xf numFmtId="0" fontId="1" fillId="0" borderId="0"/>
    <xf numFmtId="0" fontId="65" fillId="86" borderId="0" applyNumberFormat="0" applyBorder="0" applyAlignment="0" applyProtection="0"/>
    <xf numFmtId="0" fontId="65" fillId="86" borderId="0" applyNumberFormat="0" applyBorder="0" applyAlignment="0" applyProtection="0"/>
    <xf numFmtId="0" fontId="1" fillId="77" borderId="0" applyNumberFormat="0" applyBorder="0" applyAlignment="0" applyProtection="0"/>
    <xf numFmtId="0" fontId="81" fillId="70" borderId="0"/>
    <xf numFmtId="0" fontId="83" fillId="71" borderId="0" applyNumberFormat="0" applyBorder="0" applyAlignment="0" applyProtection="0"/>
    <xf numFmtId="0" fontId="84" fillId="104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4" fillId="0" borderId="0"/>
    <xf numFmtId="0" fontId="66" fillId="0" borderId="0"/>
    <xf numFmtId="0" fontId="66" fillId="0" borderId="0"/>
    <xf numFmtId="43" fontId="2" fillId="0" borderId="0" applyFont="0" applyFill="0" applyBorder="0" applyAlignment="0" applyProtection="0"/>
    <xf numFmtId="0" fontId="84" fillId="103" borderId="0" applyNumberFormat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81" fillId="70" borderId="0"/>
    <xf numFmtId="0" fontId="29" fillId="123" borderId="0" applyNumberFormat="0" applyBorder="0" applyAlignment="0" applyProtection="0"/>
    <xf numFmtId="43" fontId="40" fillId="0" borderId="0" applyFont="0" applyFill="0" applyBorder="0" applyAlignment="0" applyProtection="0"/>
    <xf numFmtId="0" fontId="37" fillId="59" borderId="0" applyNumberFormat="0" applyBorder="0" applyAlignment="0" applyProtection="0"/>
    <xf numFmtId="0" fontId="37" fillId="102" borderId="0" applyNumberFormat="0" applyBorder="0" applyAlignment="0" applyProtection="0"/>
    <xf numFmtId="43" fontId="84" fillId="0" borderId="0" applyFont="0" applyFill="0" applyBorder="0" applyAlignment="0" applyProtection="0"/>
    <xf numFmtId="0" fontId="3" fillId="0" borderId="0"/>
    <xf numFmtId="0" fontId="84" fillId="57" borderId="0" applyNumberFormat="0" applyBorder="0" applyAlignment="0" applyProtection="0"/>
    <xf numFmtId="205" fontId="3" fillId="0" borderId="0"/>
    <xf numFmtId="0" fontId="1" fillId="76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1" fillId="37" borderId="0" applyNumberFormat="0" applyBorder="0" applyAlignment="0" applyProtection="0"/>
    <xf numFmtId="0" fontId="3" fillId="0" borderId="0"/>
    <xf numFmtId="0" fontId="13" fillId="105" borderId="0" applyNumberFormat="0" applyBorder="0" applyAlignment="0" applyProtection="0"/>
    <xf numFmtId="0" fontId="1" fillId="0" borderId="0"/>
    <xf numFmtId="211" fontId="99" fillId="0" borderId="0">
      <protection locked="0"/>
    </xf>
    <xf numFmtId="0" fontId="136" fillId="56" borderId="0" applyNumberFormat="0" applyBorder="0" applyAlignment="0" applyProtection="0"/>
    <xf numFmtId="43" fontId="2" fillId="0" borderId="0" applyFont="0" applyFill="0" applyBorder="0" applyAlignment="0" applyProtection="0"/>
    <xf numFmtId="0" fontId="37" fillId="102" borderId="0" applyNumberFormat="0" applyBorder="0" applyAlignment="0" applyProtection="0"/>
    <xf numFmtId="0" fontId="85" fillId="0" borderId="0">
      <alignment vertical="top"/>
    </xf>
    <xf numFmtId="0" fontId="1" fillId="66" borderId="0" applyNumberFormat="0" applyBorder="0" applyAlignment="0" applyProtection="0"/>
    <xf numFmtId="0" fontId="13" fillId="61" borderId="0" applyNumberFormat="0" applyBorder="0" applyAlignment="0" applyProtection="0"/>
    <xf numFmtId="0" fontId="65" fillId="86" borderId="0" applyNumberFormat="0" applyBorder="0" applyAlignment="0" applyProtection="0"/>
    <xf numFmtId="0" fontId="65" fillId="86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4" fillId="74" borderId="0" applyNumberFormat="0" applyBorder="0" applyAlignment="0" applyProtection="0"/>
    <xf numFmtId="0" fontId="1" fillId="77" borderId="0" applyNumberFormat="0" applyBorder="0" applyAlignment="0" applyProtection="0"/>
    <xf numFmtId="0" fontId="4" fillId="0" borderId="0"/>
    <xf numFmtId="0" fontId="84" fillId="98" borderId="0" applyNumberFormat="0" applyBorder="0" applyAlignment="0" applyProtection="0"/>
    <xf numFmtId="0" fontId="65" fillId="85" borderId="0" applyNumberFormat="0" applyBorder="0" applyAlignment="0" applyProtection="0"/>
    <xf numFmtId="0" fontId="65" fillId="85" borderId="0" applyNumberFormat="0" applyBorder="0" applyAlignment="0" applyProtection="0"/>
    <xf numFmtId="38" fontId="68" fillId="35" borderId="0" applyNumberFormat="0" applyBorder="0" applyAlignment="0" applyProtection="0"/>
    <xf numFmtId="0" fontId="84" fillId="79" borderId="0" applyNumberFormat="0" applyBorder="0" applyAlignment="0" applyProtection="0"/>
    <xf numFmtId="0" fontId="3" fillId="0" borderId="0"/>
    <xf numFmtId="0" fontId="84" fillId="109" borderId="0" applyNumberFormat="0" applyBorder="0" applyAlignment="0" applyProtection="0"/>
    <xf numFmtId="0" fontId="37" fillId="78" borderId="0" applyNumberFormat="0" applyBorder="0" applyAlignment="0" applyProtection="0"/>
    <xf numFmtId="0" fontId="84" fillId="124" borderId="36" applyNumberFormat="0" applyAlignment="0" applyProtection="0"/>
    <xf numFmtId="0" fontId="135" fillId="54" borderId="32"/>
    <xf numFmtId="0" fontId="65" fillId="113" borderId="0" applyNumberFormat="0" applyBorder="0" applyAlignment="0" applyProtection="0"/>
    <xf numFmtId="0" fontId="37" fillId="78" borderId="0" applyNumberFormat="0" applyBorder="0" applyAlignment="0" applyProtection="0"/>
    <xf numFmtId="0" fontId="84" fillId="124" borderId="36" applyNumberFormat="0" applyAlignment="0" applyProtection="0"/>
    <xf numFmtId="0" fontId="3" fillId="0" borderId="0" applyFill="0" applyBorder="0" applyAlignment="0"/>
    <xf numFmtId="0" fontId="65" fillId="113" borderId="0" applyNumberFormat="0" applyBorder="0" applyAlignment="0" applyProtection="0"/>
    <xf numFmtId="0" fontId="37" fillId="78" borderId="0" applyNumberFormat="0" applyBorder="0" applyAlignment="0" applyProtection="0"/>
    <xf numFmtId="0" fontId="84" fillId="124" borderId="36" applyNumberFormat="0" applyAlignment="0" applyProtection="0"/>
    <xf numFmtId="0" fontId="65" fillId="113" borderId="0" applyNumberFormat="0" applyBorder="0" applyAlignment="0" applyProtection="0"/>
    <xf numFmtId="0" fontId="65" fillId="113" borderId="0" applyNumberFormat="0" applyBorder="0" applyAlignment="0" applyProtection="0"/>
    <xf numFmtId="0" fontId="13" fillId="78" borderId="0" applyNumberFormat="0" applyBorder="0" applyAlignment="0" applyProtection="0"/>
    <xf numFmtId="0" fontId="2" fillId="60" borderId="0" applyNumberFormat="0" applyBorder="0" applyAlignment="0" applyProtection="0"/>
    <xf numFmtId="0" fontId="1" fillId="102" borderId="0" applyNumberFormat="0" applyBorder="0" applyAlignment="0" applyProtection="0"/>
    <xf numFmtId="0" fontId="2" fillId="60" borderId="0" applyNumberFormat="0" applyBorder="0" applyAlignment="0" applyProtection="0"/>
    <xf numFmtId="0" fontId="13" fillId="78" borderId="0" applyNumberFormat="0" applyBorder="0" applyAlignment="0" applyProtection="0"/>
    <xf numFmtId="0" fontId="1" fillId="66" borderId="0" applyNumberFormat="0" applyBorder="0" applyAlignment="0" applyProtection="0"/>
    <xf numFmtId="0" fontId="84" fillId="109" borderId="0" applyNumberFormat="0" applyBorder="0" applyAlignment="0" applyProtection="0"/>
    <xf numFmtId="0" fontId="37" fillId="59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3" fillId="0" borderId="0" applyFont="0" applyFill="0" applyBorder="0" applyAlignment="0" applyProtection="0"/>
    <xf numFmtId="0" fontId="84" fillId="109" borderId="0" applyNumberFormat="0" applyBorder="0" applyAlignment="0" applyProtection="0"/>
    <xf numFmtId="0" fontId="37" fillId="38" borderId="0" applyNumberFormat="0" applyBorder="0" applyAlignment="0" applyProtection="0"/>
    <xf numFmtId="0" fontId="84" fillId="104" borderId="0" applyNumberFormat="0" applyBorder="0" applyAlignment="0" applyProtection="0"/>
    <xf numFmtId="0" fontId="1" fillId="66" borderId="0" applyNumberFormat="0" applyBorder="0" applyAlignment="0" applyProtection="0"/>
    <xf numFmtId="0" fontId="65" fillId="113" borderId="0" applyNumberFormat="0" applyBorder="0" applyAlignment="0" applyProtection="0"/>
    <xf numFmtId="0" fontId="83" fillId="78" borderId="0" applyNumberFormat="0" applyBorder="0" applyAlignment="0" applyProtection="0"/>
    <xf numFmtId="0" fontId="85" fillId="0" borderId="0">
      <alignment vertical="top"/>
    </xf>
    <xf numFmtId="0" fontId="1" fillId="66" borderId="0" applyNumberFormat="0" applyBorder="0" applyAlignment="0" applyProtection="0"/>
    <xf numFmtId="0" fontId="84" fillId="78" borderId="0" applyNumberFormat="0" applyBorder="0" applyAlignment="0" applyProtection="0"/>
    <xf numFmtId="0" fontId="84" fillId="109" borderId="0" applyNumberFormat="0" applyBorder="0" applyAlignment="0" applyProtection="0"/>
    <xf numFmtId="0" fontId="84" fillId="109" borderId="0" applyNumberFormat="0" applyBorder="0" applyAlignment="0" applyProtection="0"/>
    <xf numFmtId="0" fontId="84" fillId="109" borderId="0" applyNumberFormat="0" applyBorder="0" applyAlignment="0" applyProtection="0"/>
    <xf numFmtId="0" fontId="84" fillId="109" borderId="0" applyNumberFormat="0" applyBorder="0" applyAlignment="0" applyProtection="0"/>
    <xf numFmtId="0" fontId="84" fillId="109" borderId="0" applyNumberFormat="0" applyBorder="0" applyAlignment="0" applyProtection="0"/>
    <xf numFmtId="0" fontId="84" fillId="109" borderId="0" applyNumberFormat="0" applyBorder="0" applyAlignment="0" applyProtection="0"/>
    <xf numFmtId="0" fontId="84" fillId="109" borderId="0" applyNumberFormat="0" applyBorder="0" applyAlignment="0" applyProtection="0"/>
    <xf numFmtId="0" fontId="84" fillId="109" borderId="0" applyNumberFormat="0" applyBorder="0" applyAlignment="0" applyProtection="0"/>
    <xf numFmtId="0" fontId="84" fillId="104" borderId="0" applyNumberFormat="0" applyBorder="0" applyAlignment="0" applyProtection="0"/>
    <xf numFmtId="0" fontId="13" fillId="78" borderId="0" applyNumberFormat="0" applyBorder="0" applyAlignment="0" applyProtection="0"/>
    <xf numFmtId="0" fontId="1" fillId="46" borderId="0" applyNumberFormat="0" applyBorder="0" applyAlignment="0" applyProtection="0"/>
    <xf numFmtId="0" fontId="84" fillId="78" borderId="0" applyNumberFormat="0" applyBorder="0" applyAlignment="0" applyProtection="0"/>
    <xf numFmtId="0" fontId="1" fillId="0" borderId="0"/>
    <xf numFmtId="0" fontId="65" fillId="113" borderId="0" applyNumberFormat="0" applyBorder="0" applyAlignment="0" applyProtection="0"/>
    <xf numFmtId="260" fontId="3" fillId="0" borderId="0"/>
    <xf numFmtId="0" fontId="13" fillId="78" borderId="0" applyNumberFormat="0" applyBorder="0" applyAlignment="0" applyProtection="0"/>
    <xf numFmtId="0" fontId="13" fillId="78" borderId="0" applyNumberFormat="0" applyBorder="0" applyAlignment="0" applyProtection="0"/>
    <xf numFmtId="0" fontId="65" fillId="113" borderId="0" applyNumberFormat="0" applyBorder="0" applyAlignment="0" applyProtection="0"/>
    <xf numFmtId="0" fontId="2" fillId="35" borderId="0" applyNumberFormat="0" applyBorder="0" applyAlignment="0" applyProtection="0"/>
    <xf numFmtId="0" fontId="13" fillId="78" borderId="0" applyNumberFormat="0" applyBorder="0" applyAlignment="0" applyProtection="0"/>
    <xf numFmtId="219" fontId="3" fillId="0" borderId="30" applyNumberFormat="0" applyFill="0" applyBorder="0">
      <alignment vertical="top" wrapText="1"/>
    </xf>
    <xf numFmtId="0" fontId="13" fillId="78" borderId="0" applyNumberFormat="0" applyBorder="0" applyAlignment="0" applyProtection="0"/>
    <xf numFmtId="0" fontId="65" fillId="113" borderId="0" applyNumberFormat="0" applyBorder="0" applyAlignment="0" applyProtection="0"/>
    <xf numFmtId="0" fontId="85" fillId="94" borderId="38" applyNumberFormat="0" applyAlignment="0" applyProtection="0"/>
    <xf numFmtId="0" fontId="37" fillId="78" borderId="0" applyNumberFormat="0" applyBorder="0" applyAlignment="0" applyProtection="0"/>
    <xf numFmtId="0" fontId="65" fillId="113" borderId="0" applyNumberFormat="0" applyBorder="0" applyAlignment="0" applyProtection="0"/>
    <xf numFmtId="0" fontId="37" fillId="78" borderId="0" applyNumberFormat="0" applyBorder="0" applyAlignment="0" applyProtection="0"/>
    <xf numFmtId="0" fontId="84" fillId="73" borderId="0" applyNumberFormat="0" applyBorder="0" applyAlignment="0" applyProtection="0"/>
    <xf numFmtId="0" fontId="65" fillId="113" borderId="0" applyNumberFormat="0" applyBorder="0" applyAlignment="0" applyProtection="0"/>
    <xf numFmtId="0" fontId="37" fillId="78" borderId="0" applyNumberFormat="0" applyBorder="0" applyAlignment="0" applyProtection="0"/>
    <xf numFmtId="0" fontId="84" fillId="59" borderId="0" applyNumberFormat="0" applyBorder="0" applyAlignment="0" applyProtection="0"/>
    <xf numFmtId="0" fontId="37" fillId="79" borderId="0" applyNumberFormat="0" applyBorder="0" applyAlignment="0" applyProtection="0"/>
    <xf numFmtId="0" fontId="37" fillId="79" borderId="0" applyNumberFormat="0" applyBorder="0" applyAlignment="0" applyProtection="0"/>
    <xf numFmtId="0" fontId="37" fillId="79" borderId="0" applyNumberFormat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84" fillId="72" borderId="0" applyNumberFormat="0" applyBorder="0" applyAlignment="0" applyProtection="0"/>
    <xf numFmtId="0" fontId="37" fillId="79" borderId="0" applyNumberFormat="0" applyBorder="0" applyAlignment="0" applyProtection="0"/>
    <xf numFmtId="253" fontId="115" fillId="0" borderId="0" applyBorder="0"/>
    <xf numFmtId="0" fontId="2" fillId="0" borderId="0"/>
    <xf numFmtId="43" fontId="66" fillId="0" borderId="0" applyFont="0" applyFill="0" applyBorder="0" applyAlignment="0" applyProtection="0"/>
    <xf numFmtId="0" fontId="2" fillId="92" borderId="0" applyNumberFormat="0" applyBorder="0" applyAlignment="0" applyProtection="0"/>
    <xf numFmtId="0" fontId="65" fillId="0" borderId="0"/>
    <xf numFmtId="0" fontId="66" fillId="0" borderId="0"/>
    <xf numFmtId="0" fontId="13" fillId="79" borderId="0" applyNumberFormat="0" applyBorder="0" applyAlignment="0" applyProtection="0"/>
    <xf numFmtId="0" fontId="65" fillId="0" borderId="0"/>
    <xf numFmtId="0" fontId="65" fillId="0" borderId="0"/>
    <xf numFmtId="0" fontId="1" fillId="76" borderId="0" applyNumberFormat="0" applyBorder="0" applyAlignment="0" applyProtection="0"/>
    <xf numFmtId="43" fontId="3" fillId="0" borderId="0" applyFont="0" applyFill="0" applyBorder="0" applyAlignment="0" applyProtection="0"/>
    <xf numFmtId="0" fontId="1" fillId="76" borderId="0" applyNumberFormat="0" applyBorder="0" applyAlignment="0" applyProtection="0"/>
    <xf numFmtId="39" fontId="139" fillId="0" borderId="0"/>
    <xf numFmtId="0" fontId="1" fillId="76" borderId="0" applyNumberFormat="0" applyBorder="0" applyAlignment="0" applyProtection="0"/>
    <xf numFmtId="0" fontId="1" fillId="0" borderId="0"/>
    <xf numFmtId="0" fontId="86" fillId="0" borderId="0"/>
    <xf numFmtId="0" fontId="84" fillId="72" borderId="0" applyNumberFormat="0" applyBorder="0" applyAlignment="0" applyProtection="0"/>
    <xf numFmtId="0" fontId="1" fillId="76" borderId="0" applyNumberFormat="0" applyBorder="0" applyAlignment="0" applyProtection="0"/>
    <xf numFmtId="0" fontId="65" fillId="0" borderId="0"/>
    <xf numFmtId="0" fontId="1" fillId="76" borderId="0" applyNumberFormat="0" applyBorder="0" applyAlignment="0" applyProtection="0"/>
    <xf numFmtId="0" fontId="3" fillId="0" borderId="0"/>
    <xf numFmtId="0" fontId="84" fillId="72" borderId="0" applyNumberFormat="0" applyBorder="0" applyAlignment="0" applyProtection="0"/>
    <xf numFmtId="0" fontId="3" fillId="0" borderId="0"/>
    <xf numFmtId="0" fontId="1" fillId="76" borderId="0" applyNumberFormat="0" applyBorder="0" applyAlignment="0" applyProtection="0"/>
    <xf numFmtId="0" fontId="84" fillId="98" borderId="0" applyNumberFormat="0" applyBorder="0" applyAlignment="0" applyProtection="0"/>
    <xf numFmtId="0" fontId="65" fillId="0" borderId="0"/>
    <xf numFmtId="0" fontId="84" fillId="79" borderId="0" applyNumberFormat="0" applyBorder="0" applyAlignment="0" applyProtection="0"/>
    <xf numFmtId="180" fontId="65" fillId="0" borderId="0" applyFont="0" applyFill="0" applyBorder="0" applyAlignment="0" applyProtection="0"/>
    <xf numFmtId="0" fontId="1" fillId="0" borderId="0"/>
    <xf numFmtId="0" fontId="83" fillId="79" borderId="0" applyNumberFormat="0" applyBorder="0" applyAlignment="0" applyProtection="0"/>
    <xf numFmtId="0" fontId="1" fillId="0" borderId="0"/>
    <xf numFmtId="0" fontId="84" fillId="72" borderId="0" applyNumberFormat="0" applyBorder="0" applyAlignment="0" applyProtection="0"/>
    <xf numFmtId="0" fontId="13" fillId="62" borderId="0" applyNumberFormat="0" applyBorder="0" applyAlignment="0" applyProtection="0"/>
    <xf numFmtId="0" fontId="84" fillId="72" borderId="0" applyNumberFormat="0" applyBorder="0" applyAlignment="0" applyProtection="0"/>
    <xf numFmtId="0" fontId="13" fillId="62" borderId="0" applyNumberFormat="0" applyBorder="0" applyAlignment="0" applyProtection="0"/>
    <xf numFmtId="0" fontId="118" fillId="70" borderId="35"/>
    <xf numFmtId="0" fontId="84" fillId="72" borderId="0" applyNumberFormat="0" applyBorder="0" applyAlignment="0" applyProtection="0"/>
    <xf numFmtId="0" fontId="13" fillId="62" borderId="0" applyNumberFormat="0" applyBorder="0" applyAlignment="0" applyProtection="0"/>
    <xf numFmtId="0" fontId="118" fillId="70" borderId="35"/>
    <xf numFmtId="0" fontId="84" fillId="72" borderId="0" applyNumberFormat="0" applyBorder="0" applyAlignment="0" applyProtection="0"/>
    <xf numFmtId="0" fontId="13" fillId="62" borderId="0" applyNumberFormat="0" applyBorder="0" applyAlignment="0" applyProtection="0"/>
    <xf numFmtId="221" fontId="65" fillId="0" borderId="0"/>
    <xf numFmtId="0" fontId="118" fillId="70" borderId="35"/>
    <xf numFmtId="0" fontId="84" fillId="72" borderId="0" applyNumberFormat="0" applyBorder="0" applyAlignment="0" applyProtection="0"/>
    <xf numFmtId="0" fontId="118" fillId="70" borderId="35"/>
    <xf numFmtId="0" fontId="84" fillId="72" borderId="0" applyNumberFormat="0" applyBorder="0" applyAlignment="0" applyProtection="0"/>
    <xf numFmtId="0" fontId="37" fillId="37" borderId="0" applyNumberFormat="0" applyBorder="0" applyAlignment="0" applyProtection="0"/>
    <xf numFmtId="0" fontId="37" fillId="46" borderId="0" applyNumberFormat="0" applyBorder="0" applyAlignment="0" applyProtection="0"/>
    <xf numFmtId="0" fontId="84" fillId="72" borderId="0" applyNumberFormat="0" applyBorder="0" applyAlignment="0" applyProtection="0"/>
    <xf numFmtId="0" fontId="118" fillId="70" borderId="35"/>
    <xf numFmtId="0" fontId="84" fillId="72" borderId="0" applyNumberFormat="0" applyBorder="0" applyAlignment="0" applyProtection="0"/>
    <xf numFmtId="0" fontId="37" fillId="37" borderId="0" applyNumberFormat="0" applyBorder="0" applyAlignment="0" applyProtection="0"/>
    <xf numFmtId="0" fontId="37" fillId="46" borderId="0" applyNumberFormat="0" applyBorder="0" applyAlignment="0" applyProtection="0"/>
    <xf numFmtId="0" fontId="84" fillId="72" borderId="0" applyNumberFormat="0" applyBorder="0" applyAlignment="0" applyProtection="0"/>
    <xf numFmtId="0" fontId="118" fillId="70" borderId="35"/>
    <xf numFmtId="0" fontId="13" fillId="79" borderId="0" applyNumberFormat="0" applyBorder="0" applyAlignment="0" applyProtection="0"/>
    <xf numFmtId="0" fontId="37" fillId="37" borderId="0" applyNumberFormat="0" applyBorder="0" applyAlignment="0" applyProtection="0"/>
    <xf numFmtId="0" fontId="37" fillId="46" borderId="0" applyNumberFormat="0" applyBorder="0" applyAlignment="0" applyProtection="0"/>
    <xf numFmtId="0" fontId="84" fillId="104" borderId="0" applyNumberFormat="0" applyBorder="0" applyAlignment="0" applyProtection="0"/>
    <xf numFmtId="10" fontId="3" fillId="0" borderId="0" applyFont="0" applyFill="0" applyBorder="0" applyAlignment="0" applyProtection="0"/>
    <xf numFmtId="0" fontId="95" fillId="94" borderId="31" applyNumberFormat="0" applyAlignment="0" applyProtection="0"/>
    <xf numFmtId="0" fontId="83" fillId="112" borderId="0" applyNumberFormat="0" applyBorder="0" applyAlignment="0" applyProtection="0"/>
    <xf numFmtId="180" fontId="65" fillId="0" borderId="0" applyFont="0" applyFill="0" applyBorder="0" applyAlignment="0" applyProtection="0"/>
    <xf numFmtId="0" fontId="1" fillId="0" borderId="0"/>
    <xf numFmtId="0" fontId="13" fillId="79" borderId="0" applyNumberFormat="0" applyBorder="0" applyAlignment="0" applyProtection="0"/>
    <xf numFmtId="0" fontId="13" fillId="51" borderId="0" applyNumberFormat="0" applyBorder="0" applyAlignment="0" applyProtection="0"/>
    <xf numFmtId="0" fontId="13" fillId="79" borderId="0" applyNumberFormat="0" applyBorder="0" applyAlignment="0" applyProtection="0"/>
    <xf numFmtId="0" fontId="37" fillId="79" borderId="0" applyNumberFormat="0" applyBorder="0" applyAlignment="0" applyProtection="0"/>
    <xf numFmtId="43" fontId="1" fillId="0" borderId="0" applyFont="0" applyFill="0" applyBorder="0" applyAlignment="0" applyProtection="0"/>
    <xf numFmtId="0" fontId="37" fillId="79" borderId="0" applyNumberFormat="0" applyBorder="0" applyAlignment="0" applyProtection="0"/>
    <xf numFmtId="0" fontId="84" fillId="73" borderId="0" applyNumberFormat="0" applyBorder="0" applyAlignment="0" applyProtection="0"/>
    <xf numFmtId="0" fontId="37" fillId="79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1" fillId="0" borderId="0"/>
    <xf numFmtId="196" fontId="3" fillId="35" borderId="0" applyFont="0" applyBorder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84" fillId="73" borderId="0" applyNumberFormat="0" applyBorder="0" applyAlignment="0" applyProtection="0"/>
    <xf numFmtId="0" fontId="3" fillId="0" borderId="0" applyFill="0" applyBorder="0" applyAlignment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1" fillId="93" borderId="0" applyNumberFormat="0" applyBorder="0" applyAlignment="0" applyProtection="0"/>
    <xf numFmtId="0" fontId="1" fillId="93" borderId="0" applyNumberFormat="0" applyBorder="0" applyAlignment="0" applyProtection="0"/>
    <xf numFmtId="0" fontId="3" fillId="0" borderId="0"/>
    <xf numFmtId="0" fontId="1" fillId="0" borderId="0"/>
    <xf numFmtId="0" fontId="84" fillId="73" borderId="0" applyNumberFormat="0" applyBorder="0" applyAlignment="0" applyProtection="0"/>
    <xf numFmtId="0" fontId="3" fillId="0" borderId="0"/>
    <xf numFmtId="0" fontId="84" fillId="73" borderId="0" applyNumberFormat="0" applyBorder="0" applyAlignment="0" applyProtection="0"/>
    <xf numFmtId="0" fontId="2" fillId="0" borderId="0"/>
    <xf numFmtId="0" fontId="84" fillId="73" borderId="0" applyNumberFormat="0" applyBorder="0" applyAlignment="0" applyProtection="0"/>
    <xf numFmtId="0" fontId="29" fillId="123" borderId="0" applyNumberFormat="0" applyBorder="0" applyAlignment="0" applyProtection="0"/>
    <xf numFmtId="43" fontId="40" fillId="0" borderId="0" applyFont="0" applyFill="0" applyBorder="0" applyAlignment="0" applyProtection="0"/>
    <xf numFmtId="0" fontId="37" fillId="59" borderId="0" applyNumberFormat="0" applyBorder="0" applyAlignment="0" applyProtection="0"/>
    <xf numFmtId="0" fontId="84" fillId="73" borderId="0" applyNumberFormat="0" applyBorder="0" applyAlignment="0" applyProtection="0"/>
    <xf numFmtId="195" fontId="3" fillId="0" borderId="0" applyFont="0" applyFill="0" applyBorder="0" applyAlignment="0" applyProtection="0"/>
    <xf numFmtId="0" fontId="84" fillId="98" borderId="0" applyNumberFormat="0" applyBorder="0" applyAlignment="0" applyProtection="0"/>
    <xf numFmtId="0" fontId="3" fillId="0" borderId="0"/>
    <xf numFmtId="0" fontId="13" fillId="59" borderId="0" applyNumberFormat="0" applyBorder="0" applyAlignment="0" applyProtection="0"/>
    <xf numFmtId="0" fontId="84" fillId="61" borderId="0" applyNumberFormat="0" applyBorder="0" applyAlignment="0" applyProtection="0"/>
    <xf numFmtId="0" fontId="3" fillId="0" borderId="0"/>
    <xf numFmtId="0" fontId="37" fillId="77" borderId="0" applyNumberFormat="0" applyBorder="0" applyAlignment="0" applyProtection="0"/>
    <xf numFmtId="0" fontId="1" fillId="0" borderId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" fillId="0" borderId="0"/>
    <xf numFmtId="0" fontId="37" fillId="77" borderId="0" applyNumberFormat="0" applyBorder="0" applyAlignment="0" applyProtection="0"/>
    <xf numFmtId="0" fontId="84" fillId="124" borderId="36" applyNumberFormat="0" applyAlignment="0" applyProtection="0"/>
    <xf numFmtId="0" fontId="3" fillId="0" borderId="0" applyFill="0" applyBorder="0" applyAlignment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" fillId="0" borderId="0"/>
    <xf numFmtId="0" fontId="37" fillId="77" borderId="0" applyNumberFormat="0" applyBorder="0" applyAlignment="0" applyProtection="0"/>
    <xf numFmtId="0" fontId="85" fillId="94" borderId="38" applyNumberFormat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9" fontId="3" fillId="0" borderId="0" applyFont="0" applyFill="0" applyBorder="0" applyAlignment="0" applyProtection="0"/>
    <xf numFmtId="0" fontId="37" fillId="61" borderId="0" applyNumberFormat="0" applyBorder="0" applyAlignment="0" applyProtection="0"/>
    <xf numFmtId="244" fontId="84" fillId="45" borderId="12" applyNumberFormat="0" applyFont="0" applyAlignment="0" applyProtection="0"/>
    <xf numFmtId="0" fontId="37" fillId="59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1" fillId="80" borderId="0" applyNumberFormat="0" applyBorder="0" applyAlignment="0" applyProtection="0"/>
    <xf numFmtId="0" fontId="13" fillId="59" borderId="0" applyNumberFormat="0" applyBorder="0" applyAlignment="0" applyProtection="0"/>
    <xf numFmtId="43" fontId="1" fillId="0" borderId="0" applyFont="0" applyFill="0" applyBorder="0" applyAlignment="0" applyProtection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0" fontId="97" fillId="35" borderId="31" applyNumberFormat="0" applyAlignment="0" applyProtection="0"/>
    <xf numFmtId="0" fontId="1" fillId="46" borderId="0" applyNumberFormat="0" applyBorder="0" applyAlignment="0" applyProtection="0"/>
    <xf numFmtId="0" fontId="94" fillId="70" borderId="32"/>
    <xf numFmtId="0" fontId="84" fillId="74" borderId="0" applyNumberFormat="0" applyBorder="0" applyAlignment="0" applyProtection="0"/>
    <xf numFmtId="0" fontId="1" fillId="80" borderId="0" applyNumberFormat="0" applyBorder="0" applyAlignment="0" applyProtection="0"/>
    <xf numFmtId="0" fontId="119" fillId="35" borderId="31" applyNumberFormat="0" applyAlignment="0" applyProtection="0"/>
    <xf numFmtId="0" fontId="13" fillId="62" borderId="0" applyNumberFormat="0" applyBorder="0" applyAlignment="0" applyProtection="0"/>
    <xf numFmtId="0" fontId="84" fillId="74" borderId="0" applyNumberFormat="0" applyBorder="0" applyAlignment="0" applyProtection="0"/>
    <xf numFmtId="0" fontId="84" fillId="62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84" fillId="74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4" fillId="121" borderId="0" applyNumberFormat="0" applyBorder="0" applyAlignment="0" applyProtection="0"/>
    <xf numFmtId="0" fontId="84" fillId="59" borderId="0" applyNumberFormat="0" applyBorder="0" applyAlignment="0" applyProtection="0"/>
    <xf numFmtId="43" fontId="1" fillId="0" borderId="0" applyFont="0" applyFill="0" applyBorder="0" applyAlignment="0" applyProtection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0" fontId="13" fillId="59" borderId="0" applyNumberFormat="0" applyBorder="0" applyAlignment="0" applyProtection="0"/>
    <xf numFmtId="0" fontId="3" fillId="0" borderId="0"/>
    <xf numFmtId="0" fontId="94" fillId="70" borderId="32"/>
    <xf numFmtId="0" fontId="13" fillId="59" borderId="0" applyNumberFormat="0" applyBorder="0" applyAlignment="0" applyProtection="0"/>
    <xf numFmtId="0" fontId="23" fillId="125" borderId="8" applyNumberFormat="0" applyAlignment="0" applyProtection="0"/>
    <xf numFmtId="0" fontId="1" fillId="46" borderId="0" applyNumberFormat="0" applyBorder="0" applyAlignment="0" applyProtection="0"/>
    <xf numFmtId="0" fontId="94" fillId="70" borderId="32"/>
    <xf numFmtId="0" fontId="13" fillId="59" borderId="0" applyNumberFormat="0" applyBorder="0" applyAlignment="0" applyProtection="0"/>
    <xf numFmtId="0" fontId="2" fillId="71" borderId="0" applyNumberFormat="0" applyBorder="0" applyAlignment="0" applyProtection="0"/>
    <xf numFmtId="0" fontId="2" fillId="0" borderId="0"/>
    <xf numFmtId="0" fontId="13" fillId="59" borderId="0" applyNumberFormat="0" applyBorder="0" applyAlignment="0" applyProtection="0"/>
    <xf numFmtId="43" fontId="84" fillId="0" borderId="0" applyFont="0" applyFill="0" applyBorder="0" applyAlignment="0" applyProtection="0"/>
    <xf numFmtId="0" fontId="116" fillId="35" borderId="31" applyNumberFormat="0" applyAlignment="0" applyProtection="0"/>
    <xf numFmtId="0" fontId="84" fillId="104" borderId="0" applyNumberFormat="0" applyBorder="0" applyAlignment="0" applyProtection="0"/>
    <xf numFmtId="0" fontId="2" fillId="71" borderId="0" applyNumberFormat="0" applyBorder="0" applyAlignment="0" applyProtection="0"/>
    <xf numFmtId="0" fontId="13" fillId="59" borderId="0" applyNumberFormat="0" applyBorder="0" applyAlignment="0" applyProtection="0"/>
    <xf numFmtId="0" fontId="85" fillId="94" borderId="38" applyNumberFormat="0" applyAlignment="0" applyProtection="0"/>
    <xf numFmtId="0" fontId="82" fillId="114" borderId="0" applyNumberFormat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37" fillId="59" borderId="0" applyNumberFormat="0" applyBorder="0" applyAlignment="0" applyProtection="0"/>
    <xf numFmtId="0" fontId="29" fillId="123" borderId="0" applyNumberFormat="0" applyBorder="0" applyAlignment="0" applyProtection="0"/>
    <xf numFmtId="43" fontId="40" fillId="0" borderId="0" applyFont="0" applyFill="0" applyBorder="0" applyAlignment="0" applyProtection="0"/>
    <xf numFmtId="0" fontId="37" fillId="59" borderId="0" applyNumberFormat="0" applyBorder="0" applyAlignment="0" applyProtection="0"/>
    <xf numFmtId="224" fontId="2" fillId="0" borderId="0"/>
    <xf numFmtId="0" fontId="84" fillId="98" borderId="0" applyNumberFormat="0" applyBorder="0" applyAlignment="0" applyProtection="0"/>
    <xf numFmtId="43" fontId="3" fillId="0" borderId="0" applyFont="0" applyFill="0" applyBorder="0" applyAlignment="0" applyProtection="0"/>
    <xf numFmtId="0" fontId="13" fillId="105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5" fillId="86" borderId="0" applyNumberFormat="0" applyBorder="0" applyAlignment="0" applyProtection="0"/>
    <xf numFmtId="0" fontId="65" fillId="86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91" fillId="0" borderId="28">
      <alignment horizontal="left" vertical="center"/>
    </xf>
    <xf numFmtId="0" fontId="1" fillId="77" borderId="0" applyNumberFormat="0" applyBorder="0" applyAlignment="0" applyProtection="0"/>
    <xf numFmtId="0" fontId="65" fillId="85" borderId="0" applyNumberFormat="0" applyBorder="0" applyAlignment="0" applyProtection="0"/>
    <xf numFmtId="0" fontId="65" fillId="85" borderId="0" applyNumberFormat="0" applyBorder="0" applyAlignment="0" applyProtection="0"/>
    <xf numFmtId="0" fontId="84" fillId="98" borderId="0" applyNumberFormat="0" applyBorder="0" applyAlignment="0" applyProtection="0"/>
    <xf numFmtId="0" fontId="65" fillId="86" borderId="0" applyNumberFormat="0" applyBorder="0" applyAlignment="0" applyProtection="0"/>
    <xf numFmtId="0" fontId="65" fillId="86" borderId="0" applyNumberFormat="0" applyBorder="0" applyAlignment="0" applyProtection="0"/>
    <xf numFmtId="0" fontId="1" fillId="77" borderId="0" applyNumberFormat="0" applyBorder="0" applyAlignment="0" applyProtection="0"/>
    <xf numFmtId="0" fontId="80" fillId="72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3" fillId="0" borderId="0" applyFont="0" applyFill="0" applyBorder="0" applyAlignment="0" applyProtection="0"/>
    <xf numFmtId="0" fontId="80" fillId="72" borderId="0" applyNumberFormat="0" applyBorder="0" applyAlignment="0" applyProtection="0"/>
    <xf numFmtId="0" fontId="84" fillId="105" borderId="0" applyNumberFormat="0" applyBorder="0" applyAlignment="0" applyProtection="0"/>
    <xf numFmtId="43" fontId="3" fillId="0" borderId="0" applyFont="0" applyFill="0" applyBorder="0" applyAlignment="0" applyProtection="0"/>
    <xf numFmtId="0" fontId="83" fillId="105" borderId="0" applyNumberFormat="0" applyBorder="0" applyAlignment="0" applyProtection="0"/>
    <xf numFmtId="43" fontId="65" fillId="0" borderId="0" applyFont="0" applyFill="0" applyBorder="0" applyAlignment="0" applyProtection="0"/>
    <xf numFmtId="0" fontId="13" fillId="92" borderId="0" applyNumberFormat="0" applyBorder="0" applyAlignment="0" applyProtection="0"/>
    <xf numFmtId="0" fontId="1" fillId="0" borderId="0"/>
    <xf numFmtId="0" fontId="84" fillId="98" borderId="0" applyNumberFormat="0" applyBorder="0" applyAlignment="0" applyProtection="0"/>
    <xf numFmtId="43" fontId="3" fillId="0" borderId="0" applyFont="0" applyFill="0" applyBorder="0" applyAlignment="0" applyProtection="0"/>
    <xf numFmtId="0" fontId="13" fillId="105" borderId="0" applyNumberFormat="0" applyBorder="0" applyAlignment="0" applyProtection="0"/>
    <xf numFmtId="0" fontId="145" fillId="35" borderId="38" applyNumberFormat="0" applyAlignment="0" applyProtection="0"/>
    <xf numFmtId="0" fontId="78" fillId="107" borderId="0" applyNumberFormat="0" applyBorder="0" applyAlignment="0" applyProtection="0"/>
    <xf numFmtId="0" fontId="37" fillId="77" borderId="0" applyNumberFormat="0" applyBorder="0" applyAlignment="0" applyProtection="0"/>
    <xf numFmtId="0" fontId="78" fillId="107" borderId="0" applyNumberFormat="0" applyBorder="0" applyAlignment="0" applyProtection="0"/>
    <xf numFmtId="0" fontId="37" fillId="77" borderId="0" applyNumberFormat="0" applyBorder="0" applyAlignment="0" applyProtection="0"/>
    <xf numFmtId="0" fontId="37" fillId="102" borderId="0" applyNumberFormat="0" applyBorder="0" applyAlignment="0" applyProtection="0"/>
    <xf numFmtId="0" fontId="37" fillId="102" borderId="0" applyNumberFormat="0" applyBorder="0" applyAlignment="0" applyProtection="0"/>
    <xf numFmtId="0" fontId="2" fillId="102" borderId="0" applyNumberFormat="0" applyBorder="0" applyAlignment="0" applyProtection="0"/>
    <xf numFmtId="0" fontId="37" fillId="102" borderId="0" applyNumberFormat="0" applyBorder="0" applyAlignment="0" applyProtection="0"/>
    <xf numFmtId="0" fontId="84" fillId="61" borderId="0" applyNumberFormat="0" applyBorder="0" applyAlignment="0" applyProtection="0"/>
    <xf numFmtId="0" fontId="2" fillId="102" borderId="0" applyNumberFormat="0" applyBorder="0" applyAlignment="0" applyProtection="0"/>
    <xf numFmtId="43" fontId="3" fillId="0" borderId="0" applyFont="0" applyFill="0" applyBorder="0" applyAlignment="0" applyProtection="0"/>
    <xf numFmtId="0" fontId="84" fillId="59" borderId="0" applyNumberFormat="0" applyBorder="0" applyAlignment="0" applyProtection="0"/>
    <xf numFmtId="0" fontId="13" fillId="92" borderId="0" applyNumberFormat="0" applyBorder="0" applyAlignment="0" applyProtection="0"/>
    <xf numFmtId="37" fontId="109" fillId="0" borderId="0"/>
    <xf numFmtId="0" fontId="29" fillId="99" borderId="0" applyNumberFormat="0" applyBorder="0" applyAlignment="0" applyProtection="0"/>
    <xf numFmtId="0" fontId="84" fillId="103" borderId="0" applyNumberFormat="0" applyBorder="0" applyAlignment="0" applyProtection="0"/>
    <xf numFmtId="0" fontId="29" fillId="99" borderId="0" applyNumberFormat="0" applyBorder="0" applyAlignment="0" applyProtection="0"/>
    <xf numFmtId="0" fontId="1" fillId="102" borderId="0" applyNumberFormat="0" applyBorder="0" applyAlignment="0" applyProtection="0"/>
    <xf numFmtId="0" fontId="1" fillId="46" borderId="0" applyNumberFormat="0" applyBorder="0" applyAlignment="0" applyProtection="0"/>
    <xf numFmtId="0" fontId="84" fillId="92" borderId="0" applyNumberFormat="0" applyBorder="0" applyAlignment="0" applyProtection="0"/>
    <xf numFmtId="0" fontId="1" fillId="102" borderId="0" applyNumberFormat="0" applyBorder="0" applyAlignment="0" applyProtection="0"/>
    <xf numFmtId="0" fontId="78" fillId="88" borderId="0" applyNumberFormat="0" applyBorder="0" applyAlignment="0" applyProtection="0"/>
    <xf numFmtId="0" fontId="84" fillId="103" borderId="0" applyNumberFormat="0" applyBorder="0" applyAlignment="0" applyProtection="0"/>
    <xf numFmtId="0" fontId="78" fillId="88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66" fillId="0" borderId="0"/>
    <xf numFmtId="0" fontId="66" fillId="0" borderId="0"/>
    <xf numFmtId="43" fontId="2" fillId="0" borderId="0" applyFont="0" applyFill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232" fontId="102" fillId="0" borderId="25" applyFont="0" applyBorder="0" applyAlignment="0">
      <alignment horizontal="center" vertical="center"/>
    </xf>
    <xf numFmtId="0" fontId="84" fillId="92" borderId="0" applyNumberFormat="0" applyBorder="0" applyAlignment="0" applyProtection="0"/>
    <xf numFmtId="0" fontId="84" fillId="103" borderId="0" applyNumberFormat="0" applyBorder="0" applyAlignment="0" applyProtection="0"/>
    <xf numFmtId="0" fontId="84" fillId="103" borderId="0" applyNumberFormat="0" applyBorder="0" applyAlignment="0" applyProtection="0"/>
    <xf numFmtId="0" fontId="84" fillId="103" borderId="0" applyNumberFormat="0" applyBorder="0" applyAlignment="0" applyProtection="0"/>
    <xf numFmtId="0" fontId="84" fillId="104" borderId="0" applyNumberFormat="0" applyBorder="0" applyAlignment="0" applyProtection="0"/>
    <xf numFmtId="0" fontId="94" fillId="70" borderId="32"/>
    <xf numFmtId="0" fontId="84" fillId="103" borderId="0" applyNumberFormat="0" applyBorder="0" applyAlignment="0" applyProtection="0"/>
    <xf numFmtId="0" fontId="29" fillId="41" borderId="0" applyNumberFormat="0" applyBorder="0" applyAlignment="0" applyProtection="0"/>
    <xf numFmtId="0" fontId="84" fillId="103" borderId="0" applyNumberFormat="0" applyBorder="0" applyAlignment="0" applyProtection="0"/>
    <xf numFmtId="0" fontId="1" fillId="46" borderId="0" applyNumberFormat="0" applyBorder="0" applyAlignment="0" applyProtection="0"/>
    <xf numFmtId="0" fontId="84" fillId="103" borderId="0" applyNumberFormat="0" applyBorder="0" applyAlignment="0" applyProtection="0"/>
    <xf numFmtId="0" fontId="78" fillId="90" borderId="0" applyNumberFormat="0" applyBorder="0" applyAlignment="0" applyProtection="0"/>
    <xf numFmtId="0" fontId="84" fillId="103" borderId="0" applyNumberFormat="0" applyBorder="0" applyAlignment="0" applyProtection="0"/>
    <xf numFmtId="0" fontId="84" fillId="92" borderId="0" applyNumberFormat="0" applyBorder="0" applyAlignment="0" applyProtection="0"/>
    <xf numFmtId="0" fontId="13" fillId="92" borderId="0" applyNumberFormat="0" applyBorder="0" applyAlignment="0" applyProtection="0"/>
    <xf numFmtId="0" fontId="13" fillId="92" borderId="0" applyNumberFormat="0" applyBorder="0" applyAlignment="0" applyProtection="0"/>
    <xf numFmtId="0" fontId="37" fillId="102" borderId="0" applyNumberFormat="0" applyBorder="0" applyAlignment="0" applyProtection="0"/>
    <xf numFmtId="0" fontId="37" fillId="102" borderId="0" applyNumberFormat="0" applyBorder="0" applyAlignment="0" applyProtection="0"/>
    <xf numFmtId="0" fontId="37" fillId="10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4" fillId="78" borderId="0" applyNumberFormat="0" applyBorder="0" applyAlignment="0" applyProtection="0"/>
    <xf numFmtId="0" fontId="84" fillId="79" borderId="0" applyNumberFormat="0" applyBorder="0" applyAlignment="0" applyProtection="0"/>
    <xf numFmtId="0" fontId="65" fillId="82" borderId="0" applyNumberFormat="0" applyBorder="0" applyAlignment="0" applyProtection="0"/>
    <xf numFmtId="180" fontId="65" fillId="0" borderId="0" applyFont="0" applyFill="0" applyBorder="0" applyAlignment="0" applyProtection="0"/>
    <xf numFmtId="0" fontId="13" fillId="62" borderId="0" applyNumberFormat="0" applyBorder="0" applyAlignment="0" applyProtection="0"/>
    <xf numFmtId="0" fontId="23" fillId="125" borderId="8" applyNumberFormat="0" applyAlignment="0" applyProtection="0"/>
    <xf numFmtId="0" fontId="2" fillId="35" borderId="0" applyNumberFormat="0" applyBorder="0" applyAlignment="0" applyProtection="0"/>
    <xf numFmtId="0" fontId="23" fillId="125" borderId="8" applyNumberFormat="0" applyAlignment="0" applyProtection="0"/>
    <xf numFmtId="0" fontId="13" fillId="62" borderId="0" applyNumberFormat="0" applyBorder="0" applyAlignment="0" applyProtection="0"/>
    <xf numFmtId="0" fontId="23" fillId="125" borderId="8" applyNumberFormat="0" applyAlignment="0" applyProtection="0"/>
    <xf numFmtId="0" fontId="1" fillId="46" borderId="0" applyNumberFormat="0" applyBorder="0" applyAlignment="0" applyProtection="0"/>
    <xf numFmtId="0" fontId="97" fillId="35" borderId="31" applyNumberFormat="0" applyAlignment="0" applyProtection="0"/>
    <xf numFmtId="0" fontId="1" fillId="46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83" fillId="62" borderId="0" applyNumberFormat="0" applyBorder="0" applyAlignment="0" applyProtection="0"/>
    <xf numFmtId="0" fontId="95" fillId="94" borderId="31" applyNumberFormat="0" applyAlignment="0" applyProtection="0"/>
    <xf numFmtId="0" fontId="84" fillId="104" borderId="0" applyNumberFormat="0" applyBorder="0" applyAlignment="0" applyProtection="0"/>
    <xf numFmtId="0" fontId="95" fillId="94" borderId="31" applyNumberFormat="0" applyAlignment="0" applyProtection="0"/>
    <xf numFmtId="0" fontId="83" fillId="114" borderId="0" applyNumberFormat="0" applyBorder="0" applyAlignment="0" applyProtection="0"/>
    <xf numFmtId="0" fontId="84" fillId="104" borderId="0" applyNumberFormat="0" applyBorder="0" applyAlignment="0" applyProtection="0"/>
    <xf numFmtId="0" fontId="95" fillId="94" borderId="31" applyNumberFormat="0" applyAlignment="0" applyProtection="0"/>
    <xf numFmtId="0" fontId="84" fillId="104" borderId="0" applyNumberFormat="0" applyBorder="0" applyAlignment="0" applyProtection="0"/>
    <xf numFmtId="0" fontId="95" fillId="94" borderId="31" applyNumberFormat="0" applyAlignment="0" applyProtection="0"/>
    <xf numFmtId="0" fontId="84" fillId="104" borderId="0" applyNumberFormat="0" applyBorder="0" applyAlignment="0" applyProtection="0"/>
    <xf numFmtId="0" fontId="116" fillId="35" borderId="31" applyNumberFormat="0" applyAlignment="0" applyProtection="0"/>
    <xf numFmtId="43" fontId="3" fillId="0" borderId="0" applyFont="0" applyFill="0" applyBorder="0" applyAlignment="0" applyProtection="0"/>
    <xf numFmtId="0" fontId="83" fillId="55" borderId="0" applyNumberFormat="0" applyBorder="0" applyAlignment="0" applyProtection="0"/>
    <xf numFmtId="0" fontId="84" fillId="104" borderId="0" applyNumberFormat="0" applyBorder="0" applyAlignment="0" applyProtection="0"/>
    <xf numFmtId="0" fontId="119" fillId="35" borderId="31" applyNumberFormat="0" applyAlignment="0" applyProtection="0"/>
    <xf numFmtId="0" fontId="84" fillId="104" borderId="0" applyNumberFormat="0" applyBorder="0" applyAlignment="0" applyProtection="0"/>
    <xf numFmtId="43" fontId="3" fillId="0" borderId="0" applyFont="0" applyFill="0" applyBorder="0" applyAlignment="0" applyProtection="0"/>
    <xf numFmtId="0" fontId="13" fillId="51" borderId="0" applyNumberFormat="0" applyBorder="0" applyAlignment="0" applyProtection="0"/>
    <xf numFmtId="0" fontId="94" fillId="70" borderId="32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2" fillId="37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13" fillId="51" borderId="0" applyNumberFormat="0" applyBorder="0" applyAlignment="0" applyProtection="0"/>
    <xf numFmtId="0" fontId="84" fillId="121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4" fontId="3" fillId="0" borderId="32">
      <alignment horizontal="right"/>
    </xf>
    <xf numFmtId="0" fontId="84" fillId="51" borderId="0" applyNumberFormat="0" applyBorder="0" applyAlignment="0" applyProtection="0"/>
    <xf numFmtId="0" fontId="83" fillId="51" borderId="0" applyNumberFormat="0" applyBorder="0" applyAlignment="0" applyProtection="0"/>
    <xf numFmtId="0" fontId="84" fillId="121" borderId="0" applyNumberFormat="0" applyBorder="0" applyAlignment="0" applyProtection="0"/>
    <xf numFmtId="0" fontId="84" fillId="121" borderId="0" applyNumberFormat="0" applyBorder="0" applyAlignment="0" applyProtection="0"/>
    <xf numFmtId="0" fontId="84" fillId="121" borderId="0" applyNumberFormat="0" applyBorder="0" applyAlignment="0" applyProtection="0"/>
    <xf numFmtId="0" fontId="84" fillId="121" borderId="0" applyNumberFormat="0" applyBorder="0" applyAlignment="0" applyProtection="0"/>
    <xf numFmtId="0" fontId="84" fillId="121" borderId="0" applyNumberFormat="0" applyBorder="0" applyAlignment="0" applyProtection="0"/>
    <xf numFmtId="0" fontId="84" fillId="121" borderId="0" applyNumberFormat="0" applyBorder="0" applyAlignment="0" applyProtection="0"/>
    <xf numFmtId="0" fontId="65" fillId="82" borderId="0" applyNumberFormat="0" applyBorder="0" applyAlignment="0" applyProtection="0"/>
    <xf numFmtId="0" fontId="1" fillId="0" borderId="0"/>
    <xf numFmtId="0" fontId="84" fillId="121" borderId="0" applyNumberFormat="0" applyBorder="0" applyAlignment="0" applyProtection="0"/>
    <xf numFmtId="0" fontId="3" fillId="75" borderId="36" applyNumberFormat="0" applyFont="0" applyAlignment="0" applyProtection="0"/>
    <xf numFmtId="0" fontId="1" fillId="0" borderId="0"/>
    <xf numFmtId="0" fontId="84" fillId="12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35" fillId="54" borderId="32"/>
    <xf numFmtId="0" fontId="37" fillId="112" borderId="0" applyNumberFormat="0" applyBorder="0" applyAlignment="0" applyProtection="0"/>
    <xf numFmtId="0" fontId="37" fillId="42" borderId="0" applyNumberFormat="0" applyBorder="0" applyAlignment="0" applyProtection="0"/>
    <xf numFmtId="0" fontId="37" fillId="112" borderId="0" applyNumberFormat="0" applyBorder="0" applyAlignment="0" applyProtection="0"/>
    <xf numFmtId="0" fontId="37" fillId="42" borderId="0" applyNumberFormat="0" applyBorder="0" applyAlignment="0" applyProtection="0"/>
    <xf numFmtId="0" fontId="37" fillId="112" borderId="0" applyNumberFormat="0" applyBorder="0" applyAlignment="0" applyProtection="0"/>
    <xf numFmtId="0" fontId="37" fillId="42" borderId="0" applyNumberFormat="0" applyBorder="0" applyAlignment="0" applyProtection="0"/>
    <xf numFmtId="0" fontId="37" fillId="112" borderId="0" applyNumberFormat="0" applyBorder="0" applyAlignment="0" applyProtection="0"/>
    <xf numFmtId="0" fontId="37" fillId="42" borderId="0" applyNumberFormat="0" applyBorder="0" applyAlignment="0" applyProtection="0"/>
    <xf numFmtId="0" fontId="13" fillId="112" borderId="0" applyNumberFormat="0" applyBorder="0" applyAlignment="0" applyProtection="0"/>
    <xf numFmtId="180" fontId="65" fillId="0" borderId="0" applyFont="0" applyFill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180" fontId="65" fillId="0" borderId="0" applyFont="0" applyFill="0" applyBorder="0" applyAlignment="0" applyProtection="0"/>
    <xf numFmtId="0" fontId="13" fillId="112" borderId="0" applyNumberFormat="0" applyBorder="0" applyAlignment="0" applyProtection="0"/>
    <xf numFmtId="0" fontId="84" fillId="118" borderId="0" applyNumberFormat="0" applyBorder="0" applyAlignment="0" applyProtection="0"/>
    <xf numFmtId="180" fontId="65" fillId="0" borderId="0" applyFont="0" applyFill="0" applyBorder="0" applyAlignment="0" applyProtection="0"/>
    <xf numFmtId="0" fontId="1" fillId="43" borderId="0" applyNumberFormat="0" applyBorder="0" applyAlignment="0" applyProtection="0"/>
    <xf numFmtId="0" fontId="84" fillId="118" borderId="0" applyNumberFormat="0" applyBorder="0" applyAlignment="0" applyProtection="0"/>
    <xf numFmtId="0" fontId="1" fillId="43" borderId="0" applyNumberFormat="0" applyBorder="0" applyAlignment="0" applyProtection="0"/>
    <xf numFmtId="180" fontId="65" fillId="0" borderId="0" applyFont="0" applyFill="0" applyBorder="0" applyAlignment="0" applyProtection="0"/>
    <xf numFmtId="0" fontId="1" fillId="43" borderId="0" applyNumberFormat="0" applyBorder="0" applyAlignment="0" applyProtection="0"/>
    <xf numFmtId="0" fontId="84" fillId="118" borderId="0" applyNumberFormat="0" applyBorder="0" applyAlignment="0" applyProtection="0"/>
    <xf numFmtId="0" fontId="1" fillId="43" borderId="0" applyNumberFormat="0" applyBorder="0" applyAlignment="0" applyProtection="0"/>
    <xf numFmtId="180" fontId="65" fillId="0" borderId="0" applyFont="0" applyFill="0" applyBorder="0" applyAlignment="0" applyProtection="0"/>
    <xf numFmtId="0" fontId="1" fillId="43" borderId="0" applyNumberFormat="0" applyBorder="0" applyAlignment="0" applyProtection="0"/>
    <xf numFmtId="0" fontId="84" fillId="118" borderId="0" applyNumberFormat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43" borderId="0" applyNumberFormat="0" applyBorder="0" applyAlignment="0" applyProtection="0"/>
    <xf numFmtId="258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43" borderId="0" applyNumberFormat="0" applyBorder="0" applyAlignment="0" applyProtection="0"/>
    <xf numFmtId="0" fontId="84" fillId="112" borderId="0" applyNumberFormat="0" applyBorder="0" applyAlignment="0" applyProtection="0"/>
    <xf numFmtId="0" fontId="83" fillId="112" borderId="0" applyNumberFormat="0" applyBorder="0" applyAlignment="0" applyProtection="0"/>
    <xf numFmtId="0" fontId="84" fillId="118" borderId="0" applyNumberFormat="0" applyBorder="0" applyAlignment="0" applyProtection="0"/>
    <xf numFmtId="0" fontId="84" fillId="118" borderId="0" applyNumberFormat="0" applyBorder="0" applyAlignment="0" applyProtection="0"/>
    <xf numFmtId="0" fontId="84" fillId="118" borderId="0" applyNumberFormat="0" applyBorder="0" applyAlignment="0" applyProtection="0"/>
    <xf numFmtId="0" fontId="84" fillId="118" borderId="0" applyNumberFormat="0" applyBorder="0" applyAlignment="0" applyProtection="0"/>
    <xf numFmtId="0" fontId="85" fillId="0" borderId="0">
      <alignment vertical="top"/>
    </xf>
    <xf numFmtId="0" fontId="84" fillId="118" borderId="0" applyNumberFormat="0" applyBorder="0" applyAlignment="0" applyProtection="0"/>
    <xf numFmtId="0" fontId="84" fillId="118" borderId="0" applyNumberFormat="0" applyBorder="0" applyAlignment="0" applyProtection="0"/>
    <xf numFmtId="0" fontId="37" fillId="42" borderId="0" applyNumberFormat="0" applyBorder="0" applyAlignment="0" applyProtection="0"/>
    <xf numFmtId="0" fontId="85" fillId="0" borderId="0">
      <alignment vertical="top"/>
    </xf>
    <xf numFmtId="0" fontId="84" fillId="118" borderId="0" applyNumberFormat="0" applyBorder="0" applyAlignment="0" applyProtection="0"/>
    <xf numFmtId="0" fontId="13" fillId="112" borderId="0" applyNumberFormat="0" applyBorder="0" applyAlignment="0" applyProtection="0"/>
    <xf numFmtId="0" fontId="37" fillId="42" borderId="0" applyNumberFormat="0" applyBorder="0" applyAlignment="0" applyProtection="0"/>
    <xf numFmtId="0" fontId="84" fillId="112" borderId="0" applyNumberFormat="0" applyBorder="0" applyAlignment="0" applyProtection="0"/>
    <xf numFmtId="0" fontId="37" fillId="42" borderId="0" applyNumberFormat="0" applyBorder="0" applyAlignment="0" applyProtection="0"/>
    <xf numFmtId="230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112" borderId="0" applyNumberFormat="0" applyBorder="0" applyAlignment="0" applyProtection="0"/>
    <xf numFmtId="0" fontId="13" fillId="112" borderId="0" applyNumberFormat="0" applyBorder="0" applyAlignment="0" applyProtection="0"/>
    <xf numFmtId="0" fontId="13" fillId="112" borderId="0" applyNumberFormat="0" applyBorder="0" applyAlignment="0" applyProtection="0"/>
    <xf numFmtId="0" fontId="37" fillId="112" borderId="0" applyNumberFormat="0" applyBorder="0" applyAlignment="0" applyProtection="0"/>
    <xf numFmtId="0" fontId="37" fillId="112" borderId="0" applyNumberFormat="0" applyBorder="0" applyAlignment="0" applyProtection="0"/>
    <xf numFmtId="0" fontId="37" fillId="112" borderId="0" applyNumberFormat="0" applyBorder="0" applyAlignment="0" applyProtection="0"/>
    <xf numFmtId="0" fontId="37" fillId="11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" fillId="0" borderId="0"/>
    <xf numFmtId="0" fontId="13" fillId="59" borderId="0" applyNumberFormat="0" applyBorder="0" applyAlignment="0" applyProtection="0"/>
    <xf numFmtId="0" fontId="149" fillId="0" borderId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49" fillId="0" borderId="0"/>
    <xf numFmtId="0" fontId="13" fillId="59" borderId="0" applyNumberFormat="0" applyBorder="0" applyAlignment="0" applyProtection="0"/>
    <xf numFmtId="0" fontId="1" fillId="36" borderId="0" applyNumberFormat="0" applyBorder="0" applyAlignment="0" applyProtection="0"/>
    <xf numFmtId="0" fontId="82" fillId="58" borderId="0" applyNumberFormat="0" applyBorder="0" applyAlignment="0" applyProtection="0"/>
    <xf numFmtId="0" fontId="84" fillId="74" borderId="0" applyNumberFormat="0" applyBorder="0" applyAlignment="0" applyProtection="0"/>
    <xf numFmtId="0" fontId="2" fillId="92" borderId="0" applyNumberFormat="0" applyBorder="0" applyAlignment="0" applyProtection="0"/>
    <xf numFmtId="0" fontId="1" fillId="36" borderId="0" applyNumberFormat="0" applyBorder="0" applyAlignment="0" applyProtection="0"/>
    <xf numFmtId="0" fontId="82" fillId="58" borderId="0" applyNumberFormat="0" applyBorder="0" applyAlignment="0" applyProtection="0"/>
    <xf numFmtId="0" fontId="1" fillId="36" borderId="0" applyNumberFormat="0" applyBorder="0" applyAlignment="0" applyProtection="0"/>
    <xf numFmtId="0" fontId="80" fillId="58" borderId="0" applyNumberFormat="0" applyBorder="0" applyAlignment="0" applyProtection="0"/>
    <xf numFmtId="0" fontId="84" fillId="74" borderId="0" applyNumberFormat="0" applyBorder="0" applyAlignment="0" applyProtection="0"/>
    <xf numFmtId="0" fontId="78" fillId="69" borderId="0" applyNumberFormat="0" applyBorder="0" applyAlignment="0" applyProtection="0"/>
    <xf numFmtId="0" fontId="1" fillId="36" borderId="0" applyNumberFormat="0" applyBorder="0" applyAlignment="0" applyProtection="0"/>
    <xf numFmtId="0" fontId="78" fillId="69" borderId="0" applyNumberFormat="0" applyBorder="0" applyAlignment="0" applyProtection="0"/>
    <xf numFmtId="0" fontId="1" fillId="36" borderId="0" applyNumberFormat="0" applyBorder="0" applyAlignment="0" applyProtection="0"/>
    <xf numFmtId="0" fontId="83" fillId="58" borderId="0" applyNumberFormat="0" applyBorder="0" applyAlignment="0" applyProtection="0"/>
    <xf numFmtId="0" fontId="98" fillId="0" borderId="0" applyNumberFormat="0" applyFill="0" applyBorder="0" applyAlignment="0" applyProtection="0"/>
    <xf numFmtId="0" fontId="84" fillId="74" borderId="0" applyNumberFormat="0" applyBorder="0" applyAlignment="0" applyProtection="0"/>
    <xf numFmtId="0" fontId="150" fillId="0" borderId="0" applyNumberFormat="0" applyFill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83" fillId="58" borderId="0" applyNumberFormat="0" applyBorder="0" applyAlignment="0" applyProtection="0"/>
    <xf numFmtId="0" fontId="1" fillId="36" borderId="0" applyNumberFormat="0" applyBorder="0" applyAlignment="0" applyProtection="0"/>
    <xf numFmtId="0" fontId="84" fillId="59" borderId="0" applyNumberFormat="0" applyBorder="0" applyAlignment="0" applyProtection="0"/>
    <xf numFmtId="203" fontId="123" fillId="0" borderId="0"/>
    <xf numFmtId="0" fontId="83" fillId="59" borderId="0" applyNumberFormat="0" applyBorder="0" applyAlignment="0" applyProtection="0"/>
    <xf numFmtId="0" fontId="149" fillId="0" borderId="0"/>
    <xf numFmtId="0" fontId="84" fillId="74" borderId="0" applyNumberFormat="0" applyBorder="0" applyAlignment="0" applyProtection="0"/>
    <xf numFmtId="0" fontId="149" fillId="0" borderId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0" fontId="13" fillId="59" borderId="0" applyNumberFormat="0" applyBorder="0" applyAlignment="0" applyProtection="0"/>
    <xf numFmtId="0" fontId="84" fillId="59" borderId="0" applyNumberFormat="0" applyBorder="0" applyAlignment="0" applyProtection="0"/>
    <xf numFmtId="203" fontId="123" fillId="0" borderId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203" fontId="123" fillId="0" borderId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203" fontId="123" fillId="0" borderId="0"/>
    <xf numFmtId="0" fontId="37" fillId="36" borderId="0" applyNumberFormat="0" applyBorder="0" applyAlignment="0" applyProtection="0"/>
    <xf numFmtId="203" fontId="120" fillId="0" borderId="0"/>
    <xf numFmtId="0" fontId="37" fillId="36" borderId="0" applyNumberFormat="0" applyBorder="0" applyAlignment="0" applyProtection="0"/>
    <xf numFmtId="0" fontId="119" fillId="0" borderId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8" borderId="0" applyNumberFormat="0" applyBorder="0" applyAlignment="0" applyProtection="0"/>
    <xf numFmtId="0" fontId="1" fillId="0" borderId="0"/>
    <xf numFmtId="0" fontId="78" fillId="118" borderId="0" applyNumberFormat="0" applyBorder="0" applyAlignment="0" applyProtection="0"/>
    <xf numFmtId="0" fontId="83" fillId="11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3" fillId="62" borderId="0" applyNumberFormat="0" applyBorder="0" applyAlignment="0" applyProtection="0"/>
    <xf numFmtId="0" fontId="2" fillId="38" borderId="0" applyNumberFormat="0" applyBorder="0" applyAlignment="0" applyProtection="0"/>
    <xf numFmtId="0" fontId="3" fillId="0" borderId="0" applyFont="0" applyFill="0" applyBorder="0" applyAlignment="0" applyProtection="0"/>
    <xf numFmtId="0" fontId="2" fillId="38" borderId="0" applyNumberFormat="0" applyBorder="0" applyAlignment="0" applyProtection="0"/>
    <xf numFmtId="0" fontId="13" fillId="62" borderId="0" applyNumberFormat="0" applyBorder="0" applyAlignment="0" applyProtection="0"/>
    <xf numFmtId="0" fontId="84" fillId="104" borderId="0" applyNumberFormat="0" applyBorder="0" applyAlignment="0" applyProtection="0"/>
    <xf numFmtId="0" fontId="1" fillId="38" borderId="0" applyNumberFormat="0" applyBorder="0" applyAlignment="0" applyProtection="0"/>
    <xf numFmtId="0" fontId="84" fillId="104" borderId="0" applyNumberFormat="0" applyBorder="0" applyAlignment="0" applyProtection="0"/>
    <xf numFmtId="0" fontId="3" fillId="0" borderId="0" applyFill="0" applyBorder="0" applyAlignment="0"/>
    <xf numFmtId="0" fontId="1" fillId="38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84" fillId="10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65" fillId="0" borderId="0"/>
    <xf numFmtId="0" fontId="65" fillId="0" borderId="0"/>
    <xf numFmtId="0" fontId="84" fillId="104" borderId="0" applyNumberFormat="0" applyBorder="0" applyAlignment="0" applyProtection="0"/>
    <xf numFmtId="0" fontId="65" fillId="0" borderId="0"/>
    <xf numFmtId="0" fontId="65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2" fillId="0" borderId="0"/>
    <xf numFmtId="0" fontId="1" fillId="38" borderId="0" applyNumberFormat="0" applyBorder="0" applyAlignment="0" applyProtection="0"/>
    <xf numFmtId="0" fontId="84" fillId="62" borderId="0" applyNumberFormat="0" applyBorder="0" applyAlignment="0" applyProtection="0"/>
    <xf numFmtId="0" fontId="83" fillId="62" borderId="0" applyNumberFormat="0" applyBorder="0" applyAlignment="0" applyProtection="0"/>
    <xf numFmtId="0" fontId="3" fillId="0" borderId="0"/>
    <xf numFmtId="0" fontId="84" fillId="104" borderId="0" applyNumberFormat="0" applyBorder="0" applyAlignment="0" applyProtection="0"/>
    <xf numFmtId="0" fontId="84" fillId="104" borderId="0" applyNumberFormat="0" applyBorder="0" applyAlignment="0" applyProtection="0"/>
    <xf numFmtId="0" fontId="84" fillId="104" borderId="0" applyNumberFormat="0" applyBorder="0" applyAlignment="0" applyProtection="0"/>
    <xf numFmtId="0" fontId="84" fillId="104" borderId="0" applyNumberFormat="0" applyBorder="0" applyAlignment="0" applyProtection="0"/>
    <xf numFmtId="0" fontId="84" fillId="104" borderId="0" applyNumberFormat="0" applyBorder="0" applyAlignment="0" applyProtection="0"/>
    <xf numFmtId="0" fontId="84" fillId="104" borderId="0" applyNumberFormat="0" applyBorder="0" applyAlignment="0" applyProtection="0"/>
    <xf numFmtId="0" fontId="66" fillId="78" borderId="3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84" fillId="104" borderId="0" applyNumberFormat="0" applyBorder="0" applyAlignment="0" applyProtection="0"/>
    <xf numFmtId="43" fontId="1" fillId="0" borderId="0" applyFont="0" applyFill="0" applyBorder="0" applyAlignment="0" applyProtection="0"/>
    <xf numFmtId="0" fontId="84" fillId="104" borderId="0" applyNumberFormat="0" applyBorder="0" applyAlignment="0" applyProtection="0"/>
    <xf numFmtId="43" fontId="1" fillId="0" borderId="0" applyFont="0" applyFill="0" applyBorder="0" applyAlignment="0" applyProtection="0"/>
    <xf numFmtId="0" fontId="84" fillId="0" borderId="0"/>
    <xf numFmtId="0" fontId="84" fillId="104" borderId="0" applyNumberFormat="0" applyBorder="0" applyAlignment="0" applyProtection="0"/>
    <xf numFmtId="43" fontId="1" fillId="0" borderId="0" applyFont="0" applyFill="0" applyBorder="0" applyAlignment="0" applyProtection="0"/>
    <xf numFmtId="0" fontId="85" fillId="0" borderId="0">
      <alignment vertical="top"/>
    </xf>
    <xf numFmtId="0" fontId="3" fillId="0" borderId="0" applyFill="0" applyBorder="0" applyAlignment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2" fillId="0" borderId="0"/>
    <xf numFmtId="0" fontId="13" fillId="6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3" fillId="57" borderId="0" applyNumberFormat="0" applyBorder="0" applyAlignment="0" applyProtection="0"/>
    <xf numFmtId="0" fontId="2" fillId="92" borderId="0" applyNumberFormat="0" applyBorder="0" applyAlignment="0" applyProtection="0"/>
    <xf numFmtId="0" fontId="2" fillId="92" borderId="0" applyNumberFormat="0" applyBorder="0" applyAlignment="0" applyProtection="0"/>
    <xf numFmtId="43" fontId="3" fillId="0" borderId="0" applyFont="0" applyFill="0" applyBorder="0" applyAlignment="0" applyProtection="0"/>
    <xf numFmtId="0" fontId="13" fillId="57" borderId="0" applyNumberFormat="0" applyBorder="0" applyAlignment="0" applyProtection="0"/>
    <xf numFmtId="43" fontId="3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84" fillId="122" borderId="0" applyNumberFormat="0" applyBorder="0" applyAlignment="0" applyProtection="0"/>
    <xf numFmtId="43" fontId="3" fillId="0" borderId="0" applyFont="0" applyFill="0" applyBorder="0" applyAlignment="0" applyProtection="0"/>
    <xf numFmtId="0" fontId="1" fillId="42" borderId="0" applyNumberFormat="0" applyBorder="0" applyAlignment="0" applyProtection="0"/>
    <xf numFmtId="228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84" fillId="122" borderId="0" applyNumberFormat="0" applyBorder="0" applyAlignment="0" applyProtection="0"/>
    <xf numFmtId="0" fontId="1" fillId="42" borderId="0" applyNumberFormat="0" applyBorder="0" applyAlignment="0" applyProtection="0"/>
    <xf numFmtId="0" fontId="84" fillId="1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84" fillId="1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84" fillId="57" borderId="0" applyNumberFormat="0" applyBorder="0" applyAlignment="0" applyProtection="0"/>
    <xf numFmtId="0" fontId="83" fillId="57" borderId="0" applyNumberFormat="0" applyBorder="0" applyAlignment="0" applyProtection="0"/>
    <xf numFmtId="0" fontId="106" fillId="0" borderId="0" applyProtection="0"/>
    <xf numFmtId="0" fontId="82" fillId="68" borderId="0" applyNumberFormat="0" applyBorder="0" applyAlignment="0" applyProtection="0"/>
    <xf numFmtId="0" fontId="84" fillId="122" borderId="0" applyNumberFormat="0" applyBorder="0" applyAlignment="0" applyProtection="0"/>
    <xf numFmtId="43" fontId="84" fillId="0" borderId="0" applyFont="0" applyFill="0" applyBorder="0" applyAlignment="0" applyProtection="0"/>
    <xf numFmtId="0" fontId="82" fillId="117" borderId="0" applyNumberFormat="0" applyBorder="0" applyAlignment="0" applyProtection="0"/>
    <xf numFmtId="0" fontId="84" fillId="122" borderId="0" applyNumberFormat="0" applyBorder="0" applyAlignment="0" applyProtection="0"/>
    <xf numFmtId="0" fontId="82" fillId="91" borderId="0" applyNumberFormat="0" applyBorder="0" applyAlignment="0" applyProtection="0"/>
    <xf numFmtId="0" fontId="84" fillId="122" borderId="0" applyNumberFormat="0" applyBorder="0" applyAlignment="0" applyProtection="0"/>
    <xf numFmtId="0" fontId="82" fillId="55" borderId="0" applyNumberFormat="0" applyBorder="0" applyAlignment="0" applyProtection="0"/>
    <xf numFmtId="0" fontId="84" fillId="122" borderId="0" applyNumberFormat="0" applyBorder="0" applyAlignment="0" applyProtection="0"/>
    <xf numFmtId="0" fontId="82" fillId="71" borderId="0" applyNumberFormat="0" applyBorder="0" applyAlignment="0" applyProtection="0"/>
    <xf numFmtId="0" fontId="84" fillId="122" borderId="0" applyNumberFormat="0" applyBorder="0" applyAlignment="0" applyProtection="0"/>
    <xf numFmtId="0" fontId="13" fillId="57" borderId="0" applyNumberFormat="0" applyBorder="0" applyAlignment="0" applyProtection="0"/>
    <xf numFmtId="0" fontId="153" fillId="79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84" fillId="62" borderId="0" applyNumberFormat="0" applyBorder="0" applyAlignment="0" applyProtection="0"/>
    <xf numFmtId="0" fontId="84" fillId="51" borderId="0" applyNumberFormat="0" applyBorder="0" applyAlignment="0" applyProtection="0"/>
    <xf numFmtId="0" fontId="84" fillId="112" borderId="0" applyNumberFormat="0" applyBorder="0" applyAlignment="0" applyProtection="0"/>
    <xf numFmtId="0" fontId="84" fillId="59" borderId="0" applyNumberFormat="0" applyBorder="0" applyAlignment="0" applyProtection="0"/>
    <xf numFmtId="0" fontId="84" fillId="62" borderId="0" applyNumberFormat="0" applyBorder="0" applyAlignment="0" applyProtection="0"/>
    <xf numFmtId="0" fontId="84" fillId="57" borderId="0" applyNumberFormat="0" applyBorder="0" applyAlignment="0" applyProtection="0"/>
    <xf numFmtId="0" fontId="84" fillId="124" borderId="36" applyNumberFormat="0" applyAlignment="0" applyProtection="0"/>
    <xf numFmtId="0" fontId="29" fillId="106" borderId="0" applyNumberFormat="0" applyBorder="0" applyAlignment="0" applyProtection="0"/>
    <xf numFmtId="0" fontId="2" fillId="0" borderId="0"/>
    <xf numFmtId="0" fontId="82" fillId="114" borderId="0" applyNumberFormat="0" applyBorder="0" applyAlignment="0" applyProtection="0"/>
    <xf numFmtId="0" fontId="29" fillId="123" borderId="0" applyNumberFormat="0" applyBorder="0" applyAlignment="0" applyProtection="0"/>
    <xf numFmtId="43" fontId="40" fillId="0" borderId="0" applyFont="0" applyFill="0" applyBorder="0" applyAlignment="0" applyProtection="0"/>
    <xf numFmtId="0" fontId="80" fillId="114" borderId="0" applyNumberFormat="0" applyBorder="0" applyAlignment="0" applyProtection="0"/>
    <xf numFmtId="0" fontId="1" fillId="0" borderId="0"/>
    <xf numFmtId="0" fontId="29" fillId="106" borderId="0" applyNumberFormat="0" applyBorder="0" applyAlignment="0" applyProtection="0"/>
    <xf numFmtId="0" fontId="2" fillId="0" borderId="0"/>
    <xf numFmtId="0" fontId="83" fillId="114" borderId="0" applyNumberFormat="0" applyBorder="0" applyAlignment="0" applyProtection="0"/>
    <xf numFmtId="0" fontId="29" fillId="106" borderId="0" applyNumberFormat="0" applyBorder="0" applyAlignment="0" applyProtection="0"/>
    <xf numFmtId="0" fontId="2" fillId="0" borderId="0"/>
    <xf numFmtId="0" fontId="83" fillId="114" borderId="0" applyNumberFormat="0" applyBorder="0" applyAlignment="0" applyProtection="0"/>
    <xf numFmtId="0" fontId="84" fillId="124" borderId="36" applyNumberFormat="0" applyAlignment="0" applyProtection="0"/>
    <xf numFmtId="43" fontId="3" fillId="0" borderId="0" applyFont="0" applyFill="0" applyBorder="0" applyAlignment="0" applyProtection="0"/>
    <xf numFmtId="0" fontId="78" fillId="90" borderId="0" applyNumberFormat="0" applyBorder="0" applyAlignment="0" applyProtection="0"/>
    <xf numFmtId="0" fontId="82" fillId="51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82" fillId="51" borderId="0" applyNumberFormat="0" applyBorder="0" applyAlignment="0" applyProtection="0"/>
    <xf numFmtId="0" fontId="29" fillId="116" borderId="0" applyNumberFormat="0" applyBorder="0" applyAlignment="0" applyProtection="0"/>
    <xf numFmtId="0" fontId="3" fillId="0" borderId="0" applyFont="0" applyFill="0" applyBorder="0" applyAlignment="0" applyProtection="0"/>
    <xf numFmtId="0" fontId="29" fillId="116" borderId="0" applyNumberFormat="0" applyBorder="0" applyAlignment="0" applyProtection="0"/>
    <xf numFmtId="0" fontId="29" fillId="116" borderId="0" applyNumberFormat="0" applyBorder="0" applyAlignment="0" applyProtection="0"/>
    <xf numFmtId="0" fontId="29" fillId="116" borderId="0" applyNumberFormat="0" applyBorder="0" applyAlignment="0" applyProtection="0"/>
    <xf numFmtId="0" fontId="80" fillId="51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78" fillId="90" borderId="0" applyNumberFormat="0" applyBorder="0" applyAlignment="0" applyProtection="0"/>
    <xf numFmtId="0" fontId="78" fillId="121" borderId="0" applyNumberFormat="0" applyBorder="0" applyAlignment="0" applyProtection="0"/>
    <xf numFmtId="0" fontId="78" fillId="121" borderId="0" applyNumberFormat="0" applyBorder="0" applyAlignment="0" applyProtection="0"/>
    <xf numFmtId="0" fontId="78" fillId="121" borderId="0" applyNumberFormat="0" applyBorder="0" applyAlignment="0" applyProtection="0"/>
    <xf numFmtId="0" fontId="78" fillId="121" borderId="0" applyNumberFormat="0" applyBorder="0" applyAlignment="0" applyProtection="0"/>
    <xf numFmtId="0" fontId="83" fillId="51" borderId="0" applyNumberFormat="0" applyBorder="0" applyAlignment="0" applyProtection="0"/>
    <xf numFmtId="43" fontId="3" fillId="0" borderId="0" applyFont="0" applyFill="0" applyBorder="0" applyAlignment="0" applyProtection="0"/>
    <xf numFmtId="0" fontId="83" fillId="55" borderId="0" applyNumberFormat="0" applyBorder="0" applyAlignment="0" applyProtection="0"/>
    <xf numFmtId="0" fontId="83" fillId="51" borderId="0" applyNumberFormat="0" applyBorder="0" applyAlignment="0" applyProtection="0"/>
    <xf numFmtId="0" fontId="82" fillId="112" borderId="0" applyNumberFormat="0" applyBorder="0" applyAlignment="0" applyProtection="0"/>
    <xf numFmtId="0" fontId="2" fillId="56" borderId="0" applyNumberFormat="0" applyBorder="0" applyAlignment="0" applyProtection="0"/>
    <xf numFmtId="0" fontId="78" fillId="88" borderId="0" applyNumberFormat="0" applyBorder="0" applyAlignment="0" applyProtection="0"/>
    <xf numFmtId="41" fontId="3" fillId="0" borderId="0" applyFont="0" applyFill="0" applyBorder="0" applyAlignment="0" applyProtection="0"/>
    <xf numFmtId="0" fontId="2" fillId="56" borderId="0" applyNumberFormat="0" applyBorder="0" applyAlignment="0" applyProtection="0"/>
    <xf numFmtId="0" fontId="82" fillId="112" borderId="0" applyNumberFormat="0" applyBorder="0" applyAlignment="0" applyProtection="0"/>
    <xf numFmtId="0" fontId="84" fillId="124" borderId="36" applyNumberFormat="0" applyAlignment="0" applyProtection="0"/>
    <xf numFmtId="0" fontId="29" fillId="108" borderId="0" applyNumberFormat="0" applyBorder="0" applyAlignment="0" applyProtection="0"/>
    <xf numFmtId="0" fontId="84" fillId="124" borderId="36" applyNumberFormat="0" applyAlignment="0" applyProtection="0"/>
    <xf numFmtId="0" fontId="29" fillId="108" borderId="0" applyNumberFormat="0" applyBorder="0" applyAlignment="0" applyProtection="0"/>
    <xf numFmtId="0" fontId="1" fillId="0" borderId="0"/>
    <xf numFmtId="0" fontId="29" fillId="108" borderId="0" applyNumberFormat="0" applyBorder="0" applyAlignment="0" applyProtection="0"/>
    <xf numFmtId="0" fontId="29" fillId="108" borderId="0" applyNumberFormat="0" applyBorder="0" applyAlignment="0" applyProtection="0"/>
    <xf numFmtId="0" fontId="80" fillId="112" borderId="0" applyNumberFormat="0" applyBorder="0" applyAlignment="0" applyProtection="0"/>
    <xf numFmtId="0" fontId="78" fillId="118" borderId="0" applyNumberFormat="0" applyBorder="0" applyAlignment="0" applyProtection="0"/>
    <xf numFmtId="0" fontId="78" fillId="118" borderId="0" applyNumberFormat="0" applyBorder="0" applyAlignment="0" applyProtection="0"/>
    <xf numFmtId="0" fontId="84" fillId="124" borderId="36" applyNumberFormat="0" applyAlignment="0" applyProtection="0"/>
    <xf numFmtId="0" fontId="78" fillId="118" borderId="0" applyNumberFormat="0" applyBorder="0" applyAlignment="0" applyProtection="0"/>
    <xf numFmtId="0" fontId="84" fillId="124" borderId="36" applyNumberFormat="0" applyAlignment="0" applyProtection="0"/>
    <xf numFmtId="0" fontId="78" fillId="118" borderId="0" applyNumberFormat="0" applyBorder="0" applyAlignment="0" applyProtection="0"/>
    <xf numFmtId="10" fontId="3" fillId="0" borderId="0" applyFont="0" applyFill="0" applyBorder="0" applyAlignment="0" applyProtection="0"/>
    <xf numFmtId="0" fontId="83" fillId="112" borderId="0" applyNumberFormat="0" applyBorder="0" applyAlignment="0" applyProtection="0"/>
    <xf numFmtId="0" fontId="82" fillId="55" borderId="0" applyNumberFormat="0" applyBorder="0" applyAlignment="0" applyProtection="0"/>
    <xf numFmtId="0" fontId="118" fillId="133" borderId="32"/>
    <xf numFmtId="43" fontId="84" fillId="0" borderId="0" applyFont="0" applyFill="0" applyBorder="0" applyAlignment="0" applyProtection="0"/>
    <xf numFmtId="0" fontId="2" fillId="35" borderId="0" applyNumberFormat="0" applyBorder="0" applyAlignment="0" applyProtection="0"/>
    <xf numFmtId="0" fontId="118" fillId="133" borderId="32"/>
    <xf numFmtId="43" fontId="3" fillId="0" borderId="0" applyFont="0" applyFill="0" applyBorder="0" applyAlignment="0" applyProtection="0"/>
    <xf numFmtId="0" fontId="82" fillId="55" borderId="0" applyNumberFormat="0" applyBorder="0" applyAlignment="0" applyProtection="0"/>
    <xf numFmtId="0" fontId="84" fillId="124" borderId="36" applyNumberFormat="0" applyAlignment="0" applyProtection="0"/>
    <xf numFmtId="0" fontId="118" fillId="133" borderId="32"/>
    <xf numFmtId="0" fontId="3" fillId="0" borderId="0" applyFill="0" applyBorder="0" applyAlignment="0"/>
    <xf numFmtId="0" fontId="29" fillId="106" borderId="0" applyNumberFormat="0" applyBorder="0" applyAlignment="0" applyProtection="0"/>
    <xf numFmtId="0" fontId="80" fillId="55" borderId="0" applyNumberFormat="0" applyBorder="0" applyAlignment="0" applyProtection="0"/>
    <xf numFmtId="0" fontId="78" fillId="90" borderId="0" applyNumberFormat="0" applyBorder="0" applyAlignment="0" applyProtection="0"/>
    <xf numFmtId="43" fontId="3" fillId="0" borderId="0" applyFont="0" applyFill="0" applyBorder="0" applyAlignment="0" applyProtection="0"/>
    <xf numFmtId="0" fontId="78" fillId="90" borderId="0" applyNumberFormat="0" applyBorder="0" applyAlignment="0" applyProtection="0"/>
    <xf numFmtId="0" fontId="84" fillId="124" borderId="36" applyNumberFormat="0" applyAlignment="0" applyProtection="0"/>
    <xf numFmtId="43" fontId="3" fillId="0" borderId="0" applyFont="0" applyFill="0" applyBorder="0" applyAlignment="0" applyProtection="0"/>
    <xf numFmtId="0" fontId="78" fillId="90" borderId="0" applyNumberFormat="0" applyBorder="0" applyAlignment="0" applyProtection="0"/>
    <xf numFmtId="0" fontId="83" fillId="55" borderId="0" applyNumberFormat="0" applyBorder="0" applyAlignment="0" applyProtection="0"/>
    <xf numFmtId="0" fontId="82" fillId="71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110" fillId="0" borderId="33" applyNumberFormat="0" applyFill="0" applyAlignment="0" applyProtection="0"/>
    <xf numFmtId="0" fontId="82" fillId="71" borderId="0" applyNumberFormat="0" applyBorder="0" applyAlignment="0" applyProtection="0"/>
    <xf numFmtId="0" fontId="144" fillId="0" borderId="33" applyNumberFormat="0" applyFill="0" applyAlignment="0" applyProtection="0"/>
    <xf numFmtId="0" fontId="29" fillId="115" borderId="0" applyNumberFormat="0" applyBorder="0" applyAlignment="0" applyProtection="0"/>
    <xf numFmtId="0" fontId="2" fillId="92" borderId="0" applyNumberFormat="0" applyBorder="0" applyAlignment="0" applyProtection="0"/>
    <xf numFmtId="0" fontId="100" fillId="0" borderId="33" applyNumberFormat="0" applyFill="0" applyAlignment="0" applyProtection="0"/>
    <xf numFmtId="0" fontId="29" fillId="115" borderId="0" applyNumberFormat="0" applyBorder="0" applyAlignment="0" applyProtection="0"/>
    <xf numFmtId="0" fontId="80" fillId="71" borderId="0" applyNumberFormat="0" applyBorder="0" applyAlignment="0" applyProtection="0"/>
    <xf numFmtId="0" fontId="78" fillId="95" borderId="0" applyNumberFormat="0" applyBorder="0" applyAlignment="0" applyProtection="0"/>
    <xf numFmtId="0" fontId="138" fillId="0" borderId="39" applyNumberFormat="0" applyFill="0" applyAlignment="0" applyProtection="0"/>
    <xf numFmtId="0" fontId="78" fillId="95" borderId="0" applyNumberFormat="0" applyBorder="0" applyAlignment="0" applyProtection="0"/>
    <xf numFmtId="0" fontId="130" fillId="0" borderId="39" applyNumberFormat="0" applyFill="0" applyAlignment="0" applyProtection="0"/>
    <xf numFmtId="0" fontId="78" fillId="95" borderId="0" applyNumberFormat="0" applyBorder="0" applyAlignment="0" applyProtection="0"/>
    <xf numFmtId="0" fontId="140" fillId="0" borderId="39" applyNumberFormat="0" applyFill="0" applyAlignment="0" applyProtection="0"/>
    <xf numFmtId="0" fontId="78" fillId="95" borderId="0" applyNumberFormat="0" applyBorder="0" applyAlignment="0" applyProtection="0"/>
    <xf numFmtId="0" fontId="140" fillId="0" borderId="39" applyNumberFormat="0" applyFill="0" applyAlignment="0" applyProtection="0"/>
    <xf numFmtId="0" fontId="78" fillId="95" borderId="0" applyNumberFormat="0" applyBorder="0" applyAlignment="0" applyProtection="0"/>
    <xf numFmtId="0" fontId="85" fillId="0" borderId="0">
      <alignment vertical="top"/>
    </xf>
    <xf numFmtId="0" fontId="83" fillId="71" borderId="0" applyNumberFormat="0" applyBorder="0" applyAlignment="0" applyProtection="0"/>
    <xf numFmtId="0" fontId="83" fillId="71" borderId="0" applyNumberFormat="0" applyBorder="0" applyAlignment="0" applyProtection="0"/>
    <xf numFmtId="0" fontId="3" fillId="0" borderId="0" applyFill="0" applyBorder="0" applyAlignment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83" fillId="58" borderId="0" applyNumberFormat="0" applyBorder="0" applyAlignment="0" applyProtection="0"/>
    <xf numFmtId="0" fontId="78" fillId="114" borderId="0" applyNumberFormat="0" applyBorder="0" applyAlignment="0" applyProtection="0"/>
    <xf numFmtId="0" fontId="78" fillId="51" borderId="0" applyNumberFormat="0" applyBorder="0" applyAlignment="0" applyProtection="0"/>
    <xf numFmtId="0" fontId="78" fillId="112" borderId="0" applyNumberFormat="0" applyBorder="0" applyAlignment="0" applyProtection="0"/>
    <xf numFmtId="0" fontId="118" fillId="70" borderId="35"/>
    <xf numFmtId="0" fontId="78" fillId="55" borderId="0" applyNumberFormat="0" applyBorder="0" applyAlignment="0" applyProtection="0"/>
    <xf numFmtId="0" fontId="78" fillId="71" borderId="0" applyNumberFormat="0" applyBorder="0" applyAlignment="0" applyProtection="0"/>
    <xf numFmtId="0" fontId="78" fillId="58" borderId="0" applyNumberFormat="0" applyBorder="0" applyAlignment="0" applyProtection="0"/>
    <xf numFmtId="0" fontId="2" fillId="0" borderId="0"/>
    <xf numFmtId="0" fontId="140" fillId="0" borderId="0" applyNumberFormat="0" applyFill="0" applyBorder="0" applyAlignment="0" applyProtection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0" fontId="135" fillId="54" borderId="32"/>
    <xf numFmtId="43" fontId="68" fillId="0" borderId="0" applyFont="0" applyFill="0" applyBorder="0" applyAlignment="0" applyProtection="0"/>
    <xf numFmtId="0" fontId="65" fillId="83" borderId="0" applyNumberFormat="0" applyBorder="0" applyAlignment="0" applyProtection="0"/>
    <xf numFmtId="0" fontId="83" fillId="0" borderId="0"/>
    <xf numFmtId="10" fontId="3" fillId="0" borderId="0" applyFont="0" applyFill="0" applyBorder="0" applyAlignment="0" applyProtection="0"/>
    <xf numFmtId="0" fontId="2" fillId="39" borderId="0" applyNumberFormat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3" fillId="0" borderId="0"/>
    <xf numFmtId="180" fontId="70" fillId="0" borderId="0" applyFont="0" applyFill="0" applyBorder="0" applyAlignment="0" applyProtection="0"/>
    <xf numFmtId="0" fontId="65" fillId="0" borderId="0"/>
    <xf numFmtId="0" fontId="65" fillId="0" borderId="0"/>
    <xf numFmtId="0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5" fillId="35" borderId="38" applyNumberFormat="0" applyAlignment="0" applyProtection="0"/>
    <xf numFmtId="4" fontId="4" fillId="0" borderId="0"/>
    <xf numFmtId="205" fontId="3" fillId="0" borderId="0"/>
    <xf numFmtId="260" fontId="3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99" borderId="0" applyNumberFormat="0" applyBorder="0" applyAlignment="0" applyProtection="0"/>
    <xf numFmtId="0" fontId="40" fillId="75" borderId="36" applyNumberFormat="0" applyFont="0" applyAlignment="0" applyProtection="0"/>
    <xf numFmtId="0" fontId="65" fillId="113" borderId="0" applyNumberFormat="0" applyBorder="0" applyAlignment="0" applyProtection="0"/>
    <xf numFmtId="0" fontId="3" fillId="75" borderId="36" applyNumberFormat="0" applyFont="0" applyAlignment="0" applyProtection="0"/>
    <xf numFmtId="0" fontId="65" fillId="113" borderId="0" applyNumberFormat="0" applyBorder="0" applyAlignment="0" applyProtection="0"/>
    <xf numFmtId="0" fontId="65" fillId="113" borderId="0" applyNumberFormat="0" applyBorder="0" applyAlignment="0" applyProtection="0"/>
    <xf numFmtId="0" fontId="37" fillId="0" borderId="0"/>
    <xf numFmtId="0" fontId="2" fillId="48" borderId="0" applyNumberFormat="0" applyBorder="0" applyAlignment="0" applyProtection="0"/>
    <xf numFmtId="0" fontId="65" fillId="113" borderId="0" applyNumberFormat="0" applyBorder="0" applyAlignment="0" applyProtection="0"/>
    <xf numFmtId="0" fontId="65" fillId="113" borderId="0" applyNumberFormat="0" applyBorder="0" applyAlignment="0" applyProtection="0"/>
    <xf numFmtId="0" fontId="65" fillId="113" borderId="0" applyNumberFormat="0" applyBorder="0" applyAlignment="0" applyProtection="0"/>
    <xf numFmtId="0" fontId="65" fillId="113" borderId="0" applyNumberFormat="0" applyBorder="0" applyAlignment="0" applyProtection="0"/>
    <xf numFmtId="0" fontId="65" fillId="113" borderId="0" applyNumberFormat="0" applyBorder="0" applyAlignment="0" applyProtection="0"/>
    <xf numFmtId="0" fontId="65" fillId="113" borderId="0" applyNumberFormat="0" applyBorder="0" applyAlignment="0" applyProtection="0"/>
    <xf numFmtId="0" fontId="65" fillId="113" borderId="0" applyNumberFormat="0" applyBorder="0" applyAlignment="0" applyProtection="0"/>
    <xf numFmtId="0" fontId="65" fillId="113" borderId="0" applyNumberFormat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0" fontId="1" fillId="0" borderId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0" fontId="1" fillId="0" borderId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0" fontId="1" fillId="0" borderId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43" fontId="3" fillId="0" borderId="0" applyFont="0" applyFill="0" applyBorder="0" applyAlignment="0" applyProtection="0"/>
    <xf numFmtId="0" fontId="65" fillId="82" borderId="0" applyNumberFormat="0" applyBorder="0" applyAlignment="0" applyProtection="0"/>
    <xf numFmtId="43" fontId="2" fillId="0" borderId="0" applyFont="0" applyFill="0" applyBorder="0" applyAlignment="0" applyProtection="0"/>
    <xf numFmtId="0" fontId="65" fillId="82" borderId="0" applyNumberFormat="0" applyBorder="0" applyAlignment="0" applyProtection="0"/>
    <xf numFmtId="43" fontId="84" fillId="0" borderId="0" applyFont="0" applyFill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0" fontId="84" fillId="124" borderId="36" applyNumberFormat="0" applyAlignment="0" applyProtection="0"/>
    <xf numFmtId="0" fontId="65" fillId="82" borderId="0" applyNumberFormat="0" applyBorder="0" applyAlignment="0" applyProtection="0"/>
    <xf numFmtId="0" fontId="65" fillId="75" borderId="36" applyNumberFormat="0" applyFont="0" applyAlignment="0" applyProtection="0"/>
    <xf numFmtId="0" fontId="1" fillId="0" borderId="0"/>
    <xf numFmtId="0" fontId="65" fillId="82" borderId="0" applyNumberFormat="0" applyBorder="0" applyAlignment="0" applyProtection="0"/>
    <xf numFmtId="0" fontId="65" fillId="75" borderId="36" applyNumberFormat="0" applyFont="0" applyAlignment="0" applyProtection="0"/>
    <xf numFmtId="0" fontId="1" fillId="0" borderId="0"/>
    <xf numFmtId="0" fontId="65" fillId="82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82" fillId="68" borderId="0" applyNumberFormat="0" applyBorder="0" applyAlignment="0" applyProtection="0"/>
    <xf numFmtId="9" fontId="3" fillId="0" borderId="0" applyFont="0" applyFill="0" applyBorder="0" applyAlignment="0" applyProtection="0"/>
    <xf numFmtId="0" fontId="29" fillId="44" borderId="0" applyNumberFormat="0" applyBorder="0" applyAlignment="0" applyProtection="0"/>
    <xf numFmtId="9" fontId="65" fillId="0" borderId="0" applyFont="0" applyFill="0" applyBorder="0" applyAlignment="0" applyProtection="0"/>
    <xf numFmtId="0" fontId="29" fillId="44" borderId="0" applyNumberFormat="0" applyBorder="0" applyAlignment="0" applyProtection="0"/>
    <xf numFmtId="9" fontId="3" fillId="0" borderId="0" applyFont="0" applyFill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106" fillId="0" borderId="0" applyProtection="0"/>
    <xf numFmtId="0" fontId="2" fillId="71" borderId="0" applyNumberFormat="0" applyBorder="0" applyAlignment="0" applyProtection="0"/>
    <xf numFmtId="0" fontId="78" fillId="65" borderId="0" applyNumberFormat="0" applyBorder="0" applyAlignment="0" applyProtection="0"/>
    <xf numFmtId="0" fontId="78" fillId="65" borderId="0" applyNumberFormat="0" applyBorder="0" applyAlignment="0" applyProtection="0"/>
    <xf numFmtId="0" fontId="83" fillId="68" borderId="0" applyNumberFormat="0" applyBorder="0" applyAlignment="0" applyProtection="0"/>
    <xf numFmtId="0" fontId="106" fillId="0" borderId="0" applyProtection="0"/>
    <xf numFmtId="0" fontId="80" fillId="68" borderId="0" applyNumberFormat="0" applyBorder="0" applyAlignment="0" applyProtection="0"/>
    <xf numFmtId="0" fontId="106" fillId="0" borderId="0" applyProtection="0"/>
    <xf numFmtId="0" fontId="80" fillId="68" borderId="0" applyNumberFormat="0" applyBorder="0" applyAlignment="0" applyProtection="0"/>
    <xf numFmtId="0" fontId="106" fillId="0" borderId="0" applyProtection="0"/>
    <xf numFmtId="0" fontId="82" fillId="68" borderId="0" applyNumberFormat="0" applyBorder="0" applyAlignment="0" applyProtection="0"/>
    <xf numFmtId="0" fontId="106" fillId="0" borderId="0" applyProtection="0"/>
    <xf numFmtId="0" fontId="80" fillId="68" borderId="0" applyNumberFormat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3" fillId="60" borderId="14" applyNumberFormat="0">
      <protection locked="0"/>
    </xf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230" fontId="65" fillId="0" borderId="0" applyFont="0" applyFill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158" fillId="0" borderId="42" applyNumberFormat="0" applyFill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256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5" fillId="67" borderId="0" applyNumberFormat="0" applyBorder="0" applyAlignment="0" applyProtection="0"/>
    <xf numFmtId="43" fontId="84" fillId="0" borderId="0" applyFont="0" applyFill="0" applyBorder="0" applyAlignment="0" applyProtection="0"/>
    <xf numFmtId="0" fontId="65" fillId="67" borderId="0" applyNumberFormat="0" applyBorder="0" applyAlignment="0" applyProtection="0"/>
    <xf numFmtId="43" fontId="2" fillId="0" borderId="0" applyFont="0" applyFill="0" applyBorder="0" applyAlignment="0" applyProtection="0"/>
    <xf numFmtId="0" fontId="65" fillId="67" borderId="0" applyNumberFormat="0" applyBorder="0" applyAlignment="0" applyProtection="0"/>
    <xf numFmtId="221" fontId="65" fillId="0" borderId="0"/>
    <xf numFmtId="0" fontId="65" fillId="67" borderId="0" applyNumberFormat="0" applyBorder="0" applyAlignment="0" applyProtection="0"/>
    <xf numFmtId="221" fontId="65" fillId="0" borderId="0"/>
    <xf numFmtId="0" fontId="65" fillId="67" borderId="0" applyNumberFormat="0" applyBorder="0" applyAlignment="0" applyProtection="0"/>
    <xf numFmtId="0" fontId="1" fillId="0" borderId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43" fontId="1" fillId="0" borderId="0" applyFont="0" applyFill="0" applyBorder="0" applyAlignment="0" applyProtection="0"/>
    <xf numFmtId="0" fontId="65" fillId="67" borderId="0" applyNumberFormat="0" applyBorder="0" applyAlignment="0" applyProtection="0"/>
    <xf numFmtId="43" fontId="1" fillId="0" borderId="0" applyFont="0" applyFill="0" applyBorder="0" applyAlignment="0" applyProtection="0"/>
    <xf numFmtId="0" fontId="65" fillId="67" borderId="0" applyNumberFormat="0" applyBorder="0" applyAlignment="0" applyProtection="0"/>
    <xf numFmtId="43" fontId="1" fillId="0" borderId="0" applyFont="0" applyFill="0" applyBorder="0" applyAlignment="0" applyProtection="0"/>
    <xf numFmtId="0" fontId="65" fillId="67" borderId="0" applyNumberFormat="0" applyBorder="0" applyAlignment="0" applyProtection="0"/>
    <xf numFmtId="43" fontId="1" fillId="0" borderId="0" applyFont="0" applyFill="0" applyBorder="0" applyAlignment="0" applyProtection="0"/>
    <xf numFmtId="0" fontId="65" fillId="67" borderId="0" applyNumberFormat="0" applyBorder="0" applyAlignment="0" applyProtection="0"/>
    <xf numFmtId="43" fontId="3" fillId="0" borderId="0" applyFont="0" applyFill="0" applyBorder="0" applyAlignment="0" applyProtection="0"/>
    <xf numFmtId="0" fontId="65" fillId="67" borderId="0" applyNumberFormat="0" applyBorder="0" applyAlignment="0" applyProtection="0"/>
    <xf numFmtId="43" fontId="3" fillId="0" borderId="0" applyFont="0" applyFill="0" applyBorder="0" applyAlignment="0" applyProtection="0"/>
    <xf numFmtId="0" fontId="65" fillId="67" borderId="0" applyNumberFormat="0" applyBorder="0" applyAlignment="0" applyProtection="0"/>
    <xf numFmtId="0" fontId="66" fillId="0" borderId="0"/>
    <xf numFmtId="43" fontId="68" fillId="0" borderId="0" applyFont="0" applyFill="0" applyBorder="0" applyAlignment="0" applyProtection="0"/>
    <xf numFmtId="0" fontId="88" fillId="67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244" fontId="84" fillId="45" borderId="12" applyNumberFormat="0" applyFont="0" applyAlignment="0" applyProtection="0"/>
    <xf numFmtId="9" fontId="2" fillId="0" borderId="0" applyFont="0" applyFill="0" applyBorder="0" applyAlignment="0" applyProtection="0"/>
    <xf numFmtId="0" fontId="82" fillId="117" borderId="0" applyNumberFormat="0" applyBorder="0" applyAlignment="0" applyProtection="0"/>
    <xf numFmtId="4" fontId="75" fillId="57" borderId="43" applyNumberFormat="0" applyProtection="0">
      <alignment horizontal="right" vertical="center"/>
    </xf>
    <xf numFmtId="0" fontId="3" fillId="75" borderId="36" applyNumberFormat="0" applyFont="0" applyAlignment="0" applyProtection="0"/>
    <xf numFmtId="9" fontId="2" fillId="0" borderId="0" applyFont="0" applyFill="0" applyBorder="0" applyAlignment="0" applyProtection="0"/>
    <xf numFmtId="0" fontId="29" fillId="40" borderId="0" applyNumberFormat="0" applyBorder="0" applyAlignment="0" applyProtection="0"/>
    <xf numFmtId="4" fontId="75" fillId="58" borderId="43" applyNumberFormat="0" applyProtection="0">
      <alignment horizontal="right" vertical="center"/>
    </xf>
    <xf numFmtId="0" fontId="3" fillId="75" borderId="36" applyNumberFormat="0" applyFont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43" fontId="84" fillId="0" borderId="0" applyFont="0" applyFill="0" applyBorder="0" applyAlignment="0" applyProtection="0"/>
    <xf numFmtId="0" fontId="2" fillId="40" borderId="0" applyNumberFormat="0" applyBorder="0" applyAlignment="0" applyProtection="0"/>
    <xf numFmtId="9" fontId="84" fillId="0" borderId="0" applyFont="0" applyFill="0" applyBorder="0" applyAlignment="0" applyProtection="0"/>
    <xf numFmtId="0" fontId="2" fillId="40" borderId="0" applyNumberFormat="0" applyBorder="0" applyAlignment="0" applyProtection="0"/>
    <xf numFmtId="244" fontId="84" fillId="45" borderId="12" applyNumberFormat="0" applyFont="0" applyAlignment="0" applyProtection="0"/>
    <xf numFmtId="9" fontId="84" fillId="0" borderId="0" applyFont="0" applyFill="0" applyBorder="0" applyAlignment="0" applyProtection="0"/>
    <xf numFmtId="0" fontId="78" fillId="110" borderId="0" applyNumberFormat="0" applyBorder="0" applyAlignment="0" applyProtection="0"/>
    <xf numFmtId="43" fontId="65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78" fillId="110" borderId="0" applyNumberFormat="0" applyBorder="0" applyAlignment="0" applyProtection="0"/>
    <xf numFmtId="249" fontId="86" fillId="0" borderId="0">
      <alignment horizontal="right"/>
    </xf>
    <xf numFmtId="43" fontId="65" fillId="0" borderId="0" applyFont="0" applyFill="0" applyBorder="0" applyAlignment="0" applyProtection="0"/>
    <xf numFmtId="0" fontId="78" fillId="110" borderId="0" applyNumberFormat="0" applyBorder="0" applyAlignment="0" applyProtection="0"/>
    <xf numFmtId="43" fontId="66" fillId="0" borderId="0" applyFont="0" applyFill="0" applyBorder="0" applyAlignment="0" applyProtection="0"/>
    <xf numFmtId="0" fontId="78" fillId="110" borderId="0" applyNumberFormat="0" applyBorder="0" applyAlignment="0" applyProtection="0"/>
    <xf numFmtId="229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3" fillId="117" borderId="0" applyNumberFormat="0" applyBorder="0" applyAlignment="0" applyProtection="0"/>
    <xf numFmtId="43" fontId="84" fillId="0" borderId="0" applyFont="0" applyFill="0" applyBorder="0" applyAlignment="0" applyProtection="0"/>
    <xf numFmtId="0" fontId="80" fillId="117" borderId="0" applyNumberFormat="0" applyBorder="0" applyAlignment="0" applyProtection="0"/>
    <xf numFmtId="43" fontId="84" fillId="0" borderId="0" applyFont="0" applyFill="0" applyBorder="0" applyAlignment="0" applyProtection="0"/>
    <xf numFmtId="0" fontId="80" fillId="117" borderId="0" applyNumberFormat="0" applyBorder="0" applyAlignment="0" applyProtection="0"/>
    <xf numFmtId="220" fontId="3" fillId="0" borderId="0" applyFont="0" applyFill="0" applyBorder="0" applyAlignment="0" applyProtection="0"/>
    <xf numFmtId="0" fontId="82" fillId="117" borderId="0" applyNumberFormat="0" applyBorder="0" applyAlignment="0" applyProtection="0"/>
    <xf numFmtId="0" fontId="80" fillId="117" borderId="0" applyNumberFormat="0" applyBorder="0" applyAlignment="0" applyProtection="0"/>
    <xf numFmtId="0" fontId="65" fillId="86" borderId="0" applyNumberFormat="0" applyBorder="0" applyAlignment="0" applyProtection="0"/>
    <xf numFmtId="0" fontId="3" fillId="0" borderId="0"/>
    <xf numFmtId="0" fontId="3" fillId="0" borderId="0"/>
    <xf numFmtId="0" fontId="65" fillId="86" borderId="0" applyNumberFormat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5" fillId="86" borderId="0" applyNumberFormat="0" applyBorder="0" applyAlignment="0" applyProtection="0"/>
    <xf numFmtId="43" fontId="1" fillId="0" borderId="0" applyFont="0" applyFill="0" applyBorder="0" applyAlignment="0" applyProtection="0"/>
    <xf numFmtId="0" fontId="65" fillId="86" borderId="0" applyNumberFormat="0" applyBorder="0" applyAlignment="0" applyProtection="0"/>
    <xf numFmtId="43" fontId="1" fillId="0" borderId="0" applyFont="0" applyFill="0" applyBorder="0" applyAlignment="0" applyProtection="0"/>
    <xf numFmtId="0" fontId="65" fillId="86" borderId="0" applyNumberFormat="0" applyBorder="0" applyAlignment="0" applyProtection="0"/>
    <xf numFmtId="0" fontId="65" fillId="86" borderId="0" applyNumberFormat="0" applyBorder="0" applyAlignment="0" applyProtection="0"/>
    <xf numFmtId="0" fontId="65" fillId="86" borderId="0" applyNumberFormat="0" applyBorder="0" applyAlignment="0" applyProtection="0"/>
    <xf numFmtId="0" fontId="65" fillId="86" borderId="0" applyNumberFormat="0" applyBorder="0" applyAlignment="0" applyProtection="0"/>
    <xf numFmtId="0" fontId="65" fillId="86" borderId="0" applyNumberFormat="0" applyBorder="0" applyAlignment="0" applyProtection="0"/>
    <xf numFmtId="0" fontId="65" fillId="86" borderId="0" applyNumberFormat="0" applyBorder="0" applyAlignment="0" applyProtection="0"/>
    <xf numFmtId="204" fontId="3" fillId="0" borderId="0" applyFont="0" applyFill="0" applyBorder="0" applyAlignment="0" applyProtection="0"/>
    <xf numFmtId="0" fontId="65" fillId="86" borderId="0" applyNumberFormat="0" applyBorder="0" applyAlignment="0" applyProtection="0"/>
    <xf numFmtId="0" fontId="65" fillId="83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37" fillId="0" borderId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167" fontId="65" fillId="0" borderId="0" applyFont="0" applyFill="0" applyBorder="0" applyAlignment="0" applyProtection="0"/>
    <xf numFmtId="0" fontId="65" fillId="89" borderId="0" applyNumberFormat="0" applyBorder="0" applyAlignment="0" applyProtection="0"/>
    <xf numFmtId="167" fontId="65" fillId="0" borderId="0" applyFont="0" applyFill="0" applyBorder="0" applyAlignment="0" applyProtection="0"/>
    <xf numFmtId="0" fontId="65" fillId="89" borderId="0" applyNumberFormat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89" borderId="0" applyNumberFormat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5" fillId="89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5" fillId="0" borderId="0">
      <alignment vertical="top"/>
    </xf>
    <xf numFmtId="167" fontId="65" fillId="0" borderId="0" applyFont="0" applyFill="0" applyBorder="0" applyAlignment="0" applyProtection="0"/>
    <xf numFmtId="0" fontId="65" fillId="89" borderId="0" applyNumberFormat="0" applyBorder="0" applyAlignment="0" applyProtection="0"/>
    <xf numFmtId="0" fontId="3" fillId="0" borderId="0"/>
    <xf numFmtId="0" fontId="84" fillId="0" borderId="0"/>
    <xf numFmtId="0" fontId="68" fillId="0" borderId="0"/>
    <xf numFmtId="0" fontId="1" fillId="0" borderId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4" fontId="85" fillId="56" borderId="38" applyNumberFormat="0" applyProtection="0">
      <alignment horizontal="left" vertical="center" indent="1"/>
    </xf>
    <xf numFmtId="0" fontId="65" fillId="89" borderId="0" applyNumberFormat="0" applyBorder="0" applyAlignment="0" applyProtection="0"/>
    <xf numFmtId="0" fontId="2" fillId="99" borderId="0" applyNumberFormat="0" applyBorder="0" applyAlignment="0" applyProtection="0"/>
    <xf numFmtId="0" fontId="82" fillId="91" borderId="0" applyNumberFormat="0" applyBorder="0" applyAlignment="0" applyProtection="0"/>
    <xf numFmtId="0" fontId="29" fillId="99" borderId="0" applyNumberFormat="0" applyBorder="0" applyAlignment="0" applyProtection="0"/>
    <xf numFmtId="0" fontId="29" fillId="99" borderId="0" applyNumberFormat="0" applyBorder="0" applyAlignment="0" applyProtection="0"/>
    <xf numFmtId="0" fontId="2" fillId="99" borderId="0" applyNumberFormat="0" applyBorder="0" applyAlignment="0" applyProtection="0"/>
    <xf numFmtId="0" fontId="2" fillId="99" borderId="0" applyNumberFormat="0" applyBorder="0" applyAlignment="0" applyProtection="0"/>
    <xf numFmtId="0" fontId="78" fillId="88" borderId="0" applyNumberFormat="0" applyBorder="0" applyAlignment="0" applyProtection="0"/>
    <xf numFmtId="0" fontId="2" fillId="0" borderId="0"/>
    <xf numFmtId="0" fontId="83" fillId="91" borderId="0" applyNumberFormat="0" applyBorder="0" applyAlignment="0" applyProtection="0"/>
    <xf numFmtId="0" fontId="80" fillId="91" borderId="0" applyNumberFormat="0" applyBorder="0" applyAlignment="0" applyProtection="0"/>
    <xf numFmtId="0" fontId="82" fillId="91" borderId="0" applyNumberFormat="0" applyBorder="0" applyAlignment="0" applyProtection="0"/>
    <xf numFmtId="0" fontId="80" fillId="91" borderId="0" applyNumberFormat="0" applyBorder="0" applyAlignment="0" applyProtection="0"/>
    <xf numFmtId="0" fontId="2" fillId="0" borderId="0"/>
    <xf numFmtId="0" fontId="65" fillId="84" borderId="0" applyNumberFormat="0" applyBorder="0" applyAlignment="0" applyProtection="0"/>
    <xf numFmtId="43" fontId="3" fillId="0" borderId="0" applyFont="0" applyFill="0" applyBorder="0" applyAlignment="0" applyProtection="0"/>
    <xf numFmtId="0" fontId="65" fillId="84" borderId="0" applyNumberFormat="0" applyBorder="0" applyAlignment="0" applyProtection="0"/>
    <xf numFmtId="0" fontId="91" fillId="61" borderId="0" applyNumberFormat="0" applyBorder="0" applyAlignment="0" applyProtection="0"/>
    <xf numFmtId="43" fontId="2" fillId="0" borderId="0" applyFont="0" applyFill="0" applyBorder="0" applyAlignment="0" applyProtection="0"/>
    <xf numFmtId="0" fontId="65" fillId="84" borderId="0" applyNumberFormat="0" applyBorder="0" applyAlignment="0" applyProtection="0"/>
    <xf numFmtId="0" fontId="19" fillId="97" borderId="0" applyNumberFormat="0" applyBorder="0" applyAlignment="0" applyProtection="0"/>
    <xf numFmtId="220" fontId="3" fillId="0" borderId="0" applyFont="0" applyFill="0" applyBorder="0" applyAlignment="0" applyProtection="0"/>
    <xf numFmtId="0" fontId="65" fillId="84" borderId="0" applyNumberFormat="0" applyBorder="0" applyAlignment="0" applyProtection="0"/>
    <xf numFmtId="0" fontId="19" fillId="97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19" fillId="97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19" fillId="97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1" fillId="0" borderId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93" fillId="0" borderId="32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3" fillId="0" borderId="0"/>
    <xf numFmtId="0" fontId="65" fillId="84" borderId="0" applyNumberFormat="0" applyBorder="0" applyAlignment="0" applyProtection="0"/>
    <xf numFmtId="43" fontId="3" fillId="0" borderId="0" applyFont="0" applyFill="0" applyBorder="0" applyAlignment="0" applyProtection="0"/>
    <xf numFmtId="0" fontId="65" fillId="84" borderId="0" applyNumberFormat="0" applyBorder="0" applyAlignment="0" applyProtection="0"/>
    <xf numFmtId="43" fontId="2" fillId="0" borderId="0" applyFont="0" applyFill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3" fillId="0" borderId="0"/>
    <xf numFmtId="0" fontId="65" fillId="84" borderId="0" applyNumberFormat="0" applyBorder="0" applyAlignment="0" applyProtection="0"/>
    <xf numFmtId="0" fontId="2" fillId="0" borderId="0"/>
    <xf numFmtId="0" fontId="65" fillId="8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5" fillId="84" borderId="0" applyNumberFormat="0" applyBorder="0" applyAlignment="0" applyProtection="0"/>
    <xf numFmtId="43" fontId="84" fillId="0" borderId="0" applyFont="0" applyFill="0" applyBorder="0" applyAlignment="0" applyProtection="0"/>
    <xf numFmtId="0" fontId="65" fillId="84" borderId="0" applyNumberFormat="0" applyBorder="0" applyAlignment="0" applyProtection="0"/>
    <xf numFmtId="43" fontId="3" fillId="0" borderId="0" applyFont="0" applyFill="0" applyBorder="0" applyAlignment="0" applyProtection="0"/>
    <xf numFmtId="0" fontId="65" fillId="84" borderId="0" applyNumberFormat="0" applyBorder="0" applyAlignment="0" applyProtection="0"/>
    <xf numFmtId="0" fontId="1" fillId="0" borderId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65" fillId="84" borderId="0" applyNumberFormat="0" applyBorder="0" applyAlignment="0" applyProtection="0"/>
    <xf numFmtId="0" fontId="37" fillId="0" borderId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65" fillId="84" borderId="0" applyNumberFormat="0" applyBorder="0" applyAlignment="0" applyProtection="0"/>
    <xf numFmtId="0" fontId="3" fillId="0" borderId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65" fillId="84" borderId="0" applyNumberFormat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65" fillId="84" borderId="0" applyNumberFormat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65" fillId="84" borderId="0" applyNumberFormat="0" applyBorder="0" applyAlignment="0" applyProtection="0"/>
    <xf numFmtId="0" fontId="138" fillId="0" borderId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65" fillId="84" borderId="0" applyNumberFormat="0" applyBorder="0" applyAlignment="0" applyProtection="0"/>
    <xf numFmtId="0" fontId="138" fillId="0" borderId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65" fillId="84" borderId="0" applyNumberFormat="0" applyBorder="0" applyAlignment="0" applyProtection="0"/>
    <xf numFmtId="0" fontId="138" fillId="0" borderId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65" fillId="84" borderId="0" applyNumberFormat="0" applyBorder="0" applyAlignment="0" applyProtection="0"/>
    <xf numFmtId="0" fontId="88" fillId="120" borderId="0" applyNumberFormat="0" applyBorder="0" applyAlignment="0" applyProtection="0"/>
    <xf numFmtId="0" fontId="3" fillId="0" borderId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82" fillId="55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2" fontId="106" fillId="0" borderId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78" fillId="90" borderId="0" applyNumberFormat="0" applyBorder="0" applyAlignment="0" applyProtection="0"/>
    <xf numFmtId="0" fontId="78" fillId="90" borderId="0" applyNumberFormat="0" applyBorder="0" applyAlignment="0" applyProtection="0"/>
    <xf numFmtId="0" fontId="78" fillId="90" borderId="0" applyNumberFormat="0" applyBorder="0" applyAlignment="0" applyProtection="0"/>
    <xf numFmtId="0" fontId="83" fillId="55" borderId="0" applyNumberFormat="0" applyBorder="0" applyAlignment="0" applyProtection="0"/>
    <xf numFmtId="2" fontId="106" fillId="0" borderId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2" fillId="55" borderId="0" applyNumberFormat="0" applyBorder="0" applyAlignment="0" applyProtection="0"/>
    <xf numFmtId="43" fontId="1" fillId="0" borderId="0" applyFont="0" applyFill="0" applyBorder="0" applyAlignment="0" applyProtection="0"/>
    <xf numFmtId="0" fontId="80" fillId="55" borderId="0" applyNumberFormat="0" applyBorder="0" applyAlignment="0" applyProtection="0"/>
    <xf numFmtId="0" fontId="1" fillId="0" borderId="0"/>
    <xf numFmtId="0" fontId="65" fillId="85" borderId="0" applyNumberFormat="0" applyBorder="0" applyAlignment="0" applyProtection="0"/>
    <xf numFmtId="0" fontId="2" fillId="0" borderId="0"/>
    <xf numFmtId="0" fontId="3" fillId="0" borderId="0"/>
    <xf numFmtId="0" fontId="65" fillId="85" borderId="0" applyNumberFormat="0" applyBorder="0" applyAlignment="0" applyProtection="0"/>
    <xf numFmtId="0" fontId="2" fillId="0" borderId="0"/>
    <xf numFmtId="0" fontId="65" fillId="85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65" fillId="85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85" borderId="0" applyNumberFormat="0" applyBorder="0" applyAlignment="0" applyProtection="0"/>
    <xf numFmtId="0" fontId="65" fillId="85" borderId="0" applyNumberFormat="0" applyBorder="0" applyAlignment="0" applyProtection="0"/>
    <xf numFmtId="0" fontId="65" fillId="85" borderId="0" applyNumberFormat="0" applyBorder="0" applyAlignment="0" applyProtection="0"/>
    <xf numFmtId="0" fontId="65" fillId="85" borderId="0" applyNumberFormat="0" applyBorder="0" applyAlignment="0" applyProtection="0"/>
    <xf numFmtId="0" fontId="65" fillId="85" borderId="0" applyNumberFormat="0" applyBorder="0" applyAlignment="0" applyProtection="0"/>
    <xf numFmtId="230" fontId="65" fillId="0" borderId="0" applyFont="0" applyFill="0" applyBorder="0" applyAlignment="0" applyProtection="0"/>
    <xf numFmtId="0" fontId="65" fillId="85" borderId="0" applyNumberFormat="0" applyBorder="0" applyAlignment="0" applyProtection="0"/>
    <xf numFmtId="0" fontId="65" fillId="85" borderId="0" applyNumberFormat="0" applyBorder="0" applyAlignment="0" applyProtection="0"/>
    <xf numFmtId="0" fontId="1" fillId="0" borderId="0"/>
    <xf numFmtId="0" fontId="65" fillId="85" borderId="0" applyNumberFormat="0" applyBorder="0" applyAlignment="0" applyProtection="0"/>
    <xf numFmtId="0" fontId="1" fillId="0" borderId="0"/>
    <xf numFmtId="0" fontId="65" fillId="85" borderId="0" applyNumberFormat="0" applyBorder="0" applyAlignment="0" applyProtection="0"/>
    <xf numFmtId="0" fontId="1" fillId="0" borderId="0"/>
    <xf numFmtId="0" fontId="65" fillId="85" borderId="0" applyNumberFormat="0" applyBorder="0" applyAlignment="0" applyProtection="0"/>
    <xf numFmtId="175" fontId="104" fillId="0" borderId="0" applyFill="0" applyBorder="0" applyAlignment="0" applyProtection="0"/>
    <xf numFmtId="0" fontId="1" fillId="0" borderId="0"/>
    <xf numFmtId="0" fontId="1" fillId="0" borderId="0"/>
    <xf numFmtId="0" fontId="65" fillId="85" borderId="0" applyNumberFormat="0" applyBorder="0" applyAlignment="0" applyProtection="0"/>
    <xf numFmtId="43" fontId="2" fillId="0" borderId="0" applyFont="0" applyFill="0" applyBorder="0" applyAlignment="0" applyProtection="0"/>
    <xf numFmtId="0" fontId="65" fillId="85" borderId="0" applyNumberFormat="0" applyBorder="0" applyAlignment="0" applyProtection="0"/>
    <xf numFmtId="43" fontId="2" fillId="0" borderId="0" applyFont="0" applyFill="0" applyBorder="0" applyAlignment="0" applyProtection="0"/>
    <xf numFmtId="0" fontId="65" fillId="85" borderId="0" applyNumberFormat="0" applyBorder="0" applyAlignment="0" applyProtection="0"/>
    <xf numFmtId="43" fontId="2" fillId="0" borderId="0" applyFont="0" applyFill="0" applyBorder="0" applyAlignment="0" applyProtection="0"/>
    <xf numFmtId="0" fontId="84" fillId="124" borderId="36" applyNumberFormat="0" applyAlignment="0" applyProtection="0"/>
    <xf numFmtId="0" fontId="65" fillId="85" borderId="0" applyNumberFormat="0" applyBorder="0" applyAlignment="0" applyProtection="0"/>
    <xf numFmtId="43" fontId="2" fillId="0" borderId="0" applyFont="0" applyFill="0" applyBorder="0" applyAlignment="0" applyProtection="0"/>
    <xf numFmtId="0" fontId="84" fillId="124" borderId="36" applyNumberFormat="0" applyAlignment="0" applyProtection="0"/>
    <xf numFmtId="0" fontId="65" fillId="85" borderId="0" applyNumberFormat="0" applyBorder="0" applyAlignment="0" applyProtection="0"/>
    <xf numFmtId="43" fontId="2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5" fillId="82" borderId="0" applyNumberFormat="0" applyBorder="0" applyAlignment="0" applyProtection="0"/>
    <xf numFmtId="210" fontId="104" fillId="0" borderId="0" applyFill="0" applyBorder="0" applyAlignment="0" applyProtection="0"/>
    <xf numFmtId="0" fontId="65" fillId="82" borderId="0" applyNumberFormat="0" applyBorder="0" applyAlignment="0" applyProtection="0"/>
    <xf numFmtId="203" fontId="104" fillId="0" borderId="0" applyFont="0" applyFill="0" applyBorder="0" applyAlignment="0" applyProtection="0"/>
    <xf numFmtId="0" fontId="65" fillId="82" borderId="0" applyNumberFormat="0" applyBorder="0" applyAlignment="0" applyProtection="0"/>
    <xf numFmtId="43" fontId="66" fillId="0" borderId="0" applyFont="0" applyFill="0" applyBorder="0" applyAlignment="0" applyProtection="0"/>
    <xf numFmtId="0" fontId="65" fillId="82" borderId="0" applyNumberFormat="0" applyBorder="0" applyAlignment="0" applyProtection="0"/>
    <xf numFmtId="43" fontId="66" fillId="0" borderId="0" applyFont="0" applyFill="0" applyBorder="0" applyAlignment="0" applyProtection="0"/>
    <xf numFmtId="0" fontId="65" fillId="82" borderId="0" applyNumberFormat="0" applyBorder="0" applyAlignment="0" applyProtection="0"/>
    <xf numFmtId="228" fontId="66" fillId="0" borderId="0" applyFont="0" applyFill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176" fontId="65" fillId="0" borderId="0" applyFont="0" applyFill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43" fontId="66" fillId="0" borderId="0" applyFont="0" applyFill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43" fontId="66" fillId="0" borderId="0" applyFont="0" applyFill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5" fillId="82" borderId="0" applyNumberFormat="0" applyBorder="0" applyAlignment="0" applyProtection="0"/>
    <xf numFmtId="0" fontId="1" fillId="0" borderId="0"/>
    <xf numFmtId="0" fontId="65" fillId="82" borderId="0" applyNumberFormat="0" applyBorder="0" applyAlignment="0" applyProtection="0"/>
    <xf numFmtId="0" fontId="1" fillId="0" borderId="0"/>
    <xf numFmtId="0" fontId="65" fillId="82" borderId="0" applyNumberFormat="0" applyBorder="0" applyAlignment="0" applyProtection="0"/>
    <xf numFmtId="0" fontId="1" fillId="0" borderId="0"/>
    <xf numFmtId="0" fontId="65" fillId="82" borderId="0" applyNumberFormat="0" applyBorder="0" applyAlignment="0" applyProtection="0"/>
    <xf numFmtId="0" fontId="88" fillId="100" borderId="0" applyNumberFormat="0" applyBorder="0" applyAlignment="0" applyProtection="0"/>
    <xf numFmtId="0" fontId="2" fillId="39" borderId="0" applyNumberFormat="0" applyBorder="0" applyAlignment="0" applyProtection="0"/>
    <xf numFmtId="0" fontId="94" fillId="70" borderId="32"/>
    <xf numFmtId="0" fontId="65" fillId="83" borderId="0" applyNumberFormat="0" applyBorder="0" applyAlignment="0" applyProtection="0"/>
    <xf numFmtId="0" fontId="2" fillId="39" borderId="0" applyNumberFormat="0" applyBorder="0" applyAlignment="0" applyProtection="0"/>
    <xf numFmtId="0" fontId="82" fillId="71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0" borderId="0"/>
    <xf numFmtId="0" fontId="29" fillId="39" borderId="0" applyNumberFormat="0" applyBorder="0" applyAlignment="0" applyProtection="0"/>
    <xf numFmtId="0" fontId="2" fillId="39" borderId="0" applyNumberFormat="0" applyBorder="0" applyAlignment="0" applyProtection="0"/>
    <xf numFmtId="10" fontId="3" fillId="0" borderId="0" applyFont="0" applyFill="0" applyBorder="0" applyAlignment="0" applyProtection="0"/>
    <xf numFmtId="0" fontId="78" fillId="95" borderId="0" applyNumberFormat="0" applyBorder="0" applyAlignment="0" applyProtection="0"/>
    <xf numFmtId="10" fontId="3" fillId="0" borderId="0" applyFont="0" applyFill="0" applyBorder="0" applyAlignment="0" applyProtection="0"/>
    <xf numFmtId="0" fontId="78" fillId="95" borderId="0" applyNumberFormat="0" applyBorder="0" applyAlignment="0" applyProtection="0"/>
    <xf numFmtId="10" fontId="3" fillId="0" borderId="0" applyFont="0" applyFill="0" applyBorder="0" applyAlignment="0" applyProtection="0"/>
    <xf numFmtId="0" fontId="78" fillId="95" borderId="0" applyNumberFormat="0" applyBorder="0" applyAlignment="0" applyProtection="0"/>
    <xf numFmtId="10" fontId="3" fillId="0" borderId="0" applyFont="0" applyFill="0" applyBorder="0" applyAlignment="0" applyProtection="0"/>
    <xf numFmtId="0" fontId="78" fillId="95" borderId="0" applyNumberFormat="0" applyBorder="0" applyAlignment="0" applyProtection="0"/>
    <xf numFmtId="0" fontId="1" fillId="0" borderId="0"/>
    <xf numFmtId="0" fontId="83" fillId="71" borderId="0" applyNumberFormat="0" applyBorder="0" applyAlignment="0" applyProtection="0"/>
    <xf numFmtId="0" fontId="3" fillId="0" borderId="0"/>
    <xf numFmtId="0" fontId="80" fillId="71" borderId="0" applyNumberFormat="0" applyBorder="0" applyAlignment="0" applyProtection="0"/>
    <xf numFmtId="0" fontId="40" fillId="0" borderId="0"/>
    <xf numFmtId="0" fontId="82" fillId="71" borderId="0" applyNumberFormat="0" applyBorder="0" applyAlignment="0" applyProtection="0"/>
    <xf numFmtId="0" fontId="40" fillId="0" borderId="0"/>
    <xf numFmtId="0" fontId="80" fillId="71" borderId="0" applyNumberFormat="0" applyBorder="0" applyAlignment="0" applyProtection="0"/>
    <xf numFmtId="0" fontId="65" fillId="83" borderId="0" applyNumberFormat="0" applyBorder="0" applyAlignment="0" applyProtection="0"/>
    <xf numFmtId="0" fontId="94" fillId="70" borderId="32"/>
    <xf numFmtId="0" fontId="65" fillId="83" borderId="0" applyNumberFormat="0" applyBorder="0" applyAlignment="0" applyProtection="0"/>
    <xf numFmtId="0" fontId="94" fillId="70" borderId="32"/>
    <xf numFmtId="0" fontId="65" fillId="83" borderId="0" applyNumberFormat="0" applyBorder="0" applyAlignment="0" applyProtection="0"/>
    <xf numFmtId="0" fontId="94" fillId="70" borderId="32"/>
    <xf numFmtId="0" fontId="65" fillId="83" borderId="0" applyNumberFormat="0" applyBorder="0" applyAlignment="0" applyProtection="0"/>
    <xf numFmtId="0" fontId="135" fillId="54" borderId="32"/>
    <xf numFmtId="0" fontId="65" fillId="83" borderId="0" applyNumberFormat="0" applyBorder="0" applyAlignment="0" applyProtection="0"/>
    <xf numFmtId="0" fontId="135" fillId="54" borderId="32"/>
    <xf numFmtId="0" fontId="2" fillId="128" borderId="11" applyNumberFormat="0" applyAlignment="0" applyProtection="0"/>
    <xf numFmtId="0" fontId="65" fillId="83" borderId="0" applyNumberFormat="0" applyBorder="0" applyAlignment="0" applyProtection="0"/>
    <xf numFmtId="0" fontId="135" fillId="54" borderId="32"/>
    <xf numFmtId="0" fontId="65" fillId="83" borderId="0" applyNumberFormat="0" applyBorder="0" applyAlignment="0" applyProtection="0"/>
    <xf numFmtId="0" fontId="135" fillId="54" borderId="32"/>
    <xf numFmtId="0" fontId="65" fillId="83" borderId="0" applyNumberFormat="0" applyBorder="0" applyAlignment="0" applyProtection="0"/>
    <xf numFmtId="0" fontId="65" fillId="83" borderId="0" applyNumberFormat="0" applyBorder="0" applyAlignment="0" applyProtection="0"/>
    <xf numFmtId="3" fontId="126" fillId="0" borderId="0" applyFont="0" applyFill="0" applyBorder="0" applyAlignment="0" applyProtection="0"/>
    <xf numFmtId="0" fontId="65" fillId="83" borderId="0" applyNumberFormat="0" applyBorder="0" applyAlignment="0" applyProtection="0"/>
    <xf numFmtId="0" fontId="65" fillId="96" borderId="0" applyNumberFormat="0" applyBorder="0" applyAlignment="0" applyProtection="0"/>
    <xf numFmtId="0" fontId="65" fillId="96" borderId="0" applyNumberFormat="0" applyBorder="0" applyAlignment="0" applyProtection="0"/>
    <xf numFmtId="0" fontId="162" fillId="0" borderId="0">
      <alignment horizontal="left"/>
    </xf>
    <xf numFmtId="0" fontId="65" fillId="96" borderId="0" applyNumberFormat="0" applyBorder="0" applyAlignment="0" applyProtection="0"/>
    <xf numFmtId="0" fontId="65" fillId="96" borderId="0" applyNumberFormat="0" applyBorder="0" applyAlignment="0" applyProtection="0"/>
    <xf numFmtId="0" fontId="65" fillId="96" borderId="0" applyNumberFormat="0" applyBorder="0" applyAlignment="0" applyProtection="0"/>
    <xf numFmtId="0" fontId="65" fillId="96" borderId="0" applyNumberFormat="0" applyBorder="0" applyAlignment="0" applyProtection="0"/>
    <xf numFmtId="0" fontId="65" fillId="96" borderId="0" applyNumberFormat="0" applyBorder="0" applyAlignment="0" applyProtection="0"/>
    <xf numFmtId="0" fontId="3" fillId="0" borderId="0"/>
    <xf numFmtId="0" fontId="65" fillId="96" borderId="0" applyNumberFormat="0" applyBorder="0" applyAlignment="0" applyProtection="0"/>
    <xf numFmtId="0" fontId="65" fillId="96" borderId="0" applyNumberFormat="0" applyBorder="0" applyAlignment="0" applyProtection="0"/>
    <xf numFmtId="0" fontId="3" fillId="0" borderId="0"/>
    <xf numFmtId="0" fontId="65" fillId="96" borderId="0" applyNumberFormat="0" applyBorder="0" applyAlignment="0" applyProtection="0"/>
    <xf numFmtId="0" fontId="65" fillId="96" borderId="0" applyNumberFormat="0" applyBorder="0" applyAlignment="0" applyProtection="0"/>
    <xf numFmtId="0" fontId="103" fillId="0" borderId="0"/>
    <xf numFmtId="0" fontId="65" fillId="96" borderId="0" applyNumberFormat="0" applyBorder="0" applyAlignment="0" applyProtection="0"/>
    <xf numFmtId="0" fontId="65" fillId="96" borderId="0" applyNumberFormat="0" applyBorder="0" applyAlignment="0" applyProtection="0"/>
    <xf numFmtId="0" fontId="103" fillId="0" borderId="0"/>
    <xf numFmtId="0" fontId="65" fillId="96" borderId="0" applyNumberFormat="0" applyBorder="0" applyAlignment="0" applyProtection="0"/>
    <xf numFmtId="0" fontId="65" fillId="96" borderId="0" applyNumberFormat="0" applyBorder="0" applyAlignment="0" applyProtection="0"/>
    <xf numFmtId="0" fontId="103" fillId="0" borderId="0"/>
    <xf numFmtId="0" fontId="86" fillId="0" borderId="0"/>
    <xf numFmtId="0" fontId="65" fillId="96" borderId="0" applyNumberFormat="0" applyBorder="0" applyAlignment="0" applyProtection="0"/>
    <xf numFmtId="0" fontId="65" fillId="96" borderId="0" applyNumberFormat="0" applyBorder="0" applyAlignment="0" applyProtection="0"/>
    <xf numFmtId="0" fontId="104" fillId="0" borderId="0"/>
    <xf numFmtId="0" fontId="65" fillId="96" borderId="0" applyNumberFormat="0" applyBorder="0" applyAlignment="0" applyProtection="0"/>
    <xf numFmtId="0" fontId="66" fillId="0" borderId="0"/>
    <xf numFmtId="0" fontId="65" fillId="96" borderId="0" applyNumberFormat="0" applyBorder="0" applyAlignment="0" applyProtection="0"/>
    <xf numFmtId="0" fontId="66" fillId="0" borderId="0"/>
    <xf numFmtId="0" fontId="65" fillId="96" borderId="0" applyNumberFormat="0" applyBorder="0" applyAlignment="0" applyProtection="0"/>
    <xf numFmtId="0" fontId="2" fillId="0" borderId="0"/>
    <xf numFmtId="0" fontId="65" fillId="96" borderId="0" applyNumberFormat="0" applyBorder="0" applyAlignment="0" applyProtection="0"/>
    <xf numFmtId="0" fontId="2" fillId="0" borderId="0"/>
    <xf numFmtId="0" fontId="65" fillId="96" borderId="0" applyNumberFormat="0" applyBorder="0" applyAlignment="0" applyProtection="0"/>
    <xf numFmtId="0" fontId="3" fillId="0" borderId="0"/>
    <xf numFmtId="0" fontId="65" fillId="96" borderId="0" applyNumberFormat="0" applyBorder="0" applyAlignment="0" applyProtection="0"/>
    <xf numFmtId="0" fontId="2" fillId="0" borderId="0"/>
    <xf numFmtId="0" fontId="88" fillId="135" borderId="0" applyNumberFormat="0" applyBorder="0" applyAlignment="0" applyProtection="0"/>
    <xf numFmtId="0" fontId="82" fillId="126" borderId="0" applyNumberFormat="0" applyBorder="0" applyAlignment="0" applyProtection="0"/>
    <xf numFmtId="0" fontId="85" fillId="0" borderId="0">
      <alignment vertical="top"/>
    </xf>
    <xf numFmtId="0" fontId="2" fillId="48" borderId="0" applyNumberFormat="0" applyBorder="0" applyAlignment="0" applyProtection="0"/>
    <xf numFmtId="0" fontId="85" fillId="0" borderId="0">
      <alignment vertical="top"/>
    </xf>
    <xf numFmtId="0" fontId="82" fillId="126" borderId="0" applyNumberFormat="0" applyBorder="0" applyAlignment="0" applyProtection="0"/>
    <xf numFmtId="0" fontId="85" fillId="0" borderId="0">
      <alignment vertical="top"/>
    </xf>
    <xf numFmtId="0" fontId="3" fillId="0" borderId="0"/>
    <xf numFmtId="0" fontId="29" fillId="48" borderId="0" applyNumberFormat="0" applyBorder="0" applyAlignment="0" applyProtection="0"/>
    <xf numFmtId="0" fontId="66" fillId="0" borderId="0"/>
    <xf numFmtId="0" fontId="2" fillId="0" borderId="0"/>
    <xf numFmtId="0" fontId="29" fillId="48" borderId="0" applyNumberFormat="0" applyBorder="0" applyAlignment="0" applyProtection="0"/>
    <xf numFmtId="0" fontId="66" fillId="0" borderId="0"/>
    <xf numFmtId="0" fontId="2" fillId="0" borderId="0"/>
    <xf numFmtId="0" fontId="29" fillId="48" borderId="0" applyNumberFormat="0" applyBorder="0" applyAlignment="0" applyProtection="0"/>
    <xf numFmtId="0" fontId="1" fillId="0" borderId="0"/>
    <xf numFmtId="0" fontId="66" fillId="0" borderId="0"/>
    <xf numFmtId="0" fontId="2" fillId="0" borderId="0"/>
    <xf numFmtId="0" fontId="29" fillId="48" borderId="0" applyNumberFormat="0" applyBorder="0" applyAlignment="0" applyProtection="0"/>
    <xf numFmtId="0" fontId="2" fillId="48" borderId="0" applyNumberFormat="0" applyBorder="0" applyAlignment="0" applyProtection="0"/>
    <xf numFmtId="0" fontId="78" fillId="130" borderId="0" applyNumberFormat="0" applyBorder="0" applyAlignment="0" applyProtection="0"/>
    <xf numFmtId="0" fontId="78" fillId="130" borderId="0" applyNumberFormat="0" applyBorder="0" applyAlignment="0" applyProtection="0"/>
    <xf numFmtId="0" fontId="78" fillId="130" borderId="0" applyNumberFormat="0" applyBorder="0" applyAlignment="0" applyProtection="0"/>
    <xf numFmtId="0" fontId="78" fillId="130" borderId="0" applyNumberFormat="0" applyBorder="0" applyAlignment="0" applyProtection="0"/>
    <xf numFmtId="0" fontId="1" fillId="0" borderId="0"/>
    <xf numFmtId="0" fontId="83" fillId="126" borderId="0" applyNumberFormat="0" applyBorder="0" applyAlignment="0" applyProtection="0"/>
    <xf numFmtId="0" fontId="40" fillId="0" borderId="0"/>
    <xf numFmtId="0" fontId="80" fillId="126" borderId="0" applyNumberFormat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0" fontId="80" fillId="126" borderId="0" applyNumberFormat="0" applyBorder="0" applyAlignment="0" applyProtection="0"/>
    <xf numFmtId="43" fontId="65" fillId="0" borderId="0" applyFont="0" applyFill="0" applyBorder="0" applyAlignment="0" applyProtection="0"/>
    <xf numFmtId="0" fontId="82" fillId="126" borderId="0" applyNumberFormat="0" applyBorder="0" applyAlignment="0" applyProtection="0"/>
    <xf numFmtId="43" fontId="40" fillId="0" borderId="0" applyFont="0" applyFill="0" applyBorder="0" applyAlignment="0" applyProtection="0"/>
    <xf numFmtId="0" fontId="80" fillId="126" borderId="0" applyNumberFormat="0" applyBorder="0" applyAlignment="0" applyProtection="0"/>
    <xf numFmtId="0" fontId="3" fillId="0" borderId="0"/>
    <xf numFmtId="0" fontId="105" fillId="0" borderId="0">
      <alignment horizontal="center" wrapText="1"/>
      <protection locked="0"/>
    </xf>
    <xf numFmtId="41" fontId="89" fillId="0" borderId="0"/>
    <xf numFmtId="41" fontId="89" fillId="0" borderId="0"/>
    <xf numFmtId="43" fontId="65" fillId="0" borderId="0" applyFont="0" applyFill="0" applyBorder="0" applyAlignment="0" applyProtection="0"/>
    <xf numFmtId="41" fontId="89" fillId="0" borderId="0"/>
    <xf numFmtId="0" fontId="95" fillId="79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2" fillId="125" borderId="9" applyNumberFormat="0" applyAlignment="0" applyProtection="0"/>
    <xf numFmtId="0" fontId="65" fillId="0" borderId="0"/>
    <xf numFmtId="0" fontId="65" fillId="0" borderId="0"/>
    <xf numFmtId="0" fontId="95" fillId="79" borderId="0" applyNumberFormat="0" applyBorder="0" applyAlignment="0" applyProtection="0"/>
    <xf numFmtId="0" fontId="20" fillId="81" borderId="0" applyNumberFormat="0" applyBorder="0" applyAlignment="0" applyProtection="0"/>
    <xf numFmtId="0" fontId="20" fillId="81" borderId="0" applyNumberFormat="0" applyBorder="0" applyAlignment="0" applyProtection="0"/>
    <xf numFmtId="0" fontId="20" fillId="81" borderId="0" applyNumberFormat="0" applyBorder="0" applyAlignment="0" applyProtection="0"/>
    <xf numFmtId="0" fontId="69" fillId="56" borderId="44">
      <alignment vertical="center" wrapText="1"/>
    </xf>
    <xf numFmtId="0" fontId="20" fillId="81" borderId="0" applyNumberFormat="0" applyBorder="0" applyAlignment="0" applyProtection="0"/>
    <xf numFmtId="0" fontId="166" fillId="79" borderId="0" applyNumberFormat="0" applyBorder="0" applyAlignment="0" applyProtection="0"/>
    <xf numFmtId="0" fontId="80" fillId="72" borderId="0" applyNumberFormat="0" applyBorder="0" applyAlignment="0" applyProtection="0"/>
    <xf numFmtId="37" fontId="4" fillId="0" borderId="0"/>
    <xf numFmtId="0" fontId="80" fillId="72" borderId="0" applyNumberFormat="0" applyBorder="0" applyAlignment="0" applyProtection="0"/>
    <xf numFmtId="37" fontId="4" fillId="0" borderId="0"/>
    <xf numFmtId="0" fontId="80" fillId="72" borderId="0" applyNumberFormat="0" applyBorder="0" applyAlignment="0" applyProtection="0"/>
    <xf numFmtId="37" fontId="3" fillId="0" borderId="0"/>
    <xf numFmtId="0" fontId="153" fillId="79" borderId="0" applyNumberFormat="0" applyBorder="0" applyAlignment="0" applyProtection="0"/>
    <xf numFmtId="0" fontId="153" fillId="79" borderId="0" applyNumberFormat="0" applyBorder="0" applyAlignment="0" applyProtection="0"/>
    <xf numFmtId="43" fontId="2" fillId="0" borderId="0" applyFont="0" applyFill="0" applyBorder="0" applyAlignment="0" applyProtection="0"/>
    <xf numFmtId="219" fontId="148" fillId="0" borderId="0" applyNumberFormat="0" applyFill="0">
      <alignment vertical="top" wrapText="1"/>
    </xf>
    <xf numFmtId="0" fontId="4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102" fillId="0" borderId="0"/>
    <xf numFmtId="0" fontId="4" fillId="0" borderId="0" applyNumberFormat="0" applyFill="0" applyBorder="0" applyAlignment="0" applyProtection="0"/>
    <xf numFmtId="0" fontId="111" fillId="111" borderId="34" applyNumberFormat="0" applyAlignment="0" applyProtection="0"/>
    <xf numFmtId="0" fontId="111" fillId="111" borderId="34" applyNumberFormat="0" applyAlignment="0" applyProtection="0"/>
    <xf numFmtId="0" fontId="4" fillId="0" borderId="0" applyNumberFormat="0" applyFill="0" applyBorder="0" applyAlignment="0" applyProtection="0"/>
    <xf numFmtId="0" fontId="111" fillId="111" borderId="34" applyNumberFormat="0" applyAlignment="0" applyProtection="0"/>
    <xf numFmtId="0" fontId="4" fillId="0" borderId="0" applyNumberFormat="0" applyFill="0" applyBorder="0" applyAlignment="0" applyProtection="0"/>
    <xf numFmtId="0" fontId="111" fillId="111" borderId="34" applyNumberFormat="0" applyAlignment="0" applyProtection="0"/>
    <xf numFmtId="0" fontId="4" fillId="0" borderId="0" applyNumberFormat="0" applyFill="0" applyBorder="0" applyAlignment="0" applyProtection="0"/>
    <xf numFmtId="0" fontId="111" fillId="111" borderId="34" applyNumberFormat="0" applyAlignment="0" applyProtection="0"/>
    <xf numFmtId="0" fontId="4" fillId="0" borderId="0" applyNumberFormat="0" applyFill="0" applyBorder="0" applyAlignment="0" applyProtection="0"/>
    <xf numFmtId="255" fontId="132" fillId="127" borderId="32"/>
    <xf numFmtId="167" fontId="65" fillId="0" borderId="0" applyFont="0" applyFill="0" applyBorder="0" applyAlignment="0" applyProtection="0"/>
    <xf numFmtId="255" fontId="132" fillId="127" borderId="32"/>
    <xf numFmtId="0" fontId="84" fillId="45" borderId="12" applyNumberFormat="0" applyFont="0" applyAlignment="0" applyProtection="0"/>
    <xf numFmtId="255" fontId="132" fillId="127" borderId="32"/>
    <xf numFmtId="0" fontId="3" fillId="0" borderId="0"/>
    <xf numFmtId="43" fontId="1" fillId="0" borderId="0" applyFont="0" applyFill="0" applyBorder="0" applyAlignment="0" applyProtection="0"/>
    <xf numFmtId="0" fontId="84" fillId="0" borderId="0"/>
    <xf numFmtId="0" fontId="3" fillId="0" borderId="0" applyFill="0" applyBorder="0" applyAlignment="0"/>
    <xf numFmtId="0" fontId="3" fillId="0" borderId="0" applyFill="0" applyBorder="0" applyAlignment="0"/>
    <xf numFmtId="0" fontId="16" fillId="0" borderId="5" applyNumberFormat="0" applyFill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" fillId="0" borderId="0"/>
    <xf numFmtId="0" fontId="3" fillId="0" borderId="0" applyFill="0" applyBorder="0" applyAlignment="0"/>
    <xf numFmtId="0" fontId="97" fillId="35" borderId="31" applyNumberFormat="0" applyAlignment="0" applyProtection="0"/>
    <xf numFmtId="0" fontId="2" fillId="60" borderId="8" applyNumberFormat="0" applyAlignment="0" applyProtection="0"/>
    <xf numFmtId="0" fontId="1" fillId="0" borderId="0"/>
    <xf numFmtId="0" fontId="2" fillId="60" borderId="8" applyNumberFormat="0" applyAlignment="0" applyProtection="0"/>
    <xf numFmtId="0" fontId="97" fillId="35" borderId="31" applyNumberFormat="0" applyAlignment="0" applyProtection="0"/>
    <xf numFmtId="0" fontId="97" fillId="35" borderId="31" applyNumberFormat="0" applyAlignment="0" applyProtection="0"/>
    <xf numFmtId="0" fontId="97" fillId="35" borderId="31" applyNumberFormat="0" applyAlignment="0" applyProtection="0"/>
    <xf numFmtId="0" fontId="97" fillId="35" borderId="31" applyNumberFormat="0" applyAlignment="0" applyProtection="0"/>
    <xf numFmtId="0" fontId="119" fillId="35" borderId="31" applyNumberFormat="0" applyAlignment="0" applyProtection="0"/>
    <xf numFmtId="0" fontId="119" fillId="35" borderId="31" applyNumberFormat="0" applyAlignment="0" applyProtection="0"/>
    <xf numFmtId="0" fontId="95" fillId="94" borderId="31" applyNumberFormat="0" applyAlignment="0" applyProtection="0"/>
    <xf numFmtId="0" fontId="95" fillId="94" borderId="31" applyNumberFormat="0" applyAlignment="0" applyProtection="0"/>
    <xf numFmtId="43" fontId="66" fillId="0" borderId="0" applyFont="0" applyFill="0" applyBorder="0" applyAlignment="0" applyProtection="0"/>
    <xf numFmtId="0" fontId="95" fillId="94" borderId="31" applyNumberFormat="0" applyAlignment="0" applyProtection="0"/>
    <xf numFmtId="0" fontId="95" fillId="94" borderId="31" applyNumberFormat="0" applyAlignment="0" applyProtection="0"/>
    <xf numFmtId="0" fontId="116" fillId="35" borderId="31" applyNumberFormat="0" applyAlignment="0" applyProtection="0"/>
    <xf numFmtId="0" fontId="116" fillId="35" borderId="31" applyNumberFormat="0" applyAlignment="0" applyProtection="0"/>
    <xf numFmtId="0" fontId="116" fillId="35" borderId="31" applyNumberFormat="0" applyAlignment="0" applyProtection="0"/>
    <xf numFmtId="0" fontId="116" fillId="35" borderId="31" applyNumberFormat="0" applyAlignment="0" applyProtection="0"/>
    <xf numFmtId="0" fontId="91" fillId="0" borderId="28">
      <alignment horizontal="left" vertical="center"/>
    </xf>
    <xf numFmtId="0" fontId="13" fillId="101" borderId="34" applyNumberFormat="0" applyAlignment="0" applyProtection="0"/>
    <xf numFmtId="0" fontId="2" fillId="128" borderId="11" applyNumberFormat="0" applyAlignment="0" applyProtection="0"/>
    <xf numFmtId="0" fontId="13" fillId="101" borderId="34" applyNumberFormat="0" applyAlignment="0" applyProtection="0"/>
    <xf numFmtId="0" fontId="25" fillId="128" borderId="11" applyNumberFormat="0" applyAlignment="0" applyProtection="0"/>
    <xf numFmtId="0" fontId="25" fillId="128" borderId="11" applyNumberFormat="0" applyAlignment="0" applyProtection="0"/>
    <xf numFmtId="0" fontId="25" fillId="128" borderId="11" applyNumberFormat="0" applyAlignment="0" applyProtection="0"/>
    <xf numFmtId="0" fontId="25" fillId="128" borderId="11" applyNumberFormat="0" applyAlignment="0" applyProtection="0"/>
    <xf numFmtId="10" fontId="3" fillId="0" borderId="0" applyFont="0" applyFill="0" applyBorder="0" applyAlignment="0" applyProtection="0"/>
    <xf numFmtId="0" fontId="103" fillId="101" borderId="34" applyNumberFormat="0" applyAlignment="0" applyProtection="0"/>
    <xf numFmtId="0" fontId="133" fillId="101" borderId="34" applyNumberFormat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133" fillId="101" borderId="34" applyNumberFormat="0" applyAlignment="0" applyProtection="0"/>
    <xf numFmtId="0" fontId="133" fillId="101" borderId="34" applyNumberFormat="0" applyAlignment="0" applyProtection="0"/>
    <xf numFmtId="0" fontId="3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7" fontId="119" fillId="0" borderId="0" applyFill="0" applyBorder="0" applyAlignment="0">
      <alignment vertical="top"/>
    </xf>
    <xf numFmtId="43" fontId="1" fillId="0" borderId="0" applyFont="0" applyFill="0" applyBorder="0" applyAlignment="0" applyProtection="0"/>
    <xf numFmtId="268" fontId="119" fillId="0" borderId="0" applyFill="0" applyBorder="0" applyAlignment="0" applyProtection="0"/>
    <xf numFmtId="0" fontId="66" fillId="0" borderId="0"/>
    <xf numFmtId="43" fontId="68" fillId="0" borderId="0" applyFont="0" applyFill="0" applyBorder="0" applyAlignment="0" applyProtection="0"/>
    <xf numFmtId="41" fontId="3" fillId="0" borderId="0" applyFont="0" applyBorder="0" applyAlignment="0" applyProtection="0"/>
    <xf numFmtId="0" fontId="1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0" fontId="113" fillId="56" borderId="0" applyNumberFormat="0" applyBorder="0" applyAlignment="0" applyProtection="0"/>
    <xf numFmtId="0" fontId="18" fillId="0" borderId="40" applyNumberFormat="0" applyFill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71" fillId="0" borderId="14">
      <alignment horizontal="center"/>
    </xf>
    <xf numFmtId="43" fontId="84" fillId="0" borderId="0" applyFont="0" applyFill="0" applyBorder="0" applyAlignment="0" applyProtection="0"/>
    <xf numFmtId="171" fontId="89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28">
      <alignment horizontal="left" vertical="center"/>
    </xf>
    <xf numFmtId="0" fontId="92" fillId="129" borderId="0" applyNumberFormat="0" applyBorder="0" applyAlignment="0" applyProtection="0"/>
    <xf numFmtId="175" fontId="104" fillId="0" borderId="0" applyFill="0" applyBorder="0" applyAlignment="0" applyProtection="0"/>
    <xf numFmtId="43" fontId="2" fillId="0" borderId="0" applyFont="0" applyFill="0" applyBorder="0" applyAlignment="0" applyProtection="0"/>
    <xf numFmtId="0" fontId="92" fillId="129" borderId="0" applyNumberFormat="0" applyBorder="0" applyAlignment="0" applyProtection="0"/>
    <xf numFmtId="22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129" borderId="0" applyNumberFormat="0" applyBorder="0" applyAlignment="0" applyProtection="0"/>
    <xf numFmtId="43" fontId="1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2" fillId="129" borderId="0" applyNumberFormat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2" fillId="129" borderId="0" applyNumberFormat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173" fillId="0" borderId="0">
      <protection locked="0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6" fillId="56" borderId="0" applyNumberFormat="0" applyBorder="0" applyAlignment="0" applyProtection="0"/>
    <xf numFmtId="0" fontId="18" fillId="0" borderId="40" applyNumberFormat="0" applyFill="0" applyAlignment="0" applyProtection="0"/>
    <xf numFmtId="43" fontId="3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4" fillId="124" borderId="36" applyNumberFormat="0" applyAlignment="0" applyProtection="0"/>
    <xf numFmtId="43" fontId="3" fillId="0" borderId="0" applyFont="0" applyFill="0" applyBorder="0" applyAlignment="0" applyProtection="0"/>
    <xf numFmtId="0" fontId="84" fillId="124" borderId="36" applyNumberFormat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6" fillId="56" borderId="0" applyNumberFormat="0" applyBorder="0" applyAlignment="0" applyProtection="0"/>
    <xf numFmtId="0" fontId="18" fillId="0" borderId="40" applyNumberFormat="0" applyFill="0" applyAlignment="0" applyProtection="0"/>
    <xf numFmtId="43" fontId="2" fillId="0" borderId="0" applyFont="0" applyFill="0" applyBorder="0" applyAlignment="0" applyProtection="0"/>
    <xf numFmtId="0" fontId="91" fillId="0" borderId="17">
      <alignment horizontal="left" vertical="center"/>
    </xf>
    <xf numFmtId="43" fontId="2" fillId="0" borderId="0" applyFont="0" applyFill="0" applyBorder="0" applyAlignment="0" applyProtection="0"/>
    <xf numFmtId="0" fontId="91" fillId="0" borderId="17">
      <alignment horizontal="left" vertical="center"/>
    </xf>
    <xf numFmtId="43" fontId="2" fillId="0" borderId="0" applyFont="0" applyFill="0" applyBorder="0" applyAlignment="0" applyProtection="0"/>
    <xf numFmtId="0" fontId="91" fillId="0" borderId="17">
      <alignment horizontal="left" vertical="center"/>
    </xf>
    <xf numFmtId="43" fontId="3" fillId="0" borderId="0" applyFont="0" applyFill="0" applyBorder="0" applyAlignment="0" applyProtection="0"/>
    <xf numFmtId="0" fontId="1" fillId="0" borderId="0"/>
    <xf numFmtId="43" fontId="83" fillId="0" borderId="0" applyFont="0" applyFill="0" applyBorder="0" applyAlignment="0" applyProtection="0"/>
    <xf numFmtId="0" fontId="93" fillId="0" borderId="32"/>
    <xf numFmtId="0" fontId="1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124" borderId="36" applyNumberFormat="0" applyAlignment="0" applyProtection="0"/>
    <xf numFmtId="43" fontId="2" fillId="0" borderId="0" applyFont="0" applyFill="0" applyBorder="0" applyAlignment="0" applyProtection="0"/>
    <xf numFmtId="0" fontId="84" fillId="124" borderId="36" applyNumberFormat="0" applyAlignment="0" applyProtection="0"/>
    <xf numFmtId="43" fontId="2" fillId="0" borderId="0" applyFont="0" applyFill="0" applyBorder="0" applyAlignment="0" applyProtection="0"/>
    <xf numFmtId="0" fontId="84" fillId="124" borderId="36" applyNumberFormat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118" fillId="133" borderId="32"/>
    <xf numFmtId="175" fontId="104" fillId="0" borderId="0" applyFill="0" applyBorder="0" applyAlignment="0" applyProtection="0"/>
    <xf numFmtId="0" fontId="1" fillId="0" borderId="0"/>
    <xf numFmtId="0" fontId="118" fillId="133" borderId="32"/>
    <xf numFmtId="0" fontId="118" fillId="133" borderId="32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104" fillId="0" borderId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104" fillId="0" borderId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12" fillId="92" borderId="31" applyNumberFormat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104" fillId="0" borderId="0" applyFill="0" applyBorder="0" applyAlignment="0" applyProtection="0"/>
    <xf numFmtId="203" fontId="104" fillId="0" borderId="0" applyFill="0" applyBorder="0" applyAlignment="0" applyProtection="0"/>
    <xf numFmtId="0" fontId="1" fillId="0" borderId="0"/>
    <xf numFmtId="0" fontId="1" fillId="0" borderId="0"/>
    <xf numFmtId="0" fontId="175" fillId="127" borderId="46"/>
    <xf numFmtId="175" fontId="104" fillId="0" borderId="0" applyFill="0" applyBorder="0" applyAlignment="0" applyProtection="0"/>
    <xf numFmtId="184" fontId="3" fillId="0" borderId="0" applyFont="0" applyFill="0" applyBorder="0" applyAlignment="0" applyProtection="0"/>
    <xf numFmtId="0" fontId="1" fillId="0" borderId="0"/>
    <xf numFmtId="0" fontId="176" fillId="0" borderId="0" applyBorder="0">
      <alignment horizontal="centerContinuous"/>
    </xf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04" fillId="0" borderId="0" applyFill="0" applyBorder="0" applyAlignment="0" applyProtection="0"/>
    <xf numFmtId="203" fontId="104" fillId="0" borderId="0" applyFill="0" applyBorder="0" applyAlignment="0" applyProtection="0"/>
    <xf numFmtId="0" fontId="1" fillId="0" borderId="0"/>
    <xf numFmtId="175" fontId="104" fillId="0" borderId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203" fontId="104" fillId="0" borderId="0" applyFill="0" applyBorder="0" applyAlignment="0" applyProtection="0"/>
    <xf numFmtId="203" fontId="104" fillId="0" borderId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84" fillId="124" borderId="36" applyNumberFormat="0" applyAlignment="0" applyProtection="0"/>
    <xf numFmtId="167" fontId="65" fillId="0" borderId="0" applyFont="0" applyFill="0" applyBorder="0" applyAlignment="0" applyProtection="0"/>
    <xf numFmtId="0" fontId="84" fillId="124" borderId="36" applyNumberFormat="0" applyAlignment="0" applyProtection="0"/>
    <xf numFmtId="167" fontId="65" fillId="0" borderId="0" applyFont="0" applyFill="0" applyBorder="0" applyAlignment="0" applyProtection="0"/>
    <xf numFmtId="0" fontId="3" fillId="75" borderId="36" applyNumberFormat="0" applyFont="0" applyAlignment="0" applyProtection="0"/>
    <xf numFmtId="167" fontId="65" fillId="0" borderId="0" applyFont="0" applyFill="0" applyBorder="0" applyAlignment="0" applyProtection="0"/>
    <xf numFmtId="0" fontId="1" fillId="45" borderId="12" applyNumberFormat="0" applyFont="0" applyAlignment="0" applyProtection="0"/>
    <xf numFmtId="167" fontId="65" fillId="0" borderId="0" applyFont="0" applyFill="0" applyBorder="0" applyAlignment="0" applyProtection="0"/>
    <xf numFmtId="0" fontId="37" fillId="0" borderId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1" fillId="0" borderId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0" fontId="84" fillId="0" borderId="0"/>
    <xf numFmtId="0" fontId="2" fillId="0" borderId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84" fillId="0" borderId="0"/>
    <xf numFmtId="0" fontId="1" fillId="0" borderId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3" fillId="0" borderId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126" fillId="0" borderId="0" applyFont="0" applyFill="0" applyBorder="0" applyAlignment="0" applyProtection="0"/>
    <xf numFmtId="167" fontId="65" fillId="0" borderId="0" applyFont="0" applyFill="0" applyBorder="0" applyAlignment="0" applyProtection="0"/>
    <xf numFmtId="269" fontId="65" fillId="0" borderId="0"/>
    <xf numFmtId="167" fontId="65" fillId="0" borderId="0" applyFont="0" applyFill="0" applyBorder="0" applyAlignment="0" applyProtection="0"/>
    <xf numFmtId="271" fontId="3" fillId="0" borderId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85" fillId="0" borderId="0">
      <alignment vertical="top"/>
    </xf>
    <xf numFmtId="167" fontId="65" fillId="0" borderId="0" applyFont="0" applyFill="0" applyBorder="0" applyAlignment="0" applyProtection="0"/>
    <xf numFmtId="0" fontId="85" fillId="0" borderId="0">
      <alignment vertical="top"/>
    </xf>
    <xf numFmtId="167" fontId="65" fillId="0" borderId="0" applyFont="0" applyFill="0" applyBorder="0" applyAlignment="0" applyProtection="0"/>
    <xf numFmtId="0" fontId="85" fillId="0" borderId="0">
      <alignment vertical="top"/>
    </xf>
    <xf numFmtId="167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04" fillId="0" borderId="0" applyFill="0" applyBorder="0" applyAlignment="0" applyProtection="0"/>
    <xf numFmtId="203" fontId="104" fillId="0" borderId="0" applyFill="0" applyBorder="0" applyAlignment="0" applyProtection="0"/>
    <xf numFmtId="258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1" fontId="65" fillId="0" borderId="0" applyFont="0" applyFill="0" applyBorder="0" applyAlignment="0" applyProtection="0"/>
    <xf numFmtId="0" fontId="66" fillId="0" borderId="0"/>
    <xf numFmtId="0" fontId="66" fillId="0" borderId="0"/>
    <xf numFmtId="43" fontId="2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69" fontId="65" fillId="0" borderId="0"/>
    <xf numFmtId="43" fontId="3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6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6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6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6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44" fontId="84" fillId="45" borderId="12" applyNumberFormat="0" applyFont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75" borderId="36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104" fillId="0" borderId="0" applyFill="0" applyBorder="0" applyAlignment="0" applyProtection="0"/>
    <xf numFmtId="215" fontId="10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23"/>
    <xf numFmtId="203" fontId="104" fillId="0" borderId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215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0" fillId="0" borderId="0"/>
    <xf numFmtId="43" fontId="65" fillId="0" borderId="0" applyFont="0" applyFill="0" applyBorder="0" applyAlignment="0" applyProtection="0"/>
    <xf numFmtId="0" fontId="92" fillId="92" borderId="3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0" fillId="0" borderId="0"/>
    <xf numFmtId="43" fontId="3" fillId="0" borderId="0" applyFont="0" applyFill="0" applyBorder="0" applyAlignment="0" applyProtection="0"/>
    <xf numFmtId="0" fontId="3" fillId="0" borderId="0" applyFill="0" applyBorder="0" applyAlignment="0"/>
    <xf numFmtId="0" fontId="92" fillId="92" borderId="31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12" fillId="92" borderId="31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 applyNumberFormat="0" applyFont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3" fillId="0" borderId="32"/>
    <xf numFmtId="43" fontId="3" fillId="0" borderId="0" applyFont="0" applyFill="0" applyBorder="0" applyAlignment="0" applyProtection="0"/>
    <xf numFmtId="0" fontId="93" fillId="0" borderId="32"/>
    <xf numFmtId="43" fontId="3" fillId="0" borderId="0" applyFont="0" applyFill="0" applyBorder="0" applyAlignment="0" applyProtection="0"/>
    <xf numFmtId="0" fontId="93" fillId="0" borderId="32"/>
    <xf numFmtId="43" fontId="40" fillId="0" borderId="0" applyFont="0" applyFill="0" applyBorder="0" applyAlignment="0" applyProtection="0"/>
    <xf numFmtId="0" fontId="3" fillId="75" borderId="36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5" fillId="0" borderId="0"/>
    <xf numFmtId="43" fontId="3" fillId="0" borderId="0" applyFont="0" applyFill="0" applyBorder="0" applyAlignment="0" applyProtection="0"/>
    <xf numFmtId="244" fontId="37" fillId="0" borderId="0"/>
    <xf numFmtId="256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 applyFont="0" applyFill="0" applyBorder="0" applyAlignment="0" applyProtection="0"/>
    <xf numFmtId="256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 applyFont="0" applyFill="0" applyBorder="0" applyAlignment="0" applyProtection="0"/>
    <xf numFmtId="253" fontId="115" fillId="0" borderId="0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1" fillId="0" borderId="16" applyNumberFormat="0" applyAlignment="0" applyProtection="0">
      <alignment horizontal="left" vertical="center"/>
    </xf>
    <xf numFmtId="0" fontId="1" fillId="0" borderId="0"/>
    <xf numFmtId="0" fontId="94" fillId="70" borderId="32"/>
    <xf numFmtId="0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6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6" fillId="0" borderId="0"/>
    <xf numFmtId="206" fontId="168" fillId="0" borderId="20">
      <alignment horizontal="left"/>
    </xf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6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69" fontId="65" fillId="0" borderId="0"/>
    <xf numFmtId="0" fontId="3" fillId="0" borderId="0" applyFont="0" applyFill="0" applyBorder="0" applyAlignment="0" applyProtection="0"/>
    <xf numFmtId="269" fontId="65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4" fillId="124" borderId="36" applyNumberFormat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65" fillId="0" borderId="0" applyFont="0" applyFill="0" applyBorder="0" applyAlignment="0" applyProtection="0"/>
    <xf numFmtId="0" fontId="178" fillId="73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66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6" fillId="0" borderId="0"/>
    <xf numFmtId="43" fontId="68" fillId="0" borderId="0" applyFont="0" applyFill="0" applyBorder="0" applyAlignment="0" applyProtection="0"/>
    <xf numFmtId="0" fontId="66" fillId="0" borderId="0"/>
    <xf numFmtId="43" fontId="68" fillId="0" borderId="0" applyFont="0" applyFill="0" applyBorder="0" applyAlignment="0" applyProtection="0"/>
    <xf numFmtId="0" fontId="138" fillId="0" borderId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138" fillId="0" borderId="0" applyProtection="0"/>
    <xf numFmtId="170" fontId="65" fillId="0" borderId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38" fillId="0" borderId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138" fillId="0" borderId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0" fontId="138" fillId="0" borderId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115" fillId="0" borderId="0" applyBorder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0"/>
    <xf numFmtId="0" fontId="6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8" fillId="70" borderId="32"/>
    <xf numFmtId="0" fontId="3" fillId="0" borderId="0" applyFont="0" applyFill="0" applyBorder="0" applyAlignment="0" applyProtection="0"/>
    <xf numFmtId="228" fontId="65" fillId="0" borderId="0" applyFont="0" applyFill="0" applyBorder="0" applyAlignment="0" applyProtection="0"/>
    <xf numFmtId="269" fontId="65" fillId="0" borderId="0"/>
    <xf numFmtId="43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18" fillId="70" borderId="32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75" borderId="36" applyNumberFormat="0" applyFon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9" fillId="136" borderId="0" applyNumberFormat="0" applyBorder="0" applyAlignment="0" applyProtection="0"/>
    <xf numFmtId="43" fontId="2" fillId="0" borderId="0" applyFont="0" applyFill="0" applyBorder="0" applyAlignment="0" applyProtection="0"/>
    <xf numFmtId="0" fontId="179" fillId="13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88" fontId="3" fillId="0" borderId="0" applyFont="0" applyFill="0" applyBorder="0" applyAlignment="0" applyProtection="0"/>
    <xf numFmtId="20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5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15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66" fillId="0" borderId="0"/>
    <xf numFmtId="0" fontId="6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ill="0" applyBorder="0" applyAlignment="0"/>
    <xf numFmtId="1" fontId="3" fillId="0" borderId="27" applyNumberFormat="0" applyFill="0" applyAlignment="0" applyProtection="0">
      <alignment horizontal="center" vertical="center"/>
    </xf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0" fontId="2" fillId="0" borderId="0"/>
    <xf numFmtId="0" fontId="1" fillId="0" borderId="0"/>
    <xf numFmtId="182" fontId="84" fillId="0" borderId="0" applyFill="0" applyBorder="0" applyAlignment="0" applyProtection="0"/>
    <xf numFmtId="43" fontId="3" fillId="0" borderId="0" applyFont="0" applyFill="0" applyBorder="0" applyAlignment="0" applyProtection="0"/>
    <xf numFmtId="0" fontId="106" fillId="0" borderId="0"/>
    <xf numFmtId="43" fontId="3" fillId="0" borderId="0" applyFont="0" applyFill="0" applyBorder="0" applyAlignment="0" applyProtection="0"/>
    <xf numFmtId="182" fontId="84" fillId="0" borderId="0" applyFill="0" applyBorder="0" applyAlignment="0" applyProtection="0"/>
    <xf numFmtId="176" fontId="65" fillId="0" borderId="0" applyFont="0" applyFill="0" applyBorder="0" applyAlignment="0" applyProtection="0"/>
    <xf numFmtId="0" fontId="40" fillId="0" borderId="0"/>
    <xf numFmtId="0" fontId="66" fillId="0" borderId="0"/>
    <xf numFmtId="0" fontId="66" fillId="0" borderId="0"/>
    <xf numFmtId="272" fontId="67" fillId="0" borderId="0" applyFill="0" applyBorder="0" applyAlignment="0" applyProtection="0"/>
    <xf numFmtId="43" fontId="84" fillId="0" borderId="0" applyFont="0" applyFill="0" applyBorder="0" applyAlignment="0" applyProtection="0"/>
    <xf numFmtId="0" fontId="66" fillId="0" borderId="0"/>
    <xf numFmtId="0" fontId="6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269" fontId="6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53" fontId="115" fillId="0" borderId="0" applyBorder="0"/>
    <xf numFmtId="0" fontId="3" fillId="0" borderId="0"/>
    <xf numFmtId="0" fontId="3" fillId="0" borderId="0"/>
    <xf numFmtId="0" fontId="65" fillId="0" borderId="0"/>
    <xf numFmtId="221" fontId="3" fillId="0" borderId="0" applyFont="0" applyFill="0" applyBorder="0" applyAlignment="0" applyProtection="0"/>
    <xf numFmtId="0" fontId="1" fillId="0" borderId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04" fillId="0" borderId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82" fontId="10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5" fillId="0" borderId="0">
      <alignment vertical="top"/>
    </xf>
    <xf numFmtId="0" fontId="180" fillId="60" borderId="21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0"/>
    <xf numFmtId="0" fontId="66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/>
    <xf numFmtId="43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91" fillId="0" borderId="17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0"/>
    <xf numFmtId="43" fontId="1" fillId="0" borderId="0" applyFont="0" applyFill="0" applyBorder="0" applyAlignment="0" applyProtection="0"/>
    <xf numFmtId="0" fontId="74" fillId="35" borderId="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91" fillId="0" borderId="17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0" borderId="0"/>
    <xf numFmtId="43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" fillId="0" borderId="0" applyFont="0" applyFill="0" applyBorder="0" applyAlignment="0" applyProtection="0"/>
    <xf numFmtId="0" fontId="181" fillId="92" borderId="31" applyNumberFormat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3" fillId="0" borderId="0" applyFill="0" applyBorder="0" applyAlignment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" fillId="0" borderId="32">
      <alignment horizontal="right"/>
    </xf>
    <xf numFmtId="43" fontId="2" fillId="0" borderId="0" applyFont="0" applyFill="0" applyBorder="0" applyAlignment="0" applyProtection="0"/>
    <xf numFmtId="0" fontId="40" fillId="0" borderId="0"/>
    <xf numFmtId="43" fontId="3" fillId="0" borderId="0" applyFont="0" applyFill="0" applyBorder="0" applyAlignment="0" applyProtection="0"/>
    <xf numFmtId="0" fontId="40" fillId="0" borderId="0"/>
    <xf numFmtId="43" fontId="8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" fontId="75" fillId="79" borderId="43" applyNumberFormat="0" applyProtection="0">
      <alignment horizontal="right" vertical="center"/>
    </xf>
    <xf numFmtId="0" fontId="9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/>
    <xf numFmtId="43" fontId="1" fillId="0" borderId="0" applyFont="0" applyFill="0" applyBorder="0" applyAlignment="0" applyProtection="0"/>
    <xf numFmtId="0" fontId="8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65" fillId="0" borderId="0"/>
    <xf numFmtId="43" fontId="1" fillId="0" borderId="0" applyFont="0" applyFill="0" applyBorder="0" applyAlignment="0" applyProtection="0"/>
    <xf numFmtId="221" fontId="6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" fillId="0" borderId="0" applyFont="0" applyFill="0" applyBorder="0" applyAlignment="0" applyProtection="0"/>
    <xf numFmtId="258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0" fillId="0" borderId="39" applyNumberFormat="0" applyFill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40" fillId="0" borderId="0"/>
    <xf numFmtId="43" fontId="3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0" fontId="3" fillId="0" borderId="0" applyFill="0" applyBorder="0" applyAlignment="0"/>
    <xf numFmtId="0" fontId="91" fillId="0" borderId="28">
      <alignment horizontal="left" vertical="center"/>
    </xf>
    <xf numFmtId="0" fontId="40" fillId="0" borderId="0"/>
    <xf numFmtId="43" fontId="2" fillId="0" borderId="0" applyFont="0" applyFill="0" applyBorder="0" applyAlignment="0" applyProtection="0"/>
    <xf numFmtId="0" fontId="8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4" fontId="37" fillId="0" borderId="0"/>
    <xf numFmtId="43" fontId="1" fillId="0" borderId="0" applyFont="0" applyFill="0" applyBorder="0" applyAlignment="0" applyProtection="0"/>
    <xf numFmtId="253" fontId="115" fillId="0" borderId="0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ill="0" applyBorder="0" applyAlignment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3" fillId="0" borderId="0"/>
    <xf numFmtId="43" fontId="8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5" fontId="104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6" fillId="0" borderId="0"/>
    <xf numFmtId="211" fontId="99" fillId="0" borderId="0">
      <protection locked="0"/>
    </xf>
    <xf numFmtId="190" fontId="183" fillId="0" borderId="3" applyFont="0" applyBorder="0" applyAlignment="0">
      <alignment horizontal="center" vertical="center"/>
    </xf>
    <xf numFmtId="176" fontId="65" fillId="0" borderId="0" applyFont="0" applyFill="0" applyBorder="0" applyAlignment="0" applyProtection="0"/>
    <xf numFmtId="2" fontId="106" fillId="0" borderId="0" applyProtection="0"/>
    <xf numFmtId="43" fontId="2" fillId="0" borderId="0" applyFont="0" applyFill="0" applyBorder="0" applyAlignment="0" applyProtection="0"/>
    <xf numFmtId="190" fontId="183" fillId="0" borderId="3" applyFont="0" applyBorder="0" applyAlignment="0">
      <alignment horizontal="center" vertical="center"/>
    </xf>
    <xf numFmtId="43" fontId="172" fillId="0" borderId="0" applyFont="0" applyFill="0" applyBorder="0" applyAlignment="0" applyProtection="0"/>
    <xf numFmtId="190" fontId="183" fillId="0" borderId="3" applyFont="0" applyBorder="0" applyAlignment="0">
      <alignment horizontal="center" vertical="center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10" applyNumberFormat="0" applyFill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24" fillId="0" borderId="10" applyNumberFormat="0" applyFill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75" borderId="36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4" fillId="0" borderId="10" applyNumberFormat="0" applyFill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4" fillId="0" borderId="10" applyNumberFormat="0" applyFill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2" fillId="0" borderId="0"/>
    <xf numFmtId="0" fontId="2" fillId="0" borderId="0"/>
    <xf numFmtId="43" fontId="65" fillId="0" borderId="0" applyFont="0" applyFill="0" applyBorder="0" applyAlignment="0" applyProtection="0"/>
    <xf numFmtId="0" fontId="2" fillId="0" borderId="0"/>
    <xf numFmtId="0" fontId="2" fillId="0" borderId="0"/>
    <xf numFmtId="0" fontId="118" fillId="70" borderId="32"/>
    <xf numFmtId="43" fontId="8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118" fillId="70" borderId="32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118" fillId="70" borderId="32"/>
    <xf numFmtId="43" fontId="84" fillId="0" borderId="0" applyFont="0" applyFill="0" applyBorder="0" applyAlignment="0" applyProtection="0"/>
    <xf numFmtId="0" fontId="2" fillId="0" borderId="0"/>
    <xf numFmtId="0" fontId="2" fillId="0" borderId="0"/>
    <xf numFmtId="0" fontId="118" fillId="70" borderId="32"/>
    <xf numFmtId="43" fontId="84" fillId="0" borderId="0" applyFont="0" applyFill="0" applyBorder="0" applyAlignment="0" applyProtection="0"/>
    <xf numFmtId="0" fontId="2" fillId="0" borderId="0"/>
    <xf numFmtId="0" fontId="118" fillId="70" borderId="32"/>
    <xf numFmtId="220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83" fillId="0" borderId="3" applyFont="0" applyBorder="0" applyAlignment="0">
      <alignment horizontal="center" vertical="center"/>
    </xf>
    <xf numFmtId="176" fontId="6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90" fontId="183" fillId="0" borderId="3" applyFont="0" applyBorder="0" applyAlignment="0">
      <alignment horizontal="center" vertical="center"/>
    </xf>
    <xf numFmtId="43" fontId="66" fillId="0" borderId="0" applyFont="0" applyFill="0" applyBorder="0" applyAlignment="0" applyProtection="0"/>
    <xf numFmtId="190" fontId="183" fillId="0" borderId="3" applyFont="0" applyBorder="0" applyAlignment="0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5" fillId="0" borderId="0"/>
    <xf numFmtId="0" fontId="6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4" fillId="0" borderId="10" applyNumberFormat="0" applyFill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 applyFill="0" applyBorder="0" applyAlignment="0"/>
    <xf numFmtId="43" fontId="3" fillId="0" borderId="0" applyFont="0" applyFill="0" applyBorder="0" applyAlignment="0" applyProtection="0"/>
    <xf numFmtId="183" fontId="3" fillId="0" borderId="0" applyFill="0" applyBorder="0" applyAlignment="0" applyProtection="0"/>
    <xf numFmtId="0" fontId="2" fillId="0" borderId="0"/>
    <xf numFmtId="0" fontId="66" fillId="0" borderId="0"/>
    <xf numFmtId="0" fontId="6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228" fontId="65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7" fillId="0" borderId="0"/>
    <xf numFmtId="43" fontId="3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0" fontId="66" fillId="0" borderId="0"/>
    <xf numFmtId="0" fontId="66" fillId="0" borderId="0"/>
    <xf numFmtId="272" fontId="67" fillId="0" borderId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28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9" fillId="0" borderId="45" applyNumberFormat="0" applyFill="0" applyAlignment="0" applyProtection="0"/>
    <xf numFmtId="43" fontId="3" fillId="0" borderId="0" applyFont="0" applyFill="0" applyBorder="0" applyAlignment="0" applyProtection="0"/>
    <xf numFmtId="0" fontId="123" fillId="0" borderId="45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6" applyNumberFormat="0" applyFill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0" borderId="32"/>
    <xf numFmtId="43" fontId="1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/>
    <xf numFmtId="164" fontId="76" fillId="0" borderId="0"/>
    <xf numFmtId="186" fontId="3" fillId="0" borderId="0"/>
    <xf numFmtId="221" fontId="65" fillId="0" borderId="0"/>
    <xf numFmtId="221" fontId="65" fillId="0" borderId="0"/>
    <xf numFmtId="221" fontId="65" fillId="0" borderId="0"/>
    <xf numFmtId="221" fontId="65" fillId="0" borderId="0"/>
    <xf numFmtId="221" fontId="65" fillId="0" borderId="0"/>
    <xf numFmtId="221" fontId="65" fillId="0" borderId="0"/>
    <xf numFmtId="4" fontId="3" fillId="0" borderId="32">
      <alignment horizontal="right"/>
    </xf>
    <xf numFmtId="43" fontId="83" fillId="0" borderId="0" applyFont="0" applyFill="0" applyBorder="0" applyAlignment="0" applyProtection="0"/>
    <xf numFmtId="0" fontId="178" fillId="61" borderId="0" applyNumberFormat="0" applyBorder="0" applyAlignment="0" applyProtection="0"/>
    <xf numFmtId="0" fontId="1" fillId="0" borderId="0"/>
    <xf numFmtId="0" fontId="2" fillId="0" borderId="0"/>
    <xf numFmtId="0" fontId="1" fillId="0" borderId="0"/>
    <xf numFmtId="226" fontId="119" fillId="0" borderId="18" applyFill="0" applyBorder="0" applyAlignment="0">
      <alignment horizontal="right"/>
    </xf>
    <xf numFmtId="4" fontId="3" fillId="0" borderId="32">
      <alignment horizontal="right"/>
    </xf>
    <xf numFmtId="4" fontId="3" fillId="0" borderId="32">
      <alignment horizontal="right"/>
    </xf>
    <xf numFmtId="0" fontId="40" fillId="0" borderId="0"/>
    <xf numFmtId="4" fontId="3" fillId="0" borderId="32">
      <alignment horizontal="right"/>
    </xf>
    <xf numFmtId="0" fontId="1" fillId="0" borderId="0"/>
    <xf numFmtId="4" fontId="3" fillId="0" borderId="32">
      <alignment horizontal="right"/>
    </xf>
    <xf numFmtId="4" fontId="3" fillId="0" borderId="32">
      <alignment horizontal="right"/>
    </xf>
    <xf numFmtId="0" fontId="140" fillId="0" borderId="0" applyNumberFormat="0" applyFill="0" applyBorder="0" applyAlignment="0" applyProtection="0"/>
    <xf numFmtId="189" fontId="6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189" fontId="66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269" fontId="65" fillId="0" borderId="0"/>
    <xf numFmtId="269" fontId="65" fillId="0" borderId="0"/>
    <xf numFmtId="276" fontId="76" fillId="0" borderId="0"/>
    <xf numFmtId="276" fontId="76" fillId="0" borderId="0"/>
    <xf numFmtId="230" fontId="65" fillId="0" borderId="0" applyFont="0" applyFill="0" applyBorder="0" applyAlignment="0" applyProtection="0"/>
    <xf numFmtId="269" fontId="65" fillId="0" borderId="0"/>
    <xf numFmtId="0" fontId="37" fillId="0" borderId="0"/>
    <xf numFmtId="269" fontId="65" fillId="0" borderId="0"/>
    <xf numFmtId="269" fontId="65" fillId="0" borderId="0"/>
    <xf numFmtId="37" fontId="4" fillId="0" borderId="0"/>
    <xf numFmtId="37" fontId="3" fillId="0" borderId="0"/>
    <xf numFmtId="37" fontId="4" fillId="0" borderId="0"/>
    <xf numFmtId="0" fontId="73" fillId="0" borderId="0" applyNumberFormat="0" applyFont="0" applyFill="0" applyBorder="0" applyProtection="0">
      <alignment horizontal="left"/>
    </xf>
    <xf numFmtId="38" fontId="174" fillId="0" borderId="0"/>
    <xf numFmtId="0" fontId="70" fillId="0" borderId="0"/>
    <xf numFmtId="0" fontId="70" fillId="0" borderId="0"/>
    <xf numFmtId="0" fontId="93" fillId="0" borderId="32"/>
    <xf numFmtId="0" fontId="138" fillId="0" borderId="0" applyProtection="0"/>
    <xf numFmtId="211" fontId="99" fillId="0" borderId="0">
      <protection locked="0"/>
    </xf>
    <xf numFmtId="0" fontId="106" fillId="0" borderId="0" applyProtection="0"/>
    <xf numFmtId="0" fontId="106" fillId="0" borderId="0" applyProtection="0"/>
    <xf numFmtId="0" fontId="94" fillId="70" borderId="32"/>
    <xf numFmtId="0" fontId="106" fillId="0" borderId="0" applyProtection="0"/>
    <xf numFmtId="0" fontId="106" fillId="0" borderId="0" applyProtection="0"/>
    <xf numFmtId="14" fontId="75" fillId="0" borderId="0" applyFill="0" applyBorder="0" applyAlignment="0"/>
    <xf numFmtId="0" fontId="94" fillId="70" borderId="32"/>
    <xf numFmtId="0" fontId="94" fillId="70" borderId="32"/>
    <xf numFmtId="0" fontId="94" fillId="70" borderId="32"/>
    <xf numFmtId="0" fontId="1" fillId="0" borderId="0"/>
    <xf numFmtId="0" fontId="37" fillId="0" borderId="0"/>
    <xf numFmtId="0" fontId="3" fillId="0" borderId="0"/>
    <xf numFmtId="3" fontId="189" fillId="0" borderId="50" applyFill="0" applyBorder="0" applyProtection="0">
      <alignment horizontal="center" vertical="center"/>
    </xf>
    <xf numFmtId="170" fontId="65" fillId="0" borderId="0"/>
    <xf numFmtId="170" fontId="65" fillId="0" borderId="0"/>
    <xf numFmtId="170" fontId="65" fillId="0" borderId="0"/>
    <xf numFmtId="170" fontId="65" fillId="0" borderId="0"/>
    <xf numFmtId="170" fontId="65" fillId="0" borderId="0"/>
    <xf numFmtId="170" fontId="65" fillId="0" borderId="0"/>
    <xf numFmtId="0" fontId="1" fillId="0" borderId="0"/>
    <xf numFmtId="0" fontId="1" fillId="0" borderId="0"/>
    <xf numFmtId="170" fontId="65" fillId="0" borderId="0"/>
    <xf numFmtId="170" fontId="65" fillId="0" borderId="0"/>
    <xf numFmtId="170" fontId="65" fillId="0" borderId="0"/>
    <xf numFmtId="170" fontId="65" fillId="0" borderId="0"/>
    <xf numFmtId="0" fontId="2" fillId="0" borderId="51" applyNumberFormat="0" applyFill="0" applyAlignment="0" applyProtection="0"/>
    <xf numFmtId="187" fontId="3" fillId="0" borderId="0" applyFill="0" applyBorder="0" applyAlignment="0" applyProtection="0"/>
    <xf numFmtId="187" fontId="3" fillId="0" borderId="0" applyFill="0" applyBorder="0" applyAlignment="0" applyProtection="0"/>
    <xf numFmtId="185" fontId="3" fillId="0" borderId="0" applyFill="0" applyBorder="0" applyAlignment="0" applyProtection="0"/>
    <xf numFmtId="0" fontId="3" fillId="0" borderId="0"/>
    <xf numFmtId="0" fontId="92" fillId="92" borderId="31" applyNumberFormat="0" applyAlignment="0" applyProtection="0"/>
    <xf numFmtId="185" fontId="3" fillId="0" borderId="0" applyFill="0" applyBorder="0" applyAlignment="0" applyProtection="0"/>
    <xf numFmtId="0" fontId="3" fillId="0" borderId="0"/>
    <xf numFmtId="0" fontId="94" fillId="70" borderId="32"/>
    <xf numFmtId="0" fontId="94" fillId="70" borderId="32"/>
    <xf numFmtId="0" fontId="94" fillId="70" borderId="32"/>
    <xf numFmtId="0" fontId="94" fillId="70" borderId="32"/>
    <xf numFmtId="0" fontId="94" fillId="70" borderId="32"/>
    <xf numFmtId="0" fontId="94" fillId="70" borderId="32"/>
    <xf numFmtId="0" fontId="94" fillId="70" borderId="32"/>
    <xf numFmtId="0" fontId="93" fillId="0" borderId="0" applyNumberFormat="0" applyFill="0" applyBorder="0" applyAlignment="0" applyProtection="0"/>
    <xf numFmtId="201" fontId="89" fillId="0" borderId="0" applyFont="0" applyFill="0" applyBorder="0" applyAlignment="0" applyProtection="0"/>
    <xf numFmtId="0" fontId="1" fillId="0" borderId="0"/>
    <xf numFmtId="0" fontId="73" fillId="0" borderId="20"/>
    <xf numFmtId="0" fontId="3" fillId="0" borderId="0" applyFill="0" applyBorder="0" applyAlignment="0"/>
    <xf numFmtId="0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30" fontId="65" fillId="0" borderId="0" applyFont="0" applyFill="0" applyBorder="0" applyAlignment="0" applyProtection="0"/>
    <xf numFmtId="230" fontId="65" fillId="0" borderId="0" applyFont="0" applyFill="0" applyBorder="0" applyAlignment="0" applyProtection="0"/>
    <xf numFmtId="253" fontId="115" fillId="0" borderId="0" applyBorder="0"/>
    <xf numFmtId="9" fontId="84" fillId="0" borderId="0" applyFont="0" applyFill="0" applyBorder="0" applyAlignment="0" applyProtection="0"/>
    <xf numFmtId="37" fontId="177" fillId="0" borderId="0"/>
    <xf numFmtId="43" fontId="65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81" fillId="92" borderId="31" applyNumberFormat="0" applyAlignment="0" applyProtection="0"/>
    <xf numFmtId="0" fontId="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2" fontId="106" fillId="0" borderId="0" applyProtection="0"/>
    <xf numFmtId="2" fontId="106" fillId="0" borderId="0" applyProtection="0"/>
    <xf numFmtId="2" fontId="106" fillId="0" borderId="0" applyProtection="0"/>
    <xf numFmtId="2" fontId="106" fillId="0" borderId="0" applyProtection="0"/>
    <xf numFmtId="2" fontId="106" fillId="0" borderId="0" applyProtection="0"/>
    <xf numFmtId="0" fontId="91" fillId="0" borderId="16" applyNumberFormat="0" applyAlignment="0" applyProtection="0">
      <alignment horizontal="left" vertical="center"/>
    </xf>
    <xf numFmtId="0" fontId="85" fillId="0" borderId="0">
      <alignment vertical="top"/>
    </xf>
    <xf numFmtId="0" fontId="85" fillId="0" borderId="0">
      <alignment vertical="top"/>
    </xf>
    <xf numFmtId="0" fontId="84" fillId="0" borderId="0"/>
    <xf numFmtId="0" fontId="90" fillId="0" borderId="0"/>
    <xf numFmtId="38" fontId="197" fillId="0" borderId="0"/>
    <xf numFmtId="0" fontId="70" fillId="0" borderId="0"/>
    <xf numFmtId="0" fontId="66" fillId="0" borderId="0"/>
    <xf numFmtId="0" fontId="118" fillId="70" borderId="32"/>
    <xf numFmtId="0" fontId="118" fillId="133" borderId="32"/>
    <xf numFmtId="0" fontId="118" fillId="133" borderId="32"/>
    <xf numFmtId="0" fontId="198" fillId="61" borderId="20" applyBorder="0">
      <alignment horizontal="center"/>
    </xf>
    <xf numFmtId="37" fontId="115" fillId="0" borderId="0" applyNumberFormat="0" applyFont="0" applyBorder="0" applyAlignment="0"/>
    <xf numFmtId="0" fontId="4" fillId="0" borderId="0" applyNumberFormat="0" applyBorder="0" applyAlignment="0"/>
    <xf numFmtId="0" fontId="91" fillId="61" borderId="0" applyNumberFormat="0" applyBorder="0" applyAlignment="0" applyProtection="0"/>
    <xf numFmtId="0" fontId="199" fillId="61" borderId="0" applyNumberFormat="0" applyBorder="0" applyAlignment="0" applyProtection="0"/>
    <xf numFmtId="0" fontId="178" fillId="73" borderId="0" applyNumberFormat="0" applyBorder="0" applyAlignment="0" applyProtection="0"/>
    <xf numFmtId="0" fontId="178" fillId="73" borderId="0" applyNumberFormat="0" applyBorder="0" applyAlignment="0" applyProtection="0"/>
    <xf numFmtId="0" fontId="178" fillId="73" borderId="0" applyNumberFormat="0" applyBorder="0" applyAlignment="0" applyProtection="0"/>
    <xf numFmtId="0" fontId="178" fillId="73" borderId="0" applyNumberFormat="0" applyBorder="0" applyAlignment="0" applyProtection="0"/>
    <xf numFmtId="0" fontId="200" fillId="61" borderId="0" applyNumberFormat="0" applyBorder="0" applyAlignment="0" applyProtection="0"/>
    <xf numFmtId="0" fontId="200" fillId="61" borderId="0" applyNumberFormat="0" applyBorder="0" applyAlignment="0" applyProtection="0"/>
    <xf numFmtId="0" fontId="200" fillId="61" borderId="0" applyNumberFormat="0" applyBorder="0" applyAlignment="0" applyProtection="0"/>
    <xf numFmtId="38" fontId="68" fillId="35" borderId="0" applyNumberFormat="0" applyBorder="0" applyAlignment="0" applyProtection="0"/>
    <xf numFmtId="38" fontId="68" fillId="35" borderId="0" applyNumberFormat="0" applyBorder="0" applyAlignment="0" applyProtection="0"/>
    <xf numFmtId="38" fontId="68" fillId="35" borderId="0" applyNumberFormat="0" applyBorder="0" applyAlignment="0" applyProtection="0"/>
    <xf numFmtId="0" fontId="3" fillId="0" borderId="0"/>
    <xf numFmtId="0" fontId="1" fillId="0" borderId="0"/>
    <xf numFmtId="10" fontId="68" fillId="75" borderId="14" applyNumberFormat="0" applyBorder="0" applyAlignment="0" applyProtection="0"/>
    <xf numFmtId="0" fontId="91" fillId="0" borderId="16" applyNumberFormat="0" applyAlignment="0" applyProtection="0">
      <alignment horizontal="left" vertical="center"/>
    </xf>
    <xf numFmtId="0" fontId="1" fillId="0" borderId="0"/>
    <xf numFmtId="255" fontId="186" fillId="0" borderId="32"/>
    <xf numFmtId="0" fontId="91" fillId="0" borderId="16" applyNumberFormat="0" applyAlignment="0" applyProtection="0">
      <alignment horizontal="left" vertical="center"/>
    </xf>
    <xf numFmtId="0" fontId="1" fillId="0" borderId="0"/>
    <xf numFmtId="0" fontId="91" fillId="0" borderId="16" applyNumberFormat="0" applyAlignment="0" applyProtection="0">
      <alignment horizontal="left" vertical="center"/>
    </xf>
    <xf numFmtId="0" fontId="91" fillId="0" borderId="16" applyNumberFormat="0" applyAlignment="0" applyProtection="0">
      <alignment horizontal="left" vertical="center"/>
    </xf>
    <xf numFmtId="0" fontId="91" fillId="0" borderId="16" applyNumberFormat="0" applyAlignment="0" applyProtection="0">
      <alignment horizontal="left" vertical="center"/>
    </xf>
    <xf numFmtId="0" fontId="91" fillId="0" borderId="16" applyNumberFormat="0" applyAlignment="0" applyProtection="0">
      <alignment horizontal="left" vertical="center"/>
    </xf>
    <xf numFmtId="0" fontId="91" fillId="0" borderId="16" applyNumberFormat="0" applyAlignment="0" applyProtection="0">
      <alignment horizontal="left" vertical="center"/>
    </xf>
    <xf numFmtId="0" fontId="91" fillId="0" borderId="16" applyNumberFormat="0" applyAlignment="0" applyProtection="0">
      <alignment horizontal="left" vertical="center"/>
    </xf>
    <xf numFmtId="0" fontId="66" fillId="139" borderId="38" applyNumberFormat="0" applyProtection="0">
      <alignment horizontal="left" vertical="center" indent="1"/>
    </xf>
    <xf numFmtId="0" fontId="91" fillId="0" borderId="53" applyNumberFormat="0" applyAlignment="0" applyProtection="0"/>
    <xf numFmtId="0" fontId="1" fillId="0" borderId="0"/>
    <xf numFmtId="255" fontId="186" fillId="0" borderId="32"/>
    <xf numFmtId="0" fontId="91" fillId="0" borderId="16" applyNumberFormat="0" applyAlignment="0" applyProtection="0">
      <alignment horizontal="left" vertical="center"/>
    </xf>
    <xf numFmtId="0" fontId="91" fillId="0" borderId="16" applyNumberFormat="0" applyAlignment="0" applyProtection="0">
      <alignment horizontal="left" vertical="center"/>
    </xf>
    <xf numFmtId="0" fontId="91" fillId="0" borderId="53" applyNumberFormat="0" applyAlignment="0" applyProtection="0"/>
    <xf numFmtId="0" fontId="91" fillId="0" borderId="53" applyNumberFormat="0" applyAlignment="0" applyProtection="0"/>
    <xf numFmtId="0" fontId="91" fillId="0" borderId="53" applyNumberFormat="0" applyAlignment="0" applyProtection="0"/>
    <xf numFmtId="0" fontId="91" fillId="0" borderId="53" applyNumberFormat="0" applyAlignment="0" applyProtection="0"/>
    <xf numFmtId="0" fontId="2" fillId="136" borderId="0" applyNumberFormat="0" applyBorder="0" applyAlignment="0" applyProtection="0"/>
    <xf numFmtId="0" fontId="2" fillId="0" borderId="0"/>
    <xf numFmtId="0" fontId="91" fillId="0" borderId="17">
      <alignment horizontal="left" vertical="center"/>
    </xf>
    <xf numFmtId="0" fontId="1" fillId="0" borderId="0"/>
    <xf numFmtId="0" fontId="91" fillId="0" borderId="17">
      <alignment horizontal="left" vertical="center"/>
    </xf>
    <xf numFmtId="0" fontId="91" fillId="0" borderId="17">
      <alignment horizontal="left" vertical="center"/>
    </xf>
    <xf numFmtId="0" fontId="3" fillId="0" borderId="0" applyFill="0" applyBorder="0" applyAlignment="0"/>
    <xf numFmtId="0" fontId="91" fillId="0" borderId="28">
      <alignment horizontal="left" vertical="center"/>
    </xf>
    <xf numFmtId="0" fontId="1" fillId="0" borderId="0"/>
    <xf numFmtId="0" fontId="91" fillId="0" borderId="17">
      <alignment horizontal="left" vertical="center"/>
    </xf>
    <xf numFmtId="0" fontId="91" fillId="0" borderId="17">
      <alignment horizontal="left" vertical="center"/>
    </xf>
    <xf numFmtId="0" fontId="91" fillId="0" borderId="28">
      <alignment horizontal="left" vertical="center"/>
    </xf>
    <xf numFmtId="0" fontId="91" fillId="0" borderId="28">
      <alignment horizontal="left" vertical="center"/>
    </xf>
    <xf numFmtId="0" fontId="91" fillId="0" borderId="28">
      <alignment horizontal="left" vertical="center"/>
    </xf>
    <xf numFmtId="0" fontId="91" fillId="0" borderId="0"/>
    <xf numFmtId="0" fontId="143" fillId="0" borderId="37" applyNumberFormat="0" applyFill="0" applyAlignment="0" applyProtection="0"/>
    <xf numFmtId="0" fontId="66" fillId="0" borderId="0"/>
    <xf numFmtId="0" fontId="2" fillId="0" borderId="0"/>
    <xf numFmtId="0" fontId="194" fillId="0" borderId="52" applyNumberFormat="0" applyFill="0" applyAlignment="0" applyProtection="0"/>
    <xf numFmtId="0" fontId="66" fillId="0" borderId="0"/>
    <xf numFmtId="0" fontId="2" fillId="0" borderId="0"/>
    <xf numFmtId="0" fontId="2" fillId="0" borderId="0"/>
    <xf numFmtId="0" fontId="66" fillId="0" borderId="0"/>
    <xf numFmtId="0" fontId="16" fillId="0" borderId="5" applyNumberFormat="0" applyFill="0" applyAlignment="0" applyProtection="0"/>
    <xf numFmtId="0" fontId="3" fillId="0" borderId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93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2" fillId="0" borderId="6" applyNumberFormat="0" applyFill="0" applyAlignment="0" applyProtection="0"/>
    <xf numFmtId="0" fontId="110" fillId="0" borderId="33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00" fillId="0" borderId="33" applyNumberFormat="0" applyFill="0" applyAlignment="0" applyProtection="0"/>
    <xf numFmtId="0" fontId="142" fillId="0" borderId="41" applyNumberFormat="0" applyFill="0" applyAlignment="0" applyProtection="0"/>
    <xf numFmtId="0" fontId="138" fillId="0" borderId="39" applyNumberFormat="0" applyFill="0" applyAlignment="0" applyProtection="0"/>
    <xf numFmtId="0" fontId="75" fillId="56" borderId="0" applyNumberFormat="0" applyBorder="0" applyAlignment="0" applyProtection="0"/>
    <xf numFmtId="0" fontId="18" fillId="0" borderId="40" applyNumberFormat="0" applyFill="0" applyAlignment="0" applyProtection="0"/>
    <xf numFmtId="0" fontId="13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53" fontId="115" fillId="0" borderId="0" applyBorder="0"/>
    <xf numFmtId="0" fontId="18" fillId="0" borderId="0" applyNumberFormat="0" applyFill="0" applyBorder="0" applyAlignment="0" applyProtection="0"/>
    <xf numFmtId="0" fontId="3" fillId="0" borderId="0"/>
    <xf numFmtId="0" fontId="138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2" fillId="0" borderId="10" applyNumberFormat="0" applyFill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" fillId="0" borderId="0"/>
    <xf numFmtId="37" fontId="4" fillId="0" borderId="0"/>
    <xf numFmtId="10" fontId="68" fillId="60" borderId="14" applyNumberFormat="0" applyBorder="0" applyAlignment="0" applyProtection="0"/>
    <xf numFmtId="10" fontId="68" fillId="75" borderId="14" applyNumberFormat="0" applyBorder="0" applyAlignment="0" applyProtection="0"/>
    <xf numFmtId="10" fontId="68" fillId="75" borderId="14" applyNumberFormat="0" applyBorder="0" applyAlignment="0" applyProtection="0"/>
    <xf numFmtId="10" fontId="68" fillId="75" borderId="14" applyNumberFormat="0" applyBorder="0" applyAlignment="0" applyProtection="0"/>
    <xf numFmtId="10" fontId="68" fillId="75" borderId="14" applyNumberFormat="0" applyBorder="0" applyAlignment="0" applyProtection="0"/>
    <xf numFmtId="10" fontId="68" fillId="75" borderId="14" applyNumberFormat="0" applyBorder="0" applyAlignment="0" applyProtection="0"/>
    <xf numFmtId="0" fontId="1" fillId="0" borderId="0"/>
    <xf numFmtId="10" fontId="68" fillId="75" borderId="14" applyNumberFormat="0" applyBorder="0" applyAlignment="0" applyProtection="0"/>
    <xf numFmtId="0" fontId="112" fillId="92" borderId="31" applyNumberFormat="0" applyAlignment="0" applyProtection="0"/>
    <xf numFmtId="0" fontId="112" fillId="92" borderId="31" applyNumberFormat="0" applyAlignment="0" applyProtection="0"/>
    <xf numFmtId="0" fontId="1" fillId="0" borderId="0"/>
    <xf numFmtId="0" fontId="2" fillId="47" borderId="8" applyNumberFormat="0" applyAlignment="0" applyProtection="0"/>
    <xf numFmtId="0" fontId="1" fillId="0" borderId="0"/>
    <xf numFmtId="0" fontId="2" fillId="47" borderId="8" applyNumberFormat="0" applyAlignment="0" applyProtection="0"/>
    <xf numFmtId="0" fontId="1" fillId="0" borderId="0"/>
    <xf numFmtId="0" fontId="112" fillId="92" borderId="31" applyNumberFormat="0" applyAlignment="0" applyProtection="0"/>
    <xf numFmtId="0" fontId="1" fillId="0" borderId="0"/>
    <xf numFmtId="0" fontId="112" fillId="92" borderId="31" applyNumberFormat="0" applyAlignment="0" applyProtection="0"/>
    <xf numFmtId="0" fontId="1" fillId="0" borderId="0"/>
    <xf numFmtId="0" fontId="21" fillId="47" borderId="8" applyNumberFormat="0" applyAlignment="0" applyProtection="0"/>
    <xf numFmtId="0" fontId="1" fillId="0" borderId="0"/>
    <xf numFmtId="0" fontId="21" fillId="47" borderId="8" applyNumberFormat="0" applyAlignment="0" applyProtection="0"/>
    <xf numFmtId="0" fontId="21" fillId="47" borderId="8" applyNumberFormat="0" applyAlignment="0" applyProtection="0"/>
    <xf numFmtId="0" fontId="21" fillId="47" borderId="8" applyNumberFormat="0" applyAlignment="0" applyProtection="0"/>
    <xf numFmtId="0" fontId="112" fillId="92" borderId="31" applyNumberFormat="0" applyAlignment="0" applyProtection="0"/>
    <xf numFmtId="0" fontId="112" fillId="92" borderId="31" applyNumberFormat="0" applyAlignment="0" applyProtection="0"/>
    <xf numFmtId="0" fontId="2" fillId="47" borderId="8" applyNumberFormat="0" applyAlignment="0" applyProtection="0"/>
    <xf numFmtId="0" fontId="1" fillId="0" borderId="0"/>
    <xf numFmtId="0" fontId="2" fillId="47" borderId="8" applyNumberFormat="0" applyAlignment="0" applyProtection="0"/>
    <xf numFmtId="0" fontId="1" fillId="0" borderId="0"/>
    <xf numFmtId="0" fontId="205" fillId="103" borderId="31" applyNumberFormat="0" applyAlignment="0" applyProtection="0"/>
    <xf numFmtId="0" fontId="1" fillId="0" borderId="0"/>
    <xf numFmtId="0" fontId="205" fillId="103" borderId="31" applyNumberFormat="0" applyAlignment="0" applyProtection="0"/>
    <xf numFmtId="0" fontId="1" fillId="0" borderId="0"/>
    <xf numFmtId="0" fontId="205" fillId="103" borderId="31" applyNumberFormat="0" applyAlignment="0" applyProtection="0"/>
    <xf numFmtId="0" fontId="2" fillId="0" borderId="0"/>
    <xf numFmtId="0" fontId="1" fillId="0" borderId="0"/>
    <xf numFmtId="9" fontId="3" fillId="0" borderId="0" applyFont="0" applyFill="0" applyBorder="0" applyAlignment="0" applyProtection="0"/>
    <xf numFmtId="0" fontId="205" fillId="103" borderId="31" applyNumberFormat="0" applyAlignment="0" applyProtection="0"/>
    <xf numFmtId="0" fontId="1" fillId="0" borderId="0"/>
    <xf numFmtId="0" fontId="205" fillId="103" borderId="31" applyNumberFormat="0" applyAlignment="0" applyProtection="0"/>
    <xf numFmtId="253" fontId="115" fillId="0" borderId="0" applyBorder="0"/>
    <xf numFmtId="0" fontId="145" fillId="35" borderId="38" applyNumberFormat="0" applyAlignment="0" applyProtection="0"/>
    <xf numFmtId="0" fontId="205" fillId="103" borderId="31" applyNumberFormat="0" applyAlignment="0" applyProtection="0"/>
    <xf numFmtId="0" fontId="205" fillId="103" borderId="31" applyNumberFormat="0" applyAlignment="0" applyProtection="0"/>
    <xf numFmtId="0" fontId="205" fillId="103" borderId="31" applyNumberFormat="0" applyAlignment="0" applyProtection="0"/>
    <xf numFmtId="0" fontId="181" fillId="92" borderId="31" applyNumberFormat="0" applyAlignment="0" applyProtection="0"/>
    <xf numFmtId="0" fontId="92" fillId="92" borderId="31" applyNumberFormat="0" applyAlignment="0" applyProtection="0"/>
    <xf numFmtId="0" fontId="181" fillId="92" borderId="31" applyNumberFormat="0" applyAlignment="0" applyProtection="0"/>
    <xf numFmtId="10" fontId="3" fillId="0" borderId="0" applyFont="0" applyFill="0" applyBorder="0" applyAlignment="0" applyProtection="0"/>
    <xf numFmtId="0" fontId="92" fillId="92" borderId="31" applyNumberFormat="0" applyAlignment="0" applyProtection="0"/>
    <xf numFmtId="10" fontId="3" fillId="0" borderId="0" applyFont="0" applyFill="0" applyBorder="0" applyAlignment="0" applyProtection="0"/>
    <xf numFmtId="0" fontId="92" fillId="92" borderId="31" applyNumberFormat="0" applyAlignment="0" applyProtection="0"/>
    <xf numFmtId="0" fontId="92" fillId="92" borderId="31" applyNumberFormat="0" applyAlignment="0" applyProtection="0"/>
    <xf numFmtId="0" fontId="3" fillId="0" borderId="0"/>
    <xf numFmtId="0" fontId="92" fillId="92" borderId="31" applyNumberFormat="0" applyAlignment="0" applyProtection="0"/>
    <xf numFmtId="0" fontId="90" fillId="0" borderId="0"/>
    <xf numFmtId="0" fontId="181" fillId="92" borderId="31" applyNumberFormat="0" applyAlignment="0" applyProtection="0"/>
    <xf numFmtId="0" fontId="3" fillId="0" borderId="0"/>
    <xf numFmtId="0" fontId="181" fillId="92" borderId="31" applyNumberFormat="0" applyAlignment="0" applyProtection="0"/>
    <xf numFmtId="0" fontId="3" fillId="0" borderId="0"/>
    <xf numFmtId="0" fontId="112" fillId="92" borderId="31" applyNumberFormat="0" applyAlignment="0" applyProtection="0"/>
    <xf numFmtId="0" fontId="112" fillId="92" borderId="31" applyNumberFormat="0" applyAlignment="0" applyProtection="0"/>
    <xf numFmtId="0" fontId="112" fillId="92" borderId="31" applyNumberFormat="0" applyAlignment="0" applyProtection="0"/>
    <xf numFmtId="0" fontId="3" fillId="0" borderId="0"/>
    <xf numFmtId="0" fontId="92" fillId="92" borderId="31" applyNumberFormat="0" applyAlignment="0" applyProtection="0"/>
    <xf numFmtId="0" fontId="3" fillId="0" borderId="0"/>
    <xf numFmtId="254" fontId="3" fillId="0" borderId="0"/>
    <xf numFmtId="38" fontId="206" fillId="0" borderId="0"/>
    <xf numFmtId="0" fontId="65" fillId="0" borderId="0"/>
    <xf numFmtId="0" fontId="70" fillId="0" borderId="0"/>
    <xf numFmtId="38" fontId="207" fillId="0" borderId="0"/>
    <xf numFmtId="0" fontId="65" fillId="0" borderId="0"/>
    <xf numFmtId="0" fontId="66" fillId="0" borderId="0"/>
    <xf numFmtId="0" fontId="84" fillId="124" borderId="36" applyNumberFormat="0" applyAlignment="0" applyProtection="0"/>
    <xf numFmtId="0" fontId="135" fillId="54" borderId="32"/>
    <xf numFmtId="0" fontId="76" fillId="0" borderId="0" applyNumberFormat="0" applyFont="0" applyFill="0" applyBorder="0" applyProtection="0">
      <alignment horizontal="left" vertical="center"/>
    </xf>
    <xf numFmtId="255" fontId="186" fillId="0" borderId="32"/>
    <xf numFmtId="0" fontId="1" fillId="0" borderId="0"/>
    <xf numFmtId="255" fontId="186" fillId="0" borderId="32"/>
    <xf numFmtId="0" fontId="3" fillId="0" borderId="0" applyFill="0" applyBorder="0" applyAlignment="0"/>
    <xf numFmtId="0" fontId="1" fillId="0" borderId="0"/>
    <xf numFmtId="0" fontId="3" fillId="0" borderId="0" applyFill="0" applyBorder="0" applyAlignment="0"/>
    <xf numFmtId="0" fontId="3" fillId="0" borderId="0" applyFill="0" applyBorder="0" applyAlignment="0"/>
    <xf numFmtId="0" fontId="1" fillId="0" borderId="0"/>
    <xf numFmtId="0" fontId="1" fillId="0" borderId="0"/>
    <xf numFmtId="0" fontId="3" fillId="0" borderId="0" applyFill="0" applyBorder="0" applyAlignment="0"/>
    <xf numFmtId="0" fontId="3" fillId="0" borderId="0" applyFill="0" applyBorder="0" applyAlignment="0"/>
    <xf numFmtId="0" fontId="169" fillId="0" borderId="45" applyNumberFormat="0" applyFill="0" applyAlignment="0" applyProtection="0"/>
    <xf numFmtId="0" fontId="169" fillId="0" borderId="45" applyNumberFormat="0" applyFill="0" applyAlignment="0" applyProtection="0"/>
    <xf numFmtId="0" fontId="169" fillId="0" borderId="45" applyNumberFormat="0" applyFill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89" fillId="0" borderId="0">
      <alignment vertical="justify"/>
    </xf>
    <xf numFmtId="266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0" fontId="66" fillId="0" borderId="0"/>
    <xf numFmtId="266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44" fontId="37" fillId="0" borderId="0"/>
    <xf numFmtId="22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65" fillId="0" borderId="0"/>
    <xf numFmtId="0" fontId="65" fillId="0" borderId="0"/>
    <xf numFmtId="0" fontId="2" fillId="136" borderId="0" applyNumberFormat="0" applyBorder="0" applyAlignment="0" applyProtection="0"/>
    <xf numFmtId="0" fontId="75" fillId="56" borderId="0" applyNumberFormat="0" applyBorder="0" applyAlignment="0" applyProtection="0"/>
    <xf numFmtId="0" fontId="179" fillId="136" borderId="0" applyNumberFormat="0" applyBorder="0" applyAlignment="0" applyProtection="0"/>
    <xf numFmtId="0" fontId="179" fillId="136" borderId="0" applyNumberFormat="0" applyBorder="0" applyAlignment="0" applyProtection="0"/>
    <xf numFmtId="49" fontId="208" fillId="0" borderId="0" applyNumberFormat="0" applyBorder="0" applyAlignment="0">
      <alignment horizontal="left"/>
    </xf>
    <xf numFmtId="0" fontId="76" fillId="0" borderId="0"/>
    <xf numFmtId="37" fontId="109" fillId="0" borderId="0"/>
    <xf numFmtId="37" fontId="109" fillId="0" borderId="0"/>
    <xf numFmtId="37" fontId="109" fillId="0" borderId="0"/>
    <xf numFmtId="9" fontId="84" fillId="0" borderId="0" applyFont="0" applyFill="0" applyBorder="0" applyAlignment="0" applyProtection="0"/>
    <xf numFmtId="37" fontId="109" fillId="0" borderId="0"/>
    <xf numFmtId="9" fontId="84" fillId="0" borderId="0" applyFont="0" applyFill="0" applyBorder="0" applyAlignment="0" applyProtection="0"/>
    <xf numFmtId="37" fontId="109" fillId="0" borderId="0"/>
    <xf numFmtId="9" fontId="84" fillId="0" borderId="0" applyFont="0" applyFill="0" applyBorder="0" applyAlignment="0" applyProtection="0"/>
    <xf numFmtId="37" fontId="177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5" fillId="0" borderId="0">
      <alignment vertical="top"/>
    </xf>
    <xf numFmtId="0" fontId="2" fillId="0" borderId="0"/>
    <xf numFmtId="0" fontId="8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44" fontId="3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" fillId="0" borderId="0"/>
    <xf numFmtId="0" fontId="37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96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253" fontId="115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>
      <alignment vertical="top"/>
    </xf>
    <xf numFmtId="0" fontId="65" fillId="0" borderId="0"/>
    <xf numFmtId="0" fontId="84" fillId="0" borderId="0"/>
    <xf numFmtId="0" fontId="3" fillId="0" borderId="0"/>
    <xf numFmtId="0" fontId="66" fillId="0" borderId="0"/>
    <xf numFmtId="0" fontId="65" fillId="0" borderId="0"/>
    <xf numFmtId="0" fontId="84" fillId="0" borderId="0"/>
    <xf numFmtId="0" fontId="66" fillId="0" borderId="0"/>
    <xf numFmtId="0" fontId="65" fillId="0" borderId="0"/>
    <xf numFmtId="0" fontId="66" fillId="0" borderId="0"/>
    <xf numFmtId="0" fontId="65" fillId="0" borderId="0"/>
    <xf numFmtId="0" fontId="65" fillId="0" borderId="0"/>
    <xf numFmtId="0" fontId="3" fillId="0" borderId="0"/>
    <xf numFmtId="1" fontId="3" fillId="0" borderId="27" applyNumberFormat="0" applyFill="0" applyAlignment="0" applyProtection="0">
      <alignment horizontal="center" vertical="center"/>
    </xf>
    <xf numFmtId="0" fontId="66" fillId="0" borderId="0"/>
    <xf numFmtId="0" fontId="40" fillId="0" borderId="0"/>
    <xf numFmtId="1" fontId="3" fillId="0" borderId="27" applyNumberFormat="0" applyFill="0" applyAlignment="0" applyProtection="0">
      <alignment horizontal="center" vertical="center"/>
    </xf>
    <xf numFmtId="0" fontId="66" fillId="0" borderId="0"/>
    <xf numFmtId="1" fontId="3" fillId="0" borderId="27" applyNumberFormat="0" applyFill="0" applyAlignment="0" applyProtection="0">
      <alignment horizontal="center" vertical="center"/>
    </xf>
    <xf numFmtId="0" fontId="66" fillId="0" borderId="0"/>
    <xf numFmtId="253" fontId="115" fillId="0" borderId="0" applyBorder="0"/>
    <xf numFmtId="1" fontId="3" fillId="0" borderId="27" applyNumberFormat="0" applyFill="0" applyAlignment="0" applyProtection="0">
      <alignment horizontal="center" vertical="center"/>
    </xf>
    <xf numFmtId="0" fontId="66" fillId="0" borderId="0"/>
    <xf numFmtId="0" fontId="66" fillId="0" borderId="0"/>
    <xf numFmtId="1" fontId="3" fillId="0" borderId="27" applyNumberFormat="0" applyFill="0" applyAlignment="0" applyProtection="0">
      <alignment horizontal="center"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90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4" fontId="75" fillId="79" borderId="43" applyNumberFormat="0" applyProtection="0">
      <alignment horizontal="right" vertical="center"/>
    </xf>
    <xf numFmtId="0" fontId="3" fillId="0" borderId="0"/>
    <xf numFmtId="0" fontId="104" fillId="0" borderId="0"/>
    <xf numFmtId="0" fontId="3" fillId="0" borderId="0"/>
    <xf numFmtId="0" fontId="66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4" fontId="75" fillId="51" borderId="43" applyNumberFormat="0" applyProtection="0">
      <alignment horizontal="right" vertical="center"/>
    </xf>
    <xf numFmtId="0" fontId="3" fillId="0" borderId="0"/>
    <xf numFmtId="4" fontId="75" fillId="51" borderId="43" applyNumberFormat="0" applyProtection="0">
      <alignment horizontal="right" vertical="center"/>
    </xf>
    <xf numFmtId="0" fontId="90" fillId="0" borderId="0"/>
    <xf numFmtId="4" fontId="75" fillId="117" borderId="43" applyNumberFormat="0" applyProtection="0">
      <alignment horizontal="right" vertical="center"/>
    </xf>
    <xf numFmtId="0" fontId="3" fillId="0" borderId="0"/>
    <xf numFmtId="4" fontId="75" fillId="117" borderId="43" applyNumberFormat="0" applyProtection="0">
      <alignment horizontal="right" vertical="center"/>
    </xf>
    <xf numFmtId="0" fontId="90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6" fillId="0" borderId="0"/>
    <xf numFmtId="0" fontId="66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4" fillId="0" borderId="0"/>
    <xf numFmtId="0" fontId="66" fillId="0" borderId="0"/>
    <xf numFmtId="0" fontId="84" fillId="0" borderId="0"/>
    <xf numFmtId="0" fontId="66" fillId="0" borderId="0"/>
    <xf numFmtId="0" fontId="84" fillId="0" borderId="0"/>
    <xf numFmtId="0" fontId="85" fillId="0" borderId="0">
      <alignment vertical="top"/>
    </xf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37" fillId="0" borderId="0"/>
    <xf numFmtId="0" fontId="3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37" fontId="4" fillId="0" borderId="0"/>
    <xf numFmtId="0" fontId="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 applyFont="0" applyFill="0" applyBorder="0" applyAlignment="0" applyProtection="0"/>
    <xf numFmtId="0" fontId="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 applyFont="0" applyFill="0" applyBorder="0" applyAlignment="0" applyProtection="0"/>
    <xf numFmtId="0" fontId="95" fillId="35" borderId="31" applyNumberFormat="0" applyAlignment="0" applyProtection="0"/>
    <xf numFmtId="0" fontId="2" fillId="0" borderId="0"/>
    <xf numFmtId="0" fontId="3" fillId="0" borderId="0"/>
    <xf numFmtId="0" fontId="84" fillId="0" borderId="0"/>
    <xf numFmtId="0" fontId="3" fillId="0" borderId="0"/>
    <xf numFmtId="0" fontId="65" fillId="0" borderId="0"/>
    <xf numFmtId="0" fontId="70" fillId="0" borderId="0"/>
    <xf numFmtId="0" fontId="65" fillId="0" borderId="0"/>
    <xf numFmtId="0" fontId="70" fillId="0" borderId="0"/>
    <xf numFmtId="0" fontId="65" fillId="0" borderId="0"/>
    <xf numFmtId="0" fontId="70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3" fillId="0" borderId="0"/>
    <xf numFmtId="0" fontId="70" fillId="0" borderId="0"/>
    <xf numFmtId="0" fontId="1" fillId="0" borderId="0"/>
    <xf numFmtId="0" fontId="70" fillId="0" borderId="0"/>
    <xf numFmtId="0" fontId="1" fillId="0" borderId="0"/>
    <xf numFmtId="0" fontId="3" fillId="0" borderId="0"/>
    <xf numFmtId="0" fontId="1" fillId="0" borderId="0"/>
    <xf numFmtId="0" fontId="85" fillId="0" borderId="0">
      <alignment vertical="top"/>
    </xf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84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45" borderId="12" applyNumberFormat="0" applyFont="0" applyAlignment="0" applyProtection="0"/>
    <xf numFmtId="0" fontId="1" fillId="0" borderId="0"/>
    <xf numFmtId="0" fontId="1" fillId="0" borderId="0"/>
    <xf numFmtId="0" fontId="65" fillId="75" borderId="36" applyNumberFormat="0" applyFont="0" applyAlignment="0" applyProtection="0"/>
    <xf numFmtId="0" fontId="1" fillId="0" borderId="0"/>
    <xf numFmtId="0" fontId="84" fillId="124" borderId="36" applyNumberFormat="0" applyAlignment="0" applyProtection="0"/>
    <xf numFmtId="0" fontId="1" fillId="0" borderId="0"/>
    <xf numFmtId="0" fontId="3" fillId="75" borderId="36" applyNumberFormat="0" applyFont="0" applyAlignment="0" applyProtection="0"/>
    <xf numFmtId="0" fontId="1" fillId="0" borderId="0"/>
    <xf numFmtId="0" fontId="3" fillId="75" borderId="3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93" fillId="0" borderId="32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75" borderId="36" applyNumberFormat="0" applyFont="0" applyAlignment="0" applyProtection="0"/>
    <xf numFmtId="0" fontId="1" fillId="0" borderId="0"/>
    <xf numFmtId="0" fontId="2" fillId="0" borderId="0"/>
    <xf numFmtId="0" fontId="85" fillId="0" borderId="0">
      <alignment vertical="top"/>
    </xf>
    <xf numFmtId="0" fontId="3" fillId="0" borderId="0"/>
    <xf numFmtId="0" fontId="13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5" fillId="0" borderId="0">
      <alignment vertical="top"/>
    </xf>
    <xf numFmtId="0" fontId="37" fillId="0" borderId="0"/>
    <xf numFmtId="0" fontId="163" fillId="0" borderId="0"/>
    <xf numFmtId="0" fontId="2" fillId="0" borderId="0"/>
    <xf numFmtId="0" fontId="104" fillId="0" borderId="0"/>
    <xf numFmtId="0" fontId="65" fillId="0" borderId="0"/>
    <xf numFmtId="0" fontId="40" fillId="0" borderId="0"/>
    <xf numFmtId="0" fontId="40" fillId="0" borderId="0"/>
    <xf numFmtId="0" fontId="3" fillId="0" borderId="0"/>
    <xf numFmtId="229" fontId="3" fillId="0" borderId="0">
      <alignment horizontal="center"/>
    </xf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37" fillId="0" borderId="0"/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65" fillId="0" borderId="0"/>
    <xf numFmtId="0" fontId="65" fillId="0" borderId="0"/>
    <xf numFmtId="0" fontId="37" fillId="0" borderId="0"/>
    <xf numFmtId="0" fontId="65" fillId="0" borderId="0"/>
    <xf numFmtId="0" fontId="65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53" fontId="115" fillId="0" borderId="0" applyBorder="0"/>
    <xf numFmtId="0" fontId="2" fillId="0" borderId="0"/>
    <xf numFmtId="0" fontId="37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85" fillId="0" borderId="0">
      <alignment vertical="top"/>
    </xf>
    <xf numFmtId="0" fontId="2" fillId="0" borderId="0"/>
    <xf numFmtId="0" fontId="6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84" fillId="0" borderId="0"/>
    <xf numFmtId="0" fontId="3" fillId="0" borderId="0"/>
    <xf numFmtId="0" fontId="40" fillId="0" borderId="0"/>
    <xf numFmtId="0" fontId="84" fillId="0" borderId="0"/>
    <xf numFmtId="0" fontId="84" fillId="0" borderId="0"/>
    <xf numFmtId="0" fontId="40" fillId="0" borderId="0"/>
    <xf numFmtId="0" fontId="84" fillId="0" borderId="0"/>
    <xf numFmtId="0" fontId="2" fillId="0" borderId="0"/>
    <xf numFmtId="9" fontId="2" fillId="0" borderId="0" applyFont="0" applyFill="0" applyBorder="0" applyAlignment="0" applyProtection="0"/>
    <xf numFmtId="0" fontId="85" fillId="0" borderId="0">
      <alignment vertical="top"/>
    </xf>
    <xf numFmtId="9" fontId="2" fillId="0" borderId="0" applyFont="0" applyFill="0" applyBorder="0" applyAlignment="0" applyProtection="0"/>
    <xf numFmtId="0" fontId="3" fillId="0" borderId="0"/>
    <xf numFmtId="0" fontId="85" fillId="0" borderId="0">
      <alignment vertical="top"/>
    </xf>
    <xf numFmtId="0" fontId="3" fillId="0" borderId="0"/>
    <xf numFmtId="0" fontId="95" fillId="35" borderId="31" applyNumberFormat="0" applyAlignment="0" applyProtection="0"/>
    <xf numFmtId="0" fontId="85" fillId="0" borderId="0">
      <alignment vertical="top"/>
    </xf>
    <xf numFmtId="0" fontId="85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1" fillId="0" borderId="0"/>
    <xf numFmtId="0" fontId="6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9" fontId="65" fillId="0" borderId="0" applyFont="0" applyFill="0" applyBorder="0" applyAlignment="0" applyProtection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65" fillId="75" borderId="36" applyNumberFormat="0" applyFont="0" applyAlignment="0" applyProtection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75" borderId="36" applyNumberFormat="0" applyFont="0" applyAlignment="0" applyProtection="0"/>
    <xf numFmtId="0" fontId="1" fillId="0" borderId="0"/>
    <xf numFmtId="0" fontId="1" fillId="0" borderId="0"/>
    <xf numFmtId="0" fontId="66" fillId="75" borderId="3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74" fontId="115" fillId="0" borderId="0" applyBorder="0" applyAlignment="0"/>
    <xf numFmtId="0" fontId="65" fillId="0" borderId="0"/>
    <xf numFmtId="0" fontId="65" fillId="0" borderId="0"/>
    <xf numFmtId="0" fontId="2" fillId="0" borderId="0"/>
    <xf numFmtId="0" fontId="103" fillId="0" borderId="0"/>
    <xf numFmtId="0" fontId="3" fillId="0" borderId="0"/>
    <xf numFmtId="0" fontId="103" fillId="0" borderId="0"/>
    <xf numFmtId="0" fontId="37" fillId="0" borderId="0"/>
    <xf numFmtId="0" fontId="3" fillId="0" borderId="0"/>
    <xf numFmtId="0" fontId="74" fillId="35" borderId="38" applyNumberFormat="0" applyAlignment="0" applyProtection="0"/>
    <xf numFmtId="0" fontId="3" fillId="0" borderId="0"/>
    <xf numFmtId="0" fontId="47" fillId="35" borderId="38" applyNumberFormat="0" applyAlignment="0" applyProtection="0"/>
    <xf numFmtId="0" fontId="103" fillId="0" borderId="0"/>
    <xf numFmtId="0" fontId="145" fillId="35" borderId="38" applyNumberFormat="0" applyAlignment="0" applyProtection="0"/>
    <xf numFmtId="0" fontId="103" fillId="0" borderId="0"/>
    <xf numFmtId="0" fontId="37" fillId="0" borderId="0"/>
    <xf numFmtId="0" fontId="2" fillId="0" borderId="0"/>
    <xf numFmtId="0" fontId="2" fillId="0" borderId="0"/>
    <xf numFmtId="0" fontId="2" fillId="60" borderId="9" applyNumberFormat="0" applyAlignment="0" applyProtection="0"/>
    <xf numFmtId="0" fontId="65" fillId="0" borderId="0"/>
    <xf numFmtId="0" fontId="65" fillId="0" borderId="0"/>
    <xf numFmtId="0" fontId="74" fillId="35" borderId="38" applyNumberFormat="0" applyAlignment="0" applyProtection="0"/>
    <xf numFmtId="0" fontId="65" fillId="0" borderId="0"/>
    <xf numFmtId="0" fontId="65" fillId="0" borderId="0"/>
    <xf numFmtId="0" fontId="22" fillId="125" borderId="9" applyNumberFormat="0" applyAlignment="0" applyProtection="0"/>
    <xf numFmtId="0" fontId="65" fillId="0" borderId="0"/>
    <xf numFmtId="0" fontId="65" fillId="0" borderId="0"/>
    <xf numFmtId="0" fontId="22" fillId="125" borderId="9" applyNumberFormat="0" applyAlignment="0" applyProtection="0"/>
    <xf numFmtId="0" fontId="65" fillId="0" borderId="0"/>
    <xf numFmtId="0" fontId="65" fillId="0" borderId="0"/>
    <xf numFmtId="0" fontId="2" fillId="0" borderId="0"/>
    <xf numFmtId="0" fontId="70" fillId="0" borderId="0"/>
    <xf numFmtId="0" fontId="65" fillId="0" borderId="0"/>
    <xf numFmtId="0" fontId="3" fillId="0" borderId="0"/>
    <xf numFmtId="0" fontId="85" fillId="0" borderId="0">
      <alignment vertical="top"/>
    </xf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37" fillId="0" borderId="0"/>
    <xf numFmtId="0" fontId="85" fillId="0" borderId="0">
      <alignment vertical="top"/>
    </xf>
    <xf numFmtId="0" fontId="37" fillId="0" borderId="0"/>
    <xf numFmtId="0" fontId="85" fillId="0" borderId="0">
      <alignment vertical="top"/>
    </xf>
    <xf numFmtId="244" fontId="37" fillId="0" borderId="0"/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85" fillId="0" borderId="0">
      <alignment vertical="top"/>
    </xf>
    <xf numFmtId="0" fontId="22" fillId="125" borderId="9" applyNumberFormat="0" applyAlignment="0" applyProtection="0"/>
    <xf numFmtId="0" fontId="65" fillId="0" borderId="0"/>
    <xf numFmtId="0" fontId="65" fillId="0" borderId="0"/>
    <xf numFmtId="0" fontId="74" fillId="35" borderId="38" applyNumberFormat="0" applyAlignment="0" applyProtection="0"/>
    <xf numFmtId="0" fontId="65" fillId="0" borderId="0"/>
    <xf numFmtId="0" fontId="65" fillId="0" borderId="0"/>
    <xf numFmtId="0" fontId="74" fillId="35" borderId="38" applyNumberForma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2" fillId="0" borderId="0"/>
    <xf numFmtId="0" fontId="66" fillId="0" borderId="0"/>
    <xf numFmtId="0" fontId="3" fillId="0" borderId="0"/>
    <xf numFmtId="0" fontId="2" fillId="0" borderId="0"/>
    <xf numFmtId="0" fontId="3" fillId="0" borderId="0"/>
    <xf numFmtId="0" fontId="37" fillId="0" borderId="0"/>
    <xf numFmtId="244" fontId="3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37" fillId="0" borderId="0"/>
    <xf numFmtId="24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239" fontId="3" fillId="0" borderId="0"/>
    <xf numFmtId="0" fontId="84" fillId="45" borderId="12" applyNumberFormat="0" applyFont="0" applyAlignment="0" applyProtection="0"/>
    <xf numFmtId="244" fontId="84" fillId="45" borderId="12" applyNumberFormat="0" applyFont="0" applyAlignment="0" applyProtection="0"/>
    <xf numFmtId="0" fontId="84" fillId="45" borderId="12" applyNumberFormat="0" applyFont="0" applyAlignment="0" applyProtection="0"/>
    <xf numFmtId="0" fontId="84" fillId="45" borderId="12" applyNumberFormat="0" applyFont="0" applyAlignment="0" applyProtection="0"/>
    <xf numFmtId="0" fontId="84" fillId="45" borderId="12" applyNumberFormat="0" applyFont="0" applyAlignment="0" applyProtection="0"/>
    <xf numFmtId="0" fontId="84" fillId="124" borderId="36" applyNumberFormat="0" applyAlignment="0" applyProtection="0"/>
    <xf numFmtId="0" fontId="66" fillId="75" borderId="36" applyNumberFormat="0" applyFont="0" applyAlignment="0" applyProtection="0"/>
    <xf numFmtId="0" fontId="84" fillId="124" borderId="36" applyNumberFormat="0" applyAlignment="0" applyProtection="0"/>
    <xf numFmtId="0" fontId="84" fillId="124" borderId="36" applyNumberFormat="0" applyAlignment="0" applyProtection="0"/>
    <xf numFmtId="0" fontId="84" fillId="45" borderId="12" applyNumberFormat="0" applyFont="0" applyAlignment="0" applyProtection="0"/>
    <xf numFmtId="0" fontId="84" fillId="124" borderId="36" applyNumberFormat="0" applyAlignment="0" applyProtection="0"/>
    <xf numFmtId="244" fontId="84" fillId="45" borderId="12" applyNumberFormat="0" applyFont="0" applyAlignment="0" applyProtection="0"/>
    <xf numFmtId="0" fontId="84" fillId="124" borderId="36" applyNumberFormat="0" applyAlignment="0" applyProtection="0"/>
    <xf numFmtId="0" fontId="84" fillId="45" borderId="12" applyNumberFormat="0" applyFont="0" applyAlignment="0" applyProtection="0"/>
    <xf numFmtId="0" fontId="84" fillId="124" borderId="36" applyNumberFormat="0" applyAlignment="0" applyProtection="0"/>
    <xf numFmtId="0" fontId="84" fillId="124" borderId="36" applyNumberFormat="0" applyAlignment="0" applyProtection="0"/>
    <xf numFmtId="0" fontId="47" fillId="35" borderId="38" applyNumberFormat="0" applyAlignment="0" applyProtection="0"/>
    <xf numFmtId="0" fontId="84" fillId="124" borderId="36" applyNumberFormat="0" applyAlignment="0" applyProtection="0"/>
    <xf numFmtId="0" fontId="3" fillId="75" borderId="36" applyNumberFormat="0" applyFont="0" applyAlignment="0" applyProtection="0"/>
    <xf numFmtId="0" fontId="84" fillId="124" borderId="36" applyNumberFormat="0" applyAlignment="0" applyProtection="0"/>
    <xf numFmtId="0" fontId="84" fillId="124" borderId="36" applyNumberFormat="0" applyAlignment="0" applyProtection="0"/>
    <xf numFmtId="4" fontId="75" fillId="57" borderId="43" applyNumberFormat="0" applyProtection="0">
      <alignment horizontal="right" vertical="center"/>
    </xf>
    <xf numFmtId="0" fontId="3" fillId="75" borderId="36" applyNumberFormat="0" applyFont="0" applyAlignment="0" applyProtection="0"/>
    <xf numFmtId="0" fontId="84" fillId="45" borderId="12" applyNumberFormat="0" applyFont="0" applyAlignment="0" applyProtection="0"/>
    <xf numFmtId="0" fontId="84" fillId="45" borderId="12" applyNumberFormat="0" applyFont="0" applyAlignment="0" applyProtection="0"/>
    <xf numFmtId="244" fontId="84" fillId="45" borderId="12" applyNumberFormat="0" applyFont="0" applyAlignment="0" applyProtection="0"/>
    <xf numFmtId="244" fontId="84" fillId="45" borderId="12" applyNumberFormat="0" applyFont="0" applyAlignment="0" applyProtection="0"/>
    <xf numFmtId="0" fontId="3" fillId="0" borderId="0" applyNumberFormat="0" applyFont="0" applyBorder="0" applyAlignment="0"/>
    <xf numFmtId="37" fontId="4" fillId="0" borderId="0"/>
    <xf numFmtId="0" fontId="74" fillId="35" borderId="38" applyNumberFormat="0" applyAlignment="0" applyProtection="0"/>
    <xf numFmtId="0" fontId="2" fillId="60" borderId="9" applyNumberFormat="0" applyAlignment="0" applyProtection="0"/>
    <xf numFmtId="0" fontId="74" fillId="35" borderId="38" applyNumberFormat="0" applyAlignment="0" applyProtection="0"/>
    <xf numFmtId="0" fontId="74" fillId="35" borderId="38" applyNumberFormat="0" applyAlignment="0" applyProtection="0"/>
    <xf numFmtId="0" fontId="85" fillId="94" borderId="38" applyNumberFormat="0" applyAlignment="0" applyProtection="0"/>
    <xf numFmtId="0" fontId="85" fillId="94" borderId="38" applyNumberFormat="0" applyAlignment="0" applyProtection="0"/>
    <xf numFmtId="0" fontId="85" fillId="94" borderId="38" applyNumberFormat="0" applyAlignment="0" applyProtection="0"/>
    <xf numFmtId="0" fontId="85" fillId="94" borderId="38" applyNumberFormat="0" applyAlignment="0" applyProtection="0"/>
    <xf numFmtId="0" fontId="85" fillId="94" borderId="38" applyNumberFormat="0" applyAlignment="0" applyProtection="0"/>
    <xf numFmtId="0" fontId="85" fillId="94" borderId="38" applyNumberFormat="0" applyAlignment="0" applyProtection="0"/>
    <xf numFmtId="0" fontId="47" fillId="35" borderId="38" applyNumberFormat="0" applyAlignment="0" applyProtection="0"/>
    <xf numFmtId="0" fontId="47" fillId="35" borderId="38" applyNumberFormat="0" applyAlignment="0" applyProtection="0"/>
    <xf numFmtId="0" fontId="145" fillId="35" borderId="38" applyNumberFormat="0" applyAlignment="0" applyProtection="0"/>
    <xf numFmtId="0" fontId="145" fillId="35" borderId="38" applyNumberFormat="0" applyAlignment="0" applyProtection="0"/>
    <xf numFmtId="40" fontId="210" fillId="60" borderId="0">
      <alignment horizontal="right"/>
    </xf>
    <xf numFmtId="0" fontId="211" fillId="60" borderId="0">
      <alignment horizontal="right"/>
    </xf>
    <xf numFmtId="0" fontId="180" fillId="0" borderId="0" applyBorder="0">
      <alignment horizontal="centerContinuous"/>
    </xf>
    <xf numFmtId="43" fontId="3" fillId="0" borderId="0" applyFont="0" applyFill="0" applyBorder="0" applyAlignment="0" applyProtection="0"/>
    <xf numFmtId="235" fontId="119" fillId="0" borderId="0" applyFill="0" applyBorder="0" applyAlignment="0" applyProtection="0">
      <protection locked="0"/>
    </xf>
    <xf numFmtId="184" fontId="119" fillId="0" borderId="0" applyFill="0" applyBorder="0" applyAlignment="0" applyProtection="0">
      <alignment vertical="top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" fillId="0" borderId="0" applyFont="0" applyFill="0" applyBorder="0" applyAlignment="0" applyProtection="0"/>
    <xf numFmtId="253" fontId="115" fillId="0" borderId="0" applyBorder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4" fillId="0" borderId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6" fillId="0" borderId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0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213" fillId="0" borderId="0" applyNumberForma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4" fontId="97" fillId="0" borderId="0"/>
    <xf numFmtId="0" fontId="68" fillId="142" borderId="54" applyNumberFormat="0" applyFont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163" fillId="0" borderId="0"/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90" fontId="183" fillId="0" borderId="3" applyFont="0" applyBorder="0" applyAlignment="0">
      <alignment horizontal="center" vertical="center"/>
    </xf>
    <xf numFmtId="190" fontId="183" fillId="0" borderId="3" applyFont="0" applyBorder="0" applyAlignment="0">
      <alignment horizontal="center" vertical="center"/>
    </xf>
    <xf numFmtId="190" fontId="183" fillId="0" borderId="3" applyFont="0" applyBorder="0" applyAlignment="0">
      <alignment horizontal="center" vertical="center"/>
    </xf>
    <xf numFmtId="190" fontId="183" fillId="0" borderId="3" applyFont="0" applyBorder="0" applyAlignment="0">
      <alignment horizontal="center" vertical="center"/>
    </xf>
    <xf numFmtId="190" fontId="183" fillId="0" borderId="3" applyFont="0" applyBorder="0" applyAlignment="0">
      <alignment horizontal="center" vertical="center"/>
    </xf>
    <xf numFmtId="190" fontId="183" fillId="0" borderId="3" applyFont="0" applyBorder="0" applyAlignment="0">
      <alignment horizontal="center" vertical="center"/>
    </xf>
    <xf numFmtId="0" fontId="94" fillId="70" borderId="32"/>
    <xf numFmtId="0" fontId="94" fillId="70" borderId="32"/>
    <xf numFmtId="0" fontId="94" fillId="70" borderId="32"/>
    <xf numFmtId="0" fontId="94" fillId="70" borderId="32"/>
    <xf numFmtId="0" fontId="94" fillId="70" borderId="32"/>
    <xf numFmtId="0" fontId="94" fillId="70" borderId="32"/>
    <xf numFmtId="0" fontId="94" fillId="70" borderId="32"/>
    <xf numFmtId="199" fontId="3" fillId="0" borderId="0" applyNumberFormat="0" applyFill="0" applyBorder="0" applyAlignment="0" applyProtection="0">
      <alignment horizontal="left"/>
    </xf>
    <xf numFmtId="199" fontId="3" fillId="0" borderId="0" applyNumberFormat="0" applyFill="0" applyBorder="0" applyAlignment="0" applyProtection="0">
      <alignment horizontal="left"/>
    </xf>
    <xf numFmtId="181" fontId="66" fillId="0" borderId="0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3" fillId="0" borderId="23"/>
    <xf numFmtId="0" fontId="196" fillId="0" borderId="55">
      <alignment vertical="center"/>
    </xf>
    <xf numFmtId="4" fontId="85" fillId="56" borderId="38" applyNumberFormat="0" applyProtection="0">
      <alignment vertical="center"/>
    </xf>
    <xf numFmtId="4" fontId="85" fillId="56" borderId="38" applyNumberFormat="0" applyProtection="0">
      <alignment vertical="center"/>
    </xf>
    <xf numFmtId="4" fontId="85" fillId="56" borderId="38" applyNumberFormat="0" applyProtection="0">
      <alignment vertical="center"/>
    </xf>
    <xf numFmtId="4" fontId="85" fillId="56" borderId="38" applyNumberFormat="0" applyProtection="0">
      <alignment vertical="center"/>
    </xf>
    <xf numFmtId="4" fontId="215" fillId="56" borderId="43" applyNumberFormat="0" applyProtection="0">
      <alignment vertical="center"/>
    </xf>
    <xf numFmtId="4" fontId="215" fillId="56" borderId="43" applyNumberFormat="0" applyProtection="0">
      <alignment vertical="center"/>
    </xf>
    <xf numFmtId="4" fontId="85" fillId="56" borderId="38" applyNumberFormat="0" applyProtection="0">
      <alignment horizontal="left" vertical="center" indent="1"/>
    </xf>
    <xf numFmtId="4" fontId="85" fillId="56" borderId="38" applyNumberFormat="0" applyProtection="0">
      <alignment horizontal="left" vertical="center" indent="1"/>
    </xf>
    <xf numFmtId="4" fontId="85" fillId="56" borderId="38" applyNumberFormat="0" applyProtection="0">
      <alignment horizontal="left" vertical="center" indent="1"/>
    </xf>
    <xf numFmtId="4" fontId="85" fillId="56" borderId="38" applyNumberFormat="0" applyProtection="0">
      <alignment horizontal="left" vertical="center" indent="1"/>
    </xf>
    <xf numFmtId="4" fontId="85" fillId="56" borderId="38" applyNumberFormat="0" applyProtection="0">
      <alignment horizontal="left" vertical="center" indent="1"/>
    </xf>
    <xf numFmtId="4" fontId="85" fillId="56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4" fontId="75" fillId="58" borderId="43" applyNumberFormat="0" applyProtection="0">
      <alignment horizontal="right" vertical="center"/>
    </xf>
    <xf numFmtId="4" fontId="75" fillId="126" borderId="43" applyNumberFormat="0" applyProtection="0">
      <alignment horizontal="right" vertical="center"/>
    </xf>
    <xf numFmtId="4" fontId="75" fillId="126" borderId="43" applyNumberFormat="0" applyProtection="0">
      <alignment horizontal="right" vertical="center"/>
    </xf>
    <xf numFmtId="4" fontId="75" fillId="91" borderId="43" applyNumberFormat="0" applyProtection="0">
      <alignment horizontal="right" vertical="center"/>
    </xf>
    <xf numFmtId="4" fontId="75" fillId="91" borderId="43" applyNumberFormat="0" applyProtection="0">
      <alignment horizontal="right" vertical="center"/>
    </xf>
    <xf numFmtId="4" fontId="75" fillId="52" borderId="43" applyNumberFormat="0" applyProtection="0">
      <alignment horizontal="right" vertical="center"/>
    </xf>
    <xf numFmtId="4" fontId="75" fillId="52" borderId="43" applyNumberFormat="0" applyProtection="0">
      <alignment horizontal="right" vertical="center"/>
    </xf>
    <xf numFmtId="4" fontId="75" fillId="112" borderId="43" applyNumberFormat="0" applyProtection="0">
      <alignment horizontal="right" vertical="center"/>
    </xf>
    <xf numFmtId="4" fontId="75" fillId="112" borderId="43" applyNumberFormat="0" applyProtection="0">
      <alignment horizontal="right" vertical="center"/>
    </xf>
    <xf numFmtId="4" fontId="216" fillId="144" borderId="38" applyNumberFormat="0" applyProtection="0">
      <alignment horizontal="left" vertical="center" indent="1"/>
    </xf>
    <xf numFmtId="4" fontId="216" fillId="144" borderId="38" applyNumberFormat="0" applyProtection="0">
      <alignment horizontal="left" vertical="center" indent="1"/>
    </xf>
    <xf numFmtId="4" fontId="216" fillId="144" borderId="38" applyNumberFormat="0" applyProtection="0">
      <alignment horizontal="left" vertical="center" indent="1"/>
    </xf>
    <xf numFmtId="4" fontId="216" fillId="144" borderId="38" applyNumberFormat="0" applyProtection="0">
      <alignment horizontal="left" vertical="center" indent="1"/>
    </xf>
    <xf numFmtId="4" fontId="85" fillId="145" borderId="56" applyNumberFormat="0" applyProtection="0">
      <alignment horizontal="left" vertical="center" indent="1"/>
    </xf>
    <xf numFmtId="4" fontId="72" fillId="87" borderId="0" applyNumberFormat="0" applyProtection="0">
      <alignment horizontal="left" vertical="center" indent="1"/>
    </xf>
    <xf numFmtId="4" fontId="75" fillId="53" borderId="43" applyNumberFormat="0" applyProtection="0">
      <alignment horizontal="right" vertical="center"/>
    </xf>
    <xf numFmtId="4" fontId="75" fillId="53" borderId="43" applyNumberFormat="0" applyProtection="0">
      <alignment horizontal="right" vertical="center"/>
    </xf>
    <xf numFmtId="274" fontId="115" fillId="0" borderId="0" applyBorder="0" applyAlignment="0"/>
    <xf numFmtId="4" fontId="217" fillId="145" borderId="38" applyNumberFormat="0" applyProtection="0">
      <alignment horizontal="left" vertical="center" indent="1"/>
    </xf>
    <xf numFmtId="4" fontId="217" fillId="145" borderId="38" applyNumberFormat="0" applyProtection="0">
      <alignment horizontal="left" vertical="center" indent="1"/>
    </xf>
    <xf numFmtId="4" fontId="217" fillId="145" borderId="38" applyNumberFormat="0" applyProtection="0">
      <alignment horizontal="left" vertical="center" indent="1"/>
    </xf>
    <xf numFmtId="4" fontId="217" fillId="145" borderId="38" applyNumberFormat="0" applyProtection="0">
      <alignment horizontal="left" vertical="center" indent="1"/>
    </xf>
    <xf numFmtId="4" fontId="85" fillId="139" borderId="38" applyNumberFormat="0" applyProtection="0">
      <alignment horizontal="left" vertical="center" indent="1"/>
    </xf>
    <xf numFmtId="4" fontId="85" fillId="139" borderId="38" applyNumberFormat="0" applyProtection="0">
      <alignment horizontal="left" vertical="center" indent="1"/>
    </xf>
    <xf numFmtId="4" fontId="85" fillId="139" borderId="38" applyNumberFormat="0" applyProtection="0">
      <alignment horizontal="left" vertical="center" indent="1"/>
    </xf>
    <xf numFmtId="4" fontId="85" fillId="139" borderId="38" applyNumberFormat="0" applyProtection="0">
      <alignment horizontal="left" vertical="center" indent="1"/>
    </xf>
    <xf numFmtId="0" fontId="66" fillId="139" borderId="38" applyNumberFormat="0" applyProtection="0">
      <alignment horizontal="left" vertical="center" indent="1"/>
    </xf>
    <xf numFmtId="0" fontId="66" fillId="139" borderId="38" applyNumberFormat="0" applyProtection="0">
      <alignment horizontal="left" vertical="center" indent="1"/>
    </xf>
    <xf numFmtId="0" fontId="66" fillId="139" borderId="38" applyNumberFormat="0" applyProtection="0">
      <alignment horizontal="left" vertical="center" indent="1"/>
    </xf>
    <xf numFmtId="0" fontId="3" fillId="87" borderId="43" applyNumberFormat="0" applyProtection="0">
      <alignment horizontal="left" vertical="top" indent="1"/>
    </xf>
    <xf numFmtId="0" fontId="3" fillId="87" borderId="43" applyNumberFormat="0" applyProtection="0">
      <alignment horizontal="left" vertical="top" indent="1"/>
    </xf>
    <xf numFmtId="0" fontId="66" fillId="101" borderId="38" applyNumberFormat="0" applyProtection="0">
      <alignment horizontal="left" vertical="center" indent="1"/>
    </xf>
    <xf numFmtId="0" fontId="66" fillId="101" borderId="38" applyNumberFormat="0" applyProtection="0">
      <alignment horizontal="left" vertical="center" indent="1"/>
    </xf>
    <xf numFmtId="0" fontId="66" fillId="101" borderId="38" applyNumberFormat="0" applyProtection="0">
      <alignment horizontal="left" vertical="center" indent="1"/>
    </xf>
    <xf numFmtId="0" fontId="66" fillId="101" borderId="38" applyNumberFormat="0" applyProtection="0">
      <alignment horizontal="left" vertical="center" indent="1"/>
    </xf>
    <xf numFmtId="0" fontId="3" fillId="53" borderId="43" applyNumberFormat="0" applyProtection="0">
      <alignment horizontal="left" vertical="top" indent="1"/>
    </xf>
    <xf numFmtId="0" fontId="3" fillId="53" borderId="43" applyNumberFormat="0" applyProtection="0">
      <alignment horizontal="left" vertical="top" indent="1"/>
    </xf>
    <xf numFmtId="0" fontId="66" fillId="35" borderId="38" applyNumberFormat="0" applyProtection="0">
      <alignment horizontal="left" vertical="center" indent="1"/>
    </xf>
    <xf numFmtId="0" fontId="66" fillId="35" borderId="38" applyNumberFormat="0" applyProtection="0">
      <alignment horizontal="left" vertical="center" indent="1"/>
    </xf>
    <xf numFmtId="0" fontId="66" fillId="35" borderId="38" applyNumberFormat="0" applyProtection="0">
      <alignment horizontal="left" vertical="center" indent="1"/>
    </xf>
    <xf numFmtId="0" fontId="66" fillId="35" borderId="38" applyNumberFormat="0" applyProtection="0">
      <alignment horizontal="left" vertical="center" indent="1"/>
    </xf>
    <xf numFmtId="0" fontId="3" fillId="62" borderId="43" applyNumberFormat="0" applyProtection="0">
      <alignment horizontal="left" vertical="top" indent="1"/>
    </xf>
    <xf numFmtId="0" fontId="3" fillId="62" borderId="43" applyNumberFormat="0" applyProtection="0">
      <alignment horizontal="left" vertical="top" indent="1"/>
    </xf>
    <xf numFmtId="0" fontId="66" fillId="78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0" fontId="3" fillId="146" borderId="43" applyNumberFormat="0" applyProtection="0">
      <alignment horizontal="left" vertical="top" indent="1"/>
    </xf>
    <xf numFmtId="0" fontId="3" fillId="146" borderId="43" applyNumberFormat="0" applyProtection="0">
      <alignment horizontal="left" vertical="top" indent="1"/>
    </xf>
    <xf numFmtId="4" fontId="75" fillId="75" borderId="43" applyNumberFormat="0" applyProtection="0">
      <alignment vertical="center"/>
    </xf>
    <xf numFmtId="4" fontId="75" fillId="75" borderId="43" applyNumberFormat="0" applyProtection="0">
      <alignment vertical="center"/>
    </xf>
    <xf numFmtId="4" fontId="218" fillId="75" borderId="43" applyNumberFormat="0" applyProtection="0">
      <alignment vertical="center"/>
    </xf>
    <xf numFmtId="4" fontId="218" fillId="75" borderId="43" applyNumberFormat="0" applyProtection="0">
      <alignment vertical="center"/>
    </xf>
    <xf numFmtId="4" fontId="85" fillId="75" borderId="38" applyNumberFormat="0" applyProtection="0">
      <alignment horizontal="left" vertical="center" indent="1"/>
    </xf>
    <xf numFmtId="4" fontId="85" fillId="75" borderId="38" applyNumberFormat="0" applyProtection="0">
      <alignment horizontal="left" vertical="center" indent="1"/>
    </xf>
    <xf numFmtId="4" fontId="85" fillId="75" borderId="38" applyNumberFormat="0" applyProtection="0">
      <alignment horizontal="left" vertical="center" indent="1"/>
    </xf>
    <xf numFmtId="4" fontId="85" fillId="75" borderId="38" applyNumberFormat="0" applyProtection="0">
      <alignment horizontal="left" vertical="center" indent="1"/>
    </xf>
    <xf numFmtId="0" fontId="75" fillId="75" borderId="43" applyNumberFormat="0" applyProtection="0">
      <alignment horizontal="left" vertical="top" indent="1"/>
    </xf>
    <xf numFmtId="0" fontId="75" fillId="75" borderId="43" applyNumberFormat="0" applyProtection="0">
      <alignment horizontal="left" vertical="top" indent="1"/>
    </xf>
    <xf numFmtId="4" fontId="85" fillId="145" borderId="38" applyNumberFormat="0" applyProtection="0">
      <alignment horizontal="right" vertical="center"/>
    </xf>
    <xf numFmtId="4" fontId="85" fillId="145" borderId="38" applyNumberFormat="0" applyProtection="0">
      <alignment horizontal="right" vertical="center"/>
    </xf>
    <xf numFmtId="4" fontId="85" fillId="145" borderId="38" applyNumberFormat="0" applyProtection="0">
      <alignment horizontal="right" vertical="center"/>
    </xf>
    <xf numFmtId="4" fontId="85" fillId="145" borderId="38" applyNumberFormat="0" applyProtection="0">
      <alignment horizontal="right" vertical="center"/>
    </xf>
    <xf numFmtId="4" fontId="218" fillId="146" borderId="43" applyNumberFormat="0" applyProtection="0">
      <alignment horizontal="right" vertical="center"/>
    </xf>
    <xf numFmtId="4" fontId="218" fillId="146" borderId="43" applyNumberFormat="0" applyProtection="0">
      <alignment horizontal="right" vertical="center"/>
    </xf>
    <xf numFmtId="0" fontId="66" fillId="78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0" fontId="66" fillId="78" borderId="38" applyNumberFormat="0" applyProtection="0">
      <alignment horizontal="left" vertical="center" indent="1"/>
    </xf>
    <xf numFmtId="4" fontId="219" fillId="145" borderId="38" applyNumberFormat="0" applyProtection="0">
      <alignment horizontal="right" vertical="center"/>
    </xf>
    <xf numFmtId="4" fontId="219" fillId="145" borderId="38" applyNumberFormat="0" applyProtection="0">
      <alignment horizontal="right" vertical="center"/>
    </xf>
    <xf numFmtId="4" fontId="219" fillId="145" borderId="38" applyNumberFormat="0" applyProtection="0">
      <alignment horizontal="right" vertical="center"/>
    </xf>
    <xf numFmtId="4" fontId="219" fillId="145" borderId="38" applyNumberFormat="0" applyProtection="0">
      <alignment horizontal="right" vertical="center"/>
    </xf>
    <xf numFmtId="0" fontId="220" fillId="0" borderId="57"/>
    <xf numFmtId="208" fontId="223" fillId="50" borderId="0" applyBorder="0" applyAlignment="0" applyProtection="0"/>
    <xf numFmtId="229" fontId="3" fillId="0" borderId="0">
      <alignment horizontal="center"/>
    </xf>
    <xf numFmtId="5" fontId="4" fillId="0" borderId="0" applyBorder="0" applyAlignment="0"/>
    <xf numFmtId="0" fontId="4" fillId="0" borderId="0"/>
    <xf numFmtId="0" fontId="3" fillId="0" borderId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64" fontId="89" fillId="0" borderId="0"/>
    <xf numFmtId="164" fontId="89" fillId="0" borderId="0"/>
    <xf numFmtId="0" fontId="229" fillId="0" borderId="0" applyNumberFormat="0" applyBorder="0"/>
    <xf numFmtId="0" fontId="230" fillId="0" borderId="0" applyNumberFormat="0" applyBorder="0" applyAlignment="0"/>
    <xf numFmtId="0" fontId="231" fillId="75" borderId="0">
      <alignment wrapText="1"/>
    </xf>
    <xf numFmtId="0" fontId="46" fillId="0" borderId="58"/>
    <xf numFmtId="3" fontId="66" fillId="0" borderId="14" applyNumberFormat="0" applyFont="0" applyFill="0" applyAlignment="0" applyProtection="0">
      <alignment vertical="center"/>
    </xf>
    <xf numFmtId="0" fontId="93" fillId="0" borderId="32"/>
    <xf numFmtId="0" fontId="93" fillId="0" borderId="32"/>
    <xf numFmtId="0" fontId="93" fillId="0" borderId="32"/>
    <xf numFmtId="0" fontId="93" fillId="0" borderId="32"/>
    <xf numFmtId="0" fontId="93" fillId="0" borderId="32"/>
    <xf numFmtId="0" fontId="93" fillId="0" borderId="32"/>
    <xf numFmtId="0" fontId="93" fillId="0" borderId="32"/>
    <xf numFmtId="0" fontId="93" fillId="0" borderId="32"/>
    <xf numFmtId="0" fontId="93" fillId="0" borderId="32"/>
    <xf numFmtId="0" fontId="93" fillId="0" borderId="32"/>
    <xf numFmtId="0" fontId="93" fillId="0" borderId="32"/>
    <xf numFmtId="0" fontId="93" fillId="0" borderId="32"/>
    <xf numFmtId="0" fontId="93" fillId="0" borderId="32"/>
    <xf numFmtId="0" fontId="93" fillId="0" borderId="32"/>
    <xf numFmtId="234" fontId="68" fillId="0" borderId="26" applyNumberFormat="0" applyFont="0" applyFill="0" applyAlignment="0" applyProtection="0">
      <alignment horizontal="right"/>
    </xf>
    <xf numFmtId="0" fontId="89" fillId="0" borderId="29" applyBorder="0">
      <alignment vertical="justify"/>
    </xf>
    <xf numFmtId="49" fontId="7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227" fontId="3" fillId="0" borderId="0" applyFill="0" applyBorder="0" applyAlignment="0"/>
    <xf numFmtId="0" fontId="233" fillId="146" borderId="0" applyFont="0">
      <alignment horizontal="center"/>
    </xf>
    <xf numFmtId="0" fontId="234" fillId="0" borderId="0"/>
    <xf numFmtId="40" fontId="235" fillId="0" borderId="0"/>
    <xf numFmtId="0" fontId="23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37" fontId="227" fillId="0" borderId="0" applyNumberFormat="0" applyBorder="0" applyAlignment="0"/>
    <xf numFmtId="0" fontId="86" fillId="0" borderId="0" applyNumberFormat="0" applyBorder="0" applyAlignment="0"/>
    <xf numFmtId="211" fontId="99" fillId="0" borderId="18">
      <protection locked="0"/>
    </xf>
    <xf numFmtId="0" fontId="2" fillId="0" borderId="51" applyNumberFormat="0" applyFill="0" applyAlignment="0" applyProtection="0"/>
    <xf numFmtId="0" fontId="2" fillId="0" borderId="51" applyNumberFormat="0" applyFill="0" applyAlignment="0" applyProtection="0"/>
    <xf numFmtId="0" fontId="2" fillId="0" borderId="51" applyNumberFormat="0" applyFill="0" applyAlignment="0" applyProtection="0"/>
    <xf numFmtId="0" fontId="241" fillId="0" borderId="42" applyNumberFormat="0" applyFill="0" applyAlignment="0" applyProtection="0"/>
    <xf numFmtId="0" fontId="241" fillId="0" borderId="42" applyNumberFormat="0" applyFill="0" applyAlignment="0" applyProtection="0"/>
    <xf numFmtId="0" fontId="241" fillId="0" borderId="42" applyNumberFormat="0" applyFill="0" applyAlignment="0" applyProtection="0"/>
    <xf numFmtId="0" fontId="241" fillId="0" borderId="4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211" fontId="99" fillId="0" borderId="18">
      <protection locked="0"/>
    </xf>
    <xf numFmtId="0" fontId="238" fillId="0" borderId="42" applyNumberFormat="0" applyFill="0" applyAlignment="0" applyProtection="0"/>
    <xf numFmtId="0" fontId="238" fillId="0" borderId="42" applyNumberFormat="0" applyFill="0" applyAlignment="0" applyProtection="0"/>
    <xf numFmtId="0" fontId="158" fillId="0" borderId="42" applyNumberFormat="0" applyFill="0" applyAlignment="0" applyProtection="0"/>
    <xf numFmtId="0" fontId="158" fillId="0" borderId="42" applyNumberFormat="0" applyFill="0" applyAlignment="0" applyProtection="0"/>
    <xf numFmtId="0" fontId="158" fillId="0" borderId="42" applyNumberFormat="0" applyFill="0" applyAlignment="0" applyProtection="0"/>
    <xf numFmtId="0" fontId="158" fillId="0" borderId="42" applyNumberFormat="0" applyFill="0" applyAlignment="0" applyProtection="0"/>
    <xf numFmtId="0" fontId="158" fillId="0" borderId="42" applyNumberFormat="0" applyFill="0" applyAlignment="0" applyProtection="0"/>
    <xf numFmtId="0" fontId="162" fillId="0" borderId="59"/>
    <xf numFmtId="0" fontId="135" fillId="0" borderId="32"/>
    <xf numFmtId="0" fontId="135" fillId="0" borderId="32"/>
    <xf numFmtId="0" fontId="135" fillId="0" borderId="32"/>
    <xf numFmtId="0" fontId="135" fillId="0" borderId="32"/>
    <xf numFmtId="0" fontId="135" fillId="0" borderId="32"/>
    <xf numFmtId="0" fontId="135" fillId="0" borderId="32"/>
    <xf numFmtId="0" fontId="135" fillId="0" borderId="32"/>
    <xf numFmtId="0" fontId="135" fillId="0" borderId="32"/>
    <xf numFmtId="0" fontId="162" fillId="0" borderId="32"/>
    <xf numFmtId="0" fontId="162" fillId="0" borderId="32"/>
    <xf numFmtId="0" fontId="162" fillId="0" borderId="32"/>
    <xf numFmtId="0" fontId="162" fillId="0" borderId="32"/>
    <xf numFmtId="0" fontId="162" fillId="0" borderId="32"/>
    <xf numFmtId="0" fontId="162" fillId="0" borderId="32"/>
    <xf numFmtId="0" fontId="162" fillId="0" borderId="32"/>
    <xf numFmtId="0" fontId="162" fillId="0" borderId="32"/>
    <xf numFmtId="40" fontId="242" fillId="0" borderId="14" applyFont="0" applyFill="0" applyBorder="0" applyAlignment="0" applyProtection="0"/>
    <xf numFmtId="0" fontId="24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71" fillId="0" borderId="6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43" fontId="83" fillId="0" borderId="0" applyFont="0" applyFill="0" applyBorder="0" applyAlignment="0" applyProtection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74" fontId="115" fillId="0" borderId="0" applyBorder="0" applyAlignment="0"/>
    <xf numFmtId="274" fontId="115" fillId="0" borderId="0" applyBorder="0" applyAlignment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74" fontId="115" fillId="0" borderId="0" applyBorder="0" applyAlignment="0"/>
    <xf numFmtId="274" fontId="115" fillId="0" borderId="0" applyBorder="0" applyAlignment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74" fontId="115" fillId="0" borderId="0" applyBorder="0" applyAlignment="0"/>
    <xf numFmtId="274" fontId="115" fillId="0" borderId="0" applyBorder="0" applyAlignment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74" fontId="115" fillId="0" borderId="0" applyBorder="0" applyAlignment="0"/>
    <xf numFmtId="274" fontId="115" fillId="0" borderId="0" applyBorder="0" applyAlignment="0"/>
    <xf numFmtId="253" fontId="115" fillId="0" borderId="0" applyBorder="0"/>
    <xf numFmtId="274" fontId="115" fillId="0" borderId="0" applyBorder="0" applyAlignment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0" fontId="68" fillId="54" borderId="61" applyNumberFormat="0" applyBorder="0" applyAlignment="0">
      <alignment horizontal="center"/>
    </xf>
    <xf numFmtId="232" fontId="102" fillId="0" borderId="25" applyFont="0" applyBorder="0" applyAlignment="0">
      <alignment horizontal="center" vertical="center"/>
    </xf>
    <xf numFmtId="232" fontId="102" fillId="0" borderId="25" applyFont="0" applyBorder="0" applyAlignment="0">
      <alignment horizontal="center" vertical="center"/>
    </xf>
    <xf numFmtId="232" fontId="102" fillId="0" borderId="25" applyFont="0" applyBorder="0" applyAlignment="0">
      <alignment horizontal="center" vertical="center"/>
    </xf>
    <xf numFmtId="41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31" fontId="65" fillId="0" borderId="0" applyFont="0" applyFill="0" applyBorder="0" applyAlignment="0" applyProtection="0"/>
    <xf numFmtId="273" fontId="65" fillId="0" borderId="0" applyFont="0" applyFill="0" applyBorder="0" applyAlignment="0" applyProtection="0"/>
    <xf numFmtId="273" fontId="65" fillId="0" borderId="0" applyFont="0" applyFill="0" applyBorder="0" applyAlignment="0" applyProtection="0"/>
    <xf numFmtId="273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267" fontId="65" fillId="0" borderId="0" applyFont="0" applyFill="0" applyBorder="0" applyAlignment="0" applyProtection="0"/>
    <xf numFmtId="267" fontId="65" fillId="0" borderId="0" applyFont="0" applyFill="0" applyBorder="0" applyAlignment="0" applyProtection="0"/>
    <xf numFmtId="231" fontId="65" fillId="0" borderId="0" applyFont="0" applyFill="0" applyBorder="0" applyAlignment="0" applyProtection="0"/>
    <xf numFmtId="273" fontId="65" fillId="0" borderId="0" applyFont="0" applyFill="0" applyBorder="0" applyAlignment="0" applyProtection="0"/>
    <xf numFmtId="273" fontId="65" fillId="0" borderId="0" applyFont="0" applyFill="0" applyBorder="0" applyAlignment="0" applyProtection="0"/>
    <xf numFmtId="273" fontId="65" fillId="0" borderId="0" applyFont="0" applyFill="0" applyBorder="0" applyAlignment="0" applyProtection="0"/>
    <xf numFmtId="267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111" fillId="101" borderId="34" applyNumberFormat="0" applyAlignment="0" applyProtection="0"/>
    <xf numFmtId="0" fontId="251" fillId="0" borderId="45" applyNumberFormat="0" applyFill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252" fillId="0" borderId="0" applyNumberFormat="0" applyFill="0" applyBorder="0" applyProtection="0">
      <alignment vertical="center"/>
    </xf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21"/>
    <xf numFmtId="0" fontId="80" fillId="79" borderId="0" applyNumberFormat="0" applyBorder="0" applyAlignment="0" applyProtection="0"/>
    <xf numFmtId="0" fontId="85" fillId="35" borderId="38" applyNumberFormat="0" applyAlignment="0" applyProtection="0"/>
    <xf numFmtId="0" fontId="85" fillId="35" borderId="38" applyNumberFormat="0" applyAlignment="0" applyProtection="0"/>
    <xf numFmtId="0" fontId="241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91" fillId="0" borderId="0"/>
    <xf numFmtId="0" fontId="191" fillId="0" borderId="0"/>
    <xf numFmtId="0" fontId="85" fillId="0" borderId="0">
      <alignment vertical="top"/>
    </xf>
    <xf numFmtId="0" fontId="37" fillId="0" borderId="0"/>
    <xf numFmtId="0" fontId="85" fillId="0" borderId="0">
      <alignment vertical="top"/>
    </xf>
    <xf numFmtId="0" fontId="2" fillId="0" borderId="0"/>
    <xf numFmtId="0" fontId="65" fillId="0" borderId="0"/>
    <xf numFmtId="0" fontId="259" fillId="0" borderId="0"/>
    <xf numFmtId="0" fontId="1" fillId="0" borderId="0"/>
    <xf numFmtId="0" fontId="1" fillId="0" borderId="0"/>
    <xf numFmtId="0" fontId="259" fillId="0" borderId="0"/>
    <xf numFmtId="0" fontId="259" fillId="0" borderId="0"/>
    <xf numFmtId="0" fontId="259" fillId="0" borderId="0"/>
    <xf numFmtId="0" fontId="163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1" fillId="0" borderId="0"/>
    <xf numFmtId="0" fontId="65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65" fillId="0" borderId="0"/>
    <xf numFmtId="0" fontId="83" fillId="0" borderId="0"/>
    <xf numFmtId="0" fontId="3" fillId="0" borderId="0"/>
    <xf numFmtId="0" fontId="172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172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3" fillId="0" borderId="0"/>
    <xf numFmtId="0" fontId="83" fillId="0" borderId="0"/>
    <xf numFmtId="0" fontId="65" fillId="0" borderId="0"/>
    <xf numFmtId="0" fontId="191" fillId="0" borderId="0"/>
    <xf numFmtId="0" fontId="65" fillId="0" borderId="0"/>
    <xf numFmtId="0" fontId="65" fillId="0" borderId="0"/>
    <xf numFmtId="0" fontId="65" fillId="0" borderId="0"/>
    <xf numFmtId="0" fontId="247" fillId="0" borderId="0"/>
    <xf numFmtId="0" fontId="191" fillId="0" borderId="0"/>
    <xf numFmtId="0" fontId="85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34" fillId="0" borderId="0"/>
    <xf numFmtId="0" fontId="65" fillId="0" borderId="0"/>
    <xf numFmtId="0" fontId="65" fillId="0" borderId="0"/>
    <xf numFmtId="0" fontId="205" fillId="92" borderId="31" applyNumberFormat="0" applyAlignment="0" applyProtection="0"/>
    <xf numFmtId="0" fontId="205" fillId="92" borderId="31" applyNumberFormat="0" applyAlignment="0" applyProtection="0"/>
    <xf numFmtId="0" fontId="92" fillId="56" borderId="0" applyNumberFormat="0" applyBorder="0" applyAlignment="0" applyProtection="0"/>
    <xf numFmtId="0" fontId="238" fillId="0" borderId="42" applyNumberFormat="0" applyFill="0" applyAlignment="0" applyProtection="0"/>
    <xf numFmtId="0" fontId="238" fillId="0" borderId="42" applyNumberFormat="0" applyFill="0" applyAlignment="0" applyProtection="0"/>
    <xf numFmtId="0" fontId="226" fillId="0" borderId="0"/>
    <xf numFmtId="175" fontId="40" fillId="0" borderId="0"/>
    <xf numFmtId="0" fontId="78" fillId="68" borderId="0" applyNumberFormat="0" applyBorder="0" applyAlignment="0" applyProtection="0"/>
    <xf numFmtId="0" fontId="78" fillId="117" borderId="0" applyNumberFormat="0" applyBorder="0" applyAlignment="0" applyProtection="0"/>
    <xf numFmtId="0" fontId="78" fillId="91" borderId="0" applyNumberFormat="0" applyBorder="0" applyAlignment="0" applyProtection="0"/>
    <xf numFmtId="0" fontId="78" fillId="55" borderId="0" applyNumberFormat="0" applyBorder="0" applyAlignment="0" applyProtection="0"/>
    <xf numFmtId="0" fontId="78" fillId="71" borderId="0" applyNumberFormat="0" applyBorder="0" applyAlignment="0" applyProtection="0"/>
    <xf numFmtId="0" fontId="78" fillId="126" borderId="0" applyNumberFormat="0" applyBorder="0" applyAlignment="0" applyProtection="0"/>
    <xf numFmtId="0" fontId="3" fillId="75" borderId="36" applyNumberFormat="0" applyFont="0" applyAlignment="0" applyProtection="0"/>
    <xf numFmtId="0" fontId="13" fillId="45" borderId="12" applyNumberFormat="0" applyFont="0" applyAlignment="0" applyProtection="0"/>
    <xf numFmtId="0" fontId="3" fillId="75" borderId="36" applyNumberFormat="0" applyFont="0" applyAlignment="0" applyProtection="0"/>
    <xf numFmtId="0" fontId="175" fillId="0" borderId="37" applyNumberFormat="0" applyFill="0" applyAlignment="0" applyProtection="0"/>
    <xf numFmtId="0" fontId="193" fillId="0" borderId="33" applyNumberFormat="0" applyFill="0" applyAlignment="0" applyProtection="0"/>
    <xf numFmtId="0" fontId="260" fillId="0" borderId="39" applyNumberFormat="0" applyFill="0" applyAlignment="0" applyProtection="0"/>
    <xf numFmtId="0" fontId="260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91" fillId="0" borderId="16" applyNumberFormat="0" applyAlignment="0" applyProtection="0">
      <alignment horizontal="left" vertical="center"/>
    </xf>
    <xf numFmtId="0" fontId="276" fillId="153" borderId="31" applyNumberFormat="0" applyAlignment="0" applyProtection="0"/>
    <xf numFmtId="0" fontId="276" fillId="153" borderId="31" applyNumberFormat="0" applyAlignment="0" applyProtection="0"/>
    <xf numFmtId="0" fontId="276" fillId="153" borderId="31" applyNumberFormat="0" applyAlignment="0" applyProtection="0"/>
    <xf numFmtId="0" fontId="276" fillId="153" borderId="31" applyNumberFormat="0" applyAlignment="0" applyProtection="0"/>
    <xf numFmtId="0" fontId="276" fillId="153" borderId="31" applyNumberFormat="0" applyAlignment="0" applyProtection="0"/>
    <xf numFmtId="0" fontId="276" fillId="153" borderId="31" applyNumberFormat="0" applyAlignment="0" applyProtection="0"/>
    <xf numFmtId="0" fontId="276" fillId="153" borderId="31" applyNumberFormat="0" applyAlignment="0" applyProtection="0"/>
    <xf numFmtId="0" fontId="276" fillId="153" borderId="31" applyNumberFormat="0" applyAlignment="0" applyProtection="0"/>
    <xf numFmtId="0" fontId="276" fillId="153" borderId="31" applyNumberFormat="0" applyAlignment="0" applyProtection="0"/>
    <xf numFmtId="0" fontId="276" fillId="153" borderId="31" applyNumberFormat="0" applyAlignment="0" applyProtection="0"/>
    <xf numFmtId="0" fontId="276" fillId="153" borderId="31" applyNumberFormat="0" applyAlignment="0" applyProtection="0"/>
    <xf numFmtId="0" fontId="276" fillId="153" borderId="31" applyNumberFormat="0" applyAlignment="0" applyProtection="0"/>
    <xf numFmtId="0" fontId="276" fillId="153" borderId="31" applyNumberForma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" fillId="169" borderId="36" applyNumberFormat="0" applyFont="0" applyAlignment="0" applyProtection="0"/>
    <xf numFmtId="0" fontId="2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66" fillId="169" borderId="36" applyNumberFormat="0" applyFont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43" fontId="3" fillId="0" borderId="0" applyFont="0" applyFill="0" applyBorder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0" fontId="279" fillId="166" borderId="38" applyNumberFormat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269" fillId="166" borderId="31" applyNumberFormat="0" applyAlignment="0" applyProtection="0"/>
    <xf numFmtId="0" fontId="31" fillId="0" borderId="0"/>
    <xf numFmtId="0" fontId="276" fillId="153" borderId="31" applyNumberFormat="0" applyAlignment="0" applyProtection="0"/>
    <xf numFmtId="0" fontId="276" fillId="153" borderId="31" applyNumberFormat="0" applyAlignment="0" applyProtection="0"/>
    <xf numFmtId="0" fontId="276" fillId="153" borderId="31" applyNumberFormat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281" fillId="0" borderId="42" applyNumberFormat="0" applyFill="0" applyAlignment="0" applyProtection="0"/>
    <xf numFmtId="0" fontId="2" fillId="169" borderId="36" applyNumberFormat="0" applyFont="0" applyAlignment="0" applyProtection="0"/>
    <xf numFmtId="0" fontId="84" fillId="169" borderId="36" applyNumberFormat="0" applyFont="0" applyAlignment="0" applyProtection="0"/>
    <xf numFmtId="0" fontId="84" fillId="169" borderId="36" applyNumberFormat="0" applyFont="0" applyAlignment="0" applyProtection="0"/>
    <xf numFmtId="0" fontId="2" fillId="169" borderId="36" applyNumberFormat="0" applyFont="0" applyAlignment="0" applyProtection="0"/>
    <xf numFmtId="0" fontId="84" fillId="169" borderId="36" applyNumberFormat="0" applyFont="0" applyAlignment="0" applyProtection="0"/>
    <xf numFmtId="0" fontId="2" fillId="169" borderId="36" applyNumberFormat="0" applyFont="0" applyAlignment="0" applyProtection="0"/>
    <xf numFmtId="0" fontId="266" fillId="169" borderId="36" applyNumberFormat="0" applyFont="0" applyAlignment="0" applyProtection="0"/>
    <xf numFmtId="0" fontId="2" fillId="169" borderId="36" applyNumberFormat="0" applyFont="0" applyAlignment="0" applyProtection="0"/>
    <xf numFmtId="0" fontId="266" fillId="169" borderId="36" applyNumberFormat="0" applyFont="0" applyAlignment="0" applyProtection="0"/>
    <xf numFmtId="0" fontId="2" fillId="169" borderId="36" applyNumberFormat="0" applyFont="0" applyAlignment="0" applyProtection="0"/>
    <xf numFmtId="0" fontId="2" fillId="169" borderId="36" applyNumberFormat="0" applyFont="0" applyAlignment="0" applyProtection="0"/>
    <xf numFmtId="0" fontId="2" fillId="169" borderId="36" applyNumberFormat="0" applyFont="0" applyAlignment="0" applyProtection="0"/>
    <xf numFmtId="0" fontId="2" fillId="169" borderId="36" applyNumberFormat="0" applyFont="0" applyAlignment="0" applyProtection="0"/>
    <xf numFmtId="213" fontId="3" fillId="0" borderId="0" applyFont="0" applyFill="0" applyBorder="0" applyAlignment="0" applyProtection="0"/>
    <xf numFmtId="196" fontId="3" fillId="35" borderId="0" applyFont="0" applyBorder="0"/>
    <xf numFmtId="1" fontId="3" fillId="0" borderId="27" applyNumberFormat="0" applyFill="0" applyAlignment="0" applyProtection="0">
      <alignment horizontal="center" vertical="center"/>
    </xf>
    <xf numFmtId="22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3" fontId="86" fillId="0" borderId="0" applyFont="0" applyFill="0" applyBorder="0" applyAlignment="0" applyProtection="0"/>
    <xf numFmtId="0" fontId="91" fillId="0" borderId="16" applyNumberFormat="0" applyAlignment="0" applyProtection="0">
      <alignment horizontal="left" vertical="center"/>
    </xf>
    <xf numFmtId="219" fontId="3" fillId="0" borderId="30" applyNumberFormat="0" applyFill="0" applyBorder="0">
      <alignment vertical="top" wrapText="1"/>
    </xf>
    <xf numFmtId="0" fontId="3" fillId="0" borderId="0"/>
    <xf numFmtId="0" fontId="121" fillId="0" borderId="0" applyNumberFormat="0" applyFill="0" applyBorder="0" applyAlignment="0" applyProtection="0">
      <alignment vertical="top"/>
      <protection locked="0"/>
    </xf>
    <xf numFmtId="213" fontId="3" fillId="0" borderId="0" applyFont="0" applyFill="0" applyBorder="0" applyAlignment="0" applyProtection="0"/>
    <xf numFmtId="0" fontId="91" fillId="0" borderId="17">
      <alignment horizontal="left" vertic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23" fontId="86" fillId="0" borderId="0" applyFont="0" applyFill="0" applyBorder="0" applyAlignment="0" applyProtection="0"/>
    <xf numFmtId="8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91" fillId="0" borderId="17">
      <alignment horizontal="left" vertical="center"/>
    </xf>
    <xf numFmtId="8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91" fillId="0" borderId="17">
      <alignment horizontal="left" vertical="center"/>
    </xf>
    <xf numFmtId="21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62"/>
    <xf numFmtId="216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77" fillId="0" borderId="14">
      <alignment horizontal="center"/>
    </xf>
    <xf numFmtId="219" fontId="3" fillId="0" borderId="30" applyNumberFormat="0" applyFill="0" applyBorder="0">
      <alignment vertical="top" wrapText="1"/>
    </xf>
    <xf numFmtId="195" fontId="3" fillId="0" borderId="0" applyFont="0" applyFill="0" applyBorder="0" applyAlignment="0" applyProtection="0"/>
    <xf numFmtId="232" fontId="102" fillId="0" borderId="25" applyFont="0" applyBorder="0" applyAlignment="0">
      <alignment horizontal="center" vertical="center"/>
    </xf>
    <xf numFmtId="0" fontId="77" fillId="0" borderId="14">
      <alignment horizontal="center"/>
    </xf>
    <xf numFmtId="0" fontId="77" fillId="0" borderId="14">
      <alignment horizontal="center"/>
    </xf>
    <xf numFmtId="0" fontId="3" fillId="60" borderId="14" applyNumberFormat="0">
      <protection locked="0"/>
    </xf>
    <xf numFmtId="229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162" fillId="0" borderId="0">
      <alignment horizontal="left"/>
    </xf>
    <xf numFmtId="0" fontId="69" fillId="56" borderId="44">
      <alignment vertical="center" wrapText="1"/>
    </xf>
    <xf numFmtId="3" fontId="87" fillId="0" borderId="14"/>
    <xf numFmtId="0" fontId="171" fillId="0" borderId="14">
      <alignment horizontal="center"/>
    </xf>
    <xf numFmtId="171" fontId="89" fillId="0" borderId="0" applyNumberFormat="0" applyFont="0" applyFill="0" applyBorder="0" applyAlignment="0" applyProtection="0"/>
    <xf numFmtId="0" fontId="91" fillId="0" borderId="17">
      <alignment horizontal="left" vertical="center"/>
    </xf>
    <xf numFmtId="0" fontId="91" fillId="0" borderId="17">
      <alignment horizontal="left" vertical="center"/>
    </xf>
    <xf numFmtId="0" fontId="91" fillId="0" borderId="17">
      <alignment horizontal="left" vertical="center"/>
    </xf>
    <xf numFmtId="193" fontId="93" fillId="0" borderId="14"/>
    <xf numFmtId="204" fontId="3" fillId="0" borderId="0" applyFont="0" applyFill="0" applyBorder="0" applyAlignment="0" applyProtection="0"/>
    <xf numFmtId="0" fontId="3" fillId="0" borderId="62"/>
    <xf numFmtId="0" fontId="91" fillId="0" borderId="16" applyNumberFormat="0" applyAlignment="0" applyProtection="0">
      <alignment horizontal="left" vertical="center"/>
    </xf>
    <xf numFmtId="206" fontId="168" fillId="0" borderId="20">
      <alignment horizontal="left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0" fontId="91" fillId="0" borderId="17">
      <alignment horizontal="left" vertical="center"/>
    </xf>
    <xf numFmtId="0" fontId="91" fillId="0" borderId="17">
      <alignment horizontal="left" vertical="center"/>
    </xf>
    <xf numFmtId="226" fontId="119" fillId="0" borderId="18" applyFill="0" applyBorder="0" applyAlignment="0">
      <alignment horizontal="right"/>
    </xf>
    <xf numFmtId="0" fontId="73" fillId="0" borderId="20"/>
    <xf numFmtId="0" fontId="91" fillId="0" borderId="16" applyNumberFormat="0" applyAlignment="0" applyProtection="0">
      <alignment horizontal="left" vertical="center"/>
    </xf>
    <xf numFmtId="0" fontId="198" fillId="61" borderId="20" applyBorder="0">
      <alignment horizontal="center"/>
    </xf>
    <xf numFmtId="10" fontId="68" fillId="75" borderId="14" applyNumberFormat="0" applyBorder="0" applyAlignment="0" applyProtection="0"/>
    <xf numFmtId="0" fontId="91" fillId="0" borderId="16" applyNumberFormat="0" applyAlignment="0" applyProtection="0">
      <alignment horizontal="left" vertical="center"/>
    </xf>
    <xf numFmtId="0" fontId="91" fillId="0" borderId="16" applyNumberFormat="0" applyAlignment="0" applyProtection="0">
      <alignment horizontal="left" vertical="center"/>
    </xf>
    <xf numFmtId="0" fontId="91" fillId="0" borderId="16" applyNumberFormat="0" applyAlignment="0" applyProtection="0">
      <alignment horizontal="left" vertical="center"/>
    </xf>
    <xf numFmtId="0" fontId="91" fillId="0" borderId="16" applyNumberFormat="0" applyAlignment="0" applyProtection="0">
      <alignment horizontal="left" vertical="center"/>
    </xf>
    <xf numFmtId="0" fontId="91" fillId="0" borderId="16" applyNumberFormat="0" applyAlignment="0" applyProtection="0">
      <alignment horizontal="left" vertical="center"/>
    </xf>
    <xf numFmtId="0" fontId="91" fillId="0" borderId="16" applyNumberFormat="0" applyAlignment="0" applyProtection="0">
      <alignment horizontal="left" vertical="center"/>
    </xf>
    <xf numFmtId="0" fontId="91" fillId="0" borderId="16" applyNumberFormat="0" applyAlignment="0" applyProtection="0">
      <alignment horizontal="left" vertical="center"/>
    </xf>
    <xf numFmtId="0" fontId="91" fillId="0" borderId="16" applyNumberFormat="0" applyAlignment="0" applyProtection="0">
      <alignment horizontal="left" vertical="center"/>
    </xf>
    <xf numFmtId="0" fontId="91" fillId="0" borderId="53" applyNumberFormat="0" applyAlignment="0" applyProtection="0"/>
    <xf numFmtId="0" fontId="91" fillId="0" borderId="16" applyNumberFormat="0" applyAlignment="0" applyProtection="0">
      <alignment horizontal="left" vertical="center"/>
    </xf>
    <xf numFmtId="0" fontId="91" fillId="0" borderId="16" applyNumberFormat="0" applyAlignment="0" applyProtection="0">
      <alignment horizontal="left" vertical="center"/>
    </xf>
    <xf numFmtId="0" fontId="91" fillId="0" borderId="53" applyNumberFormat="0" applyAlignment="0" applyProtection="0"/>
    <xf numFmtId="0" fontId="91" fillId="0" borderId="53" applyNumberFormat="0" applyAlignment="0" applyProtection="0"/>
    <xf numFmtId="0" fontId="91" fillId="0" borderId="53" applyNumberFormat="0" applyAlignment="0" applyProtection="0"/>
    <xf numFmtId="0" fontId="91" fillId="0" borderId="53" applyNumberFormat="0" applyAlignment="0" applyProtection="0"/>
    <xf numFmtId="0" fontId="91" fillId="0" borderId="17">
      <alignment horizontal="left" vertical="center"/>
    </xf>
    <xf numFmtId="0" fontId="91" fillId="0" borderId="17">
      <alignment horizontal="left" vertical="center"/>
    </xf>
    <xf numFmtId="0" fontId="91" fillId="0" borderId="17">
      <alignment horizontal="left" vertical="center"/>
    </xf>
    <xf numFmtId="0" fontId="91" fillId="0" borderId="17">
      <alignment horizontal="left" vertical="center"/>
    </xf>
    <xf numFmtId="0" fontId="91" fillId="0" borderId="17">
      <alignment horizontal="left" vertical="center"/>
    </xf>
    <xf numFmtId="0" fontId="162" fillId="1" borderId="20">
      <alignment horizontal="left"/>
    </xf>
    <xf numFmtId="10" fontId="68" fillId="60" borderId="14" applyNumberFormat="0" applyBorder="0" applyAlignment="0" applyProtection="0"/>
    <xf numFmtId="10" fontId="68" fillId="75" borderId="14" applyNumberFormat="0" applyBorder="0" applyAlignment="0" applyProtection="0"/>
    <xf numFmtId="10" fontId="68" fillId="75" borderId="14" applyNumberFormat="0" applyBorder="0" applyAlignment="0" applyProtection="0"/>
    <xf numFmtId="10" fontId="68" fillId="75" borderId="14" applyNumberFormat="0" applyBorder="0" applyAlignment="0" applyProtection="0"/>
    <xf numFmtId="10" fontId="68" fillId="75" borderId="14" applyNumberFormat="0" applyBorder="0" applyAlignment="0" applyProtection="0"/>
    <xf numFmtId="10" fontId="68" fillId="75" borderId="14" applyNumberFormat="0" applyBorder="0" applyAlignment="0" applyProtection="0"/>
    <xf numFmtId="10" fontId="68" fillId="75" borderId="14" applyNumberFormat="0" applyBorder="0" applyAlignment="0" applyProtection="0"/>
    <xf numFmtId="266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266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0" fontId="3" fillId="0" borderId="62"/>
    <xf numFmtId="0" fontId="3" fillId="0" borderId="62"/>
    <xf numFmtId="0" fontId="3" fillId="0" borderId="62"/>
    <xf numFmtId="0" fontId="3" fillId="0" borderId="62"/>
    <xf numFmtId="0" fontId="3" fillId="0" borderId="62"/>
    <xf numFmtId="0" fontId="3" fillId="0" borderId="62"/>
    <xf numFmtId="0" fontId="3" fillId="0" borderId="62"/>
    <xf numFmtId="0" fontId="3" fillId="0" borderId="62"/>
    <xf numFmtId="0" fontId="3" fillId="0" borderId="62"/>
    <xf numFmtId="0" fontId="3" fillId="0" borderId="62"/>
    <xf numFmtId="0" fontId="196" fillId="0" borderId="55">
      <alignment vertical="center"/>
    </xf>
    <xf numFmtId="3" fontId="66" fillId="0" borderId="14" applyNumberFormat="0" applyFont="0" applyFill="0" applyAlignment="0" applyProtection="0">
      <alignment vertical="center"/>
    </xf>
    <xf numFmtId="0" fontId="89" fillId="0" borderId="29" applyBorder="0">
      <alignment vertical="justify"/>
    </xf>
    <xf numFmtId="211" fontId="99" fillId="0" borderId="18">
      <protection locked="0"/>
    </xf>
    <xf numFmtId="211" fontId="99" fillId="0" borderId="18">
      <protection locked="0"/>
    </xf>
    <xf numFmtId="40" fontId="242" fillId="0" borderId="14" applyFont="0" applyFill="0" applyBorder="0" applyAlignment="0" applyProtection="0"/>
    <xf numFmtId="0" fontId="71" fillId="0" borderId="60"/>
    <xf numFmtId="253" fontId="115" fillId="0" borderId="0" applyBorder="0"/>
    <xf numFmtId="253" fontId="115" fillId="0" borderId="0" applyBorder="0"/>
    <xf numFmtId="253" fontId="115" fillId="0" borderId="0" applyBorder="0"/>
    <xf numFmtId="253" fontId="115" fillId="0" borderId="0" applyBorder="0"/>
    <xf numFmtId="232" fontId="102" fillId="0" borderId="25" applyFont="0" applyBorder="0" applyAlignment="0">
      <alignment horizontal="center" vertical="center"/>
    </xf>
    <xf numFmtId="232" fontId="102" fillId="0" borderId="25" applyFont="0" applyBorder="0" applyAlignment="0">
      <alignment horizontal="center" vertical="center"/>
    </xf>
    <xf numFmtId="232" fontId="102" fillId="0" borderId="25" applyFont="0" applyBorder="0" applyAlignment="0">
      <alignment horizontal="center" vertical="center"/>
    </xf>
    <xf numFmtId="0" fontId="32" fillId="0" borderId="0"/>
    <xf numFmtId="0" fontId="31" fillId="0" borderId="0"/>
    <xf numFmtId="29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9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2" fillId="0" borderId="0"/>
    <xf numFmtId="0" fontId="2" fillId="0" borderId="0"/>
    <xf numFmtId="0" fontId="32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295" fillId="0" borderId="0"/>
    <xf numFmtId="0" fontId="30" fillId="0" borderId="0"/>
    <xf numFmtId="41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0" fillId="0" borderId="0"/>
    <xf numFmtId="41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3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10" borderId="12" applyNumberFormat="0" applyFont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31" fillId="0" borderId="0"/>
    <xf numFmtId="43" fontId="1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>
      <protection locked="0"/>
    </xf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/>
    <xf numFmtId="0" fontId="3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36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36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19" applyNumberFormat="0" applyFill="0" applyAlignment="0">
      <protection locked="0"/>
    </xf>
    <xf numFmtId="0" fontId="48" fillId="0" borderId="0"/>
    <xf numFmtId="0" fontId="30" fillId="0" borderId="0">
      <protection locked="0"/>
    </xf>
    <xf numFmtId="0" fontId="1" fillId="0" borderId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0" fontId="296" fillId="0" borderId="0" applyNumberFormat="0" applyFill="0" applyBorder="0" applyAlignment="0" applyProtection="0">
      <alignment vertical="top"/>
      <protection locked="0"/>
    </xf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4" fillId="0" borderId="0"/>
    <xf numFmtId="0" fontId="34" fillId="0" borderId="0"/>
    <xf numFmtId="43" fontId="3" fillId="0" borderId="0" applyFont="0" applyFill="0" applyBorder="0" applyAlignment="0" applyProtection="0"/>
    <xf numFmtId="0" fontId="34" fillId="0" borderId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/>
    <xf numFmtId="172" fontId="3" fillId="0" borderId="0" applyFont="0" applyFill="0" applyBorder="0" applyAlignment="0" applyProtection="0"/>
    <xf numFmtId="0" fontId="34" fillId="0" borderId="0"/>
    <xf numFmtId="172" fontId="3" fillId="0" borderId="0" applyFont="0" applyFill="0" applyBorder="0" applyAlignment="0" applyProtection="0"/>
    <xf numFmtId="0" fontId="3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/>
    <xf numFmtId="0" fontId="34" fillId="0" borderId="0"/>
    <xf numFmtId="0" fontId="48" fillId="0" borderId="0"/>
    <xf numFmtId="0" fontId="30" fillId="0" borderId="0">
      <protection locked="0"/>
    </xf>
    <xf numFmtId="0" fontId="1" fillId="0" borderId="0"/>
    <xf numFmtId="0" fontId="297" fillId="0" borderId="0"/>
    <xf numFmtId="0" fontId="48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19" applyNumberFormat="0" applyFill="0" applyAlignment="0">
      <protection locked="0"/>
    </xf>
    <xf numFmtId="43" fontId="48" fillId="0" borderId="0" applyFont="0" applyFill="0" applyBorder="0" applyAlignment="0" applyProtection="0"/>
    <xf numFmtId="0" fontId="35" fillId="0" borderId="19" applyNumberFormat="0" applyFill="0" applyAlignment="0">
      <protection locked="0"/>
    </xf>
    <xf numFmtId="43" fontId="31" fillId="0" borderId="0" applyFont="0" applyFill="0" applyBorder="0" applyAlignment="0" applyProtection="0"/>
    <xf numFmtId="0" fontId="298" fillId="0" borderId="19" applyNumberFormat="0" applyFill="0" applyAlignment="0">
      <protection locked="0"/>
    </xf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/>
    <xf numFmtId="172" fontId="3" fillId="0" borderId="0" applyFont="0" applyFill="0" applyBorder="0" applyAlignment="0" applyProtection="0"/>
    <xf numFmtId="0" fontId="34" fillId="0" borderId="0"/>
    <xf numFmtId="0" fontId="299" fillId="0" borderId="0"/>
    <xf numFmtId="43" fontId="2" fillId="0" borderId="0" applyFont="0" applyFill="0" applyBorder="0" applyAlignment="0" applyProtection="0"/>
    <xf numFmtId="0" fontId="29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9" fillId="0" borderId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9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77" fillId="0" borderId="201" applyNumberFormat="0" applyFill="0" applyAlignment="0" applyProtection="0"/>
    <xf numFmtId="0" fontId="84" fillId="124" borderId="162" applyNumberFormat="0" applyAlignment="0" applyProtection="0"/>
    <xf numFmtId="0" fontId="91" fillId="0" borderId="212">
      <alignment horizontal="left" vertical="center"/>
    </xf>
    <xf numFmtId="0" fontId="93" fillId="0" borderId="160"/>
    <xf numFmtId="190" fontId="183" fillId="0" borderId="102" applyFont="0" applyBorder="0" applyAlignment="0">
      <alignment horizontal="center" vertical="center"/>
    </xf>
    <xf numFmtId="0" fontId="266" fillId="169" borderId="177" applyNumberFormat="0" applyFont="0" applyAlignment="0" applyProtection="0"/>
    <xf numFmtId="0" fontId="94" fillId="70" borderId="195"/>
    <xf numFmtId="0" fontId="276" fillId="153" borderId="140" applyNumberFormat="0" applyAlignment="0" applyProtection="0"/>
    <xf numFmtId="0" fontId="66" fillId="75" borderId="132" applyNumberFormat="0" applyFont="0" applyAlignment="0" applyProtection="0"/>
    <xf numFmtId="0" fontId="281" fillId="0" borderId="164" applyNumberFormat="0" applyFill="0" applyAlignment="0" applyProtection="0"/>
    <xf numFmtId="0" fontId="84" fillId="124" borderId="132" applyNumberFormat="0" applyAlignment="0" applyProtection="0"/>
    <xf numFmtId="0" fontId="84" fillId="169" borderId="162" applyNumberFormat="0" applyFont="0" applyAlignment="0" applyProtection="0"/>
    <xf numFmtId="0" fontId="3" fillId="75" borderId="111" applyNumberFormat="0" applyFont="0" applyAlignment="0" applyProtection="0"/>
    <xf numFmtId="0" fontId="93" fillId="0" borderId="141"/>
    <xf numFmtId="4" fontId="75" fillId="57" borderId="146" applyNumberFormat="0" applyProtection="0">
      <alignment horizontal="right" vertical="center"/>
    </xf>
    <xf numFmtId="0" fontId="85" fillId="94" borderId="178" applyNumberFormat="0" applyAlignment="0" applyProtection="0"/>
    <xf numFmtId="0" fontId="84" fillId="124" borderId="162" applyNumberFormat="0" applyAlignment="0" applyProtection="0"/>
    <xf numFmtId="0" fontId="135" fillId="54" borderId="160"/>
    <xf numFmtId="0" fontId="158" fillId="0" borderId="113" applyNumberFormat="0" applyFill="0" applyAlignment="0" applyProtection="0"/>
    <xf numFmtId="0" fontId="276" fillId="153" borderId="129" applyNumberFormat="0" applyAlignment="0" applyProtection="0"/>
    <xf numFmtId="0" fontId="94" fillId="70" borderId="215"/>
    <xf numFmtId="0" fontId="65" fillId="75" borderId="111" applyNumberFormat="0" applyFont="0" applyAlignment="0" applyProtection="0"/>
    <xf numFmtId="0" fontId="93" fillId="0" borderId="175"/>
    <xf numFmtId="0" fontId="118" fillId="70" borderId="109"/>
    <xf numFmtId="0" fontId="91" fillId="0" borderId="168">
      <alignment horizontal="left" vertical="center"/>
    </xf>
    <xf numFmtId="0" fontId="266" fillId="169" borderId="132" applyNumberFormat="0" applyFont="0" applyAlignment="0" applyProtection="0"/>
    <xf numFmtId="0" fontId="91" fillId="0" borderId="190">
      <alignment horizontal="left" vertical="center"/>
    </xf>
    <xf numFmtId="255" fontId="186" fillId="0" borderId="215"/>
    <xf numFmtId="4" fontId="216" fillId="144" borderId="133" applyNumberFormat="0" applyProtection="0">
      <alignment horizontal="left" vertical="center" indent="1"/>
    </xf>
    <xf numFmtId="0" fontId="94" fillId="70" borderId="195"/>
    <xf numFmtId="0" fontId="84" fillId="124" borderId="132" applyNumberFormat="0" applyAlignment="0" applyProtection="0"/>
    <xf numFmtId="219" fontId="3" fillId="0" borderId="91" applyNumberFormat="0" applyFill="0" applyBorder="0">
      <alignment vertical="top" wrapText="1"/>
    </xf>
    <xf numFmtId="0" fontId="91" fillId="0" borderId="84">
      <alignment horizontal="left" vertical="center"/>
    </xf>
    <xf numFmtId="0" fontId="94" fillId="70" borderId="109"/>
    <xf numFmtId="0" fontId="135" fillId="0" borderId="175"/>
    <xf numFmtId="0" fontId="162" fillId="0" borderId="130"/>
    <xf numFmtId="0" fontId="118" fillId="70" borderId="131"/>
    <xf numFmtId="0" fontId="94" fillId="70" borderId="141"/>
    <xf numFmtId="0" fontId="84" fillId="124" borderId="197" applyNumberFormat="0" applyAlignment="0" applyProtection="0"/>
    <xf numFmtId="0" fontId="93" fillId="0" borderId="93"/>
    <xf numFmtId="0" fontId="94" fillId="70" borderId="195"/>
    <xf numFmtId="0" fontId="118" fillId="133" borderId="130"/>
    <xf numFmtId="0" fontId="91" fillId="0" borderId="208" applyNumberFormat="0" applyAlignment="0" applyProtection="0">
      <alignment horizontal="left" vertical="center"/>
    </xf>
    <xf numFmtId="0" fontId="92" fillId="92" borderId="129" applyNumberFormat="0" applyAlignment="0" applyProtection="0"/>
    <xf numFmtId="0" fontId="84" fillId="124" borderId="95" applyNumberFormat="0" applyAlignment="0" applyProtection="0"/>
    <xf numFmtId="4" fontId="75" fillId="51" borderId="220" applyNumberFormat="0" applyProtection="0">
      <alignment horizontal="right" vertical="center"/>
    </xf>
    <xf numFmtId="190" fontId="183" fillId="0" borderId="169" applyFont="0" applyBorder="0" applyAlignment="0">
      <alignment horizontal="center" vertical="center"/>
    </xf>
    <xf numFmtId="0" fontId="84" fillId="124" borderId="95" applyNumberFormat="0" applyAlignment="0" applyProtection="0"/>
    <xf numFmtId="4" fontId="75" fillId="79" borderId="114" applyNumberFormat="0" applyProtection="0">
      <alignment horizontal="right" vertical="center"/>
    </xf>
    <xf numFmtId="0" fontId="94" fillId="70" borderId="160"/>
    <xf numFmtId="0" fontId="84" fillId="124" borderId="162" applyNumberFormat="0" applyAlignment="0" applyProtection="0"/>
    <xf numFmtId="0" fontId="84" fillId="124" borderId="217" applyNumberFormat="0" applyAlignment="0" applyProtection="0"/>
    <xf numFmtId="0" fontId="277" fillId="0" borderId="166" applyNumberFormat="0" applyFill="0" applyAlignment="0" applyProtection="0"/>
    <xf numFmtId="0" fontId="66" fillId="78" borderId="218" applyNumberFormat="0" applyProtection="0">
      <alignment horizontal="left" vertical="center" indent="1"/>
    </xf>
    <xf numFmtId="0" fontId="97" fillId="35" borderId="108" applyNumberFormat="0" applyAlignment="0" applyProtection="0"/>
    <xf numFmtId="0" fontId="84" fillId="124" borderId="143" applyNumberFormat="0" applyAlignment="0" applyProtection="0"/>
    <xf numFmtId="0" fontId="92" fillId="92" borderId="92" applyNumberFormat="0" applyAlignment="0" applyProtection="0"/>
    <xf numFmtId="0" fontId="2" fillId="169" borderId="197" applyNumberFormat="0" applyFont="0" applyAlignment="0" applyProtection="0"/>
    <xf numFmtId="0" fontId="74" fillId="35" borderId="133" applyNumberFormat="0" applyAlignment="0" applyProtection="0"/>
    <xf numFmtId="0" fontId="85" fillId="94" borderId="144" applyNumberFormat="0" applyAlignment="0" applyProtection="0"/>
    <xf numFmtId="4" fontId="75" fillId="91" borderId="165" applyNumberFormat="0" applyProtection="0">
      <alignment horizontal="right" vertical="center"/>
    </xf>
    <xf numFmtId="0" fontId="94" fillId="70" borderId="215"/>
    <xf numFmtId="0" fontId="92" fillId="92" borderId="140" applyNumberFormat="0" applyAlignment="0" applyProtection="0"/>
    <xf numFmtId="0" fontId="2" fillId="0" borderId="115" applyNumberFormat="0" applyFill="0" applyAlignment="0" applyProtection="0"/>
    <xf numFmtId="255" fontId="132" fillId="127" borderId="130"/>
    <xf numFmtId="0" fontId="112" fillId="92" borderId="140" applyNumberFormat="0" applyAlignment="0" applyProtection="0"/>
    <xf numFmtId="0" fontId="93" fillId="0" borderId="175"/>
    <xf numFmtId="0" fontId="91" fillId="0" borderId="155">
      <alignment horizontal="left" vertical="center"/>
    </xf>
    <xf numFmtId="0" fontId="91" fillId="0" borderId="86" applyNumberFormat="0" applyAlignment="0" applyProtection="0">
      <alignment horizontal="left" vertical="center"/>
    </xf>
    <xf numFmtId="0" fontId="3" fillId="75" borderId="177" applyNumberFormat="0" applyFont="0" applyAlignment="0" applyProtection="0"/>
    <xf numFmtId="0" fontId="266" fillId="169" borderId="197" applyNumberFormat="0" applyFont="0" applyAlignment="0" applyProtection="0"/>
    <xf numFmtId="0" fontId="145" fillId="35" borderId="112" applyNumberFormat="0" applyAlignment="0" applyProtection="0"/>
    <xf numFmtId="0" fontId="93" fillId="0" borderId="93"/>
    <xf numFmtId="0" fontId="66" fillId="78" borderId="96" applyNumberFormat="0" applyProtection="0">
      <alignment horizontal="left" vertical="center" indent="1"/>
    </xf>
    <xf numFmtId="4" fontId="85" fillId="139" borderId="96" applyNumberFormat="0" applyProtection="0">
      <alignment horizontal="left" vertical="center" indent="1"/>
    </xf>
    <xf numFmtId="4" fontId="85" fillId="56" borderId="96" applyNumberFormat="0" applyProtection="0">
      <alignment vertical="center"/>
    </xf>
    <xf numFmtId="0" fontId="266" fillId="169" borderId="143" applyNumberFormat="0" applyFont="0" applyAlignment="0" applyProtection="0"/>
    <xf numFmtId="0" fontId="93" fillId="0" borderId="93"/>
    <xf numFmtId="0" fontId="116" fillId="35" borderId="92" applyNumberFormat="0" applyAlignment="0" applyProtection="0"/>
    <xf numFmtId="0" fontId="91" fillId="0" borderId="208" applyNumberFormat="0" applyAlignment="0" applyProtection="0">
      <alignment horizontal="left" vertical="center"/>
    </xf>
    <xf numFmtId="0" fontId="118" fillId="70" borderId="109"/>
    <xf numFmtId="0" fontId="281" fillId="0" borderId="145" applyNumberFormat="0" applyFill="0" applyAlignment="0" applyProtection="0"/>
    <xf numFmtId="0" fontId="93" fillId="0" borderId="130"/>
    <xf numFmtId="0" fontId="94" fillId="70" borderId="160"/>
    <xf numFmtId="0" fontId="3" fillId="75" borderId="197" applyNumberFormat="0" applyFont="0" applyAlignment="0" applyProtection="0"/>
    <xf numFmtId="0" fontId="84" fillId="124" borderId="217" applyNumberFormat="0" applyAlignment="0" applyProtection="0"/>
    <xf numFmtId="4" fontId="75" fillId="53" borderId="114" applyNumberFormat="0" applyProtection="0">
      <alignment horizontal="right" vertical="center"/>
    </xf>
    <xf numFmtId="0" fontId="135" fillId="54" borderId="130"/>
    <xf numFmtId="0" fontId="94" fillId="70" borderId="175"/>
    <xf numFmtId="4" fontId="75" fillId="79" borderId="135" applyNumberFormat="0" applyProtection="0">
      <alignment horizontal="right" vertical="center"/>
    </xf>
    <xf numFmtId="0" fontId="66" fillId="101" borderId="163" applyNumberFormat="0" applyProtection="0">
      <alignment horizontal="left" vertical="center" indent="1"/>
    </xf>
    <xf numFmtId="0" fontId="66" fillId="139" borderId="218" applyNumberFormat="0" applyProtection="0">
      <alignment horizontal="left" vertical="center" indent="1"/>
    </xf>
    <xf numFmtId="0" fontId="266" fillId="169" borderId="111" applyNumberFormat="0" applyFont="0" applyAlignment="0" applyProtection="0"/>
    <xf numFmtId="0" fontId="118" fillId="133" borderId="109"/>
    <xf numFmtId="0" fontId="91" fillId="0" borderId="210">
      <alignment horizontal="left" vertical="center"/>
    </xf>
    <xf numFmtId="0" fontId="92" fillId="92" borderId="92" applyNumberFormat="0" applyAlignment="0" applyProtection="0"/>
    <xf numFmtId="0" fontId="266" fillId="169" borderId="132" applyNumberFormat="0" applyFont="0" applyAlignment="0" applyProtection="0"/>
    <xf numFmtId="0" fontId="66" fillId="78" borderId="163" applyNumberFormat="0" applyProtection="0">
      <alignment horizontal="left" vertical="center" indent="1"/>
    </xf>
    <xf numFmtId="0" fontId="266" fillId="169" borderId="217" applyNumberFormat="0" applyFont="0" applyAlignment="0" applyProtection="0"/>
    <xf numFmtId="0" fontId="3" fillId="53" borderId="114" applyNumberFormat="0" applyProtection="0">
      <alignment horizontal="left" vertical="top" indent="1"/>
    </xf>
    <xf numFmtId="0" fontId="266" fillId="169" borderId="162" applyNumberFormat="0" applyFont="0" applyAlignment="0" applyProtection="0"/>
    <xf numFmtId="0" fontId="135" fillId="54" borderId="130"/>
    <xf numFmtId="0" fontId="84" fillId="124" borderId="217" applyNumberFormat="0" applyAlignment="0" applyProtection="0"/>
    <xf numFmtId="4" fontId="3" fillId="0" borderId="109">
      <alignment horizontal="right"/>
    </xf>
    <xf numFmtId="10" fontId="68" fillId="75" borderId="170" applyNumberFormat="0" applyBorder="0" applyAlignment="0" applyProtection="0"/>
    <xf numFmtId="0" fontId="94" fillId="70" borderId="175"/>
    <xf numFmtId="0" fontId="135" fillId="54" borderId="93"/>
    <xf numFmtId="0" fontId="66" fillId="101" borderId="178" applyNumberFormat="0" applyProtection="0">
      <alignment horizontal="left" vertical="center" indent="1"/>
    </xf>
    <xf numFmtId="0" fontId="91" fillId="0" borderId="116" applyNumberFormat="0" applyAlignment="0" applyProtection="0"/>
    <xf numFmtId="0" fontId="112" fillId="92" borderId="194" applyNumberFormat="0" applyAlignment="0" applyProtection="0"/>
    <xf numFmtId="0" fontId="279" fillId="166" borderId="96" applyNumberFormat="0" applyAlignment="0" applyProtection="0"/>
    <xf numFmtId="0" fontId="93" fillId="0" borderId="215"/>
    <xf numFmtId="4" fontId="3" fillId="0" borderId="109">
      <alignment horizontal="right"/>
    </xf>
    <xf numFmtId="0" fontId="66" fillId="35" borderId="163" applyNumberFormat="0" applyProtection="0">
      <alignment horizontal="left" vertical="center" indent="1"/>
    </xf>
    <xf numFmtId="0" fontId="145" fillId="35" borderId="144" applyNumberFormat="0" applyAlignment="0" applyProtection="0"/>
    <xf numFmtId="0" fontId="266" fillId="169" borderId="95" applyNumberFormat="0" applyFont="0" applyAlignment="0" applyProtection="0"/>
    <xf numFmtId="0" fontId="162" fillId="1" borderId="105">
      <alignment horizontal="left"/>
    </xf>
    <xf numFmtId="3" fontId="66" fillId="0" borderId="170" applyNumberFormat="0" applyFont="0" applyFill="0" applyAlignment="0" applyProtection="0">
      <alignment vertical="center"/>
    </xf>
    <xf numFmtId="0" fontId="279" fillId="166" borderId="133" applyNumberFormat="0" applyAlignment="0" applyProtection="0"/>
    <xf numFmtId="0" fontId="145" fillId="35" borderId="163" applyNumberFormat="0" applyAlignment="0" applyProtection="0"/>
    <xf numFmtId="0" fontId="118" fillId="70" borderId="195"/>
    <xf numFmtId="0" fontId="118" fillId="70" borderId="142"/>
    <xf numFmtId="0" fontId="269" fillId="166" borderId="214" applyNumberFormat="0" applyAlignment="0" applyProtection="0"/>
    <xf numFmtId="4" fontId="75" fillId="57" borderId="135" applyNumberFormat="0" applyProtection="0">
      <alignment horizontal="right" vertical="center"/>
    </xf>
    <xf numFmtId="0" fontId="119" fillId="35" borderId="140" applyNumberFormat="0" applyAlignment="0" applyProtection="0"/>
    <xf numFmtId="0" fontId="279" fillId="166" borderId="133" applyNumberFormat="0" applyAlignment="0" applyProtection="0"/>
    <xf numFmtId="255" fontId="132" fillId="127" borderId="93"/>
    <xf numFmtId="255" fontId="132" fillId="127" borderId="215"/>
    <xf numFmtId="0" fontId="94" fillId="70" borderId="141"/>
    <xf numFmtId="0" fontId="95" fillId="94" borderId="194" applyNumberFormat="0" applyAlignment="0" applyProtection="0"/>
    <xf numFmtId="0" fontId="123" fillId="0" borderId="201" applyNumberFormat="0" applyFill="0" applyAlignment="0" applyProtection="0"/>
    <xf numFmtId="0" fontId="181" fillId="92" borderId="174" applyNumberFormat="0" applyAlignment="0" applyProtection="0"/>
    <xf numFmtId="0" fontId="135" fillId="54" borderId="160"/>
    <xf numFmtId="0" fontId="74" fillId="35" borderId="178" applyNumberFormat="0" applyAlignment="0" applyProtection="0"/>
    <xf numFmtId="0" fontId="84" fillId="124" borderId="162" applyNumberFormat="0" applyAlignment="0" applyProtection="0"/>
    <xf numFmtId="0" fontId="95" fillId="35" borderId="140" applyNumberFormat="0" applyAlignment="0" applyProtection="0"/>
    <xf numFmtId="0" fontId="281" fillId="0" borderId="134" applyNumberFormat="0" applyFill="0" applyAlignment="0" applyProtection="0"/>
    <xf numFmtId="0" fontId="93" fillId="0" borderId="93"/>
    <xf numFmtId="0" fontId="91" fillId="0" borderId="84">
      <alignment horizontal="left" vertical="center"/>
    </xf>
    <xf numFmtId="4" fontId="75" fillId="53" borderId="165" applyNumberFormat="0" applyProtection="0">
      <alignment horizontal="right" vertical="center"/>
    </xf>
    <xf numFmtId="0" fontId="91" fillId="0" borderId="84">
      <alignment horizontal="left" vertical="center"/>
    </xf>
    <xf numFmtId="0" fontId="94" fillId="70" borderId="160"/>
    <xf numFmtId="0" fontId="269" fillId="166" borderId="129" applyNumberFormat="0" applyAlignment="0" applyProtection="0"/>
    <xf numFmtId="0" fontId="91" fillId="0" borderId="190">
      <alignment horizontal="left" vertical="center"/>
    </xf>
    <xf numFmtId="0" fontId="276" fillId="153" borderId="108" applyNumberFormat="0" applyAlignment="0" applyProtection="0"/>
    <xf numFmtId="0" fontId="66" fillId="75" borderId="143" applyNumberFormat="0" applyFont="0" applyAlignment="0" applyProtection="0"/>
    <xf numFmtId="4" fontId="75" fillId="75" borderId="200" applyNumberFormat="0" applyProtection="0">
      <alignment vertical="center"/>
    </xf>
    <xf numFmtId="0" fontId="2" fillId="0" borderId="115" applyNumberFormat="0" applyFill="0" applyAlignment="0" applyProtection="0"/>
    <xf numFmtId="0" fontId="66" fillId="75" borderId="111" applyNumberFormat="0" applyFont="0" applyAlignment="0" applyProtection="0"/>
    <xf numFmtId="0" fontId="2" fillId="0" borderId="99" applyNumberFormat="0" applyFill="0" applyAlignment="0" applyProtection="0"/>
    <xf numFmtId="0" fontId="93" fillId="0" borderId="141"/>
    <xf numFmtId="0" fontId="135" fillId="54" borderId="109"/>
    <xf numFmtId="0" fontId="92" fillId="92" borderId="92" applyNumberFormat="0" applyAlignment="0" applyProtection="0"/>
    <xf numFmtId="232" fontId="102" fillId="0" borderId="192" applyFont="0" applyBorder="0" applyAlignment="0">
      <alignment horizontal="center" vertical="center"/>
    </xf>
    <xf numFmtId="0" fontId="95" fillId="94" borderId="129" applyNumberFormat="0" applyAlignment="0" applyProtection="0"/>
    <xf numFmtId="0" fontId="281" fillId="0" borderId="199" applyNumberFormat="0" applyFill="0" applyAlignment="0" applyProtection="0"/>
    <xf numFmtId="0" fontId="74" fillId="35" borderId="178" applyNumberFormat="0" applyAlignment="0" applyProtection="0"/>
    <xf numFmtId="0" fontId="95" fillId="94" borderId="108" applyNumberFormat="0" applyAlignment="0" applyProtection="0"/>
    <xf numFmtId="0" fontId="94" fillId="70" borderId="195"/>
    <xf numFmtId="0" fontId="112" fillId="92" borderId="108" applyNumberFormat="0" applyAlignment="0" applyProtection="0"/>
    <xf numFmtId="0" fontId="92" fillId="92" borderId="92" applyNumberFormat="0" applyAlignment="0" applyProtection="0"/>
    <xf numFmtId="4" fontId="75" fillId="51" borderId="200" applyNumberFormat="0" applyProtection="0">
      <alignment horizontal="right" vertical="center"/>
    </xf>
    <xf numFmtId="4" fontId="75" fillId="51" borderId="135" applyNumberFormat="0" applyProtection="0">
      <alignment horizontal="right" vertical="center"/>
    </xf>
    <xf numFmtId="0" fontId="84" fillId="124" borderId="143" applyNumberFormat="0" applyAlignment="0" applyProtection="0"/>
    <xf numFmtId="0" fontId="93" fillId="0" borderId="109"/>
    <xf numFmtId="0" fontId="119" fillId="35" borderId="214" applyNumberFormat="0" applyAlignment="0" applyProtection="0"/>
    <xf numFmtId="0" fontId="94" fillId="70" borderId="109"/>
    <xf numFmtId="0" fontId="94" fillId="70" borderId="93"/>
    <xf numFmtId="0" fontId="112" fillId="92" borderId="174" applyNumberFormat="0" applyAlignment="0" applyProtection="0"/>
    <xf numFmtId="0" fontId="135" fillId="54" borderId="109"/>
    <xf numFmtId="4" fontId="75" fillId="117" borderId="114" applyNumberFormat="0" applyProtection="0">
      <alignment horizontal="right" vertical="center"/>
    </xf>
    <xf numFmtId="0" fontId="279" fillId="166" borderId="133" applyNumberFormat="0" applyAlignment="0" applyProtection="0"/>
    <xf numFmtId="0" fontId="66" fillId="35" borderId="112" applyNumberFormat="0" applyProtection="0">
      <alignment horizontal="left" vertical="center" indent="1"/>
    </xf>
    <xf numFmtId="0" fontId="84" fillId="124" borderId="197" applyNumberFormat="0" applyAlignment="0" applyProtection="0"/>
    <xf numFmtId="0" fontId="91" fillId="0" borderId="128">
      <alignment horizontal="left" vertical="center"/>
    </xf>
    <xf numFmtId="0" fontId="158" fillId="0" borderId="219" applyNumberFormat="0" applyFill="0" applyAlignment="0" applyProtection="0"/>
    <xf numFmtId="10" fontId="68" fillId="75" borderId="122" applyNumberFormat="0" applyBorder="0" applyAlignment="0" applyProtection="0"/>
    <xf numFmtId="4" fontId="215" fillId="56" borderId="200" applyNumberFormat="0" applyProtection="0">
      <alignment vertical="center"/>
    </xf>
    <xf numFmtId="0" fontId="97" fillId="35" borderId="140" applyNumberFormat="0" applyAlignment="0" applyProtection="0"/>
    <xf numFmtId="0" fontId="145" fillId="35" borderId="163" applyNumberFormat="0" applyAlignment="0" applyProtection="0"/>
    <xf numFmtId="0" fontId="93" fillId="0" borderId="195"/>
    <xf numFmtId="0" fontId="94" fillId="70" borderId="141"/>
    <xf numFmtId="0" fontId="47" fillId="35" borderId="163" applyNumberFormat="0" applyAlignment="0" applyProtection="0"/>
    <xf numFmtId="10" fontId="68" fillId="75" borderId="103" applyNumberFormat="0" applyBorder="0" applyAlignment="0" applyProtection="0"/>
    <xf numFmtId="0" fontId="279" fillId="166" borderId="96" applyNumberFormat="0" applyAlignment="0" applyProtection="0"/>
    <xf numFmtId="0" fontId="97" fillId="35" borderId="159" applyNumberFormat="0" applyAlignment="0" applyProtection="0"/>
    <xf numFmtId="0" fontId="92" fillId="92" borderId="174" applyNumberFormat="0" applyAlignment="0" applyProtection="0"/>
    <xf numFmtId="0" fontId="84" fillId="124" borderId="177" applyNumberFormat="0" applyAlignment="0" applyProtection="0"/>
    <xf numFmtId="0" fontId="3" fillId="62" borderId="220" applyNumberFormat="0" applyProtection="0">
      <alignment horizontal="left" vertical="top" indent="1"/>
    </xf>
    <xf numFmtId="0" fontId="84" fillId="124" borderId="143" applyNumberFormat="0" applyAlignment="0" applyProtection="0"/>
    <xf numFmtId="0" fontId="162" fillId="0" borderId="175"/>
    <xf numFmtId="4" fontId="75" fillId="91" borderId="220" applyNumberFormat="0" applyProtection="0">
      <alignment horizontal="right" vertical="center"/>
    </xf>
    <xf numFmtId="0" fontId="84" fillId="124" borderId="143" applyNumberFormat="0" applyAlignment="0" applyProtection="0"/>
    <xf numFmtId="0" fontId="84" fillId="124" borderId="132" applyNumberFormat="0" applyAlignment="0" applyProtection="0"/>
    <xf numFmtId="0" fontId="91" fillId="0" borderId="190">
      <alignment horizontal="left" vertical="center"/>
    </xf>
    <xf numFmtId="0" fontId="74" fillId="35" borderId="198" applyNumberFormat="0" applyAlignment="0" applyProtection="0"/>
    <xf numFmtId="0" fontId="119" fillId="35" borderId="214" applyNumberFormat="0" applyAlignment="0" applyProtection="0"/>
    <xf numFmtId="4" fontId="217" fillId="145" borderId="112" applyNumberFormat="0" applyProtection="0">
      <alignment horizontal="left" vertical="center" indent="1"/>
    </xf>
    <xf numFmtId="4" fontId="85" fillId="145" borderId="133" applyNumberFormat="0" applyProtection="0">
      <alignment horizontal="right" vertical="center"/>
    </xf>
    <xf numFmtId="0" fontId="94" fillId="70" borderId="93"/>
    <xf numFmtId="0" fontId="97" fillId="35" borderId="92" applyNumberFormat="0" applyAlignment="0" applyProtection="0"/>
    <xf numFmtId="0" fontId="281" fillId="0" borderId="97" applyNumberFormat="0" applyFill="0" applyAlignment="0" applyProtection="0"/>
    <xf numFmtId="0" fontId="66" fillId="78" borderId="112" applyNumberFormat="0" applyProtection="0">
      <alignment horizontal="left" vertical="center" indent="1"/>
    </xf>
    <xf numFmtId="4" fontId="216" fillId="144" borderId="178" applyNumberFormat="0" applyProtection="0">
      <alignment horizontal="left" vertical="center" indent="1"/>
    </xf>
    <xf numFmtId="0" fontId="158" fillId="0" borderId="219" applyNumberFormat="0" applyFill="0" applyAlignment="0" applyProtection="0"/>
    <xf numFmtId="0" fontId="94" fillId="70" borderId="109"/>
    <xf numFmtId="0" fontId="3" fillId="75" borderId="162" applyNumberFormat="0" applyFont="0" applyAlignment="0" applyProtection="0"/>
    <xf numFmtId="0" fontId="94" fillId="70" borderId="215"/>
    <xf numFmtId="0" fontId="84" fillId="124" borderId="162" applyNumberFormat="0" applyAlignment="0" applyProtection="0"/>
    <xf numFmtId="0" fontId="158" fillId="0" borderId="164" applyNumberFormat="0" applyFill="0" applyAlignment="0" applyProtection="0"/>
    <xf numFmtId="4" fontId="75" fillId="57" borderId="200" applyNumberFormat="0" applyProtection="0">
      <alignment horizontal="right" vertical="center"/>
    </xf>
    <xf numFmtId="0" fontId="93" fillId="0" borderId="93"/>
    <xf numFmtId="0" fontId="40" fillId="75" borderId="111" applyNumberFormat="0" applyFont="0" applyAlignment="0" applyProtection="0"/>
    <xf numFmtId="190" fontId="183" fillId="0" borderId="169" applyFont="0" applyBorder="0" applyAlignment="0">
      <alignment horizontal="center" vertical="center"/>
    </xf>
    <xf numFmtId="0" fontId="91" fillId="0" borderId="171">
      <alignment horizontal="left" vertical="center"/>
    </xf>
    <xf numFmtId="0" fontId="266" fillId="169" borderId="143" applyNumberFormat="0" applyFont="0" applyAlignment="0" applyProtection="0"/>
    <xf numFmtId="0" fontId="281" fillId="0" borderId="97" applyNumberFormat="0" applyFill="0" applyAlignment="0" applyProtection="0"/>
    <xf numFmtId="0" fontId="279" fillId="166" borderId="198" applyNumberFormat="0" applyAlignment="0" applyProtection="0"/>
    <xf numFmtId="0" fontId="145" fillId="35" borderId="218" applyNumberFormat="0" applyAlignment="0" applyProtection="0"/>
    <xf numFmtId="0" fontId="84" fillId="124" borderId="111" applyNumberFormat="0" applyAlignment="0" applyProtection="0"/>
    <xf numFmtId="0" fontId="97" fillId="35" borderId="174" applyNumberFormat="0" applyAlignment="0" applyProtection="0"/>
    <xf numFmtId="0" fontId="94" fillId="70" borderId="141"/>
    <xf numFmtId="0" fontId="94" fillId="70" borderId="93"/>
    <xf numFmtId="0" fontId="269" fillId="166" borderId="108" applyNumberFormat="0" applyAlignment="0" applyProtection="0"/>
    <xf numFmtId="255" fontId="186" fillId="0" borderId="215"/>
    <xf numFmtId="0" fontId="95" fillId="94" borderId="174" applyNumberFormat="0" applyAlignment="0" applyProtection="0"/>
    <xf numFmtId="0" fontId="3" fillId="0" borderId="127"/>
    <xf numFmtId="0" fontId="92" fillId="92" borderId="68" applyNumberFormat="0" applyAlignment="0" applyProtection="0"/>
    <xf numFmtId="0" fontId="94" fillId="70" borderId="130"/>
    <xf numFmtId="0" fontId="112" fillId="92" borderId="140" applyNumberFormat="0" applyAlignment="0" applyProtection="0"/>
    <xf numFmtId="0" fontId="91" fillId="0" borderId="63">
      <alignment horizontal="left" vertical="center"/>
    </xf>
    <xf numFmtId="0" fontId="92" fillId="92" borderId="194" applyNumberFormat="0" applyAlignment="0" applyProtection="0"/>
    <xf numFmtId="0" fontId="94" fillId="70" borderId="109"/>
    <xf numFmtId="0" fontId="97" fillId="35" borderId="68" applyNumberFormat="0" applyAlignment="0" applyProtection="0"/>
    <xf numFmtId="0" fontId="119" fillId="35" borderId="214" applyNumberFormat="0" applyAlignment="0" applyProtection="0"/>
    <xf numFmtId="0" fontId="2" fillId="169" borderId="197" applyNumberFormat="0" applyFont="0" applyAlignment="0" applyProtection="0"/>
    <xf numFmtId="0" fontId="269" fillId="166" borderId="214" applyNumberFormat="0" applyAlignment="0" applyProtection="0"/>
    <xf numFmtId="0" fontId="95" fillId="94" borderId="108" applyNumberFormat="0" applyAlignment="0" applyProtection="0"/>
    <xf numFmtId="0" fontId="66" fillId="75" borderId="143" applyNumberFormat="0" applyFont="0" applyAlignment="0" applyProtection="0"/>
    <xf numFmtId="0" fontId="97" fillId="35" borderId="108" applyNumberFormat="0" applyAlignment="0" applyProtection="0"/>
    <xf numFmtId="0" fontId="3" fillId="75" borderId="132" applyNumberFormat="0" applyFont="0" applyAlignment="0" applyProtection="0"/>
    <xf numFmtId="10" fontId="68" fillId="60" borderId="153" applyNumberFormat="0" applyBorder="0" applyAlignment="0" applyProtection="0"/>
    <xf numFmtId="0" fontId="97" fillId="35" borderId="92" applyNumberFormat="0" applyAlignment="0" applyProtection="0"/>
    <xf numFmtId="0" fontId="66" fillId="75" borderId="111" applyNumberFormat="0" applyFont="0" applyAlignment="0" applyProtection="0"/>
    <xf numFmtId="0" fontId="92" fillId="92" borderId="68" applyNumberFormat="0" applyAlignment="0" applyProtection="0"/>
    <xf numFmtId="0" fontId="135" fillId="0" borderId="109"/>
    <xf numFmtId="0" fontId="119" fillId="35" borderId="108" applyNumberFormat="0" applyAlignment="0" applyProtection="0"/>
    <xf numFmtId="0" fontId="40" fillId="75" borderId="111" applyNumberFormat="0" applyFont="0" applyAlignment="0" applyProtection="0"/>
    <xf numFmtId="0" fontId="118" fillId="133" borderId="195"/>
    <xf numFmtId="0" fontId="92" fillId="92" borderId="68" applyNumberFormat="0" applyAlignment="0" applyProtection="0"/>
    <xf numFmtId="0" fontId="92" fillId="92" borderId="214" applyNumberFormat="0" applyAlignment="0" applyProtection="0"/>
    <xf numFmtId="0" fontId="118" fillId="133" borderId="93"/>
    <xf numFmtId="0" fontId="84" fillId="124" borderId="217" applyNumberFormat="0" applyAlignment="0" applyProtection="0"/>
    <xf numFmtId="0" fontId="91" fillId="0" borderId="128">
      <alignment horizontal="left" vertical="center"/>
    </xf>
    <xf numFmtId="4" fontId="85" fillId="145" borderId="112" applyNumberFormat="0" applyProtection="0">
      <alignment horizontal="right" vertical="center"/>
    </xf>
    <xf numFmtId="0" fontId="93" fillId="0" borderId="93"/>
    <xf numFmtId="0" fontId="84" fillId="124" borderId="132" applyNumberFormat="0" applyAlignment="0" applyProtection="0"/>
    <xf numFmtId="0" fontId="118" fillId="70" borderId="141"/>
    <xf numFmtId="0" fontId="91" fillId="0" borderId="88">
      <alignment horizontal="left" vertical="center"/>
    </xf>
    <xf numFmtId="0" fontId="3" fillId="75" borderId="143" applyNumberFormat="0" applyFont="0" applyAlignment="0" applyProtection="0"/>
    <xf numFmtId="0" fontId="112" fillId="92" borderId="68" applyNumberFormat="0" applyAlignment="0" applyProtection="0"/>
    <xf numFmtId="0" fontId="97" fillId="35" borderId="108" applyNumberFormat="0" applyAlignment="0" applyProtection="0"/>
    <xf numFmtId="0" fontId="94" fillId="70" borderId="130"/>
    <xf numFmtId="0" fontId="2" fillId="169" borderId="111" applyNumberFormat="0" applyFont="0" applyAlignment="0" applyProtection="0"/>
    <xf numFmtId="0" fontId="162" fillId="0" borderId="195"/>
    <xf numFmtId="4" fontId="3" fillId="0" borderId="109">
      <alignment horizontal="right"/>
    </xf>
    <xf numFmtId="0" fontId="84" fillId="124" borderId="197" applyNumberFormat="0" applyAlignment="0" applyProtection="0"/>
    <xf numFmtId="0" fontId="112" fillId="92" borderId="174" applyNumberFormat="0" applyAlignment="0" applyProtection="0"/>
    <xf numFmtId="0" fontId="118" fillId="70" borderId="70"/>
    <xf numFmtId="0" fontId="94" fillId="70" borderId="93"/>
    <xf numFmtId="0" fontId="112" fillId="92" borderId="108" applyNumberFormat="0" applyAlignment="0" applyProtection="0"/>
    <xf numFmtId="0" fontId="94" fillId="70" borderId="175"/>
    <xf numFmtId="0" fontId="3" fillId="75" borderId="95" applyNumberFormat="0" applyFont="0" applyAlignment="0" applyProtection="0"/>
    <xf numFmtId="0" fontId="65" fillId="75" borderId="111" applyNumberFormat="0" applyFont="0" applyAlignment="0" applyProtection="0"/>
    <xf numFmtId="0" fontId="94" fillId="70" borderId="109"/>
    <xf numFmtId="0" fontId="66" fillId="78" borderId="112" applyNumberFormat="0" applyProtection="0">
      <alignment horizontal="left" vertical="center" indent="1"/>
    </xf>
    <xf numFmtId="0" fontId="91" fillId="0" borderId="86" applyNumberFormat="0" applyAlignment="0" applyProtection="0">
      <alignment horizontal="left" vertical="center"/>
    </xf>
    <xf numFmtId="0" fontId="91" fillId="0" borderId="183" applyNumberFormat="0" applyAlignment="0" applyProtection="0"/>
    <xf numFmtId="4" fontId="217" fillId="145" borderId="218" applyNumberFormat="0" applyProtection="0">
      <alignment horizontal="left" vertical="center" indent="1"/>
    </xf>
    <xf numFmtId="0" fontId="91" fillId="0" borderId="124">
      <alignment horizontal="left" vertical="center"/>
    </xf>
    <xf numFmtId="0" fontId="269" fillId="166" borderId="92" applyNumberFormat="0" applyAlignment="0" applyProtection="0"/>
    <xf numFmtId="0" fontId="66" fillId="139" borderId="112" applyNumberFormat="0" applyProtection="0">
      <alignment horizontal="left" vertical="center" indent="1"/>
    </xf>
    <xf numFmtId="255" fontId="186" fillId="0" borderId="93"/>
    <xf numFmtId="0" fontId="112" fillId="92" borderId="129" applyNumberFormat="0" applyAlignment="0" applyProtection="0"/>
    <xf numFmtId="190" fontId="183" fillId="0" borderId="102" applyFont="0" applyBorder="0" applyAlignment="0">
      <alignment horizontal="center" vertical="center"/>
    </xf>
    <xf numFmtId="0" fontId="91" fillId="0" borderId="190">
      <alignment horizontal="left" vertical="center"/>
    </xf>
    <xf numFmtId="0" fontId="75" fillId="75" borderId="114" applyNumberFormat="0" applyProtection="0">
      <alignment horizontal="left" vertical="top" indent="1"/>
    </xf>
    <xf numFmtId="0" fontId="205" fillId="103" borderId="194" applyNumberFormat="0" applyAlignment="0" applyProtection="0"/>
    <xf numFmtId="0" fontId="145" fillId="35" borderId="112" applyNumberFormat="0" applyAlignment="0" applyProtection="0"/>
    <xf numFmtId="0" fontId="91" fillId="0" borderId="171">
      <alignment horizontal="left" vertical="center"/>
    </xf>
    <xf numFmtId="0" fontId="158" fillId="0" borderId="219" applyNumberFormat="0" applyFill="0" applyAlignment="0" applyProtection="0"/>
    <xf numFmtId="0" fontId="66" fillId="78" borderId="144" applyNumberFormat="0" applyProtection="0">
      <alignment horizontal="left" vertical="center" indent="1"/>
    </xf>
    <xf numFmtId="0" fontId="3" fillId="75" borderId="111" applyNumberFormat="0" applyFont="0" applyAlignment="0" applyProtection="0"/>
    <xf numFmtId="4" fontId="75" fillId="126" borderId="146" applyNumberFormat="0" applyProtection="0">
      <alignment horizontal="right" vertical="center"/>
    </xf>
    <xf numFmtId="0" fontId="3" fillId="75" borderId="111" applyNumberFormat="0" applyFont="0" applyAlignment="0" applyProtection="0"/>
    <xf numFmtId="0" fontId="3" fillId="53" borderId="220" applyNumberFormat="0" applyProtection="0">
      <alignment horizontal="left" vertical="top" indent="1"/>
    </xf>
    <xf numFmtId="0" fontId="94" fillId="70" borderId="93"/>
    <xf numFmtId="0" fontId="91" fillId="0" borderId="65" applyNumberFormat="0" applyAlignment="0" applyProtection="0">
      <alignment horizontal="left" vertical="center"/>
    </xf>
    <xf numFmtId="4" fontId="75" fillId="75" borderId="165" applyNumberFormat="0" applyProtection="0">
      <alignment vertical="center"/>
    </xf>
    <xf numFmtId="0" fontId="94" fillId="70" borderId="69"/>
    <xf numFmtId="0" fontId="40" fillId="75" borderId="111" applyNumberFormat="0" applyFont="0" applyAlignment="0" applyProtection="0"/>
    <xf numFmtId="219" fontId="3" fillId="0" borderId="67" applyNumberFormat="0" applyFill="0" applyBorder="0">
      <alignment vertical="top" wrapText="1"/>
    </xf>
    <xf numFmtId="0" fontId="74" fillId="35" borderId="198" applyNumberFormat="0" applyAlignment="0" applyProtection="0"/>
    <xf numFmtId="4" fontId="85" fillId="139" borderId="218" applyNumberFormat="0" applyProtection="0">
      <alignment horizontal="left" vertical="center" indent="1"/>
    </xf>
    <xf numFmtId="0" fontId="116" fillId="35" borderId="108" applyNumberFormat="0" applyAlignment="0" applyProtection="0"/>
    <xf numFmtId="0" fontId="135" fillId="0" borderId="195"/>
    <xf numFmtId="0" fontId="2" fillId="169" borderId="217" applyNumberFormat="0" applyFont="0" applyAlignment="0" applyProtection="0"/>
    <xf numFmtId="0" fontId="95" fillId="94" borderId="68" applyNumberFormat="0" applyAlignment="0" applyProtection="0"/>
    <xf numFmtId="0" fontId="118" fillId="70" borderId="93"/>
    <xf numFmtId="0" fontId="93" fillId="0" borderId="130"/>
    <xf numFmtId="0" fontId="93" fillId="0" borderId="141"/>
    <xf numFmtId="0" fontId="279" fillId="166" borderId="218" applyNumberFormat="0" applyAlignment="0" applyProtection="0"/>
    <xf numFmtId="0" fontId="3" fillId="87" borderId="180" applyNumberFormat="0" applyProtection="0">
      <alignment horizontal="left" vertical="top" indent="1"/>
    </xf>
    <xf numFmtId="0" fontId="92" fillId="92" borderId="129" applyNumberFormat="0" applyAlignment="0" applyProtection="0"/>
    <xf numFmtId="0" fontId="84" fillId="124" borderId="162" applyNumberFormat="0" applyAlignment="0" applyProtection="0"/>
    <xf numFmtId="0" fontId="279" fillId="166" borderId="163" applyNumberFormat="0" applyAlignment="0" applyProtection="0"/>
    <xf numFmtId="0" fontId="3" fillId="60" borderId="103" applyNumberFormat="0">
      <protection locked="0"/>
    </xf>
    <xf numFmtId="0" fontId="91" fillId="0" borderId="121" applyNumberFormat="0" applyAlignment="0" applyProtection="0">
      <alignment horizontal="left" vertical="center"/>
    </xf>
    <xf numFmtId="0" fontId="92" fillId="92" borderId="174" applyNumberFormat="0" applyAlignment="0" applyProtection="0"/>
    <xf numFmtId="0" fontId="181" fillId="92" borderId="92" applyNumberFormat="0" applyAlignment="0" applyProtection="0"/>
    <xf numFmtId="0" fontId="181" fillId="92" borderId="214" applyNumberFormat="0" applyAlignment="0" applyProtection="0"/>
    <xf numFmtId="0" fontId="112" fillId="92" borderId="140" applyNumberFormat="0" applyAlignment="0" applyProtection="0"/>
    <xf numFmtId="0" fontId="118" fillId="70" borderId="142"/>
    <xf numFmtId="0" fontId="94" fillId="70" borderId="130"/>
    <xf numFmtId="0" fontId="94" fillId="70" borderId="175"/>
    <xf numFmtId="0" fontId="66" fillId="35" borderId="96" applyNumberFormat="0" applyProtection="0">
      <alignment horizontal="left" vertical="center" indent="1"/>
    </xf>
    <xf numFmtId="0" fontId="118" fillId="133" borderId="195"/>
    <xf numFmtId="0" fontId="85" fillId="94" borderId="163" applyNumberFormat="0" applyAlignment="0" applyProtection="0"/>
    <xf numFmtId="0" fontId="277" fillId="0" borderId="201" applyNumberFormat="0" applyFill="0" applyAlignment="0" applyProtection="0"/>
    <xf numFmtId="0" fontId="118" fillId="70" borderId="216"/>
    <xf numFmtId="10" fontId="68" fillId="75" borderId="209" applyNumberFormat="0" applyBorder="0" applyAlignment="0" applyProtection="0"/>
    <xf numFmtId="0" fontId="91" fillId="0" borderId="155">
      <alignment horizontal="left" vertical="center"/>
    </xf>
    <xf numFmtId="0" fontId="158" fillId="0" borderId="134" applyNumberFormat="0" applyFill="0" applyAlignment="0" applyProtection="0"/>
    <xf numFmtId="255" fontId="186" fillId="0" borderId="195"/>
    <xf numFmtId="0" fontId="281" fillId="0" borderId="97" applyNumberFormat="0" applyFill="0" applyAlignment="0" applyProtection="0"/>
    <xf numFmtId="0" fontId="266" fillId="169" borderId="143" applyNumberFormat="0" applyFont="0" applyAlignment="0" applyProtection="0"/>
    <xf numFmtId="0" fontId="279" fillId="166" borderId="96" applyNumberFormat="0" applyAlignment="0" applyProtection="0"/>
    <xf numFmtId="0" fontId="266" fillId="169" borderId="95" applyNumberFormat="0" applyFont="0" applyAlignment="0" applyProtection="0"/>
    <xf numFmtId="0" fontId="74" fillId="35" borderId="163" applyNumberFormat="0" applyAlignment="0" applyProtection="0"/>
    <xf numFmtId="0" fontId="3" fillId="75" borderId="111" applyNumberFormat="0" applyFont="0" applyAlignment="0" applyProtection="0"/>
    <xf numFmtId="0" fontId="3" fillId="75" borderId="95" applyNumberFormat="0" applyFont="0" applyAlignment="0" applyProtection="0"/>
    <xf numFmtId="0" fontId="75" fillId="75" borderId="146" applyNumberFormat="0" applyProtection="0">
      <alignment horizontal="left" vertical="top" indent="1"/>
    </xf>
    <xf numFmtId="0" fontId="135" fillId="54" borderId="141"/>
    <xf numFmtId="0" fontId="94" fillId="70" borderId="195"/>
    <xf numFmtId="0" fontId="84" fillId="169" borderId="95" applyNumberFormat="0" applyFont="0" applyAlignment="0" applyProtection="0"/>
    <xf numFmtId="0" fontId="92" fillId="92" borderId="129" applyNumberFormat="0" applyAlignment="0" applyProtection="0"/>
    <xf numFmtId="0" fontId="94" fillId="70" borderId="93"/>
    <xf numFmtId="0" fontId="40" fillId="75" borderId="132" applyNumberFormat="0" applyFont="0" applyAlignment="0" applyProtection="0"/>
    <xf numFmtId="0" fontId="84" fillId="124" borderId="95" applyNumberFormat="0" applyAlignment="0" applyProtection="0"/>
    <xf numFmtId="0" fontId="158" fillId="0" borderId="134" applyNumberFormat="0" applyFill="0" applyAlignment="0" applyProtection="0"/>
    <xf numFmtId="0" fontId="3" fillId="60" borderId="153" applyNumberFormat="0">
      <protection locked="0"/>
    </xf>
    <xf numFmtId="0" fontId="94" fillId="70" borderId="69"/>
    <xf numFmtId="0" fontId="47" fillId="35" borderId="96" applyNumberFormat="0" applyAlignment="0" applyProtection="0"/>
    <xf numFmtId="0" fontId="94" fillId="70" borderId="69"/>
    <xf numFmtId="0" fontId="47" fillId="35" borderId="96" applyNumberFormat="0" applyAlignment="0" applyProtection="0"/>
    <xf numFmtId="0" fontId="85" fillId="94" borderId="96" applyNumberFormat="0" applyAlignment="0" applyProtection="0"/>
    <xf numFmtId="0" fontId="135" fillId="0" borderId="160"/>
    <xf numFmtId="0" fontId="85" fillId="94" borderId="96" applyNumberFormat="0" applyAlignment="0" applyProtection="0"/>
    <xf numFmtId="0" fontId="266" fillId="169" borderId="143" applyNumberFormat="0" applyFont="0" applyAlignment="0" applyProtection="0"/>
    <xf numFmtId="0" fontId="74" fillId="35" borderId="96" applyNumberFormat="0" applyAlignment="0" applyProtection="0"/>
    <xf numFmtId="0" fontId="93" fillId="0" borderId="69"/>
    <xf numFmtId="0" fontId="74" fillId="35" borderId="96" applyNumberFormat="0" applyAlignment="0" applyProtection="0"/>
    <xf numFmtId="0" fontId="92" fillId="92" borderId="194" applyNumberFormat="0" applyAlignment="0" applyProtection="0"/>
    <xf numFmtId="0" fontId="281" fillId="0" borderId="199" applyNumberFormat="0" applyFill="0" applyAlignment="0" applyProtection="0"/>
    <xf numFmtId="0" fontId="84" fillId="124" borderId="71" applyNumberFormat="0" applyAlignment="0" applyProtection="0"/>
    <xf numFmtId="0" fontId="91" fillId="0" borderId="124">
      <alignment horizontal="left" vertical="center"/>
    </xf>
    <xf numFmtId="0" fontId="94" fillId="70" borderId="141"/>
    <xf numFmtId="0" fontId="84" fillId="124" borderId="95" applyNumberFormat="0" applyAlignment="0" applyProtection="0"/>
    <xf numFmtId="0" fontId="84" fillId="124" borderId="95" applyNumberFormat="0" applyAlignment="0" applyProtection="0"/>
    <xf numFmtId="0" fontId="145" fillId="35" borderId="112" applyNumberFormat="0" applyAlignment="0" applyProtection="0"/>
    <xf numFmtId="0" fontId="84" fillId="124" borderId="95" applyNumberFormat="0" applyAlignment="0" applyProtection="0"/>
    <xf numFmtId="0" fontId="162" fillId="0" borderId="175"/>
    <xf numFmtId="4" fontId="3" fillId="0" borderId="175">
      <alignment horizontal="right"/>
    </xf>
    <xf numFmtId="0" fontId="276" fillId="153" borderId="92" applyNumberFormat="0" applyAlignment="0" applyProtection="0"/>
    <xf numFmtId="4" fontId="216" fillId="144" borderId="163" applyNumberFormat="0" applyProtection="0">
      <alignment horizontal="left" vertical="center" indent="1"/>
    </xf>
    <xf numFmtId="10" fontId="68" fillId="75" borderId="153" applyNumberFormat="0" applyBorder="0" applyAlignment="0" applyProtection="0"/>
    <xf numFmtId="0" fontId="84" fillId="124" borderId="95" applyNumberFormat="0" applyAlignment="0" applyProtection="0"/>
    <xf numFmtId="0" fontId="66" fillId="78" borderId="112" applyNumberFormat="0" applyProtection="0">
      <alignment horizontal="left" vertical="center" indent="1"/>
    </xf>
    <xf numFmtId="0" fontId="92" fillId="92" borderId="159" applyNumberFormat="0" applyAlignment="0" applyProtection="0"/>
    <xf numFmtId="0" fontId="66" fillId="75" borderId="95" applyNumberFormat="0" applyFont="0" applyAlignment="0" applyProtection="0"/>
    <xf numFmtId="0" fontId="84" fillId="169" borderId="143" applyNumberFormat="0" applyFont="0" applyAlignment="0" applyProtection="0"/>
    <xf numFmtId="0" fontId="66" fillId="75" borderId="95" applyNumberFormat="0" applyFont="0" applyAlignment="0" applyProtection="0"/>
    <xf numFmtId="0" fontId="266" fillId="169" borderId="217" applyNumberFormat="0" applyFont="0" applyAlignment="0" applyProtection="0"/>
    <xf numFmtId="0" fontId="116" fillId="35" borderId="108" applyNumberFormat="0" applyAlignment="0" applyProtection="0"/>
    <xf numFmtId="0" fontId="84" fillId="124" borderId="95" applyNumberFormat="0" applyAlignment="0" applyProtection="0"/>
    <xf numFmtId="0" fontId="84" fillId="124" borderId="132" applyNumberFormat="0" applyAlignment="0" applyProtection="0"/>
    <xf numFmtId="0" fontId="119" fillId="35" borderId="92" applyNumberFormat="0" applyAlignment="0" applyProtection="0"/>
    <xf numFmtId="0" fontId="84" fillId="124" borderId="177" applyNumberFormat="0" applyAlignment="0" applyProtection="0"/>
    <xf numFmtId="0" fontId="84" fillId="124" borderId="111" applyNumberFormat="0" applyAlignment="0" applyProtection="0"/>
    <xf numFmtId="0" fontId="266" fillId="169" borderId="217" applyNumberFormat="0" applyFont="0" applyAlignment="0" applyProtection="0"/>
    <xf numFmtId="0" fontId="158" fillId="0" borderId="219" applyNumberFormat="0" applyFill="0" applyAlignment="0" applyProtection="0"/>
    <xf numFmtId="0" fontId="66" fillId="78" borderId="133" applyNumberFormat="0" applyProtection="0">
      <alignment horizontal="left" vertical="center" indent="1"/>
    </xf>
    <xf numFmtId="0" fontId="85" fillId="94" borderId="133" applyNumberFormat="0" applyAlignment="0" applyProtection="0"/>
    <xf numFmtId="0" fontId="91" fillId="0" borderId="88">
      <alignment horizontal="left" vertical="center"/>
    </xf>
    <xf numFmtId="0" fontId="118" fillId="70" borderId="175"/>
    <xf numFmtId="0" fontId="94" fillId="70" borderId="195"/>
    <xf numFmtId="0" fontId="84" fillId="124" borderId="177" applyNumberFormat="0" applyAlignment="0" applyProtection="0"/>
    <xf numFmtId="0" fontId="112" fillId="92" borderId="194" applyNumberFormat="0" applyAlignment="0" applyProtection="0"/>
    <xf numFmtId="0" fontId="47" fillId="35" borderId="198" applyNumberFormat="0" applyAlignment="0" applyProtection="0"/>
    <xf numFmtId="0" fontId="181" fillId="92" borderId="92" applyNumberFormat="0" applyAlignment="0" applyProtection="0"/>
    <xf numFmtId="0" fontId="94" fillId="70" borderId="130"/>
    <xf numFmtId="4" fontId="85" fillId="56" borderId="72" applyNumberFormat="0" applyProtection="0">
      <alignment horizontal="left" vertical="center" indent="1"/>
    </xf>
    <xf numFmtId="0" fontId="162" fillId="0" borderId="160"/>
    <xf numFmtId="0" fontId="135" fillId="54" borderId="109"/>
    <xf numFmtId="0" fontId="118" fillId="70" borderId="160"/>
    <xf numFmtId="0" fontId="281" fillId="0" borderId="219" applyNumberFormat="0" applyFill="0" applyAlignment="0" applyProtection="0"/>
    <xf numFmtId="0" fontId="47" fillId="35" borderId="198" applyNumberFormat="0" applyAlignment="0" applyProtection="0"/>
    <xf numFmtId="0" fontId="94" fillId="70" borderId="69"/>
    <xf numFmtId="255" fontId="132" fillId="127" borderId="175"/>
    <xf numFmtId="0" fontId="74" fillId="35" borderId="96" applyNumberFormat="0" applyAlignment="0" applyProtection="0"/>
    <xf numFmtId="4" fontId="219" fillId="145" borderId="144" applyNumberFormat="0" applyProtection="0">
      <alignment horizontal="right" vertical="center"/>
    </xf>
    <xf numFmtId="0" fontId="74" fillId="35" borderId="96" applyNumberFormat="0" applyAlignment="0" applyProtection="0"/>
    <xf numFmtId="0" fontId="2" fillId="169" borderId="197" applyNumberFormat="0" applyFont="0" applyAlignment="0" applyProtection="0"/>
    <xf numFmtId="0" fontId="85" fillId="94" borderId="163" applyNumberFormat="0" applyAlignment="0" applyProtection="0"/>
    <xf numFmtId="0" fontId="116" fillId="35" borderId="129" applyNumberFormat="0" applyAlignment="0" applyProtection="0"/>
    <xf numFmtId="4" fontId="75" fillId="51" borderId="114" applyNumberFormat="0" applyProtection="0">
      <alignment horizontal="right" vertical="center"/>
    </xf>
    <xf numFmtId="0" fontId="74" fillId="35" borderId="96" applyNumberFormat="0" applyAlignment="0" applyProtection="0"/>
    <xf numFmtId="0" fontId="116" fillId="35" borderId="214" applyNumberFormat="0" applyAlignment="0" applyProtection="0"/>
    <xf numFmtId="0" fontId="84" fillId="124" borderId="177" applyNumberFormat="0" applyAlignment="0" applyProtection="0"/>
    <xf numFmtId="0" fontId="118" fillId="70" borderId="130"/>
    <xf numFmtId="0" fontId="85" fillId="94" borderId="72" applyNumberFormat="0" applyAlignment="0" applyProtection="0"/>
    <xf numFmtId="0" fontId="281" fillId="0" borderId="164" applyNumberFormat="0" applyFill="0" applyAlignment="0" applyProtection="0"/>
    <xf numFmtId="4" fontId="3" fillId="0" borderId="93">
      <alignment horizontal="right"/>
    </xf>
    <xf numFmtId="0" fontId="94" fillId="70" borderId="130"/>
    <xf numFmtId="0" fontId="92" fillId="92" borderId="92" applyNumberFormat="0" applyAlignment="0" applyProtection="0"/>
    <xf numFmtId="0" fontId="93" fillId="0" borderId="69"/>
    <xf numFmtId="255" fontId="132" fillId="127" borderId="69"/>
    <xf numFmtId="0" fontId="91" fillId="0" borderId="63">
      <alignment horizontal="left" vertical="center"/>
    </xf>
    <xf numFmtId="0" fontId="66" fillId="139" borderId="112" applyNumberFormat="0" applyProtection="0">
      <alignment horizontal="left" vertical="center" indent="1"/>
    </xf>
    <xf numFmtId="0" fontId="118" fillId="133" borderId="215"/>
    <xf numFmtId="4" fontId="75" fillId="79" borderId="98" applyNumberFormat="0" applyProtection="0">
      <alignment horizontal="right" vertical="center"/>
    </xf>
    <xf numFmtId="0" fontId="66" fillId="78" borderId="198" applyNumberFormat="0" applyProtection="0">
      <alignment horizontal="left" vertical="center" indent="1"/>
    </xf>
    <xf numFmtId="4" fontId="216" fillId="144" borderId="178" applyNumberFormat="0" applyProtection="0">
      <alignment horizontal="left" vertical="center" indent="1"/>
    </xf>
    <xf numFmtId="0" fontId="92" fillId="92" borderId="92" applyNumberFormat="0" applyAlignment="0" applyProtection="0"/>
    <xf numFmtId="0" fontId="119" fillId="35" borderId="129" applyNumberFormat="0" applyAlignment="0" applyProtection="0"/>
    <xf numFmtId="0" fontId="3" fillId="75" borderId="95" applyNumberFormat="0" applyFont="0" applyAlignment="0" applyProtection="0"/>
    <xf numFmtId="0" fontId="181" fillId="92" borderId="194" applyNumberFormat="0" applyAlignment="0" applyProtection="0"/>
    <xf numFmtId="0" fontId="116" fillId="35" borderId="129" applyNumberFormat="0" applyAlignment="0" applyProtection="0"/>
    <xf numFmtId="10" fontId="68" fillId="75" borderId="87" applyNumberFormat="0" applyBorder="0" applyAlignment="0" applyProtection="0"/>
    <xf numFmtId="0" fontId="47" fillId="35" borderId="96" applyNumberFormat="0" applyAlignment="0" applyProtection="0"/>
    <xf numFmtId="193" fontId="93" fillId="0" borderId="103"/>
    <xf numFmtId="0" fontId="74" fillId="35" borderId="96" applyNumberFormat="0" applyAlignment="0" applyProtection="0"/>
    <xf numFmtId="0" fontId="84" fillId="124" borderId="143" applyNumberFormat="0" applyAlignment="0" applyProtection="0"/>
    <xf numFmtId="0" fontId="3" fillId="146" borderId="165" applyNumberFormat="0" applyProtection="0">
      <alignment horizontal="left" vertical="top" indent="1"/>
    </xf>
    <xf numFmtId="0" fontId="3" fillId="75" borderId="143" applyNumberFormat="0" applyFont="0" applyAlignment="0" applyProtection="0"/>
    <xf numFmtId="0" fontId="281" fillId="0" borderId="145" applyNumberFormat="0" applyFill="0" applyAlignment="0" applyProtection="0"/>
    <xf numFmtId="0" fontId="169" fillId="0" borderId="166" applyNumberFormat="0" applyFill="0" applyAlignment="0" applyProtection="0"/>
    <xf numFmtId="0" fontId="135" fillId="54" borderId="141"/>
    <xf numFmtId="0" fontId="94" fillId="70" borderId="109"/>
    <xf numFmtId="0" fontId="91" fillId="0" borderId="106">
      <alignment horizontal="left" vertical="center"/>
    </xf>
    <xf numFmtId="0" fontId="97" fillId="35" borderId="129" applyNumberFormat="0" applyAlignment="0" applyProtection="0"/>
    <xf numFmtId="4" fontId="218" fillId="75" borderId="146" applyNumberFormat="0" applyProtection="0">
      <alignment vertical="center"/>
    </xf>
    <xf numFmtId="0" fontId="91" fillId="0" borderId="88">
      <alignment horizontal="left" vertical="center"/>
    </xf>
    <xf numFmtId="0" fontId="95" fillId="94" borderId="159" applyNumberFormat="0" applyAlignment="0" applyProtection="0"/>
    <xf numFmtId="4" fontId="3" fillId="0" borderId="93">
      <alignment horizontal="right"/>
    </xf>
    <xf numFmtId="0" fontId="85" fillId="94" borderId="218" applyNumberFormat="0" applyAlignment="0" applyProtection="0"/>
    <xf numFmtId="0" fontId="92" fillId="92" borderId="140" applyNumberFormat="0" applyAlignment="0" applyProtection="0"/>
    <xf numFmtId="0" fontId="66" fillId="139" borderId="163" applyNumberFormat="0" applyProtection="0">
      <alignment horizontal="left" vertical="center" indent="1"/>
    </xf>
    <xf numFmtId="4" fontId="75" fillId="58" borderId="200" applyNumberFormat="0" applyProtection="0">
      <alignment horizontal="right" vertical="center"/>
    </xf>
    <xf numFmtId="0" fontId="238" fillId="0" borderId="113" applyNumberFormat="0" applyFill="0" applyAlignment="0" applyProtection="0"/>
    <xf numFmtId="0" fontId="94" fillId="70" borderId="160"/>
    <xf numFmtId="0" fontId="276" fillId="153" borderId="129" applyNumberFormat="0" applyAlignment="0" applyProtection="0"/>
    <xf numFmtId="0" fontId="205" fillId="103" borderId="174" applyNumberFormat="0" applyAlignment="0" applyProtection="0"/>
    <xf numFmtId="0" fontId="84" fillId="124" borderId="132" applyNumberFormat="0" applyAlignment="0" applyProtection="0"/>
    <xf numFmtId="0" fontId="196" fillId="0" borderId="149">
      <alignment vertical="center"/>
    </xf>
    <xf numFmtId="0" fontId="158" fillId="0" borderId="97" applyNumberFormat="0" applyFill="0" applyAlignment="0" applyProtection="0"/>
    <xf numFmtId="0" fontId="66" fillId="75" borderId="95" applyNumberFormat="0" applyFont="0" applyAlignment="0" applyProtection="0"/>
    <xf numFmtId="232" fontId="102" fillId="0" borderId="90" applyFont="0" applyBorder="0" applyAlignment="0">
      <alignment horizontal="center" vertical="center"/>
    </xf>
    <xf numFmtId="0" fontId="84" fillId="124" borderId="71" applyNumberFormat="0" applyAlignment="0" applyProtection="0"/>
    <xf numFmtId="0" fontId="135" fillId="54" borderId="69"/>
    <xf numFmtId="0" fontId="93" fillId="0" borderId="160"/>
    <xf numFmtId="0" fontId="84" fillId="124" borderId="71" applyNumberFormat="0" applyAlignment="0" applyProtection="0"/>
    <xf numFmtId="0" fontId="95" fillId="94" borderId="140" applyNumberFormat="0" applyAlignment="0" applyProtection="0"/>
    <xf numFmtId="0" fontId="84" fillId="124" borderId="71" applyNumberFormat="0" applyAlignment="0" applyProtection="0"/>
    <xf numFmtId="0" fontId="135" fillId="54" borderId="93"/>
    <xf numFmtId="0" fontId="238" fillId="0" borderId="113" applyNumberFormat="0" applyFill="0" applyAlignment="0" applyProtection="0"/>
    <xf numFmtId="0" fontId="281" fillId="0" borderId="134" applyNumberFormat="0" applyFill="0" applyAlignment="0" applyProtection="0"/>
    <xf numFmtId="0" fontId="69" fillId="56" borderId="66">
      <alignment vertical="center" wrapText="1"/>
    </xf>
    <xf numFmtId="0" fontId="181" fillId="92" borderId="129" applyNumberFormat="0" applyAlignment="0" applyProtection="0"/>
    <xf numFmtId="0" fontId="94" fillId="70" borderId="195"/>
    <xf numFmtId="0" fontId="93" fillId="0" borderId="195"/>
    <xf numFmtId="0" fontId="276" fillId="153" borderId="140" applyNumberFormat="0" applyAlignment="0" applyProtection="0"/>
    <xf numFmtId="0" fontId="279" fillId="166" borderId="218" applyNumberFormat="0" applyAlignment="0" applyProtection="0"/>
    <xf numFmtId="4" fontId="75" fillId="79" borderId="114" applyNumberFormat="0" applyProtection="0">
      <alignment horizontal="right" vertical="center"/>
    </xf>
    <xf numFmtId="0" fontId="2" fillId="169" borderId="197" applyNumberFormat="0" applyFont="0" applyAlignment="0" applyProtection="0"/>
    <xf numFmtId="0" fontId="66" fillId="35" borderId="178" applyNumberFormat="0" applyProtection="0">
      <alignment horizontal="left" vertical="center" indent="1"/>
    </xf>
    <xf numFmtId="0" fontId="241" fillId="0" borderId="199" applyNumberFormat="0" applyFill="0" applyAlignment="0" applyProtection="0"/>
    <xf numFmtId="0" fontId="118" fillId="70" borderId="176"/>
    <xf numFmtId="0" fontId="3" fillId="53" borderId="165" applyNumberFormat="0" applyProtection="0">
      <alignment horizontal="left" vertical="top" indent="1"/>
    </xf>
    <xf numFmtId="0" fontId="94" fillId="70" borderId="175"/>
    <xf numFmtId="0" fontId="266" fillId="169" borderId="177" applyNumberFormat="0" applyFont="0" applyAlignment="0" applyProtection="0"/>
    <xf numFmtId="0" fontId="266" fillId="169" borderId="177" applyNumberFormat="0" applyFont="0" applyAlignment="0" applyProtection="0"/>
    <xf numFmtId="0" fontId="279" fillId="166" borderId="178" applyNumberFormat="0" applyAlignment="0" applyProtection="0"/>
    <xf numFmtId="0" fontId="112" fillId="92" borderId="108" applyNumberFormat="0" applyAlignment="0" applyProtection="0"/>
    <xf numFmtId="0" fontId="91" fillId="0" borderId="104">
      <alignment horizontal="left" vertical="center"/>
    </xf>
    <xf numFmtId="0" fontId="238" fillId="0" borderId="113" applyNumberFormat="0" applyFill="0" applyAlignment="0" applyProtection="0"/>
    <xf numFmtId="0" fontId="3" fillId="75" borderId="95" applyNumberFormat="0" applyFont="0" applyAlignment="0" applyProtection="0"/>
    <xf numFmtId="0" fontId="118" fillId="133" borderId="195"/>
    <xf numFmtId="0" fontId="84" fillId="124" borderId="197" applyNumberFormat="0" applyAlignment="0" applyProtection="0"/>
    <xf numFmtId="4" fontId="75" fillId="79" borderId="180" applyNumberFormat="0" applyProtection="0">
      <alignment horizontal="right" vertical="center"/>
    </xf>
    <xf numFmtId="0" fontId="65" fillId="75" borderId="95" applyNumberFormat="0" applyFont="0" applyAlignment="0" applyProtection="0"/>
    <xf numFmtId="219" fontId="3" fillId="0" borderId="67" applyNumberFormat="0" applyFill="0" applyBorder="0">
      <alignment vertical="top" wrapText="1"/>
    </xf>
    <xf numFmtId="0" fontId="66" fillId="78" borderId="163" applyNumberFormat="0" applyProtection="0">
      <alignment horizontal="left" vertical="center" indent="1"/>
    </xf>
    <xf numFmtId="0" fontId="93" fillId="0" borderId="160"/>
    <xf numFmtId="0" fontId="85" fillId="94" borderId="72" applyNumberFormat="0" applyAlignment="0" applyProtection="0"/>
    <xf numFmtId="0" fontId="94" fillId="70" borderId="141"/>
    <xf numFmtId="0" fontId="3" fillId="75" borderId="111" applyNumberFormat="0" applyFont="0" applyAlignment="0" applyProtection="0"/>
    <xf numFmtId="0" fontId="269" fillId="166" borderId="140" applyNumberFormat="0" applyAlignment="0" applyProtection="0"/>
    <xf numFmtId="0" fontId="84" fillId="124" borderId="177" applyNumberFormat="0" applyAlignment="0" applyProtection="0"/>
    <xf numFmtId="0" fontId="92" fillId="92" borderId="140" applyNumberFormat="0" applyAlignment="0" applyProtection="0"/>
    <xf numFmtId="0" fontId="92" fillId="92" borderId="92" applyNumberFormat="0" applyAlignment="0" applyProtection="0"/>
    <xf numFmtId="0" fontId="145" fillId="35" borderId="178" applyNumberFormat="0" applyAlignment="0" applyProtection="0"/>
    <xf numFmtId="0" fontId="91" fillId="0" borderId="212">
      <alignment horizontal="left" vertical="center"/>
    </xf>
    <xf numFmtId="0" fontId="2" fillId="169" borderId="177" applyNumberFormat="0" applyFont="0" applyAlignment="0" applyProtection="0"/>
    <xf numFmtId="0" fontId="91" fillId="0" borderId="121" applyNumberFormat="0" applyAlignment="0" applyProtection="0">
      <alignment horizontal="left" vertical="center"/>
    </xf>
    <xf numFmtId="0" fontId="93" fillId="0" borderId="130"/>
    <xf numFmtId="0" fontId="94" fillId="70" borderId="93"/>
    <xf numFmtId="0" fontId="281" fillId="0" borderId="145" applyNumberFormat="0" applyFill="0" applyAlignment="0" applyProtection="0"/>
    <xf numFmtId="4" fontId="3" fillId="0" borderId="109">
      <alignment horizontal="right"/>
    </xf>
    <xf numFmtId="4" fontId="3" fillId="0" borderId="175">
      <alignment horizontal="right"/>
    </xf>
    <xf numFmtId="255" fontId="132" fillId="127" borderId="195"/>
    <xf numFmtId="0" fontId="269" fillId="166" borderId="174" applyNumberFormat="0" applyAlignment="0" applyProtection="0"/>
    <xf numFmtId="0" fontId="94" fillId="70" borderId="109"/>
    <xf numFmtId="4" fontId="75" fillId="57" borderId="220" applyNumberFormat="0" applyProtection="0">
      <alignment horizontal="right" vertical="center"/>
    </xf>
    <xf numFmtId="0" fontId="97" fillId="35" borderId="159" applyNumberFormat="0" applyAlignment="0" applyProtection="0"/>
    <xf numFmtId="0" fontId="205" fillId="103" borderId="159" applyNumberFormat="0" applyAlignment="0" applyProtection="0"/>
    <xf numFmtId="0" fontId="198" fillId="61" borderId="156" applyBorder="0">
      <alignment horizontal="center"/>
    </xf>
    <xf numFmtId="0" fontId="74" fillId="35" borderId="112" applyNumberFormat="0" applyAlignment="0" applyProtection="0"/>
    <xf numFmtId="0" fontId="66" fillId="78" borderId="178" applyNumberFormat="0" applyProtection="0">
      <alignment horizontal="left" vertical="center" indent="1"/>
    </xf>
    <xf numFmtId="0" fontId="74" fillId="35" borderId="218" applyNumberFormat="0" applyAlignment="0" applyProtection="0"/>
    <xf numFmtId="0" fontId="97" fillId="35" borderId="159" applyNumberFormat="0" applyAlignment="0" applyProtection="0"/>
    <xf numFmtId="0" fontId="92" fillId="92" borderId="214" applyNumberFormat="0" applyAlignment="0" applyProtection="0"/>
    <xf numFmtId="0" fontId="162" fillId="0" borderId="130"/>
    <xf numFmtId="0" fontId="118" fillId="70" borderId="70"/>
    <xf numFmtId="0" fontId="94" fillId="70" borderId="195"/>
    <xf numFmtId="0" fontId="118" fillId="70" borderId="70"/>
    <xf numFmtId="0" fontId="93" fillId="0" borderId="130"/>
    <xf numFmtId="0" fontId="181" fillId="92" borderId="129" applyNumberFormat="0" applyAlignment="0" applyProtection="0"/>
    <xf numFmtId="0" fontId="205" fillId="103" borderId="194" applyNumberFormat="0" applyAlignment="0" applyProtection="0"/>
    <xf numFmtId="0" fontId="118" fillId="70" borderId="70"/>
    <xf numFmtId="0" fontId="118" fillId="70" borderId="70"/>
    <xf numFmtId="0" fontId="118" fillId="70" borderId="70"/>
    <xf numFmtId="0" fontId="118" fillId="70" borderId="70"/>
    <xf numFmtId="0" fontId="85" fillId="94" borderId="198" applyNumberFormat="0" applyAlignment="0" applyProtection="0"/>
    <xf numFmtId="0" fontId="94" fillId="70" borderId="141"/>
    <xf numFmtId="0" fontId="276" fillId="153" borderId="159" applyNumberFormat="0" applyAlignment="0" applyProtection="0"/>
    <xf numFmtId="0" fontId="65" fillId="75" borderId="111" applyNumberFormat="0" applyFont="0" applyAlignment="0" applyProtection="0"/>
    <xf numFmtId="0" fontId="95" fillId="94" borderId="68" applyNumberFormat="0" applyAlignment="0" applyProtection="0"/>
    <xf numFmtId="0" fontId="3" fillId="75" borderId="217" applyNumberFormat="0" applyFont="0" applyAlignment="0" applyProtection="0"/>
    <xf numFmtId="0" fontId="85" fillId="94" borderId="112" applyNumberFormat="0" applyAlignment="0" applyProtection="0"/>
    <xf numFmtId="0" fontId="84" fillId="124" borderId="217" applyNumberFormat="0" applyAlignment="0" applyProtection="0"/>
    <xf numFmtId="0" fontId="92" fillId="92" borderId="159" applyNumberFormat="0" applyAlignment="0" applyProtection="0"/>
    <xf numFmtId="0" fontId="85" fillId="94" borderId="218" applyNumberFormat="0" applyAlignment="0" applyProtection="0"/>
    <xf numFmtId="0" fontId="112" fillId="92" borderId="174" applyNumberFormat="0" applyAlignment="0" applyProtection="0"/>
    <xf numFmtId="0" fontId="85" fillId="94" borderId="218" applyNumberFormat="0" applyAlignment="0" applyProtection="0"/>
    <xf numFmtId="0" fontId="135" fillId="54" borderId="160"/>
    <xf numFmtId="0" fontId="66" fillId="75" borderId="132" applyNumberFormat="0" applyFont="0" applyAlignment="0" applyProtection="0"/>
    <xf numFmtId="190" fontId="183" fillId="0" borderId="169" applyFont="0" applyBorder="0" applyAlignment="0">
      <alignment horizontal="center" vertical="center"/>
    </xf>
    <xf numFmtId="0" fontId="93" fillId="0" borderId="160"/>
    <xf numFmtId="4" fontId="3" fillId="0" borderId="175">
      <alignment horizontal="right"/>
    </xf>
    <xf numFmtId="4" fontId="3" fillId="0" borderId="141">
      <alignment horizontal="right"/>
    </xf>
    <xf numFmtId="0" fontId="91" fillId="0" borderId="168">
      <alignment horizontal="left" vertical="center"/>
    </xf>
    <xf numFmtId="0" fontId="118" fillId="133" borderId="109"/>
    <xf numFmtId="0" fontId="266" fillId="169" borderId="217" applyNumberFormat="0" applyFont="0" applyAlignment="0" applyProtection="0"/>
    <xf numFmtId="0" fontId="84" fillId="124" borderId="111" applyNumberFormat="0" applyAlignment="0" applyProtection="0"/>
    <xf numFmtId="4" fontId="75" fillId="51" borderId="114" applyNumberFormat="0" applyProtection="0">
      <alignment horizontal="right" vertical="center"/>
    </xf>
    <xf numFmtId="0" fontId="92" fillId="92" borderId="214" applyNumberFormat="0" applyAlignment="0" applyProtection="0"/>
    <xf numFmtId="4" fontId="217" fillId="145" borderId="144" applyNumberFormat="0" applyProtection="0">
      <alignment horizontal="left" vertical="center" indent="1"/>
    </xf>
    <xf numFmtId="0" fontId="97" fillId="35" borderId="159" applyNumberFormat="0" applyAlignment="0" applyProtection="0"/>
    <xf numFmtId="0" fontId="84" fillId="124" borderId="95" applyNumberFormat="0" applyAlignment="0" applyProtection="0"/>
    <xf numFmtId="0" fontId="94" fillId="70" borderId="109"/>
    <xf numFmtId="0" fontId="112" fillId="92" borderId="214" applyNumberFormat="0" applyAlignment="0" applyProtection="0"/>
    <xf numFmtId="0" fontId="266" fillId="169" borderId="177" applyNumberFormat="0" applyFont="0" applyAlignment="0" applyProtection="0"/>
    <xf numFmtId="0" fontId="112" fillId="92" borderId="92" applyNumberFormat="0" applyAlignment="0" applyProtection="0"/>
    <xf numFmtId="0" fontId="241" fillId="0" borderId="145" applyNumberFormat="0" applyFill="0" applyAlignment="0" applyProtection="0"/>
    <xf numFmtId="0" fontId="158" fillId="0" borderId="145" applyNumberFormat="0" applyFill="0" applyAlignment="0" applyProtection="0"/>
    <xf numFmtId="0" fontId="162" fillId="0" borderId="195"/>
    <xf numFmtId="0" fontId="84" fillId="124" borderId="71" applyNumberFormat="0" applyAlignment="0" applyProtection="0"/>
    <xf numFmtId="0" fontId="276" fillId="153" borderId="174" applyNumberFormat="0" applyAlignment="0" applyProtection="0"/>
    <xf numFmtId="0" fontId="95" fillId="35" borderId="108" applyNumberFormat="0" applyAlignment="0" applyProtection="0"/>
    <xf numFmtId="10" fontId="68" fillId="75" borderId="87" applyNumberFormat="0" applyBorder="0" applyAlignment="0" applyProtection="0"/>
    <xf numFmtId="0" fontId="85" fillId="94" borderId="72" applyNumberFormat="0" applyAlignment="0" applyProtection="0"/>
    <xf numFmtId="0" fontId="3" fillId="75" borderId="177" applyNumberFormat="0" applyFont="0" applyAlignment="0" applyProtection="0"/>
    <xf numFmtId="0" fontId="93" fillId="0" borderId="175"/>
    <xf numFmtId="0" fontId="74" fillId="35" borderId="112" applyNumberFormat="0" applyAlignment="0" applyProtection="0"/>
    <xf numFmtId="0" fontId="205" fillId="103" borderId="159" applyNumberFormat="0" applyAlignment="0" applyProtection="0"/>
    <xf numFmtId="0" fontId="74" fillId="35" borderId="112" applyNumberFormat="0" applyAlignment="0" applyProtection="0"/>
    <xf numFmtId="0" fontId="97" fillId="35" borderId="68" applyNumberFormat="0" applyAlignment="0" applyProtection="0"/>
    <xf numFmtId="190" fontId="183" fillId="0" borderId="85" applyFont="0" applyBorder="0" applyAlignment="0">
      <alignment horizontal="center" vertical="center"/>
    </xf>
    <xf numFmtId="0" fontId="94" fillId="70" borderId="69"/>
    <xf numFmtId="0" fontId="119" fillId="35" borderId="68" applyNumberFormat="0" applyAlignment="0" applyProtection="0"/>
    <xf numFmtId="0" fontId="84" fillId="124" borderId="111" applyNumberFormat="0" applyAlignment="0" applyProtection="0"/>
    <xf numFmtId="0" fontId="74" fillId="35" borderId="112" applyNumberFormat="0" applyAlignment="0" applyProtection="0"/>
    <xf numFmtId="0" fontId="85" fillId="94" borderId="112" applyNumberFormat="0" applyAlignment="0" applyProtection="0"/>
    <xf numFmtId="0" fontId="276" fillId="153" borderId="214" applyNumberFormat="0" applyAlignment="0" applyProtection="0"/>
    <xf numFmtId="255" fontId="186" fillId="0" borderId="93"/>
    <xf numFmtId="0" fontId="112" fillId="92" borderId="92" applyNumberFormat="0" applyAlignment="0" applyProtection="0"/>
    <xf numFmtId="0" fontId="92" fillId="92" borderId="92" applyNumberFormat="0" applyAlignment="0" applyProtection="0"/>
    <xf numFmtId="0" fontId="92" fillId="92" borderId="92" applyNumberFormat="0" applyAlignment="0" applyProtection="0"/>
    <xf numFmtId="0" fontId="94" fillId="70" borderId="69"/>
    <xf numFmtId="0" fontId="92" fillId="92" borderId="92" applyNumberFormat="0" applyAlignment="0" applyProtection="0"/>
    <xf numFmtId="0" fontId="94" fillId="70" borderId="69"/>
    <xf numFmtId="0" fontId="181" fillId="92" borderId="92" applyNumberFormat="0" applyAlignment="0" applyProtection="0"/>
    <xf numFmtId="0" fontId="97" fillId="35" borderId="214" applyNumberFormat="0" applyAlignment="0" applyProtection="0"/>
    <xf numFmtId="0" fontId="276" fillId="153" borderId="92" applyNumberFormat="0" applyAlignment="0" applyProtection="0"/>
    <xf numFmtId="0" fontId="116" fillId="35" borderId="68" applyNumberFormat="0" applyAlignment="0" applyProtection="0"/>
    <xf numFmtId="0" fontId="118" fillId="70" borderId="93"/>
    <xf numFmtId="0" fontId="112" fillId="92" borderId="108" applyNumberFormat="0" applyAlignment="0" applyProtection="0"/>
    <xf numFmtId="0" fontId="205" fillId="103" borderId="92" applyNumberFormat="0" applyAlignment="0" applyProtection="0"/>
    <xf numFmtId="0" fontId="85" fillId="94" borderId="72" applyNumberFormat="0" applyAlignment="0" applyProtection="0"/>
    <xf numFmtId="0" fontId="69" fillId="56" borderId="120">
      <alignment vertical="center" wrapText="1"/>
    </xf>
    <xf numFmtId="0" fontId="84" fillId="124" borderId="217" applyNumberFormat="0" applyAlignment="0" applyProtection="0"/>
    <xf numFmtId="0" fontId="94" fillId="70" borderId="141"/>
    <xf numFmtId="4" fontId="75" fillId="79" borderId="180" applyNumberFormat="0" applyProtection="0">
      <alignment horizontal="right" vertical="center"/>
    </xf>
    <xf numFmtId="0" fontId="276" fillId="153" borderId="214" applyNumberFormat="0" applyAlignment="0" applyProtection="0"/>
    <xf numFmtId="0" fontId="91" fillId="0" borderId="171">
      <alignment horizontal="left" vertical="center"/>
    </xf>
    <xf numFmtId="0" fontId="269" fillId="166" borderId="194" applyNumberFormat="0" applyAlignment="0" applyProtection="0"/>
    <xf numFmtId="0" fontId="84" fillId="124" borderId="162" applyNumberFormat="0" applyAlignment="0" applyProtection="0"/>
    <xf numFmtId="0" fontId="91" fillId="0" borderId="152" applyNumberFormat="0" applyAlignment="0" applyProtection="0">
      <alignment horizontal="left" vertical="center"/>
    </xf>
    <xf numFmtId="0" fontId="91" fillId="0" borderId="63">
      <alignment horizontal="left" vertical="center"/>
    </xf>
    <xf numFmtId="4" fontId="85" fillId="56" borderId="178" applyNumberFormat="0" applyProtection="0">
      <alignment vertical="center"/>
    </xf>
    <xf numFmtId="0" fontId="94" fillId="70" borderId="175"/>
    <xf numFmtId="0" fontId="112" fillId="92" borderId="194" applyNumberFormat="0" applyAlignment="0" applyProtection="0"/>
    <xf numFmtId="0" fontId="116" fillId="35" borderId="129" applyNumberFormat="0" applyAlignment="0" applyProtection="0"/>
    <xf numFmtId="4" fontId="216" fillId="144" borderId="112" applyNumberFormat="0" applyProtection="0">
      <alignment horizontal="left" vertical="center" indent="1"/>
    </xf>
    <xf numFmtId="0" fontId="65" fillId="75" borderId="162" applyNumberFormat="0" applyFont="0" applyAlignment="0" applyProtection="0"/>
    <xf numFmtId="4" fontId="85" fillId="139" borderId="112" applyNumberFormat="0" applyProtection="0">
      <alignment horizontal="left" vertical="center" indent="1"/>
    </xf>
    <xf numFmtId="0" fontId="281" fillId="0" borderId="97" applyNumberFormat="0" applyFill="0" applyAlignment="0" applyProtection="0"/>
    <xf numFmtId="0" fontId="91" fillId="0" borderId="84">
      <alignment horizontal="left" vertical="center"/>
    </xf>
    <xf numFmtId="0" fontId="93" fillId="0" borderId="160"/>
    <xf numFmtId="0" fontId="91" fillId="0" borderId="88">
      <alignment horizontal="left" vertical="center"/>
    </xf>
    <xf numFmtId="0" fontId="145" fillId="35" borderId="72" applyNumberFormat="0" applyAlignment="0" applyProtection="0"/>
    <xf numFmtId="255" fontId="186" fillId="0" borderId="93"/>
    <xf numFmtId="0" fontId="91" fillId="0" borderId="86" applyNumberFormat="0" applyAlignment="0" applyProtection="0">
      <alignment horizontal="left" vertical="center"/>
    </xf>
    <xf numFmtId="0" fontId="93" fillId="0" borderId="109"/>
    <xf numFmtId="0" fontId="94" fillId="70" borderId="141"/>
    <xf numFmtId="4" fontId="3" fillId="0" borderId="93">
      <alignment horizontal="right"/>
    </xf>
    <xf numFmtId="4" fontId="85" fillId="56" borderId="133" applyNumberFormat="0" applyProtection="0">
      <alignment horizontal="left" vertical="center" indent="1"/>
    </xf>
    <xf numFmtId="4" fontId="3" fillId="0" borderId="93">
      <alignment horizontal="right"/>
    </xf>
    <xf numFmtId="0" fontId="135" fillId="0" borderId="109"/>
    <xf numFmtId="0" fontId="91" fillId="0" borderId="121" applyNumberFormat="0" applyAlignment="0" applyProtection="0">
      <alignment horizontal="left" vertical="center"/>
    </xf>
    <xf numFmtId="0" fontId="118" fillId="70" borderId="176"/>
    <xf numFmtId="0" fontId="66" fillId="75" borderId="177" applyNumberFormat="0" applyFont="0" applyAlignment="0" applyProtection="0"/>
    <xf numFmtId="0" fontId="118" fillId="70" borderId="131"/>
    <xf numFmtId="255" fontId="132" fillId="127" borderId="141"/>
    <xf numFmtId="0" fontId="181" fillId="92" borderId="92" applyNumberFormat="0" applyAlignment="0" applyProtection="0"/>
    <xf numFmtId="0" fontId="91" fillId="0" borderId="210">
      <alignment horizontal="left" vertical="center"/>
    </xf>
    <xf numFmtId="0" fontId="74" fillId="35" borderId="133" applyNumberFormat="0" applyAlignment="0" applyProtection="0"/>
    <xf numFmtId="4" fontId="3" fillId="0" borderId="130">
      <alignment horizontal="right"/>
    </xf>
    <xf numFmtId="10" fontId="68" fillId="75" borderId="87" applyNumberFormat="0" applyBorder="0" applyAlignment="0" applyProtection="0"/>
    <xf numFmtId="0" fontId="84" fillId="124" borderId="162" applyNumberFormat="0" applyAlignment="0" applyProtection="0"/>
    <xf numFmtId="0" fontId="205" fillId="103" borderId="108" applyNumberFormat="0" applyAlignment="0" applyProtection="0"/>
    <xf numFmtId="0" fontId="205" fillId="103" borderId="140" applyNumberFormat="0" applyAlignment="0" applyProtection="0"/>
    <xf numFmtId="0" fontId="94" fillId="70" borderId="93"/>
    <xf numFmtId="0" fontId="94" fillId="70" borderId="93"/>
    <xf numFmtId="0" fontId="94" fillId="70" borderId="69"/>
    <xf numFmtId="0" fontId="94" fillId="70" borderId="215"/>
    <xf numFmtId="0" fontId="116" fillId="35" borderId="174" applyNumberFormat="0" applyAlignment="0" applyProtection="0"/>
    <xf numFmtId="0" fontId="84" fillId="124" borderId="95" applyNumberFormat="0" applyAlignment="0" applyProtection="0"/>
    <xf numFmtId="0" fontId="94" fillId="70" borderId="130"/>
    <xf numFmtId="0" fontId="85" fillId="94" borderId="178" applyNumberFormat="0" applyAlignment="0" applyProtection="0"/>
    <xf numFmtId="0" fontId="135" fillId="0" borderId="175"/>
    <xf numFmtId="0" fontId="276" fillId="153" borderId="140" applyNumberFormat="0" applyAlignment="0" applyProtection="0"/>
    <xf numFmtId="0" fontId="276" fillId="153" borderId="214" applyNumberFormat="0" applyAlignment="0" applyProtection="0"/>
    <xf numFmtId="0" fontId="277" fillId="0" borderId="166" applyNumberFormat="0" applyFill="0" applyAlignment="0" applyProtection="0"/>
    <xf numFmtId="0" fontId="84" fillId="124" borderId="177" applyNumberFormat="0" applyAlignment="0" applyProtection="0"/>
    <xf numFmtId="0" fontId="47" fillId="35" borderId="133" applyNumberFormat="0" applyAlignment="0" applyProtection="0"/>
    <xf numFmtId="0" fontId="66" fillId="75" borderId="162" applyNumberFormat="0" applyFont="0" applyAlignment="0" applyProtection="0"/>
    <xf numFmtId="0" fontId="97" fillId="35" borderId="68" applyNumberFormat="0" applyAlignment="0" applyProtection="0"/>
    <xf numFmtId="4" fontId="3" fillId="0" borderId="141">
      <alignment horizontal="right"/>
    </xf>
    <xf numFmtId="219" fontId="3" fillId="0" borderId="193" applyNumberFormat="0" applyFill="0" applyBorder="0">
      <alignment vertical="top" wrapText="1"/>
    </xf>
    <xf numFmtId="0" fontId="95" fillId="94" borderId="68" applyNumberFormat="0" applyAlignment="0" applyProtection="0"/>
    <xf numFmtId="0" fontId="95" fillId="94" borderId="68" applyNumberFormat="0" applyAlignment="0" applyProtection="0"/>
    <xf numFmtId="0" fontId="95" fillId="94" borderId="68" applyNumberFormat="0" applyAlignment="0" applyProtection="0"/>
    <xf numFmtId="0" fontId="279" fillId="166" borderId="198" applyNumberFormat="0" applyAlignment="0" applyProtection="0"/>
    <xf numFmtId="0" fontId="95" fillId="94" borderId="68" applyNumberFormat="0" applyAlignment="0" applyProtection="0"/>
    <xf numFmtId="0" fontId="118" fillId="70" borderId="93"/>
    <xf numFmtId="0" fontId="116" fillId="35" borderId="68" applyNumberFormat="0" applyAlignment="0" applyProtection="0"/>
    <xf numFmtId="0" fontId="3" fillId="53" borderId="165" applyNumberFormat="0" applyProtection="0">
      <alignment horizontal="left" vertical="top" indent="1"/>
    </xf>
    <xf numFmtId="0" fontId="119" fillId="35" borderId="68" applyNumberFormat="0" applyAlignment="0" applyProtection="0"/>
    <xf numFmtId="0" fontId="118" fillId="70" borderId="93"/>
    <xf numFmtId="0" fontId="277" fillId="0" borderId="201" applyNumberFormat="0" applyFill="0" applyAlignment="0" applyProtection="0"/>
    <xf numFmtId="0" fontId="65" fillId="75" borderId="143" applyNumberFormat="0" applyFont="0" applyAlignment="0" applyProtection="0"/>
    <xf numFmtId="0" fontId="94" fillId="70" borderId="69"/>
    <xf numFmtId="10" fontId="68" fillId="75" borderId="170" applyNumberFormat="0" applyBorder="0" applyAlignment="0" applyProtection="0"/>
    <xf numFmtId="0" fontId="93" fillId="0" borderId="141"/>
    <xf numFmtId="0" fontId="47" fillId="35" borderId="218" applyNumberFormat="0" applyAlignment="0" applyProtection="0"/>
    <xf numFmtId="4" fontId="75" fillId="75" borderId="146" applyNumberFormat="0" applyProtection="0">
      <alignment vertical="center"/>
    </xf>
    <xf numFmtId="0" fontId="118" fillId="70" borderId="93"/>
    <xf numFmtId="0" fontId="171" fillId="0" borderId="188">
      <alignment horizontal="center"/>
    </xf>
    <xf numFmtId="0" fontId="171" fillId="0" borderId="153">
      <alignment horizontal="center"/>
    </xf>
    <xf numFmtId="4" fontId="3" fillId="0" borderId="141">
      <alignment horizontal="right"/>
    </xf>
    <xf numFmtId="0" fontId="91" fillId="0" borderId="121" applyNumberFormat="0" applyAlignment="0" applyProtection="0">
      <alignment horizontal="left" vertical="center"/>
    </xf>
    <xf numFmtId="4" fontId="3" fillId="0" borderId="69">
      <alignment horizontal="right"/>
    </xf>
    <xf numFmtId="0" fontId="66" fillId="139" borderId="198" applyNumberFormat="0" applyProtection="0">
      <alignment horizontal="left" vertical="center" indent="1"/>
    </xf>
    <xf numFmtId="0" fontId="94" fillId="70" borderId="130"/>
    <xf numFmtId="0" fontId="116" fillId="35" borderId="214" applyNumberFormat="0" applyAlignment="0" applyProtection="0"/>
    <xf numFmtId="0" fontId="3" fillId="75" borderId="71" applyNumberFormat="0" applyFont="0" applyAlignment="0" applyProtection="0"/>
    <xf numFmtId="4" fontId="85" fillId="145" borderId="218" applyNumberFormat="0" applyProtection="0">
      <alignment horizontal="right" vertical="center"/>
    </xf>
    <xf numFmtId="0" fontId="85" fillId="94" borderId="198" applyNumberFormat="0" applyAlignment="0" applyProtection="0"/>
    <xf numFmtId="0" fontId="91" fillId="0" borderId="155">
      <alignment horizontal="left" vertical="center"/>
    </xf>
    <xf numFmtId="10" fontId="283" fillId="75" borderId="188" applyNumberFormat="0" applyBorder="0" applyAlignment="0" applyProtection="0"/>
    <xf numFmtId="0" fontId="135" fillId="54" borderId="69"/>
    <xf numFmtId="219" fontId="3" fillId="0" borderId="139" applyNumberFormat="0" applyFill="0" applyBorder="0">
      <alignment vertical="top" wrapText="1"/>
    </xf>
    <xf numFmtId="0" fontId="92" fillId="92" borderId="92" applyNumberFormat="0" applyAlignment="0" applyProtection="0"/>
    <xf numFmtId="0" fontId="93" fillId="0" borderId="215"/>
    <xf numFmtId="4" fontId="3" fillId="0" borderId="109">
      <alignment horizontal="right"/>
    </xf>
    <xf numFmtId="0" fontId="118" fillId="70" borderId="142"/>
    <xf numFmtId="0" fontId="93" fillId="0" borderId="215"/>
    <xf numFmtId="0" fontId="118" fillId="70" borderId="215"/>
    <xf numFmtId="0" fontId="97" fillId="35" borderId="108" applyNumberFormat="0" applyAlignment="0" applyProtection="0"/>
    <xf numFmtId="0" fontId="118" fillId="70" borderId="160"/>
    <xf numFmtId="0" fontId="93" fillId="0" borderId="195"/>
    <xf numFmtId="0" fontId="66" fillId="78" borderId="163" applyNumberFormat="0" applyProtection="0">
      <alignment horizontal="left" vertical="center" indent="1"/>
    </xf>
    <xf numFmtId="0" fontId="84" fillId="124" borderId="143" applyNumberFormat="0" applyAlignment="0" applyProtection="0"/>
    <xf numFmtId="0" fontId="279" fillId="166" borderId="112" applyNumberFormat="0" applyAlignment="0" applyProtection="0"/>
    <xf numFmtId="0" fontId="181" fillId="92" borderId="194" applyNumberFormat="0" applyAlignment="0" applyProtection="0"/>
    <xf numFmtId="0" fontId="92" fillId="92" borderId="108" applyNumberFormat="0" applyAlignment="0" applyProtection="0"/>
    <xf numFmtId="0" fontId="93" fillId="0" borderId="215"/>
    <xf numFmtId="0" fontId="3" fillId="75" borderId="132" applyNumberFormat="0" applyFont="0" applyAlignment="0" applyProtection="0"/>
    <xf numFmtId="0" fontId="91" fillId="0" borderId="88">
      <alignment horizontal="left" vertical="center"/>
    </xf>
    <xf numFmtId="0" fontId="84" fillId="124" borderId="132" applyNumberFormat="0" applyAlignment="0" applyProtection="0"/>
    <xf numFmtId="0" fontId="66" fillId="75" borderId="217" applyNumberFormat="0" applyFont="0" applyAlignment="0" applyProtection="0"/>
    <xf numFmtId="0" fontId="171" fillId="0" borderId="170">
      <alignment horizontal="center"/>
    </xf>
    <xf numFmtId="0" fontId="84" fillId="124" borderId="132" applyNumberFormat="0" applyAlignment="0" applyProtection="0"/>
    <xf numFmtId="0" fontId="118" fillId="133" borderId="195"/>
    <xf numFmtId="0" fontId="281" fillId="0" borderId="113" applyNumberFormat="0" applyFill="0" applyAlignment="0" applyProtection="0"/>
    <xf numFmtId="0" fontId="95" fillId="35" borderId="194" applyNumberFormat="0" applyAlignment="0" applyProtection="0"/>
    <xf numFmtId="10" fontId="68" fillId="60" borderId="122" applyNumberFormat="0" applyBorder="0" applyAlignment="0" applyProtection="0"/>
    <xf numFmtId="10" fontId="68" fillId="75" borderId="103" applyNumberFormat="0" applyBorder="0" applyAlignment="0" applyProtection="0"/>
    <xf numFmtId="0" fontId="112" fillId="92" borderId="214" applyNumberFormat="0" applyAlignment="0" applyProtection="0"/>
    <xf numFmtId="0" fontId="269" fillId="166" borderId="108" applyNumberFormat="0" applyAlignment="0" applyProtection="0"/>
    <xf numFmtId="0" fontId="95" fillId="94" borderId="214" applyNumberFormat="0" applyAlignment="0" applyProtection="0"/>
    <xf numFmtId="232" fontId="102" fillId="0" borderId="173" applyFont="0" applyBorder="0" applyAlignment="0">
      <alignment horizontal="center" vertical="center"/>
    </xf>
    <xf numFmtId="0" fontId="92" fillId="92" borderId="194" applyNumberFormat="0" applyAlignment="0" applyProtection="0"/>
    <xf numFmtId="0" fontId="91" fillId="0" borderId="190">
      <alignment horizontal="left" vertical="center"/>
    </xf>
    <xf numFmtId="0" fontId="92" fillId="92" borderId="214" applyNumberFormat="0" applyAlignment="0" applyProtection="0"/>
    <xf numFmtId="190" fontId="183" fillId="0" borderId="169" applyFont="0" applyBorder="0" applyAlignment="0">
      <alignment horizontal="center" vertical="center"/>
    </xf>
    <xf numFmtId="0" fontId="279" fillId="166" borderId="133" applyNumberFormat="0" applyAlignment="0" applyProtection="0"/>
    <xf numFmtId="0" fontId="93" fillId="0" borderId="130"/>
    <xf numFmtId="0" fontId="2" fillId="169" borderId="162" applyNumberFormat="0" applyFont="0" applyAlignment="0" applyProtection="0"/>
    <xf numFmtId="0" fontId="84" fillId="124" borderId="143" applyNumberFormat="0" applyAlignment="0" applyProtection="0"/>
    <xf numFmtId="0" fontId="116" fillId="35" borderId="92" applyNumberFormat="0" applyAlignment="0" applyProtection="0"/>
    <xf numFmtId="0" fontId="112" fillId="92" borderId="194" applyNumberFormat="0" applyAlignment="0" applyProtection="0"/>
    <xf numFmtId="0" fontId="116" fillId="35" borderId="92" applyNumberFormat="0" applyAlignment="0" applyProtection="0"/>
    <xf numFmtId="0" fontId="123" fillId="0" borderId="166" applyNumberFormat="0" applyFill="0" applyAlignment="0" applyProtection="0"/>
    <xf numFmtId="4" fontId="75" fillId="112" borderId="146" applyNumberFormat="0" applyProtection="0">
      <alignment horizontal="right" vertical="center"/>
    </xf>
    <xf numFmtId="0" fontId="74" fillId="35" borderId="144" applyNumberFormat="0" applyAlignment="0" applyProtection="0"/>
    <xf numFmtId="0" fontId="205" fillId="103" borderId="159" applyNumberFormat="0" applyAlignment="0" applyProtection="0"/>
    <xf numFmtId="4" fontId="85" fillId="75" borderId="163" applyNumberFormat="0" applyProtection="0">
      <alignment horizontal="left" vertical="center" indent="1"/>
    </xf>
    <xf numFmtId="0" fontId="279" fillId="166" borderId="133" applyNumberFormat="0" applyAlignment="0" applyProtection="0"/>
    <xf numFmtId="219" fontId="3" fillId="0" borderId="213" applyNumberFormat="0" applyFill="0" applyBorder="0">
      <alignment vertical="top" wrapText="1"/>
    </xf>
    <xf numFmtId="0" fontId="276" fillId="153" borderId="129" applyNumberFormat="0" applyAlignment="0" applyProtection="0"/>
    <xf numFmtId="4" fontId="217" fillId="145" borderId="178" applyNumberFormat="0" applyProtection="0">
      <alignment horizontal="left" vertical="center" indent="1"/>
    </xf>
    <xf numFmtId="0" fontId="276" fillId="153" borderId="129" applyNumberFormat="0" applyAlignment="0" applyProtection="0"/>
    <xf numFmtId="0" fontId="91" fillId="0" borderId="171">
      <alignment horizontal="left" vertical="center"/>
    </xf>
    <xf numFmtId="0" fontId="118" fillId="70" borderId="142"/>
    <xf numFmtId="0" fontId="135" fillId="0" borderId="130"/>
    <xf numFmtId="0" fontId="169" fillId="0" borderId="166" applyNumberFormat="0" applyFill="0" applyAlignment="0" applyProtection="0"/>
    <xf numFmtId="0" fontId="158" fillId="0" borderId="134" applyNumberFormat="0" applyFill="0" applyAlignment="0" applyProtection="0"/>
    <xf numFmtId="4" fontId="3" fillId="0" borderId="215">
      <alignment horizontal="right"/>
    </xf>
    <xf numFmtId="0" fontId="66" fillId="78" borderId="133" applyNumberFormat="0" applyProtection="0">
      <alignment horizontal="left" vertical="center" indent="1"/>
    </xf>
    <xf numFmtId="0" fontId="118" fillId="133" borderId="141"/>
    <xf numFmtId="0" fontId="84" fillId="124" borderId="162" applyNumberFormat="0" applyAlignment="0" applyProtection="0"/>
    <xf numFmtId="0" fontId="97" fillId="35" borderId="129" applyNumberFormat="0" applyAlignment="0" applyProtection="0"/>
    <xf numFmtId="0" fontId="3" fillId="87" borderId="135" applyNumberFormat="0" applyProtection="0">
      <alignment horizontal="left" vertical="top" indent="1"/>
    </xf>
    <xf numFmtId="0" fontId="118" fillId="70" borderId="131"/>
    <xf numFmtId="3" fontId="189" fillId="0" borderId="181" applyFill="0" applyBorder="0" applyProtection="0">
      <alignment horizontal="center" vertical="center"/>
    </xf>
    <xf numFmtId="0" fontId="276" fillId="153" borderId="108" applyNumberFormat="0" applyAlignment="0" applyProtection="0"/>
    <xf numFmtId="0" fontId="84" fillId="124" borderId="132" applyNumberFormat="0" applyAlignment="0" applyProtection="0"/>
    <xf numFmtId="0" fontId="145" fillId="35" borderId="178" applyNumberFormat="0" applyAlignment="0" applyProtection="0"/>
    <xf numFmtId="0" fontId="92" fillId="92" borderId="174" applyNumberFormat="0" applyAlignment="0" applyProtection="0"/>
    <xf numFmtId="4" fontId="75" fillId="126" borderId="220" applyNumberFormat="0" applyProtection="0">
      <alignment horizontal="right" vertical="center"/>
    </xf>
    <xf numFmtId="0" fontId="119" fillId="35" borderId="108" applyNumberFormat="0" applyAlignment="0" applyProtection="0"/>
    <xf numFmtId="4" fontId="85" fillId="56" borderId="163" applyNumberFormat="0" applyProtection="0">
      <alignment horizontal="left" vertical="center" indent="1"/>
    </xf>
    <xf numFmtId="10" fontId="68" fillId="75" borderId="122" applyNumberFormat="0" applyBorder="0" applyAlignment="0" applyProtection="0"/>
    <xf numFmtId="0" fontId="93" fillId="0" borderId="141"/>
    <xf numFmtId="0" fontId="266" fillId="169" borderId="132" applyNumberFormat="0" applyFont="0" applyAlignment="0" applyProtection="0"/>
    <xf numFmtId="0" fontId="119" fillId="35" borderId="140" applyNumberFormat="0" applyAlignment="0" applyProtection="0"/>
    <xf numFmtId="0" fontId="269" fillId="166" borderId="140" applyNumberFormat="0" applyAlignment="0" applyProtection="0"/>
    <xf numFmtId="0" fontId="118" fillId="70" borderId="130"/>
    <xf numFmtId="0" fontId="205" fillId="103" borderId="159" applyNumberFormat="0" applyAlignment="0" applyProtection="0"/>
    <xf numFmtId="0" fontId="158" fillId="0" borderId="113" applyNumberFormat="0" applyFill="0" applyAlignment="0" applyProtection="0"/>
    <xf numFmtId="4" fontId="85" fillId="139" borderId="163" applyNumberFormat="0" applyProtection="0">
      <alignment horizontal="left" vertical="center" indent="1"/>
    </xf>
    <xf numFmtId="206" fontId="168" fillId="0" borderId="125">
      <alignment horizontal="left"/>
    </xf>
    <xf numFmtId="10" fontId="68" fillId="60" borderId="188" applyNumberFormat="0" applyBorder="0" applyAlignment="0" applyProtection="0"/>
    <xf numFmtId="0" fontId="266" fillId="169" borderId="111" applyNumberFormat="0" applyFont="0" applyAlignment="0" applyProtection="0"/>
    <xf numFmtId="0" fontId="145" fillId="35" borderId="133" applyNumberFormat="0" applyAlignment="0" applyProtection="0"/>
    <xf numFmtId="0" fontId="171" fillId="0" borderId="122">
      <alignment horizontal="center"/>
    </xf>
    <xf numFmtId="0" fontId="279" fillId="166" borderId="112" applyNumberFormat="0" applyAlignment="0" applyProtection="0"/>
    <xf numFmtId="0" fontId="84" fillId="124" borderId="217" applyNumberFormat="0" applyAlignment="0" applyProtection="0"/>
    <xf numFmtId="0" fontId="66" fillId="78" borderId="72" applyNumberFormat="0" applyProtection="0">
      <alignment horizontal="left" vertical="center" indent="1"/>
    </xf>
    <xf numFmtId="0" fontId="118" fillId="70" borderId="216"/>
    <xf numFmtId="0" fontId="97" fillId="35" borderId="108" applyNumberFormat="0" applyAlignment="0" applyProtection="0"/>
    <xf numFmtId="0" fontId="281" fillId="0" borderId="199" applyNumberFormat="0" applyFill="0" applyAlignment="0" applyProtection="0"/>
    <xf numFmtId="0" fontId="91" fillId="0" borderId="168">
      <alignment horizontal="left" vertical="center"/>
    </xf>
    <xf numFmtId="4" fontId="85" fillId="139" borderId="198" applyNumberFormat="0" applyProtection="0">
      <alignment horizontal="left" vertical="center" indent="1"/>
    </xf>
    <xf numFmtId="0" fontId="85" fillId="94" borderId="133" applyNumberFormat="0" applyAlignment="0" applyProtection="0"/>
    <xf numFmtId="0" fontId="2" fillId="0" borderId="99" applyNumberFormat="0" applyFill="0" applyAlignment="0" applyProtection="0"/>
    <xf numFmtId="0" fontId="118" fillId="70" borderId="176"/>
    <xf numFmtId="0" fontId="279" fillId="166" borderId="96" applyNumberFormat="0" applyAlignment="0" applyProtection="0"/>
    <xf numFmtId="206" fontId="168" fillId="0" borderId="89">
      <alignment horizontal="left"/>
    </xf>
    <xf numFmtId="0" fontId="112" fillId="92" borderId="174" applyNumberFormat="0" applyAlignment="0" applyProtection="0"/>
    <xf numFmtId="0" fontId="94" fillId="70" borderId="141"/>
    <xf numFmtId="0" fontId="279" fillId="166" borderId="112" applyNumberFormat="0" applyAlignment="0" applyProtection="0"/>
    <xf numFmtId="0" fontId="269" fillId="166" borderId="108" applyNumberFormat="0" applyAlignment="0" applyProtection="0"/>
    <xf numFmtId="0" fontId="94" fillId="70" borderId="93"/>
    <xf numFmtId="0" fontId="281" fillId="0" borderId="179" applyNumberFormat="0" applyFill="0" applyAlignment="0" applyProtection="0"/>
    <xf numFmtId="0" fontId="266" fillId="169" borderId="177" applyNumberFormat="0" applyFont="0" applyAlignment="0" applyProtection="0"/>
    <xf numFmtId="0" fontId="97" fillId="35" borderId="129" applyNumberFormat="0" applyAlignment="0" applyProtection="0"/>
    <xf numFmtId="0" fontId="2" fillId="0" borderId="99" applyNumberFormat="0" applyFill="0" applyAlignment="0" applyProtection="0"/>
    <xf numFmtId="0" fontId="95" fillId="94" borderId="194" applyNumberFormat="0" applyAlignment="0" applyProtection="0"/>
    <xf numFmtId="0" fontId="112" fillId="92" borderId="159" applyNumberFormat="0" applyAlignment="0" applyProtection="0"/>
    <xf numFmtId="0" fontId="266" fillId="169" borderId="111" applyNumberFormat="0" applyFont="0" applyAlignment="0" applyProtection="0"/>
    <xf numFmtId="0" fontId="276" fillId="153" borderId="108" applyNumberFormat="0" applyAlignment="0" applyProtection="0"/>
    <xf numFmtId="0" fontId="92" fillId="92" borderId="159" applyNumberFormat="0" applyAlignment="0" applyProtection="0"/>
    <xf numFmtId="0" fontId="3" fillId="75" borderId="95" applyNumberFormat="0" applyFont="0" applyAlignment="0" applyProtection="0"/>
    <xf numFmtId="0" fontId="74" fillId="35" borderId="218" applyNumberFormat="0" applyAlignment="0" applyProtection="0"/>
    <xf numFmtId="0" fontId="93" fillId="0" borderId="93"/>
    <xf numFmtId="0" fontId="3" fillId="75" borderId="217" applyNumberFormat="0" applyFont="0" applyAlignment="0" applyProtection="0"/>
    <xf numFmtId="0" fontId="279" fillId="166" borderId="163" applyNumberFormat="0" applyAlignment="0" applyProtection="0"/>
    <xf numFmtId="0" fontId="112" fillId="92" borderId="92" applyNumberFormat="0" applyAlignment="0" applyProtection="0"/>
    <xf numFmtId="0" fontId="3" fillId="75" borderId="95" applyNumberFormat="0" applyFont="0" applyAlignment="0" applyProtection="0"/>
    <xf numFmtId="0" fontId="162" fillId="0" borderId="215"/>
    <xf numFmtId="0" fontId="112" fillId="92" borderId="129" applyNumberFormat="0" applyAlignment="0" applyProtection="0"/>
    <xf numFmtId="0" fontId="84" fillId="124" borderId="71" applyNumberFormat="0" applyAlignment="0" applyProtection="0"/>
    <xf numFmtId="0" fontId="3" fillId="75" borderId="132" applyNumberFormat="0" applyFont="0" applyAlignment="0" applyProtection="0"/>
    <xf numFmtId="0" fontId="91" fillId="0" borderId="168">
      <alignment horizontal="left" vertical="center"/>
    </xf>
    <xf numFmtId="4" fontId="85" fillId="56" borderId="133" applyNumberFormat="0" applyProtection="0">
      <alignment vertical="center"/>
    </xf>
    <xf numFmtId="0" fontId="279" fillId="166" borderId="112" applyNumberFormat="0" applyAlignment="0" applyProtection="0"/>
    <xf numFmtId="4" fontId="85" fillId="56" borderId="133" applyNumberFormat="0" applyProtection="0">
      <alignment horizontal="left" vertical="center" indent="1"/>
    </xf>
    <xf numFmtId="0" fontId="171" fillId="0" borderId="103">
      <alignment horizontal="center"/>
    </xf>
    <xf numFmtId="0" fontId="276" fillId="153" borderId="108" applyNumberFormat="0" applyAlignment="0" applyProtection="0"/>
    <xf numFmtId="0" fontId="84" fillId="124" borderId="71" applyNumberFormat="0" applyAlignment="0" applyProtection="0"/>
    <xf numFmtId="4" fontId="85" fillId="75" borderId="178" applyNumberFormat="0" applyProtection="0">
      <alignment horizontal="left" vertical="center" indent="1"/>
    </xf>
    <xf numFmtId="0" fontId="135" fillId="0" borderId="141"/>
    <xf numFmtId="0" fontId="91" fillId="0" borderId="212">
      <alignment horizontal="left" vertical="center"/>
    </xf>
    <xf numFmtId="0" fontId="118" fillId="133" borderId="215"/>
    <xf numFmtId="0" fontId="118" fillId="70" borderId="94"/>
    <xf numFmtId="0" fontId="74" fillId="35" borderId="198" applyNumberFormat="0" applyAlignment="0" applyProtection="0"/>
    <xf numFmtId="0" fontId="84" fillId="124" borderId="95" applyNumberFormat="0" applyAlignment="0" applyProtection="0"/>
    <xf numFmtId="0" fontId="84" fillId="124" borderId="95" applyNumberFormat="0" applyAlignment="0" applyProtection="0"/>
    <xf numFmtId="0" fontId="3" fillId="53" borderId="135" applyNumberFormat="0" applyProtection="0">
      <alignment horizontal="left" vertical="top" indent="1"/>
    </xf>
    <xf numFmtId="0" fontId="135" fillId="0" borderId="141"/>
    <xf numFmtId="0" fontId="74" fillId="35" borderId="112" applyNumberFormat="0" applyAlignment="0" applyProtection="0"/>
    <xf numFmtId="0" fontId="84" fillId="124" borderId="177" applyNumberFormat="0" applyAlignment="0" applyProtection="0"/>
    <xf numFmtId="0" fontId="94" fillId="70" borderId="141"/>
    <xf numFmtId="0" fontId="241" fillId="0" borderId="179" applyNumberFormat="0" applyFill="0" applyAlignment="0" applyProtection="0"/>
    <xf numFmtId="0" fontId="84" fillId="124" borderId="71" applyNumberFormat="0" applyAlignment="0" applyProtection="0"/>
    <xf numFmtId="0" fontId="91" fillId="0" borderId="208" applyNumberFormat="0" applyAlignment="0" applyProtection="0">
      <alignment horizontal="left" vertical="center"/>
    </xf>
    <xf numFmtId="0" fontId="84" fillId="124" borderId="71" applyNumberFormat="0" applyAlignment="0" applyProtection="0"/>
    <xf numFmtId="0" fontId="3" fillId="87" borderId="98" applyNumberFormat="0" applyProtection="0">
      <alignment horizontal="left" vertical="top" indent="1"/>
    </xf>
    <xf numFmtId="0" fontId="276" fillId="153" borderId="108" applyNumberFormat="0" applyAlignment="0" applyProtection="0"/>
    <xf numFmtId="0" fontId="3" fillId="75" borderId="177" applyNumberFormat="0" applyFont="0" applyAlignment="0" applyProtection="0"/>
    <xf numFmtId="0" fontId="74" fillId="35" borderId="133" applyNumberFormat="0" applyAlignment="0" applyProtection="0"/>
    <xf numFmtId="0" fontId="118" fillId="133" borderId="93"/>
    <xf numFmtId="0" fontId="91" fillId="0" borderId="104">
      <alignment horizontal="left" vertical="center"/>
    </xf>
    <xf numFmtId="0" fontId="92" fillId="92" borderId="214" applyNumberFormat="0" applyAlignment="0" applyProtection="0"/>
    <xf numFmtId="0" fontId="84" fillId="124" borderId="71" applyNumberFormat="0" applyAlignment="0" applyProtection="0"/>
    <xf numFmtId="4" fontId="85" fillId="145" borderId="144" applyNumberFormat="0" applyProtection="0">
      <alignment horizontal="right" vertical="center"/>
    </xf>
    <xf numFmtId="0" fontId="84" fillId="124" borderId="71" applyNumberFormat="0" applyAlignment="0" applyProtection="0"/>
    <xf numFmtId="4" fontId="216" fillId="144" borderId="178" applyNumberFormat="0" applyProtection="0">
      <alignment horizontal="left" vertical="center" indent="1"/>
    </xf>
    <xf numFmtId="0" fontId="281" fillId="0" borderId="179" applyNumberFormat="0" applyFill="0" applyAlignment="0" applyProtection="0"/>
    <xf numFmtId="0" fontId="116" fillId="35" borderId="159" applyNumberFormat="0" applyAlignment="0" applyProtection="0"/>
    <xf numFmtId="0" fontId="118" fillId="133" borderId="69"/>
    <xf numFmtId="0" fontId="266" fillId="169" borderId="177" applyNumberFormat="0" applyFont="0" applyAlignment="0" applyProtection="0"/>
    <xf numFmtId="0" fontId="84" fillId="124" borderId="95" applyNumberFormat="0" applyAlignment="0" applyProtection="0"/>
    <xf numFmtId="0" fontId="118" fillId="133" borderId="69"/>
    <xf numFmtId="0" fontId="135" fillId="54" borderId="175"/>
    <xf numFmtId="0" fontId="84" fillId="124" borderId="71" applyNumberFormat="0" applyAlignment="0" applyProtection="0"/>
    <xf numFmtId="0" fontId="118" fillId="133" borderId="69"/>
    <xf numFmtId="0" fontId="2" fillId="169" borderId="132" applyNumberFormat="0" applyFont="0" applyAlignment="0" applyProtection="0"/>
    <xf numFmtId="0" fontId="84" fillId="124" borderId="95" applyNumberFormat="0" applyAlignment="0" applyProtection="0"/>
    <xf numFmtId="0" fontId="276" fillId="153" borderId="194" applyNumberFormat="0" applyAlignment="0" applyProtection="0"/>
    <xf numFmtId="232" fontId="102" fillId="0" borderId="157" applyFont="0" applyBorder="0" applyAlignment="0">
      <alignment horizontal="center" vertical="center"/>
    </xf>
    <xf numFmtId="0" fontId="94" fillId="70" borderId="130"/>
    <xf numFmtId="0" fontId="84" fillId="124" borderId="71" applyNumberFormat="0" applyAlignment="0" applyProtection="0"/>
    <xf numFmtId="0" fontId="281" fillId="0" borderId="199" applyNumberFormat="0" applyFill="0" applyAlignment="0" applyProtection="0"/>
    <xf numFmtId="0" fontId="94" fillId="70" borderId="195"/>
    <xf numFmtId="4" fontId="218" fillId="146" borderId="98" applyNumberFormat="0" applyProtection="0">
      <alignment horizontal="right" vertical="center"/>
    </xf>
    <xf numFmtId="219" fontId="3" fillId="0" borderId="107" applyNumberFormat="0" applyFill="0" applyBorder="0">
      <alignment vertical="top" wrapText="1"/>
    </xf>
    <xf numFmtId="0" fontId="66" fillId="78" borderId="96" applyNumberFormat="0" applyProtection="0">
      <alignment horizontal="left" vertical="center" indent="1"/>
    </xf>
    <xf numFmtId="0" fontId="116" fillId="35" borderId="92" applyNumberFormat="0" applyAlignment="0" applyProtection="0"/>
    <xf numFmtId="0" fontId="3" fillId="62" borderId="98" applyNumberFormat="0" applyProtection="0">
      <alignment horizontal="left" vertical="top" indent="1"/>
    </xf>
    <xf numFmtId="0" fontId="266" fillId="169" borderId="162" applyNumberFormat="0" applyFont="0" applyAlignment="0" applyProtection="0"/>
    <xf numFmtId="0" fontId="266" fillId="169" borderId="143" applyNumberFormat="0" applyFont="0" applyAlignment="0" applyProtection="0"/>
    <xf numFmtId="4" fontId="217" fillId="145" borderId="96" applyNumberFormat="0" applyProtection="0">
      <alignment horizontal="left" vertical="center" indent="1"/>
    </xf>
    <xf numFmtId="4" fontId="75" fillId="52" borderId="98" applyNumberFormat="0" applyProtection="0">
      <alignment horizontal="right" vertical="center"/>
    </xf>
    <xf numFmtId="4" fontId="75" fillId="126" borderId="98" applyNumberFormat="0" applyProtection="0">
      <alignment horizontal="right" vertical="center"/>
    </xf>
    <xf numFmtId="0" fontId="85" fillId="94" borderId="218" applyNumberFormat="0" applyAlignment="0" applyProtection="0"/>
    <xf numFmtId="0" fontId="66" fillId="78" borderId="96" applyNumberFormat="0" applyProtection="0">
      <alignment horizontal="left" vertical="center" indent="1"/>
    </xf>
    <xf numFmtId="0" fontId="93" fillId="0" borderId="215"/>
    <xf numFmtId="0" fontId="3" fillId="75" borderId="143" applyNumberFormat="0" applyFont="0" applyAlignment="0" applyProtection="0"/>
    <xf numFmtId="0" fontId="205" fillId="103" borderId="129" applyNumberFormat="0" applyAlignment="0" applyProtection="0"/>
    <xf numFmtId="0" fontId="95" fillId="94" borderId="92" applyNumberFormat="0" applyAlignment="0" applyProtection="0"/>
    <xf numFmtId="0" fontId="119" fillId="35" borderId="92" applyNumberFormat="0" applyAlignment="0" applyProtection="0"/>
    <xf numFmtId="0" fontId="97" fillId="35" borderId="92" applyNumberFormat="0" applyAlignment="0" applyProtection="0"/>
    <xf numFmtId="0" fontId="97" fillId="35" borderId="92" applyNumberFormat="0" applyAlignment="0" applyProtection="0"/>
    <xf numFmtId="0" fontId="84" fillId="124" borderId="111" applyNumberFormat="0" applyAlignment="0" applyProtection="0"/>
    <xf numFmtId="0" fontId="135" fillId="54" borderId="130"/>
    <xf numFmtId="4" fontId="85" fillId="145" borderId="112" applyNumberFormat="0" applyProtection="0">
      <alignment horizontal="right" vertical="center"/>
    </xf>
    <xf numFmtId="190" fontId="183" fillId="0" borderId="151" applyFont="0" applyBorder="0" applyAlignment="0">
      <alignment horizontal="center" vertical="center"/>
    </xf>
    <xf numFmtId="0" fontId="118" fillId="70" borderId="70"/>
    <xf numFmtId="0" fontId="2" fillId="0" borderId="182" applyNumberFormat="0" applyFill="0" applyAlignment="0" applyProtection="0"/>
    <xf numFmtId="0" fontId="94" fillId="70" borderId="93"/>
    <xf numFmtId="0" fontId="84" fillId="169" borderId="111" applyNumberFormat="0" applyFont="0" applyAlignment="0" applyProtection="0"/>
    <xf numFmtId="232" fontId="102" fillId="0" borderId="101" applyFont="0" applyBorder="0" applyAlignment="0">
      <alignment horizontal="center" vertical="center"/>
    </xf>
    <xf numFmtId="0" fontId="2" fillId="169" borderId="111" applyNumberFormat="0" applyFont="0" applyAlignment="0" applyProtection="0"/>
    <xf numFmtId="4" fontId="3" fillId="0" borderId="130">
      <alignment horizontal="right"/>
    </xf>
    <xf numFmtId="0" fontId="118" fillId="133" borderId="141"/>
    <xf numFmtId="4" fontId="3" fillId="0" borderId="130">
      <alignment horizontal="right"/>
    </xf>
    <xf numFmtId="0" fontId="94" fillId="70" borderId="109"/>
    <xf numFmtId="0" fontId="135" fillId="54" borderId="69"/>
    <xf numFmtId="0" fontId="281" fillId="0" borderId="97" applyNumberFormat="0" applyFill="0" applyAlignment="0" applyProtection="0"/>
    <xf numFmtId="0" fontId="118" fillId="133" borderId="141"/>
    <xf numFmtId="0" fontId="94" fillId="70" borderId="195"/>
    <xf numFmtId="0" fontId="95" fillId="94" borderId="174" applyNumberFormat="0" applyAlignment="0" applyProtection="0"/>
    <xf numFmtId="4" fontId="3" fillId="0" borderId="109">
      <alignment horizontal="right"/>
    </xf>
    <xf numFmtId="0" fontId="158" fillId="0" borderId="113" applyNumberFormat="0" applyFill="0" applyAlignment="0" applyProtection="0"/>
    <xf numFmtId="0" fontId="119" fillId="35" borderId="108" applyNumberFormat="0" applyAlignment="0" applyProtection="0"/>
    <xf numFmtId="4" fontId="219" fillId="145" borderId="112" applyNumberFormat="0" applyProtection="0">
      <alignment horizontal="right" vertical="center"/>
    </xf>
    <xf numFmtId="0" fontId="66" fillId="78" borderId="112" applyNumberFormat="0" applyProtection="0">
      <alignment horizontal="left" vertical="center" indent="1"/>
    </xf>
    <xf numFmtId="0" fontId="94" fillId="70" borderId="109"/>
    <xf numFmtId="0" fontId="66" fillId="78" borderId="112" applyNumberFormat="0" applyProtection="0">
      <alignment horizontal="left" vertical="center" indent="1"/>
    </xf>
    <xf numFmtId="0" fontId="94" fillId="70" borderId="175"/>
    <xf numFmtId="255" fontId="132" fillId="127" borderId="109"/>
    <xf numFmtId="0" fontId="169" fillId="0" borderId="201" applyNumberFormat="0" applyFill="0" applyAlignment="0" applyProtection="0"/>
    <xf numFmtId="4" fontId="3" fillId="0" borderId="109">
      <alignment horizontal="right"/>
    </xf>
    <xf numFmtId="0" fontId="145" fillId="35" borderId="72" applyNumberFormat="0" applyAlignment="0" applyProtection="0"/>
    <xf numFmtId="4" fontId="218" fillId="75" borderId="180" applyNumberFormat="0" applyProtection="0">
      <alignment vertical="center"/>
    </xf>
    <xf numFmtId="0" fontId="118" fillId="70" borderId="130"/>
    <xf numFmtId="0" fontId="94" fillId="70" borderId="109"/>
    <xf numFmtId="0" fontId="3" fillId="75" borderId="111" applyNumberFormat="0" applyFont="0" applyAlignment="0" applyProtection="0"/>
    <xf numFmtId="0" fontId="3" fillId="87" borderId="220" applyNumberFormat="0" applyProtection="0">
      <alignment horizontal="left" vertical="top" indent="1"/>
    </xf>
    <xf numFmtId="0" fontId="85" fillId="94" borderId="133" applyNumberFormat="0" applyAlignment="0" applyProtection="0"/>
    <xf numFmtId="0" fontId="93" fillId="0" borderId="109"/>
    <xf numFmtId="0" fontId="3" fillId="60" borderId="87" applyNumberFormat="0">
      <protection locked="0"/>
    </xf>
    <xf numFmtId="0" fontId="91" fillId="0" borderId="171">
      <alignment horizontal="left" vertical="center"/>
    </xf>
    <xf numFmtId="0" fontId="40" fillId="75" borderId="71" applyNumberFormat="0" applyFont="0" applyAlignment="0" applyProtection="0"/>
    <xf numFmtId="0" fontId="135" fillId="54" borderId="93"/>
    <xf numFmtId="0" fontId="3" fillId="75" borderId="71" applyNumberFormat="0" applyFont="0" applyAlignment="0" applyProtection="0"/>
    <xf numFmtId="0" fontId="94" fillId="70" borderId="93"/>
    <xf numFmtId="4" fontId="75" fillId="58" borderId="146" applyNumberFormat="0" applyProtection="0">
      <alignment horizontal="right" vertical="center"/>
    </xf>
    <xf numFmtId="0" fontId="94" fillId="70" borderId="93"/>
    <xf numFmtId="0" fontId="94" fillId="70" borderId="93"/>
    <xf numFmtId="255" fontId="132" fillId="127" borderId="215"/>
    <xf numFmtId="10" fontId="68" fillId="75" borderId="153" applyNumberFormat="0" applyBorder="0" applyAlignment="0" applyProtection="0"/>
    <xf numFmtId="0" fontId="95" fillId="35" borderId="194" applyNumberFormat="0" applyAlignment="0" applyProtection="0"/>
    <xf numFmtId="0" fontId="84" fillId="124" borderId="197" applyNumberFormat="0" applyAlignment="0" applyProtection="0"/>
    <xf numFmtId="0" fontId="279" fillId="166" borderId="144" applyNumberFormat="0" applyAlignment="0" applyProtection="0"/>
    <xf numFmtId="0" fontId="94" fillId="70" borderId="175"/>
    <xf numFmtId="0" fontId="119" fillId="35" borderId="129" applyNumberFormat="0" applyAlignment="0" applyProtection="0"/>
    <xf numFmtId="0" fontId="84" fillId="124" borderId="197" applyNumberFormat="0" applyAlignment="0" applyProtection="0"/>
    <xf numFmtId="0" fontId="84" fillId="124" borderId="132" applyNumberFormat="0" applyAlignment="0" applyProtection="0"/>
    <xf numFmtId="0" fontId="66" fillId="78" borderId="178" applyNumberFormat="0" applyProtection="0">
      <alignment horizontal="left" vertical="center" indent="1"/>
    </xf>
    <xf numFmtId="0" fontId="84" fillId="124" borderId="132" applyNumberFormat="0" applyAlignment="0" applyProtection="0"/>
    <xf numFmtId="0" fontId="85" fillId="94" borderId="218" applyNumberFormat="0" applyAlignment="0" applyProtection="0"/>
    <xf numFmtId="0" fontId="241" fillId="0" borderId="179" applyNumberFormat="0" applyFill="0" applyAlignment="0" applyProtection="0"/>
    <xf numFmtId="0" fontId="281" fillId="0" borderId="219" applyNumberFormat="0" applyFill="0" applyAlignment="0" applyProtection="0"/>
    <xf numFmtId="0" fontId="84" fillId="124" borderId="95" applyNumberFormat="0" applyAlignment="0" applyProtection="0"/>
    <xf numFmtId="0" fontId="2" fillId="0" borderId="136" applyNumberFormat="0" applyFill="0" applyAlignment="0" applyProtection="0"/>
    <xf numFmtId="0" fontId="84" fillId="124" borderId="71" applyNumberFormat="0" applyAlignment="0" applyProtection="0"/>
    <xf numFmtId="0" fontId="65" fillId="75" borderId="71" applyNumberFormat="0" applyFont="0" applyAlignment="0" applyProtection="0"/>
    <xf numFmtId="0" fontId="65" fillId="75" borderId="71" applyNumberFormat="0" applyFont="0" applyAlignment="0" applyProtection="0"/>
    <xf numFmtId="0" fontId="3" fillId="75" borderId="217" applyNumberFormat="0" applyFont="0" applyAlignment="0" applyProtection="0"/>
    <xf numFmtId="0" fontId="66" fillId="35" borderId="144" applyNumberFormat="0" applyProtection="0">
      <alignment horizontal="left" vertical="center" indent="1"/>
    </xf>
    <xf numFmtId="0" fontId="91" fillId="0" borderId="212">
      <alignment horizontal="left" vertical="center"/>
    </xf>
    <xf numFmtId="0" fontId="92" fillId="92" borderId="129" applyNumberFormat="0" applyAlignment="0" applyProtection="0"/>
    <xf numFmtId="0" fontId="116" fillId="35" borderId="174" applyNumberFormat="0" applyAlignment="0" applyProtection="0"/>
    <xf numFmtId="0" fontId="92" fillId="92" borderId="140" applyNumberFormat="0" applyAlignment="0" applyProtection="0"/>
    <xf numFmtId="0" fontId="74" fillId="35" borderId="133" applyNumberFormat="0" applyAlignment="0" applyProtection="0"/>
    <xf numFmtId="0" fontId="84" fillId="124" borderId="132" applyNumberFormat="0" applyAlignment="0" applyProtection="0"/>
    <xf numFmtId="4" fontId="85" fillId="145" borderId="163" applyNumberFormat="0" applyProtection="0">
      <alignment horizontal="right" vertical="center"/>
    </xf>
    <xf numFmtId="0" fontId="93" fillId="0" borderId="130"/>
    <xf numFmtId="0" fontId="2" fillId="169" borderId="197" applyNumberFormat="0" applyFont="0" applyAlignment="0" applyProtection="0"/>
    <xf numFmtId="0" fontId="266" fillId="169" borderId="111" applyNumberFormat="0" applyFont="0" applyAlignment="0" applyProtection="0"/>
    <xf numFmtId="0" fontId="91" fillId="0" borderId="171">
      <alignment horizontal="left" vertical="center"/>
    </xf>
    <xf numFmtId="0" fontId="266" fillId="169" borderId="111" applyNumberFormat="0" applyFont="0" applyAlignment="0" applyProtection="0"/>
    <xf numFmtId="0" fontId="91" fillId="0" borderId="124">
      <alignment horizontal="left" vertical="center"/>
    </xf>
    <xf numFmtId="0" fontId="91" fillId="0" borderId="124">
      <alignment horizontal="left" vertical="center"/>
    </xf>
    <xf numFmtId="0" fontId="279" fillId="166" borderId="112" applyNumberFormat="0" applyAlignment="0" applyProtection="0"/>
    <xf numFmtId="0" fontId="91" fillId="0" borderId="124">
      <alignment horizontal="left" vertical="center"/>
    </xf>
    <xf numFmtId="0" fontId="241" fillId="0" borderId="199" applyNumberFormat="0" applyFill="0" applyAlignment="0" applyProtection="0"/>
    <xf numFmtId="190" fontId="183" fillId="0" borderId="102" applyFont="0" applyBorder="0" applyAlignment="0">
      <alignment horizontal="center" vertical="center"/>
    </xf>
    <xf numFmtId="0" fontId="123" fillId="0" borderId="166" applyNumberFormat="0" applyFill="0" applyAlignment="0" applyProtection="0"/>
    <xf numFmtId="0" fontId="85" fillId="94" borderId="144" applyNumberFormat="0" applyAlignment="0" applyProtection="0"/>
    <xf numFmtId="0" fontId="3" fillId="75" borderId="197" applyNumberFormat="0" applyFont="0" applyAlignment="0" applyProtection="0"/>
    <xf numFmtId="0" fontId="84" fillId="124" borderId="111" applyNumberFormat="0" applyAlignment="0" applyProtection="0"/>
    <xf numFmtId="0" fontId="158" fillId="0" borderId="73" applyNumberFormat="0" applyFill="0" applyAlignment="0" applyProtection="0"/>
    <xf numFmtId="0" fontId="66" fillId="75" borderId="162" applyNumberFormat="0" applyFont="0" applyAlignment="0" applyProtection="0"/>
    <xf numFmtId="0" fontId="181" fillId="92" borderId="159" applyNumberFormat="0" applyAlignment="0" applyProtection="0"/>
    <xf numFmtId="0" fontId="92" fillId="92" borderId="140" applyNumberFormat="0" applyAlignment="0" applyProtection="0"/>
    <xf numFmtId="190" fontId="183" fillId="0" borderId="169" applyFont="0" applyBorder="0" applyAlignment="0">
      <alignment horizontal="center" vertical="center"/>
    </xf>
    <xf numFmtId="0" fontId="116" fillId="35" borderId="129" applyNumberFormat="0" applyAlignment="0" applyProtection="0"/>
    <xf numFmtId="0" fontId="118" fillId="70" borderId="216"/>
    <xf numFmtId="4" fontId="216" fillId="144" borderId="133" applyNumberFormat="0" applyProtection="0">
      <alignment horizontal="left" vertical="center" indent="1"/>
    </xf>
    <xf numFmtId="4" fontId="75" fillId="52" borderId="135" applyNumberFormat="0" applyProtection="0">
      <alignment horizontal="right" vertical="center"/>
    </xf>
    <xf numFmtId="4" fontId="85" fillId="145" borderId="144" applyNumberFormat="0" applyProtection="0">
      <alignment horizontal="right" vertical="center"/>
    </xf>
    <xf numFmtId="0" fontId="93" fillId="0" borderId="93"/>
    <xf numFmtId="0" fontId="281" fillId="0" borderId="164" applyNumberFormat="0" applyFill="0" applyAlignment="0" applyProtection="0"/>
    <xf numFmtId="0" fontId="95" fillId="94" borderId="129" applyNumberFormat="0" applyAlignment="0" applyProtection="0"/>
    <xf numFmtId="4" fontId="85" fillId="56" borderId="218" applyNumberFormat="0" applyProtection="0">
      <alignment vertical="center"/>
    </xf>
    <xf numFmtId="0" fontId="266" fillId="169" borderId="217" applyNumberFormat="0" applyFont="0" applyAlignment="0" applyProtection="0"/>
    <xf numFmtId="0" fontId="118" fillId="70" borderId="195"/>
    <xf numFmtId="0" fontId="3" fillId="75" borderId="162" applyNumberFormat="0" applyFont="0" applyAlignment="0" applyProtection="0"/>
    <xf numFmtId="190" fontId="183" fillId="0" borderId="151" applyFont="0" applyBorder="0" applyAlignment="0">
      <alignment horizontal="center" vertical="center"/>
    </xf>
    <xf numFmtId="0" fontId="77" fillId="0" borderId="170">
      <alignment horizontal="center"/>
    </xf>
    <xf numFmtId="0" fontId="205" fillId="103" borderId="159" applyNumberFormat="0" applyAlignment="0" applyProtection="0"/>
    <xf numFmtId="0" fontId="84" fillId="124" borderId="143" applyNumberFormat="0" applyAlignment="0" applyProtection="0"/>
    <xf numFmtId="4" fontId="85" fillId="56" borderId="96" applyNumberFormat="0" applyProtection="0">
      <alignment horizontal="left" vertical="center" indent="1"/>
    </xf>
    <xf numFmtId="0" fontId="84" fillId="124" borderId="217" applyNumberFormat="0" applyAlignment="0" applyProtection="0"/>
    <xf numFmtId="0" fontId="118" fillId="133" borderId="109"/>
    <xf numFmtId="0" fontId="277" fillId="0" borderId="201" applyNumberFormat="0" applyFill="0" applyAlignment="0" applyProtection="0"/>
    <xf numFmtId="0" fontId="84" fillId="124" borderId="111" applyNumberFormat="0" applyAlignment="0" applyProtection="0"/>
    <xf numFmtId="4" fontId="75" fillId="57" borderId="74" applyNumberFormat="0" applyProtection="0">
      <alignment horizontal="right" vertical="center"/>
    </xf>
    <xf numFmtId="0" fontId="3" fillId="75" borderId="71" applyNumberFormat="0" applyFont="0" applyAlignment="0" applyProtection="0"/>
    <xf numFmtId="4" fontId="75" fillId="58" borderId="74" applyNumberFormat="0" applyProtection="0">
      <alignment horizontal="right" vertical="center"/>
    </xf>
    <xf numFmtId="0" fontId="3" fillId="75" borderId="71" applyNumberFormat="0" applyFont="0" applyAlignment="0" applyProtection="0"/>
    <xf numFmtId="0" fontId="84" fillId="124" borderId="132" applyNumberFormat="0" applyAlignment="0" applyProtection="0"/>
    <xf numFmtId="0" fontId="65" fillId="75" borderId="111" applyNumberFormat="0" applyFont="0" applyAlignment="0" applyProtection="0"/>
    <xf numFmtId="0" fontId="84" fillId="124" borderId="95" applyNumberFormat="0" applyAlignment="0" applyProtection="0"/>
    <xf numFmtId="0" fontId="279" fillId="166" borderId="133" applyNumberFormat="0" applyAlignment="0" applyProtection="0"/>
    <xf numFmtId="0" fontId="84" fillId="124" borderId="111" applyNumberFormat="0" applyAlignment="0" applyProtection="0"/>
    <xf numFmtId="0" fontId="3" fillId="75" borderId="177" applyNumberFormat="0" applyFont="0" applyAlignment="0" applyProtection="0"/>
    <xf numFmtId="0" fontId="66" fillId="78" borderId="96" applyNumberFormat="0" applyProtection="0">
      <alignment horizontal="left" vertical="center" indent="1"/>
    </xf>
    <xf numFmtId="0" fontId="94" fillId="70" borderId="175"/>
    <xf numFmtId="0" fontId="162" fillId="0" borderId="109"/>
    <xf numFmtId="0" fontId="47" fillId="35" borderId="112" applyNumberFormat="0" applyAlignment="0" applyProtection="0"/>
    <xf numFmtId="0" fontId="3" fillId="60" borderId="103" applyNumberFormat="0">
      <protection locked="0"/>
    </xf>
    <xf numFmtId="0" fontId="91" fillId="0" borderId="155">
      <alignment horizontal="left" vertical="center"/>
    </xf>
    <xf numFmtId="0" fontId="266" fillId="169" borderId="143" applyNumberFormat="0" applyFont="0" applyAlignment="0" applyProtection="0"/>
    <xf numFmtId="0" fontId="2" fillId="169" borderId="162" applyNumberFormat="0" applyFont="0" applyAlignment="0" applyProtection="0"/>
    <xf numFmtId="0" fontId="65" fillId="75" borderId="132" applyNumberFormat="0" applyFont="0" applyAlignment="0" applyProtection="0"/>
    <xf numFmtId="0" fontId="74" fillId="35" borderId="133" applyNumberFormat="0" applyAlignment="0" applyProtection="0"/>
    <xf numFmtId="0" fontId="3" fillId="75" borderId="162" applyNumberFormat="0" applyFont="0" applyAlignment="0" applyProtection="0"/>
    <xf numFmtId="0" fontId="93" fillId="0" borderId="215"/>
    <xf numFmtId="0" fontId="112" fillId="92" borderId="194" applyNumberFormat="0" applyAlignment="0" applyProtection="0"/>
    <xf numFmtId="0" fontId="3" fillId="75" borderId="95" applyNumberFormat="0" applyFont="0" applyAlignment="0" applyProtection="0"/>
    <xf numFmtId="0" fontId="116" fillId="35" borderId="140" applyNumberFormat="0" applyAlignment="0" applyProtection="0"/>
    <xf numFmtId="0" fontId="119" fillId="35" borderId="174" applyNumberFormat="0" applyAlignment="0" applyProtection="0"/>
    <xf numFmtId="0" fontId="84" fillId="124" borderId="132" applyNumberFormat="0" applyAlignment="0" applyProtection="0"/>
    <xf numFmtId="0" fontId="77" fillId="0" borderId="122">
      <alignment horizontal="center"/>
    </xf>
    <xf numFmtId="0" fontId="91" fillId="0" borderId="152" applyNumberFormat="0" applyAlignment="0" applyProtection="0">
      <alignment horizontal="left" vertical="center"/>
    </xf>
    <xf numFmtId="4" fontId="3" fillId="0" borderId="175">
      <alignment horizontal="right"/>
    </xf>
    <xf numFmtId="190" fontId="183" fillId="0" borderId="169" applyFont="0" applyBorder="0" applyAlignment="0">
      <alignment horizontal="center" vertical="center"/>
    </xf>
    <xf numFmtId="0" fontId="158" fillId="0" borderId="134" applyNumberFormat="0" applyFill="0" applyAlignment="0" applyProtection="0"/>
    <xf numFmtId="0" fontId="66" fillId="75" borderId="177" applyNumberFormat="0" applyFont="0" applyAlignment="0" applyProtection="0"/>
    <xf numFmtId="0" fontId="181" fillId="92" borderId="194" applyNumberFormat="0" applyAlignment="0" applyProtection="0"/>
    <xf numFmtId="0" fontId="94" fillId="70" borderId="160"/>
    <xf numFmtId="4" fontId="85" fillId="56" borderId="144" applyNumberFormat="0" applyProtection="0">
      <alignment horizontal="left" vertical="center" indent="1"/>
    </xf>
    <xf numFmtId="0" fontId="94" fillId="70" borderId="130"/>
    <xf numFmtId="0" fontId="91" fillId="0" borderId="86" applyNumberFormat="0" applyAlignment="0" applyProtection="0">
      <alignment horizontal="left" vertical="center"/>
    </xf>
    <xf numFmtId="4" fontId="85" fillId="56" borderId="144" applyNumberFormat="0" applyProtection="0">
      <alignment vertical="center"/>
    </xf>
    <xf numFmtId="0" fontId="95" fillId="94" borderId="159" applyNumberFormat="0" applyAlignment="0" applyProtection="0"/>
    <xf numFmtId="0" fontId="158" fillId="0" borderId="97" applyNumberFormat="0" applyFill="0" applyAlignment="0" applyProtection="0"/>
    <xf numFmtId="0" fontId="91" fillId="0" borderId="186">
      <alignment horizontal="left" vertical="center"/>
    </xf>
    <xf numFmtId="0" fontId="94" fillId="70" borderId="215"/>
    <xf numFmtId="0" fontId="85" fillId="35" borderId="112" applyNumberFormat="0" applyAlignment="0" applyProtection="0"/>
    <xf numFmtId="0" fontId="158" fillId="0" borderId="164" applyNumberFormat="0" applyFill="0" applyAlignment="0" applyProtection="0"/>
    <xf numFmtId="0" fontId="93" fillId="0" borderId="215"/>
    <xf numFmtId="4" fontId="85" fillId="56" borderId="72" applyNumberFormat="0" applyProtection="0">
      <alignment horizontal="left" vertical="center" indent="1"/>
    </xf>
    <xf numFmtId="0" fontId="94" fillId="70" borderId="175"/>
    <xf numFmtId="0" fontId="158" fillId="0" borderId="134" applyNumberFormat="0" applyFill="0" applyAlignment="0" applyProtection="0"/>
    <xf numFmtId="4" fontId="75" fillId="57" borderId="135" applyNumberFormat="0" applyProtection="0">
      <alignment horizontal="right" vertical="center"/>
    </xf>
    <xf numFmtId="0" fontId="84" fillId="124" borderId="162" applyNumberFormat="0" applyAlignment="0" applyProtection="0"/>
    <xf numFmtId="0" fontId="91" fillId="0" borderId="155">
      <alignment horizontal="left" vertical="center"/>
    </xf>
    <xf numFmtId="0" fontId="84" fillId="124" borderId="177" applyNumberFormat="0" applyAlignment="0" applyProtection="0"/>
    <xf numFmtId="0" fontId="66" fillId="78" borderId="218" applyNumberFormat="0" applyProtection="0">
      <alignment horizontal="left" vertical="center" indent="1"/>
    </xf>
    <xf numFmtId="255" fontId="186" fillId="0" borderId="195"/>
    <xf numFmtId="0" fontId="3" fillId="75" borderId="217" applyNumberFormat="0" applyFont="0" applyAlignment="0" applyProtection="0"/>
    <xf numFmtId="0" fontId="97" fillId="35" borderId="214" applyNumberFormat="0" applyAlignment="0" applyProtection="0"/>
    <xf numFmtId="0" fontId="85" fillId="94" borderId="133" applyNumberFormat="0" applyAlignment="0" applyProtection="0"/>
    <xf numFmtId="0" fontId="266" fillId="169" borderId="132" applyNumberFormat="0" applyFont="0" applyAlignment="0" applyProtection="0"/>
    <xf numFmtId="0" fontId="66" fillId="75" borderId="143" applyNumberFormat="0" applyFont="0" applyAlignment="0" applyProtection="0"/>
    <xf numFmtId="0" fontId="118" fillId="70" borderId="196"/>
    <xf numFmtId="10" fontId="68" fillId="75" borderId="170" applyNumberFormat="0" applyBorder="0" applyAlignment="0" applyProtection="0"/>
    <xf numFmtId="0" fontId="94" fillId="70" borderId="195"/>
    <xf numFmtId="0" fontId="3" fillId="75" borderId="132" applyNumberFormat="0" applyFont="0" applyAlignment="0" applyProtection="0"/>
    <xf numFmtId="0" fontId="3" fillId="75" borderId="95" applyNumberFormat="0" applyFont="0" applyAlignment="0" applyProtection="0"/>
    <xf numFmtId="0" fontId="93" fillId="0" borderId="69"/>
    <xf numFmtId="0" fontId="40" fillId="75" borderId="95" applyNumberFormat="0" applyFont="0" applyAlignment="0" applyProtection="0"/>
    <xf numFmtId="0" fontId="181" fillId="92" borderId="194" applyNumberFormat="0" applyAlignment="0" applyProtection="0"/>
    <xf numFmtId="0" fontId="276" fillId="153" borderId="159" applyNumberFormat="0" applyAlignment="0" applyProtection="0"/>
    <xf numFmtId="0" fontId="279" fillId="166" borderId="198" applyNumberFormat="0" applyAlignment="0" applyProtection="0"/>
    <xf numFmtId="0" fontId="91" fillId="0" borderId="152" applyNumberFormat="0" applyAlignment="0" applyProtection="0">
      <alignment horizontal="left" vertical="center"/>
    </xf>
    <xf numFmtId="0" fontId="84" fillId="124" borderId="162" applyNumberFormat="0" applyAlignment="0" applyProtection="0"/>
    <xf numFmtId="0" fontId="279" fillId="166" borderId="198" applyNumberFormat="0" applyAlignment="0" applyProtection="0"/>
    <xf numFmtId="0" fontId="91" fillId="0" borderId="168">
      <alignment horizontal="left" vertical="center"/>
    </xf>
    <xf numFmtId="4" fontId="75" fillId="79" borderId="220" applyNumberFormat="0" applyProtection="0">
      <alignment horizontal="right" vertical="center"/>
    </xf>
    <xf numFmtId="0" fontId="94" fillId="70" borderId="93"/>
    <xf numFmtId="4" fontId="85" fillId="139" borderId="218" applyNumberFormat="0" applyProtection="0">
      <alignment horizontal="left" vertical="center" indent="1"/>
    </xf>
    <xf numFmtId="0" fontId="266" fillId="169" borderId="95" applyNumberFormat="0" applyFont="0" applyAlignment="0" applyProtection="0"/>
    <xf numFmtId="0" fontId="69" fillId="56" borderId="120">
      <alignment vertical="center" wrapText="1"/>
    </xf>
    <xf numFmtId="0" fontId="266" fillId="169" borderId="95" applyNumberFormat="0" applyFont="0" applyAlignment="0" applyProtection="0"/>
    <xf numFmtId="0" fontId="95" fillId="94" borderId="159" applyNumberFormat="0" applyAlignment="0" applyProtection="0"/>
    <xf numFmtId="0" fontId="266" fillId="169" borderId="95" applyNumberFormat="0" applyFont="0" applyAlignment="0" applyProtection="0"/>
    <xf numFmtId="4" fontId="75" fillId="51" borderId="165" applyNumberFormat="0" applyProtection="0">
      <alignment horizontal="right" vertical="center"/>
    </xf>
    <xf numFmtId="0" fontId="74" fillId="35" borderId="218" applyNumberFormat="0" applyAlignment="0" applyProtection="0"/>
    <xf numFmtId="0" fontId="118" fillId="70" borderId="94"/>
    <xf numFmtId="0" fontId="276" fillId="153" borderId="159" applyNumberFormat="0" applyAlignment="0" applyProtection="0"/>
    <xf numFmtId="0" fontId="3" fillId="75" borderId="197" applyNumberFormat="0" applyFont="0" applyAlignment="0" applyProtection="0"/>
    <xf numFmtId="0" fontId="94" fillId="70" borderId="109"/>
    <xf numFmtId="0" fontId="269" fillId="166" borderId="214" applyNumberFormat="0" applyAlignment="0" applyProtection="0"/>
    <xf numFmtId="3" fontId="87" fillId="0" borderId="170"/>
    <xf numFmtId="0" fontId="145" fillId="35" borderId="198" applyNumberFormat="0" applyAlignment="0" applyProtection="0"/>
    <xf numFmtId="0" fontId="47" fillId="35" borderId="178" applyNumberFormat="0" applyAlignment="0" applyProtection="0"/>
    <xf numFmtId="0" fontId="94" fillId="70" borderId="93"/>
    <xf numFmtId="0" fontId="91" fillId="0" borderId="124">
      <alignment horizontal="left" vertical="center"/>
    </xf>
    <xf numFmtId="0" fontId="91" fillId="0" borderId="171">
      <alignment horizontal="left" vertical="center"/>
    </xf>
    <xf numFmtId="0" fontId="66" fillId="75" borderId="162" applyNumberFormat="0" applyFont="0" applyAlignment="0" applyProtection="0"/>
    <xf numFmtId="10" fontId="68" fillId="75" borderId="170" applyNumberFormat="0" applyBorder="0" applyAlignment="0" applyProtection="0"/>
    <xf numFmtId="0" fontId="94" fillId="70" borderId="215"/>
    <xf numFmtId="4" fontId="75" fillId="112" borderId="165" applyNumberFormat="0" applyProtection="0">
      <alignment horizontal="right" vertical="center"/>
    </xf>
    <xf numFmtId="0" fontId="84" fillId="124" borderId="197" applyNumberFormat="0" applyAlignment="0" applyProtection="0"/>
    <xf numFmtId="3" fontId="189" fillId="0" borderId="221" applyFill="0" applyBorder="0" applyProtection="0">
      <alignment horizontal="center" vertical="center"/>
    </xf>
    <xf numFmtId="0" fontId="84" fillId="124" borderId="95" applyNumberFormat="0" applyAlignment="0" applyProtection="0"/>
    <xf numFmtId="0" fontId="94" fillId="70" borderId="160"/>
    <xf numFmtId="0" fontId="84" fillId="124" borderId="95" applyNumberFormat="0" applyAlignment="0" applyProtection="0"/>
    <xf numFmtId="0" fontId="91" fillId="0" borderId="121" applyNumberFormat="0" applyAlignment="0" applyProtection="0">
      <alignment horizontal="left" vertical="center"/>
    </xf>
    <xf numFmtId="0" fontId="91" fillId="0" borderId="208" applyNumberFormat="0" applyAlignment="0" applyProtection="0">
      <alignment horizontal="left" vertical="center"/>
    </xf>
    <xf numFmtId="0" fontId="84" fillId="124" borderId="95" applyNumberFormat="0" applyAlignment="0" applyProtection="0"/>
    <xf numFmtId="0" fontId="145" fillId="35" borderId="218" applyNumberFormat="0" applyAlignment="0" applyProtection="0"/>
    <xf numFmtId="0" fontId="93" fillId="0" borderId="141"/>
    <xf numFmtId="0" fontId="65" fillId="75" borderId="197" applyNumberFormat="0" applyFont="0" applyAlignment="0" applyProtection="0"/>
    <xf numFmtId="0" fontId="66" fillId="78" borderId="144" applyNumberFormat="0" applyProtection="0">
      <alignment horizontal="left" vertical="center" indent="1"/>
    </xf>
    <xf numFmtId="0" fontId="91" fillId="0" borderId="210">
      <alignment horizontal="left" vertical="center"/>
    </xf>
    <xf numFmtId="0" fontId="93" fillId="0" borderId="130"/>
    <xf numFmtId="3" fontId="189" fillId="0" borderId="181" applyFill="0" applyBorder="0" applyProtection="0">
      <alignment horizontal="center" vertical="center"/>
    </xf>
    <xf numFmtId="4" fontId="3" fillId="0" borderId="130">
      <alignment horizontal="right"/>
    </xf>
    <xf numFmtId="0" fontId="281" fillId="0" borderId="145" applyNumberFormat="0" applyFill="0" applyAlignment="0" applyProtection="0"/>
    <xf numFmtId="0" fontId="91" fillId="0" borderId="124">
      <alignment horizontal="left" vertical="center"/>
    </xf>
    <xf numFmtId="0" fontId="95" fillId="94" borderId="174" applyNumberFormat="0" applyAlignment="0" applyProtection="0"/>
    <xf numFmtId="0" fontId="91" fillId="0" borderId="121" applyNumberFormat="0" applyAlignment="0" applyProtection="0">
      <alignment horizontal="left" vertical="center"/>
    </xf>
    <xf numFmtId="0" fontId="94" fillId="70" borderId="130"/>
    <xf numFmtId="0" fontId="238" fillId="0" borderId="145" applyNumberFormat="0" applyFill="0" applyAlignment="0" applyProtection="0"/>
    <xf numFmtId="0" fontId="118" fillId="70" borderId="131"/>
    <xf numFmtId="0" fontId="85" fillId="94" borderId="198" applyNumberFormat="0" applyAlignment="0" applyProtection="0"/>
    <xf numFmtId="0" fontId="169" fillId="0" borderId="201" applyNumberFormat="0" applyFill="0" applyAlignment="0" applyProtection="0"/>
    <xf numFmtId="0" fontId="66" fillId="78" borderId="163" applyNumberFormat="0" applyProtection="0">
      <alignment horizontal="left" vertical="center" indent="1"/>
    </xf>
    <xf numFmtId="0" fontId="135" fillId="0" borderId="141"/>
    <xf numFmtId="0" fontId="118" fillId="70" borderId="160"/>
    <xf numFmtId="0" fontId="97" fillId="35" borderId="174" applyNumberFormat="0" applyAlignment="0" applyProtection="0"/>
    <xf numFmtId="4" fontId="75" fillId="51" borderId="180" applyNumberFormat="0" applyProtection="0">
      <alignment horizontal="right" vertical="center"/>
    </xf>
    <xf numFmtId="0" fontId="135" fillId="0" borderId="215"/>
    <xf numFmtId="0" fontId="84" fillId="124" borderId="71" applyNumberFormat="0" applyAlignment="0" applyProtection="0"/>
    <xf numFmtId="0" fontId="112" fillId="92" borderId="159" applyNumberFormat="0" applyAlignment="0" applyProtection="0"/>
    <xf numFmtId="0" fontId="84" fillId="124" borderId="71" applyNumberFormat="0" applyAlignment="0" applyProtection="0"/>
    <xf numFmtId="0" fontId="145" fillId="35" borderId="144" applyNumberFormat="0" applyAlignment="0" applyProtection="0"/>
    <xf numFmtId="0" fontId="276" fillId="153" borderId="140" applyNumberFormat="0" applyAlignment="0" applyProtection="0"/>
    <xf numFmtId="0" fontId="279" fillId="166" borderId="178" applyNumberFormat="0" applyAlignment="0" applyProtection="0"/>
    <xf numFmtId="0" fontId="94" fillId="70" borderId="215"/>
    <xf numFmtId="0" fontId="95" fillId="94" borderId="129" applyNumberFormat="0" applyAlignment="0" applyProtection="0"/>
    <xf numFmtId="0" fontId="112" fillId="92" borderId="129" applyNumberFormat="0" applyAlignment="0" applyProtection="0"/>
    <xf numFmtId="0" fontId="92" fillId="92" borderId="194" applyNumberFormat="0" applyAlignment="0" applyProtection="0"/>
    <xf numFmtId="0" fontId="279" fillId="166" borderId="218" applyNumberFormat="0" applyAlignment="0" applyProtection="0"/>
    <xf numFmtId="10" fontId="68" fillId="75" borderId="153" applyNumberFormat="0" applyBorder="0" applyAlignment="0" applyProtection="0"/>
    <xf numFmtId="0" fontId="92" fillId="92" borderId="129" applyNumberFormat="0" applyAlignment="0" applyProtection="0"/>
    <xf numFmtId="0" fontId="47" fillId="35" borderId="218" applyNumberFormat="0" applyAlignment="0" applyProtection="0"/>
    <xf numFmtId="0" fontId="3" fillId="75" borderId="111" applyNumberFormat="0" applyFont="0" applyAlignment="0" applyProtection="0"/>
    <xf numFmtId="0" fontId="276" fillId="153" borderId="159" applyNumberFormat="0" applyAlignment="0" applyProtection="0"/>
    <xf numFmtId="0" fontId="84" fillId="124" borderId="132" applyNumberFormat="0" applyAlignment="0" applyProtection="0"/>
    <xf numFmtId="0" fontId="94" fillId="70" borderId="69"/>
    <xf numFmtId="190" fontId="183" fillId="0" borderId="169" applyFont="0" applyBorder="0" applyAlignment="0">
      <alignment horizontal="center" vertical="center"/>
    </xf>
    <xf numFmtId="0" fontId="205" fillId="103" borderId="214" applyNumberFormat="0" applyAlignment="0" applyProtection="0"/>
    <xf numFmtId="0" fontId="3" fillId="75" borderId="111" applyNumberFormat="0" applyFont="0" applyAlignment="0" applyProtection="0"/>
    <xf numFmtId="0" fontId="93" fillId="0" borderId="130"/>
    <xf numFmtId="0" fontId="84" fillId="124" borderId="217" applyNumberFormat="0" applyAlignment="0" applyProtection="0"/>
    <xf numFmtId="0" fontId="277" fillId="0" borderId="166" applyNumberFormat="0" applyFill="0" applyAlignment="0" applyProtection="0"/>
    <xf numFmtId="0" fontId="66" fillId="78" borderId="163" applyNumberFormat="0" applyProtection="0">
      <alignment horizontal="left" vertical="center" indent="1"/>
    </xf>
    <xf numFmtId="0" fontId="281" fillId="0" borderId="164" applyNumberFormat="0" applyFill="0" applyAlignment="0" applyProtection="0"/>
    <xf numFmtId="0" fontId="281" fillId="0" borderId="134" applyNumberFormat="0" applyFill="0" applyAlignment="0" applyProtection="0"/>
    <xf numFmtId="0" fontId="93" fillId="0" borderId="93"/>
    <xf numFmtId="0" fontId="145" fillId="35" borderId="133" applyNumberFormat="0" applyAlignment="0" applyProtection="0"/>
    <xf numFmtId="0" fontId="2" fillId="169" borderId="111" applyNumberFormat="0" applyFont="0" applyAlignment="0" applyProtection="0"/>
    <xf numFmtId="0" fontId="2" fillId="169" borderId="111" applyNumberFormat="0" applyFont="0" applyAlignment="0" applyProtection="0"/>
    <xf numFmtId="0" fontId="279" fillId="166" borderId="198" applyNumberFormat="0" applyAlignment="0" applyProtection="0"/>
    <xf numFmtId="0" fontId="94" fillId="70" borderId="69"/>
    <xf numFmtId="4" fontId="75" fillId="57" borderId="200" applyNumberFormat="0" applyProtection="0">
      <alignment horizontal="right" vertical="center"/>
    </xf>
    <xf numFmtId="0" fontId="94" fillId="70" borderId="69"/>
    <xf numFmtId="0" fontId="94" fillId="70" borderId="69"/>
    <xf numFmtId="0" fontId="135" fillId="54" borderId="69"/>
    <xf numFmtId="0" fontId="135" fillId="54" borderId="69"/>
    <xf numFmtId="0" fontId="112" fillId="92" borderId="108" applyNumberFormat="0" applyAlignment="0" applyProtection="0"/>
    <xf numFmtId="0" fontId="135" fillId="54" borderId="69"/>
    <xf numFmtId="0" fontId="135" fillId="54" borderId="69"/>
    <xf numFmtId="0" fontId="276" fillId="153" borderId="129" applyNumberFormat="0" applyAlignment="0" applyProtection="0"/>
    <xf numFmtId="0" fontId="3" fillId="62" borderId="146" applyNumberFormat="0" applyProtection="0">
      <alignment horizontal="left" vertical="top" indent="1"/>
    </xf>
    <xf numFmtId="4" fontId="75" fillId="75" borderId="146" applyNumberFormat="0" applyProtection="0">
      <alignment vertical="center"/>
    </xf>
    <xf numFmtId="0" fontId="241" fillId="0" borderId="97" applyNumberFormat="0" applyFill="0" applyAlignment="0" applyProtection="0"/>
    <xf numFmtId="4" fontId="219" fillId="145" borderId="144" applyNumberFormat="0" applyProtection="0">
      <alignment horizontal="right" vertical="center"/>
    </xf>
    <xf numFmtId="0" fontId="95" fillId="94" borderId="140" applyNumberFormat="0" applyAlignment="0" applyProtection="0"/>
    <xf numFmtId="0" fontId="93" fillId="0" borderId="160"/>
    <xf numFmtId="0" fontId="91" fillId="0" borderId="84">
      <alignment horizontal="left" vertical="center"/>
    </xf>
    <xf numFmtId="0" fontId="3" fillId="53" borderId="200" applyNumberFormat="0" applyProtection="0">
      <alignment horizontal="left" vertical="top" indent="1"/>
    </xf>
    <xf numFmtId="0" fontId="116" fillId="35" borderId="92" applyNumberFormat="0" applyAlignment="0" applyProtection="0"/>
    <xf numFmtId="0" fontId="95" fillId="94" borderId="92" applyNumberFormat="0" applyAlignment="0" applyProtection="0"/>
    <xf numFmtId="0" fontId="205" fillId="103" borderId="214" applyNumberFormat="0" applyAlignment="0" applyProtection="0"/>
    <xf numFmtId="255" fontId="132" fillId="127" borderId="93"/>
    <xf numFmtId="0" fontId="91" fillId="0" borderId="171">
      <alignment horizontal="left" vertical="center"/>
    </xf>
    <xf numFmtId="10" fontId="68" fillId="75" borderId="122" applyNumberFormat="0" applyBorder="0" applyAlignment="0" applyProtection="0"/>
    <xf numFmtId="0" fontId="91" fillId="0" borderId="186">
      <alignment horizontal="left" vertical="center"/>
    </xf>
    <xf numFmtId="0" fontId="94" fillId="70" borderId="109"/>
    <xf numFmtId="0" fontId="94" fillId="70" borderId="141"/>
    <xf numFmtId="0" fontId="92" fillId="92" borderId="214" applyNumberFormat="0" applyAlignment="0" applyProtection="0"/>
    <xf numFmtId="0" fontId="135" fillId="54" borderId="93"/>
    <xf numFmtId="0" fontId="116" fillId="35" borderId="214" applyNumberFormat="0" applyAlignment="0" applyProtection="0"/>
    <xf numFmtId="0" fontId="85" fillId="94" borderId="198" applyNumberFormat="0" applyAlignment="0" applyProtection="0"/>
    <xf numFmtId="0" fontId="181" fillId="92" borderId="174" applyNumberFormat="0" applyAlignment="0" applyProtection="0"/>
    <xf numFmtId="0" fontId="279" fillId="166" borderId="163" applyNumberFormat="0" applyAlignment="0" applyProtection="0"/>
    <xf numFmtId="0" fontId="135" fillId="54" borderId="141"/>
    <xf numFmtId="0" fontId="3" fillId="75" borderId="217" applyNumberFormat="0" applyFont="0" applyAlignment="0" applyProtection="0"/>
    <xf numFmtId="0" fontId="118" fillId="70" borderId="176"/>
    <xf numFmtId="4" fontId="3" fillId="0" borderId="195">
      <alignment horizontal="right"/>
    </xf>
    <xf numFmtId="0" fontId="92" fillId="92" borderId="159" applyNumberFormat="0" applyAlignment="0" applyProtection="0"/>
    <xf numFmtId="0" fontId="94" fillId="70" borderId="175"/>
    <xf numFmtId="0" fontId="40" fillId="75" borderId="217" applyNumberFormat="0" applyFont="0" applyAlignment="0" applyProtection="0"/>
    <xf numFmtId="232" fontId="102" fillId="0" borderId="90" applyFont="0" applyBorder="0" applyAlignment="0">
      <alignment horizontal="center" vertical="center"/>
    </xf>
    <xf numFmtId="0" fontId="162" fillId="0" borderId="109"/>
    <xf numFmtId="0" fontId="85" fillId="94" borderId="112" applyNumberFormat="0" applyAlignment="0" applyProtection="0"/>
    <xf numFmtId="0" fontId="91" fillId="0" borderId="168">
      <alignment horizontal="left" vertical="center"/>
    </xf>
    <xf numFmtId="0" fontId="97" fillId="35" borderId="92" applyNumberFormat="0" applyAlignment="0" applyProtection="0"/>
    <xf numFmtId="0" fontId="94" fillId="70" borderId="130"/>
    <xf numFmtId="0" fontId="116" fillId="35" borderId="108" applyNumberFormat="0" applyAlignment="0" applyProtection="0"/>
    <xf numFmtId="0" fontId="135" fillId="54" borderId="195"/>
    <xf numFmtId="0" fontId="118" fillId="133" borderId="130"/>
    <xf numFmtId="0" fontId="66" fillId="78" borderId="163" applyNumberFormat="0" applyProtection="0">
      <alignment horizontal="left" vertical="center" indent="1"/>
    </xf>
    <xf numFmtId="0" fontId="69" fillId="56" borderId="66">
      <alignment vertical="center" wrapText="1"/>
    </xf>
    <xf numFmtId="0" fontId="279" fillId="166" borderId="133" applyNumberFormat="0" applyAlignment="0" applyProtection="0"/>
    <xf numFmtId="0" fontId="3" fillId="75" borderId="132" applyNumberFormat="0" applyFont="0" applyAlignment="0" applyProtection="0"/>
    <xf numFmtId="255" fontId="132" fillId="127" borderId="175"/>
    <xf numFmtId="0" fontId="47" fillId="35" borderId="218" applyNumberFormat="0" applyAlignment="0" applyProtection="0"/>
    <xf numFmtId="0" fontId="93" fillId="0" borderId="141"/>
    <xf numFmtId="0" fontId="94" fillId="70" borderId="93"/>
    <xf numFmtId="4" fontId="3" fillId="0" borderId="109">
      <alignment horizontal="right"/>
    </xf>
    <xf numFmtId="0" fontId="158" fillId="0" borderId="145" applyNumberFormat="0" applyFill="0" applyAlignment="0" applyProtection="0"/>
    <xf numFmtId="0" fontId="91" fillId="0" borderId="148" applyNumberFormat="0" applyAlignment="0" applyProtection="0"/>
    <xf numFmtId="0" fontId="84" fillId="124" borderId="143" applyNumberFormat="0" applyAlignment="0" applyProtection="0"/>
    <xf numFmtId="0" fontId="3" fillId="75" borderId="143" applyNumberFormat="0" applyFont="0" applyAlignment="0" applyProtection="0"/>
    <xf numFmtId="4" fontId="75" fillId="57" borderId="180" applyNumberFormat="0" applyProtection="0">
      <alignment horizontal="right" vertical="center"/>
    </xf>
    <xf numFmtId="0" fontId="92" fillId="92" borderId="108" applyNumberFormat="0" applyAlignment="0" applyProtection="0"/>
    <xf numFmtId="0" fontId="94" fillId="70" borderId="109"/>
    <xf numFmtId="0" fontId="85" fillId="94" borderId="96" applyNumberFormat="0" applyAlignment="0" applyProtection="0"/>
    <xf numFmtId="0" fontId="145" fillId="35" borderId="96" applyNumberFormat="0" applyAlignment="0" applyProtection="0"/>
    <xf numFmtId="255" fontId="132" fillId="127" borderId="69"/>
    <xf numFmtId="255" fontId="132" fillId="127" borderId="69"/>
    <xf numFmtId="0" fontId="266" fillId="169" borderId="111" applyNumberFormat="0" applyFont="0" applyAlignment="0" applyProtection="0"/>
    <xf numFmtId="255" fontId="132" fillId="127" borderId="69"/>
    <xf numFmtId="0" fontId="2" fillId="169" borderId="177" applyNumberFormat="0" applyFont="0" applyAlignment="0" applyProtection="0"/>
    <xf numFmtId="0" fontId="241" fillId="0" borderId="134" applyNumberFormat="0" applyFill="0" applyAlignment="0" applyProtection="0"/>
    <xf numFmtId="0" fontId="3" fillId="0" borderId="127"/>
    <xf numFmtId="0" fontId="279" fillId="166" borderId="112" applyNumberFormat="0" applyAlignment="0" applyProtection="0"/>
    <xf numFmtId="0" fontId="84" fillId="124" borderId="177" applyNumberFormat="0" applyAlignment="0" applyProtection="0"/>
    <xf numFmtId="0" fontId="85" fillId="35" borderId="144" applyNumberFormat="0" applyAlignment="0" applyProtection="0"/>
    <xf numFmtId="4" fontId="75" fillId="117" borderId="220" applyNumberFormat="0" applyProtection="0">
      <alignment horizontal="right" vertical="center"/>
    </xf>
    <xf numFmtId="0" fontId="84" fillId="124" borderId="177" applyNumberFormat="0" applyAlignment="0" applyProtection="0"/>
    <xf numFmtId="4" fontId="85" fillId="56" borderId="178" applyNumberFormat="0" applyProtection="0">
      <alignment vertical="center"/>
    </xf>
    <xf numFmtId="0" fontId="97" fillId="35" borderId="140" applyNumberFormat="0" applyAlignment="0" applyProtection="0"/>
    <xf numFmtId="0" fontId="94" fillId="70" borderId="215"/>
    <xf numFmtId="255" fontId="132" fillId="127" borderId="175"/>
    <xf numFmtId="0" fontId="85" fillId="94" borderId="96" applyNumberFormat="0" applyAlignment="0" applyProtection="0"/>
    <xf numFmtId="0" fontId="97" fillId="35" borderId="68" applyNumberFormat="0" applyAlignment="0" applyProtection="0"/>
    <xf numFmtId="0" fontId="3" fillId="87" borderId="135" applyNumberFormat="0" applyProtection="0">
      <alignment horizontal="left" vertical="top" indent="1"/>
    </xf>
    <xf numFmtId="0" fontId="3" fillId="0" borderId="127"/>
    <xf numFmtId="0" fontId="97" fillId="35" borderId="68" applyNumberFormat="0" applyAlignment="0" applyProtection="0"/>
    <xf numFmtId="0" fontId="97" fillId="35" borderId="68" applyNumberFormat="0" applyAlignment="0" applyProtection="0"/>
    <xf numFmtId="0" fontId="97" fillId="35" borderId="68" applyNumberFormat="0" applyAlignment="0" applyProtection="0"/>
    <xf numFmtId="0" fontId="97" fillId="35" borderId="68" applyNumberFormat="0" applyAlignment="0" applyProtection="0"/>
    <xf numFmtId="0" fontId="119" fillId="35" borderId="68" applyNumberFormat="0" applyAlignment="0" applyProtection="0"/>
    <xf numFmtId="0" fontId="119" fillId="35" borderId="68" applyNumberFormat="0" applyAlignment="0" applyProtection="0"/>
    <xf numFmtId="0" fontId="95" fillId="94" borderId="68" applyNumberFormat="0" applyAlignment="0" applyProtection="0"/>
    <xf numFmtId="0" fontId="95" fillId="94" borderId="68" applyNumberFormat="0" applyAlignment="0" applyProtection="0"/>
    <xf numFmtId="0" fontId="95" fillId="94" borderId="68" applyNumberFormat="0" applyAlignment="0" applyProtection="0"/>
    <xf numFmtId="0" fontId="95" fillId="94" borderId="68" applyNumberFormat="0" applyAlignment="0" applyProtection="0"/>
    <xf numFmtId="0" fontId="116" fillId="35" borderId="68" applyNumberFormat="0" applyAlignment="0" applyProtection="0"/>
    <xf numFmtId="0" fontId="116" fillId="35" borderId="68" applyNumberFormat="0" applyAlignment="0" applyProtection="0"/>
    <xf numFmtId="0" fontId="116" fillId="35" borderId="68" applyNumberFormat="0" applyAlignment="0" applyProtection="0"/>
    <xf numFmtId="0" fontId="116" fillId="35" borderId="68" applyNumberFormat="0" applyAlignment="0" applyProtection="0"/>
    <xf numFmtId="0" fontId="93" fillId="0" borderId="215"/>
    <xf numFmtId="0" fontId="91" fillId="0" borderId="63">
      <alignment horizontal="left" vertical="center"/>
    </xf>
    <xf numFmtId="0" fontId="3" fillId="75" borderId="197" applyNumberFormat="0" applyFont="0" applyAlignment="0" applyProtection="0"/>
    <xf numFmtId="0" fontId="112" fillId="92" borderId="108" applyNumberFormat="0" applyAlignment="0" applyProtection="0"/>
    <xf numFmtId="0" fontId="84" fillId="124" borderId="143" applyNumberFormat="0" applyAlignment="0" applyProtection="0"/>
    <xf numFmtId="0" fontId="119" fillId="35" borderId="92" applyNumberFormat="0" applyAlignment="0" applyProtection="0"/>
    <xf numFmtId="190" fontId="183" fillId="0" borderId="102" applyFont="0" applyBorder="0" applyAlignment="0">
      <alignment horizontal="center" vertical="center"/>
    </xf>
    <xf numFmtId="0" fontId="112" fillId="92" borderId="108" applyNumberFormat="0" applyAlignment="0" applyProtection="0"/>
    <xf numFmtId="0" fontId="3" fillId="75" borderId="177" applyNumberFormat="0" applyFont="0" applyAlignment="0" applyProtection="0"/>
    <xf numFmtId="0" fontId="276" fillId="153" borderId="214" applyNumberFormat="0" applyAlignment="0" applyProtection="0"/>
    <xf numFmtId="0" fontId="84" fillId="124" borderId="95" applyNumberFormat="0" applyAlignment="0" applyProtection="0"/>
    <xf numFmtId="0" fontId="74" fillId="35" borderId="198" applyNumberFormat="0" applyAlignment="0" applyProtection="0"/>
    <xf numFmtId="0" fontId="94" fillId="70" borderId="130"/>
    <xf numFmtId="0" fontId="84" fillId="124" borderId="132" applyNumberFormat="0" applyAlignment="0" applyProtection="0"/>
    <xf numFmtId="0" fontId="118" fillId="70" borderId="110"/>
    <xf numFmtId="0" fontId="69" fillId="56" borderId="205">
      <alignment vertical="center" wrapText="1"/>
    </xf>
    <xf numFmtId="4" fontId="85" fillId="145" borderId="133" applyNumberFormat="0" applyProtection="0">
      <alignment horizontal="right" vertical="center"/>
    </xf>
    <xf numFmtId="4" fontId="85" fillId="56" borderId="96" applyNumberFormat="0" applyProtection="0">
      <alignment horizontal="left" vertical="center" indent="1"/>
    </xf>
    <xf numFmtId="0" fontId="118" fillId="133" borderId="109"/>
    <xf numFmtId="0" fontId="85" fillId="94" borderId="218" applyNumberFormat="0" applyAlignment="0" applyProtection="0"/>
    <xf numFmtId="0" fontId="205" fillId="103" borderId="174" applyNumberFormat="0" applyAlignment="0" applyProtection="0"/>
    <xf numFmtId="0" fontId="118" fillId="70" borderId="176"/>
    <xf numFmtId="0" fontId="65" fillId="75" borderId="162" applyNumberFormat="0" applyFont="0" applyAlignment="0" applyProtection="0"/>
    <xf numFmtId="0" fontId="3" fillId="146" borderId="114" applyNumberFormat="0" applyProtection="0">
      <alignment horizontal="left" vertical="top" indent="1"/>
    </xf>
    <xf numFmtId="4" fontId="75" fillId="75" borderId="114" applyNumberFormat="0" applyProtection="0">
      <alignment vertical="center"/>
    </xf>
    <xf numFmtId="0" fontId="95" fillId="94" borderId="92" applyNumberFormat="0" applyAlignment="0" applyProtection="0"/>
    <xf numFmtId="0" fontId="84" fillId="124" borderId="95" applyNumberFormat="0" applyAlignment="0" applyProtection="0"/>
    <xf numFmtId="0" fontId="84" fillId="124" borderId="217" applyNumberFormat="0" applyAlignment="0" applyProtection="0"/>
    <xf numFmtId="0" fontId="118" fillId="70" borderId="94"/>
    <xf numFmtId="0" fontId="94" fillId="70" borderId="160"/>
    <xf numFmtId="0" fontId="118" fillId="70" borderId="94"/>
    <xf numFmtId="0" fontId="91" fillId="0" borderId="63">
      <alignment horizontal="left" vertical="center"/>
    </xf>
    <xf numFmtId="0" fontId="112" fillId="92" borderId="194" applyNumberFormat="0" applyAlignment="0" applyProtection="0"/>
    <xf numFmtId="0" fontId="94" fillId="70" borderId="130"/>
    <xf numFmtId="0" fontId="3" fillId="75" borderId="162" applyNumberFormat="0" applyFont="0" applyAlignment="0" applyProtection="0"/>
    <xf numFmtId="0" fontId="84" fillId="124" borderId="177" applyNumberFormat="0" applyAlignment="0" applyProtection="0"/>
    <xf numFmtId="0" fontId="119" fillId="35" borderId="140" applyNumberFormat="0" applyAlignment="0" applyProtection="0"/>
    <xf numFmtId="0" fontId="222" fillId="147" borderId="189"/>
    <xf numFmtId="0" fontId="118" fillId="70" borderId="94"/>
    <xf numFmtId="0" fontId="91" fillId="0" borderId="121" applyNumberFormat="0" applyAlignment="0" applyProtection="0">
      <alignment horizontal="left" vertical="center"/>
    </xf>
    <xf numFmtId="0" fontId="85" fillId="94" borderId="96" applyNumberFormat="0" applyAlignment="0" applyProtection="0"/>
    <xf numFmtId="0" fontId="91" fillId="0" borderId="210">
      <alignment horizontal="left" vertical="center"/>
    </xf>
    <xf numFmtId="4" fontId="216" fillId="144" borderId="96" applyNumberFormat="0" applyProtection="0">
      <alignment horizontal="left" vertical="center" indent="1"/>
    </xf>
    <xf numFmtId="0" fontId="112" fillId="92" borderId="214" applyNumberFormat="0" applyAlignment="0" applyProtection="0"/>
    <xf numFmtId="4" fontId="75" fillId="53" borderId="220" applyNumberFormat="0" applyProtection="0">
      <alignment horizontal="right" vertical="center"/>
    </xf>
    <xf numFmtId="0" fontId="66" fillId="75" borderId="177" applyNumberFormat="0" applyFont="0" applyAlignment="0" applyProtection="0"/>
    <xf numFmtId="0" fontId="145" fillId="35" borderId="178" applyNumberFormat="0" applyAlignment="0" applyProtection="0"/>
    <xf numFmtId="0" fontId="276" fillId="153" borderId="194" applyNumberFormat="0" applyAlignment="0" applyProtection="0"/>
    <xf numFmtId="0" fontId="84" fillId="124" borderId="143" applyNumberFormat="0" applyAlignment="0" applyProtection="0"/>
    <xf numFmtId="0" fontId="84" fillId="124" borderId="71" applyNumberFormat="0" applyAlignment="0" applyProtection="0"/>
    <xf numFmtId="0" fontId="162" fillId="1" borderId="172">
      <alignment horizontal="left"/>
    </xf>
    <xf numFmtId="0" fontId="84" fillId="124" borderId="71" applyNumberFormat="0" applyAlignment="0" applyProtection="0"/>
    <xf numFmtId="0" fontId="266" fillId="169" borderId="177" applyNumberFormat="0" applyFont="0" applyAlignment="0" applyProtection="0"/>
    <xf numFmtId="0" fontId="112" fillId="92" borderId="108" applyNumberFormat="0" applyAlignment="0" applyProtection="0"/>
    <xf numFmtId="0" fontId="2" fillId="169" borderId="162" applyNumberFormat="0" applyFont="0" applyAlignment="0" applyProtection="0"/>
    <xf numFmtId="0" fontId="112" fillId="92" borderId="159" applyNumberFormat="0" applyAlignment="0" applyProtection="0"/>
    <xf numFmtId="0" fontId="93" fillId="0" borderId="160"/>
    <xf numFmtId="4" fontId="216" fillId="144" borderId="96" applyNumberFormat="0" applyProtection="0">
      <alignment horizontal="left" vertical="center" indent="1"/>
    </xf>
    <xf numFmtId="0" fontId="84" fillId="124" borderId="95" applyNumberFormat="0" applyAlignment="0" applyProtection="0"/>
    <xf numFmtId="0" fontId="97" fillId="35" borderId="129" applyNumberFormat="0" applyAlignment="0" applyProtection="0"/>
    <xf numFmtId="0" fontId="269" fillId="166" borderId="194" applyNumberFormat="0" applyAlignment="0" applyProtection="0"/>
    <xf numFmtId="0" fontId="84" fillId="124" borderId="95" applyNumberFormat="0" applyAlignment="0" applyProtection="0"/>
    <xf numFmtId="0" fontId="158" fillId="0" borderId="179" applyNumberFormat="0" applyFill="0" applyAlignment="0" applyProtection="0"/>
    <xf numFmtId="0" fontId="93" fillId="0" borderId="69"/>
    <xf numFmtId="0" fontId="93" fillId="0" borderId="109"/>
    <xf numFmtId="0" fontId="93" fillId="0" borderId="130"/>
    <xf numFmtId="0" fontId="158" fillId="0" borderId="179" applyNumberFormat="0" applyFill="0" applyAlignment="0" applyProtection="0"/>
    <xf numFmtId="0" fontId="84" fillId="124" borderId="162" applyNumberFormat="0" applyAlignment="0" applyProtection="0"/>
    <xf numFmtId="0" fontId="94" fillId="70" borderId="195"/>
    <xf numFmtId="0" fontId="116" fillId="35" borderId="159" applyNumberFormat="0" applyAlignment="0" applyProtection="0"/>
    <xf numFmtId="0" fontId="84" fillId="124" borderId="143" applyNumberFormat="0" applyAlignment="0" applyProtection="0"/>
    <xf numFmtId="0" fontId="84" fillId="124" borderId="71" applyNumberFormat="0" applyAlignment="0" applyProtection="0"/>
    <xf numFmtId="0" fontId="84" fillId="124" borderId="71" applyNumberFormat="0" applyAlignment="0" applyProtection="0"/>
    <xf numFmtId="0" fontId="135" fillId="54" borderId="130"/>
    <xf numFmtId="0" fontId="84" fillId="124" borderId="71" applyNumberFormat="0" applyAlignment="0" applyProtection="0"/>
    <xf numFmtId="0" fontId="181" fillId="92" borderId="92" applyNumberFormat="0" applyAlignment="0" applyProtection="0"/>
    <xf numFmtId="0" fontId="3" fillId="60" borderId="188" applyNumberFormat="0">
      <protection locked="0"/>
    </xf>
    <xf numFmtId="0" fontId="66" fillId="78" borderId="112" applyNumberFormat="0" applyProtection="0">
      <alignment horizontal="left" vertical="center" indent="1"/>
    </xf>
    <xf numFmtId="0" fontId="65" fillId="75" borderId="143" applyNumberFormat="0" applyFont="0" applyAlignment="0" applyProtection="0"/>
    <xf numFmtId="0" fontId="65" fillId="75" borderId="111" applyNumberFormat="0" applyFont="0" applyAlignment="0" applyProtection="0"/>
    <xf numFmtId="0" fontId="118" fillId="70" borderId="175"/>
    <xf numFmtId="0" fontId="118" fillId="133" borderId="69"/>
    <xf numFmtId="0" fontId="91" fillId="0" borderId="84">
      <alignment horizontal="left" vertical="center"/>
    </xf>
    <xf numFmtId="0" fontId="118" fillId="133" borderId="69"/>
    <xf numFmtId="0" fontId="118" fillId="133" borderId="69"/>
    <xf numFmtId="0" fontId="93" fillId="0" borderId="215"/>
    <xf numFmtId="0" fontId="66" fillId="78" borderId="144" applyNumberFormat="0" applyProtection="0">
      <alignment horizontal="left" vertical="center" indent="1"/>
    </xf>
    <xf numFmtId="0" fontId="91" fillId="0" borderId="88">
      <alignment horizontal="left" vertical="center"/>
    </xf>
    <xf numFmtId="0" fontId="92" fillId="92" borderId="194" applyNumberFormat="0" applyAlignment="0" applyProtection="0"/>
    <xf numFmtId="0" fontId="40" fillId="75" borderId="132" applyNumberFormat="0" applyFont="0" applyAlignment="0" applyProtection="0"/>
    <xf numFmtId="0" fontId="91" fillId="0" borderId="88">
      <alignment horizontal="left" vertical="center"/>
    </xf>
    <xf numFmtId="0" fontId="112" fillId="92" borderId="68" applyNumberFormat="0" applyAlignment="0" applyProtection="0"/>
    <xf numFmtId="0" fontId="91" fillId="0" borderId="128">
      <alignment horizontal="left" vertical="center"/>
    </xf>
    <xf numFmtId="4" fontId="85" fillId="56" borderId="96" applyNumberFormat="0" applyProtection="0">
      <alignment horizontal="left" vertical="center" indent="1"/>
    </xf>
    <xf numFmtId="0" fontId="84" fillId="124" borderId="143" applyNumberFormat="0" applyAlignment="0" applyProtection="0"/>
    <xf numFmtId="4" fontId="85" fillId="56" borderId="112" applyNumberFormat="0" applyProtection="0">
      <alignment vertical="center"/>
    </xf>
    <xf numFmtId="0" fontId="118" fillId="70" borderId="161"/>
    <xf numFmtId="0" fontId="241" fillId="0" borderId="97" applyNumberFormat="0" applyFill="0" applyAlignment="0" applyProtection="0"/>
    <xf numFmtId="0" fontId="3" fillId="75" borderId="217" applyNumberFormat="0" applyFont="0" applyAlignment="0" applyProtection="0"/>
    <xf numFmtId="0" fontId="266" fillId="169" borderId="162" applyNumberFormat="0" applyFont="0" applyAlignment="0" applyProtection="0"/>
    <xf numFmtId="4" fontId="85" fillId="56" borderId="112" applyNumberFormat="0" applyProtection="0">
      <alignment vertical="center"/>
    </xf>
    <xf numFmtId="0" fontId="116" fillId="35" borderId="140" applyNumberFormat="0" applyAlignment="0" applyProtection="0"/>
    <xf numFmtId="4" fontId="75" fillId="112" borderId="180" applyNumberFormat="0" applyProtection="0">
      <alignment horizontal="right" vertical="center"/>
    </xf>
    <xf numFmtId="0" fontId="93" fillId="0" borderId="109"/>
    <xf numFmtId="0" fontId="145" fillId="35" borderId="112" applyNumberFormat="0" applyAlignment="0" applyProtection="0"/>
    <xf numFmtId="4" fontId="75" fillId="57" borderId="200" applyNumberFormat="0" applyProtection="0">
      <alignment horizontal="right" vertical="center"/>
    </xf>
    <xf numFmtId="0" fontId="94" fillId="70" borderId="109"/>
    <xf numFmtId="0" fontId="94" fillId="70" borderId="195"/>
    <xf numFmtId="0" fontId="94" fillId="70" borderId="160"/>
    <xf numFmtId="0" fontId="269" fillId="166" borderId="129" applyNumberFormat="0" applyAlignment="0" applyProtection="0"/>
    <xf numFmtId="4" fontId="75" fillId="75" borderId="165" applyNumberFormat="0" applyProtection="0">
      <alignment vertical="center"/>
    </xf>
    <xf numFmtId="4" fontId="217" fillId="145" borderId="112" applyNumberFormat="0" applyProtection="0">
      <alignment horizontal="left" vertical="center" indent="1"/>
    </xf>
    <xf numFmtId="0" fontId="84" fillId="124" borderId="111" applyNumberFormat="0" applyAlignment="0" applyProtection="0"/>
    <xf numFmtId="4" fontId="75" fillId="57" borderId="114" applyNumberFormat="0" applyProtection="0">
      <alignment horizontal="right" vertical="center"/>
    </xf>
    <xf numFmtId="4" fontId="85" fillId="139" borderId="112" applyNumberFormat="0" applyProtection="0">
      <alignment horizontal="left" vertical="center" indent="1"/>
    </xf>
    <xf numFmtId="0" fontId="118" fillId="70" borderId="160"/>
    <xf numFmtId="0" fontId="84" fillId="124" borderId="71" applyNumberFormat="0" applyAlignment="0" applyProtection="0"/>
    <xf numFmtId="0" fontId="84" fillId="124" borderId="71" applyNumberFormat="0" applyAlignment="0" applyProtection="0"/>
    <xf numFmtId="0" fontId="3" fillId="75" borderId="71" applyNumberFormat="0" applyFont="0" applyAlignment="0" applyProtection="0"/>
    <xf numFmtId="0" fontId="74" fillId="35" borderId="112" applyNumberFormat="0" applyAlignment="0" applyProtection="0"/>
    <xf numFmtId="4" fontId="3" fillId="0" borderId="175">
      <alignment horizontal="right"/>
    </xf>
    <xf numFmtId="43" fontId="1" fillId="0" borderId="0" applyFont="0" applyFill="0" applyBorder="0" applyAlignment="0" applyProtection="0"/>
    <xf numFmtId="0" fontId="93" fillId="0" borderId="141"/>
    <xf numFmtId="0" fontId="84" fillId="124" borderId="95" applyNumberFormat="0" applyAlignment="0" applyProtection="0"/>
    <xf numFmtId="0" fontId="118" fillId="133" borderId="175"/>
    <xf numFmtId="0" fontId="84" fillId="124" borderId="217" applyNumberFormat="0" applyAlignment="0" applyProtection="0"/>
    <xf numFmtId="0" fontId="269" fillId="166" borderId="194" applyNumberFormat="0" applyAlignment="0" applyProtection="0"/>
    <xf numFmtId="0" fontId="84" fillId="169" borderId="162" applyNumberFormat="0" applyFont="0" applyAlignment="0" applyProtection="0"/>
    <xf numFmtId="0" fontId="66" fillId="75" borderId="217" applyNumberFormat="0" applyFont="0" applyAlignment="0" applyProtection="0"/>
    <xf numFmtId="0" fontId="65" fillId="75" borderId="111" applyNumberFormat="0" applyFont="0" applyAlignment="0" applyProtection="0"/>
    <xf numFmtId="0" fontId="93" fillId="0" borderId="215"/>
    <xf numFmtId="0" fontId="94" fillId="70" borderId="175"/>
    <xf numFmtId="10" fontId="68" fillId="60" borderId="209" applyNumberFormat="0" applyBorder="0" applyAlignment="0" applyProtection="0"/>
    <xf numFmtId="0" fontId="162" fillId="0" borderId="109"/>
    <xf numFmtId="4" fontId="75" fillId="57" borderId="180" applyNumberFormat="0" applyProtection="0">
      <alignment horizontal="right" vertical="center"/>
    </xf>
    <xf numFmtId="4" fontId="75" fillId="117" borderId="135" applyNumberFormat="0" applyProtection="0">
      <alignment horizontal="right" vertical="center"/>
    </xf>
    <xf numFmtId="0" fontId="65" fillId="75" borderId="143" applyNumberFormat="0" applyFont="0" applyAlignment="0" applyProtection="0"/>
    <xf numFmtId="0" fontId="2" fillId="169" borderId="143" applyNumberFormat="0" applyFont="0" applyAlignment="0" applyProtection="0"/>
    <xf numFmtId="0" fontId="276" fillId="153" borderId="129" applyNumberFormat="0" applyAlignment="0" applyProtection="0"/>
    <xf numFmtId="0" fontId="84" fillId="124" borderId="111" applyNumberFormat="0" applyAlignment="0" applyProtection="0"/>
    <xf numFmtId="0" fontId="118" fillId="133" borderId="109"/>
    <xf numFmtId="0" fontId="94" fillId="70" borderId="130"/>
    <xf numFmtId="0" fontId="266" fillId="169" borderId="143" applyNumberFormat="0" applyFont="0" applyAlignment="0" applyProtection="0"/>
    <xf numFmtId="4" fontId="75" fillId="57" borderId="114" applyNumberFormat="0" applyProtection="0">
      <alignment horizontal="right" vertical="center"/>
    </xf>
    <xf numFmtId="0" fontId="266" fillId="169" borderId="197" applyNumberFormat="0" applyFont="0" applyAlignment="0" applyProtection="0"/>
    <xf numFmtId="0" fontId="3" fillId="87" borderId="165" applyNumberFormat="0" applyProtection="0">
      <alignment horizontal="left" vertical="top" indent="1"/>
    </xf>
    <xf numFmtId="0" fontId="84" fillId="124" borderId="111" applyNumberFormat="0" applyAlignment="0" applyProtection="0"/>
    <xf numFmtId="0" fontId="95" fillId="94" borderId="92" applyNumberFormat="0" applyAlignment="0" applyProtection="0"/>
    <xf numFmtId="0" fontId="135" fillId="54" borderId="195"/>
    <xf numFmtId="0" fontId="85" fillId="94" borderId="112" applyNumberFormat="0" applyAlignment="0" applyProtection="0"/>
    <xf numFmtId="0" fontId="66" fillId="35" borderId="218" applyNumberFormat="0" applyProtection="0">
      <alignment horizontal="left" vertical="center" indent="1"/>
    </xf>
    <xf numFmtId="4" fontId="85" fillId="56" borderId="133" applyNumberFormat="0" applyProtection="0">
      <alignment horizontal="left" vertical="center" indent="1"/>
    </xf>
    <xf numFmtId="0" fontId="281" fillId="0" borderId="97" applyNumberFormat="0" applyFill="0" applyAlignment="0" applyProtection="0"/>
    <xf numFmtId="0" fontId="97" fillId="35" borderId="214" applyNumberFormat="0" applyAlignment="0" applyProtection="0"/>
    <xf numFmtId="0" fontId="84" fillId="124" borderId="217" applyNumberFormat="0" applyAlignment="0" applyProtection="0"/>
    <xf numFmtId="0" fontId="95" fillId="94" borderId="214" applyNumberFormat="0" applyAlignment="0" applyProtection="0"/>
    <xf numFmtId="0" fontId="112" fillId="92" borderId="108" applyNumberFormat="0" applyAlignment="0" applyProtection="0"/>
    <xf numFmtId="4" fontId="85" fillId="56" borderId="144" applyNumberFormat="0" applyProtection="0">
      <alignment vertical="center"/>
    </xf>
    <xf numFmtId="0" fontId="135" fillId="54" borderId="141"/>
    <xf numFmtId="0" fontId="84" fillId="124" borderId="132" applyNumberFormat="0" applyAlignment="0" applyProtection="0"/>
    <xf numFmtId="4" fontId="85" fillId="56" borderId="198" applyNumberFormat="0" applyProtection="0">
      <alignment vertical="center"/>
    </xf>
    <xf numFmtId="0" fontId="158" fillId="0" borderId="145" applyNumberFormat="0" applyFill="0" applyAlignment="0" applyProtection="0"/>
    <xf numFmtId="0" fontId="145" fillId="35" borderId="133" applyNumberFormat="0" applyAlignment="0" applyProtection="0"/>
    <xf numFmtId="0" fontId="3" fillId="75" borderId="143" applyNumberFormat="0" applyFont="0" applyAlignment="0" applyProtection="0"/>
    <xf numFmtId="0" fontId="181" fillId="92" borderId="140" applyNumberFormat="0" applyAlignment="0" applyProtection="0"/>
    <xf numFmtId="0" fontId="84" fillId="124" borderId="132" applyNumberFormat="0" applyAlignment="0" applyProtection="0"/>
    <xf numFmtId="0" fontId="97" fillId="35" borderId="159" applyNumberFormat="0" applyAlignment="0" applyProtection="0"/>
    <xf numFmtId="4" fontId="85" fillId="139" borderId="178" applyNumberFormat="0" applyProtection="0">
      <alignment horizontal="left" vertical="center" indent="1"/>
    </xf>
    <xf numFmtId="0" fontId="3" fillId="75" borderId="71" applyNumberFormat="0" applyFont="0" applyAlignment="0" applyProtection="0"/>
    <xf numFmtId="0" fontId="118" fillId="70" borderId="94"/>
    <xf numFmtId="190" fontId="183" fillId="0" borderId="187" applyFont="0" applyBorder="0" applyAlignment="0">
      <alignment horizontal="center" vertical="center"/>
    </xf>
    <xf numFmtId="0" fontId="94" fillId="70" borderId="160"/>
    <xf numFmtId="0" fontId="276" fillId="153" borderId="92" applyNumberFormat="0" applyAlignment="0" applyProtection="0"/>
    <xf numFmtId="0" fontId="276" fillId="153" borderId="92" applyNumberFormat="0" applyAlignment="0" applyProtection="0"/>
    <xf numFmtId="0" fontId="66" fillId="101" borderId="96" applyNumberFormat="0" applyProtection="0">
      <alignment horizontal="left" vertical="center" indent="1"/>
    </xf>
    <xf numFmtId="0" fontId="112" fillId="92" borderId="92" applyNumberFormat="0" applyAlignment="0" applyProtection="0"/>
    <xf numFmtId="0" fontId="3" fillId="75" borderId="177" applyNumberFormat="0" applyFont="0" applyAlignment="0" applyProtection="0"/>
    <xf numFmtId="0" fontId="135" fillId="0" borderId="109"/>
    <xf numFmtId="0" fontId="91" fillId="0" borderId="104">
      <alignment horizontal="left" vertical="center"/>
    </xf>
    <xf numFmtId="0" fontId="205" fillId="103" borderId="194" applyNumberFormat="0" applyAlignment="0" applyProtection="0"/>
    <xf numFmtId="0" fontId="92" fillId="92" borderId="68" applyNumberFormat="0" applyAlignment="0" applyProtection="0"/>
    <xf numFmtId="0" fontId="84" fillId="124" borderId="217" applyNumberFormat="0" applyAlignment="0" applyProtection="0"/>
    <xf numFmtId="4" fontId="75" fillId="51" borderId="180" applyNumberFormat="0" applyProtection="0">
      <alignment horizontal="right" vertical="center"/>
    </xf>
    <xf numFmtId="0" fontId="92" fillId="92" borderId="68" applyNumberFormat="0" applyAlignment="0" applyProtection="0"/>
    <xf numFmtId="0" fontId="112" fillId="92" borderId="68" applyNumberFormat="0" applyAlignment="0" applyProtection="0"/>
    <xf numFmtId="0" fontId="66" fillId="139" borderId="144" applyNumberFormat="0" applyProtection="0">
      <alignment horizontal="left" vertical="center" indent="1"/>
    </xf>
    <xf numFmtId="0" fontId="92" fillId="92" borderId="92" applyNumberFormat="0" applyAlignment="0" applyProtection="0"/>
    <xf numFmtId="0" fontId="97" fillId="35" borderId="108" applyNumberFormat="0" applyAlignment="0" applyProtection="0"/>
    <xf numFmtId="10" fontId="68" fillId="75" borderId="188" applyNumberFormat="0" applyBorder="0" applyAlignment="0" applyProtection="0"/>
    <xf numFmtId="0" fontId="84" fillId="124" borderId="111" applyNumberFormat="0" applyAlignment="0" applyProtection="0"/>
    <xf numFmtId="0" fontId="97" fillId="35" borderId="92" applyNumberFormat="0" applyAlignment="0" applyProtection="0"/>
    <xf numFmtId="10" fontId="68" fillId="75" borderId="188" applyNumberFormat="0" applyBorder="0" applyAlignment="0" applyProtection="0"/>
    <xf numFmtId="0" fontId="91" fillId="0" borderId="84">
      <alignment horizontal="left" vertical="center"/>
    </xf>
    <xf numFmtId="4" fontId="3" fillId="0" borderId="175">
      <alignment horizontal="right"/>
    </xf>
    <xf numFmtId="0" fontId="66" fillId="78" borderId="198" applyNumberFormat="0" applyProtection="0">
      <alignment horizontal="left" vertical="center" indent="1"/>
    </xf>
    <xf numFmtId="4" fontId="3" fillId="0" borderId="175">
      <alignment horizontal="right"/>
    </xf>
    <xf numFmtId="0" fontId="93" fillId="0" borderId="69"/>
    <xf numFmtId="0" fontId="3" fillId="146" borderId="146" applyNumberFormat="0" applyProtection="0">
      <alignment horizontal="left" vertical="top" indent="1"/>
    </xf>
    <xf numFmtId="0" fontId="93" fillId="0" borderId="69"/>
    <xf numFmtId="0" fontId="93" fillId="0" borderId="69"/>
    <xf numFmtId="0" fontId="3" fillId="75" borderId="71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118" fillId="70" borderId="141"/>
    <xf numFmtId="0" fontId="84" fillId="169" borderId="95" applyNumberFormat="0" applyFont="0" applyAlignment="0" applyProtection="0"/>
    <xf numFmtId="0" fontId="2" fillId="169" borderId="95" applyNumberFormat="0" applyFont="0" applyAlignment="0" applyProtection="0"/>
    <xf numFmtId="0" fontId="2" fillId="169" borderId="95" applyNumberFormat="0" applyFont="0" applyAlignment="0" applyProtection="0"/>
    <xf numFmtId="0" fontId="266" fillId="169" borderId="132" applyNumberFormat="0" applyFont="0" applyAlignment="0" applyProtection="0"/>
    <xf numFmtId="0" fontId="2" fillId="169" borderId="95" applyNumberFormat="0" applyFont="0" applyAlignment="0" applyProtection="0"/>
    <xf numFmtId="10" fontId="68" fillId="75" borderId="170" applyNumberFormat="0" applyBorder="0" applyAlignment="0" applyProtection="0"/>
    <xf numFmtId="0" fontId="135" fillId="0" borderId="141"/>
    <xf numFmtId="0" fontId="91" fillId="0" borderId="65" applyNumberFormat="0" applyAlignment="0" applyProtection="0">
      <alignment horizontal="left" vertical="center"/>
    </xf>
    <xf numFmtId="0" fontId="66" fillId="35" borderId="218" applyNumberFormat="0" applyProtection="0">
      <alignment horizontal="left" vertical="center" indent="1"/>
    </xf>
    <xf numFmtId="0" fontId="94" fillId="70" borderId="69"/>
    <xf numFmtId="0" fontId="91" fillId="0" borderId="190">
      <alignment horizontal="left" vertical="center"/>
    </xf>
    <xf numFmtId="0" fontId="276" fillId="153" borderId="92" applyNumberFormat="0" applyAlignment="0" applyProtection="0"/>
    <xf numFmtId="0" fontId="66" fillId="139" borderId="133" applyNumberFormat="0" applyProtection="0">
      <alignment horizontal="left" vertical="center" indent="1"/>
    </xf>
    <xf numFmtId="0" fontId="77" fillId="0" borderId="153">
      <alignment horizontal="center"/>
    </xf>
    <xf numFmtId="0" fontId="84" fillId="124" borderId="132" applyNumberFormat="0" applyAlignment="0" applyProtection="0"/>
    <xf numFmtId="0" fontId="279" fillId="166" borderId="144" applyNumberFormat="0" applyAlignment="0" applyProtection="0"/>
    <xf numFmtId="0" fontId="135" fillId="54" borderId="215"/>
    <xf numFmtId="0" fontId="118" fillId="70" borderId="160"/>
    <xf numFmtId="4" fontId="3" fillId="0" borderId="141">
      <alignment horizontal="right"/>
    </xf>
    <xf numFmtId="4" fontId="75" fillId="51" borderId="146" applyNumberFormat="0" applyProtection="0">
      <alignment horizontal="right" vertical="center"/>
    </xf>
    <xf numFmtId="0" fontId="118" fillId="70" borderId="130"/>
    <xf numFmtId="0" fontId="118" fillId="70" borderId="160"/>
    <xf numFmtId="0" fontId="97" fillId="35" borderId="108" applyNumberFormat="0" applyAlignment="0" applyProtection="0"/>
    <xf numFmtId="0" fontId="181" fillId="92" borderId="174" applyNumberFormat="0" applyAlignment="0" applyProtection="0"/>
    <xf numFmtId="0" fontId="112" fillId="92" borderId="108" applyNumberFormat="0" applyAlignment="0" applyProtection="0"/>
    <xf numFmtId="0" fontId="269" fillId="166" borderId="92" applyNumberFormat="0" applyAlignment="0" applyProtection="0"/>
    <xf numFmtId="0" fontId="95" fillId="94" borderId="174" applyNumberFormat="0" applyAlignment="0" applyProtection="0"/>
    <xf numFmtId="0" fontId="162" fillId="1" borderId="191">
      <alignment horizontal="left"/>
    </xf>
    <xf numFmtId="0" fontId="118" fillId="70" borderId="93"/>
    <xf numFmtId="0" fontId="181" fillId="92" borderId="129" applyNumberFormat="0" applyAlignment="0" applyProtection="0"/>
    <xf numFmtId="255" fontId="186" fillId="0" borderId="141"/>
    <xf numFmtId="219" fontId="3" fillId="0" borderId="107" applyNumberFormat="0" applyFill="0" applyBorder="0">
      <alignment vertical="top" wrapText="1"/>
    </xf>
    <xf numFmtId="0" fontId="279" fillId="166" borderId="218" applyNumberFormat="0" applyAlignment="0" applyProtection="0"/>
    <xf numFmtId="0" fontId="84" fillId="124" borderId="71" applyNumberFormat="0" applyAlignment="0" applyProtection="0"/>
    <xf numFmtId="4" fontId="3" fillId="0" borderId="130">
      <alignment horizontal="right"/>
    </xf>
    <xf numFmtId="232" fontId="102" fillId="0" borderId="206" applyFont="0" applyBorder="0" applyAlignment="0">
      <alignment horizontal="center" vertical="center"/>
    </xf>
    <xf numFmtId="0" fontId="74" fillId="35" borderId="133" applyNumberFormat="0" applyAlignment="0" applyProtection="0"/>
    <xf numFmtId="0" fontId="145" fillId="35" borderId="163" applyNumberFormat="0" applyAlignment="0" applyProtection="0"/>
    <xf numFmtId="4" fontId="75" fillId="126" borderId="135" applyNumberFormat="0" applyProtection="0">
      <alignment horizontal="right" vertical="center"/>
    </xf>
    <xf numFmtId="0" fontId="47" fillId="35" borderId="178" applyNumberFormat="0" applyAlignment="0" applyProtection="0"/>
    <xf numFmtId="0" fontId="269" fillId="166" borderId="214" applyNumberFormat="0" applyAlignment="0" applyProtection="0"/>
    <xf numFmtId="0" fontId="74" fillId="35" borderId="178" applyNumberFormat="0" applyAlignment="0" applyProtection="0"/>
    <xf numFmtId="232" fontId="102" fillId="0" borderId="138" applyFont="0" applyBorder="0" applyAlignment="0">
      <alignment horizontal="center" vertical="center"/>
    </xf>
    <xf numFmtId="0" fontId="93" fillId="0" borderId="175"/>
    <xf numFmtId="0" fontId="266" fillId="169" borderId="143" applyNumberFormat="0" applyFont="0" applyAlignment="0" applyProtection="0"/>
    <xf numFmtId="0" fontId="281" fillId="0" borderId="97" applyNumberFormat="0" applyFill="0" applyAlignment="0" applyProtection="0"/>
    <xf numFmtId="0" fontId="162" fillId="0" borderId="93"/>
    <xf numFmtId="0" fontId="281" fillId="0" borderId="97" applyNumberFormat="0" applyFill="0" applyAlignment="0" applyProtection="0"/>
    <xf numFmtId="0" fontId="181" fillId="92" borderId="92" applyNumberFormat="0" applyAlignment="0" applyProtection="0"/>
    <xf numFmtId="0" fontId="92" fillId="92" borderId="92" applyNumberFormat="0" applyAlignment="0" applyProtection="0"/>
    <xf numFmtId="0" fontId="205" fillId="103" borderId="92" applyNumberFormat="0" applyAlignment="0" applyProtection="0"/>
    <xf numFmtId="0" fontId="112" fillId="92" borderId="92" applyNumberFormat="0" applyAlignment="0" applyProtection="0"/>
    <xf numFmtId="0" fontId="84" fillId="124" borderId="143" applyNumberFormat="0" applyAlignment="0" applyProtection="0"/>
    <xf numFmtId="0" fontId="74" fillId="35" borderId="133" applyNumberFormat="0" applyAlignment="0" applyProtection="0"/>
    <xf numFmtId="0" fontId="95" fillId="35" borderId="159" applyNumberFormat="0" applyAlignment="0" applyProtection="0"/>
    <xf numFmtId="0" fontId="84" fillId="124" borderId="143" applyNumberFormat="0" applyAlignment="0" applyProtection="0"/>
    <xf numFmtId="0" fontId="84" fillId="169" borderId="177" applyNumberFormat="0" applyFont="0" applyAlignment="0" applyProtection="0"/>
    <xf numFmtId="0" fontId="84" fillId="124" borderId="132" applyNumberFormat="0" applyAlignment="0" applyProtection="0"/>
    <xf numFmtId="0" fontId="95" fillId="94" borderId="129" applyNumberFormat="0" applyAlignment="0" applyProtection="0"/>
    <xf numFmtId="0" fontId="3" fillId="75" borderId="143" applyNumberFormat="0" applyFont="0" applyAlignment="0" applyProtection="0"/>
    <xf numFmtId="0" fontId="279" fillId="166" borderId="96" applyNumberFormat="0" applyAlignment="0" applyProtection="0"/>
    <xf numFmtId="0" fontId="266" fillId="169" borderId="95" applyNumberFormat="0" applyFont="0" applyAlignment="0" applyProtection="0"/>
    <xf numFmtId="0" fontId="92" fillId="92" borderId="174" applyNumberFormat="0" applyAlignment="0" applyProtection="0"/>
    <xf numFmtId="0" fontId="279" fillId="166" borderId="96" applyNumberFormat="0" applyAlignment="0" applyProtection="0"/>
    <xf numFmtId="0" fontId="2" fillId="169" borderId="95" applyNumberFormat="0" applyFont="0" applyAlignment="0" applyProtection="0"/>
    <xf numFmtId="0" fontId="279" fillId="166" borderId="96" applyNumberFormat="0" applyAlignment="0" applyProtection="0"/>
    <xf numFmtId="0" fontId="266" fillId="169" borderId="95" applyNumberFormat="0" applyFont="0" applyAlignment="0" applyProtection="0"/>
    <xf numFmtId="0" fontId="93" fillId="0" borderId="109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92" fillId="92" borderId="174" applyNumberFormat="0" applyAlignment="0" applyProtection="0"/>
    <xf numFmtId="4" fontId="75" fillId="117" borderId="165" applyNumberFormat="0" applyProtection="0">
      <alignment horizontal="right" vertical="center"/>
    </xf>
    <xf numFmtId="190" fontId="183" fillId="0" borderId="207" applyFont="0" applyBorder="0" applyAlignment="0">
      <alignment horizontal="center" vertical="center"/>
    </xf>
    <xf numFmtId="10" fontId="68" fillId="75" borderId="153" applyNumberFormat="0" applyBorder="0" applyAlignment="0" applyProtection="0"/>
    <xf numFmtId="0" fontId="91" fillId="0" borderId="124">
      <alignment horizontal="left" vertical="center"/>
    </xf>
    <xf numFmtId="0" fontId="91" fillId="0" borderId="104">
      <alignment horizontal="left" vertical="center"/>
    </xf>
    <xf numFmtId="4" fontId="85" fillId="145" borderId="144" applyNumberFormat="0" applyProtection="0">
      <alignment horizontal="right" vertical="center"/>
    </xf>
    <xf numFmtId="0" fontId="281" fillId="0" borderId="113" applyNumberFormat="0" applyFill="0" applyAlignment="0" applyProtection="0"/>
    <xf numFmtId="0" fontId="93" fillId="0" borderId="109"/>
    <xf numFmtId="4" fontId="216" fillId="144" borderId="144" applyNumberFormat="0" applyProtection="0">
      <alignment horizontal="left" vertical="center" indent="1"/>
    </xf>
    <xf numFmtId="0" fontId="281" fillId="0" borderId="134" applyNumberFormat="0" applyFill="0" applyAlignment="0" applyProtection="0"/>
    <xf numFmtId="0" fontId="162" fillId="0" borderId="160"/>
    <xf numFmtId="0" fontId="276" fillId="153" borderId="129" applyNumberFormat="0" applyAlignment="0" applyProtection="0"/>
    <xf numFmtId="0" fontId="266" fillId="169" borderId="143" applyNumberFormat="0" applyFont="0" applyAlignment="0" applyProtection="0"/>
    <xf numFmtId="0" fontId="118" fillId="70" borderId="160"/>
    <xf numFmtId="206" fontId="168" fillId="0" borderId="105">
      <alignment horizontal="left"/>
    </xf>
    <xf numFmtId="0" fontId="66" fillId="101" borderId="144" applyNumberFormat="0" applyProtection="0">
      <alignment horizontal="left" vertical="center" indent="1"/>
    </xf>
    <xf numFmtId="0" fontId="84" fillId="124" borderId="162" applyNumberFormat="0" applyAlignment="0" applyProtection="0"/>
    <xf numFmtId="0" fontId="135" fillId="0" borderId="141"/>
    <xf numFmtId="0" fontId="66" fillId="78" borderId="163" applyNumberFormat="0" applyProtection="0">
      <alignment horizontal="left" vertical="center" indent="1"/>
    </xf>
    <xf numFmtId="190" fontId="183" fillId="0" borderId="187" applyFont="0" applyBorder="0" applyAlignment="0">
      <alignment horizontal="center" vertical="center"/>
    </xf>
    <xf numFmtId="0" fontId="118" fillId="70" borderId="69"/>
    <xf numFmtId="0" fontId="85" fillId="94" borderId="218" applyNumberFormat="0" applyAlignment="0" applyProtection="0"/>
    <xf numFmtId="0" fontId="181" fillId="92" borderId="108" applyNumberFormat="0" applyAlignment="0" applyProtection="0"/>
    <xf numFmtId="0" fontId="3" fillId="75" borderId="197" applyNumberFormat="0" applyFont="0" applyAlignment="0" applyProtection="0"/>
    <xf numFmtId="0" fontId="118" fillId="70" borderId="69"/>
    <xf numFmtId="0" fontId="135" fillId="54" borderId="175"/>
    <xf numFmtId="0" fontId="47" fillId="35" borderId="144" applyNumberFormat="0" applyAlignment="0" applyProtection="0"/>
    <xf numFmtId="0" fontId="40" fillId="75" borderId="71" applyNumberFormat="0" applyFont="0" applyAlignment="0" applyProtection="0"/>
    <xf numFmtId="0" fontId="135" fillId="54" borderId="141"/>
    <xf numFmtId="0" fontId="97" fillId="35" borderId="129" applyNumberFormat="0" applyAlignment="0" applyProtection="0"/>
    <xf numFmtId="0" fontId="3" fillId="75" borderId="111" applyNumberFormat="0" applyFont="0" applyAlignment="0" applyProtection="0"/>
    <xf numFmtId="0" fontId="84" fillId="169" borderId="177" applyNumberFormat="0" applyFont="0" applyAlignment="0" applyProtection="0"/>
    <xf numFmtId="0" fontId="276" fillId="153" borderId="92" applyNumberFormat="0" applyAlignment="0" applyProtection="0"/>
    <xf numFmtId="0" fontId="84" fillId="124" borderId="143" applyNumberFormat="0" applyAlignment="0" applyProtection="0"/>
    <xf numFmtId="4" fontId="85" fillId="56" borderId="198" applyNumberFormat="0" applyProtection="0">
      <alignment vertical="center"/>
    </xf>
    <xf numFmtId="0" fontId="97" fillId="35" borderId="140" applyNumberFormat="0" applyAlignment="0" applyProtection="0"/>
    <xf numFmtId="0" fontId="269" fillId="166" borderId="174" applyNumberFormat="0" applyAlignment="0" applyProtection="0"/>
    <xf numFmtId="0" fontId="276" fillId="153" borderId="92" applyNumberFormat="0" applyAlignment="0" applyProtection="0"/>
    <xf numFmtId="0" fontId="241" fillId="0" borderId="134" applyNumberFormat="0" applyFill="0" applyAlignment="0" applyProtection="0"/>
    <xf numFmtId="10" fontId="283" fillId="75" borderId="87" applyNumberFormat="0" applyBorder="0" applyAlignment="0" applyProtection="0"/>
    <xf numFmtId="0" fontId="84" fillId="124" borderId="177" applyNumberFormat="0" applyAlignment="0" applyProtection="0"/>
    <xf numFmtId="0" fontId="66" fillId="78" borderId="133" applyNumberFormat="0" applyProtection="0">
      <alignment horizontal="left" vertical="center" indent="1"/>
    </xf>
    <xf numFmtId="0" fontId="66" fillId="78" borderId="133" applyNumberFormat="0" applyProtection="0">
      <alignment horizontal="left" vertical="center" indent="1"/>
    </xf>
    <xf numFmtId="0" fontId="84" fillId="124" borderId="162" applyNumberFormat="0" applyAlignment="0" applyProtection="0"/>
    <xf numFmtId="0" fontId="66" fillId="35" borderId="133" applyNumberFormat="0" applyProtection="0">
      <alignment horizontal="left" vertical="center" indent="1"/>
    </xf>
    <xf numFmtId="0" fontId="118" fillId="70" borderId="176"/>
    <xf numFmtId="0" fontId="66" fillId="78" borderId="133" applyNumberFormat="0" applyProtection="0">
      <alignment horizontal="left" vertical="center" indent="1"/>
    </xf>
    <xf numFmtId="0" fontId="205" fillId="103" borderId="214" applyNumberFormat="0" applyAlignment="0" applyProtection="0"/>
    <xf numFmtId="0" fontId="66" fillId="78" borderId="133" applyNumberFormat="0" applyProtection="0">
      <alignment horizontal="left" vertical="center" indent="1"/>
    </xf>
    <xf numFmtId="4" fontId="75" fillId="126" borderId="135" applyNumberFormat="0" applyProtection="0">
      <alignment horizontal="right" vertical="center"/>
    </xf>
    <xf numFmtId="0" fontId="92" fillId="92" borderId="92" applyNumberFormat="0" applyAlignment="0" applyProtection="0"/>
    <xf numFmtId="0" fontId="112" fillId="92" borderId="92" applyNumberFormat="0" applyAlignment="0" applyProtection="0"/>
    <xf numFmtId="0" fontId="74" fillId="35" borderId="163" applyNumberFormat="0" applyAlignment="0" applyProtection="0"/>
    <xf numFmtId="190" fontId="183" fillId="0" borderId="102" applyFont="0" applyBorder="0" applyAlignment="0">
      <alignment horizontal="center" vertical="center"/>
    </xf>
    <xf numFmtId="190" fontId="183" fillId="0" borderId="102" applyFont="0" applyBorder="0" applyAlignment="0">
      <alignment horizontal="center" vertical="center"/>
    </xf>
    <xf numFmtId="4" fontId="85" fillId="56" borderId="112" applyNumberFormat="0" applyProtection="0">
      <alignment horizontal="left" vertical="center" indent="1"/>
    </xf>
    <xf numFmtId="4" fontId="85" fillId="56" borderId="112" applyNumberFormat="0" applyProtection="0">
      <alignment horizontal="left" vertical="center" indent="1"/>
    </xf>
    <xf numFmtId="4" fontId="85" fillId="56" borderId="112" applyNumberFormat="0" applyProtection="0">
      <alignment horizontal="left" vertical="center" indent="1"/>
    </xf>
    <xf numFmtId="0" fontId="118" fillId="70" borderId="142"/>
    <xf numFmtId="0" fontId="66" fillId="35" borderId="198" applyNumberFormat="0" applyProtection="0">
      <alignment horizontal="left" vertical="center" indent="1"/>
    </xf>
    <xf numFmtId="0" fontId="66" fillId="78" borderId="112" applyNumberFormat="0" applyProtection="0">
      <alignment horizontal="left" vertical="center" indent="1"/>
    </xf>
    <xf numFmtId="4" fontId="75" fillId="126" borderId="114" applyNumberFormat="0" applyProtection="0">
      <alignment horizontal="right" vertical="center"/>
    </xf>
    <xf numFmtId="4" fontId="75" fillId="91" borderId="114" applyNumberFormat="0" applyProtection="0">
      <alignment horizontal="right" vertical="center"/>
    </xf>
    <xf numFmtId="4" fontId="216" fillId="144" borderId="112" applyNumberFormat="0" applyProtection="0">
      <alignment horizontal="left" vertical="center" indent="1"/>
    </xf>
    <xf numFmtId="0" fontId="97" fillId="35" borderId="129" applyNumberFormat="0" applyAlignment="0" applyProtection="0"/>
    <xf numFmtId="0" fontId="91" fillId="0" borderId="88">
      <alignment horizontal="left" vertical="center"/>
    </xf>
    <xf numFmtId="4" fontId="217" fillId="145" borderId="178" applyNumberFormat="0" applyProtection="0">
      <alignment horizontal="left" vertical="center" indent="1"/>
    </xf>
    <xf numFmtId="0" fontId="66" fillId="101" borderId="112" applyNumberFormat="0" applyProtection="0">
      <alignment horizontal="left" vertical="center" indent="1"/>
    </xf>
    <xf numFmtId="0" fontId="66" fillId="35" borderId="112" applyNumberFormat="0" applyProtection="0">
      <alignment horizontal="left" vertical="center" indent="1"/>
    </xf>
    <xf numFmtId="4" fontId="85" fillId="75" borderId="112" applyNumberFormat="0" applyProtection="0">
      <alignment horizontal="left" vertical="center" indent="1"/>
    </xf>
    <xf numFmtId="0" fontId="241" fillId="0" borderId="113" applyNumberFormat="0" applyFill="0" applyAlignment="0" applyProtection="0"/>
    <xf numFmtId="4" fontId="75" fillId="52" borderId="180" applyNumberFormat="0" applyProtection="0">
      <alignment horizontal="right" vertical="center"/>
    </xf>
    <xf numFmtId="0" fontId="112" fillId="92" borderId="194" applyNumberFormat="0" applyAlignment="0" applyProtection="0"/>
    <xf numFmtId="4" fontId="218" fillId="146" borderId="135" applyNumberFormat="0" applyProtection="0">
      <alignment horizontal="right" vertical="center"/>
    </xf>
    <xf numFmtId="0" fontId="2" fillId="0" borderId="115" applyNumberFormat="0" applyFill="0" applyAlignment="0" applyProtection="0"/>
    <xf numFmtId="0" fontId="93" fillId="0" borderId="175"/>
    <xf numFmtId="0" fontId="84" fillId="124" borderId="132" applyNumberFormat="0" applyAlignment="0" applyProtection="0"/>
    <xf numFmtId="0" fontId="74" fillId="35" borderId="178" applyNumberFormat="0" applyAlignment="0" applyProtection="0"/>
    <xf numFmtId="0" fontId="93" fillId="0" borderId="215"/>
    <xf numFmtId="0" fontId="269" fillId="166" borderId="174" applyNumberFormat="0" applyAlignment="0" applyProtection="0"/>
    <xf numFmtId="0" fontId="181" fillId="92" borderId="108" applyNumberFormat="0" applyAlignment="0" applyProtection="0"/>
    <xf numFmtId="0" fontId="85" fillId="94" borderId="218" applyNumberFormat="0" applyAlignment="0" applyProtection="0"/>
    <xf numFmtId="0" fontId="116" fillId="35" borderId="214" applyNumberFormat="0" applyAlignment="0" applyProtection="0"/>
    <xf numFmtId="0" fontId="269" fillId="166" borderId="159" applyNumberFormat="0" applyAlignment="0" applyProtection="0"/>
    <xf numFmtId="0" fontId="135" fillId="54" borderId="215"/>
    <xf numFmtId="4" fontId="75" fillId="57" borderId="146" applyNumberFormat="0" applyProtection="0">
      <alignment horizontal="right" vertical="center"/>
    </xf>
    <xf numFmtId="0" fontId="135" fillId="54" borderId="215"/>
    <xf numFmtId="0" fontId="94" fillId="70" borderId="175"/>
    <xf numFmtId="232" fontId="102" fillId="0" borderId="192" applyFont="0" applyBorder="0" applyAlignment="0">
      <alignment horizontal="center" vertical="center"/>
    </xf>
    <xf numFmtId="0" fontId="276" fillId="153" borderId="108" applyNumberFormat="0" applyAlignment="0" applyProtection="0"/>
    <xf numFmtId="0" fontId="84" fillId="124" borderId="132" applyNumberFormat="0" applyAlignment="0" applyProtection="0"/>
    <xf numFmtId="0" fontId="135" fillId="54" borderId="130"/>
    <xf numFmtId="0" fontId="266" fillId="169" borderId="177" applyNumberFormat="0" applyFont="0" applyAlignment="0" applyProtection="0"/>
    <xf numFmtId="0" fontId="266" fillId="169" borderId="111" applyNumberFormat="0" applyFont="0" applyAlignment="0" applyProtection="0"/>
    <xf numFmtId="0" fontId="118" fillId="70" borderId="176"/>
    <xf numFmtId="0" fontId="266" fillId="169" borderId="143" applyNumberFormat="0" applyFont="0" applyAlignment="0" applyProtection="0"/>
    <xf numFmtId="0" fontId="279" fillId="166" borderId="112" applyNumberFormat="0" applyAlignment="0" applyProtection="0"/>
    <xf numFmtId="0" fontId="281" fillId="0" borderId="179" applyNumberFormat="0" applyFill="0" applyAlignment="0" applyProtection="0"/>
    <xf numFmtId="10" fontId="283" fillId="75" borderId="209" applyNumberFormat="0" applyBorder="0" applyAlignment="0" applyProtection="0"/>
    <xf numFmtId="0" fontId="118" fillId="70" borderId="196"/>
    <xf numFmtId="0" fontId="84" fillId="124" borderId="143" applyNumberFormat="0" applyAlignment="0" applyProtection="0"/>
    <xf numFmtId="0" fontId="281" fillId="0" borderId="164" applyNumberFormat="0" applyFill="0" applyAlignment="0" applyProtection="0"/>
    <xf numFmtId="0" fontId="3" fillId="146" borderId="165" applyNumberFormat="0" applyProtection="0">
      <alignment horizontal="left" vertical="top" indent="1"/>
    </xf>
    <xf numFmtId="0" fontId="47" fillId="35" borderId="144" applyNumberFormat="0" applyAlignment="0" applyProtection="0"/>
    <xf numFmtId="0" fontId="181" fillId="92" borderId="129" applyNumberFormat="0" applyAlignment="0" applyProtection="0"/>
    <xf numFmtId="0" fontId="269" fillId="166" borderId="108" applyNumberFormat="0" applyAlignment="0" applyProtection="0"/>
    <xf numFmtId="4" fontId="3" fillId="0" borderId="175">
      <alignment horizontal="right"/>
    </xf>
    <xf numFmtId="0" fontId="118" fillId="70" borderId="110"/>
    <xf numFmtId="0" fontId="93" fillId="0" borderId="160"/>
    <xf numFmtId="0" fontId="47" fillId="35" borderId="133" applyNumberFormat="0" applyAlignment="0" applyProtection="0"/>
    <xf numFmtId="0" fontId="65" fillId="75" borderId="132" applyNumberFormat="0" applyFont="0" applyAlignment="0" applyProtection="0"/>
    <xf numFmtId="10" fontId="68" fillId="75" borderId="87" applyNumberFormat="0" applyBorder="0" applyAlignment="0" applyProtection="0"/>
    <xf numFmtId="0" fontId="2" fillId="169" borderId="162" applyNumberFormat="0" applyFont="0" applyAlignment="0" applyProtection="0"/>
    <xf numFmtId="0" fontId="181" fillId="92" borderId="159" applyNumberFormat="0" applyAlignment="0" applyProtection="0"/>
    <xf numFmtId="0" fontId="93" fillId="0" borderId="195"/>
    <xf numFmtId="0" fontId="118" fillId="70" borderId="110"/>
    <xf numFmtId="0" fontId="94" fillId="70" borderId="215"/>
    <xf numFmtId="0" fontId="205" fillId="103" borderId="108" applyNumberFormat="0" applyAlignment="0" applyProtection="0"/>
    <xf numFmtId="255" fontId="186" fillId="0" borderId="141"/>
    <xf numFmtId="0" fontId="205" fillId="103" borderId="108" applyNumberFormat="0" applyAlignment="0" applyProtection="0"/>
    <xf numFmtId="0" fontId="269" fillId="166" borderId="92" applyNumberFormat="0" applyAlignment="0" applyProtection="0"/>
    <xf numFmtId="0" fontId="84" fillId="124" borderId="95" applyNumberFormat="0" applyAlignment="0" applyProtection="0"/>
    <xf numFmtId="0" fontId="269" fillId="166" borderId="92" applyNumberFormat="0" applyAlignment="0" applyProtection="0"/>
    <xf numFmtId="0" fontId="135" fillId="54" borderId="109"/>
    <xf numFmtId="0" fontId="269" fillId="166" borderId="92" applyNumberFormat="0" applyAlignment="0" applyProtection="0"/>
    <xf numFmtId="0" fontId="112" fillId="92" borderId="129" applyNumberFormat="0" applyAlignment="0" applyProtection="0"/>
    <xf numFmtId="0" fontId="269" fillId="166" borderId="92" applyNumberFormat="0" applyAlignment="0" applyProtection="0"/>
    <xf numFmtId="0" fontId="269" fillId="166" borderId="92" applyNumberFormat="0" applyAlignment="0" applyProtection="0"/>
    <xf numFmtId="0" fontId="269" fillId="166" borderId="129" applyNumberFormat="0" applyAlignment="0" applyProtection="0"/>
    <xf numFmtId="4" fontId="75" fillId="51" borderId="98" applyNumberFormat="0" applyProtection="0">
      <alignment horizontal="right" vertical="center"/>
    </xf>
    <xf numFmtId="4" fontId="75" fillId="79" borderId="98" applyNumberFormat="0" applyProtection="0">
      <alignment horizontal="right" vertical="center"/>
    </xf>
    <xf numFmtId="0" fontId="94" fillId="70" borderId="141"/>
    <xf numFmtId="0" fontId="94" fillId="70" borderId="130"/>
    <xf numFmtId="0" fontId="94" fillId="70" borderId="130"/>
    <xf numFmtId="0" fontId="74" fillId="35" borderId="144" applyNumberFormat="0" applyAlignment="0" applyProtection="0"/>
    <xf numFmtId="0" fontId="74" fillId="35" borderId="72" applyNumberFormat="0" applyAlignment="0" applyProtection="0"/>
    <xf numFmtId="0" fontId="93" fillId="0" borderId="160"/>
    <xf numFmtId="0" fontId="266" fillId="169" borderId="111" applyNumberFormat="0" applyFont="0" applyAlignment="0" applyProtection="0"/>
    <xf numFmtId="0" fontId="181" fillId="92" borderId="159" applyNumberFormat="0" applyAlignment="0" applyProtection="0"/>
    <xf numFmtId="0" fontId="2" fillId="169" borderId="143" applyNumberFormat="0" applyFont="0" applyAlignment="0" applyProtection="0"/>
    <xf numFmtId="0" fontId="3" fillId="62" borderId="180" applyNumberFormat="0" applyProtection="0">
      <alignment horizontal="left" vertical="top" indent="1"/>
    </xf>
    <xf numFmtId="0" fontId="269" fillId="166" borderId="194" applyNumberFormat="0" applyAlignment="0" applyProtection="0"/>
    <xf numFmtId="0" fontId="118" fillId="133" borderId="215"/>
    <xf numFmtId="0" fontId="181" fillId="92" borderId="68" applyNumberFormat="0" applyAlignment="0" applyProtection="0"/>
    <xf numFmtId="4" fontId="218" fillId="75" borderId="165" applyNumberFormat="0" applyProtection="0">
      <alignment vertical="center"/>
    </xf>
    <xf numFmtId="0" fontId="94" fillId="70" borderId="130"/>
    <xf numFmtId="0" fontId="95" fillId="94" borderId="214" applyNumberFormat="0" applyAlignment="0" applyProtection="0"/>
    <xf numFmtId="0" fontId="181" fillId="92" borderId="140" applyNumberFormat="0" applyAlignment="0" applyProtection="0"/>
    <xf numFmtId="4" fontId="3" fillId="0" borderId="69">
      <alignment horizontal="right"/>
    </xf>
    <xf numFmtId="0" fontId="85" fillId="94" borderId="198" applyNumberFormat="0" applyAlignment="0" applyProtection="0"/>
    <xf numFmtId="0" fontId="77" fillId="0" borderId="188">
      <alignment horizontal="center"/>
    </xf>
    <xf numFmtId="0" fontId="92" fillId="92" borderId="92" applyNumberFormat="0" applyAlignment="0" applyProtection="0"/>
    <xf numFmtId="0" fontId="84" fillId="124" borderId="132" applyNumberFormat="0" applyAlignment="0" applyProtection="0"/>
    <xf numFmtId="0" fontId="93" fillId="0" borderId="175"/>
    <xf numFmtId="0" fontId="116" fillId="35" borderId="129" applyNumberFormat="0" applyAlignment="0" applyProtection="0"/>
    <xf numFmtId="0" fontId="84" fillId="124" borderId="162" applyNumberFormat="0" applyAlignment="0" applyProtection="0"/>
    <xf numFmtId="0" fontId="97" fillId="35" borderId="129" applyNumberFormat="0" applyAlignment="0" applyProtection="0"/>
    <xf numFmtId="0" fontId="116" fillId="35" borderId="129" applyNumberFormat="0" applyAlignment="0" applyProtection="0"/>
    <xf numFmtId="0" fontId="91" fillId="0" borderId="208" applyNumberFormat="0" applyAlignment="0" applyProtection="0">
      <alignment horizontal="left" vertical="center"/>
    </xf>
    <xf numFmtId="0" fontId="119" fillId="35" borderId="108" applyNumberFormat="0" applyAlignment="0" applyProtection="0"/>
    <xf numFmtId="0" fontId="95" fillId="94" borderId="108" applyNumberFormat="0" applyAlignment="0" applyProtection="0"/>
    <xf numFmtId="0" fontId="85" fillId="94" borderId="144" applyNumberFormat="0" applyAlignment="0" applyProtection="0"/>
    <xf numFmtId="0" fontId="205" fillId="103" borderId="159" applyNumberFormat="0" applyAlignment="0" applyProtection="0"/>
    <xf numFmtId="0" fontId="116" fillId="35" borderId="108" applyNumberFormat="0" applyAlignment="0" applyProtection="0"/>
    <xf numFmtId="0" fontId="116" fillId="35" borderId="108" applyNumberFormat="0" applyAlignment="0" applyProtection="0"/>
    <xf numFmtId="4" fontId="75" fillId="79" borderId="74" applyNumberFormat="0" applyProtection="0">
      <alignment horizontal="right" vertical="center"/>
    </xf>
    <xf numFmtId="0" fontId="85" fillId="94" borderId="218" applyNumberFormat="0" applyAlignment="0" applyProtection="0"/>
    <xf numFmtId="0" fontId="171" fillId="0" borderId="103">
      <alignment horizontal="center"/>
    </xf>
    <xf numFmtId="0" fontId="94" fillId="70" borderId="160"/>
    <xf numFmtId="0" fontId="92" fillId="92" borderId="159" applyNumberFormat="0" applyAlignment="0" applyProtection="0"/>
    <xf numFmtId="0" fontId="84" fillId="124" borderId="217" applyNumberFormat="0" applyAlignment="0" applyProtection="0"/>
    <xf numFmtId="0" fontId="95" fillId="94" borderId="159" applyNumberFormat="0" applyAlignment="0" applyProtection="0"/>
    <xf numFmtId="0" fontId="91" fillId="0" borderId="104">
      <alignment horizontal="left" vertical="center"/>
    </xf>
    <xf numFmtId="0" fontId="91" fillId="0" borderId="104">
      <alignment horizontal="left" vertical="center"/>
    </xf>
    <xf numFmtId="10" fontId="68" fillId="75" borderId="103" applyNumberFormat="0" applyBorder="0" applyAlignment="0" applyProtection="0"/>
    <xf numFmtId="4" fontId="75" fillId="53" borderId="146" applyNumberFormat="0" applyProtection="0">
      <alignment horizontal="right" vertical="center"/>
    </xf>
    <xf numFmtId="0" fontId="74" fillId="35" borderId="144" applyNumberFormat="0" applyAlignment="0" applyProtection="0"/>
    <xf numFmtId="0" fontId="118" fillId="70" borderId="175"/>
    <xf numFmtId="190" fontId="183" fillId="0" borderId="151" applyFont="0" applyBorder="0" applyAlignment="0">
      <alignment horizontal="center" vertical="center"/>
    </xf>
    <xf numFmtId="0" fontId="112" fillId="92" borderId="108" applyNumberFormat="0" applyAlignment="0" applyProtection="0"/>
    <xf numFmtId="255" fontId="186" fillId="0" borderId="141"/>
    <xf numFmtId="4" fontId="85" fillId="139" borderId="218" applyNumberFormat="0" applyProtection="0">
      <alignment horizontal="left" vertical="center" indent="1"/>
    </xf>
    <xf numFmtId="4" fontId="75" fillId="52" borderId="98" applyNumberFormat="0" applyProtection="0">
      <alignment horizontal="right" vertical="center"/>
    </xf>
    <xf numFmtId="0" fontId="3" fillId="75" borderId="197" applyNumberFormat="0" applyFont="0" applyAlignment="0" applyProtection="0"/>
    <xf numFmtId="0" fontId="276" fillId="153" borderId="129" applyNumberFormat="0" applyAlignment="0" applyProtection="0"/>
    <xf numFmtId="0" fontId="281" fillId="0" borderId="134" applyNumberFormat="0" applyFill="0" applyAlignment="0" applyProtection="0"/>
    <xf numFmtId="4" fontId="219" fillId="145" borderId="198" applyNumberFormat="0" applyProtection="0">
      <alignment horizontal="right" vertical="center"/>
    </xf>
    <xf numFmtId="0" fontId="92" fillId="92" borderId="159" applyNumberFormat="0" applyAlignment="0" applyProtection="0"/>
    <xf numFmtId="0" fontId="91" fillId="0" borderId="63">
      <alignment horizontal="left" vertical="center"/>
    </xf>
    <xf numFmtId="0" fontId="94" fillId="70" borderId="141"/>
    <xf numFmtId="0" fontId="116" fillId="35" borderId="140" applyNumberFormat="0" applyAlignment="0" applyProtection="0"/>
    <xf numFmtId="0" fontId="95" fillId="94" borderId="159" applyNumberFormat="0" applyAlignment="0" applyProtection="0"/>
    <xf numFmtId="4" fontId="85" fillId="56" borderId="218" applyNumberFormat="0" applyProtection="0">
      <alignment horizontal="left" vertical="center" indent="1"/>
    </xf>
    <xf numFmtId="0" fontId="145" fillId="35" borderId="163" applyNumberFormat="0" applyAlignment="0" applyProtection="0"/>
    <xf numFmtId="0" fontId="91" fillId="0" borderId="124">
      <alignment horizontal="left" vertical="center"/>
    </xf>
    <xf numFmtId="0" fontId="162" fillId="0" borderId="175"/>
    <xf numFmtId="0" fontId="3" fillId="75" borderId="132" applyNumberFormat="0" applyFont="0" applyAlignment="0" applyProtection="0"/>
    <xf numFmtId="4" fontId="3" fillId="0" borderId="175">
      <alignment horizontal="right"/>
    </xf>
    <xf numFmtId="0" fontId="84" fillId="124" borderId="197" applyNumberFormat="0" applyAlignment="0" applyProtection="0"/>
    <xf numFmtId="0" fontId="116" fillId="35" borderId="159" applyNumberFormat="0" applyAlignment="0" applyProtection="0"/>
    <xf numFmtId="4" fontId="85" fillId="56" borderId="198" applyNumberFormat="0" applyProtection="0">
      <alignment horizontal="left" vertical="center" indent="1"/>
    </xf>
    <xf numFmtId="0" fontId="279" fillId="166" borderId="133" applyNumberFormat="0" applyAlignment="0" applyProtection="0"/>
    <xf numFmtId="0" fontId="84" fillId="124" borderId="162" applyNumberFormat="0" applyAlignment="0" applyProtection="0"/>
    <xf numFmtId="0" fontId="47" fillId="35" borderId="218" applyNumberFormat="0" applyAlignment="0" applyProtection="0"/>
    <xf numFmtId="0" fontId="93" fillId="0" borderId="195"/>
    <xf numFmtId="4" fontId="75" fillId="57" borderId="165" applyNumberFormat="0" applyProtection="0">
      <alignment horizontal="right" vertical="center"/>
    </xf>
    <xf numFmtId="0" fontId="112" fillId="92" borderId="159" applyNumberFormat="0" applyAlignment="0" applyProtection="0"/>
    <xf numFmtId="0" fontId="66" fillId="35" borderId="163" applyNumberFormat="0" applyProtection="0">
      <alignment horizontal="left" vertical="center" indent="1"/>
    </xf>
    <xf numFmtId="0" fontId="135" fillId="54" borderId="195"/>
    <xf numFmtId="0" fontId="162" fillId="0" borderId="195"/>
    <xf numFmtId="0" fontId="84" fillId="124" borderId="132" applyNumberFormat="0" applyAlignment="0" applyProtection="0"/>
    <xf numFmtId="190" fontId="183" fillId="0" borderId="64" applyFont="0" applyBorder="0" applyAlignment="0">
      <alignment horizontal="center" vertical="center"/>
    </xf>
    <xf numFmtId="190" fontId="183" fillId="0" borderId="151" applyFont="0" applyBorder="0" applyAlignment="0">
      <alignment horizontal="center" vertical="center"/>
    </xf>
    <xf numFmtId="190" fontId="183" fillId="0" borderId="64" applyFont="0" applyBorder="0" applyAlignment="0">
      <alignment horizontal="center" vertical="center"/>
    </xf>
    <xf numFmtId="190" fontId="183" fillId="0" borderId="64" applyFont="0" applyBorder="0" applyAlignment="0">
      <alignment horizontal="center" vertical="center"/>
    </xf>
    <xf numFmtId="0" fontId="266" fillId="169" borderId="143" applyNumberFormat="0" applyFont="0" applyAlignment="0" applyProtection="0"/>
    <xf numFmtId="0" fontId="205" fillId="103" borderId="140" applyNumberFormat="0" applyAlignment="0" applyProtection="0"/>
    <xf numFmtId="0" fontId="118" fillId="70" borderId="109"/>
    <xf numFmtId="10" fontId="68" fillId="75" borderId="170" applyNumberFormat="0" applyBorder="0" applyAlignment="0" applyProtection="0"/>
    <xf numFmtId="0" fontId="84" fillId="124" borderId="217" applyNumberFormat="0" applyAlignment="0" applyProtection="0"/>
    <xf numFmtId="0" fontId="118" fillId="70" borderId="109"/>
    <xf numFmtId="0" fontId="3" fillId="87" borderId="180" applyNumberFormat="0" applyProtection="0">
      <alignment horizontal="left" vertical="top" indent="1"/>
    </xf>
    <xf numFmtId="0" fontId="3" fillId="75" borderId="217" applyNumberFormat="0" applyFont="0" applyAlignment="0" applyProtection="0"/>
    <xf numFmtId="0" fontId="85" fillId="94" borderId="133" applyNumberFormat="0" applyAlignment="0" applyProtection="0"/>
    <xf numFmtId="10" fontId="68" fillId="75" borderId="153" applyNumberFormat="0" applyBorder="0" applyAlignment="0" applyProtection="0"/>
    <xf numFmtId="0" fontId="66" fillId="139" borderId="133" applyNumberFormat="0" applyProtection="0">
      <alignment horizontal="left" vertical="center" indent="1"/>
    </xf>
    <xf numFmtId="4" fontId="3" fillId="0" borderId="195">
      <alignment horizontal="right"/>
    </xf>
    <xf numFmtId="0" fontId="181" fillId="92" borderId="108" applyNumberFormat="0" applyAlignment="0" applyProtection="0"/>
    <xf numFmtId="4" fontId="75" fillId="126" borderId="180" applyNumberFormat="0" applyProtection="0">
      <alignment horizontal="right" vertical="center"/>
    </xf>
    <xf numFmtId="0" fontId="92" fillId="92" borderId="108" applyNumberFormat="0" applyAlignment="0" applyProtection="0"/>
    <xf numFmtId="0" fontId="112" fillId="92" borderId="129" applyNumberFormat="0" applyAlignment="0" applyProtection="0"/>
    <xf numFmtId="0" fontId="3" fillId="75" borderId="71" applyNumberFormat="0" applyFont="0" applyAlignment="0" applyProtection="0"/>
    <xf numFmtId="0" fontId="92" fillId="92" borderId="108" applyNumberFormat="0" applyAlignment="0" applyProtection="0"/>
    <xf numFmtId="0" fontId="91" fillId="0" borderId="88">
      <alignment horizontal="left" vertical="center"/>
    </xf>
    <xf numFmtId="0" fontId="241" fillId="0" borderId="199" applyNumberFormat="0" applyFill="0" applyAlignment="0" applyProtection="0"/>
    <xf numFmtId="0" fontId="84" fillId="124" borderId="177" applyNumberFormat="0" applyAlignment="0" applyProtection="0"/>
    <xf numFmtId="0" fontId="158" fillId="0" borderId="134" applyNumberFormat="0" applyFill="0" applyAlignment="0" applyProtection="0"/>
    <xf numFmtId="0" fontId="66" fillId="75" borderId="132" applyNumberFormat="0" applyFont="0" applyAlignment="0" applyProtection="0"/>
    <xf numFmtId="0" fontId="276" fillId="153" borderId="174" applyNumberFormat="0" applyAlignment="0" applyProtection="0"/>
    <xf numFmtId="0" fontId="91" fillId="0" borderId="152" applyNumberFormat="0" applyAlignment="0" applyProtection="0">
      <alignment horizontal="left" vertical="center"/>
    </xf>
    <xf numFmtId="0" fontId="93" fillId="0" borderId="141"/>
    <xf numFmtId="0" fontId="118" fillId="70" borderId="69"/>
    <xf numFmtId="0" fontId="205" fillId="103" borderId="129" applyNumberFormat="0" applyAlignment="0" applyProtection="0"/>
    <xf numFmtId="0" fontId="118" fillId="70" borderId="69"/>
    <xf numFmtId="0" fontId="94" fillId="70" borderId="109"/>
    <xf numFmtId="0" fontId="118" fillId="133" borderId="160"/>
    <xf numFmtId="0" fontId="118" fillId="70" borderId="69"/>
    <xf numFmtId="0" fontId="94" fillId="70" borderId="109"/>
    <xf numFmtId="0" fontId="118" fillId="133" borderId="195"/>
    <xf numFmtId="0" fontId="118" fillId="70" borderId="69"/>
    <xf numFmtId="0" fontId="73" fillId="0" borderId="105"/>
    <xf numFmtId="0" fontId="84" fillId="124" borderId="177" applyNumberFormat="0" applyAlignment="0" applyProtection="0"/>
    <xf numFmtId="0" fontId="118" fillId="70" borderId="69"/>
    <xf numFmtId="255" fontId="186" fillId="0" borderId="109"/>
    <xf numFmtId="0" fontId="181" fillId="92" borderId="129" applyNumberFormat="0" applyAlignment="0" applyProtection="0"/>
    <xf numFmtId="0" fontId="91" fillId="0" borderId="116" applyNumberFormat="0" applyAlignment="0" applyProtection="0"/>
    <xf numFmtId="0" fontId="84" fillId="124" borderId="197" applyNumberFormat="0" applyAlignment="0" applyProtection="0"/>
    <xf numFmtId="0" fontId="118" fillId="70" borderId="130"/>
    <xf numFmtId="0" fontId="277" fillId="0" borderId="201" applyNumberFormat="0" applyFill="0" applyAlignment="0" applyProtection="0"/>
    <xf numFmtId="190" fontId="183" fillId="0" borderId="64" applyFont="0" applyBorder="0" applyAlignment="0">
      <alignment horizontal="center" vertical="center"/>
    </xf>
    <xf numFmtId="190" fontId="183" fillId="0" borderId="64" applyFont="0" applyBorder="0" applyAlignment="0">
      <alignment horizontal="center" vertical="center"/>
    </xf>
    <xf numFmtId="4" fontId="217" fillId="145" borderId="133" applyNumberFormat="0" applyProtection="0">
      <alignment horizontal="left" vertical="center" indent="1"/>
    </xf>
    <xf numFmtId="190" fontId="183" fillId="0" borderId="64" applyFont="0" applyBorder="0" applyAlignment="0">
      <alignment horizontal="center" vertical="center"/>
    </xf>
    <xf numFmtId="4" fontId="216" fillId="144" borderId="133" applyNumberFormat="0" applyProtection="0">
      <alignment horizontal="left" vertical="center" indent="1"/>
    </xf>
    <xf numFmtId="0" fontId="65" fillId="75" borderId="197" applyNumberFormat="0" applyFont="0" applyAlignment="0" applyProtection="0"/>
    <xf numFmtId="0" fontId="94" fillId="70" borderId="93"/>
    <xf numFmtId="232" fontId="102" fillId="0" borderId="101" applyFont="0" applyBorder="0" applyAlignment="0">
      <alignment horizontal="center" vertical="center"/>
    </xf>
    <xf numFmtId="0" fontId="91" fillId="0" borderId="210">
      <alignment horizontal="left" vertical="center"/>
    </xf>
    <xf numFmtId="0" fontId="112" fillId="92" borderId="214" applyNumberFormat="0" applyAlignment="0" applyProtection="0"/>
    <xf numFmtId="0" fontId="238" fillId="0" borderId="134" applyNumberFormat="0" applyFill="0" applyAlignment="0" applyProtection="0"/>
    <xf numFmtId="0" fontId="92" fillId="92" borderId="194" applyNumberFormat="0" applyAlignment="0" applyProtection="0"/>
    <xf numFmtId="0" fontId="112" fillId="92" borderId="92" applyNumberFormat="0" applyAlignment="0" applyProtection="0"/>
    <xf numFmtId="10" fontId="68" fillId="75" borderId="87" applyNumberFormat="0" applyBorder="0" applyAlignment="0" applyProtection="0"/>
    <xf numFmtId="0" fontId="66" fillId="139" borderId="218" applyNumberFormat="0" applyProtection="0">
      <alignment horizontal="left" vertical="center" indent="1"/>
    </xf>
    <xf numFmtId="0" fontId="74" fillId="35" borderId="133" applyNumberFormat="0" applyAlignment="0" applyProtection="0"/>
    <xf numFmtId="0" fontId="84" fillId="124" borderId="217" applyNumberFormat="0" applyAlignment="0" applyProtection="0"/>
    <xf numFmtId="0" fontId="91" fillId="0" borderId="148" applyNumberFormat="0" applyAlignment="0" applyProtection="0"/>
    <xf numFmtId="4" fontId="85" fillId="56" borderId="133" applyNumberFormat="0" applyProtection="0">
      <alignment horizontal="left" vertical="center" indent="1"/>
    </xf>
    <xf numFmtId="4" fontId="3" fillId="0" borderId="175">
      <alignment horizontal="right"/>
    </xf>
    <xf numFmtId="255" fontId="186" fillId="0" borderId="130"/>
    <xf numFmtId="4" fontId="218" fillId="146" borderId="146" applyNumberFormat="0" applyProtection="0">
      <alignment horizontal="right" vertical="center"/>
    </xf>
    <xf numFmtId="255" fontId="186" fillId="0" borderId="130"/>
    <xf numFmtId="0" fontId="91" fillId="0" borderId="121" applyNumberFormat="0" applyAlignment="0" applyProtection="0">
      <alignment horizontal="left" vertical="center"/>
    </xf>
    <xf numFmtId="0" fontId="94" fillId="70" borderId="130"/>
    <xf numFmtId="0" fontId="112" fillId="92" borderId="92" applyNumberFormat="0" applyAlignment="0" applyProtection="0"/>
    <xf numFmtId="0" fontId="276" fillId="153" borderId="214" applyNumberFormat="0" applyAlignment="0" applyProtection="0"/>
    <xf numFmtId="190" fontId="183" fillId="0" borderId="187" applyFont="0" applyBorder="0" applyAlignment="0">
      <alignment horizontal="center" vertical="center"/>
    </xf>
    <xf numFmtId="0" fontId="118" fillId="133" borderId="195"/>
    <xf numFmtId="0" fontId="66" fillId="101" borderId="163" applyNumberFormat="0" applyProtection="0">
      <alignment horizontal="left" vertical="center" indent="1"/>
    </xf>
    <xf numFmtId="0" fontId="281" fillId="0" borderId="145" applyNumberFormat="0" applyFill="0" applyAlignment="0" applyProtection="0"/>
    <xf numFmtId="10" fontId="68" fillId="75" borderId="153" applyNumberFormat="0" applyBorder="0" applyAlignment="0" applyProtection="0"/>
    <xf numFmtId="0" fontId="47" fillId="35" borderId="96" applyNumberFormat="0" applyAlignment="0" applyProtection="0"/>
    <xf numFmtId="4" fontId="85" fillId="145" borderId="96" applyNumberFormat="0" applyProtection="0">
      <alignment horizontal="right" vertical="center"/>
    </xf>
    <xf numFmtId="0" fontId="135" fillId="54" borderId="175"/>
    <xf numFmtId="0" fontId="93" fillId="0" borderId="69"/>
    <xf numFmtId="0" fontId="116" fillId="35" borderId="159" applyNumberFormat="0" applyAlignment="0" applyProtection="0"/>
    <xf numFmtId="0" fontId="74" fillId="35" borderId="178" applyNumberFormat="0" applyAlignment="0" applyProtection="0"/>
    <xf numFmtId="0" fontId="3" fillId="75" borderId="95" applyNumberFormat="0" applyFont="0" applyAlignment="0" applyProtection="0"/>
    <xf numFmtId="0" fontId="181" fillId="92" borderId="159" applyNumberFormat="0" applyAlignment="0" applyProtection="0"/>
    <xf numFmtId="0" fontId="118" fillId="70" borderId="161"/>
    <xf numFmtId="0" fontId="92" fillId="92" borderId="129" applyNumberFormat="0" applyAlignment="0" applyProtection="0"/>
    <xf numFmtId="0" fontId="205" fillId="92" borderId="92" applyNumberFormat="0" applyAlignment="0" applyProtection="0"/>
    <xf numFmtId="0" fontId="84" fillId="124" borderId="217" applyNumberFormat="0" applyAlignment="0" applyProtection="0"/>
    <xf numFmtId="4" fontId="3" fillId="0" borderId="69">
      <alignment horizontal="right"/>
    </xf>
    <xf numFmtId="0" fontId="93" fillId="0" borderId="93"/>
    <xf numFmtId="0" fontId="181" fillId="92" borderId="214" applyNumberFormat="0" applyAlignment="0" applyProtection="0"/>
    <xf numFmtId="0" fontId="93" fillId="0" borderId="130"/>
    <xf numFmtId="0" fontId="92" fillId="92" borderId="129" applyNumberFormat="0" applyAlignment="0" applyProtection="0"/>
    <xf numFmtId="0" fontId="2" fillId="0" borderId="182" applyNumberFormat="0" applyFill="0" applyAlignment="0" applyProtection="0"/>
    <xf numFmtId="0" fontId="94" fillId="70" borderId="175"/>
    <xf numFmtId="4" fontId="3" fillId="0" borderId="69">
      <alignment horizontal="right"/>
    </xf>
    <xf numFmtId="4" fontId="3" fillId="0" borderId="69">
      <alignment horizontal="right"/>
    </xf>
    <xf numFmtId="4" fontId="3" fillId="0" borderId="69">
      <alignment horizontal="right"/>
    </xf>
    <xf numFmtId="0" fontId="118" fillId="70" borderId="93"/>
    <xf numFmtId="4" fontId="3" fillId="0" borderId="69">
      <alignment horizontal="right"/>
    </xf>
    <xf numFmtId="4" fontId="3" fillId="0" borderId="69">
      <alignment horizontal="right"/>
    </xf>
    <xf numFmtId="0" fontId="94" fillId="70" borderId="93"/>
    <xf numFmtId="0" fontId="135" fillId="54" borderId="130"/>
    <xf numFmtId="190" fontId="183" fillId="0" borderId="85" applyFont="0" applyBorder="0" applyAlignment="0">
      <alignment horizontal="center" vertical="center"/>
    </xf>
    <xf numFmtId="0" fontId="276" fillId="153" borderId="194" applyNumberFormat="0" applyAlignment="0" applyProtection="0"/>
    <xf numFmtId="0" fontId="198" fillId="61" borderId="191" applyBorder="0">
      <alignment horizontal="center"/>
    </xf>
    <xf numFmtId="0" fontId="97" fillId="35" borderId="194" applyNumberFormat="0" applyAlignment="0" applyProtection="0"/>
    <xf numFmtId="255" fontId="132" fillId="127" borderId="109"/>
    <xf numFmtId="0" fontId="95" fillId="94" borderId="140" applyNumberFormat="0" applyAlignment="0" applyProtection="0"/>
    <xf numFmtId="0" fontId="205" fillId="103" borderId="108" applyNumberFormat="0" applyAlignment="0" applyProtection="0"/>
    <xf numFmtId="0" fontId="276" fillId="153" borderId="214" applyNumberFormat="0" applyAlignment="0" applyProtection="0"/>
    <xf numFmtId="0" fontId="266" fillId="169" borderId="217" applyNumberFormat="0" applyFont="0" applyAlignment="0" applyProtection="0"/>
    <xf numFmtId="0" fontId="277" fillId="0" borderId="166" applyNumberFormat="0" applyFill="0" applyAlignment="0" applyProtection="0"/>
    <xf numFmtId="0" fontId="85" fillId="35" borderId="96" applyNumberFormat="0" applyAlignment="0" applyProtection="0"/>
    <xf numFmtId="255" fontId="132" fillId="127" borderId="215"/>
    <xf numFmtId="0" fontId="205" fillId="92" borderId="108" applyNumberFormat="0" applyAlignment="0" applyProtection="0"/>
    <xf numFmtId="0" fontId="93" fillId="0" borderId="69"/>
    <xf numFmtId="0" fontId="94" fillId="70" borderId="69"/>
    <xf numFmtId="4" fontId="75" fillId="57" borderId="220" applyNumberFormat="0" applyProtection="0">
      <alignment horizontal="right" vertical="center"/>
    </xf>
    <xf numFmtId="0" fontId="94" fillId="70" borderId="69"/>
    <xf numFmtId="0" fontId="94" fillId="70" borderId="69"/>
    <xf numFmtId="0" fontId="94" fillId="70" borderId="69"/>
    <xf numFmtId="0" fontId="47" fillId="35" borderId="133" applyNumberFormat="0" applyAlignment="0" applyProtection="0"/>
    <xf numFmtId="4" fontId="85" fillId="56" borderId="144" applyNumberFormat="0" applyProtection="0">
      <alignment horizontal="left" vertical="center" indent="1"/>
    </xf>
    <xf numFmtId="3" fontId="189" fillId="0" borderId="75" applyFill="0" applyBorder="0" applyProtection="0">
      <alignment horizontal="center" vertical="center"/>
    </xf>
    <xf numFmtId="0" fontId="116" fillId="35" borderId="174" applyNumberFormat="0" applyAlignment="0" applyProtection="0"/>
    <xf numFmtId="0" fontId="95" fillId="94" borderId="159" applyNumberFormat="0" applyAlignment="0" applyProtection="0"/>
    <xf numFmtId="0" fontId="118" fillId="70" borderId="130"/>
    <xf numFmtId="0" fontId="94" fillId="70" borderId="109"/>
    <xf numFmtId="190" fontId="183" fillId="0" borderId="85" applyFont="0" applyBorder="0" applyAlignment="0">
      <alignment horizontal="center" vertical="center"/>
    </xf>
    <xf numFmtId="0" fontId="2" fillId="169" borderId="162" applyNumberFormat="0" applyFont="0" applyAlignment="0" applyProtection="0"/>
    <xf numFmtId="0" fontId="74" fillId="35" borderId="133" applyNumberFormat="0" applyAlignment="0" applyProtection="0"/>
    <xf numFmtId="4" fontId="85" fillId="56" borderId="144" applyNumberFormat="0" applyProtection="0">
      <alignment horizontal="left" vertical="center" indent="1"/>
    </xf>
    <xf numFmtId="0" fontId="2" fillId="0" borderId="76" applyNumberFormat="0" applyFill="0" applyAlignment="0" applyProtection="0"/>
    <xf numFmtId="0" fontId="269" fillId="166" borderId="174" applyNumberFormat="0" applyAlignment="0" applyProtection="0"/>
    <xf numFmtId="0" fontId="97" fillId="35" borderId="159" applyNumberFormat="0" applyAlignment="0" applyProtection="0"/>
    <xf numFmtId="0" fontId="97" fillId="35" borderId="194" applyNumberFormat="0" applyAlignment="0" applyProtection="0"/>
    <xf numFmtId="0" fontId="92" fillId="92" borderId="68" applyNumberFormat="0" applyAlignment="0" applyProtection="0"/>
    <xf numFmtId="0" fontId="95" fillId="35" borderId="92" applyNumberFormat="0" applyAlignment="0" applyProtection="0"/>
    <xf numFmtId="0" fontId="94" fillId="70" borderId="69"/>
    <xf numFmtId="0" fontId="94" fillId="70" borderId="69"/>
    <xf numFmtId="0" fontId="94" fillId="70" borderId="69"/>
    <xf numFmtId="0" fontId="94" fillId="70" borderId="69"/>
    <xf numFmtId="0" fontId="94" fillId="70" borderId="69"/>
    <xf numFmtId="0" fontId="94" fillId="70" borderId="69"/>
    <xf numFmtId="0" fontId="94" fillId="70" borderId="69"/>
    <xf numFmtId="0" fontId="95" fillId="94" borderId="129" applyNumberFormat="0" applyAlignment="0" applyProtection="0"/>
    <xf numFmtId="0" fontId="97" fillId="35" borderId="129" applyNumberFormat="0" applyAlignment="0" applyProtection="0"/>
    <xf numFmtId="0" fontId="95" fillId="94" borderId="174" applyNumberFormat="0" applyAlignment="0" applyProtection="0"/>
    <xf numFmtId="0" fontId="276" fillId="153" borderId="159" applyNumberFormat="0" applyAlignment="0" applyProtection="0"/>
    <xf numFmtId="0" fontId="281" fillId="0" borderId="199" applyNumberFormat="0" applyFill="0" applyAlignment="0" applyProtection="0"/>
    <xf numFmtId="0" fontId="84" fillId="124" borderId="177" applyNumberFormat="0" applyAlignment="0" applyProtection="0"/>
    <xf numFmtId="0" fontId="94" fillId="70" borderId="109"/>
    <xf numFmtId="0" fontId="91" fillId="0" borderId="148" applyNumberFormat="0" applyAlignment="0" applyProtection="0"/>
    <xf numFmtId="0" fontId="84" fillId="124" borderId="111" applyNumberFormat="0" applyAlignment="0" applyProtection="0"/>
    <xf numFmtId="0" fontId="66" fillId="75" borderId="111" applyNumberFormat="0" applyFont="0" applyAlignment="0" applyProtection="0"/>
    <xf numFmtId="0" fontId="94" fillId="70" borderId="195"/>
    <xf numFmtId="0" fontId="181" fillId="92" borderId="68" applyNumberFormat="0" applyAlignment="0" applyProtection="0"/>
    <xf numFmtId="0" fontId="118" fillId="70" borderId="215"/>
    <xf numFmtId="0" fontId="205" fillId="103" borderId="174" applyNumberFormat="0" applyAlignment="0" applyProtection="0"/>
    <xf numFmtId="0" fontId="91" fillId="0" borderId="208" applyNumberFormat="0" applyAlignment="0" applyProtection="0">
      <alignment horizontal="left" vertical="center"/>
    </xf>
    <xf numFmtId="0" fontId="269" fillId="166" borderId="174" applyNumberFormat="0" applyAlignment="0" applyProtection="0"/>
    <xf numFmtId="0" fontId="269" fillId="166" borderId="194" applyNumberFormat="0" applyAlignment="0" applyProtection="0"/>
    <xf numFmtId="0" fontId="205" fillId="103" borderId="140" applyNumberFormat="0" applyAlignment="0" applyProtection="0"/>
    <xf numFmtId="0" fontId="92" fillId="92" borderId="214" applyNumberFormat="0" applyAlignment="0" applyProtection="0"/>
    <xf numFmtId="0" fontId="91" fillId="0" borderId="65" applyNumberFormat="0" applyAlignment="0" applyProtection="0">
      <alignment horizontal="left" vertical="center"/>
    </xf>
    <xf numFmtId="0" fontId="85" fillId="94" borderId="163" applyNumberFormat="0" applyAlignment="0" applyProtection="0"/>
    <xf numFmtId="0" fontId="118" fillId="70" borderId="110"/>
    <xf numFmtId="0" fontId="162" fillId="0" borderId="195"/>
    <xf numFmtId="0" fontId="118" fillId="70" borderId="195"/>
    <xf numFmtId="255" fontId="132" fillId="127" borderId="130"/>
    <xf numFmtId="0" fontId="94" fillId="70" borderId="195"/>
    <xf numFmtId="0" fontId="93" fillId="0" borderId="93"/>
    <xf numFmtId="0" fontId="118" fillId="70" borderId="69"/>
    <xf numFmtId="0" fontId="118" fillId="133" borderId="69"/>
    <xf numFmtId="0" fontId="118" fillId="133" borderId="69"/>
    <xf numFmtId="0" fontId="71" fillId="0" borderId="100"/>
    <xf numFmtId="40" fontId="242" fillId="0" borderId="87" applyFont="0" applyFill="0" applyBorder="0" applyAlignment="0" applyProtection="0"/>
    <xf numFmtId="0" fontId="92" fillId="92" borderId="129" applyNumberFormat="0" applyAlignment="0" applyProtection="0"/>
    <xf numFmtId="0" fontId="97" fillId="35" borderId="108" applyNumberFormat="0" applyAlignment="0" applyProtection="0"/>
    <xf numFmtId="0" fontId="162" fillId="0" borderId="93"/>
    <xf numFmtId="0" fontId="162" fillId="0" borderId="93"/>
    <xf numFmtId="0" fontId="162" fillId="0" borderId="93"/>
    <xf numFmtId="0" fontId="135" fillId="0" borderId="93"/>
    <xf numFmtId="0" fontId="135" fillId="0" borderId="93"/>
    <xf numFmtId="0" fontId="158" fillId="0" borderId="97" applyNumberFormat="0" applyFill="0" applyAlignment="0" applyProtection="0"/>
    <xf numFmtId="0" fontId="238" fillId="0" borderId="97" applyNumberFormat="0" applyFill="0" applyAlignment="0" applyProtection="0"/>
    <xf numFmtId="0" fontId="205" fillId="103" borderId="129" applyNumberFormat="0" applyAlignment="0" applyProtection="0"/>
    <xf numFmtId="0" fontId="91" fillId="0" borderId="208" applyNumberFormat="0" applyAlignment="0" applyProtection="0">
      <alignment horizontal="left" vertical="center"/>
    </xf>
    <xf numFmtId="0" fontId="2" fillId="0" borderId="99" applyNumberFormat="0" applyFill="0" applyAlignment="0" applyProtection="0"/>
    <xf numFmtId="10" fontId="68" fillId="75" borderId="122" applyNumberFormat="0" applyBorder="0" applyAlignment="0" applyProtection="0"/>
    <xf numFmtId="0" fontId="94" fillId="70" borderId="109"/>
    <xf numFmtId="0" fontId="91" fillId="0" borderId="65" applyNumberFormat="0" applyAlignment="0" applyProtection="0">
      <alignment horizontal="left" vertical="center"/>
    </xf>
    <xf numFmtId="255" fontId="186" fillId="0" borderId="69"/>
    <xf numFmtId="0" fontId="91" fillId="0" borderId="65" applyNumberFormat="0" applyAlignment="0" applyProtection="0">
      <alignment horizontal="left" vertical="center"/>
    </xf>
    <xf numFmtId="0" fontId="84" fillId="169" borderId="217" applyNumberFormat="0" applyFont="0" applyAlignment="0" applyProtection="0"/>
    <xf numFmtId="0" fontId="91" fillId="0" borderId="65" applyNumberFormat="0" applyAlignment="0" applyProtection="0">
      <alignment horizontal="left" vertical="center"/>
    </xf>
    <xf numFmtId="0" fontId="91" fillId="0" borderId="65" applyNumberFormat="0" applyAlignment="0" applyProtection="0">
      <alignment horizontal="left" vertical="center"/>
    </xf>
    <xf numFmtId="0" fontId="91" fillId="0" borderId="65" applyNumberFormat="0" applyAlignment="0" applyProtection="0">
      <alignment horizontal="left" vertical="center"/>
    </xf>
    <xf numFmtId="0" fontId="91" fillId="0" borderId="65" applyNumberFormat="0" applyAlignment="0" applyProtection="0">
      <alignment horizontal="left" vertical="center"/>
    </xf>
    <xf numFmtId="0" fontId="91" fillId="0" borderId="65" applyNumberFormat="0" applyAlignment="0" applyProtection="0">
      <alignment horizontal="left" vertical="center"/>
    </xf>
    <xf numFmtId="0" fontId="91" fillId="0" borderId="65" applyNumberFormat="0" applyAlignment="0" applyProtection="0">
      <alignment horizontal="left" vertical="center"/>
    </xf>
    <xf numFmtId="0" fontId="66" fillId="139" borderId="72" applyNumberFormat="0" applyProtection="0">
      <alignment horizontal="left" vertical="center" indent="1"/>
    </xf>
    <xf numFmtId="0" fontId="91" fillId="0" borderId="77" applyNumberFormat="0" applyAlignment="0" applyProtection="0"/>
    <xf numFmtId="0" fontId="85" fillId="94" borderId="218" applyNumberFormat="0" applyAlignment="0" applyProtection="0"/>
    <xf numFmtId="255" fontId="186" fillId="0" borderId="69"/>
    <xf numFmtId="0" fontId="91" fillId="0" borderId="65" applyNumberFormat="0" applyAlignment="0" applyProtection="0">
      <alignment horizontal="left" vertical="center"/>
    </xf>
    <xf numFmtId="0" fontId="91" fillId="0" borderId="65" applyNumberFormat="0" applyAlignment="0" applyProtection="0">
      <alignment horizontal="left" vertical="center"/>
    </xf>
    <xf numFmtId="0" fontId="91" fillId="0" borderId="77" applyNumberFormat="0" applyAlignment="0" applyProtection="0"/>
    <xf numFmtId="0" fontId="91" fillId="0" borderId="77" applyNumberFormat="0" applyAlignment="0" applyProtection="0"/>
    <xf numFmtId="0" fontId="91" fillId="0" borderId="77" applyNumberFormat="0" applyAlignment="0" applyProtection="0"/>
    <xf numFmtId="0" fontId="91" fillId="0" borderId="77" applyNumberFormat="0" applyAlignment="0" applyProtection="0"/>
    <xf numFmtId="0" fontId="66" fillId="139" borderId="178" applyNumberFormat="0" applyProtection="0">
      <alignment horizontal="left" vertical="center" indent="1"/>
    </xf>
    <xf numFmtId="0" fontId="116" fillId="35" borderId="108" applyNumberFormat="0" applyAlignment="0" applyProtection="0"/>
    <xf numFmtId="4" fontId="217" fillId="145" borderId="163" applyNumberFormat="0" applyProtection="0">
      <alignment horizontal="left" vertical="center" indent="1"/>
    </xf>
    <xf numFmtId="0" fontId="91" fillId="0" borderId="63">
      <alignment horizontal="left" vertical="center"/>
    </xf>
    <xf numFmtId="0" fontId="85" fillId="94" borderId="144" applyNumberFormat="0" applyAlignment="0" applyProtection="0"/>
    <xf numFmtId="0" fontId="91" fillId="0" borderId="63">
      <alignment horizontal="left" vertical="center"/>
    </xf>
    <xf numFmtId="0" fontId="91" fillId="0" borderId="63">
      <alignment horizontal="left" vertical="center"/>
    </xf>
    <xf numFmtId="0" fontId="91" fillId="0" borderId="63">
      <alignment horizontal="left" vertical="center"/>
    </xf>
    <xf numFmtId="0" fontId="91" fillId="0" borderId="104">
      <alignment horizontal="left" vertical="center"/>
    </xf>
    <xf numFmtId="0" fontId="118" fillId="133" borderId="130"/>
    <xf numFmtId="3" fontId="66" fillId="0" borderId="87" applyNumberFormat="0" applyFont="0" applyFill="0" applyAlignment="0" applyProtection="0">
      <alignment vertical="center"/>
    </xf>
    <xf numFmtId="0" fontId="94" fillId="70" borderId="109"/>
    <xf numFmtId="0" fontId="3" fillId="87" borderId="146" applyNumberFormat="0" applyProtection="0">
      <alignment horizontal="left" vertical="top" indent="1"/>
    </xf>
    <xf numFmtId="0" fontId="84" fillId="124" borderId="197" applyNumberFormat="0" applyAlignment="0" applyProtection="0"/>
    <xf numFmtId="0" fontId="66" fillId="139" borderId="198" applyNumberFormat="0" applyProtection="0">
      <alignment horizontal="left" vertical="center" indent="1"/>
    </xf>
    <xf numFmtId="206" fontId="168" fillId="0" borderId="172">
      <alignment horizontal="left"/>
    </xf>
    <xf numFmtId="0" fontId="84" fillId="124" borderId="197" applyNumberFormat="0" applyAlignment="0" applyProtection="0"/>
    <xf numFmtId="0" fontId="66" fillId="139" borderId="144" applyNumberFormat="0" applyProtection="0">
      <alignment horizontal="left" vertical="center" indent="1"/>
    </xf>
    <xf numFmtId="4" fontId="219" fillId="145" borderId="96" applyNumberFormat="0" applyProtection="0">
      <alignment horizontal="right" vertical="center"/>
    </xf>
    <xf numFmtId="4" fontId="218" fillId="146" borderId="98" applyNumberFormat="0" applyProtection="0">
      <alignment horizontal="right" vertical="center"/>
    </xf>
    <xf numFmtId="0" fontId="75" fillId="75" borderId="98" applyNumberFormat="0" applyProtection="0">
      <alignment horizontal="left" vertical="top" indent="1"/>
    </xf>
    <xf numFmtId="4" fontId="85" fillId="75" borderId="96" applyNumberFormat="0" applyProtection="0">
      <alignment horizontal="left" vertical="center" indent="1"/>
    </xf>
    <xf numFmtId="4" fontId="85" fillId="75" borderId="96" applyNumberFormat="0" applyProtection="0">
      <alignment horizontal="left" vertical="center" indent="1"/>
    </xf>
    <xf numFmtId="4" fontId="218" fillId="75" borderId="98" applyNumberFormat="0" applyProtection="0">
      <alignment vertical="center"/>
    </xf>
    <xf numFmtId="4" fontId="75" fillId="75" borderId="98" applyNumberFormat="0" applyProtection="0">
      <alignment vertical="center"/>
    </xf>
    <xf numFmtId="0" fontId="66" fillId="78" borderId="96" applyNumberFormat="0" applyProtection="0">
      <alignment horizontal="left" vertical="center" indent="1"/>
    </xf>
    <xf numFmtId="0" fontId="3" fillId="87" borderId="98" applyNumberFormat="0" applyProtection="0">
      <alignment horizontal="left" vertical="top" indent="1"/>
    </xf>
    <xf numFmtId="4" fontId="217" fillId="145" borderId="96" applyNumberFormat="0" applyProtection="0">
      <alignment horizontal="left" vertical="center" indent="1"/>
    </xf>
    <xf numFmtId="4" fontId="217" fillId="145" borderId="96" applyNumberFormat="0" applyProtection="0">
      <alignment horizontal="left" vertical="center" indent="1"/>
    </xf>
    <xf numFmtId="0" fontId="279" fillId="166" borderId="163" applyNumberFormat="0" applyAlignment="0" applyProtection="0"/>
    <xf numFmtId="4" fontId="75" fillId="53" borderId="98" applyNumberFormat="0" applyProtection="0">
      <alignment horizontal="right" vertical="center"/>
    </xf>
    <xf numFmtId="0" fontId="119" fillId="35" borderId="108" applyNumberFormat="0" applyAlignment="0" applyProtection="0"/>
    <xf numFmtId="4" fontId="75" fillId="79" borderId="135" applyNumberFormat="0" applyProtection="0">
      <alignment horizontal="right" vertical="center"/>
    </xf>
    <xf numFmtId="0" fontId="92" fillId="92" borderId="140" applyNumberFormat="0" applyAlignment="0" applyProtection="0"/>
    <xf numFmtId="0" fontId="276" fillId="153" borderId="194" applyNumberFormat="0" applyAlignment="0" applyProtection="0"/>
    <xf numFmtId="0" fontId="277" fillId="0" borderId="201" applyNumberFormat="0" applyFill="0" applyAlignment="0" applyProtection="0"/>
    <xf numFmtId="0" fontId="2" fillId="169" borderId="217" applyNumberFormat="0" applyFont="0" applyAlignment="0" applyProtection="0"/>
    <xf numFmtId="0" fontId="276" fillId="153" borderId="140" applyNumberFormat="0" applyAlignment="0" applyProtection="0"/>
    <xf numFmtId="0" fontId="95" fillId="94" borderId="194" applyNumberFormat="0" applyAlignment="0" applyProtection="0"/>
    <xf numFmtId="0" fontId="65" fillId="75" borderId="217" applyNumberFormat="0" applyFont="0" applyAlignment="0" applyProtection="0"/>
    <xf numFmtId="0" fontId="91" fillId="0" borderId="168">
      <alignment horizontal="left" vertical="center"/>
    </xf>
    <xf numFmtId="0" fontId="92" fillId="92" borderId="159" applyNumberFormat="0" applyAlignment="0" applyProtection="0"/>
    <xf numFmtId="0" fontId="118" fillId="70" borderId="216"/>
    <xf numFmtId="0" fontId="84" fillId="169" borderId="143" applyNumberFormat="0" applyFont="0" applyAlignment="0" applyProtection="0"/>
    <xf numFmtId="0" fontId="266" fillId="169" borderId="143" applyNumberFormat="0" applyFont="0" applyAlignment="0" applyProtection="0"/>
    <xf numFmtId="206" fontId="168" fillId="0" borderId="125">
      <alignment horizontal="left"/>
    </xf>
    <xf numFmtId="0" fontId="85" fillId="94" borderId="178" applyNumberFormat="0" applyAlignment="0" applyProtection="0"/>
    <xf numFmtId="0" fontId="84" fillId="124" borderId="217" applyNumberFormat="0" applyAlignment="0" applyProtection="0"/>
    <xf numFmtId="219" fontId="3" fillId="0" borderId="139" applyNumberFormat="0" applyFill="0" applyBorder="0">
      <alignment vertical="top" wrapText="1"/>
    </xf>
    <xf numFmtId="0" fontId="84" fillId="124" borderId="111" applyNumberFormat="0" applyAlignment="0" applyProtection="0"/>
    <xf numFmtId="0" fontId="91" fillId="0" borderId="171">
      <alignment horizontal="left" vertical="center"/>
    </xf>
    <xf numFmtId="0" fontId="94" fillId="70" borderId="130"/>
    <xf numFmtId="0" fontId="77" fillId="0" borderId="103">
      <alignment horizontal="center"/>
    </xf>
    <xf numFmtId="0" fontId="94" fillId="70" borderId="160"/>
    <xf numFmtId="0" fontId="112" fillId="92" borderId="68" applyNumberFormat="0" applyAlignment="0" applyProtection="0"/>
    <xf numFmtId="0" fontId="112" fillId="92" borderId="68" applyNumberFormat="0" applyAlignment="0" applyProtection="0"/>
    <xf numFmtId="0" fontId="91" fillId="0" borderId="190">
      <alignment horizontal="left" vertical="center"/>
    </xf>
    <xf numFmtId="0" fontId="2" fillId="169" borderId="132" applyNumberFormat="0" applyFont="0" applyAlignment="0" applyProtection="0"/>
    <xf numFmtId="0" fontId="91" fillId="0" borderId="84">
      <alignment horizontal="left" vertical="center"/>
    </xf>
    <xf numFmtId="0" fontId="112" fillId="92" borderId="68" applyNumberFormat="0" applyAlignment="0" applyProtection="0"/>
    <xf numFmtId="0" fontId="112" fillId="92" borderId="68" applyNumberFormat="0" applyAlignment="0" applyProtection="0"/>
    <xf numFmtId="0" fontId="84" fillId="124" borderId="111" applyNumberFormat="0" applyAlignment="0" applyProtection="0"/>
    <xf numFmtId="0" fontId="65" fillId="75" borderId="111" applyNumberFormat="0" applyFont="0" applyAlignment="0" applyProtection="0"/>
    <xf numFmtId="0" fontId="112" fillId="92" borderId="68" applyNumberFormat="0" applyAlignment="0" applyProtection="0"/>
    <xf numFmtId="0" fontId="112" fillId="92" borderId="68" applyNumberFormat="0" applyAlignment="0" applyProtection="0"/>
    <xf numFmtId="0" fontId="205" fillId="103" borderId="68" applyNumberFormat="0" applyAlignment="0" applyProtection="0"/>
    <xf numFmtId="0" fontId="205" fillId="103" borderId="68" applyNumberFormat="0" applyAlignment="0" applyProtection="0"/>
    <xf numFmtId="0" fontId="85" fillId="35" borderId="178" applyNumberFormat="0" applyAlignment="0" applyProtection="0"/>
    <xf numFmtId="0" fontId="205" fillId="103" borderId="68" applyNumberFormat="0" applyAlignment="0" applyProtection="0"/>
    <xf numFmtId="0" fontId="205" fillId="103" borderId="68" applyNumberFormat="0" applyAlignment="0" applyProtection="0"/>
    <xf numFmtId="0" fontId="205" fillId="103" borderId="68" applyNumberFormat="0" applyAlignment="0" applyProtection="0"/>
    <xf numFmtId="4" fontId="75" fillId="117" borderId="114" applyNumberFormat="0" applyProtection="0">
      <alignment horizontal="right" vertical="center"/>
    </xf>
    <xf numFmtId="0" fontId="145" fillId="35" borderId="72" applyNumberFormat="0" applyAlignment="0" applyProtection="0"/>
    <xf numFmtId="0" fontId="205" fillId="103" borderId="68" applyNumberFormat="0" applyAlignment="0" applyProtection="0"/>
    <xf numFmtId="0" fontId="66" fillId="75" borderId="95" applyNumberFormat="0" applyFont="0" applyAlignment="0" applyProtection="0"/>
    <xf numFmtId="0" fontId="205" fillId="103" borderId="68" applyNumberFormat="0" applyAlignment="0" applyProtection="0"/>
    <xf numFmtId="0" fontId="205" fillId="103" borderId="68" applyNumberFormat="0" applyAlignment="0" applyProtection="0"/>
    <xf numFmtId="0" fontId="181" fillId="92" borderId="68" applyNumberFormat="0" applyAlignment="0" applyProtection="0"/>
    <xf numFmtId="0" fontId="92" fillId="92" borderId="68" applyNumberFormat="0" applyAlignment="0" applyProtection="0"/>
    <xf numFmtId="0" fontId="181" fillId="92" borderId="68" applyNumberFormat="0" applyAlignment="0" applyProtection="0"/>
    <xf numFmtId="0" fontId="162" fillId="0" borderId="141"/>
    <xf numFmtId="0" fontId="92" fillId="92" borderId="68" applyNumberFormat="0" applyAlignment="0" applyProtection="0"/>
    <xf numFmtId="0" fontId="92" fillId="92" borderId="68" applyNumberFormat="0" applyAlignment="0" applyProtection="0"/>
    <xf numFmtId="0" fontId="92" fillId="92" borderId="68" applyNumberFormat="0" applyAlignment="0" applyProtection="0"/>
    <xf numFmtId="0" fontId="135" fillId="54" borderId="215"/>
    <xf numFmtId="0" fontId="92" fillId="92" borderId="68" applyNumberFormat="0" applyAlignment="0" applyProtection="0"/>
    <xf numFmtId="0" fontId="181" fillId="92" borderId="68" applyNumberFormat="0" applyAlignment="0" applyProtection="0"/>
    <xf numFmtId="0" fontId="181" fillId="92" borderId="68" applyNumberFormat="0" applyAlignment="0" applyProtection="0"/>
    <xf numFmtId="0" fontId="112" fillId="92" borderId="68" applyNumberFormat="0" applyAlignment="0" applyProtection="0"/>
    <xf numFmtId="0" fontId="112" fillId="92" borderId="68" applyNumberFormat="0" applyAlignment="0" applyProtection="0"/>
    <xf numFmtId="0" fontId="112" fillId="92" borderId="68" applyNumberFormat="0" applyAlignment="0" applyProtection="0"/>
    <xf numFmtId="0" fontId="92" fillId="92" borderId="68" applyNumberFormat="0" applyAlignment="0" applyProtection="0"/>
    <xf numFmtId="4" fontId="3" fillId="0" borderId="93">
      <alignment horizontal="right"/>
    </xf>
    <xf numFmtId="4" fontId="3" fillId="0" borderId="93">
      <alignment horizontal="right"/>
    </xf>
    <xf numFmtId="0" fontId="84" fillId="124" borderId="71" applyNumberFormat="0" applyAlignment="0" applyProtection="0"/>
    <xf numFmtId="0" fontId="135" fillId="54" borderId="69"/>
    <xf numFmtId="255" fontId="132" fillId="127" borderId="195"/>
    <xf numFmtId="255" fontId="186" fillId="0" borderId="69"/>
    <xf numFmtId="255" fontId="186" fillId="0" borderId="69"/>
    <xf numFmtId="0" fontId="158" fillId="0" borderId="113" applyNumberFormat="0" applyFill="0" applyAlignment="0" applyProtection="0"/>
    <xf numFmtId="0" fontId="91" fillId="0" borderId="84">
      <alignment horizontal="left" vertical="center"/>
    </xf>
    <xf numFmtId="0" fontId="91" fillId="0" borderId="155">
      <alignment horizontal="left" vertical="center"/>
    </xf>
    <xf numFmtId="0" fontId="85" fillId="94" borderId="96" applyNumberFormat="0" applyAlignment="0" applyProtection="0"/>
    <xf numFmtId="0" fontId="85" fillId="94" borderId="96" applyNumberFormat="0" applyAlignment="0" applyProtection="0"/>
    <xf numFmtId="0" fontId="74" fillId="35" borderId="96" applyNumberFormat="0" applyAlignment="0" applyProtection="0"/>
    <xf numFmtId="0" fontId="84" fillId="124" borderId="95" applyNumberFormat="0" applyAlignment="0" applyProtection="0"/>
    <xf numFmtId="0" fontId="118" fillId="133" borderId="130"/>
    <xf numFmtId="0" fontId="3" fillId="75" borderId="95" applyNumberFormat="0" applyFont="0" applyAlignment="0" applyProtection="0"/>
    <xf numFmtId="0" fontId="47" fillId="35" borderId="96" applyNumberFormat="0" applyAlignment="0" applyProtection="0"/>
    <xf numFmtId="0" fontId="95" fillId="94" borderId="159" applyNumberFormat="0" applyAlignment="0" applyProtection="0"/>
    <xf numFmtId="0" fontId="92" fillId="92" borderId="159" applyNumberFormat="0" applyAlignment="0" applyProtection="0"/>
    <xf numFmtId="0" fontId="276" fillId="153" borderId="129" applyNumberFormat="0" applyAlignment="0" applyProtection="0"/>
    <xf numFmtId="0" fontId="84" fillId="124" borderId="95" applyNumberFormat="0" applyAlignment="0" applyProtection="0"/>
    <xf numFmtId="0" fontId="66" fillId="75" borderId="95" applyNumberFormat="0" applyFont="0" applyAlignment="0" applyProtection="0"/>
    <xf numFmtId="0" fontId="94" fillId="70" borderId="160"/>
    <xf numFmtId="0" fontId="95" fillId="94" borderId="140" applyNumberFormat="0" applyAlignment="0" applyProtection="0"/>
    <xf numFmtId="0" fontId="118" fillId="70" borderId="161"/>
    <xf numFmtId="0" fontId="65" fillId="75" borderId="177" applyNumberFormat="0" applyFont="0" applyAlignment="0" applyProtection="0"/>
    <xf numFmtId="0" fontId="145" fillId="35" borderId="96" applyNumberFormat="0" applyAlignment="0" applyProtection="0"/>
    <xf numFmtId="0" fontId="47" fillId="35" borderId="96" applyNumberFormat="0" applyAlignment="0" applyProtection="0"/>
    <xf numFmtId="0" fontId="74" fillId="35" borderId="96" applyNumberFormat="0" applyAlignment="0" applyProtection="0"/>
    <xf numFmtId="0" fontId="116" fillId="35" borderId="108" applyNumberFormat="0" applyAlignment="0" applyProtection="0"/>
    <xf numFmtId="0" fontId="145" fillId="35" borderId="133" applyNumberFormat="0" applyAlignment="0" applyProtection="0"/>
    <xf numFmtId="0" fontId="85" fillId="94" borderId="163" applyNumberFormat="0" applyAlignment="0" applyProtection="0"/>
    <xf numFmtId="0" fontId="93" fillId="0" borderId="109"/>
    <xf numFmtId="0" fontId="269" fillId="166" borderId="159" applyNumberFormat="0" applyAlignment="0" applyProtection="0"/>
    <xf numFmtId="0" fontId="66" fillId="75" borderId="95" applyNumberFormat="0" applyFont="0" applyAlignment="0" applyProtection="0"/>
    <xf numFmtId="0" fontId="281" fillId="0" borderId="219" applyNumberFormat="0" applyFill="0" applyAlignment="0" applyProtection="0"/>
    <xf numFmtId="0" fontId="84" fillId="124" borderId="162" applyNumberFormat="0" applyAlignment="0" applyProtection="0"/>
    <xf numFmtId="0" fontId="93" fillId="0" borderId="109"/>
    <xf numFmtId="0" fontId="84" fillId="124" borderId="162" applyNumberFormat="0" applyAlignment="0" applyProtection="0"/>
    <xf numFmtId="0" fontId="281" fillId="0" borderId="134" applyNumberFormat="0" applyFill="0" applyAlignment="0" applyProtection="0"/>
    <xf numFmtId="0" fontId="97" fillId="35" borderId="159" applyNumberFormat="0" applyAlignment="0" applyProtection="0"/>
    <xf numFmtId="0" fontId="145" fillId="35" borderId="163" applyNumberFormat="0" applyAlignment="0" applyProtection="0"/>
    <xf numFmtId="0" fontId="84" fillId="169" borderId="217" applyNumberFormat="0" applyFont="0" applyAlignment="0" applyProtection="0"/>
    <xf numFmtId="0" fontId="118" fillId="133" borderId="160"/>
    <xf numFmtId="0" fontId="93" fillId="0" borderId="160"/>
    <xf numFmtId="0" fontId="3" fillId="75" borderId="177" applyNumberFormat="0" applyFont="0" applyAlignment="0" applyProtection="0"/>
    <xf numFmtId="0" fontId="97" fillId="35" borderId="174" applyNumberFormat="0" applyAlignment="0" applyProtection="0"/>
    <xf numFmtId="0" fontId="84" fillId="124" borderId="111" applyNumberFormat="0" applyAlignment="0" applyProtection="0"/>
    <xf numFmtId="0" fontId="3" fillId="75" borderId="162" applyNumberFormat="0" applyFont="0" applyAlignment="0" applyProtection="0"/>
    <xf numFmtId="4" fontId="75" fillId="79" borderId="146" applyNumberFormat="0" applyProtection="0">
      <alignment horizontal="right" vertical="center"/>
    </xf>
    <xf numFmtId="0" fontId="84" fillId="124" borderId="143" applyNumberFormat="0" applyAlignment="0" applyProtection="0"/>
    <xf numFmtId="0" fontId="119" fillId="35" borderId="129" applyNumberFormat="0" applyAlignment="0" applyProtection="0"/>
    <xf numFmtId="10" fontId="68" fillId="75" borderId="153" applyNumberFormat="0" applyBorder="0" applyAlignment="0" applyProtection="0"/>
    <xf numFmtId="0" fontId="276" fillId="153" borderId="159" applyNumberFormat="0" applyAlignment="0" applyProtection="0"/>
    <xf numFmtId="0" fontId="3" fillId="75" borderId="197" applyNumberFormat="0" applyFont="0" applyAlignment="0" applyProtection="0"/>
    <xf numFmtId="0" fontId="97" fillId="35" borderId="194" applyNumberFormat="0" applyAlignment="0" applyProtection="0"/>
    <xf numFmtId="0" fontId="109" fillId="0" borderId="166" applyNumberFormat="0" applyFill="0" applyAlignment="0" applyProtection="0"/>
    <xf numFmtId="0" fontId="118" fillId="70" borderId="109"/>
    <xf numFmtId="0" fontId="2" fillId="0" borderId="136" applyNumberFormat="0" applyFill="0" applyAlignment="0" applyProtection="0"/>
    <xf numFmtId="0" fontId="66" fillId="78" borderId="133" applyNumberFormat="0" applyProtection="0">
      <alignment horizontal="left" vertical="center" indent="1"/>
    </xf>
    <xf numFmtId="0" fontId="119" fillId="35" borderId="194" applyNumberFormat="0" applyAlignment="0" applyProtection="0"/>
    <xf numFmtId="0" fontId="112" fillId="92" borderId="174" applyNumberFormat="0" applyAlignment="0" applyProtection="0"/>
    <xf numFmtId="0" fontId="198" fillId="61" borderId="156" applyBorder="0">
      <alignment horizontal="center"/>
    </xf>
    <xf numFmtId="0" fontId="84" fillId="124" borderId="132" applyNumberFormat="0" applyAlignment="0" applyProtection="0"/>
    <xf numFmtId="4" fontId="75" fillId="117" borderId="98" applyNumberFormat="0" applyProtection="0">
      <alignment horizontal="right" vertical="center"/>
    </xf>
    <xf numFmtId="4" fontId="75" fillId="117" borderId="98" applyNumberFormat="0" applyProtection="0">
      <alignment horizontal="right" vertical="center"/>
    </xf>
    <xf numFmtId="4" fontId="75" fillId="51" borderId="98" applyNumberFormat="0" applyProtection="0">
      <alignment horizontal="right" vertical="center"/>
    </xf>
    <xf numFmtId="0" fontId="94" fillId="70" borderId="141"/>
    <xf numFmtId="0" fontId="269" fillId="166" borderId="108" applyNumberFormat="0" applyAlignment="0" applyProtection="0"/>
    <xf numFmtId="0" fontId="84" fillId="124" borderId="217" applyNumberFormat="0" applyAlignment="0" applyProtection="0"/>
    <xf numFmtId="0" fontId="3" fillId="75" borderId="132" applyNumberFormat="0" applyFont="0" applyAlignment="0" applyProtection="0"/>
    <xf numFmtId="0" fontId="112" fillId="92" borderId="108" applyNumberFormat="0" applyAlignment="0" applyProtection="0"/>
    <xf numFmtId="0" fontId="269" fillId="166" borderId="140" applyNumberFormat="0" applyAlignment="0" applyProtection="0"/>
    <xf numFmtId="0" fontId="118" fillId="133" borderId="130"/>
    <xf numFmtId="0" fontId="93" fillId="0" borderId="109"/>
    <xf numFmtId="0" fontId="66" fillId="78" borderId="112" applyNumberFormat="0" applyProtection="0">
      <alignment horizontal="left" vertical="center" indent="1"/>
    </xf>
    <xf numFmtId="0" fontId="181" fillId="92" borderId="129" applyNumberFormat="0" applyAlignment="0" applyProtection="0"/>
    <xf numFmtId="0" fontId="91" fillId="0" borderId="171">
      <alignment horizontal="left" vertical="center"/>
    </xf>
    <xf numFmtId="0" fontId="91" fillId="0" borderId="183" applyNumberFormat="0" applyAlignment="0" applyProtection="0"/>
    <xf numFmtId="0" fontId="135" fillId="54" borderId="141"/>
    <xf numFmtId="0" fontId="198" fillId="61" borderId="89" applyBorder="0">
      <alignment horizontal="center"/>
    </xf>
    <xf numFmtId="0" fontId="74" fillId="35" borderId="144" applyNumberFormat="0" applyAlignment="0" applyProtection="0"/>
    <xf numFmtId="10" fontId="68" fillId="75" borderId="122" applyNumberFormat="0" applyBorder="0" applyAlignment="0" applyProtection="0"/>
    <xf numFmtId="0" fontId="162" fillId="0" borderId="175"/>
    <xf numFmtId="0" fontId="66" fillId="78" borderId="144" applyNumberFormat="0" applyProtection="0">
      <alignment horizontal="left" vertical="center" indent="1"/>
    </xf>
    <xf numFmtId="0" fontId="112" fillId="92" borderId="129" applyNumberFormat="0" applyAlignment="0" applyProtection="0"/>
    <xf numFmtId="0" fontId="94" fillId="70" borderId="130"/>
    <xf numFmtId="0" fontId="94" fillId="70" borderId="175"/>
    <xf numFmtId="0" fontId="97" fillId="35" borderId="140" applyNumberFormat="0" applyAlignment="0" applyProtection="0"/>
    <xf numFmtId="0" fontId="112" fillId="92" borderId="92" applyNumberFormat="0" applyAlignment="0" applyProtection="0"/>
    <xf numFmtId="0" fontId="95" fillId="35" borderId="159" applyNumberFormat="0" applyAlignment="0" applyProtection="0"/>
    <xf numFmtId="0" fontId="3" fillId="75" borderId="111" applyNumberFormat="0" applyFont="0" applyAlignment="0" applyProtection="0"/>
    <xf numFmtId="0" fontId="65" fillId="75" borderId="111" applyNumberFormat="0" applyFont="0" applyAlignment="0" applyProtection="0"/>
    <xf numFmtId="4" fontId="75" fillId="79" borderId="74" applyNumberFormat="0" applyProtection="0">
      <alignment horizontal="right" vertical="center"/>
    </xf>
    <xf numFmtId="4" fontId="3" fillId="0" borderId="160">
      <alignment horizontal="right"/>
    </xf>
    <xf numFmtId="0" fontId="91" fillId="0" borderId="104">
      <alignment horizontal="left" vertical="center"/>
    </xf>
    <xf numFmtId="0" fontId="91" fillId="0" borderId="104">
      <alignment horizontal="left" vertical="center"/>
    </xf>
    <xf numFmtId="4" fontId="75" fillId="91" borderId="220" applyNumberFormat="0" applyProtection="0">
      <alignment horizontal="right" vertical="center"/>
    </xf>
    <xf numFmtId="255" fontId="132" fillId="127" borderId="130"/>
    <xf numFmtId="4" fontId="75" fillId="51" borderId="74" applyNumberFormat="0" applyProtection="0">
      <alignment horizontal="right" vertical="center"/>
    </xf>
    <xf numFmtId="4" fontId="75" fillId="51" borderId="74" applyNumberFormat="0" applyProtection="0">
      <alignment horizontal="right" vertical="center"/>
    </xf>
    <xf numFmtId="4" fontId="75" fillId="117" borderId="74" applyNumberFormat="0" applyProtection="0">
      <alignment horizontal="right" vertical="center"/>
    </xf>
    <xf numFmtId="0" fontId="84" fillId="124" borderId="111" applyNumberFormat="0" applyAlignment="0" applyProtection="0"/>
    <xf numFmtId="4" fontId="75" fillId="117" borderId="74" applyNumberFormat="0" applyProtection="0">
      <alignment horizontal="right" vertical="center"/>
    </xf>
    <xf numFmtId="0" fontId="3" fillId="75" borderId="111" applyNumberFormat="0" applyFont="0" applyAlignment="0" applyProtection="0"/>
    <xf numFmtId="0" fontId="66" fillId="75" borderId="197" applyNumberFormat="0" applyFont="0" applyAlignment="0" applyProtection="0"/>
    <xf numFmtId="255" fontId="186" fillId="0" borderId="93"/>
    <xf numFmtId="0" fontId="162" fillId="0" borderId="215"/>
    <xf numFmtId="0" fontId="135" fillId="54" borderId="175"/>
    <xf numFmtId="0" fontId="95" fillId="94" borderId="194" applyNumberFormat="0" applyAlignment="0" applyProtection="0"/>
    <xf numFmtId="0" fontId="118" fillId="133" borderId="141"/>
    <xf numFmtId="0" fontId="269" fillId="166" borderId="159" applyNumberFormat="0" applyAlignment="0" applyProtection="0"/>
    <xf numFmtId="0" fontId="74" fillId="35" borderId="178" applyNumberFormat="0" applyAlignment="0" applyProtection="0"/>
    <xf numFmtId="0" fontId="281" fillId="0" borderId="199" applyNumberFormat="0" applyFill="0" applyAlignment="0" applyProtection="0"/>
    <xf numFmtId="0" fontId="66" fillId="78" borderId="178" applyNumberFormat="0" applyProtection="0">
      <alignment horizontal="left" vertical="center" indent="1"/>
    </xf>
    <xf numFmtId="0" fontId="145" fillId="35" borderId="96" applyNumberFormat="0" applyAlignment="0" applyProtection="0"/>
    <xf numFmtId="0" fontId="205" fillId="103" borderId="92" applyNumberFormat="0" applyAlignment="0" applyProtection="0"/>
    <xf numFmtId="0" fontId="205" fillId="103" borderId="92" applyNumberFormat="0" applyAlignment="0" applyProtection="0"/>
    <xf numFmtId="0" fontId="66" fillId="78" borderId="178" applyNumberFormat="0" applyProtection="0">
      <alignment horizontal="left" vertical="center" indent="1"/>
    </xf>
    <xf numFmtId="0" fontId="94" fillId="70" borderId="141"/>
    <xf numFmtId="0" fontId="94" fillId="70" borderId="141"/>
    <xf numFmtId="0" fontId="112" fillId="92" borderId="214" applyNumberFormat="0" applyAlignment="0" applyProtection="0"/>
    <xf numFmtId="0" fontId="95" fillId="94" borderId="194" applyNumberFormat="0" applyAlignment="0" applyProtection="0"/>
    <xf numFmtId="0" fontId="3" fillId="75" borderId="143" applyNumberFormat="0" applyFont="0" applyAlignment="0" applyProtection="0"/>
    <xf numFmtId="0" fontId="66" fillId="78" borderId="112" applyNumberFormat="0" applyProtection="0">
      <alignment horizontal="left" vertical="center" indent="1"/>
    </xf>
    <xf numFmtId="0" fontId="205" fillId="103" borderId="174" applyNumberFormat="0" applyAlignment="0" applyProtection="0"/>
    <xf numFmtId="0" fontId="66" fillId="78" borderId="112" applyNumberFormat="0" applyProtection="0">
      <alignment horizontal="left" vertical="center" indent="1"/>
    </xf>
    <xf numFmtId="0" fontId="66" fillId="75" borderId="197" applyNumberFormat="0" applyFont="0" applyAlignment="0" applyProtection="0"/>
    <xf numFmtId="4" fontId="85" fillId="75" borderId="112" applyNumberFormat="0" applyProtection="0">
      <alignment horizontal="left" vertical="center" indent="1"/>
    </xf>
    <xf numFmtId="255" fontId="186" fillId="0" borderId="93"/>
    <xf numFmtId="0" fontId="92" fillId="92" borderId="194" applyNumberFormat="0" applyAlignment="0" applyProtection="0"/>
    <xf numFmtId="0" fontId="91" fillId="0" borderId="86" applyNumberFormat="0" applyAlignment="0" applyProtection="0">
      <alignment horizontal="left" vertical="center"/>
    </xf>
    <xf numFmtId="0" fontId="91" fillId="0" borderId="86" applyNumberFormat="0" applyAlignment="0" applyProtection="0">
      <alignment horizontal="left" vertical="center"/>
    </xf>
    <xf numFmtId="4" fontId="3" fillId="0" borderId="141">
      <alignment horizontal="right"/>
    </xf>
    <xf numFmtId="3" fontId="66" fillId="0" borderId="103" applyNumberFormat="0" applyFont="0" applyFill="0" applyAlignment="0" applyProtection="0">
      <alignment vertical="center"/>
    </xf>
    <xf numFmtId="0" fontId="276" fillId="153" borderId="214" applyNumberFormat="0" applyAlignment="0" applyProtection="0"/>
    <xf numFmtId="0" fontId="118" fillId="133" borderId="93"/>
    <xf numFmtId="0" fontId="94" fillId="70" borderId="160"/>
    <xf numFmtId="0" fontId="158" fillId="0" borderId="113" applyNumberFormat="0" applyFill="0" applyAlignment="0" applyProtection="0"/>
    <xf numFmtId="0" fontId="135" fillId="0" borderId="109"/>
    <xf numFmtId="0" fontId="91" fillId="0" borderId="210">
      <alignment horizontal="left" vertical="center"/>
    </xf>
    <xf numFmtId="0" fontId="65" fillId="75" borderId="177" applyNumberFormat="0" applyFont="0" applyAlignment="0" applyProtection="0"/>
    <xf numFmtId="0" fontId="94" fillId="70" borderId="93"/>
    <xf numFmtId="0" fontId="94" fillId="70" borderId="93"/>
    <xf numFmtId="0" fontId="205" fillId="103" borderId="214" applyNumberFormat="0" applyAlignment="0" applyProtection="0"/>
    <xf numFmtId="0" fontId="66" fillId="139" borderId="144" applyNumberFormat="0" applyProtection="0">
      <alignment horizontal="left" vertical="center" indent="1"/>
    </xf>
    <xf numFmtId="0" fontId="3" fillId="0" borderId="127"/>
    <xf numFmtId="0" fontId="3" fillId="75" borderId="197" applyNumberFormat="0" applyFont="0" applyAlignment="0" applyProtection="0"/>
    <xf numFmtId="0" fontId="91" fillId="0" borderId="212">
      <alignment horizontal="left" vertical="center"/>
    </xf>
    <xf numFmtId="0" fontId="94" fillId="70" borderId="93"/>
    <xf numFmtId="0" fontId="66" fillId="75" borderId="143" applyNumberFormat="0" applyFont="0" applyAlignment="0" applyProtection="0"/>
    <xf numFmtId="0" fontId="241" fillId="0" borderId="179" applyNumberFormat="0" applyFill="0" applyAlignment="0" applyProtection="0"/>
    <xf numFmtId="0" fontId="135" fillId="0" borderId="215"/>
    <xf numFmtId="0" fontId="95" fillId="35" borderId="68" applyNumberFormat="0" applyAlignment="0" applyProtection="0"/>
    <xf numFmtId="0" fontId="91" fillId="0" borderId="168">
      <alignment horizontal="left" vertical="center"/>
    </xf>
    <xf numFmtId="0" fontId="238" fillId="0" borderId="164" applyNumberFormat="0" applyFill="0" applyAlignment="0" applyProtection="0"/>
    <xf numFmtId="4" fontId="3" fillId="0" borderId="93">
      <alignment horizontal="right"/>
    </xf>
    <xf numFmtId="4" fontId="3" fillId="0" borderId="93">
      <alignment horizontal="right"/>
    </xf>
    <xf numFmtId="0" fontId="109" fillId="0" borderId="201" applyNumberFormat="0" applyFill="0" applyAlignment="0" applyProtection="0"/>
    <xf numFmtId="0" fontId="276" fillId="153" borderId="140" applyNumberFormat="0" applyAlignment="0" applyProtection="0"/>
    <xf numFmtId="0" fontId="269" fillId="166" borderId="174" applyNumberFormat="0" applyAlignment="0" applyProtection="0"/>
    <xf numFmtId="190" fontId="183" fillId="0" borderId="187" applyFont="0" applyBorder="0" applyAlignment="0">
      <alignment horizontal="center" vertical="center"/>
    </xf>
    <xf numFmtId="0" fontId="3" fillId="87" borderId="114" applyNumberFormat="0" applyProtection="0">
      <alignment horizontal="left" vertical="top" indent="1"/>
    </xf>
    <xf numFmtId="0" fontId="118" fillId="133" borderId="160"/>
    <xf numFmtId="0" fontId="91" fillId="0" borderId="116" applyNumberFormat="0" applyAlignment="0" applyProtection="0"/>
    <xf numFmtId="0" fontId="91" fillId="0" borderId="212">
      <alignment horizontal="left" vertical="center"/>
    </xf>
    <xf numFmtId="0" fontId="205" fillId="103" borderId="140" applyNumberFormat="0" applyAlignment="0" applyProtection="0"/>
    <xf numFmtId="0" fontId="91" fillId="0" borderId="210">
      <alignment horizontal="left" vertical="center"/>
    </xf>
    <xf numFmtId="0" fontId="2" fillId="169" borderId="162" applyNumberFormat="0" applyFont="0" applyAlignment="0" applyProtection="0"/>
    <xf numFmtId="190" fontId="183" fillId="0" borderId="85" applyFont="0" applyBorder="0" applyAlignment="0">
      <alignment horizontal="center" vertical="center"/>
    </xf>
    <xf numFmtId="232" fontId="102" fillId="0" borderId="157" applyFont="0" applyBorder="0" applyAlignment="0">
      <alignment horizontal="center" vertical="center"/>
    </xf>
    <xf numFmtId="0" fontId="118" fillId="70" borderId="93"/>
    <xf numFmtId="190" fontId="183" fillId="0" borderId="151" applyFont="0" applyBorder="0" applyAlignment="0">
      <alignment horizontal="center" vertical="center"/>
    </xf>
    <xf numFmtId="0" fontId="91" fillId="0" borderId="116" applyNumberFormat="0" applyAlignment="0" applyProtection="0"/>
    <xf numFmtId="0" fontId="91" fillId="0" borderId="88">
      <alignment horizontal="left" vertical="center"/>
    </xf>
    <xf numFmtId="0" fontId="84" fillId="124" borderId="143" applyNumberFormat="0" applyAlignment="0" applyProtection="0"/>
    <xf numFmtId="0" fontId="84" fillId="124" borderId="177" applyNumberFormat="0" applyAlignment="0" applyProtection="0"/>
    <xf numFmtId="0" fontId="281" fillId="0" borderId="199" applyNumberFormat="0" applyFill="0" applyAlignment="0" applyProtection="0"/>
    <xf numFmtId="0" fontId="118" fillId="70" borderId="216"/>
    <xf numFmtId="0" fontId="85" fillId="94" borderId="198" applyNumberFormat="0" applyAlignment="0" applyProtection="0"/>
    <xf numFmtId="0" fontId="65" fillId="75" borderId="71" applyNumberFormat="0" applyFont="0" applyAlignment="0" applyProtection="0"/>
    <xf numFmtId="0" fontId="94" fillId="70" borderId="141"/>
    <xf numFmtId="0" fontId="84" fillId="124" borderId="71" applyNumberFormat="0" applyAlignment="0" applyProtection="0"/>
    <xf numFmtId="0" fontId="3" fillId="75" borderId="71" applyNumberFormat="0" applyFont="0" applyAlignment="0" applyProtection="0"/>
    <xf numFmtId="0" fontId="3" fillId="75" borderId="71" applyNumberFormat="0" applyFont="0" applyAlignment="0" applyProtection="0"/>
    <xf numFmtId="0" fontId="91" fillId="0" borderId="88">
      <alignment horizontal="left" vertical="center"/>
    </xf>
    <xf numFmtId="0" fontId="162" fillId="0" borderId="109"/>
    <xf numFmtId="0" fontId="94" fillId="70" borderId="160"/>
    <xf numFmtId="0" fontId="97" fillId="35" borderId="129" applyNumberFormat="0" applyAlignment="0" applyProtection="0"/>
    <xf numFmtId="4" fontId="216" fillId="144" borderId="198" applyNumberFormat="0" applyProtection="0">
      <alignment horizontal="left" vertical="center" indent="1"/>
    </xf>
    <xf numFmtId="0" fontId="93" fillId="0" borderId="69"/>
    <xf numFmtId="0" fontId="279" fillId="166" borderId="144" applyNumberFormat="0" applyAlignment="0" applyProtection="0"/>
    <xf numFmtId="0" fontId="91" fillId="0" borderId="168">
      <alignment horizontal="left" vertical="center"/>
    </xf>
    <xf numFmtId="0" fontId="112" fillId="92" borderId="214" applyNumberFormat="0" applyAlignment="0" applyProtection="0"/>
    <xf numFmtId="0" fontId="66" fillId="75" borderId="71" applyNumberFormat="0" applyFont="0" applyAlignment="0" applyProtection="0"/>
    <xf numFmtId="0" fontId="84" fillId="124" borderId="217" applyNumberFormat="0" applyAlignment="0" applyProtection="0"/>
    <xf numFmtId="255" fontId="132" fillId="127" borderId="141"/>
    <xf numFmtId="4" fontId="85" fillId="56" borderId="198" applyNumberFormat="0" applyProtection="0">
      <alignment horizontal="left" vertical="center" indent="1"/>
    </xf>
    <xf numFmtId="0" fontId="135" fillId="54" borderId="160"/>
    <xf numFmtId="0" fontId="74" fillId="35" borderId="144" applyNumberFormat="0" applyAlignment="0" applyProtection="0"/>
    <xf numFmtId="0" fontId="84" fillId="124" borderId="143" applyNumberFormat="0" applyAlignment="0" applyProtection="0"/>
    <xf numFmtId="4" fontId="85" fillId="56" borderId="178" applyNumberFormat="0" applyProtection="0">
      <alignment horizontal="left" vertical="center" indent="1"/>
    </xf>
    <xf numFmtId="0" fontId="91" fillId="0" borderId="212">
      <alignment horizontal="left" vertical="center"/>
    </xf>
    <xf numFmtId="0" fontId="95" fillId="94" borderId="174" applyNumberFormat="0" applyAlignment="0" applyProtection="0"/>
    <xf numFmtId="0" fontId="112" fillId="92" borderId="108" applyNumberFormat="0" applyAlignment="0" applyProtection="0"/>
    <xf numFmtId="4" fontId="219" fillId="145" borderId="133" applyNumberFormat="0" applyProtection="0">
      <alignment horizontal="right" vertical="center"/>
    </xf>
    <xf numFmtId="4" fontId="85" fillId="139" borderId="133" applyNumberFormat="0" applyProtection="0">
      <alignment horizontal="left" vertical="center" indent="1"/>
    </xf>
    <xf numFmtId="0" fontId="269" fillId="166" borderId="140" applyNumberFormat="0" applyAlignment="0" applyProtection="0"/>
    <xf numFmtId="0" fontId="279" fillId="166" borderId="178" applyNumberFormat="0" applyAlignment="0" applyProtection="0"/>
    <xf numFmtId="0" fontId="47" fillId="35" borderId="163" applyNumberFormat="0" applyAlignment="0" applyProtection="0"/>
    <xf numFmtId="0" fontId="92" fillId="92" borderId="140" applyNumberFormat="0" applyAlignment="0" applyProtection="0"/>
    <xf numFmtId="40" fontId="242" fillId="0" borderId="209" applyFont="0" applyFill="0" applyBorder="0" applyAlignment="0" applyProtection="0"/>
    <xf numFmtId="0" fontId="69" fillId="56" borderId="83">
      <alignment vertical="center" wrapText="1"/>
    </xf>
    <xf numFmtId="0" fontId="97" fillId="35" borderId="108" applyNumberFormat="0" applyAlignment="0" applyProtection="0"/>
    <xf numFmtId="0" fontId="84" fillId="124" borderId="132" applyNumberFormat="0" applyAlignment="0" applyProtection="0"/>
    <xf numFmtId="0" fontId="145" fillId="35" borderId="144" applyNumberFormat="0" applyAlignment="0" applyProtection="0"/>
    <xf numFmtId="0" fontId="91" fillId="0" borderId="168">
      <alignment horizontal="left" vertical="center"/>
    </xf>
    <xf numFmtId="0" fontId="2" fillId="0" borderId="147" applyNumberFormat="0" applyFill="0" applyAlignment="0" applyProtection="0"/>
    <xf numFmtId="0" fontId="279" fillId="166" borderId="178" applyNumberFormat="0" applyAlignment="0" applyProtection="0"/>
    <xf numFmtId="0" fontId="205" fillId="92" borderId="140" applyNumberFormat="0" applyAlignment="0" applyProtection="0"/>
    <xf numFmtId="0" fontId="91" fillId="0" borderId="183" applyNumberFormat="0" applyAlignment="0" applyProtection="0"/>
    <xf numFmtId="4" fontId="218" fillId="146" borderId="165" applyNumberFormat="0" applyProtection="0">
      <alignment horizontal="right" vertical="center"/>
    </xf>
    <xf numFmtId="0" fontId="84" fillId="124" borderId="162" applyNumberFormat="0" applyAlignment="0" applyProtection="0"/>
    <xf numFmtId="0" fontId="84" fillId="124" borderId="177" applyNumberFormat="0" applyAlignment="0" applyProtection="0"/>
    <xf numFmtId="0" fontId="93" fillId="0" borderId="175"/>
    <xf numFmtId="0" fontId="92" fillId="92" borderId="214" applyNumberFormat="0" applyAlignment="0" applyProtection="0"/>
    <xf numFmtId="0" fontId="66" fillId="78" borderId="218" applyNumberFormat="0" applyProtection="0">
      <alignment horizontal="left" vertical="center" indent="1"/>
    </xf>
    <xf numFmtId="0" fontId="93" fillId="0" borderId="175"/>
    <xf numFmtId="0" fontId="84" fillId="124" borderId="197" applyNumberFormat="0" applyAlignment="0" applyProtection="0"/>
    <xf numFmtId="0" fontId="66" fillId="139" borderId="218" applyNumberFormat="0" applyProtection="0">
      <alignment horizontal="left" vertical="center" indent="1"/>
    </xf>
    <xf numFmtId="0" fontId="269" fillId="166" borderId="159" applyNumberFormat="0" applyAlignment="0" applyProtection="0"/>
    <xf numFmtId="0" fontId="205" fillId="103" borderId="214" applyNumberFormat="0" applyAlignment="0" applyProtection="0"/>
    <xf numFmtId="0" fontId="92" fillId="92" borderId="92" applyNumberFormat="0" applyAlignment="0" applyProtection="0"/>
    <xf numFmtId="0" fontId="92" fillId="92" borderId="174" applyNumberFormat="0" applyAlignment="0" applyProtection="0"/>
    <xf numFmtId="0" fontId="91" fillId="0" borderId="106">
      <alignment horizontal="left" vertical="center"/>
    </xf>
    <xf numFmtId="0" fontId="92" fillId="92" borderId="108" applyNumberFormat="0" applyAlignment="0" applyProtection="0"/>
    <xf numFmtId="4" fontId="75" fillId="53" borderId="165" applyNumberFormat="0" applyProtection="0">
      <alignment horizontal="right" vertical="center"/>
    </xf>
    <xf numFmtId="0" fontId="95" fillId="35" borderId="68" applyNumberFormat="0" applyAlignment="0" applyProtection="0"/>
    <xf numFmtId="0" fontId="91" fillId="0" borderId="171">
      <alignment horizontal="left" vertical="center"/>
    </xf>
    <xf numFmtId="0" fontId="84" fillId="124" borderId="177" applyNumberFormat="0" applyAlignment="0" applyProtection="0"/>
    <xf numFmtId="0" fontId="84" fillId="124" borderId="95" applyNumberFormat="0" applyAlignment="0" applyProtection="0"/>
    <xf numFmtId="190" fontId="183" fillId="0" borderId="151" applyFont="0" applyBorder="0" applyAlignment="0">
      <alignment horizontal="center" vertical="center"/>
    </xf>
    <xf numFmtId="10" fontId="283" fillId="75" borderId="103" applyNumberFormat="0" applyBorder="0" applyAlignment="0" applyProtection="0"/>
    <xf numFmtId="0" fontId="266" fillId="169" borderId="143" applyNumberFormat="0" applyFont="0" applyAlignment="0" applyProtection="0"/>
    <xf numFmtId="0" fontId="276" fillId="153" borderId="108" applyNumberFormat="0" applyAlignment="0" applyProtection="0"/>
    <xf numFmtId="0" fontId="135" fillId="0" borderId="215"/>
    <xf numFmtId="0" fontId="3" fillId="0" borderId="127"/>
    <xf numFmtId="0" fontId="74" fillId="35" borderId="218" applyNumberFormat="0" applyAlignment="0" applyProtection="0"/>
    <xf numFmtId="0" fontId="66" fillId="35" borderId="198" applyNumberFormat="0" applyProtection="0">
      <alignment horizontal="left" vertical="center" indent="1"/>
    </xf>
    <xf numFmtId="0" fontId="65" fillId="75" borderId="132" applyNumberFormat="0" applyFont="0" applyAlignment="0" applyProtection="0"/>
    <xf numFmtId="0" fontId="84" fillId="124" borderId="95" applyNumberFormat="0" applyAlignment="0" applyProtection="0"/>
    <xf numFmtId="0" fontId="3" fillId="75" borderId="197" applyNumberFormat="0" applyFont="0" applyAlignment="0" applyProtection="0"/>
    <xf numFmtId="0" fontId="69" fillId="56" borderId="150">
      <alignment vertical="center" wrapText="1"/>
    </xf>
    <xf numFmtId="0" fontId="65" fillId="75" borderId="71" applyNumberFormat="0" applyFont="0" applyAlignment="0" applyProtection="0"/>
    <xf numFmtId="0" fontId="84" fillId="124" borderId="95" applyNumberFormat="0" applyAlignment="0" applyProtection="0"/>
    <xf numFmtId="0" fontId="94" fillId="70" borderId="175"/>
    <xf numFmtId="0" fontId="281" fillId="0" borderId="145" applyNumberFormat="0" applyFill="0" applyAlignment="0" applyProtection="0"/>
    <xf numFmtId="0" fontId="66" fillId="75" borderId="71" applyNumberFormat="0" applyFont="0" applyAlignment="0" applyProtection="0"/>
    <xf numFmtId="0" fontId="94" fillId="70" borderId="215"/>
    <xf numFmtId="0" fontId="74" fillId="35" borderId="133" applyNumberFormat="0" applyAlignment="0" applyProtection="0"/>
    <xf numFmtId="0" fontId="66" fillId="75" borderId="71" applyNumberFormat="0" applyFont="0" applyAlignment="0" applyProtection="0"/>
    <xf numFmtId="0" fontId="84" fillId="124" borderId="111" applyNumberFormat="0" applyAlignment="0" applyProtection="0"/>
    <xf numFmtId="0" fontId="84" fillId="124" borderId="111" applyNumberFormat="0" applyAlignment="0" applyProtection="0"/>
    <xf numFmtId="0" fontId="3" fillId="75" borderId="197" applyNumberFormat="0" applyFont="0" applyAlignment="0" applyProtection="0"/>
    <xf numFmtId="0" fontId="85" fillId="94" borderId="112" applyNumberFormat="0" applyAlignment="0" applyProtection="0"/>
    <xf numFmtId="190" fontId="183" fillId="0" borderId="207" applyFont="0" applyBorder="0" applyAlignment="0">
      <alignment horizontal="center" vertical="center"/>
    </xf>
    <xf numFmtId="0" fontId="3" fillId="75" borderId="217" applyNumberFormat="0" applyFont="0" applyAlignment="0" applyProtection="0"/>
    <xf numFmtId="0" fontId="118" fillId="70" borderId="110"/>
    <xf numFmtId="0" fontId="112" fillId="92" borderId="140" applyNumberFormat="0" applyAlignment="0" applyProtection="0"/>
    <xf numFmtId="0" fontId="116" fillId="35" borderId="92" applyNumberFormat="0" applyAlignment="0" applyProtection="0"/>
    <xf numFmtId="0" fontId="119" fillId="35" borderId="92" applyNumberFormat="0" applyAlignment="0" applyProtection="0"/>
    <xf numFmtId="0" fontId="97" fillId="35" borderId="92" applyNumberFormat="0" applyAlignment="0" applyProtection="0"/>
    <xf numFmtId="0" fontId="84" fillId="124" borderId="143" applyNumberFormat="0" applyAlignment="0" applyProtection="0"/>
    <xf numFmtId="4" fontId="85" fillId="145" borderId="112" applyNumberFormat="0" applyProtection="0">
      <alignment horizontal="right" vertical="center"/>
    </xf>
    <xf numFmtId="0" fontId="94" fillId="70" borderId="109"/>
    <xf numFmtId="0" fontId="74" fillId="35" borderId="72" applyNumberFormat="0" applyAlignment="0" applyProtection="0"/>
    <xf numFmtId="0" fontId="47" fillId="35" borderId="72" applyNumberFormat="0" applyAlignment="0" applyProtection="0"/>
    <xf numFmtId="0" fontId="205" fillId="103" borderId="129" applyNumberFormat="0" applyAlignment="0" applyProtection="0"/>
    <xf numFmtId="0" fontId="145" fillId="35" borderId="72" applyNumberFormat="0" applyAlignment="0" applyProtection="0"/>
    <xf numFmtId="0" fontId="2" fillId="0" borderId="182" applyNumberFormat="0" applyFill="0" applyAlignment="0" applyProtection="0"/>
    <xf numFmtId="0" fontId="279" fillId="166" borderId="218" applyNumberFormat="0" applyAlignment="0" applyProtection="0"/>
    <xf numFmtId="0" fontId="112" fillId="92" borderId="129" applyNumberFormat="0" applyAlignment="0" applyProtection="0"/>
    <xf numFmtId="4" fontId="75" fillId="91" borderId="135" applyNumberFormat="0" applyProtection="0">
      <alignment horizontal="right" vertical="center"/>
    </xf>
    <xf numFmtId="0" fontId="91" fillId="0" borderId="121" applyNumberFormat="0" applyAlignment="0" applyProtection="0">
      <alignment horizontal="left" vertical="center"/>
    </xf>
    <xf numFmtId="0" fontId="84" fillId="124" borderId="197" applyNumberFormat="0" applyAlignment="0" applyProtection="0"/>
    <xf numFmtId="0" fontId="74" fillId="35" borderId="72" applyNumberFormat="0" applyAlignment="0" applyProtection="0"/>
    <xf numFmtId="0" fontId="2" fillId="0" borderId="202" applyNumberFormat="0" applyFill="0" applyAlignment="0" applyProtection="0"/>
    <xf numFmtId="0" fontId="97" fillId="35" borderId="194" applyNumberFormat="0" applyAlignment="0" applyProtection="0"/>
    <xf numFmtId="0" fontId="135" fillId="54" borderId="130"/>
    <xf numFmtId="0" fontId="92" fillId="92" borderId="174" applyNumberFormat="0" applyAlignment="0" applyProtection="0"/>
    <xf numFmtId="0" fontId="276" fillId="153" borderId="194" applyNumberFormat="0" applyAlignment="0" applyProtection="0"/>
    <xf numFmtId="0" fontId="91" fillId="0" borderId="148" applyNumberFormat="0" applyAlignment="0" applyProtection="0"/>
    <xf numFmtId="0" fontId="118" fillId="70" borderId="216"/>
    <xf numFmtId="0" fontId="85" fillId="94" borderId="133" applyNumberFormat="0" applyAlignment="0" applyProtection="0"/>
    <xf numFmtId="4" fontId="75" fillId="126" borderId="146" applyNumberFormat="0" applyProtection="0">
      <alignment horizontal="right" vertical="center"/>
    </xf>
    <xf numFmtId="0" fontId="3" fillId="75" borderId="197" applyNumberFormat="0" applyFont="0" applyAlignment="0" applyProtection="0"/>
    <xf numFmtId="0" fontId="74" fillId="35" borderId="72" applyNumberFormat="0" applyAlignment="0" applyProtection="0"/>
    <xf numFmtId="206" fontId="168" fillId="0" borderId="156">
      <alignment horizontal="left"/>
    </xf>
    <xf numFmtId="0" fontId="74" fillId="35" borderId="72" applyNumberFormat="0" applyAlignment="0" applyProtection="0"/>
    <xf numFmtId="3" fontId="87" fillId="0" borderId="103"/>
    <xf numFmtId="0" fontId="84" fillId="124" borderId="217" applyNumberFormat="0" applyAlignment="0" applyProtection="0"/>
    <xf numFmtId="190" fontId="183" fillId="0" borderId="151" applyFont="0" applyBorder="0" applyAlignment="0">
      <alignment horizontal="center" vertical="center"/>
    </xf>
    <xf numFmtId="0" fontId="276" fillId="153" borderId="194" applyNumberFormat="0" applyAlignment="0" applyProtection="0"/>
    <xf numFmtId="0" fontId="135" fillId="54" borderId="93"/>
    <xf numFmtId="0" fontId="269" fillId="166" borderId="140" applyNumberFormat="0" applyAlignment="0" applyProtection="0"/>
    <xf numFmtId="190" fontId="183" fillId="0" borderId="207" applyFont="0" applyBorder="0" applyAlignment="0">
      <alignment horizontal="center" vertical="center"/>
    </xf>
    <xf numFmtId="0" fontId="2" fillId="169" borderId="217" applyNumberFormat="0" applyFont="0" applyAlignment="0" applyProtection="0"/>
    <xf numFmtId="0" fontId="181" fillId="92" borderId="159" applyNumberFormat="0" applyAlignment="0" applyProtection="0"/>
    <xf numFmtId="0" fontId="84" fillId="124" borderId="95" applyNumberFormat="0" applyAlignment="0" applyProtection="0"/>
    <xf numFmtId="0" fontId="84" fillId="124" borderId="132" applyNumberFormat="0" applyAlignment="0" applyProtection="0"/>
    <xf numFmtId="0" fontId="93" fillId="0" borderId="175"/>
    <xf numFmtId="0" fontId="97" fillId="35" borderId="214" applyNumberFormat="0" applyAlignment="0" applyProtection="0"/>
    <xf numFmtId="0" fontId="94" fillId="70" borderId="141"/>
    <xf numFmtId="0" fontId="281" fillId="0" borderId="145" applyNumberFormat="0" applyFill="0" applyAlignment="0" applyProtection="0"/>
    <xf numFmtId="0" fontId="47" fillId="35" borderId="198" applyNumberFormat="0" applyAlignment="0" applyProtection="0"/>
    <xf numFmtId="0" fontId="171" fillId="0" borderId="122">
      <alignment horizontal="center"/>
    </xf>
    <xf numFmtId="0" fontId="118" fillId="133" borderId="160"/>
    <xf numFmtId="0" fontId="95" fillId="94" borderId="174" applyNumberFormat="0" applyAlignment="0" applyProtection="0"/>
    <xf numFmtId="0" fontId="266" fillId="169" borderId="111" applyNumberFormat="0" applyFont="0" applyAlignment="0" applyProtection="0"/>
    <xf numFmtId="0" fontId="162" fillId="0" borderId="215"/>
    <xf numFmtId="0" fontId="2" fillId="169" borderId="111" applyNumberFormat="0" applyFont="0" applyAlignment="0" applyProtection="0"/>
    <xf numFmtId="0" fontId="66" fillId="78" borderId="178" applyNumberFormat="0" applyProtection="0">
      <alignment horizontal="left" vertical="center" indent="1"/>
    </xf>
    <xf numFmtId="0" fontId="84" fillId="124" borderId="71" applyNumberFormat="0" applyAlignment="0" applyProtection="0"/>
    <xf numFmtId="0" fontId="66" fillId="75" borderId="71" applyNumberFormat="0" applyFont="0" applyAlignment="0" applyProtection="0"/>
    <xf numFmtId="0" fontId="84" fillId="124" borderId="71" applyNumberFormat="0" applyAlignment="0" applyProtection="0"/>
    <xf numFmtId="0" fontId="84" fillId="124" borderId="71" applyNumberFormat="0" applyAlignment="0" applyProtection="0"/>
    <xf numFmtId="0" fontId="118" fillId="133" borderId="109"/>
    <xf numFmtId="0" fontId="84" fillId="124" borderId="71" applyNumberFormat="0" applyAlignment="0" applyProtection="0"/>
    <xf numFmtId="4" fontId="85" fillId="56" borderId="163" applyNumberFormat="0" applyProtection="0">
      <alignment vertical="center"/>
    </xf>
    <xf numFmtId="0" fontId="84" fillId="124" borderId="71" applyNumberFormat="0" applyAlignment="0" applyProtection="0"/>
    <xf numFmtId="0" fontId="84" fillId="124" borderId="71" applyNumberFormat="0" applyAlignment="0" applyProtection="0"/>
    <xf numFmtId="0" fontId="84" fillId="124" borderId="71" applyNumberFormat="0" applyAlignment="0" applyProtection="0"/>
    <xf numFmtId="0" fontId="47" fillId="35" borderId="72" applyNumberFormat="0" applyAlignment="0" applyProtection="0"/>
    <xf numFmtId="0" fontId="84" fillId="124" borderId="71" applyNumberFormat="0" applyAlignment="0" applyProtection="0"/>
    <xf numFmtId="0" fontId="3" fillId="75" borderId="71" applyNumberFormat="0" applyFont="0" applyAlignment="0" applyProtection="0"/>
    <xf numFmtId="0" fontId="84" fillId="124" borderId="71" applyNumberFormat="0" applyAlignment="0" applyProtection="0"/>
    <xf numFmtId="0" fontId="84" fillId="124" borderId="71" applyNumberFormat="0" applyAlignment="0" applyProtection="0"/>
    <xf numFmtId="4" fontId="75" fillId="57" borderId="74" applyNumberFormat="0" applyProtection="0">
      <alignment horizontal="right" vertical="center"/>
    </xf>
    <xf numFmtId="0" fontId="3" fillId="75" borderId="71" applyNumberFormat="0" applyFont="0" applyAlignment="0" applyProtection="0"/>
    <xf numFmtId="0" fontId="84" fillId="124" borderId="111" applyNumberFormat="0" applyAlignment="0" applyProtection="0"/>
    <xf numFmtId="0" fontId="118" fillId="133" borderId="109"/>
    <xf numFmtId="0" fontId="74" fillId="35" borderId="72" applyNumberFormat="0" applyAlignment="0" applyProtection="0"/>
    <xf numFmtId="0" fontId="74" fillId="35" borderId="72" applyNumberFormat="0" applyAlignment="0" applyProtection="0"/>
    <xf numFmtId="0" fontId="74" fillId="35" borderId="72" applyNumberFormat="0" applyAlignment="0" applyProtection="0"/>
    <xf numFmtId="0" fontId="85" fillId="94" borderId="72" applyNumberFormat="0" applyAlignment="0" applyProtection="0"/>
    <xf numFmtId="0" fontId="85" fillId="94" borderId="72" applyNumberFormat="0" applyAlignment="0" applyProtection="0"/>
    <xf numFmtId="0" fontId="85" fillId="94" borderId="72" applyNumberFormat="0" applyAlignment="0" applyProtection="0"/>
    <xf numFmtId="0" fontId="85" fillId="94" borderId="72" applyNumberFormat="0" applyAlignment="0" applyProtection="0"/>
    <xf numFmtId="0" fontId="85" fillId="94" borderId="72" applyNumberFormat="0" applyAlignment="0" applyProtection="0"/>
    <xf numFmtId="0" fontId="85" fillId="94" borderId="72" applyNumberFormat="0" applyAlignment="0" applyProtection="0"/>
    <xf numFmtId="0" fontId="47" fillId="35" borderId="72" applyNumberFormat="0" applyAlignment="0" applyProtection="0"/>
    <xf numFmtId="0" fontId="47" fillId="35" borderId="72" applyNumberFormat="0" applyAlignment="0" applyProtection="0"/>
    <xf numFmtId="0" fontId="145" fillId="35" borderId="72" applyNumberFormat="0" applyAlignment="0" applyProtection="0"/>
    <xf numFmtId="0" fontId="145" fillId="35" borderId="72" applyNumberFormat="0" applyAlignment="0" applyProtection="0"/>
    <xf numFmtId="4" fontId="85" fillId="145" borderId="178" applyNumberFormat="0" applyProtection="0">
      <alignment horizontal="right" vertical="center"/>
    </xf>
    <xf numFmtId="0" fontId="116" fillId="35" borderId="140" applyNumberFormat="0" applyAlignment="0" applyProtection="0"/>
    <xf numFmtId="0" fontId="145" fillId="35" borderId="112" applyNumberFormat="0" applyAlignment="0" applyProtection="0"/>
    <xf numFmtId="0" fontId="266" fillId="169" borderId="177" applyNumberFormat="0" applyFont="0" applyAlignment="0" applyProtection="0"/>
    <xf numFmtId="0" fontId="95" fillId="94" borderId="108" applyNumberFormat="0" applyAlignment="0" applyProtection="0"/>
    <xf numFmtId="0" fontId="92" fillId="92" borderId="129" applyNumberFormat="0" applyAlignment="0" applyProtection="0"/>
    <xf numFmtId="0" fontId="71" fillId="0" borderId="137"/>
    <xf numFmtId="0" fontId="238" fillId="0" borderId="113" applyNumberFormat="0" applyFill="0" applyAlignment="0" applyProtection="0"/>
    <xf numFmtId="0" fontId="269" fillId="166" borderId="159" applyNumberFormat="0" applyAlignment="0" applyProtection="0"/>
    <xf numFmtId="0" fontId="3" fillId="75" borderId="95" applyNumberFormat="0" applyFont="0" applyAlignment="0" applyProtection="0"/>
    <xf numFmtId="0" fontId="84" fillId="124" borderId="162" applyNumberFormat="0" applyAlignment="0" applyProtection="0"/>
    <xf numFmtId="0" fontId="3" fillId="75" borderId="95" applyNumberFormat="0" applyFont="0" applyAlignment="0" applyProtection="0"/>
    <xf numFmtId="4" fontId="85" fillId="75" borderId="198" applyNumberFormat="0" applyProtection="0">
      <alignment horizontal="left" vertical="center" indent="1"/>
    </xf>
    <xf numFmtId="0" fontId="3" fillId="75" borderId="162" applyNumberFormat="0" applyFont="0" applyAlignment="0" applyProtection="0"/>
    <xf numFmtId="0" fontId="93" fillId="0" borderId="130"/>
    <xf numFmtId="4" fontId="85" fillId="139" borderId="163" applyNumberFormat="0" applyProtection="0">
      <alignment horizontal="left" vertical="center" indent="1"/>
    </xf>
    <xf numFmtId="0" fontId="3" fillId="87" borderId="165" applyNumberFormat="0" applyProtection="0">
      <alignment horizontal="left" vertical="top" indent="1"/>
    </xf>
    <xf numFmtId="0" fontId="93" fillId="0" borderId="160"/>
    <xf numFmtId="0" fontId="158" fillId="0" borderId="97" applyNumberFormat="0" applyFill="0" applyAlignment="0" applyProtection="0"/>
    <xf numFmtId="0" fontId="2" fillId="169" borderId="132" applyNumberFormat="0" applyFont="0" applyAlignment="0" applyProtection="0"/>
    <xf numFmtId="0" fontId="93" fillId="0" borderId="195"/>
    <xf numFmtId="0" fontId="3" fillId="60" borderId="87" applyNumberFormat="0">
      <protection locked="0"/>
    </xf>
    <xf numFmtId="0" fontId="84" fillId="124" borderId="177" applyNumberFormat="0" applyAlignment="0" applyProtection="0"/>
    <xf numFmtId="0" fontId="118" fillId="133" borderId="130"/>
    <xf numFmtId="0" fontId="93" fillId="0" borderId="175"/>
    <xf numFmtId="0" fontId="65" fillId="75" borderId="95" applyNumberFormat="0" applyFont="0" applyAlignment="0" applyProtection="0"/>
    <xf numFmtId="0" fontId="65" fillId="75" borderId="217" applyNumberFormat="0" applyFont="0" applyAlignment="0" applyProtection="0"/>
    <xf numFmtId="0" fontId="91" fillId="0" borderId="128">
      <alignment horizontal="left" vertical="center"/>
    </xf>
    <xf numFmtId="0" fontId="135" fillId="54" borderId="160"/>
    <xf numFmtId="0" fontId="116" fillId="35" borderId="174" applyNumberFormat="0" applyAlignment="0" applyProtection="0"/>
    <xf numFmtId="0" fontId="3" fillId="60" borderId="122" applyNumberFormat="0">
      <protection locked="0"/>
    </xf>
    <xf numFmtId="0" fontId="135" fillId="54" borderId="160"/>
    <xf numFmtId="0" fontId="118" fillId="70" borderId="195"/>
    <xf numFmtId="0" fontId="3" fillId="75" borderId="95" applyNumberFormat="0" applyFont="0" applyAlignment="0" applyProtection="0"/>
    <xf numFmtId="0" fontId="40" fillId="75" borderId="95" applyNumberFormat="0" applyFont="0" applyAlignment="0" applyProtection="0"/>
    <xf numFmtId="0" fontId="145" fillId="35" borderId="96" applyNumberFormat="0" applyAlignment="0" applyProtection="0"/>
    <xf numFmtId="10" fontId="68" fillId="75" borderId="170" applyNumberFormat="0" applyBorder="0" applyAlignment="0" applyProtection="0"/>
    <xf numFmtId="0" fontId="94" fillId="70" borderId="109"/>
    <xf numFmtId="0" fontId="118" fillId="70" borderId="195"/>
    <xf numFmtId="0" fontId="135" fillId="54" borderId="109"/>
    <xf numFmtId="0" fontId="93" fillId="0" borderId="141"/>
    <xf numFmtId="0" fontId="135" fillId="54" borderId="109"/>
    <xf numFmtId="0" fontId="276" fillId="153" borderId="174" applyNumberFormat="0" applyAlignment="0" applyProtection="0"/>
    <xf numFmtId="0" fontId="77" fillId="0" borderId="87">
      <alignment horizontal="center"/>
    </xf>
    <xf numFmtId="0" fontId="73" fillId="0" borderId="105"/>
    <xf numFmtId="0" fontId="119" fillId="35" borderId="129" applyNumberFormat="0" applyAlignment="0" applyProtection="0"/>
    <xf numFmtId="0" fontId="3" fillId="75" borderId="143" applyNumberFormat="0" applyFont="0" applyAlignment="0" applyProtection="0"/>
    <xf numFmtId="0" fontId="85" fillId="94" borderId="198" applyNumberFormat="0" applyAlignment="0" applyProtection="0"/>
    <xf numFmtId="4" fontId="215" fillId="56" borderId="114" applyNumberFormat="0" applyProtection="0">
      <alignment vertical="center"/>
    </xf>
    <xf numFmtId="0" fontId="84" fillId="124" borderId="95" applyNumberFormat="0" applyAlignment="0" applyProtection="0"/>
    <xf numFmtId="0" fontId="266" fillId="169" borderId="143" applyNumberFormat="0" applyFont="0" applyAlignment="0" applyProtection="0"/>
    <xf numFmtId="0" fontId="135" fillId="54" borderId="175"/>
    <xf numFmtId="4" fontId="75" fillId="112" borderId="114" applyNumberFormat="0" applyProtection="0">
      <alignment horizontal="right" vertical="center"/>
    </xf>
    <xf numFmtId="4" fontId="85" fillId="145" borderId="118" applyNumberFormat="0" applyProtection="0">
      <alignment horizontal="left" vertical="center" indent="1"/>
    </xf>
    <xf numFmtId="0" fontId="66" fillId="78" borderId="198" applyNumberFormat="0" applyProtection="0">
      <alignment horizontal="left" vertical="center" indent="1"/>
    </xf>
    <xf numFmtId="0" fontId="94" fillId="70" borderId="195"/>
    <xf numFmtId="0" fontId="91" fillId="0" borderId="152" applyNumberFormat="0" applyAlignment="0" applyProtection="0">
      <alignment horizontal="left" vertical="center"/>
    </xf>
    <xf numFmtId="0" fontId="84" fillId="124" borderId="197" applyNumberFormat="0" applyAlignment="0" applyProtection="0"/>
    <xf numFmtId="0" fontId="118" fillId="70" borderId="131"/>
    <xf numFmtId="0" fontId="118" fillId="133" borderId="93"/>
    <xf numFmtId="0" fontId="84" fillId="124" borderId="95" applyNumberFormat="0" applyAlignment="0" applyProtection="0"/>
    <xf numFmtId="0" fontId="84" fillId="124" borderId="95" applyNumberFormat="0" applyAlignment="0" applyProtection="0"/>
    <xf numFmtId="0" fontId="84" fillId="124" borderId="95" applyNumberFormat="0" applyAlignment="0" applyProtection="0"/>
    <xf numFmtId="4" fontId="3" fillId="0" borderId="160">
      <alignment horizontal="right"/>
    </xf>
    <xf numFmtId="0" fontId="66" fillId="78" borderId="112" applyNumberFormat="0" applyProtection="0">
      <alignment horizontal="left" vertical="center" indent="1"/>
    </xf>
    <xf numFmtId="4" fontId="3" fillId="0" borderId="141">
      <alignment horizontal="right"/>
    </xf>
    <xf numFmtId="0" fontId="84" fillId="124" borderId="111" applyNumberFormat="0" applyAlignment="0" applyProtection="0"/>
    <xf numFmtId="0" fontId="84" fillId="124" borderId="177" applyNumberFormat="0" applyAlignment="0" applyProtection="0"/>
    <xf numFmtId="0" fontId="3" fillId="0" borderId="127"/>
    <xf numFmtId="255" fontId="132" fillId="127" borderId="195"/>
    <xf numFmtId="0" fontId="84" fillId="124" borderId="95" applyNumberFormat="0" applyAlignment="0" applyProtection="0"/>
    <xf numFmtId="4" fontId="75" fillId="126" borderId="180" applyNumberFormat="0" applyProtection="0">
      <alignment horizontal="right" vertical="center"/>
    </xf>
    <xf numFmtId="0" fontId="93" fillId="0" borderId="141"/>
    <xf numFmtId="0" fontId="66" fillId="139" borderId="163" applyNumberFormat="0" applyProtection="0">
      <alignment horizontal="left" vertical="center" indent="1"/>
    </xf>
    <xf numFmtId="0" fontId="93" fillId="0" borderId="109"/>
    <xf numFmtId="4" fontId="85" fillId="56" borderId="144" applyNumberFormat="0" applyProtection="0">
      <alignment horizontal="left" vertical="center" indent="1"/>
    </xf>
    <xf numFmtId="4" fontId="85" fillId="139" borderId="144" applyNumberFormat="0" applyProtection="0">
      <alignment horizontal="left" vertical="center" indent="1"/>
    </xf>
    <xf numFmtId="0" fontId="69" fillId="56" borderId="66">
      <alignment vertical="center" wrapText="1"/>
    </xf>
    <xf numFmtId="4" fontId="85" fillId="145" borderId="198" applyNumberFormat="0" applyProtection="0">
      <alignment horizontal="right" vertical="center"/>
    </xf>
    <xf numFmtId="0" fontId="93" fillId="0" borderId="109"/>
    <xf numFmtId="0" fontId="75" fillId="75" borderId="165" applyNumberFormat="0" applyProtection="0">
      <alignment horizontal="left" vertical="top" indent="1"/>
    </xf>
    <xf numFmtId="0" fontId="135" fillId="0" borderId="195"/>
    <xf numFmtId="0" fontId="47" fillId="35" borderId="198" applyNumberFormat="0" applyAlignment="0" applyProtection="0"/>
    <xf numFmtId="0" fontId="281" fillId="0" borderId="134" applyNumberFormat="0" applyFill="0" applyAlignment="0" applyProtection="0"/>
    <xf numFmtId="4" fontId="75" fillId="58" borderId="220" applyNumberFormat="0" applyProtection="0">
      <alignment horizontal="right" vertical="center"/>
    </xf>
    <xf numFmtId="0" fontId="95" fillId="35" borderId="140" applyNumberFormat="0" applyAlignment="0" applyProtection="0"/>
    <xf numFmtId="0" fontId="279" fillId="166" borderId="178" applyNumberFormat="0" applyAlignment="0" applyProtection="0"/>
    <xf numFmtId="0" fontId="116" fillId="35" borderId="214" applyNumberFormat="0" applyAlignment="0" applyProtection="0"/>
    <xf numFmtId="0" fontId="266" fillId="169" borderId="143" applyNumberFormat="0" applyFont="0" applyAlignment="0" applyProtection="0"/>
    <xf numFmtId="255" fontId="186" fillId="0" borderId="175"/>
    <xf numFmtId="0" fontId="205" fillId="103" borderId="159" applyNumberFormat="0" applyAlignment="0" applyProtection="0"/>
    <xf numFmtId="0" fontId="95" fillId="94" borderId="214" applyNumberFormat="0" applyAlignment="0" applyProtection="0"/>
    <xf numFmtId="0" fontId="118" fillId="133" borderId="160"/>
    <xf numFmtId="255" fontId="186" fillId="0" borderId="141"/>
    <xf numFmtId="0" fontId="93" fillId="0" borderId="109"/>
    <xf numFmtId="0" fontId="91" fillId="0" borderId="121" applyNumberFormat="0" applyAlignment="0" applyProtection="0">
      <alignment horizontal="left" vertical="center"/>
    </xf>
    <xf numFmtId="190" fontId="183" fillId="0" borderId="64" applyFont="0" applyBorder="0" applyAlignment="0">
      <alignment horizontal="center" vertical="center"/>
    </xf>
    <xf numFmtId="190" fontId="183" fillId="0" borderId="64" applyFont="0" applyBorder="0" applyAlignment="0">
      <alignment horizontal="center" vertical="center"/>
    </xf>
    <xf numFmtId="190" fontId="183" fillId="0" borderId="64" applyFont="0" applyBorder="0" applyAlignment="0">
      <alignment horizontal="center" vertical="center"/>
    </xf>
    <xf numFmtId="190" fontId="183" fillId="0" borderId="64" applyFont="0" applyBorder="0" applyAlignment="0">
      <alignment horizontal="center" vertical="center"/>
    </xf>
    <xf numFmtId="190" fontId="183" fillId="0" borderId="64" applyFont="0" applyBorder="0" applyAlignment="0">
      <alignment horizontal="center" vertical="center"/>
    </xf>
    <xf numFmtId="190" fontId="183" fillId="0" borderId="64" applyFont="0" applyBorder="0" applyAlignment="0">
      <alignment horizontal="center" vertical="center"/>
    </xf>
    <xf numFmtId="0" fontId="266" fillId="169" borderId="162" applyNumberFormat="0" applyFont="0" applyAlignment="0" applyProtection="0"/>
    <xf numFmtId="0" fontId="94" fillId="70" borderId="69"/>
    <xf numFmtId="0" fontId="94" fillId="70" borderId="69"/>
    <xf numFmtId="0" fontId="94" fillId="70" borderId="69"/>
    <xf numFmtId="0" fontId="94" fillId="70" borderId="69"/>
    <xf numFmtId="0" fontId="94" fillId="70" borderId="69"/>
    <xf numFmtId="0" fontId="94" fillId="70" borderId="69"/>
    <xf numFmtId="0" fontId="94" fillId="70" borderId="69"/>
    <xf numFmtId="0" fontId="269" fillId="166" borderId="129" applyNumberFormat="0" applyAlignment="0" applyProtection="0"/>
    <xf numFmtId="0" fontId="3" fillId="75" borderId="197" applyNumberFormat="0" applyFont="0" applyAlignment="0" applyProtection="0"/>
    <xf numFmtId="0" fontId="95" fillId="94" borderId="140" applyNumberFormat="0" applyAlignment="0" applyProtection="0"/>
    <xf numFmtId="0" fontId="181" fillId="92" borderId="108" applyNumberFormat="0" applyAlignment="0" applyProtection="0"/>
    <xf numFmtId="4" fontId="3" fillId="0" borderId="109">
      <alignment horizontal="right"/>
    </xf>
    <xf numFmtId="0" fontId="281" fillId="0" borderId="113" applyNumberFormat="0" applyFill="0" applyAlignment="0" applyProtection="0"/>
    <xf numFmtId="0" fontId="84" fillId="124" borderId="217" applyNumberFormat="0" applyAlignment="0" applyProtection="0"/>
    <xf numFmtId="0" fontId="109" fillId="0" borderId="201" applyNumberFormat="0" applyFill="0" applyAlignment="0" applyProtection="0"/>
    <xf numFmtId="0" fontId="196" fillId="0" borderId="78">
      <alignment vertical="center"/>
    </xf>
    <xf numFmtId="4" fontId="85" fillId="56" borderId="72" applyNumberFormat="0" applyProtection="0">
      <alignment vertical="center"/>
    </xf>
    <xf numFmtId="4" fontId="85" fillId="56" borderId="72" applyNumberFormat="0" applyProtection="0">
      <alignment vertical="center"/>
    </xf>
    <xf numFmtId="4" fontId="85" fillId="56" borderId="72" applyNumberFormat="0" applyProtection="0">
      <alignment vertical="center"/>
    </xf>
    <xf numFmtId="4" fontId="85" fillId="56" borderId="72" applyNumberFormat="0" applyProtection="0">
      <alignment vertical="center"/>
    </xf>
    <xf numFmtId="4" fontId="215" fillId="56" borderId="74" applyNumberFormat="0" applyProtection="0">
      <alignment vertical="center"/>
    </xf>
    <xf numFmtId="4" fontId="215" fillId="56" borderId="74" applyNumberFormat="0" applyProtection="0">
      <alignment vertical="center"/>
    </xf>
    <xf numFmtId="4" fontId="85" fillId="56" borderId="72" applyNumberFormat="0" applyProtection="0">
      <alignment horizontal="left" vertical="center" indent="1"/>
    </xf>
    <xf numFmtId="4" fontId="85" fillId="56" borderId="72" applyNumberFormat="0" applyProtection="0">
      <alignment horizontal="left" vertical="center" indent="1"/>
    </xf>
    <xf numFmtId="4" fontId="85" fillId="56" borderId="72" applyNumberFormat="0" applyProtection="0">
      <alignment horizontal="left" vertical="center" indent="1"/>
    </xf>
    <xf numFmtId="4" fontId="85" fillId="56" borderId="72" applyNumberFormat="0" applyProtection="0">
      <alignment horizontal="left" vertical="center" indent="1"/>
    </xf>
    <xf numFmtId="4" fontId="85" fillId="56" borderId="72" applyNumberFormat="0" applyProtection="0">
      <alignment horizontal="left" vertical="center" indent="1"/>
    </xf>
    <xf numFmtId="4" fontId="85" fillId="56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4" fontId="75" fillId="58" borderId="74" applyNumberFormat="0" applyProtection="0">
      <alignment horizontal="right" vertical="center"/>
    </xf>
    <xf numFmtId="4" fontId="75" fillId="126" borderId="74" applyNumberFormat="0" applyProtection="0">
      <alignment horizontal="right" vertical="center"/>
    </xf>
    <xf numFmtId="4" fontId="75" fillId="126" borderId="74" applyNumberFormat="0" applyProtection="0">
      <alignment horizontal="right" vertical="center"/>
    </xf>
    <xf numFmtId="4" fontId="75" fillId="91" borderId="74" applyNumberFormat="0" applyProtection="0">
      <alignment horizontal="right" vertical="center"/>
    </xf>
    <xf numFmtId="4" fontId="75" fillId="91" borderId="74" applyNumberFormat="0" applyProtection="0">
      <alignment horizontal="right" vertical="center"/>
    </xf>
    <xf numFmtId="4" fontId="75" fillId="52" borderId="74" applyNumberFormat="0" applyProtection="0">
      <alignment horizontal="right" vertical="center"/>
    </xf>
    <xf numFmtId="4" fontId="75" fillId="52" borderId="74" applyNumberFormat="0" applyProtection="0">
      <alignment horizontal="right" vertical="center"/>
    </xf>
    <xf numFmtId="4" fontId="75" fillId="112" borderId="74" applyNumberFormat="0" applyProtection="0">
      <alignment horizontal="right" vertical="center"/>
    </xf>
    <xf numFmtId="4" fontId="75" fillId="112" borderId="74" applyNumberFormat="0" applyProtection="0">
      <alignment horizontal="right" vertical="center"/>
    </xf>
    <xf numFmtId="4" fontId="216" fillId="144" borderId="72" applyNumberFormat="0" applyProtection="0">
      <alignment horizontal="left" vertical="center" indent="1"/>
    </xf>
    <xf numFmtId="4" fontId="216" fillId="144" borderId="72" applyNumberFormat="0" applyProtection="0">
      <alignment horizontal="left" vertical="center" indent="1"/>
    </xf>
    <xf numFmtId="4" fontId="216" fillId="144" borderId="72" applyNumberFormat="0" applyProtection="0">
      <alignment horizontal="left" vertical="center" indent="1"/>
    </xf>
    <xf numFmtId="4" fontId="216" fillId="144" borderId="72" applyNumberFormat="0" applyProtection="0">
      <alignment horizontal="left" vertical="center" indent="1"/>
    </xf>
    <xf numFmtId="4" fontId="85" fillId="145" borderId="79" applyNumberFormat="0" applyProtection="0">
      <alignment horizontal="left" vertical="center" indent="1"/>
    </xf>
    <xf numFmtId="4" fontId="75" fillId="53" borderId="74" applyNumberFormat="0" applyProtection="0">
      <alignment horizontal="right" vertical="center"/>
    </xf>
    <xf numFmtId="4" fontId="75" fillId="53" borderId="74" applyNumberFormat="0" applyProtection="0">
      <alignment horizontal="right" vertical="center"/>
    </xf>
    <xf numFmtId="0" fontId="162" fillId="1" borderId="211">
      <alignment horizontal="left"/>
    </xf>
    <xf numFmtId="4" fontId="217" fillId="145" borderId="72" applyNumberFormat="0" applyProtection="0">
      <alignment horizontal="left" vertical="center" indent="1"/>
    </xf>
    <xf numFmtId="4" fontId="217" fillId="145" borderId="72" applyNumberFormat="0" applyProtection="0">
      <alignment horizontal="left" vertical="center" indent="1"/>
    </xf>
    <xf numFmtId="4" fontId="217" fillId="145" borderId="72" applyNumberFormat="0" applyProtection="0">
      <alignment horizontal="left" vertical="center" indent="1"/>
    </xf>
    <xf numFmtId="4" fontId="217" fillId="145" borderId="72" applyNumberFormat="0" applyProtection="0">
      <alignment horizontal="left" vertical="center" indent="1"/>
    </xf>
    <xf numFmtId="4" fontId="85" fillId="139" borderId="72" applyNumberFormat="0" applyProtection="0">
      <alignment horizontal="left" vertical="center" indent="1"/>
    </xf>
    <xf numFmtId="4" fontId="85" fillId="139" borderId="72" applyNumberFormat="0" applyProtection="0">
      <alignment horizontal="left" vertical="center" indent="1"/>
    </xf>
    <xf numFmtId="4" fontId="85" fillId="139" borderId="72" applyNumberFormat="0" applyProtection="0">
      <alignment horizontal="left" vertical="center" indent="1"/>
    </xf>
    <xf numFmtId="4" fontId="85" fillId="139" borderId="72" applyNumberFormat="0" applyProtection="0">
      <alignment horizontal="left" vertical="center" indent="1"/>
    </xf>
    <xf numFmtId="0" fontId="66" fillId="139" borderId="72" applyNumberFormat="0" applyProtection="0">
      <alignment horizontal="left" vertical="center" indent="1"/>
    </xf>
    <xf numFmtId="0" fontId="66" fillId="139" borderId="72" applyNumberFormat="0" applyProtection="0">
      <alignment horizontal="left" vertical="center" indent="1"/>
    </xf>
    <xf numFmtId="0" fontId="66" fillId="139" borderId="72" applyNumberFormat="0" applyProtection="0">
      <alignment horizontal="left" vertical="center" indent="1"/>
    </xf>
    <xf numFmtId="0" fontId="3" fillId="87" borderId="74" applyNumberFormat="0" applyProtection="0">
      <alignment horizontal="left" vertical="top" indent="1"/>
    </xf>
    <xf numFmtId="0" fontId="3" fillId="87" borderId="74" applyNumberFormat="0" applyProtection="0">
      <alignment horizontal="left" vertical="top" indent="1"/>
    </xf>
    <xf numFmtId="0" fontId="66" fillId="101" borderId="72" applyNumberFormat="0" applyProtection="0">
      <alignment horizontal="left" vertical="center" indent="1"/>
    </xf>
    <xf numFmtId="0" fontId="66" fillId="101" borderId="72" applyNumberFormat="0" applyProtection="0">
      <alignment horizontal="left" vertical="center" indent="1"/>
    </xf>
    <xf numFmtId="0" fontId="66" fillId="101" borderId="72" applyNumberFormat="0" applyProtection="0">
      <alignment horizontal="left" vertical="center" indent="1"/>
    </xf>
    <xf numFmtId="0" fontId="66" fillId="101" borderId="72" applyNumberFormat="0" applyProtection="0">
      <alignment horizontal="left" vertical="center" indent="1"/>
    </xf>
    <xf numFmtId="0" fontId="3" fillId="53" borderId="74" applyNumberFormat="0" applyProtection="0">
      <alignment horizontal="left" vertical="top" indent="1"/>
    </xf>
    <xf numFmtId="0" fontId="3" fillId="53" borderId="74" applyNumberFormat="0" applyProtection="0">
      <alignment horizontal="left" vertical="top" indent="1"/>
    </xf>
    <xf numFmtId="0" fontId="66" fillId="35" borderId="72" applyNumberFormat="0" applyProtection="0">
      <alignment horizontal="left" vertical="center" indent="1"/>
    </xf>
    <xf numFmtId="0" fontId="66" fillId="35" borderId="72" applyNumberFormat="0" applyProtection="0">
      <alignment horizontal="left" vertical="center" indent="1"/>
    </xf>
    <xf numFmtId="0" fontId="66" fillId="35" borderId="72" applyNumberFormat="0" applyProtection="0">
      <alignment horizontal="left" vertical="center" indent="1"/>
    </xf>
    <xf numFmtId="0" fontId="66" fillId="35" borderId="72" applyNumberFormat="0" applyProtection="0">
      <alignment horizontal="left" vertical="center" indent="1"/>
    </xf>
    <xf numFmtId="0" fontId="3" fillId="62" borderId="74" applyNumberFormat="0" applyProtection="0">
      <alignment horizontal="left" vertical="top" indent="1"/>
    </xf>
    <xf numFmtId="0" fontId="3" fillId="62" borderId="74" applyNumberFormat="0" applyProtection="0">
      <alignment horizontal="left" vertical="top" indent="1"/>
    </xf>
    <xf numFmtId="0" fontId="66" fillId="78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0" fontId="3" fillId="146" borderId="74" applyNumberFormat="0" applyProtection="0">
      <alignment horizontal="left" vertical="top" indent="1"/>
    </xf>
    <xf numFmtId="0" fontId="3" fillId="146" borderId="74" applyNumberFormat="0" applyProtection="0">
      <alignment horizontal="left" vertical="top" indent="1"/>
    </xf>
    <xf numFmtId="4" fontId="75" fillId="75" borderId="74" applyNumberFormat="0" applyProtection="0">
      <alignment vertical="center"/>
    </xf>
    <xf numFmtId="4" fontId="75" fillId="75" borderId="74" applyNumberFormat="0" applyProtection="0">
      <alignment vertical="center"/>
    </xf>
    <xf numFmtId="4" fontId="218" fillId="75" borderId="74" applyNumberFormat="0" applyProtection="0">
      <alignment vertical="center"/>
    </xf>
    <xf numFmtId="4" fontId="218" fillId="75" borderId="74" applyNumberFormat="0" applyProtection="0">
      <alignment vertical="center"/>
    </xf>
    <xf numFmtId="4" fontId="85" fillId="75" borderId="72" applyNumberFormat="0" applyProtection="0">
      <alignment horizontal="left" vertical="center" indent="1"/>
    </xf>
    <xf numFmtId="4" fontId="85" fillId="75" borderId="72" applyNumberFormat="0" applyProtection="0">
      <alignment horizontal="left" vertical="center" indent="1"/>
    </xf>
    <xf numFmtId="4" fontId="85" fillId="75" borderId="72" applyNumberFormat="0" applyProtection="0">
      <alignment horizontal="left" vertical="center" indent="1"/>
    </xf>
    <xf numFmtId="4" fontId="85" fillId="75" borderId="72" applyNumberFormat="0" applyProtection="0">
      <alignment horizontal="left" vertical="center" indent="1"/>
    </xf>
    <xf numFmtId="0" fontId="75" fillId="75" borderId="74" applyNumberFormat="0" applyProtection="0">
      <alignment horizontal="left" vertical="top" indent="1"/>
    </xf>
    <xf numFmtId="0" fontId="75" fillId="75" borderId="74" applyNumberFormat="0" applyProtection="0">
      <alignment horizontal="left" vertical="top" indent="1"/>
    </xf>
    <xf numFmtId="4" fontId="85" fillId="145" borderId="72" applyNumberFormat="0" applyProtection="0">
      <alignment horizontal="right" vertical="center"/>
    </xf>
    <xf numFmtId="4" fontId="85" fillId="145" borderId="72" applyNumberFormat="0" applyProtection="0">
      <alignment horizontal="right" vertical="center"/>
    </xf>
    <xf numFmtId="4" fontId="85" fillId="145" borderId="72" applyNumberFormat="0" applyProtection="0">
      <alignment horizontal="right" vertical="center"/>
    </xf>
    <xf numFmtId="4" fontId="85" fillId="145" borderId="72" applyNumberFormat="0" applyProtection="0">
      <alignment horizontal="right" vertical="center"/>
    </xf>
    <xf numFmtId="4" fontId="218" fillId="146" borderId="74" applyNumberFormat="0" applyProtection="0">
      <alignment horizontal="right" vertical="center"/>
    </xf>
    <xf numFmtId="4" fontId="218" fillId="146" borderId="74" applyNumberFormat="0" applyProtection="0">
      <alignment horizontal="right" vertical="center"/>
    </xf>
    <xf numFmtId="0" fontId="66" fillId="78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4" fontId="219" fillId="145" borderId="72" applyNumberFormat="0" applyProtection="0">
      <alignment horizontal="right" vertical="center"/>
    </xf>
    <xf numFmtId="4" fontId="219" fillId="145" borderId="72" applyNumberFormat="0" applyProtection="0">
      <alignment horizontal="right" vertical="center"/>
    </xf>
    <xf numFmtId="4" fontId="219" fillId="145" borderId="72" applyNumberFormat="0" applyProtection="0">
      <alignment horizontal="right" vertical="center"/>
    </xf>
    <xf numFmtId="4" fontId="219" fillId="145" borderId="72" applyNumberFormat="0" applyProtection="0">
      <alignment horizontal="right" vertical="center"/>
    </xf>
    <xf numFmtId="0" fontId="220" fillId="0" borderId="80"/>
    <xf numFmtId="0" fontId="119" fillId="35" borderId="92" applyNumberFormat="0" applyAlignment="0" applyProtection="0"/>
    <xf numFmtId="0" fontId="94" fillId="70" borderId="130"/>
    <xf numFmtId="0" fontId="116" fillId="35" borderId="108" applyNumberFormat="0" applyAlignment="0" applyProtection="0"/>
    <xf numFmtId="0" fontId="116" fillId="35" borderId="92" applyNumberFormat="0" applyAlignment="0" applyProtection="0"/>
    <xf numFmtId="0" fontId="95" fillId="94" borderId="92" applyNumberFormat="0" applyAlignment="0" applyProtection="0"/>
    <xf numFmtId="0" fontId="95" fillId="94" borderId="92" applyNumberFormat="0" applyAlignment="0" applyProtection="0"/>
    <xf numFmtId="190" fontId="183" fillId="0" borderId="102" applyFont="0" applyBorder="0" applyAlignment="0">
      <alignment horizontal="center" vertical="center"/>
    </xf>
    <xf numFmtId="0" fontId="94" fillId="70" borderId="141"/>
    <xf numFmtId="0" fontId="85" fillId="35" borderId="178" applyNumberFormat="0" applyAlignment="0" applyProtection="0"/>
    <xf numFmtId="219" fontId="3" fillId="0" borderId="193" applyNumberFormat="0" applyFill="0" applyBorder="0">
      <alignment vertical="top" wrapText="1"/>
    </xf>
    <xf numFmtId="0" fontId="84" fillId="124" borderId="162" applyNumberFormat="0" applyAlignment="0" applyProtection="0"/>
    <xf numFmtId="4" fontId="218" fillId="146" borderId="200" applyNumberFormat="0" applyProtection="0">
      <alignment horizontal="right" vertical="center"/>
    </xf>
    <xf numFmtId="0" fontId="91" fillId="0" borderId="128">
      <alignment horizontal="left" vertical="center"/>
    </xf>
    <xf numFmtId="0" fontId="238" fillId="0" borderId="179" applyNumberFormat="0" applyFill="0" applyAlignment="0" applyProtection="0"/>
    <xf numFmtId="0" fontId="91" fillId="0" borderId="88">
      <alignment horizontal="left" vertical="center"/>
    </xf>
    <xf numFmtId="0" fontId="93" fillId="0" borderId="69"/>
    <xf numFmtId="0" fontId="93" fillId="0" borderId="69"/>
    <xf numFmtId="0" fontId="93" fillId="0" borderId="69"/>
    <xf numFmtId="0" fontId="93" fillId="0" borderId="69"/>
    <xf numFmtId="0" fontId="93" fillId="0" borderId="69"/>
    <xf numFmtId="0" fontId="93" fillId="0" borderId="69"/>
    <xf numFmtId="0" fontId="93" fillId="0" borderId="69"/>
    <xf numFmtId="0" fontId="93" fillId="0" borderId="69"/>
    <xf numFmtId="0" fontId="93" fillId="0" borderId="69"/>
    <xf numFmtId="0" fontId="93" fillId="0" borderId="69"/>
    <xf numFmtId="0" fontId="93" fillId="0" borderId="69"/>
    <xf numFmtId="0" fontId="93" fillId="0" borderId="69"/>
    <xf numFmtId="0" fontId="93" fillId="0" borderId="69"/>
    <xf numFmtId="0" fontId="93" fillId="0" borderId="69"/>
    <xf numFmtId="0" fontId="118" fillId="133" borderId="141"/>
    <xf numFmtId="0" fontId="94" fillId="70" borderId="93"/>
    <xf numFmtId="4" fontId="3" fillId="0" borderId="195">
      <alignment horizontal="right"/>
    </xf>
    <xf numFmtId="0" fontId="84" fillId="124" borderId="217" applyNumberFormat="0" applyAlignment="0" applyProtection="0"/>
    <xf numFmtId="0" fontId="84" fillId="124" borderId="132" applyNumberFormat="0" applyAlignment="0" applyProtection="0"/>
    <xf numFmtId="0" fontId="94" fillId="70" borderId="175"/>
    <xf numFmtId="4" fontId="3" fillId="0" borderId="109">
      <alignment horizontal="right"/>
    </xf>
    <xf numFmtId="0" fontId="112" fillId="92" borderId="159" applyNumberFormat="0" applyAlignment="0" applyProtection="0"/>
    <xf numFmtId="0" fontId="3" fillId="75" borderId="111" applyNumberFormat="0" applyFont="0" applyAlignment="0" applyProtection="0"/>
    <xf numFmtId="0" fontId="93" fillId="0" borderId="109"/>
    <xf numFmtId="0" fontId="84" fillId="169" borderId="197" applyNumberFormat="0" applyFont="0" applyAlignment="0" applyProtection="0"/>
    <xf numFmtId="0" fontId="94" fillId="70" borderId="109"/>
    <xf numFmtId="0" fontId="94" fillId="70" borderId="141"/>
    <xf numFmtId="0" fontId="91" fillId="0" borderId="155">
      <alignment horizontal="left" vertical="center"/>
    </xf>
    <xf numFmtId="0" fontId="145" fillId="35" borderId="96" applyNumberFormat="0" applyAlignment="0" applyProtection="0"/>
    <xf numFmtId="0" fontId="3" fillId="62" borderId="180" applyNumberFormat="0" applyProtection="0">
      <alignment horizontal="left" vertical="top" indent="1"/>
    </xf>
    <xf numFmtId="0" fontId="84" fillId="124" borderId="217" applyNumberFormat="0" applyAlignment="0" applyProtection="0"/>
    <xf numFmtId="0" fontId="118" fillId="133" borderId="141"/>
    <xf numFmtId="0" fontId="93" fillId="0" borderId="130"/>
    <xf numFmtId="4" fontId="217" fillId="145" borderId="133" applyNumberFormat="0" applyProtection="0">
      <alignment horizontal="left" vertical="center" indent="1"/>
    </xf>
    <xf numFmtId="0" fontId="85" fillId="94" borderId="96" applyNumberFormat="0" applyAlignment="0" applyProtection="0"/>
    <xf numFmtId="0" fontId="94" fillId="70" borderId="175"/>
    <xf numFmtId="0" fontId="116" fillId="35" borderId="92" applyNumberFormat="0" applyAlignment="0" applyProtection="0"/>
    <xf numFmtId="4" fontId="216" fillId="144" borderId="133" applyNumberFormat="0" applyProtection="0">
      <alignment horizontal="left" vertical="center" indent="1"/>
    </xf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241" fillId="0" borderId="73" applyNumberFormat="0" applyFill="0" applyAlignment="0" applyProtection="0"/>
    <xf numFmtId="0" fontId="241" fillId="0" borderId="73" applyNumberFormat="0" applyFill="0" applyAlignment="0" applyProtection="0"/>
    <xf numFmtId="0" fontId="241" fillId="0" borderId="73" applyNumberFormat="0" applyFill="0" applyAlignment="0" applyProtection="0"/>
    <xf numFmtId="0" fontId="241" fillId="0" borderId="73" applyNumberFormat="0" applyFill="0" applyAlignment="0" applyProtection="0"/>
    <xf numFmtId="0" fontId="238" fillId="0" borderId="73" applyNumberFormat="0" applyFill="0" applyAlignment="0" applyProtection="0"/>
    <xf numFmtId="0" fontId="238" fillId="0" borderId="73" applyNumberFormat="0" applyFill="0" applyAlignment="0" applyProtection="0"/>
    <xf numFmtId="0" fontId="158" fillId="0" borderId="73" applyNumberFormat="0" applyFill="0" applyAlignment="0" applyProtection="0"/>
    <xf numFmtId="0" fontId="158" fillId="0" borderId="73" applyNumberFormat="0" applyFill="0" applyAlignment="0" applyProtection="0"/>
    <xf numFmtId="0" fontId="158" fillId="0" borderId="73" applyNumberFormat="0" applyFill="0" applyAlignment="0" applyProtection="0"/>
    <xf numFmtId="0" fontId="158" fillId="0" borderId="73" applyNumberFormat="0" applyFill="0" applyAlignment="0" applyProtection="0"/>
    <xf numFmtId="0" fontId="158" fillId="0" borderId="73" applyNumberFormat="0" applyFill="0" applyAlignment="0" applyProtection="0"/>
    <xf numFmtId="10" fontId="68" fillId="75" borderId="103" applyNumberFormat="0" applyBorder="0" applyAlignment="0" applyProtection="0"/>
    <xf numFmtId="0" fontId="135" fillId="0" borderId="69"/>
    <xf numFmtId="0" fontId="135" fillId="0" borderId="69"/>
    <xf numFmtId="0" fontId="135" fillId="0" borderId="69"/>
    <xf numFmtId="0" fontId="135" fillId="0" borderId="69"/>
    <xf numFmtId="0" fontId="135" fillId="0" borderId="69"/>
    <xf numFmtId="0" fontId="135" fillId="0" borderId="69"/>
    <xf numFmtId="0" fontId="135" fillId="0" borderId="69"/>
    <xf numFmtId="0" fontId="135" fillId="0" borderId="69"/>
    <xf numFmtId="0" fontId="162" fillId="0" borderId="69"/>
    <xf numFmtId="0" fontId="162" fillId="0" borderId="69"/>
    <xf numFmtId="0" fontId="162" fillId="0" borderId="69"/>
    <xf numFmtId="0" fontId="162" fillId="0" borderId="69"/>
    <xf numFmtId="0" fontId="162" fillId="0" borderId="69"/>
    <xf numFmtId="0" fontId="162" fillId="0" borderId="69"/>
    <xf numFmtId="0" fontId="162" fillId="0" borderId="69"/>
    <xf numFmtId="0" fontId="162" fillId="0" borderId="69"/>
    <xf numFmtId="0" fontId="118" fillId="70" borderId="109"/>
    <xf numFmtId="0" fontId="119" fillId="35" borderId="92" applyNumberFormat="0" applyAlignment="0" applyProtection="0"/>
    <xf numFmtId="0" fontId="205" fillId="103" borderId="108" applyNumberFormat="0" applyAlignment="0" applyProtection="0"/>
    <xf numFmtId="0" fontId="205" fillId="103" borderId="108" applyNumberFormat="0" applyAlignment="0" applyProtection="0"/>
    <xf numFmtId="255" fontId="186" fillId="0" borderId="109"/>
    <xf numFmtId="0" fontId="91" fillId="0" borderId="104">
      <alignment horizontal="left" vertical="center"/>
    </xf>
    <xf numFmtId="0" fontId="3" fillId="75" borderId="132" applyNumberFormat="0" applyFont="0" applyAlignment="0" applyProtection="0"/>
    <xf numFmtId="0" fontId="84" fillId="124" borderId="132" applyNumberFormat="0" applyAlignment="0" applyProtection="0"/>
    <xf numFmtId="0" fontId="119" fillId="35" borderId="140" applyNumberFormat="0" applyAlignment="0" applyProtection="0"/>
    <xf numFmtId="0" fontId="71" fillId="0" borderId="81"/>
    <xf numFmtId="0" fontId="75" fillId="75" borderId="180" applyNumberFormat="0" applyProtection="0">
      <alignment horizontal="left" vertical="top" indent="1"/>
    </xf>
    <xf numFmtId="0" fontId="66" fillId="75" borderId="132" applyNumberFormat="0" applyFont="0" applyAlignment="0" applyProtection="0"/>
    <xf numFmtId="0" fontId="84" fillId="124" borderId="197" applyNumberFormat="0" applyAlignment="0" applyProtection="0"/>
    <xf numFmtId="0" fontId="93" fillId="0" borderId="160"/>
    <xf numFmtId="0" fontId="91" fillId="0" borderId="104">
      <alignment horizontal="left" vertical="center"/>
    </xf>
    <xf numFmtId="0" fontId="198" fillId="61" borderId="125" applyBorder="0">
      <alignment horizontal="center"/>
    </xf>
    <xf numFmtId="0" fontId="276" fillId="153" borderId="194" applyNumberFormat="0" applyAlignment="0" applyProtection="0"/>
    <xf numFmtId="0" fontId="118" fillId="70" borderId="94"/>
    <xf numFmtId="0" fontId="118" fillId="70" borderId="141"/>
    <xf numFmtId="0" fontId="118" fillId="70" borderId="94"/>
    <xf numFmtId="0" fontId="91" fillId="0" borderId="106">
      <alignment horizontal="left" vertical="center"/>
    </xf>
    <xf numFmtId="190" fontId="183" fillId="0" borderId="207" applyFont="0" applyBorder="0" applyAlignment="0">
      <alignment horizontal="center" vertical="center"/>
    </xf>
    <xf numFmtId="0" fontId="84" fillId="124" borderId="162" applyNumberFormat="0" applyAlignment="0" applyProtection="0"/>
    <xf numFmtId="0" fontId="118" fillId="70" borderId="94"/>
    <xf numFmtId="190" fontId="183" fillId="0" borderId="102" applyFont="0" applyBorder="0" applyAlignment="0">
      <alignment horizontal="center" vertical="center"/>
    </xf>
    <xf numFmtId="0" fontId="84" fillId="124" borderId="217" applyNumberFormat="0" applyAlignment="0" applyProtection="0"/>
    <xf numFmtId="0" fontId="84" fillId="124" borderId="143" applyNumberFormat="0" applyAlignment="0" applyProtection="0"/>
    <xf numFmtId="0" fontId="112" fillId="92" borderId="129" applyNumberFormat="0" applyAlignment="0" applyProtection="0"/>
    <xf numFmtId="255" fontId="186" fillId="0" borderId="195"/>
    <xf numFmtId="0" fontId="94" fillId="70" borderId="175"/>
    <xf numFmtId="0" fontId="94" fillId="70" borderId="215"/>
    <xf numFmtId="0" fontId="266" fillId="169" borderId="197" applyNumberFormat="0" applyFont="0" applyAlignment="0" applyProtection="0"/>
    <xf numFmtId="0" fontId="84" fillId="124" borderId="177" applyNumberFormat="0" applyAlignment="0" applyProtection="0"/>
    <xf numFmtId="0" fontId="94" fillId="70" borderId="130"/>
    <xf numFmtId="0" fontId="112" fillId="92" borderId="140" applyNumberFormat="0" applyAlignment="0" applyProtection="0"/>
    <xf numFmtId="0" fontId="85" fillId="94" borderId="96" applyNumberFormat="0" applyAlignment="0" applyProtection="0"/>
    <xf numFmtId="0" fontId="91" fillId="0" borderId="155">
      <alignment horizontal="left" vertical="center"/>
    </xf>
    <xf numFmtId="219" fontId="3" fillId="0" borderId="91" applyNumberFormat="0" applyFill="0" applyBorder="0">
      <alignment vertical="top" wrapText="1"/>
    </xf>
    <xf numFmtId="0" fontId="118" fillId="70" borderId="109"/>
    <xf numFmtId="0" fontId="95" fillId="35" borderId="108" applyNumberFormat="0" applyAlignment="0" applyProtection="0"/>
    <xf numFmtId="4" fontId="3" fillId="0" borderId="130">
      <alignment horizontal="right"/>
    </xf>
    <xf numFmtId="0" fontId="66" fillId="75" borderId="177" applyNumberFormat="0" applyFont="0" applyAlignment="0" applyProtection="0"/>
    <xf numFmtId="0" fontId="84" fillId="124" borderId="177" applyNumberFormat="0" applyAlignment="0" applyProtection="0"/>
    <xf numFmtId="0" fontId="92" fillId="92" borderId="174" applyNumberFormat="0" applyAlignment="0" applyProtection="0"/>
    <xf numFmtId="0" fontId="118" fillId="133" borderId="141"/>
    <xf numFmtId="0" fontId="276" fillId="153" borderId="174" applyNumberFormat="0" applyAlignment="0" applyProtection="0"/>
    <xf numFmtId="0" fontId="112" fillId="92" borderId="108" applyNumberFormat="0" applyAlignment="0" applyProtection="0"/>
    <xf numFmtId="4" fontId="75" fillId="58" borderId="165" applyNumberFormat="0" applyProtection="0">
      <alignment horizontal="right" vertical="center"/>
    </xf>
    <xf numFmtId="0" fontId="97" fillId="35" borderId="174" applyNumberFormat="0" applyAlignment="0" applyProtection="0"/>
    <xf numFmtId="0" fontId="135" fillId="54" borderId="93"/>
    <xf numFmtId="0" fontId="93" fillId="0" borderId="160"/>
    <xf numFmtId="4" fontId="85" fillId="56" borderId="163" applyNumberFormat="0" applyProtection="0">
      <alignment horizontal="left" vertical="center" indent="1"/>
    </xf>
    <xf numFmtId="10" fontId="68" fillId="60" borderId="103" applyNumberFormat="0" applyBorder="0" applyAlignment="0" applyProtection="0"/>
    <xf numFmtId="0" fontId="94" fillId="70" borderId="160"/>
    <xf numFmtId="0" fontId="92" fillId="92" borderId="194" applyNumberFormat="0" applyAlignment="0" applyProtection="0"/>
    <xf numFmtId="0" fontId="277" fillId="0" borderId="201" applyNumberFormat="0" applyFill="0" applyAlignment="0" applyProtection="0"/>
    <xf numFmtId="0" fontId="91" fillId="0" borderId="186">
      <alignment horizontal="left" vertical="center"/>
    </xf>
    <xf numFmtId="0" fontId="77" fillId="0" borderId="87">
      <alignment horizontal="center"/>
    </xf>
    <xf numFmtId="0" fontId="93" fillId="0" borderId="175"/>
    <xf numFmtId="0" fontId="84" fillId="124" borderId="111" applyNumberFormat="0" applyAlignment="0" applyProtection="0"/>
    <xf numFmtId="0" fontId="91" fillId="0" borderId="212">
      <alignment horizontal="left" vertical="center"/>
    </xf>
    <xf numFmtId="255" fontId="186" fillId="0" borderId="175"/>
    <xf numFmtId="0" fontId="118" fillId="70" borderId="175"/>
    <xf numFmtId="0" fontId="112" fillId="92" borderId="140" applyNumberFormat="0" applyAlignment="0" applyProtection="0"/>
    <xf numFmtId="4" fontId="85" fillId="56" borderId="198" applyNumberFormat="0" applyProtection="0">
      <alignment horizontal="left" vertical="center" indent="1"/>
    </xf>
    <xf numFmtId="0" fontId="3" fillId="75" borderId="162" applyNumberFormat="0" applyFont="0" applyAlignment="0" applyProtection="0"/>
    <xf numFmtId="255" fontId="186" fillId="0" borderId="195"/>
    <xf numFmtId="0" fontId="94" fillId="70" borderId="93"/>
    <xf numFmtId="0" fontId="95" fillId="94" borderId="214" applyNumberFormat="0" applyAlignment="0" applyProtection="0"/>
    <xf numFmtId="0" fontId="112" fillId="92" borderId="194" applyNumberFormat="0" applyAlignment="0" applyProtection="0"/>
    <xf numFmtId="0" fontId="91" fillId="0" borderId="155">
      <alignment horizontal="left" vertical="center"/>
    </xf>
    <xf numFmtId="219" fontId="3" fillId="0" borderId="107" applyNumberFormat="0" applyFill="0" applyBorder="0">
      <alignment vertical="top" wrapText="1"/>
    </xf>
    <xf numFmtId="0" fontId="112" fillId="92" borderId="174" applyNumberFormat="0" applyAlignment="0" applyProtection="0"/>
    <xf numFmtId="0" fontId="266" fillId="169" borderId="111" applyNumberFormat="0" applyFont="0" applyAlignment="0" applyProtection="0"/>
    <xf numFmtId="0" fontId="118" fillId="70" borderId="161"/>
    <xf numFmtId="0" fontId="276" fillId="153" borderId="129" applyNumberFormat="0" applyAlignment="0" applyProtection="0"/>
    <xf numFmtId="4" fontId="218" fillId="146" borderId="220" applyNumberFormat="0" applyProtection="0">
      <alignment horizontal="right" vertical="center"/>
    </xf>
    <xf numFmtId="0" fontId="112" fillId="92" borderId="214" applyNumberFormat="0" applyAlignment="0" applyProtection="0"/>
    <xf numFmtId="0" fontId="162" fillId="0" borderId="175"/>
    <xf numFmtId="0" fontId="66" fillId="35" borderId="163" applyNumberFormat="0" applyProtection="0">
      <alignment horizontal="left" vertical="center" indent="1"/>
    </xf>
    <xf numFmtId="0" fontId="92" fillId="92" borderId="129" applyNumberFormat="0" applyAlignment="0" applyProtection="0"/>
    <xf numFmtId="0" fontId="66" fillId="75" borderId="177" applyNumberFormat="0" applyFont="0" applyAlignment="0" applyProtection="0"/>
    <xf numFmtId="0" fontId="116" fillId="35" borderId="140" applyNumberFormat="0" applyAlignment="0" applyProtection="0"/>
    <xf numFmtId="0" fontId="118" fillId="70" borderId="130"/>
    <xf numFmtId="0" fontId="66" fillId="78" borderId="133" applyNumberFormat="0" applyProtection="0">
      <alignment horizontal="left" vertical="center" indent="1"/>
    </xf>
    <xf numFmtId="255" fontId="132" fillId="127" borderId="175"/>
    <xf numFmtId="0" fontId="84" fillId="124" borderId="177" applyNumberFormat="0" applyAlignment="0" applyProtection="0"/>
    <xf numFmtId="190" fontId="183" fillId="0" borderId="102" applyFont="0" applyBorder="0" applyAlignment="0">
      <alignment horizontal="center" vertical="center"/>
    </xf>
    <xf numFmtId="0" fontId="74" fillId="35" borderId="112" applyNumberFormat="0" applyAlignment="0" applyProtection="0"/>
    <xf numFmtId="0" fontId="94" fillId="70" borderId="93"/>
    <xf numFmtId="0" fontId="94" fillId="70" borderId="93"/>
    <xf numFmtId="0" fontId="85" fillId="94" borderId="198" applyNumberFormat="0" applyAlignment="0" applyProtection="0"/>
    <xf numFmtId="4" fontId="3" fillId="0" borderId="215">
      <alignment horizontal="right"/>
    </xf>
    <xf numFmtId="0" fontId="85" fillId="35" borderId="198" applyNumberFormat="0" applyAlignment="0" applyProtection="0"/>
    <xf numFmtId="0" fontId="91" fillId="0" borderId="155">
      <alignment horizontal="left" vertical="center"/>
    </xf>
    <xf numFmtId="0" fontId="158" fillId="0" borderId="179" applyNumberFormat="0" applyFill="0" applyAlignment="0" applyProtection="0"/>
    <xf numFmtId="0" fontId="66" fillId="139" borderId="178" applyNumberFormat="0" applyProtection="0">
      <alignment horizontal="left" vertical="center" indent="1"/>
    </xf>
    <xf numFmtId="190" fontId="183" fillId="0" borderId="102" applyFont="0" applyBorder="0" applyAlignment="0">
      <alignment horizontal="center" vertical="center"/>
    </xf>
    <xf numFmtId="0" fontId="145" fillId="35" borderId="144" applyNumberFormat="0" applyAlignment="0" applyProtection="0"/>
    <xf numFmtId="0" fontId="66" fillId="101" borderId="178" applyNumberFormat="0" applyProtection="0">
      <alignment horizontal="left" vertical="center" indent="1"/>
    </xf>
    <xf numFmtId="0" fontId="3" fillId="75" borderId="111" applyNumberFormat="0" applyFont="0" applyAlignment="0" applyProtection="0"/>
    <xf numFmtId="0" fontId="94" fillId="70" borderId="160"/>
    <xf numFmtId="0" fontId="269" fillId="166" borderId="174" applyNumberFormat="0" applyAlignment="0" applyProtection="0"/>
    <xf numFmtId="4" fontId="75" fillId="52" borderId="146" applyNumberFormat="0" applyProtection="0">
      <alignment horizontal="right" vertical="center"/>
    </xf>
    <xf numFmtId="0" fontId="91" fillId="0" borderId="86" applyNumberFormat="0" applyAlignment="0" applyProtection="0">
      <alignment horizontal="left" vertical="center"/>
    </xf>
    <xf numFmtId="0" fontId="92" fillId="92" borderId="140" applyNumberFormat="0" applyAlignment="0" applyProtection="0"/>
    <xf numFmtId="0" fontId="269" fillId="166" borderId="129" applyNumberFormat="0" applyAlignment="0" applyProtection="0"/>
    <xf numFmtId="0" fontId="145" fillId="35" borderId="112" applyNumberFormat="0" applyAlignment="0" applyProtection="0"/>
    <xf numFmtId="0" fontId="92" fillId="92" borderId="129" applyNumberFormat="0" applyAlignment="0" applyProtection="0"/>
    <xf numFmtId="0" fontId="85" fillId="94" borderId="112" applyNumberFormat="0" applyAlignment="0" applyProtection="0"/>
    <xf numFmtId="0" fontId="181" fillId="92" borderId="174" applyNumberFormat="0" applyAlignment="0" applyProtection="0"/>
    <xf numFmtId="4" fontId="85" fillId="56" borderId="163" applyNumberFormat="0" applyProtection="0">
      <alignment horizontal="left" vertical="center" indent="1"/>
    </xf>
    <xf numFmtId="255" fontId="186" fillId="0" borderId="130"/>
    <xf numFmtId="0" fontId="92" fillId="92" borderId="108" applyNumberFormat="0" applyAlignment="0" applyProtection="0"/>
    <xf numFmtId="4" fontId="75" fillId="57" borderId="146" applyNumberFormat="0" applyProtection="0">
      <alignment horizontal="right" vertical="center"/>
    </xf>
    <xf numFmtId="0" fontId="116" fillId="35" borderId="159" applyNumberFormat="0" applyAlignment="0" applyProtection="0"/>
    <xf numFmtId="0" fontId="85" fillId="94" borderId="112" applyNumberFormat="0" applyAlignment="0" applyProtection="0"/>
    <xf numFmtId="4" fontId="215" fillId="56" borderId="180" applyNumberFormat="0" applyProtection="0">
      <alignment vertical="center"/>
    </xf>
    <xf numFmtId="0" fontId="97" fillId="35" borderId="174" applyNumberFormat="0" applyAlignment="0" applyProtection="0"/>
    <xf numFmtId="0" fontId="266" fillId="169" borderId="162" applyNumberFormat="0" applyFont="0" applyAlignment="0" applyProtection="0"/>
    <xf numFmtId="0" fontId="91" fillId="0" borderId="186">
      <alignment horizontal="left" vertical="center"/>
    </xf>
    <xf numFmtId="0" fontId="85" fillId="35" borderId="72" applyNumberFormat="0" applyAlignment="0" applyProtection="0"/>
    <xf numFmtId="0" fontId="85" fillId="35" borderId="72" applyNumberFormat="0" applyAlignment="0" applyProtection="0"/>
    <xf numFmtId="0" fontId="92" fillId="92" borderId="129" applyNumberFormat="0" applyAlignment="0" applyProtection="0"/>
    <xf numFmtId="0" fontId="135" fillId="0" borderId="109"/>
    <xf numFmtId="4" fontId="85" fillId="139" borderId="178" applyNumberFormat="0" applyProtection="0">
      <alignment horizontal="left" vertical="center" indent="1"/>
    </xf>
    <xf numFmtId="0" fontId="95" fillId="35" borderId="108" applyNumberFormat="0" applyAlignment="0" applyProtection="0"/>
    <xf numFmtId="0" fontId="66" fillId="78" borderId="218" applyNumberFormat="0" applyProtection="0">
      <alignment horizontal="left" vertical="center" indent="1"/>
    </xf>
    <xf numFmtId="0" fontId="279" fillId="166" borderId="218" applyNumberFormat="0" applyAlignment="0" applyProtection="0"/>
    <xf numFmtId="10" fontId="68" fillId="75" borderId="103" applyNumberFormat="0" applyBorder="0" applyAlignment="0" applyProtection="0"/>
    <xf numFmtId="0" fontId="85" fillId="94" borderId="112" applyNumberFormat="0" applyAlignment="0" applyProtection="0"/>
    <xf numFmtId="0" fontId="85" fillId="94" borderId="198" applyNumberFormat="0" applyAlignment="0" applyProtection="0"/>
    <xf numFmtId="0" fontId="66" fillId="78" borderId="144" applyNumberFormat="0" applyProtection="0">
      <alignment horizontal="left" vertical="center" indent="1"/>
    </xf>
    <xf numFmtId="10" fontId="68" fillId="75" borderId="122" applyNumberFormat="0" applyBorder="0" applyAlignment="0" applyProtection="0"/>
    <xf numFmtId="0" fontId="281" fillId="0" borderId="164" applyNumberFormat="0" applyFill="0" applyAlignment="0" applyProtection="0"/>
    <xf numFmtId="0" fontId="116" fillId="35" borderId="129" applyNumberFormat="0" applyAlignment="0" applyProtection="0"/>
    <xf numFmtId="0" fontId="94" fillId="70" borderId="130"/>
    <xf numFmtId="0" fontId="91" fillId="0" borderId="171">
      <alignment horizontal="left" vertical="center"/>
    </xf>
    <xf numFmtId="0" fontId="118" fillId="133" borderId="141"/>
    <xf numFmtId="0" fontId="269" fillId="166" borderId="159" applyNumberFormat="0" applyAlignment="0" applyProtection="0"/>
    <xf numFmtId="0" fontId="93" fillId="0" borderId="160"/>
    <xf numFmtId="10" fontId="68" fillId="75" borderId="103" applyNumberFormat="0" applyBorder="0" applyAlignment="0" applyProtection="0"/>
    <xf numFmtId="190" fontId="183" fillId="0" borderId="102" applyFont="0" applyBorder="0" applyAlignment="0">
      <alignment horizontal="center" vertical="center"/>
    </xf>
    <xf numFmtId="0" fontId="276" fillId="153" borderId="108" applyNumberFormat="0" applyAlignment="0" applyProtection="0"/>
    <xf numFmtId="0" fontId="3" fillId="75" borderId="177" applyNumberFormat="0" applyFont="0" applyAlignment="0" applyProtection="0"/>
    <xf numFmtId="0" fontId="118" fillId="70" borderId="175"/>
    <xf numFmtId="0" fontId="85" fillId="94" borderId="112" applyNumberFormat="0" applyAlignment="0" applyProtection="0"/>
    <xf numFmtId="0" fontId="84" fillId="169" borderId="132" applyNumberFormat="0" applyFont="0" applyAlignment="0" applyProtection="0"/>
    <xf numFmtId="0" fontId="94" fillId="70" borderId="195"/>
    <xf numFmtId="0" fontId="3" fillId="75" borderId="143" applyNumberFormat="0" applyFont="0" applyAlignment="0" applyProtection="0"/>
    <xf numFmtId="0" fontId="118" fillId="70" borderId="195"/>
    <xf numFmtId="190" fontId="183" fillId="0" borderId="169" applyFont="0" applyBorder="0" applyAlignment="0">
      <alignment horizontal="center" vertical="center"/>
    </xf>
    <xf numFmtId="0" fontId="93" fillId="0" borderId="109"/>
    <xf numFmtId="0" fontId="94" fillId="70" borderId="160"/>
    <xf numFmtId="0" fontId="269" fillId="166" borderId="159" applyNumberFormat="0" applyAlignment="0" applyProtection="0"/>
    <xf numFmtId="0" fontId="135" fillId="54" borderId="141"/>
    <xf numFmtId="0" fontId="92" fillId="92" borderId="108" applyNumberFormat="0" applyAlignment="0" applyProtection="0"/>
    <xf numFmtId="0" fontId="94" fillId="70" borderId="141"/>
    <xf numFmtId="0" fontId="3" fillId="62" borderId="165" applyNumberFormat="0" applyProtection="0">
      <alignment horizontal="left" vertical="top" indent="1"/>
    </xf>
    <xf numFmtId="0" fontId="269" fillId="166" borderId="129" applyNumberFormat="0" applyAlignment="0" applyProtection="0"/>
    <xf numFmtId="0" fontId="91" fillId="0" borderId="152" applyNumberFormat="0" applyAlignment="0" applyProtection="0">
      <alignment horizontal="left" vertical="center"/>
    </xf>
    <xf numFmtId="0" fontId="3" fillId="53" borderId="135" applyNumberFormat="0" applyProtection="0">
      <alignment horizontal="left" vertical="top" indent="1"/>
    </xf>
    <xf numFmtId="0" fontId="84" fillId="124" borderId="217" applyNumberFormat="0" applyAlignment="0" applyProtection="0"/>
    <xf numFmtId="255" fontId="186" fillId="0" borderId="141"/>
    <xf numFmtId="0" fontId="66" fillId="35" borderId="178" applyNumberFormat="0" applyProtection="0">
      <alignment horizontal="left" vertical="center" indent="1"/>
    </xf>
    <xf numFmtId="0" fontId="84" fillId="124" borderId="162" applyNumberFormat="0" applyAlignment="0" applyProtection="0"/>
    <xf numFmtId="0" fontId="66" fillId="75" borderId="132" applyNumberFormat="0" applyFont="0" applyAlignment="0" applyProtection="0"/>
    <xf numFmtId="0" fontId="73" fillId="0" borderId="172"/>
    <xf numFmtId="0" fontId="281" fillId="0" borderId="199" applyNumberFormat="0" applyFill="0" applyAlignment="0" applyProtection="0"/>
    <xf numFmtId="0" fontId="91" fillId="0" borderId="128">
      <alignment horizontal="left" vertical="center"/>
    </xf>
    <xf numFmtId="0" fontId="91" fillId="0" borderId="121" applyNumberFormat="0" applyAlignment="0" applyProtection="0">
      <alignment horizontal="left" vertical="center"/>
    </xf>
    <xf numFmtId="0" fontId="135" fillId="54" borderId="160"/>
    <xf numFmtId="0" fontId="119" fillId="35" borderId="174" applyNumberFormat="0" applyAlignment="0" applyProtection="0"/>
    <xf numFmtId="0" fontId="95" fillId="94" borderId="174" applyNumberFormat="0" applyAlignment="0" applyProtection="0"/>
    <xf numFmtId="0" fontId="94" fillId="70" borderId="109"/>
    <xf numFmtId="0" fontId="84" fillId="124" borderId="111" applyNumberFormat="0" applyAlignment="0" applyProtection="0"/>
    <xf numFmtId="0" fontId="205" fillId="103" borderId="129" applyNumberFormat="0" applyAlignment="0" applyProtection="0"/>
    <xf numFmtId="4" fontId="85" fillId="56" borderId="218" applyNumberFormat="0" applyProtection="0">
      <alignment vertical="center"/>
    </xf>
    <xf numFmtId="0" fontId="91" fillId="0" borderId="168">
      <alignment horizontal="left" vertical="center"/>
    </xf>
    <xf numFmtId="0" fontId="118" fillId="133" borderId="130"/>
    <xf numFmtId="0" fontId="92" fillId="92" borderId="174" applyNumberFormat="0" applyAlignment="0" applyProtection="0"/>
    <xf numFmtId="0" fontId="3" fillId="75" borderId="143" applyNumberFormat="0" applyFont="0" applyAlignment="0" applyProtection="0"/>
    <xf numFmtId="255" fontId="132" fillId="127" borderId="141"/>
    <xf numFmtId="0" fontId="135" fillId="0" borderId="160"/>
    <xf numFmtId="0" fontId="205" fillId="92" borderId="68" applyNumberFormat="0" applyAlignment="0" applyProtection="0"/>
    <xf numFmtId="0" fontId="205" fillId="92" borderId="68" applyNumberFormat="0" applyAlignment="0" applyProtection="0"/>
    <xf numFmtId="0" fontId="135" fillId="0" borderId="130"/>
    <xf numFmtId="0" fontId="238" fillId="0" borderId="73" applyNumberFormat="0" applyFill="0" applyAlignment="0" applyProtection="0"/>
    <xf numFmtId="0" fontId="238" fillId="0" borderId="73" applyNumberFormat="0" applyFill="0" applyAlignment="0" applyProtection="0"/>
    <xf numFmtId="0" fontId="92" fillId="92" borderId="108" applyNumberFormat="0" applyAlignment="0" applyProtection="0"/>
    <xf numFmtId="0" fontId="269" fillId="166" borderId="129" applyNumberFormat="0" applyAlignment="0" applyProtection="0"/>
    <xf numFmtId="0" fontId="74" fillId="35" borderId="218" applyNumberFormat="0" applyAlignment="0" applyProtection="0"/>
    <xf numFmtId="255" fontId="132" fillId="127" borderId="130"/>
    <xf numFmtId="0" fontId="84" fillId="124" borderId="132" applyNumberFormat="0" applyAlignment="0" applyProtection="0"/>
    <xf numFmtId="0" fontId="3" fillId="75" borderId="71" applyNumberFormat="0" applyFont="0" applyAlignment="0" applyProtection="0"/>
    <xf numFmtId="0" fontId="3" fillId="75" borderId="71" applyNumberFormat="0" applyFont="0" applyAlignment="0" applyProtection="0"/>
    <xf numFmtId="0" fontId="47" fillId="35" borderId="144" applyNumberFormat="0" applyAlignment="0" applyProtection="0"/>
    <xf numFmtId="0" fontId="92" fillId="92" borderId="108" applyNumberFormat="0" applyAlignment="0" applyProtection="0"/>
    <xf numFmtId="0" fontId="85" fillId="94" borderId="133" applyNumberFormat="0" applyAlignment="0" applyProtection="0"/>
    <xf numFmtId="0" fontId="205" fillId="92" borderId="174" applyNumberFormat="0" applyAlignment="0" applyProtection="0"/>
    <xf numFmtId="0" fontId="3" fillId="87" borderId="146" applyNumberFormat="0" applyProtection="0">
      <alignment horizontal="left" vertical="top" indent="1"/>
    </xf>
    <xf numFmtId="0" fontId="135" fillId="0" borderId="130"/>
    <xf numFmtId="0" fontId="181" fillId="92" borderId="194" applyNumberFormat="0" applyAlignment="0" applyProtection="0"/>
    <xf numFmtId="0" fontId="94" fillId="70" borderId="195"/>
    <xf numFmtId="0" fontId="66" fillId="78" borderId="163" applyNumberFormat="0" applyProtection="0">
      <alignment horizontal="left" vertical="center" indent="1"/>
    </xf>
    <xf numFmtId="4" fontId="219" fillId="145" borderId="144" applyNumberFormat="0" applyProtection="0">
      <alignment horizontal="right" vertical="center"/>
    </xf>
    <xf numFmtId="0" fontId="85" fillId="94" borderId="163" applyNumberFormat="0" applyAlignment="0" applyProtection="0"/>
    <xf numFmtId="43" fontId="1" fillId="0" borderId="0" applyFont="0" applyFill="0" applyBorder="0" applyAlignment="0" applyProtection="0"/>
    <xf numFmtId="4" fontId="75" fillId="79" borderId="135" applyNumberFormat="0" applyProtection="0">
      <alignment horizontal="right" vertical="center"/>
    </xf>
    <xf numFmtId="255" fontId="186" fillId="0" borderId="215"/>
    <xf numFmtId="0" fontId="84" fillId="124" borderId="111" applyNumberFormat="0" applyAlignment="0" applyProtection="0"/>
    <xf numFmtId="0" fontId="94" fillId="70" borderId="215"/>
    <xf numFmtId="0" fontId="65" fillId="75" borderId="95" applyNumberFormat="0" applyFont="0" applyAlignment="0" applyProtection="0"/>
    <xf numFmtId="0" fontId="118" fillId="133" borderId="160"/>
    <xf numFmtId="0" fontId="84" fillId="124" borderId="111" applyNumberFormat="0" applyAlignment="0" applyProtection="0"/>
    <xf numFmtId="0" fontId="281" fillId="0" borderId="199" applyNumberFormat="0" applyFill="0" applyAlignment="0" applyProtection="0"/>
    <xf numFmtId="0" fontId="84" fillId="124" borderId="111" applyNumberFormat="0" applyAlignment="0" applyProtection="0"/>
    <xf numFmtId="0" fontId="91" fillId="0" borderId="128">
      <alignment horizontal="left" vertical="center"/>
    </xf>
    <xf numFmtId="0" fontId="91" fillId="0" borderId="124">
      <alignment horizontal="left" vertical="center"/>
    </xf>
    <xf numFmtId="0" fontId="205" fillId="103" borderId="159" applyNumberFormat="0" applyAlignment="0" applyProtection="0"/>
    <xf numFmtId="0" fontId="205" fillId="103" borderId="194" applyNumberFormat="0" applyAlignment="0" applyProtection="0"/>
    <xf numFmtId="4" fontId="85" fillId="56" borderId="144" applyNumberFormat="0" applyProtection="0">
      <alignment horizontal="left" vertical="center" indent="1"/>
    </xf>
    <xf numFmtId="0" fontId="2" fillId="169" borderId="217" applyNumberFormat="0" applyFont="0" applyAlignment="0" applyProtection="0"/>
    <xf numFmtId="0" fontId="66" fillId="139" borderId="144" applyNumberFormat="0" applyProtection="0">
      <alignment horizontal="left" vertical="center" indent="1"/>
    </xf>
    <xf numFmtId="0" fontId="91" fillId="0" borderId="212">
      <alignment horizontal="left" vertical="center"/>
    </xf>
    <xf numFmtId="0" fontId="66" fillId="35" borderId="144" applyNumberFormat="0" applyProtection="0">
      <alignment horizontal="left" vertical="center" indent="1"/>
    </xf>
    <xf numFmtId="4" fontId="218" fillId="75" borderId="146" applyNumberFormat="0" applyProtection="0">
      <alignment vertical="center"/>
    </xf>
    <xf numFmtId="0" fontId="118" fillId="133" borderId="215"/>
    <xf numFmtId="0" fontId="84" fillId="124" borderId="143" applyNumberFormat="0" applyAlignment="0" applyProtection="0"/>
    <xf numFmtId="0" fontId="84" fillId="124" borderId="197" applyNumberFormat="0" applyAlignment="0" applyProtection="0"/>
    <xf numFmtId="0" fontId="97" fillId="35" borderId="159" applyNumberFormat="0" applyAlignment="0" applyProtection="0"/>
    <xf numFmtId="0" fontId="85" fillId="35" borderId="133" applyNumberFormat="0" applyAlignment="0" applyProtection="0"/>
    <xf numFmtId="0" fontId="112" fillId="92" borderId="194" applyNumberFormat="0" applyAlignment="0" applyProtection="0"/>
    <xf numFmtId="0" fontId="85" fillId="94" borderId="144" applyNumberFormat="0" applyAlignment="0" applyProtection="0"/>
    <xf numFmtId="0" fontId="95" fillId="35" borderId="92" applyNumberFormat="0" applyAlignment="0" applyProtection="0"/>
    <xf numFmtId="0" fontId="66" fillId="75" borderId="197" applyNumberFormat="0" applyFont="0" applyAlignment="0" applyProtection="0"/>
    <xf numFmtId="0" fontId="3" fillId="75" borderId="177" applyNumberFormat="0" applyFont="0" applyAlignment="0" applyProtection="0"/>
    <xf numFmtId="0" fontId="92" fillId="92" borderId="108" applyNumberFormat="0" applyAlignment="0" applyProtection="0"/>
    <xf numFmtId="0" fontId="94" fillId="70" borderId="175"/>
    <xf numFmtId="0" fontId="205" fillId="103" borderId="194" applyNumberFormat="0" applyAlignment="0" applyProtection="0"/>
    <xf numFmtId="0" fontId="3" fillId="75" borderId="111" applyNumberFormat="0" applyFont="0" applyAlignment="0" applyProtection="0"/>
    <xf numFmtId="0" fontId="85" fillId="94" borderId="218" applyNumberFormat="0" applyAlignment="0" applyProtection="0"/>
    <xf numFmtId="0" fontId="84" fillId="124" borderId="132" applyNumberFormat="0" applyAlignment="0" applyProtection="0"/>
    <xf numFmtId="0" fontId="266" fillId="169" borderId="162" applyNumberFormat="0" applyFont="0" applyAlignment="0" applyProtection="0"/>
    <xf numFmtId="0" fontId="135" fillId="0" borderId="160"/>
    <xf numFmtId="0" fontId="112" fillId="92" borderId="174" applyNumberFormat="0" applyAlignment="0" applyProtection="0"/>
    <xf numFmtId="0" fontId="118" fillId="70" borderId="216"/>
    <xf numFmtId="0" fontId="205" fillId="103" borderId="214" applyNumberFormat="0" applyAlignment="0" applyProtection="0"/>
    <xf numFmtId="0" fontId="281" fillId="0" borderId="219" applyNumberFormat="0" applyFill="0" applyAlignment="0" applyProtection="0"/>
    <xf numFmtId="0" fontId="95" fillId="94" borderId="108" applyNumberFormat="0" applyAlignment="0" applyProtection="0"/>
    <xf numFmtId="0" fontId="181" fillId="92" borderId="174" applyNumberFormat="0" applyAlignment="0" applyProtection="0"/>
    <xf numFmtId="4" fontId="75" fillId="117" borderId="165" applyNumberFormat="0" applyProtection="0">
      <alignment horizontal="right" vertical="center"/>
    </xf>
    <xf numFmtId="0" fontId="205" fillId="103" borderId="129" applyNumberFormat="0" applyAlignment="0" applyProtection="0"/>
    <xf numFmtId="0" fontId="112" fillId="92" borderId="140" applyNumberFormat="0" applyAlignment="0" applyProtection="0"/>
    <xf numFmtId="0" fontId="84" fillId="124" borderId="177" applyNumberFormat="0" applyAlignment="0" applyProtection="0"/>
    <xf numFmtId="0" fontId="84" fillId="124" borderId="162" applyNumberFormat="0" applyAlignment="0" applyProtection="0"/>
    <xf numFmtId="0" fontId="85" fillId="94" borderId="133" applyNumberFormat="0" applyAlignment="0" applyProtection="0"/>
    <xf numFmtId="4" fontId="85" fillId="139" borderId="133" applyNumberFormat="0" applyProtection="0">
      <alignment horizontal="left" vertical="center" indent="1"/>
    </xf>
    <xf numFmtId="0" fontId="276" fillId="153" borderId="174" applyNumberFormat="0" applyAlignment="0" applyProtection="0"/>
    <xf numFmtId="0" fontId="84" fillId="124" borderId="162" applyNumberFormat="0" applyAlignment="0" applyProtection="0"/>
    <xf numFmtId="0" fontId="66" fillId="101" borderId="178" applyNumberFormat="0" applyProtection="0">
      <alignment horizontal="left" vertical="center" indent="1"/>
    </xf>
    <xf numFmtId="0" fontId="205" fillId="103" borderId="108" applyNumberFormat="0" applyAlignment="0" applyProtection="0"/>
    <xf numFmtId="10" fontId="68" fillId="60" borderId="188" applyNumberFormat="0" applyBorder="0" applyAlignment="0" applyProtection="0"/>
    <xf numFmtId="0" fontId="281" fillId="0" borderId="219" applyNumberFormat="0" applyFill="0" applyAlignment="0" applyProtection="0"/>
    <xf numFmtId="0" fontId="84" fillId="124" borderId="111" applyNumberFormat="0" applyAlignment="0" applyProtection="0"/>
    <xf numFmtId="4" fontId="75" fillId="58" borderId="146" applyNumberFormat="0" applyProtection="0">
      <alignment horizontal="right" vertical="center"/>
    </xf>
    <xf numFmtId="4" fontId="75" fillId="117" borderId="98" applyNumberFormat="0" applyProtection="0">
      <alignment horizontal="right" vertical="center"/>
    </xf>
    <xf numFmtId="4" fontId="75" fillId="117" borderId="98" applyNumberFormat="0" applyProtection="0">
      <alignment horizontal="right" vertical="center"/>
    </xf>
    <xf numFmtId="4" fontId="75" fillId="51" borderId="98" applyNumberFormat="0" applyProtection="0">
      <alignment horizontal="right" vertical="center"/>
    </xf>
    <xf numFmtId="4" fontId="75" fillId="51" borderId="98" applyNumberFormat="0" applyProtection="0">
      <alignment horizontal="right" vertical="center"/>
    </xf>
    <xf numFmtId="0" fontId="74" fillId="35" borderId="133" applyNumberFormat="0" applyAlignment="0" applyProtection="0"/>
    <xf numFmtId="0" fontId="97" fillId="35" borderId="194" applyNumberFormat="0" applyAlignment="0" applyProtection="0"/>
    <xf numFmtId="0" fontId="135" fillId="54" borderId="215"/>
    <xf numFmtId="0" fontId="66" fillId="78" borderId="163" applyNumberFormat="0" applyProtection="0">
      <alignment horizontal="left" vertical="center" indent="1"/>
    </xf>
    <xf numFmtId="0" fontId="116" fillId="35" borderId="194" applyNumberFormat="0" applyAlignment="0" applyProtection="0"/>
    <xf numFmtId="0" fontId="73" fillId="0" borderId="156"/>
    <xf numFmtId="0" fontId="118" fillId="70" borderId="175"/>
    <xf numFmtId="0" fontId="84" fillId="124" borderId="132" applyNumberFormat="0" applyAlignment="0" applyProtection="0"/>
    <xf numFmtId="0" fontId="112" fillId="92" borderId="108" applyNumberFormat="0" applyAlignment="0" applyProtection="0"/>
    <xf numFmtId="4" fontId="75" fillId="91" borderId="165" applyNumberFormat="0" applyProtection="0">
      <alignment horizontal="right" vertical="center"/>
    </xf>
    <xf numFmtId="0" fontId="112" fillId="92" borderId="214" applyNumberFormat="0" applyAlignment="0" applyProtection="0"/>
    <xf numFmtId="0" fontId="95" fillId="35" borderId="174" applyNumberFormat="0" applyAlignment="0" applyProtection="0"/>
    <xf numFmtId="4" fontId="3" fillId="0" borderId="130">
      <alignment horizontal="right"/>
    </xf>
    <xf numFmtId="0" fontId="118" fillId="70" borderId="175"/>
    <xf numFmtId="10" fontId="68" fillId="75" borderId="153" applyNumberFormat="0" applyBorder="0" applyAlignment="0" applyProtection="0"/>
    <xf numFmtId="0" fontId="84" fillId="124" borderId="217" applyNumberFormat="0" applyAlignment="0" applyProtection="0"/>
    <xf numFmtId="0" fontId="84" fillId="124" borderId="111" applyNumberFormat="0" applyAlignment="0" applyProtection="0"/>
    <xf numFmtId="0" fontId="97" fillId="35" borderId="194" applyNumberFormat="0" applyAlignment="0" applyProtection="0"/>
    <xf numFmtId="4" fontId="85" fillId="56" borderId="163" applyNumberFormat="0" applyProtection="0">
      <alignment vertical="center"/>
    </xf>
    <xf numFmtId="0" fontId="281" fillId="0" borderId="219" applyNumberFormat="0" applyFill="0" applyAlignment="0" applyProtection="0"/>
    <xf numFmtId="0" fontId="66" fillId="101" borderId="198" applyNumberFormat="0" applyProtection="0">
      <alignment horizontal="left" vertical="center" indent="1"/>
    </xf>
    <xf numFmtId="4" fontId="85" fillId="56" borderId="178" applyNumberFormat="0" applyProtection="0">
      <alignment horizontal="left" vertical="center" indent="1"/>
    </xf>
    <xf numFmtId="0" fontId="198" fillId="61" borderId="191" applyBorder="0">
      <alignment horizontal="center"/>
    </xf>
    <xf numFmtId="4" fontId="75" fillId="51" borderId="200" applyNumberFormat="0" applyProtection="0">
      <alignment horizontal="right" vertical="center"/>
    </xf>
    <xf numFmtId="0" fontId="118" fillId="70" borderId="160"/>
    <xf numFmtId="0" fontId="135" fillId="54" borderId="93"/>
    <xf numFmtId="4" fontId="3" fillId="0" borderId="109">
      <alignment horizontal="right"/>
    </xf>
    <xf numFmtId="0" fontId="145" fillId="35" borderId="96" applyNumberFormat="0" applyAlignment="0" applyProtection="0"/>
    <xf numFmtId="0" fontId="205" fillId="103" borderId="92" applyNumberFormat="0" applyAlignment="0" applyProtection="0"/>
    <xf numFmtId="0" fontId="135" fillId="0" borderId="160"/>
    <xf numFmtId="0" fontId="205" fillId="103" borderId="92" applyNumberFormat="0" applyAlignment="0" applyProtection="0"/>
    <xf numFmtId="0" fontId="205" fillId="103" borderId="92" applyNumberFormat="0" applyAlignment="0" applyProtection="0"/>
    <xf numFmtId="0" fontId="205" fillId="103" borderId="92" applyNumberFormat="0" applyAlignment="0" applyProtection="0"/>
    <xf numFmtId="0" fontId="205" fillId="103" borderId="92" applyNumberFormat="0" applyAlignment="0" applyProtection="0"/>
    <xf numFmtId="0" fontId="112" fillId="92" borderId="92" applyNumberFormat="0" applyAlignment="0" applyProtection="0"/>
    <xf numFmtId="0" fontId="91" fillId="0" borderId="152" applyNumberFormat="0" applyAlignment="0" applyProtection="0">
      <alignment horizontal="left" vertical="center"/>
    </xf>
    <xf numFmtId="0" fontId="112" fillId="92" borderId="92" applyNumberFormat="0" applyAlignment="0" applyProtection="0"/>
    <xf numFmtId="0" fontId="91" fillId="0" borderId="106">
      <alignment horizontal="left" vertical="center"/>
    </xf>
    <xf numFmtId="10" fontId="68" fillId="75" borderId="87" applyNumberFormat="0" applyBorder="0" applyAlignment="0" applyProtection="0"/>
    <xf numFmtId="0" fontId="181" fillId="92" borderId="129" applyNumberFormat="0" applyAlignment="0" applyProtection="0"/>
    <xf numFmtId="10" fontId="68" fillId="75" borderId="87" applyNumberFormat="0" applyBorder="0" applyAlignment="0" applyProtection="0"/>
    <xf numFmtId="10" fontId="68" fillId="75" borderId="87" applyNumberFormat="0" applyBorder="0" applyAlignment="0" applyProtection="0"/>
    <xf numFmtId="10" fontId="68" fillId="75" borderId="87" applyNumberFormat="0" applyBorder="0" applyAlignment="0" applyProtection="0"/>
    <xf numFmtId="0" fontId="95" fillId="94" borderId="129" applyNumberFormat="0" applyAlignment="0" applyProtection="0"/>
    <xf numFmtId="0" fontId="118" fillId="133" borderId="130"/>
    <xf numFmtId="4" fontId="85" fillId="139" borderId="112" applyNumberFormat="0" applyProtection="0">
      <alignment horizontal="left" vertical="center" indent="1"/>
    </xf>
    <xf numFmtId="4" fontId="218" fillId="75" borderId="114" applyNumberFormat="0" applyProtection="0">
      <alignment vertical="center"/>
    </xf>
    <xf numFmtId="0" fontId="91" fillId="0" borderId="88">
      <alignment horizontal="left" vertical="center"/>
    </xf>
    <xf numFmtId="0" fontId="91" fillId="0" borderId="86" applyNumberFormat="0" applyAlignment="0" applyProtection="0">
      <alignment horizontal="left" vertical="center"/>
    </xf>
    <xf numFmtId="0" fontId="66" fillId="139" borderId="96" applyNumberFormat="0" applyProtection="0">
      <alignment horizontal="left" vertical="center" indent="1"/>
    </xf>
    <xf numFmtId="0" fontId="85" fillId="94" borderId="133" applyNumberFormat="0" applyAlignment="0" applyProtection="0"/>
    <xf numFmtId="0" fontId="91" fillId="0" borderId="86" applyNumberFormat="0" applyAlignment="0" applyProtection="0">
      <alignment horizontal="left" vertical="center"/>
    </xf>
    <xf numFmtId="0" fontId="91" fillId="0" borderId="86" applyNumberFormat="0" applyAlignment="0" applyProtection="0">
      <alignment horizontal="left" vertical="center"/>
    </xf>
    <xf numFmtId="0" fontId="91" fillId="0" borderId="86" applyNumberFormat="0" applyAlignment="0" applyProtection="0">
      <alignment horizontal="left" vertical="center"/>
    </xf>
    <xf numFmtId="0" fontId="91" fillId="0" borderId="86" applyNumberFormat="0" applyAlignment="0" applyProtection="0">
      <alignment horizontal="left" vertical="center"/>
    </xf>
    <xf numFmtId="10" fontId="68" fillId="75" borderId="87" applyNumberFormat="0" applyBorder="0" applyAlignment="0" applyProtection="0"/>
    <xf numFmtId="0" fontId="93" fillId="0" borderId="109"/>
    <xf numFmtId="0" fontId="269" fillId="166" borderId="140" applyNumberFormat="0" applyAlignment="0" applyProtection="0"/>
    <xf numFmtId="4" fontId="75" fillId="79" borderId="200" applyNumberFormat="0" applyProtection="0">
      <alignment horizontal="right" vertical="center"/>
    </xf>
    <xf numFmtId="0" fontId="97" fillId="35" borderId="159" applyNumberFormat="0" applyAlignment="0" applyProtection="0"/>
    <xf numFmtId="0" fontId="94" fillId="70" borderId="141"/>
    <xf numFmtId="0" fontId="85" fillId="35" borderId="163" applyNumberFormat="0" applyAlignment="0" applyProtection="0"/>
    <xf numFmtId="0" fontId="281" fillId="0" borderId="145" applyNumberFormat="0" applyFill="0" applyAlignment="0" applyProtection="0"/>
    <xf numFmtId="0" fontId="198" fillId="61" borderId="89" applyBorder="0">
      <alignment horizontal="center"/>
    </xf>
    <xf numFmtId="0" fontId="118" fillId="133" borderId="93"/>
    <xf numFmtId="0" fontId="118" fillId="133" borderId="93"/>
    <xf numFmtId="0" fontId="135" fillId="0" borderId="109"/>
    <xf numFmtId="0" fontId="94" fillId="70" borderId="93"/>
    <xf numFmtId="193" fontId="93" fillId="0" borderId="153"/>
    <xf numFmtId="0" fontId="94" fillId="70" borderId="93"/>
    <xf numFmtId="0" fontId="93" fillId="0" borderId="109"/>
    <xf numFmtId="0" fontId="93" fillId="0" borderId="93"/>
    <xf numFmtId="0" fontId="118" fillId="70" borderId="176"/>
    <xf numFmtId="0" fontId="205" fillId="103" borderId="129" applyNumberFormat="0" applyAlignment="0" applyProtection="0"/>
    <xf numFmtId="0" fontId="91" fillId="0" borderId="121" applyNumberFormat="0" applyAlignment="0" applyProtection="0">
      <alignment horizontal="left" vertical="center"/>
    </xf>
    <xf numFmtId="0" fontId="85" fillId="35" borderId="112" applyNumberFormat="0" applyAlignment="0" applyProtection="0"/>
    <xf numFmtId="0" fontId="116" fillId="35" borderId="194" applyNumberFormat="0" applyAlignment="0" applyProtection="0"/>
    <xf numFmtId="4" fontId="3" fillId="0" borderId="93">
      <alignment horizontal="right"/>
    </xf>
    <xf numFmtId="4" fontId="3" fillId="0" borderId="93">
      <alignment horizontal="right"/>
    </xf>
    <xf numFmtId="4" fontId="3" fillId="0" borderId="93">
      <alignment horizontal="right"/>
    </xf>
    <xf numFmtId="0" fontId="2" fillId="0" borderId="222" applyNumberFormat="0" applyFill="0" applyAlignment="0" applyProtection="0"/>
    <xf numFmtId="0" fontId="97" fillId="35" borderId="140" applyNumberFormat="0" applyAlignment="0" applyProtection="0"/>
    <xf numFmtId="0" fontId="205" fillId="103" borderId="194" applyNumberFormat="0" applyAlignment="0" applyProtection="0"/>
    <xf numFmtId="0" fontId="281" fillId="0" borderId="164" applyNumberFormat="0" applyFill="0" applyAlignment="0" applyProtection="0"/>
    <xf numFmtId="0" fontId="93" fillId="0" borderId="195"/>
    <xf numFmtId="0" fontId="3" fillId="75" borderId="197" applyNumberFormat="0" applyFont="0" applyAlignment="0" applyProtection="0"/>
    <xf numFmtId="0" fontId="276" fillId="153" borderId="159" applyNumberFormat="0" applyAlignment="0" applyProtection="0"/>
    <xf numFmtId="0" fontId="74" fillId="35" borderId="163" applyNumberFormat="0" applyAlignment="0" applyProtection="0"/>
    <xf numFmtId="0" fontId="205" fillId="103" borderId="140" applyNumberFormat="0" applyAlignment="0" applyProtection="0"/>
    <xf numFmtId="255" fontId="132" fillId="127" borderId="195"/>
    <xf numFmtId="0" fontId="281" fillId="0" borderId="164" applyNumberFormat="0" applyFill="0" applyAlignment="0" applyProtection="0"/>
    <xf numFmtId="0" fontId="279" fillId="166" borderId="163" applyNumberFormat="0" applyAlignment="0" applyProtection="0"/>
    <xf numFmtId="219" fontId="3" fillId="0" borderId="193" applyNumberFormat="0" applyFill="0" applyBorder="0">
      <alignment vertical="top" wrapText="1"/>
    </xf>
    <xf numFmtId="0" fontId="145" fillId="35" borderId="218" applyNumberFormat="0" applyAlignment="0" applyProtection="0"/>
    <xf numFmtId="0" fontId="91" fillId="0" borderId="116" applyNumberFormat="0" applyAlignment="0" applyProtection="0"/>
    <xf numFmtId="0" fontId="92" fillId="92" borderId="129" applyNumberFormat="0" applyAlignment="0" applyProtection="0"/>
    <xf numFmtId="0" fontId="118" fillId="70" borderId="195"/>
    <xf numFmtId="0" fontId="3" fillId="75" borderId="95" applyNumberFormat="0" applyFont="0" applyAlignment="0" applyProtection="0"/>
    <xf numFmtId="0" fontId="3" fillId="75" borderId="162" applyNumberFormat="0" applyFont="0" applyAlignment="0" applyProtection="0"/>
    <xf numFmtId="4" fontId="217" fillId="145" borderId="144" applyNumberFormat="0" applyProtection="0">
      <alignment horizontal="left" vertical="center" indent="1"/>
    </xf>
    <xf numFmtId="0" fontId="181" fillId="92" borderId="129" applyNumberFormat="0" applyAlignment="0" applyProtection="0"/>
    <xf numFmtId="4" fontId="218" fillId="75" borderId="200" applyNumberFormat="0" applyProtection="0">
      <alignment vertical="center"/>
    </xf>
    <xf numFmtId="0" fontId="181" fillId="92" borderId="174" applyNumberFormat="0" applyAlignment="0" applyProtection="0"/>
    <xf numFmtId="0" fontId="266" fillId="169" borderId="217" applyNumberFormat="0" applyFont="0" applyAlignment="0" applyProtection="0"/>
    <xf numFmtId="190" fontId="183" fillId="0" borderId="85" applyFont="0" applyBorder="0" applyAlignment="0">
      <alignment horizontal="center" vertical="center"/>
    </xf>
    <xf numFmtId="190" fontId="183" fillId="0" borderId="85" applyFont="0" applyBorder="0" applyAlignment="0">
      <alignment horizontal="center" vertical="center"/>
    </xf>
    <xf numFmtId="190" fontId="183" fillId="0" borderId="85" applyFont="0" applyBorder="0" applyAlignment="0">
      <alignment horizontal="center" vertical="center"/>
    </xf>
    <xf numFmtId="0" fontId="162" fillId="0" borderId="109"/>
    <xf numFmtId="0" fontId="94" fillId="70" borderId="130"/>
    <xf numFmtId="4" fontId="75" fillId="117" borderId="200" applyNumberFormat="0" applyProtection="0">
      <alignment horizontal="right" vertical="center"/>
    </xf>
    <xf numFmtId="0" fontId="91" fillId="0" borderId="84">
      <alignment horizontal="left" vertical="center"/>
    </xf>
    <xf numFmtId="0" fontId="266" fillId="169" borderId="177" applyNumberFormat="0" applyFont="0" applyAlignment="0" applyProtection="0"/>
    <xf numFmtId="0" fontId="93" fillId="0" borderId="130"/>
    <xf numFmtId="0" fontId="91" fillId="0" borderId="208" applyNumberFormat="0" applyAlignment="0" applyProtection="0">
      <alignment horizontal="left" vertical="center"/>
    </xf>
    <xf numFmtId="0" fontId="74" fillId="35" borderId="163" applyNumberFormat="0" applyAlignment="0" applyProtection="0"/>
    <xf numFmtId="0" fontId="3" fillId="53" borderId="146" applyNumberFormat="0" applyProtection="0">
      <alignment horizontal="left" vertical="top" indent="1"/>
    </xf>
    <xf numFmtId="0" fontId="158" fillId="0" borderId="219" applyNumberFormat="0" applyFill="0" applyAlignment="0" applyProtection="0"/>
    <xf numFmtId="0" fontId="84" fillId="124" borderId="132" applyNumberFormat="0" applyAlignment="0" applyProtection="0"/>
    <xf numFmtId="0" fontId="84" fillId="124" borderId="143" applyNumberFormat="0" applyAlignment="0" applyProtection="0"/>
    <xf numFmtId="0" fontId="238" fillId="0" borderId="179" applyNumberFormat="0" applyFill="0" applyAlignment="0" applyProtection="0"/>
    <xf numFmtId="0" fontId="145" fillId="35" borderId="218" applyNumberFormat="0" applyAlignment="0" applyProtection="0"/>
    <xf numFmtId="0" fontId="269" fillId="166" borderId="129" applyNumberFormat="0" applyAlignment="0" applyProtection="0"/>
    <xf numFmtId="0" fontId="92" fillId="92" borderId="108" applyNumberFormat="0" applyAlignment="0" applyProtection="0"/>
    <xf numFmtId="10" fontId="68" fillId="75" borderId="209" applyNumberFormat="0" applyBorder="0" applyAlignment="0" applyProtection="0"/>
    <xf numFmtId="0" fontId="97" fillId="35" borderId="194" applyNumberFormat="0" applyAlignment="0" applyProtection="0"/>
    <xf numFmtId="0" fontId="162" fillId="0" borderId="141"/>
    <xf numFmtId="4" fontId="75" fillId="51" borderId="114" applyNumberFormat="0" applyProtection="0">
      <alignment horizontal="right" vertical="center"/>
    </xf>
    <xf numFmtId="4" fontId="75" fillId="91" borderId="200" applyNumberFormat="0" applyProtection="0">
      <alignment horizontal="right" vertical="center"/>
    </xf>
    <xf numFmtId="0" fontId="269" fillId="166" borderId="108" applyNumberFormat="0" applyAlignment="0" applyProtection="0"/>
    <xf numFmtId="0" fontId="269" fillId="166" borderId="108" applyNumberFormat="0" applyAlignment="0" applyProtection="0"/>
    <xf numFmtId="0" fontId="269" fillId="166" borderId="108" applyNumberFormat="0" applyAlignment="0" applyProtection="0"/>
    <xf numFmtId="0" fontId="269" fillId="166" borderId="108" applyNumberFormat="0" applyAlignment="0" applyProtection="0"/>
    <xf numFmtId="0" fontId="269" fillId="166" borderId="108" applyNumberFormat="0" applyAlignment="0" applyProtection="0"/>
    <xf numFmtId="0" fontId="97" fillId="35" borderId="140" applyNumberFormat="0" applyAlignment="0" applyProtection="0"/>
    <xf numFmtId="0" fontId="74" fillId="35" borderId="144" applyNumberFormat="0" applyAlignment="0" applyProtection="0"/>
    <xf numFmtId="4" fontId="3" fillId="0" borderId="160">
      <alignment horizontal="right"/>
    </xf>
    <xf numFmtId="255" fontId="186" fillId="0" borderId="109"/>
    <xf numFmtId="0" fontId="266" fillId="169" borderId="132" applyNumberFormat="0" applyFont="0" applyAlignment="0" applyProtection="0"/>
    <xf numFmtId="0" fontId="3" fillId="62" borderId="146" applyNumberFormat="0" applyProtection="0">
      <alignment horizontal="left" vertical="top" indent="1"/>
    </xf>
    <xf numFmtId="0" fontId="93" fillId="0" borderId="215"/>
    <xf numFmtId="0" fontId="84" fillId="124" borderId="162" applyNumberFormat="0" applyAlignment="0" applyProtection="0"/>
    <xf numFmtId="0" fontId="66" fillId="101" borderId="133" applyNumberFormat="0" applyProtection="0">
      <alignment horizontal="left" vertical="center" indent="1"/>
    </xf>
    <xf numFmtId="0" fontId="66" fillId="35" borderId="133" applyNumberFormat="0" applyProtection="0">
      <alignment horizontal="left" vertical="center" indent="1"/>
    </xf>
    <xf numFmtId="4" fontId="85" fillId="56" borderId="133" applyNumberFormat="0" applyProtection="0">
      <alignment horizontal="left" vertical="center" indent="1"/>
    </xf>
    <xf numFmtId="0" fontId="118" fillId="70" borderId="175"/>
    <xf numFmtId="0" fontId="92" fillId="92" borderId="174" applyNumberFormat="0" applyAlignment="0" applyProtection="0"/>
    <xf numFmtId="0" fontId="269" fillId="166" borderId="214" applyNumberFormat="0" applyAlignment="0" applyProtection="0"/>
    <xf numFmtId="0" fontId="40" fillId="75" borderId="95" applyNumberFormat="0" applyFont="0" applyAlignment="0" applyProtection="0"/>
    <xf numFmtId="0" fontId="91" fillId="0" borderId="212">
      <alignment horizontal="left" vertical="center"/>
    </xf>
    <xf numFmtId="0" fontId="118" fillId="70" borderId="93"/>
    <xf numFmtId="0" fontId="118" fillId="70" borderId="93"/>
    <xf numFmtId="0" fontId="3" fillId="75" borderId="132" applyNumberFormat="0" applyFont="0" applyAlignment="0" applyProtection="0"/>
    <xf numFmtId="0" fontId="95" fillId="94" borderId="214" applyNumberFormat="0" applyAlignment="0" applyProtection="0"/>
    <xf numFmtId="0" fontId="3" fillId="75" borderId="143" applyNumberFormat="0" applyFont="0" applyAlignment="0" applyProtection="0"/>
    <xf numFmtId="232" fontId="102" fillId="0" borderId="101" applyFont="0" applyBorder="0" applyAlignment="0">
      <alignment horizontal="center" vertical="center"/>
    </xf>
    <xf numFmtId="0" fontId="281" fillId="0" borderId="113" applyNumberFormat="0" applyFill="0" applyAlignment="0" applyProtection="0"/>
    <xf numFmtId="0" fontId="281" fillId="0" borderId="113" applyNumberFormat="0" applyFill="0" applyAlignment="0" applyProtection="0"/>
    <xf numFmtId="0" fontId="281" fillId="0" borderId="113" applyNumberFormat="0" applyFill="0" applyAlignment="0" applyProtection="0"/>
    <xf numFmtId="0" fontId="276" fillId="153" borderId="174" applyNumberFormat="0" applyAlignment="0" applyProtection="0"/>
    <xf numFmtId="0" fontId="281" fillId="0" borderId="113" applyNumberFormat="0" applyFill="0" applyAlignment="0" applyProtection="0"/>
    <xf numFmtId="0" fontId="84" fillId="124" borderId="143" applyNumberFormat="0" applyAlignment="0" applyProtection="0"/>
    <xf numFmtId="0" fontId="85" fillId="94" borderId="144" applyNumberFormat="0" applyAlignment="0" applyProtection="0"/>
    <xf numFmtId="0" fontId="269" fillId="166" borderId="214" applyNumberFormat="0" applyAlignment="0" applyProtection="0"/>
    <xf numFmtId="0" fontId="2" fillId="0" borderId="222" applyNumberFormat="0" applyFill="0" applyAlignment="0" applyProtection="0"/>
    <xf numFmtId="0" fontId="94" fillId="70" borderId="130"/>
    <xf numFmtId="4" fontId="3" fillId="0" borderId="160">
      <alignment horizontal="right"/>
    </xf>
    <xf numFmtId="0" fontId="2" fillId="169" borderId="111" applyNumberFormat="0" applyFont="0" applyAlignment="0" applyProtection="0"/>
    <xf numFmtId="0" fontId="84" fillId="169" borderId="111" applyNumberFormat="0" applyFont="0" applyAlignment="0" applyProtection="0"/>
    <xf numFmtId="0" fontId="266" fillId="169" borderId="111" applyNumberFormat="0" applyFont="0" applyAlignment="0" applyProtection="0"/>
    <xf numFmtId="0" fontId="66" fillId="75" borderId="177" applyNumberFormat="0" applyFont="0" applyAlignment="0" applyProtection="0"/>
    <xf numFmtId="0" fontId="92" fillId="92" borderId="92" applyNumberFormat="0" applyAlignment="0" applyProtection="0"/>
    <xf numFmtId="0" fontId="91" fillId="0" borderId="155">
      <alignment horizontal="left" vertical="center"/>
    </xf>
    <xf numFmtId="4" fontId="219" fillId="145" borderId="133" applyNumberFormat="0" applyProtection="0">
      <alignment horizontal="right" vertical="center"/>
    </xf>
    <xf numFmtId="0" fontId="92" fillId="92" borderId="108" applyNumberFormat="0" applyAlignment="0" applyProtection="0"/>
    <xf numFmtId="0" fontId="66" fillId="35" borderId="133" applyNumberFormat="0" applyProtection="0">
      <alignment horizontal="left" vertical="center" indent="1"/>
    </xf>
    <xf numFmtId="0" fontId="66" fillId="78" borderId="133" applyNumberFormat="0" applyProtection="0">
      <alignment horizontal="left" vertical="center" indent="1"/>
    </xf>
    <xf numFmtId="0" fontId="135" fillId="0" borderId="175"/>
    <xf numFmtId="0" fontId="281" fillId="0" borderId="113" applyNumberFormat="0" applyFill="0" applyAlignment="0" applyProtection="0"/>
    <xf numFmtId="0" fontId="97" fillId="35" borderId="108" applyNumberFormat="0" applyAlignment="0" applyProtection="0"/>
    <xf numFmtId="0" fontId="94" fillId="70" borderId="215"/>
    <xf numFmtId="0" fontId="3" fillId="87" borderId="200" applyNumberFormat="0" applyProtection="0">
      <alignment horizontal="left" vertical="top" indent="1"/>
    </xf>
    <xf numFmtId="0" fontId="84" fillId="124" borderId="217" applyNumberFormat="0" applyAlignment="0" applyProtection="0"/>
    <xf numFmtId="0" fontId="92" fillId="92" borderId="108" applyNumberFormat="0" applyAlignment="0" applyProtection="0"/>
    <xf numFmtId="0" fontId="118" fillId="133" borderId="195"/>
    <xf numFmtId="0" fontId="91" fillId="0" borderId="155">
      <alignment horizontal="left" vertical="center"/>
    </xf>
    <xf numFmtId="0" fontId="162" fillId="0" borderId="215"/>
    <xf numFmtId="0" fontId="84" fillId="124" borderId="162" applyNumberFormat="0" applyAlignment="0" applyProtection="0"/>
    <xf numFmtId="0" fontId="94" fillId="70" borderId="141"/>
    <xf numFmtId="0" fontId="93" fillId="0" borderId="141"/>
    <xf numFmtId="0" fontId="66" fillId="78" borderId="198" applyNumberFormat="0" applyProtection="0">
      <alignment horizontal="left" vertical="center" indent="1"/>
    </xf>
    <xf numFmtId="0" fontId="92" fillId="92" borderId="108" applyNumberFormat="0" applyAlignment="0" applyProtection="0"/>
    <xf numFmtId="0" fontId="118" fillId="133" borderId="175"/>
    <xf numFmtId="0" fontId="84" fillId="124" borderId="197" applyNumberFormat="0" applyAlignment="0" applyProtection="0"/>
    <xf numFmtId="0" fontId="97" fillId="35" borderId="108" applyNumberFormat="0" applyAlignment="0" applyProtection="0"/>
    <xf numFmtId="0" fontId="93" fillId="0" borderId="130"/>
    <xf numFmtId="0" fontId="162" fillId="0" borderId="195"/>
    <xf numFmtId="0" fontId="3" fillId="75" borderId="143" applyNumberFormat="0" applyFont="0" applyAlignment="0" applyProtection="0"/>
    <xf numFmtId="4" fontId="75" fillId="58" borderId="135" applyNumberFormat="0" applyProtection="0">
      <alignment horizontal="right" vertical="center"/>
    </xf>
    <xf numFmtId="0" fontId="119" fillId="35" borderId="159" applyNumberFormat="0" applyAlignment="0" applyProtection="0"/>
    <xf numFmtId="0" fontId="276" fillId="153" borderId="108" applyNumberFormat="0" applyAlignment="0" applyProtection="0"/>
    <xf numFmtId="0" fontId="92" fillId="92" borderId="140" applyNumberFormat="0" applyAlignment="0" applyProtection="0"/>
    <xf numFmtId="0" fontId="93" fillId="0" borderId="175"/>
    <xf numFmtId="4" fontId="75" fillId="112" borderId="135" applyNumberFormat="0" applyProtection="0">
      <alignment horizontal="right" vertical="center"/>
    </xf>
    <xf numFmtId="0" fontId="93" fillId="0" borderId="175"/>
    <xf numFmtId="0" fontId="93" fillId="0" borderId="109"/>
    <xf numFmtId="0" fontId="91" fillId="0" borderId="104">
      <alignment horizontal="left" vertical="center"/>
    </xf>
    <xf numFmtId="0" fontId="91" fillId="0" borderId="106">
      <alignment horizontal="left" vertical="center"/>
    </xf>
    <xf numFmtId="0" fontId="3" fillId="0" borderId="127"/>
    <xf numFmtId="0" fontId="84" fillId="124" borderId="95" applyNumberFormat="0" applyAlignment="0" applyProtection="0"/>
    <xf numFmtId="0" fontId="281" fillId="0" borderId="134" applyNumberFormat="0" applyFill="0" applyAlignment="0" applyProtection="0"/>
    <xf numFmtId="0" fontId="84" fillId="124" borderId="95" applyNumberFormat="0" applyAlignment="0" applyProtection="0"/>
    <xf numFmtId="0" fontId="112" fillId="92" borderId="140" applyNumberFormat="0" applyAlignment="0" applyProtection="0"/>
    <xf numFmtId="0" fontId="91" fillId="0" borderId="121" applyNumberFormat="0" applyAlignment="0" applyProtection="0">
      <alignment horizontal="left" vertical="center"/>
    </xf>
    <xf numFmtId="0" fontId="266" fillId="169" borderId="177" applyNumberFormat="0" applyFont="0" applyAlignment="0" applyProtection="0"/>
    <xf numFmtId="0" fontId="91" fillId="0" borderId="104">
      <alignment horizontal="left" vertical="center"/>
    </xf>
    <xf numFmtId="0" fontId="92" fillId="92" borderId="159" applyNumberFormat="0" applyAlignment="0" applyProtection="0"/>
    <xf numFmtId="0" fontId="66" fillId="139" borderId="178" applyNumberFormat="0" applyProtection="0">
      <alignment horizontal="left" vertical="center" indent="1"/>
    </xf>
    <xf numFmtId="0" fontId="84" fillId="124" borderId="95" applyNumberFormat="0" applyAlignment="0" applyProtection="0"/>
    <xf numFmtId="0" fontId="91" fillId="0" borderId="88">
      <alignment horizontal="left" vertical="center"/>
    </xf>
    <xf numFmtId="0" fontId="91" fillId="0" borderId="128">
      <alignment horizontal="left" vertical="center"/>
    </xf>
    <xf numFmtId="0" fontId="95" fillId="35" borderId="174" applyNumberFormat="0" applyAlignment="0" applyProtection="0"/>
    <xf numFmtId="0" fontId="116" fillId="35" borderId="140" applyNumberFormat="0" applyAlignment="0" applyProtection="0"/>
    <xf numFmtId="0" fontId="91" fillId="0" borderId="186">
      <alignment horizontal="left" vertical="center"/>
    </xf>
    <xf numFmtId="0" fontId="93" fillId="0" borderId="130"/>
    <xf numFmtId="4" fontId="75" fillId="117" borderId="200" applyNumberFormat="0" applyProtection="0">
      <alignment horizontal="right" vertical="center"/>
    </xf>
    <xf numFmtId="0" fontId="2" fillId="169" borderId="143" applyNumberFormat="0" applyFont="0" applyAlignment="0" applyProtection="0"/>
    <xf numFmtId="0" fontId="279" fillId="166" borderId="112" applyNumberFormat="0" applyAlignment="0" applyProtection="0"/>
    <xf numFmtId="4" fontId="75" fillId="117" borderId="180" applyNumberFormat="0" applyProtection="0">
      <alignment horizontal="right" vertical="center"/>
    </xf>
    <xf numFmtId="0" fontId="118" fillId="70" borderId="110"/>
    <xf numFmtId="0" fontId="118" fillId="70" borderId="131"/>
    <xf numFmtId="0" fontId="266" fillId="169" borderId="197" applyNumberFormat="0" applyFont="0" applyAlignment="0" applyProtection="0"/>
    <xf numFmtId="0" fontId="94" fillId="70" borderId="215"/>
    <xf numFmtId="0" fontId="65" fillId="75" borderId="197" applyNumberFormat="0" applyFont="0" applyAlignment="0" applyProtection="0"/>
    <xf numFmtId="0" fontId="95" fillId="94" borderId="92" applyNumberFormat="0" applyAlignment="0" applyProtection="0"/>
    <xf numFmtId="255" fontId="132" fillId="127" borderId="93"/>
    <xf numFmtId="255" fontId="132" fillId="127" borderId="93"/>
    <xf numFmtId="0" fontId="205" fillId="103" borderId="129" applyNumberFormat="0" applyAlignment="0" applyProtection="0"/>
    <xf numFmtId="0" fontId="118" fillId="133" borderId="175"/>
    <xf numFmtId="0" fontId="118" fillId="70" borderId="110"/>
    <xf numFmtId="4" fontId="3" fillId="0" borderId="195">
      <alignment horizontal="right"/>
    </xf>
    <xf numFmtId="190" fontId="183" fillId="0" borderId="169" applyFont="0" applyBorder="0" applyAlignment="0">
      <alignment horizontal="center" vertical="center"/>
    </xf>
    <xf numFmtId="10" fontId="68" fillId="75" borderId="122" applyNumberFormat="0" applyBorder="0" applyAlignment="0" applyProtection="0"/>
    <xf numFmtId="0" fontId="93" fillId="0" borderId="175"/>
    <xf numFmtId="4" fontId="75" fillId="117" borderId="180" applyNumberFormat="0" applyProtection="0">
      <alignment horizontal="right" vertical="center"/>
    </xf>
    <xf numFmtId="0" fontId="94" fillId="70" borderId="130"/>
    <xf numFmtId="0" fontId="69" fillId="56" borderId="83">
      <alignment vertical="center" wrapText="1"/>
    </xf>
    <xf numFmtId="0" fontId="91" fillId="0" borderId="121" applyNumberFormat="0" applyAlignment="0" applyProtection="0">
      <alignment horizontal="left" vertical="center"/>
    </xf>
    <xf numFmtId="0" fontId="97" fillId="35" borderId="194" applyNumberFormat="0" applyAlignment="0" applyProtection="0"/>
    <xf numFmtId="232" fontId="102" fillId="0" borderId="138" applyFont="0" applyBorder="0" applyAlignment="0">
      <alignment horizontal="center" vertical="center"/>
    </xf>
    <xf numFmtId="0" fontId="93" fillId="0" borderId="130"/>
    <xf numFmtId="0" fontId="93" fillId="0" borderId="141"/>
    <xf numFmtId="0" fontId="116" fillId="35" borderId="108" applyNumberFormat="0" applyAlignment="0" applyProtection="0"/>
    <xf numFmtId="0" fontId="93" fillId="0" borderId="141"/>
    <xf numFmtId="0" fontId="66" fillId="78" borderId="112" applyNumberFormat="0" applyProtection="0">
      <alignment horizontal="left" vertical="center" indent="1"/>
    </xf>
    <xf numFmtId="0" fontId="93" fillId="0" borderId="130"/>
    <xf numFmtId="0" fontId="93" fillId="0" borderId="141"/>
    <xf numFmtId="0" fontId="93" fillId="0" borderId="141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112" fillId="92" borderId="174" applyNumberFormat="0" applyAlignment="0" applyProtection="0"/>
    <xf numFmtId="0" fontId="97" fillId="35" borderId="174" applyNumberFormat="0" applyAlignment="0" applyProtection="0"/>
    <xf numFmtId="0" fontId="277" fillId="0" borderId="201" applyNumberFormat="0" applyFill="0" applyAlignment="0" applyProtection="0"/>
    <xf numFmtId="0" fontId="3" fillId="75" borderId="162" applyNumberFormat="0" applyFont="0" applyAlignment="0" applyProtection="0"/>
    <xf numFmtId="0" fontId="181" fillId="92" borderId="108" applyNumberFormat="0" applyAlignment="0" applyProtection="0"/>
    <xf numFmtId="255" fontId="132" fillId="127" borderId="160"/>
    <xf numFmtId="0" fontId="93" fillId="0" borderId="175"/>
    <xf numFmtId="0" fontId="112" fillId="92" borderId="159" applyNumberFormat="0" applyAlignment="0" applyProtection="0"/>
    <xf numFmtId="0" fontId="279" fillId="166" borderId="178" applyNumberFormat="0" applyAlignment="0" applyProtection="0"/>
    <xf numFmtId="4" fontId="3" fillId="0" borderId="160">
      <alignment horizontal="right"/>
    </xf>
    <xf numFmtId="4" fontId="85" fillId="56" borderId="112" applyNumberFormat="0" applyProtection="0">
      <alignment horizontal="left" vertical="center" indent="1"/>
    </xf>
    <xf numFmtId="0" fontId="85" fillId="94" borderId="218" applyNumberFormat="0" applyAlignment="0" applyProtection="0"/>
    <xf numFmtId="0" fontId="94" fillId="70" borderId="141"/>
    <xf numFmtId="0" fontId="65" fillId="75" borderId="95" applyNumberFormat="0" applyFont="0" applyAlignment="0" applyProtection="0"/>
    <xf numFmtId="0" fontId="65" fillId="75" borderId="95" applyNumberFormat="0" applyFont="0" applyAlignment="0" applyProtection="0"/>
    <xf numFmtId="0" fontId="279" fillId="166" borderId="218" applyNumberFormat="0" applyAlignment="0" applyProtection="0"/>
    <xf numFmtId="0" fontId="93" fillId="0" borderId="195"/>
    <xf numFmtId="4" fontId="75" fillId="112" borderId="114" applyNumberFormat="0" applyProtection="0">
      <alignment horizontal="right" vertical="center"/>
    </xf>
    <xf numFmtId="4" fontId="216" fillId="144" borderId="112" applyNumberFormat="0" applyProtection="0">
      <alignment horizontal="left" vertical="center" indent="1"/>
    </xf>
    <xf numFmtId="0" fontId="118" fillId="133" borderId="93"/>
    <xf numFmtId="0" fontId="84" fillId="124" borderId="95" applyNumberFormat="0" applyAlignment="0" applyProtection="0"/>
    <xf numFmtId="0" fontId="93" fillId="0" borderId="109"/>
    <xf numFmtId="0" fontId="94" fillId="70" borderId="175"/>
    <xf numFmtId="0" fontId="135" fillId="0" borderId="195"/>
    <xf numFmtId="0" fontId="66" fillId="78" borderId="96" applyNumberFormat="0" applyProtection="0">
      <alignment horizontal="left" vertical="center" indent="1"/>
    </xf>
    <xf numFmtId="206" fontId="168" fillId="0" borderId="105">
      <alignment horizontal="left"/>
    </xf>
    <xf numFmtId="0" fontId="119" fillId="35" borderId="214" applyNumberFormat="0" applyAlignment="0" applyProtection="0"/>
    <xf numFmtId="0" fontId="94" fillId="70" borderId="109"/>
    <xf numFmtId="0" fontId="118" fillId="70" borderId="161"/>
    <xf numFmtId="0" fontId="112" fillId="92" borderId="140" applyNumberFormat="0" applyAlignment="0" applyProtection="0"/>
    <xf numFmtId="4" fontId="75" fillId="117" borderId="200" applyNumberFormat="0" applyProtection="0">
      <alignment horizontal="right" vertical="center"/>
    </xf>
    <xf numFmtId="0" fontId="74" fillId="35" borderId="163" applyNumberFormat="0" applyAlignment="0" applyProtection="0"/>
    <xf numFmtId="0" fontId="266" fillId="169" borderId="177" applyNumberFormat="0" applyFont="0" applyAlignment="0" applyProtection="0"/>
    <xf numFmtId="0" fontId="281" fillId="0" borderId="113" applyNumberFormat="0" applyFill="0" applyAlignment="0" applyProtection="0"/>
    <xf numFmtId="0" fontId="95" fillId="94" borderId="92" applyNumberFormat="0" applyAlignment="0" applyProtection="0"/>
    <xf numFmtId="0" fontId="95" fillId="94" borderId="92" applyNumberFormat="0" applyAlignment="0" applyProtection="0"/>
    <xf numFmtId="4" fontId="75" fillId="79" borderId="165" applyNumberFormat="0" applyProtection="0">
      <alignment horizontal="right" vertical="center"/>
    </xf>
    <xf numFmtId="0" fontId="74" fillId="35" borderId="144" applyNumberFormat="0" applyAlignment="0" applyProtection="0"/>
    <xf numFmtId="232" fontId="102" fillId="0" borderId="90" applyFont="0" applyBorder="0" applyAlignment="0">
      <alignment horizontal="center" vertical="center"/>
    </xf>
    <xf numFmtId="0" fontId="40" fillId="75" borderId="162" applyNumberFormat="0" applyFont="0" applyAlignment="0" applyProtection="0"/>
    <xf numFmtId="10" fontId="68" fillId="75" borderId="103" applyNumberFormat="0" applyBorder="0" applyAlignment="0" applyProtection="0"/>
    <xf numFmtId="0" fontId="112" fillId="92" borderId="108" applyNumberFormat="0" applyAlignment="0" applyProtection="0"/>
    <xf numFmtId="0" fontId="74" fillId="35" borderId="163" applyNumberFormat="0" applyAlignment="0" applyProtection="0"/>
    <xf numFmtId="0" fontId="269" fillId="166" borderId="68" applyNumberFormat="0" applyAlignment="0" applyProtection="0"/>
    <xf numFmtId="0" fontId="269" fillId="166" borderId="68" applyNumberFormat="0" applyAlignment="0" applyProtection="0"/>
    <xf numFmtId="0" fontId="269" fillId="166" borderId="68" applyNumberFormat="0" applyAlignment="0" applyProtection="0"/>
    <xf numFmtId="0" fontId="269" fillId="166" borderId="68" applyNumberFormat="0" applyAlignment="0" applyProtection="0"/>
    <xf numFmtId="0" fontId="269" fillId="166" borderId="68" applyNumberFormat="0" applyAlignment="0" applyProtection="0"/>
    <xf numFmtId="0" fontId="145" fillId="35" borderId="198" applyNumberFormat="0" applyAlignment="0" applyProtection="0"/>
    <xf numFmtId="0" fontId="269" fillId="166" borderId="68" applyNumberFormat="0" applyAlignment="0" applyProtection="0"/>
    <xf numFmtId="0" fontId="269" fillId="166" borderId="68" applyNumberFormat="0" applyAlignment="0" applyProtection="0"/>
    <xf numFmtId="0" fontId="269" fillId="166" borderId="68" applyNumberFormat="0" applyAlignment="0" applyProtection="0"/>
    <xf numFmtId="0" fontId="269" fillId="166" borderId="68" applyNumberFormat="0" applyAlignment="0" applyProtection="0"/>
    <xf numFmtId="0" fontId="269" fillId="166" borderId="68" applyNumberFormat="0" applyAlignment="0" applyProtection="0"/>
    <xf numFmtId="0" fontId="269" fillId="166" borderId="68" applyNumberFormat="0" applyAlignment="0" applyProtection="0"/>
    <xf numFmtId="0" fontId="269" fillId="166" borderId="68" applyNumberFormat="0" applyAlignment="0" applyProtection="0"/>
    <xf numFmtId="0" fontId="269" fillId="166" borderId="68" applyNumberFormat="0" applyAlignment="0" applyProtection="0"/>
    <xf numFmtId="0" fontId="94" fillId="70" borderId="215"/>
    <xf numFmtId="0" fontId="112" fillId="92" borderId="140" applyNumberFormat="0" applyAlignment="0" applyProtection="0"/>
    <xf numFmtId="0" fontId="97" fillId="35" borderId="140" applyNumberFormat="0" applyAlignment="0" applyProtection="0"/>
    <xf numFmtId="0" fontId="281" fillId="0" borderId="113" applyNumberFormat="0" applyFill="0" applyAlignment="0" applyProtection="0"/>
    <xf numFmtId="0" fontId="91" fillId="0" borderId="212">
      <alignment horizontal="left" vertical="center"/>
    </xf>
    <xf numFmtId="0" fontId="3" fillId="75" borderId="132" applyNumberFormat="0" applyFont="0" applyAlignment="0" applyProtection="0"/>
    <xf numFmtId="4" fontId="85" fillId="75" borderId="133" applyNumberFormat="0" applyProtection="0">
      <alignment horizontal="left" vertical="center" indent="1"/>
    </xf>
    <xf numFmtId="0" fontId="277" fillId="0" borderId="201" applyNumberFormat="0" applyFill="0" applyAlignment="0" applyProtection="0"/>
    <xf numFmtId="0" fontId="84" fillId="124" borderId="132" applyNumberFormat="0" applyAlignment="0" applyProtection="0"/>
    <xf numFmtId="10" fontId="68" fillId="75" borderId="103" applyNumberFormat="0" applyBorder="0" applyAlignment="0" applyProtection="0"/>
    <xf numFmtId="0" fontId="84" fillId="124" borderId="217" applyNumberFormat="0" applyAlignment="0" applyProtection="0"/>
    <xf numFmtId="0" fontId="118" fillId="70" borderId="216"/>
    <xf numFmtId="4" fontId="3" fillId="0" borderId="130">
      <alignment horizontal="right"/>
    </xf>
    <xf numFmtId="0" fontId="118" fillId="70" borderId="141"/>
    <xf numFmtId="43" fontId="1" fillId="0" borderId="0" applyFont="0" applyFill="0" applyBorder="0" applyAlignment="0" applyProtection="0"/>
    <xf numFmtId="0" fontId="162" fillId="1" borderId="156">
      <alignment horizontal="left"/>
    </xf>
    <xf numFmtId="0" fontId="84" fillId="124" borderId="162" applyNumberFormat="0" applyAlignment="0" applyProtection="0"/>
    <xf numFmtId="0" fontId="84" fillId="124" borderId="111" applyNumberFormat="0" applyAlignment="0" applyProtection="0"/>
    <xf numFmtId="0" fontId="94" fillId="70" borderId="195"/>
    <xf numFmtId="0" fontId="3" fillId="87" borderId="220" applyNumberFormat="0" applyProtection="0">
      <alignment horizontal="left" vertical="top" indent="1"/>
    </xf>
    <xf numFmtId="0" fontId="158" fillId="0" borderId="164" applyNumberFormat="0" applyFill="0" applyAlignment="0" applyProtection="0"/>
    <xf numFmtId="0" fontId="47" fillId="35" borderId="112" applyNumberFormat="0" applyAlignment="0" applyProtection="0"/>
    <xf numFmtId="0" fontId="91" fillId="0" borderId="86" applyNumberFormat="0" applyAlignment="0" applyProtection="0">
      <alignment horizontal="left" vertical="center"/>
    </xf>
    <xf numFmtId="0" fontId="112" fillId="92" borderId="108" applyNumberFormat="0" applyAlignment="0" applyProtection="0"/>
    <xf numFmtId="0" fontId="94" fillId="70" borderId="93"/>
    <xf numFmtId="0" fontId="238" fillId="0" borderId="179" applyNumberFormat="0" applyFill="0" applyAlignment="0" applyProtection="0"/>
    <xf numFmtId="219" fontId="3" fillId="0" borderId="158" applyNumberFormat="0" applyFill="0" applyBorder="0">
      <alignment vertical="top" wrapText="1"/>
    </xf>
    <xf numFmtId="0" fontId="66" fillId="78" borderId="178" applyNumberFormat="0" applyProtection="0">
      <alignment horizontal="left" vertical="center" indent="1"/>
    </xf>
    <xf numFmtId="0" fontId="84" fillId="124" borderId="143" applyNumberFormat="0" applyAlignment="0" applyProtection="0"/>
    <xf numFmtId="0" fontId="2" fillId="169" borderId="95" applyNumberFormat="0" applyFont="0" applyAlignment="0" applyProtection="0"/>
    <xf numFmtId="0" fontId="276" fillId="153" borderId="92" applyNumberFormat="0" applyAlignment="0" applyProtection="0"/>
    <xf numFmtId="0" fontId="181" fillId="92" borderId="174" applyNumberFormat="0" applyAlignment="0" applyProtection="0"/>
    <xf numFmtId="0" fontId="266" fillId="169" borderId="197" applyNumberFormat="0" applyFont="0" applyAlignment="0" applyProtection="0"/>
    <xf numFmtId="0" fontId="266" fillId="169" borderId="143" applyNumberFormat="0" applyFont="0" applyAlignment="0" applyProtection="0"/>
    <xf numFmtId="190" fontId="183" fillId="0" borderId="169" applyFont="0" applyBorder="0" applyAlignment="0">
      <alignment horizontal="center" vertical="center"/>
    </xf>
    <xf numFmtId="0" fontId="3" fillId="75" borderId="132" applyNumberFormat="0" applyFont="0" applyAlignment="0" applyProtection="0"/>
    <xf numFmtId="0" fontId="269" fillId="166" borderId="140" applyNumberFormat="0" applyAlignment="0" applyProtection="0"/>
    <xf numFmtId="0" fontId="281" fillId="0" borderId="97" applyNumberFormat="0" applyFill="0" applyAlignment="0" applyProtection="0"/>
    <xf numFmtId="0" fontId="281" fillId="0" borderId="97" applyNumberFormat="0" applyFill="0" applyAlignment="0" applyProtection="0"/>
    <xf numFmtId="0" fontId="135" fillId="54" borderId="130"/>
    <xf numFmtId="0" fontId="135" fillId="54" borderId="109"/>
    <xf numFmtId="0" fontId="162" fillId="0" borderId="130"/>
    <xf numFmtId="0" fontId="162" fillId="0" borderId="141"/>
    <xf numFmtId="4" fontId="75" fillId="58" borderId="135" applyNumberFormat="0" applyProtection="0">
      <alignment horizontal="right" vertical="center"/>
    </xf>
    <xf numFmtId="0" fontId="276" fillId="153" borderId="194" applyNumberFormat="0" applyAlignment="0" applyProtection="0"/>
    <xf numFmtId="0" fontId="266" fillId="169" borderId="95" applyNumberFormat="0" applyFont="0" applyAlignment="0" applyProtection="0"/>
    <xf numFmtId="0" fontId="279" fillId="166" borderId="96" applyNumberFormat="0" applyAlignment="0" applyProtection="0"/>
    <xf numFmtId="0" fontId="266" fillId="169" borderId="95" applyNumberFormat="0" applyFont="0" applyAlignment="0" applyProtection="0"/>
    <xf numFmtId="4" fontId="3" fillId="0" borderId="160">
      <alignment horizontal="right"/>
    </xf>
    <xf numFmtId="0" fontId="65" fillId="75" borderId="162" applyNumberFormat="0" applyFont="0" applyAlignment="0" applyProtection="0"/>
    <xf numFmtId="0" fontId="85" fillId="94" borderId="112" applyNumberFormat="0" applyAlignment="0" applyProtection="0"/>
    <xf numFmtId="0" fontId="276" fillId="153" borderId="92" applyNumberFormat="0" applyAlignment="0" applyProtection="0"/>
    <xf numFmtId="4" fontId="85" fillId="56" borderId="218" applyNumberFormat="0" applyProtection="0">
      <alignment horizontal="left" vertical="center" indent="1"/>
    </xf>
    <xf numFmtId="0" fontId="3" fillId="62" borderId="200" applyNumberFormat="0" applyProtection="0">
      <alignment horizontal="left" vertical="top" indent="1"/>
    </xf>
    <xf numFmtId="0" fontId="276" fillId="153" borderId="92" applyNumberFormat="0" applyAlignment="0" applyProtection="0"/>
    <xf numFmtId="0" fontId="3" fillId="75" borderId="217" applyNumberFormat="0" applyFont="0" applyAlignment="0" applyProtection="0"/>
    <xf numFmtId="0" fontId="276" fillId="153" borderId="92" applyNumberFormat="0" applyAlignment="0" applyProtection="0"/>
    <xf numFmtId="0" fontId="276" fillId="153" borderId="92" applyNumberFormat="0" applyAlignment="0" applyProtection="0"/>
    <xf numFmtId="0" fontId="84" fillId="124" borderId="132" applyNumberFormat="0" applyAlignment="0" applyProtection="0"/>
    <xf numFmtId="0" fontId="205" fillId="103" borderId="174" applyNumberFormat="0" applyAlignment="0" applyProtection="0"/>
    <xf numFmtId="190" fontId="183" fillId="0" borderId="102" applyFont="0" applyBorder="0" applyAlignment="0">
      <alignment horizontal="center" vertical="center"/>
    </xf>
    <xf numFmtId="0" fontId="94" fillId="70" borderId="109"/>
    <xf numFmtId="4" fontId="219" fillId="145" borderId="112" applyNumberFormat="0" applyProtection="0">
      <alignment horizontal="right" vertical="center"/>
    </xf>
    <xf numFmtId="0" fontId="66" fillId="78" borderId="112" applyNumberFormat="0" applyProtection="0">
      <alignment horizontal="left" vertical="center" indent="1"/>
    </xf>
    <xf numFmtId="4" fontId="218" fillId="75" borderId="114" applyNumberFormat="0" applyProtection="0">
      <alignment vertical="center"/>
    </xf>
    <xf numFmtId="0" fontId="220" fillId="0" borderId="119"/>
    <xf numFmtId="0" fontId="241" fillId="0" borderId="113" applyNumberFormat="0" applyFill="0" applyAlignment="0" applyProtection="0"/>
    <xf numFmtId="232" fontId="102" fillId="0" borderId="101" applyFont="0" applyBorder="0" applyAlignment="0">
      <alignment horizontal="center" vertical="center"/>
    </xf>
    <xf numFmtId="255" fontId="186" fillId="0" borderId="175"/>
    <xf numFmtId="0" fontId="93" fillId="0" borderId="160"/>
    <xf numFmtId="0" fontId="266" fillId="169" borderId="132" applyNumberFormat="0" applyFont="0" applyAlignment="0" applyProtection="0"/>
    <xf numFmtId="0" fontId="162" fillId="0" borderId="130"/>
    <xf numFmtId="0" fontId="3" fillId="62" borderId="135" applyNumberFormat="0" applyProtection="0">
      <alignment horizontal="left" vertical="top" indent="1"/>
    </xf>
    <xf numFmtId="4" fontId="85" fillId="145" borderId="163" applyNumberFormat="0" applyProtection="0">
      <alignment horizontal="right" vertical="center"/>
    </xf>
    <xf numFmtId="0" fontId="266" fillId="169" borderId="111" applyNumberFormat="0" applyFont="0" applyAlignment="0" applyProtection="0"/>
    <xf numFmtId="0" fontId="145" fillId="35" borderId="178" applyNumberFormat="0" applyAlignment="0" applyProtection="0"/>
    <xf numFmtId="0" fontId="94" fillId="70" borderId="160"/>
    <xf numFmtId="0" fontId="74" fillId="35" borderId="218" applyNumberFormat="0" applyAlignment="0" applyProtection="0"/>
    <xf numFmtId="0" fontId="205" fillId="103" borderId="159" applyNumberFormat="0" applyAlignment="0" applyProtection="0"/>
    <xf numFmtId="0" fontId="118" fillId="133" borderId="215"/>
    <xf numFmtId="4" fontId="217" fillId="145" borderId="198" applyNumberFormat="0" applyProtection="0">
      <alignment horizontal="left" vertical="center" indent="1"/>
    </xf>
    <xf numFmtId="0" fontId="91" fillId="0" borderId="152" applyNumberFormat="0" applyAlignment="0" applyProtection="0">
      <alignment horizontal="left" vertical="center"/>
    </xf>
    <xf numFmtId="0" fontId="91" fillId="0" borderId="104">
      <alignment horizontal="left" vertical="center"/>
    </xf>
    <xf numFmtId="0" fontId="279" fillId="166" borderId="178" applyNumberFormat="0" applyAlignment="0" applyProtection="0"/>
    <xf numFmtId="190" fontId="183" fillId="0" borderId="187" applyFont="0" applyBorder="0" applyAlignment="0">
      <alignment horizontal="center" vertical="center"/>
    </xf>
    <xf numFmtId="0" fontId="95" fillId="94" borderId="140" applyNumberFormat="0" applyAlignment="0" applyProtection="0"/>
    <xf numFmtId="0" fontId="94" fillId="70" borderId="160"/>
    <xf numFmtId="4" fontId="3" fillId="0" borderId="130">
      <alignment horizontal="right"/>
    </xf>
    <xf numFmtId="0" fontId="94" fillId="70" borderId="130"/>
    <xf numFmtId="0" fontId="92" fillId="92" borderId="194" applyNumberFormat="0" applyAlignment="0" applyProtection="0"/>
    <xf numFmtId="0" fontId="241" fillId="0" borderId="219" applyNumberFormat="0" applyFill="0" applyAlignment="0" applyProtection="0"/>
    <xf numFmtId="0" fontId="205" fillId="103" borderId="140" applyNumberFormat="0" applyAlignment="0" applyProtection="0"/>
    <xf numFmtId="0" fontId="118" fillId="70" borderId="196"/>
    <xf numFmtId="0" fontId="2" fillId="0" borderId="147" applyNumberFormat="0" applyFill="0" applyAlignment="0" applyProtection="0"/>
    <xf numFmtId="0" fontId="135" fillId="0" borderId="93"/>
    <xf numFmtId="0" fontId="135" fillId="0" borderId="93"/>
    <xf numFmtId="0" fontId="92" fillId="92" borderId="129" applyNumberFormat="0" applyAlignment="0" applyProtection="0"/>
    <xf numFmtId="0" fontId="205" fillId="103" borderId="129" applyNumberFormat="0" applyAlignment="0" applyProtection="0"/>
    <xf numFmtId="0" fontId="158" fillId="0" borderId="97" applyNumberFormat="0" applyFill="0" applyAlignment="0" applyProtection="0"/>
    <xf numFmtId="0" fontId="158" fillId="0" borderId="97" applyNumberFormat="0" applyFill="0" applyAlignment="0" applyProtection="0"/>
    <xf numFmtId="0" fontId="158" fillId="0" borderId="97" applyNumberFormat="0" applyFill="0" applyAlignment="0" applyProtection="0"/>
    <xf numFmtId="0" fontId="241" fillId="0" borderId="97" applyNumberFormat="0" applyFill="0" applyAlignment="0" applyProtection="0"/>
    <xf numFmtId="0" fontId="91" fillId="0" borderId="65" applyNumberFormat="0" applyAlignment="0" applyProtection="0">
      <alignment horizontal="left" vertical="center"/>
    </xf>
    <xf numFmtId="0" fontId="93" fillId="0" borderId="93"/>
    <xf numFmtId="0" fontId="93" fillId="0" borderId="93"/>
    <xf numFmtId="0" fontId="93" fillId="0" borderId="93"/>
    <xf numFmtId="0" fontId="93" fillId="0" borderId="93"/>
    <xf numFmtId="0" fontId="93" fillId="0" borderId="93"/>
    <xf numFmtId="0" fontId="93" fillId="0" borderId="93"/>
    <xf numFmtId="0" fontId="93" fillId="0" borderId="93"/>
    <xf numFmtId="0" fontId="93" fillId="0" borderId="93"/>
    <xf numFmtId="0" fontId="93" fillId="0" borderId="93"/>
    <xf numFmtId="0" fontId="93" fillId="0" borderId="93"/>
    <xf numFmtId="0" fontId="93" fillId="0" borderId="93"/>
    <xf numFmtId="0" fontId="93" fillId="0" borderId="93"/>
    <xf numFmtId="0" fontId="66" fillId="78" borderId="163" applyNumberFormat="0" applyProtection="0">
      <alignment horizontal="left" vertical="center" indent="1"/>
    </xf>
    <xf numFmtId="0" fontId="118" fillId="70" borderId="130"/>
    <xf numFmtId="0" fontId="47" fillId="35" borderId="144" applyNumberFormat="0" applyAlignment="0" applyProtection="0"/>
    <xf numFmtId="0" fontId="95" fillId="94" borderId="108" applyNumberFormat="0" applyAlignment="0" applyProtection="0"/>
    <xf numFmtId="4" fontId="219" fillId="145" borderId="96" applyNumberFormat="0" applyProtection="0">
      <alignment horizontal="right" vertical="center"/>
    </xf>
    <xf numFmtId="4" fontId="219" fillId="145" borderId="96" applyNumberFormat="0" applyProtection="0">
      <alignment horizontal="right" vertical="center"/>
    </xf>
    <xf numFmtId="4" fontId="219" fillId="145" borderId="96" applyNumberFormat="0" applyProtection="0">
      <alignment horizontal="right" vertical="center"/>
    </xf>
    <xf numFmtId="0" fontId="66" fillId="78" borderId="96" applyNumberFormat="0" applyProtection="0">
      <alignment horizontal="left" vertical="center" indent="1"/>
    </xf>
    <xf numFmtId="0" fontId="66" fillId="78" borderId="96" applyNumberFormat="0" applyProtection="0">
      <alignment horizontal="left" vertical="center" indent="1"/>
    </xf>
    <xf numFmtId="0" fontId="66" fillId="78" borderId="96" applyNumberFormat="0" applyProtection="0">
      <alignment horizontal="left" vertical="center" indent="1"/>
    </xf>
    <xf numFmtId="0" fontId="66" fillId="78" borderId="96" applyNumberFormat="0" applyProtection="0">
      <alignment horizontal="left" vertical="center" indent="1"/>
    </xf>
    <xf numFmtId="0" fontId="66" fillId="78" borderId="96" applyNumberFormat="0" applyProtection="0">
      <alignment horizontal="left" vertical="center" indent="1"/>
    </xf>
    <xf numFmtId="0" fontId="66" fillId="78" borderId="96" applyNumberFormat="0" applyProtection="0">
      <alignment horizontal="left" vertical="center" indent="1"/>
    </xf>
    <xf numFmtId="0" fontId="3" fillId="146" borderId="98" applyNumberFormat="0" applyProtection="0">
      <alignment horizontal="left" vertical="top" indent="1"/>
    </xf>
    <xf numFmtId="4" fontId="85" fillId="145" borderId="96" applyNumberFormat="0" applyProtection="0">
      <alignment horizontal="right" vertical="center"/>
    </xf>
    <xf numFmtId="0" fontId="3" fillId="62" borderId="98" applyNumberFormat="0" applyProtection="0">
      <alignment horizontal="left" vertical="top" indent="1"/>
    </xf>
    <xf numFmtId="0" fontId="66" fillId="35" borderId="96" applyNumberFormat="0" applyProtection="0">
      <alignment horizontal="left" vertical="center" indent="1"/>
    </xf>
    <xf numFmtId="0" fontId="3" fillId="53" borderId="98" applyNumberFormat="0" applyProtection="0">
      <alignment horizontal="left" vertical="top" indent="1"/>
    </xf>
    <xf numFmtId="0" fontId="3" fillId="53" borderId="98" applyNumberFormat="0" applyProtection="0">
      <alignment horizontal="left" vertical="top" indent="1"/>
    </xf>
    <xf numFmtId="0" fontId="66" fillId="101" borderId="96" applyNumberFormat="0" applyProtection="0">
      <alignment horizontal="left" vertical="center" indent="1"/>
    </xf>
    <xf numFmtId="0" fontId="66" fillId="101" borderId="96" applyNumberFormat="0" applyProtection="0">
      <alignment horizontal="left" vertical="center" indent="1"/>
    </xf>
    <xf numFmtId="0" fontId="66" fillId="101" borderId="96" applyNumberFormat="0" applyProtection="0">
      <alignment horizontal="left" vertical="center" indent="1"/>
    </xf>
    <xf numFmtId="0" fontId="66" fillId="139" borderId="96" applyNumberFormat="0" applyProtection="0">
      <alignment horizontal="left" vertical="center" indent="1"/>
    </xf>
    <xf numFmtId="0" fontId="66" fillId="139" borderId="96" applyNumberFormat="0" applyProtection="0">
      <alignment horizontal="left" vertical="center" indent="1"/>
    </xf>
    <xf numFmtId="0" fontId="66" fillId="139" borderId="96" applyNumberFormat="0" applyProtection="0">
      <alignment horizontal="left" vertical="center" indent="1"/>
    </xf>
    <xf numFmtId="4" fontId="85" fillId="139" borderId="96" applyNumberFormat="0" applyProtection="0">
      <alignment horizontal="left" vertical="center" indent="1"/>
    </xf>
    <xf numFmtId="4" fontId="85" fillId="139" borderId="96" applyNumberFormat="0" applyProtection="0">
      <alignment horizontal="left" vertical="center" indent="1"/>
    </xf>
    <xf numFmtId="4" fontId="85" fillId="139" borderId="96" applyNumberFormat="0" applyProtection="0">
      <alignment horizontal="left" vertical="center" indent="1"/>
    </xf>
    <xf numFmtId="4" fontId="75" fillId="112" borderId="98" applyNumberFormat="0" applyProtection="0">
      <alignment horizontal="right" vertical="center"/>
    </xf>
    <xf numFmtId="4" fontId="75" fillId="126" borderId="98" applyNumberFormat="0" applyProtection="0">
      <alignment horizontal="right" vertical="center"/>
    </xf>
    <xf numFmtId="0" fontId="66" fillId="78" borderId="96" applyNumberFormat="0" applyProtection="0">
      <alignment horizontal="left" vertical="center" indent="1"/>
    </xf>
    <xf numFmtId="0" fontId="66" fillId="78" borderId="96" applyNumberFormat="0" applyProtection="0">
      <alignment horizontal="left" vertical="center" indent="1"/>
    </xf>
    <xf numFmtId="4" fontId="85" fillId="56" borderId="96" applyNumberFormat="0" applyProtection="0">
      <alignment horizontal="left" vertical="center" indent="1"/>
    </xf>
    <xf numFmtId="4" fontId="85" fillId="56" borderId="96" applyNumberFormat="0" applyProtection="0">
      <alignment horizontal="left" vertical="center" indent="1"/>
    </xf>
    <xf numFmtId="4" fontId="85" fillId="56" borderId="96" applyNumberFormat="0" applyProtection="0">
      <alignment horizontal="left" vertical="center" indent="1"/>
    </xf>
    <xf numFmtId="4" fontId="85" fillId="56" borderId="96" applyNumberFormat="0" applyProtection="0">
      <alignment horizontal="left" vertical="center" indent="1"/>
    </xf>
    <xf numFmtId="4" fontId="85" fillId="56" borderId="96" applyNumberFormat="0" applyProtection="0">
      <alignment horizontal="left" vertical="center" indent="1"/>
    </xf>
    <xf numFmtId="4" fontId="215" fillId="56" borderId="98" applyNumberFormat="0" applyProtection="0">
      <alignment vertical="center"/>
    </xf>
    <xf numFmtId="4" fontId="215" fillId="56" borderId="98" applyNumberFormat="0" applyProtection="0">
      <alignment vertical="center"/>
    </xf>
    <xf numFmtId="4" fontId="85" fillId="56" borderId="96" applyNumberFormat="0" applyProtection="0">
      <alignment vertical="center"/>
    </xf>
    <xf numFmtId="4" fontId="85" fillId="56" borderId="96" applyNumberFormat="0" applyProtection="0">
      <alignment vertical="center"/>
    </xf>
    <xf numFmtId="4" fontId="85" fillId="56" borderId="96" applyNumberFormat="0" applyProtection="0">
      <alignment vertical="center"/>
    </xf>
    <xf numFmtId="0" fontId="94" fillId="70" borderId="93"/>
    <xf numFmtId="0" fontId="3" fillId="75" borderId="143" applyNumberFormat="0" applyFont="0" applyAlignment="0" applyProtection="0"/>
    <xf numFmtId="0" fontId="94" fillId="70" borderId="93"/>
    <xf numFmtId="190" fontId="183" fillId="0" borderId="85" applyFont="0" applyBorder="0" applyAlignment="0">
      <alignment horizontal="center" vertical="center"/>
    </xf>
    <xf numFmtId="190" fontId="183" fillId="0" borderId="85" applyFont="0" applyBorder="0" applyAlignment="0">
      <alignment horizontal="center" vertical="center"/>
    </xf>
    <xf numFmtId="190" fontId="183" fillId="0" borderId="85" applyFont="0" applyBorder="0" applyAlignment="0">
      <alignment horizontal="center" vertical="center"/>
    </xf>
    <xf numFmtId="190" fontId="183" fillId="0" borderId="85" applyFont="0" applyBorder="0" applyAlignment="0">
      <alignment horizontal="center" vertical="center"/>
    </xf>
    <xf numFmtId="0" fontId="266" fillId="169" borderId="177" applyNumberFormat="0" applyFont="0" applyAlignment="0" applyProtection="0"/>
    <xf numFmtId="0" fontId="91" fillId="0" borderId="183" applyNumberFormat="0" applyAlignment="0" applyProtection="0"/>
    <xf numFmtId="0" fontId="66" fillId="78" borderId="198" applyNumberFormat="0" applyProtection="0">
      <alignment horizontal="left" vertical="center" indent="1"/>
    </xf>
    <xf numFmtId="0" fontId="118" fillId="70" borderId="110"/>
    <xf numFmtId="0" fontId="276" fillId="153" borderId="68" applyNumberFormat="0" applyAlignment="0" applyProtection="0"/>
    <xf numFmtId="0" fontId="276" fillId="153" borderId="68" applyNumberFormat="0" applyAlignment="0" applyProtection="0"/>
    <xf numFmtId="0" fontId="276" fillId="153" borderId="68" applyNumberFormat="0" applyAlignment="0" applyProtection="0"/>
    <xf numFmtId="0" fontId="276" fillId="153" borderId="68" applyNumberFormat="0" applyAlignment="0" applyProtection="0"/>
    <xf numFmtId="0" fontId="276" fillId="153" borderId="68" applyNumberFormat="0" applyAlignment="0" applyProtection="0"/>
    <xf numFmtId="0" fontId="74" fillId="35" borderId="198" applyNumberFormat="0" applyAlignment="0" applyProtection="0"/>
    <xf numFmtId="0" fontId="276" fillId="153" borderId="68" applyNumberFormat="0" applyAlignment="0" applyProtection="0"/>
    <xf numFmtId="0" fontId="84" fillId="124" borderId="132" applyNumberFormat="0" applyAlignment="0" applyProtection="0"/>
    <xf numFmtId="0" fontId="84" fillId="124" borderId="162" applyNumberFormat="0" applyAlignment="0" applyProtection="0"/>
    <xf numFmtId="0" fontId="276" fillId="153" borderId="68" applyNumberFormat="0" applyAlignment="0" applyProtection="0"/>
    <xf numFmtId="0" fontId="276" fillId="153" borderId="68" applyNumberFormat="0" applyAlignment="0" applyProtection="0"/>
    <xf numFmtId="0" fontId="276" fillId="153" borderId="68" applyNumberFormat="0" applyAlignment="0" applyProtection="0"/>
    <xf numFmtId="0" fontId="276" fillId="153" borderId="68" applyNumberFormat="0" applyAlignment="0" applyProtection="0"/>
    <xf numFmtId="0" fontId="276" fillId="153" borderId="68" applyNumberFormat="0" applyAlignment="0" applyProtection="0"/>
    <xf numFmtId="0" fontId="276" fillId="153" borderId="68" applyNumberFormat="0" applyAlignment="0" applyProtection="0"/>
    <xf numFmtId="0" fontId="276" fillId="153" borderId="68" applyNumberFormat="0" applyAlignment="0" applyProtection="0"/>
    <xf numFmtId="4" fontId="75" fillId="58" borderId="114" applyNumberFormat="0" applyProtection="0">
      <alignment horizontal="right" vertical="center"/>
    </xf>
    <xf numFmtId="255" fontId="132" fillId="127" borderId="175"/>
    <xf numFmtId="0" fontId="97" fillId="35" borderId="129" applyNumberFormat="0" applyAlignment="0" applyProtection="0"/>
    <xf numFmtId="0" fontId="94" fillId="70" borderId="160"/>
    <xf numFmtId="0" fontId="47" fillId="35" borderId="96" applyNumberFormat="0" applyAlignment="0" applyProtection="0"/>
    <xf numFmtId="4" fontId="85" fillId="56" borderId="112" applyNumberFormat="0" applyProtection="0">
      <alignment horizontal="left" vertical="center" indent="1"/>
    </xf>
    <xf numFmtId="0" fontId="85" fillId="94" borderId="96" applyNumberFormat="0" applyAlignment="0" applyProtection="0"/>
    <xf numFmtId="0" fontId="74" fillId="35" borderId="96" applyNumberFormat="0" applyAlignment="0" applyProtection="0"/>
    <xf numFmtId="0" fontId="74" fillId="35" borderId="96" applyNumberFormat="0" applyAlignment="0" applyProtection="0"/>
    <xf numFmtId="0" fontId="94" fillId="70" borderId="141"/>
    <xf numFmtId="0" fontId="93" fillId="0" borderId="130"/>
    <xf numFmtId="4" fontId="75" fillId="112" borderId="146" applyNumberFormat="0" applyProtection="0">
      <alignment horizontal="right" vertical="center"/>
    </xf>
    <xf numFmtId="0" fontId="94" fillId="70" borderId="109"/>
    <xf numFmtId="0" fontId="112" fillId="92" borderId="159" applyNumberFormat="0" applyAlignment="0" applyProtection="0"/>
    <xf numFmtId="0" fontId="94" fillId="70" borderId="109"/>
    <xf numFmtId="0" fontId="97" fillId="35" borderId="174" applyNumberFormat="0" applyAlignment="0" applyProtection="0"/>
    <xf numFmtId="0" fontId="135" fillId="54" borderId="109"/>
    <xf numFmtId="0" fontId="91" fillId="0" borderId="208" applyNumberFormat="0" applyAlignment="0" applyProtection="0">
      <alignment horizontal="left" vertical="center"/>
    </xf>
    <xf numFmtId="0" fontId="74" fillId="35" borderId="96" applyNumberFormat="0" applyAlignment="0" applyProtection="0"/>
    <xf numFmtId="0" fontId="91" fillId="0" borderId="128">
      <alignment horizontal="left" vertical="center"/>
    </xf>
    <xf numFmtId="255" fontId="132" fillId="127" borderId="109"/>
    <xf numFmtId="255" fontId="132" fillId="127" borderId="109"/>
    <xf numFmtId="0" fontId="74" fillId="35" borderId="198" applyNumberFormat="0" applyAlignment="0" applyProtection="0"/>
    <xf numFmtId="0" fontId="205" fillId="103" borderId="214" applyNumberFormat="0" applyAlignment="0" applyProtection="0"/>
    <xf numFmtId="0" fontId="135" fillId="54" borderId="130"/>
    <xf numFmtId="255" fontId="132" fillId="127" borderId="141"/>
    <xf numFmtId="0" fontId="91" fillId="0" borderId="104">
      <alignment horizontal="left" vertical="center"/>
    </xf>
    <xf numFmtId="0" fontId="112" fillId="92" borderId="108" applyNumberFormat="0" applyAlignment="0" applyProtection="0"/>
    <xf numFmtId="0" fontId="276" fillId="153" borderId="129" applyNumberFormat="0" applyAlignment="0" applyProtection="0"/>
    <xf numFmtId="0" fontId="84" fillId="124" borderId="162" applyNumberFormat="0" applyAlignment="0" applyProtection="0"/>
    <xf numFmtId="0" fontId="95" fillId="94" borderId="129" applyNumberFormat="0" applyAlignment="0" applyProtection="0"/>
    <xf numFmtId="0" fontId="84" fillId="124" borderId="177" applyNumberFormat="0" applyAlignment="0" applyProtection="0"/>
    <xf numFmtId="4" fontId="218" fillId="146" borderId="180" applyNumberFormat="0" applyProtection="0">
      <alignment horizontal="right" vertical="center"/>
    </xf>
    <xf numFmtId="0" fontId="93" fillId="0" borderId="109"/>
    <xf numFmtId="0" fontId="84" fillId="124" borderId="95" applyNumberFormat="0" applyAlignment="0" applyProtection="0"/>
    <xf numFmtId="0" fontId="118" fillId="70" borderId="130"/>
    <xf numFmtId="0" fontId="93" fillId="0" borderId="160"/>
    <xf numFmtId="0" fontId="91" fillId="0" borderId="86" applyNumberFormat="0" applyAlignment="0" applyProtection="0">
      <alignment horizontal="left" vertical="center"/>
    </xf>
    <xf numFmtId="0" fontId="279" fillId="166" borderId="163" applyNumberFormat="0" applyAlignment="0" applyProtection="0"/>
    <xf numFmtId="0" fontId="266" fillId="169" borderId="162" applyNumberFormat="0" applyFont="0" applyAlignment="0" applyProtection="0"/>
    <xf numFmtId="0" fontId="269" fillId="166" borderId="129" applyNumberFormat="0" applyAlignment="0" applyProtection="0"/>
    <xf numFmtId="0" fontId="66" fillId="75" borderId="111" applyNumberFormat="0" applyFont="0" applyAlignment="0" applyProtection="0"/>
    <xf numFmtId="0" fontId="66" fillId="75" borderId="111" applyNumberFormat="0" applyFont="0" applyAlignment="0" applyProtection="0"/>
    <xf numFmtId="0" fontId="84" fillId="124" borderId="111" applyNumberFormat="0" applyAlignment="0" applyProtection="0"/>
    <xf numFmtId="0" fontId="84" fillId="124" borderId="111" applyNumberFormat="0" applyAlignment="0" applyProtection="0"/>
    <xf numFmtId="4" fontId="75" fillId="57" borderId="135" applyNumberFormat="0" applyProtection="0">
      <alignment horizontal="right" vertical="center"/>
    </xf>
    <xf numFmtId="0" fontId="84" fillId="124" borderId="197" applyNumberFormat="0" applyAlignment="0" applyProtection="0"/>
    <xf numFmtId="0" fontId="84" fillId="124" borderId="197" applyNumberFormat="0" applyAlignment="0" applyProtection="0"/>
    <xf numFmtId="0" fontId="74" fillId="35" borderId="198" applyNumberFormat="0" applyAlignment="0" applyProtection="0"/>
    <xf numFmtId="0" fontId="112" fillId="92" borderId="92" applyNumberFormat="0" applyAlignment="0" applyProtection="0"/>
    <xf numFmtId="0" fontId="65" fillId="75" borderId="177" applyNumberFormat="0" applyFont="0" applyAlignment="0" applyProtection="0"/>
    <xf numFmtId="4" fontId="218" fillId="146" borderId="114" applyNumberFormat="0" applyProtection="0">
      <alignment horizontal="right" vertical="center"/>
    </xf>
    <xf numFmtId="255" fontId="186" fillId="0" borderId="93"/>
    <xf numFmtId="4" fontId="85" fillId="56" borderId="163" applyNumberFormat="0" applyProtection="0">
      <alignment horizontal="left" vertical="center" indent="1"/>
    </xf>
    <xf numFmtId="0" fontId="93" fillId="0" borderId="109"/>
    <xf numFmtId="4" fontId="75" fillId="126" borderId="200" applyNumberFormat="0" applyProtection="0">
      <alignment horizontal="right" vertical="center"/>
    </xf>
    <xf numFmtId="190" fontId="183" fillId="0" borderId="151" applyFont="0" applyBorder="0" applyAlignment="0">
      <alignment horizontal="center" vertical="center"/>
    </xf>
    <xf numFmtId="4" fontId="85" fillId="145" borderId="178" applyNumberFormat="0" applyProtection="0">
      <alignment horizontal="right" vertical="center"/>
    </xf>
    <xf numFmtId="0" fontId="269" fillId="166" borderId="108" applyNumberFormat="0" applyAlignment="0" applyProtection="0"/>
    <xf numFmtId="0" fontId="269" fillId="166" borderId="159" applyNumberFormat="0" applyAlignment="0" applyProtection="0"/>
    <xf numFmtId="0" fontId="269" fillId="166" borderId="108" applyNumberFormat="0" applyAlignment="0" applyProtection="0"/>
    <xf numFmtId="0" fontId="269" fillId="166" borderId="108" applyNumberFormat="0" applyAlignment="0" applyProtection="0"/>
    <xf numFmtId="0" fontId="95" fillId="94" borderId="129" applyNumberFormat="0" applyAlignment="0" applyProtection="0"/>
    <xf numFmtId="0" fontId="3" fillId="53" borderId="146" applyNumberFormat="0" applyProtection="0">
      <alignment horizontal="left" vertical="top" indent="1"/>
    </xf>
    <xf numFmtId="0" fontId="91" fillId="0" borderId="186">
      <alignment horizontal="left" vertical="center"/>
    </xf>
    <xf numFmtId="0" fontId="66" fillId="35" borderId="133" applyNumberFormat="0" applyProtection="0">
      <alignment horizontal="left" vertical="center" indent="1"/>
    </xf>
    <xf numFmtId="4" fontId="85" fillId="56" borderId="133" applyNumberFormat="0" applyProtection="0">
      <alignment horizontal="left" vertical="center" indent="1"/>
    </xf>
    <xf numFmtId="0" fontId="40" fillId="75" borderId="95" applyNumberFormat="0" applyFont="0" applyAlignment="0" applyProtection="0"/>
    <xf numFmtId="0" fontId="279" fillId="166" borderId="112" applyNumberFormat="0" applyAlignment="0" applyProtection="0"/>
    <xf numFmtId="0" fontId="266" fillId="169" borderId="177" applyNumberFormat="0" applyFont="0" applyAlignment="0" applyProtection="0"/>
    <xf numFmtId="0" fontId="281" fillId="0" borderId="113" applyNumberFormat="0" applyFill="0" applyAlignment="0" applyProtection="0"/>
    <xf numFmtId="0" fontId="91" fillId="0" borderId="124">
      <alignment horizontal="left" vertical="center"/>
    </xf>
    <xf numFmtId="0" fontId="92" fillId="92" borderId="194" applyNumberFormat="0" applyAlignment="0" applyProtection="0"/>
    <xf numFmtId="0" fontId="135" fillId="54" borderId="160"/>
    <xf numFmtId="0" fontId="84" fillId="124" borderId="197" applyNumberFormat="0" applyAlignment="0" applyProtection="0"/>
    <xf numFmtId="0" fontId="74" fillId="35" borderId="144" applyNumberFormat="0" applyAlignment="0" applyProtection="0"/>
    <xf numFmtId="10" fontId="68" fillId="75" borderId="209" applyNumberFormat="0" applyBorder="0" applyAlignment="0" applyProtection="0"/>
    <xf numFmtId="4" fontId="75" fillId="51" borderId="200" applyNumberFormat="0" applyProtection="0">
      <alignment horizontal="right" vertical="center"/>
    </xf>
    <xf numFmtId="0" fontId="3" fillId="75" borderId="95" applyNumberFormat="0" applyFont="0" applyAlignment="0" applyProtection="0"/>
    <xf numFmtId="0" fontId="94" fillId="70" borderId="130"/>
    <xf numFmtId="0" fontId="3" fillId="0" borderId="127"/>
    <xf numFmtId="0" fontId="66" fillId="78" borderId="218" applyNumberFormat="0" applyProtection="0">
      <alignment horizontal="left" vertical="center" indent="1"/>
    </xf>
    <xf numFmtId="0" fontId="93" fillId="0" borderId="195"/>
    <xf numFmtId="0" fontId="3" fillId="75" borderId="143" applyNumberFormat="0" applyFont="0" applyAlignment="0" applyProtection="0"/>
    <xf numFmtId="0" fontId="47" fillId="35" borderId="163" applyNumberFormat="0" applyAlignment="0" applyProtection="0"/>
    <xf numFmtId="0" fontId="84" fillId="124" borderId="95" applyNumberFormat="0" applyAlignment="0" applyProtection="0"/>
    <xf numFmtId="4" fontId="3" fillId="0" borderId="160">
      <alignment horizontal="right"/>
    </xf>
    <xf numFmtId="4" fontId="216" fillId="144" borderId="144" applyNumberFormat="0" applyProtection="0">
      <alignment horizontal="left" vertical="center" indent="1"/>
    </xf>
    <xf numFmtId="0" fontId="91" fillId="0" borderId="104">
      <alignment horizontal="left" vertical="center"/>
    </xf>
    <xf numFmtId="4" fontId="218" fillId="146" borderId="165" applyNumberFormat="0" applyProtection="0">
      <alignment horizontal="right" vertical="center"/>
    </xf>
    <xf numFmtId="0" fontId="2" fillId="169" borderId="143" applyNumberFormat="0" applyFont="0" applyAlignment="0" applyProtection="0"/>
    <xf numFmtId="0" fontId="91" fillId="0" borderId="88">
      <alignment horizontal="left" vertical="center"/>
    </xf>
    <xf numFmtId="0" fontId="281" fillId="0" borderId="179" applyNumberFormat="0" applyFill="0" applyAlignment="0" applyProtection="0"/>
    <xf numFmtId="190" fontId="183" fillId="0" borderId="102" applyFont="0" applyBorder="0" applyAlignment="0">
      <alignment horizontal="center" vertical="center"/>
    </xf>
    <xf numFmtId="4" fontId="75" fillId="51" borderId="135" applyNumberFormat="0" applyProtection="0">
      <alignment horizontal="right" vertical="center"/>
    </xf>
    <xf numFmtId="0" fontId="97" fillId="35" borderId="92" applyNumberFormat="0" applyAlignment="0" applyProtection="0"/>
    <xf numFmtId="0" fontId="2" fillId="169" borderId="111" applyNumberFormat="0" applyFont="0" applyAlignment="0" applyProtection="0"/>
    <xf numFmtId="0" fontId="135" fillId="54" borderId="93"/>
    <xf numFmtId="0" fontId="135" fillId="54" borderId="93"/>
    <xf numFmtId="0" fontId="205" fillId="103" borderId="159" applyNumberForma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" fillId="169" borderId="71" applyNumberFormat="0" applyFont="0" applyAlignment="0" applyProtection="0"/>
    <xf numFmtId="0" fontId="2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3" fillId="75" borderId="143" applyNumberFormat="0" applyFont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84" fillId="124" borderId="111" applyNumberFormat="0" applyAlignment="0" applyProtection="0"/>
    <xf numFmtId="0" fontId="84" fillId="124" borderId="143" applyNumberFormat="0" applyAlignment="0" applyProtection="0"/>
    <xf numFmtId="0" fontId="92" fillId="92" borderId="140" applyNumberFormat="0" applyAlignment="0" applyProtection="0"/>
    <xf numFmtId="0" fontId="92" fillId="92" borderId="194" applyNumberFormat="0" applyAlignment="0" applyProtection="0"/>
    <xf numFmtId="0" fontId="112" fillId="92" borderId="174" applyNumberFormat="0" applyAlignment="0" applyProtection="0"/>
    <xf numFmtId="0" fontId="2" fillId="169" borderId="132" applyNumberFormat="0" applyFont="0" applyAlignment="0" applyProtection="0"/>
    <xf numFmtId="0" fontId="84" fillId="124" borderId="217" applyNumberFormat="0" applyAlignment="0" applyProtection="0"/>
    <xf numFmtId="0" fontId="85" fillId="94" borderId="133" applyNumberFormat="0" applyAlignment="0" applyProtection="0"/>
    <xf numFmtId="0" fontId="84" fillId="124" borderId="111" applyNumberFormat="0" applyAlignment="0" applyProtection="0"/>
    <xf numFmtId="0" fontId="2" fillId="169" borderId="143" applyNumberFormat="0" applyFont="0" applyAlignment="0" applyProtection="0"/>
    <xf numFmtId="0" fontId="95" fillId="94" borderId="129" applyNumberFormat="0" applyAlignment="0" applyProtection="0"/>
    <xf numFmtId="0" fontId="84" fillId="124" borderId="95" applyNumberFormat="0" applyAlignment="0" applyProtection="0"/>
    <xf numFmtId="0" fontId="118" fillId="133" borderId="93"/>
    <xf numFmtId="206" fontId="168" fillId="0" borderId="191">
      <alignment horizontal="left"/>
    </xf>
    <xf numFmtId="0" fontId="95" fillId="94" borderId="194" applyNumberFormat="0" applyAlignment="0" applyProtection="0"/>
    <xf numFmtId="0" fontId="279" fillId="166" borderId="198" applyNumberFormat="0" applyAlignment="0" applyProtection="0"/>
    <xf numFmtId="4" fontId="3" fillId="0" borderId="215">
      <alignment horizontal="right"/>
    </xf>
    <xf numFmtId="0" fontId="266" fillId="169" borderId="162" applyNumberFormat="0" applyFont="0" applyAlignment="0" applyProtection="0"/>
    <xf numFmtId="0" fontId="266" fillId="169" borderId="197" applyNumberFormat="0" applyFont="0" applyAlignment="0" applyProtection="0"/>
    <xf numFmtId="0" fontId="276" fillId="153" borderId="140" applyNumberFormat="0" applyAlignment="0" applyProtection="0"/>
    <xf numFmtId="0" fontId="118" fillId="133" borderId="215"/>
    <xf numFmtId="232" fontId="102" fillId="0" borderId="138" applyFont="0" applyBorder="0" applyAlignment="0">
      <alignment horizontal="center" vertical="center"/>
    </xf>
    <xf numFmtId="0" fontId="205" fillId="103" borderId="129" applyNumberFormat="0" applyAlignment="0" applyProtection="0"/>
    <xf numFmtId="0" fontId="135" fillId="54" borderId="93"/>
    <xf numFmtId="0" fontId="91" fillId="0" borderId="208" applyNumberFormat="0" applyAlignment="0" applyProtection="0">
      <alignment horizontal="left" vertical="center"/>
    </xf>
    <xf numFmtId="0" fontId="279" fillId="166" borderId="178" applyNumberFormat="0" applyAlignment="0" applyProtection="0"/>
    <xf numFmtId="0" fontId="91" fillId="0" borderId="104">
      <alignment horizontal="left" vertical="center"/>
    </xf>
    <xf numFmtId="0" fontId="116" fillId="35" borderId="159" applyNumberFormat="0" applyAlignment="0" applyProtection="0"/>
    <xf numFmtId="0" fontId="74" fillId="35" borderId="112" applyNumberFormat="0" applyAlignment="0" applyProtection="0"/>
    <xf numFmtId="0" fontId="281" fillId="0" borderId="199" applyNumberFormat="0" applyFill="0" applyAlignment="0" applyProtection="0"/>
    <xf numFmtId="0" fontId="84" fillId="124" borderId="177" applyNumberFormat="0" applyAlignment="0" applyProtection="0"/>
    <xf numFmtId="0" fontId="3" fillId="75" borderId="95" applyNumberFormat="0" applyFont="0" applyAlignment="0" applyProtection="0"/>
    <xf numFmtId="0" fontId="97" fillId="35" borderId="92" applyNumberFormat="0" applyAlignment="0" applyProtection="0"/>
    <xf numFmtId="0" fontId="94" fillId="70" borderId="109"/>
    <xf numFmtId="0" fontId="118" fillId="70" borderId="195"/>
    <xf numFmtId="4" fontId="75" fillId="58" borderId="180" applyNumberFormat="0" applyProtection="0">
      <alignment horizontal="right" vertical="center"/>
    </xf>
    <xf numFmtId="0" fontId="118" fillId="133" borderId="109"/>
    <xf numFmtId="0" fontId="91" fillId="0" borderId="116" applyNumberFormat="0" applyAlignment="0" applyProtection="0"/>
    <xf numFmtId="0" fontId="91" fillId="0" borderId="116" applyNumberFormat="0" applyAlignment="0" applyProtection="0"/>
    <xf numFmtId="0" fontId="84" fillId="124" borderId="111" applyNumberFormat="0" applyAlignment="0" applyProtection="0"/>
    <xf numFmtId="4" fontId="75" fillId="112" borderId="135" applyNumberFormat="0" applyProtection="0">
      <alignment horizontal="right" vertical="center"/>
    </xf>
    <xf numFmtId="0" fontId="84" fillId="124" borderId="162" applyNumberFormat="0" applyAlignment="0" applyProtection="0"/>
    <xf numFmtId="0" fontId="3" fillId="75" borderId="111" applyNumberFormat="0" applyFont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94" fillId="70" borderId="93"/>
    <xf numFmtId="0" fontId="97" fillId="35" borderId="92" applyNumberFormat="0" applyAlignment="0" applyProtection="0"/>
    <xf numFmtId="0" fontId="118" fillId="133" borderId="160"/>
    <xf numFmtId="0" fontId="2" fillId="169" borderId="197" applyNumberFormat="0" applyFont="0" applyAlignment="0" applyProtection="0"/>
    <xf numFmtId="0" fontId="3" fillId="0" borderId="127"/>
    <xf numFmtId="0" fontId="75" fillId="75" borderId="135" applyNumberFormat="0" applyProtection="0">
      <alignment horizontal="left" vertical="top" indent="1"/>
    </xf>
    <xf numFmtId="4" fontId="85" fillId="75" borderId="144" applyNumberFormat="0" applyProtection="0">
      <alignment horizontal="left" vertical="center" indent="1"/>
    </xf>
    <xf numFmtId="0" fontId="281" fillId="0" borderId="145" applyNumberFormat="0" applyFill="0" applyAlignment="0" applyProtection="0"/>
    <xf numFmtId="0" fontId="84" fillId="124" borderId="197" applyNumberFormat="0" applyAlignment="0" applyProtection="0"/>
    <xf numFmtId="0" fontId="91" fillId="0" borderId="88">
      <alignment horizontal="left" vertical="center"/>
    </xf>
    <xf numFmtId="0" fontId="94" fillId="70" borderId="141"/>
    <xf numFmtId="0" fontId="281" fillId="0" borderId="164" applyNumberFormat="0" applyFill="0" applyAlignment="0" applyProtection="0"/>
    <xf numFmtId="0" fontId="66" fillId="78" borderId="178" applyNumberFormat="0" applyProtection="0">
      <alignment horizontal="left" vertical="center" indent="1"/>
    </xf>
    <xf numFmtId="0" fontId="222" fillId="147" borderId="154"/>
    <xf numFmtId="0" fontId="112" fillId="92" borderId="174" applyNumberFormat="0" applyAlignment="0" applyProtection="0"/>
    <xf numFmtId="0" fontId="84" fillId="124" borderId="95" applyNumberFormat="0" applyAlignment="0" applyProtection="0"/>
    <xf numFmtId="0" fontId="119" fillId="35" borderId="140" applyNumberFormat="0" applyAlignment="0" applyProtection="0"/>
    <xf numFmtId="0" fontId="276" fillId="153" borderId="159" applyNumberFormat="0" applyAlignment="0" applyProtection="0"/>
    <xf numFmtId="0" fontId="74" fillId="35" borderId="112" applyNumberFormat="0" applyAlignment="0" applyProtection="0"/>
    <xf numFmtId="0" fontId="135" fillId="54" borderId="175"/>
    <xf numFmtId="0" fontId="109" fillId="0" borderId="166" applyNumberFormat="0" applyFill="0" applyAlignment="0" applyProtection="0"/>
    <xf numFmtId="0" fontId="119" fillId="35" borderId="159" applyNumberFormat="0" applyAlignment="0" applyProtection="0"/>
    <xf numFmtId="4" fontId="75" fillId="52" borderId="114" applyNumberFormat="0" applyProtection="0">
      <alignment horizontal="right" vertical="center"/>
    </xf>
    <xf numFmtId="0" fontId="85" fillId="94" borderId="144" applyNumberFormat="0" applyAlignment="0" applyProtection="0"/>
    <xf numFmtId="0" fontId="2" fillId="169" borderId="177" applyNumberFormat="0" applyFont="0" applyAlignment="0" applyProtection="0"/>
    <xf numFmtId="0" fontId="84" fillId="124" borderId="111" applyNumberFormat="0" applyAlignment="0" applyProtection="0"/>
    <xf numFmtId="0" fontId="3" fillId="53" borderId="180" applyNumberFormat="0" applyProtection="0">
      <alignment horizontal="left" vertical="top" indent="1"/>
    </xf>
    <xf numFmtId="0" fontId="84" fillId="124" borderId="197" applyNumberFormat="0" applyAlignment="0" applyProtection="0"/>
    <xf numFmtId="0" fontId="84" fillId="124" borderId="111" applyNumberFormat="0" applyAlignment="0" applyProtection="0"/>
    <xf numFmtId="0" fontId="118" fillId="133" borderId="141"/>
    <xf numFmtId="0" fontId="84" fillId="124" borderId="111" applyNumberFormat="0" applyAlignment="0" applyProtection="0"/>
    <xf numFmtId="0" fontId="84" fillId="124" borderId="217" applyNumberFormat="0" applyAlignment="0" applyProtection="0"/>
    <xf numFmtId="0" fontId="84" fillId="124" borderId="143" applyNumberFormat="0" applyAlignment="0" applyProtection="0"/>
    <xf numFmtId="0" fontId="3" fillId="146" borderId="146" applyNumberFormat="0" applyProtection="0">
      <alignment horizontal="left" vertical="top" indent="1"/>
    </xf>
    <xf numFmtId="0" fontId="77" fillId="0" borderId="209">
      <alignment horizontal="center"/>
    </xf>
    <xf numFmtId="190" fontId="183" fillId="0" borderId="169" applyFont="0" applyBorder="0" applyAlignment="0">
      <alignment horizontal="center" vertical="center"/>
    </xf>
    <xf numFmtId="0" fontId="135" fillId="0" borderId="175"/>
    <xf numFmtId="0" fontId="93" fillId="0" borderId="130"/>
    <xf numFmtId="0" fontId="95" fillId="94" borderId="92" applyNumberFormat="0" applyAlignment="0" applyProtection="0"/>
    <xf numFmtId="0" fontId="85" fillId="94" borderId="112" applyNumberFormat="0" applyAlignment="0" applyProtection="0"/>
    <xf numFmtId="0" fontId="74" fillId="35" borderId="112" applyNumberFormat="0" applyAlignment="0" applyProtection="0"/>
    <xf numFmtId="0" fontId="116" fillId="35" borderId="194" applyNumberFormat="0" applyAlignment="0" applyProtection="0"/>
    <xf numFmtId="0" fontId="84" fillId="124" borderId="143" applyNumberFormat="0" applyAlignment="0" applyProtection="0"/>
    <xf numFmtId="0" fontId="145" fillId="35" borderId="112" applyNumberFormat="0" applyAlignment="0" applyProtection="0"/>
    <xf numFmtId="219" fontId="3" fillId="0" borderId="91" applyNumberFormat="0" applyFill="0" applyBorder="0">
      <alignment vertical="top" wrapText="1"/>
    </xf>
    <xf numFmtId="0" fontId="112" fillId="92" borderId="194" applyNumberFormat="0" applyAlignment="0" applyProtection="0"/>
    <xf numFmtId="0" fontId="95" fillId="35" borderId="129" applyNumberFormat="0" applyAlignment="0" applyProtection="0"/>
    <xf numFmtId="0" fontId="94" fillId="70" borderId="93"/>
    <xf numFmtId="0" fontId="91" fillId="0" borderId="168">
      <alignment horizontal="left" vertical="center"/>
    </xf>
    <xf numFmtId="0" fontId="112" fillId="92" borderId="194" applyNumberFormat="0" applyAlignment="0" applyProtection="0"/>
    <xf numFmtId="0" fontId="95" fillId="94" borderId="214" applyNumberFormat="0" applyAlignment="0" applyProtection="0"/>
    <xf numFmtId="0" fontId="84" fillId="124" borderId="132" applyNumberFormat="0" applyAlignment="0" applyProtection="0"/>
    <xf numFmtId="0" fontId="3" fillId="75" borderId="111" applyNumberFormat="0" applyFont="0" applyAlignment="0" applyProtection="0"/>
    <xf numFmtId="0" fontId="3" fillId="75" borderId="132" applyNumberFormat="0" applyFont="0" applyAlignment="0" applyProtection="0"/>
    <xf numFmtId="0" fontId="66" fillId="139" borderId="163" applyNumberFormat="0" applyProtection="0">
      <alignment horizontal="left" vertical="center" indent="1"/>
    </xf>
    <xf numFmtId="0" fontId="94" fillId="70" borderId="109"/>
    <xf numFmtId="0" fontId="84" fillId="124" borderId="143" applyNumberFormat="0" applyAlignment="0" applyProtection="0"/>
    <xf numFmtId="0" fontId="91" fillId="0" borderId="155">
      <alignment horizontal="left" vertical="center"/>
    </xf>
    <xf numFmtId="0" fontId="238" fillId="0" borderId="134" applyNumberFormat="0" applyFill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91" fillId="0" borderId="106">
      <alignment horizontal="left" vertical="center"/>
    </xf>
    <xf numFmtId="0" fontId="269" fillId="166" borderId="68" applyNumberFormat="0" applyAlignment="0" applyProtection="0"/>
    <xf numFmtId="0" fontId="269" fillId="166" borderId="68" applyNumberFormat="0" applyAlignment="0" applyProtection="0"/>
    <xf numFmtId="0" fontId="269" fillId="166" borderId="68" applyNumberFormat="0" applyAlignment="0" applyProtection="0"/>
    <xf numFmtId="0" fontId="112" fillId="92" borderId="92" applyNumberFormat="0" applyAlignment="0" applyProtection="0"/>
    <xf numFmtId="0" fontId="181" fillId="92" borderId="108" applyNumberFormat="0" applyAlignment="0" applyProtection="0"/>
    <xf numFmtId="0" fontId="94" fillId="70" borderId="215"/>
    <xf numFmtId="0" fontId="74" fillId="35" borderId="112" applyNumberFormat="0" applyAlignment="0" applyProtection="0"/>
    <xf numFmtId="255" fontId="132" fillId="127" borderId="130"/>
    <xf numFmtId="0" fontId="181" fillId="92" borderId="108" applyNumberFormat="0" applyAlignment="0" applyProtection="0"/>
    <xf numFmtId="0" fontId="66" fillId="78" borderId="163" applyNumberFormat="0" applyProtection="0">
      <alignment horizontal="left" vertical="center" indent="1"/>
    </xf>
    <xf numFmtId="0" fontId="94" fillId="70" borderId="141"/>
    <xf numFmtId="0" fontId="97" fillId="35" borderId="92" applyNumberFormat="0" applyAlignment="0" applyProtection="0"/>
    <xf numFmtId="4" fontId="218" fillId="75" borderId="200" applyNumberFormat="0" applyProtection="0">
      <alignment vertical="center"/>
    </xf>
    <xf numFmtId="0" fontId="266" fillId="169" borderId="132" applyNumberFormat="0" applyFont="0" applyAlignment="0" applyProtection="0"/>
    <xf numFmtId="0" fontId="158" fillId="0" borderId="199" applyNumberFormat="0" applyFill="0" applyAlignment="0" applyProtection="0"/>
    <xf numFmtId="0" fontId="47" fillId="35" borderId="218" applyNumberFormat="0" applyAlignment="0" applyProtection="0"/>
    <xf numFmtId="4" fontId="85" fillId="56" borderId="218" applyNumberFormat="0" applyProtection="0">
      <alignment horizontal="left" vertical="center" indent="1"/>
    </xf>
    <xf numFmtId="0" fontId="66" fillId="78" borderId="163" applyNumberFormat="0" applyProtection="0">
      <alignment horizontal="left" vertical="center" indent="1"/>
    </xf>
    <xf numFmtId="0" fontId="238" fillId="0" borderId="145" applyNumberFormat="0" applyFill="0" applyAlignment="0" applyProtection="0"/>
    <xf numFmtId="0" fontId="171" fillId="0" borderId="188">
      <alignment horizontal="center"/>
    </xf>
    <xf numFmtId="0" fontId="2" fillId="0" borderId="167" applyNumberFormat="0" applyFill="0" applyAlignment="0" applyProtection="0"/>
    <xf numFmtId="0" fontId="266" fillId="169" borderId="132" applyNumberFormat="0" applyFont="0" applyAlignment="0" applyProtection="0"/>
    <xf numFmtId="4" fontId="75" fillId="53" borderId="200" applyNumberFormat="0" applyProtection="0">
      <alignment horizontal="right" vertical="center"/>
    </xf>
    <xf numFmtId="0" fontId="266" fillId="169" borderId="143" applyNumberFormat="0" applyFont="0" applyAlignment="0" applyProtection="0"/>
    <xf numFmtId="0" fontId="269" fillId="166" borderId="129" applyNumberFormat="0" applyAlignment="0" applyProtection="0"/>
    <xf numFmtId="0" fontId="85" fillId="94" borderId="133" applyNumberFormat="0" applyAlignment="0" applyProtection="0"/>
    <xf numFmtId="0" fontId="84" fillId="124" borderId="217" applyNumberFormat="0" applyAlignment="0" applyProtection="0"/>
    <xf numFmtId="0" fontId="2" fillId="169" borderId="197" applyNumberFormat="0" applyFont="0" applyAlignment="0" applyProtection="0"/>
    <xf numFmtId="0" fontId="91" fillId="0" borderId="106">
      <alignment horizontal="left" vertical="center"/>
    </xf>
    <xf numFmtId="0" fontId="66" fillId="101" borderId="112" applyNumberFormat="0" applyProtection="0">
      <alignment horizontal="left" vertical="center" indent="1"/>
    </xf>
    <xf numFmtId="0" fontId="276" fillId="153" borderId="68" applyNumberFormat="0" applyAlignment="0" applyProtection="0"/>
    <xf numFmtId="0" fontId="276" fillId="153" borderId="68" applyNumberFormat="0" applyAlignment="0" applyProtection="0"/>
    <xf numFmtId="0" fontId="276" fillId="153" borderId="68" applyNumberFormat="0" applyAlignment="0" applyProtection="0"/>
    <xf numFmtId="0" fontId="93" fillId="0" borderId="195"/>
    <xf numFmtId="0" fontId="162" fillId="0" borderId="141"/>
    <xf numFmtId="0" fontId="94" fillId="70" borderId="195"/>
    <xf numFmtId="0" fontId="279" fillId="166" borderId="144" applyNumberFormat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95" fillId="94" borderId="174" applyNumberFormat="0" applyAlignment="0" applyProtection="0"/>
    <xf numFmtId="0" fontId="95" fillId="94" borderId="140" applyNumberFormat="0" applyAlignment="0" applyProtection="0"/>
    <xf numFmtId="0" fontId="95" fillId="94" borderId="140" applyNumberFormat="0" applyAlignment="0" applyProtection="0"/>
    <xf numFmtId="0" fontId="66" fillId="75" borderId="197" applyNumberFormat="0" applyFont="0" applyAlignment="0" applyProtection="0"/>
    <xf numFmtId="0" fontId="3" fillId="75" borderId="132" applyNumberFormat="0" applyFont="0" applyAlignment="0" applyProtection="0"/>
    <xf numFmtId="0" fontId="94" fillId="70" borderId="141"/>
    <xf numFmtId="0" fontId="84" fillId="124" borderId="143" applyNumberFormat="0" applyAlignment="0" applyProtection="0"/>
    <xf numFmtId="0" fontId="94" fillId="70" borderId="195"/>
    <xf numFmtId="190" fontId="183" fillId="0" borderId="187" applyFont="0" applyBorder="0" applyAlignment="0">
      <alignment horizontal="center" vertical="center"/>
    </xf>
    <xf numFmtId="0" fontId="266" fillId="169" borderId="162" applyNumberFormat="0" applyFont="0" applyAlignment="0" applyProtection="0"/>
    <xf numFmtId="0" fontId="3" fillId="75" borderId="143" applyNumberFormat="0" applyFont="0" applyAlignment="0" applyProtection="0"/>
    <xf numFmtId="0" fontId="2" fillId="169" borderId="71" applyNumberFormat="0" applyFont="0" applyAlignment="0" applyProtection="0"/>
    <xf numFmtId="0" fontId="84" fillId="169" borderId="71" applyNumberFormat="0" applyFont="0" applyAlignment="0" applyProtection="0"/>
    <xf numFmtId="0" fontId="84" fillId="169" borderId="71" applyNumberFormat="0" applyFont="0" applyAlignment="0" applyProtection="0"/>
    <xf numFmtId="0" fontId="2" fillId="169" borderId="71" applyNumberFormat="0" applyFont="0" applyAlignment="0" applyProtection="0"/>
    <xf numFmtId="0" fontId="84" fillId="169" borderId="71" applyNumberFormat="0" applyFont="0" applyAlignment="0" applyProtection="0"/>
    <xf numFmtId="0" fontId="2" fillId="169" borderId="71" applyNumberFormat="0" applyFont="0" applyAlignment="0" applyProtection="0"/>
    <xf numFmtId="0" fontId="266" fillId="169" borderId="71" applyNumberFormat="0" applyFont="0" applyAlignment="0" applyProtection="0"/>
    <xf numFmtId="0" fontId="2" fillId="169" borderId="71" applyNumberFormat="0" applyFont="0" applyAlignment="0" applyProtection="0"/>
    <xf numFmtId="0" fontId="266" fillId="169" borderId="71" applyNumberFormat="0" applyFont="0" applyAlignment="0" applyProtection="0"/>
    <xf numFmtId="0" fontId="2" fillId="169" borderId="71" applyNumberFormat="0" applyFont="0" applyAlignment="0" applyProtection="0"/>
    <xf numFmtId="0" fontId="2" fillId="169" borderId="71" applyNumberFormat="0" applyFont="0" applyAlignment="0" applyProtection="0"/>
    <xf numFmtId="4" fontId="75" fillId="117" borderId="220" applyNumberFormat="0" applyProtection="0">
      <alignment horizontal="right" vertical="center"/>
    </xf>
    <xf numFmtId="0" fontId="2" fillId="169" borderId="71" applyNumberFormat="0" applyFont="0" applyAlignment="0" applyProtection="0"/>
    <xf numFmtId="0" fontId="2" fillId="169" borderId="71" applyNumberFormat="0" applyFont="0" applyAlignment="0" applyProtection="0"/>
    <xf numFmtId="0" fontId="112" fillId="92" borderId="159" applyNumberFormat="0" applyAlignment="0" applyProtection="0"/>
    <xf numFmtId="0" fontId="95" fillId="94" borderId="174" applyNumberFormat="0" applyAlignment="0" applyProtection="0"/>
    <xf numFmtId="4" fontId="3" fillId="0" borderId="195">
      <alignment horizontal="right"/>
    </xf>
    <xf numFmtId="0" fontId="66" fillId="78" borderId="198" applyNumberFormat="0" applyProtection="0">
      <alignment horizontal="left" vertical="center" indent="1"/>
    </xf>
    <xf numFmtId="0" fontId="112" fillId="92" borderId="129" applyNumberFormat="0" applyAlignment="0" applyProtection="0"/>
    <xf numFmtId="0" fontId="205" fillId="103" borderId="174" applyNumberFormat="0" applyAlignment="0" applyProtection="0"/>
    <xf numFmtId="0" fontId="3" fillId="75" borderId="132" applyNumberFormat="0" applyFont="0" applyAlignment="0" applyProtection="0"/>
    <xf numFmtId="4" fontId="218" fillId="146" borderId="180" applyNumberFormat="0" applyProtection="0">
      <alignment horizontal="right" vertical="center"/>
    </xf>
    <xf numFmtId="0" fontId="145" fillId="35" borderId="133" applyNumberFormat="0" applyAlignment="0" applyProtection="0"/>
    <xf numFmtId="255" fontId="186" fillId="0" borderId="160"/>
    <xf numFmtId="0" fontId="66" fillId="78" borderId="178" applyNumberFormat="0" applyProtection="0">
      <alignment horizontal="left" vertical="center" indent="1"/>
    </xf>
    <xf numFmtId="0" fontId="162" fillId="0" borderId="130"/>
    <xf numFmtId="0" fontId="162" fillId="0" borderId="215"/>
    <xf numFmtId="255" fontId="186" fillId="0" borderId="109"/>
    <xf numFmtId="4" fontId="216" fillId="144" borderId="218" applyNumberFormat="0" applyProtection="0">
      <alignment horizontal="left" vertical="center" indent="1"/>
    </xf>
    <xf numFmtId="0" fontId="92" fillId="92" borderId="68" applyNumberFormat="0" applyAlignment="0" applyProtection="0"/>
    <xf numFmtId="0" fontId="91" fillId="0" borderId="152" applyNumberFormat="0" applyAlignment="0" applyProtection="0">
      <alignment horizontal="left" vertical="center"/>
    </xf>
    <xf numFmtId="0" fontId="241" fillId="0" borderId="134" applyNumberFormat="0" applyFill="0" applyAlignment="0" applyProtection="0"/>
    <xf numFmtId="0" fontId="95" fillId="94" borderId="194" applyNumberFormat="0" applyAlignment="0" applyProtection="0"/>
    <xf numFmtId="0" fontId="91" fillId="0" borderId="63">
      <alignment horizontal="left" vertical="center"/>
    </xf>
    <xf numFmtId="0" fontId="94" fillId="70" borderId="93"/>
    <xf numFmtId="0" fontId="97" fillId="35" borderId="68" applyNumberFormat="0" applyAlignment="0" applyProtection="0"/>
    <xf numFmtId="0" fontId="97" fillId="35" borderId="194" applyNumberFormat="0" applyAlignment="0" applyProtection="0"/>
    <xf numFmtId="0" fontId="91" fillId="0" borderId="84">
      <alignment horizontal="left" vertical="center"/>
    </xf>
    <xf numFmtId="0" fontId="3" fillId="60" borderId="170" applyNumberFormat="0">
      <protection locked="0"/>
    </xf>
    <xf numFmtId="0" fontId="97" fillId="35" borderId="92" applyNumberFormat="0" applyAlignment="0" applyProtection="0"/>
    <xf numFmtId="0" fontId="94" fillId="70" borderId="93"/>
    <xf numFmtId="0" fontId="3" fillId="75" borderId="132" applyNumberFormat="0" applyFont="0" applyAlignment="0" applyProtection="0"/>
    <xf numFmtId="0" fontId="92" fillId="92" borderId="68" applyNumberFormat="0" applyAlignment="0" applyProtection="0"/>
    <xf numFmtId="0" fontId="162" fillId="0" borderId="109"/>
    <xf numFmtId="0" fontId="92" fillId="92" borderId="68" applyNumberFormat="0" applyAlignment="0" applyProtection="0"/>
    <xf numFmtId="0" fontId="73" fillId="0" borderId="191"/>
    <xf numFmtId="0" fontId="118" fillId="133" borderId="93"/>
    <xf numFmtId="4" fontId="75" fillId="57" borderId="98" applyNumberFormat="0" applyProtection="0">
      <alignment horizontal="right" vertical="center"/>
    </xf>
    <xf numFmtId="0" fontId="119" fillId="35" borderId="159" applyNumberFormat="0" applyAlignment="0" applyProtection="0"/>
    <xf numFmtId="0" fontId="94" fillId="70" borderId="141"/>
    <xf numFmtId="0" fontId="181" fillId="92" borderId="159" applyNumberFormat="0" applyAlignment="0" applyProtection="0"/>
    <xf numFmtId="0" fontId="112" fillId="92" borderId="129" applyNumberFormat="0" applyAlignment="0" applyProtection="0"/>
    <xf numFmtId="0" fontId="112" fillId="92" borderId="92" applyNumberFormat="0" applyAlignment="0" applyProtection="0"/>
    <xf numFmtId="0" fontId="93" fillId="0" borderId="141"/>
    <xf numFmtId="0" fontId="40" fillId="75" borderId="143" applyNumberFormat="0" applyFont="0" applyAlignment="0" applyProtection="0"/>
    <xf numFmtId="0" fontId="112" fillId="92" borderId="68" applyNumberFormat="0" applyAlignment="0" applyProtection="0"/>
    <xf numFmtId="0" fontId="94" fillId="70" borderId="109"/>
    <xf numFmtId="0" fontId="112" fillId="92" borderId="194" applyNumberFormat="0" applyAlignment="0" applyProtection="0"/>
    <xf numFmtId="0" fontId="118" fillId="70" borderId="195"/>
    <xf numFmtId="0" fontId="135" fillId="0" borderId="195"/>
    <xf numFmtId="0" fontId="84" fillId="124" borderId="132" applyNumberFormat="0" applyAlignment="0" applyProtection="0"/>
    <xf numFmtId="0" fontId="135" fillId="0" borderId="195"/>
    <xf numFmtId="0" fontId="118" fillId="70" borderId="109"/>
    <xf numFmtId="0" fontId="2" fillId="0" borderId="222" applyNumberFormat="0" applyFill="0" applyAlignment="0" applyProtection="0"/>
    <xf numFmtId="0" fontId="118" fillId="70" borderId="70"/>
    <xf numFmtId="0" fontId="66" fillId="78" borderId="133" applyNumberFormat="0" applyProtection="0">
      <alignment horizontal="left" vertical="center" indent="1"/>
    </xf>
    <xf numFmtId="190" fontId="183" fillId="0" borderId="187" applyFont="0" applyBorder="0" applyAlignment="0">
      <alignment horizontal="center" vertical="center"/>
    </xf>
    <xf numFmtId="4" fontId="85" fillId="56" borderId="133" applyNumberFormat="0" applyProtection="0">
      <alignment vertical="center"/>
    </xf>
    <xf numFmtId="0" fontId="75" fillId="75" borderId="114" applyNumberFormat="0" applyProtection="0">
      <alignment horizontal="left" vertical="top" indent="1"/>
    </xf>
    <xf numFmtId="0" fontId="3" fillId="75" borderId="162" applyNumberFormat="0" applyFont="0" applyAlignment="0" applyProtection="0"/>
    <xf numFmtId="0" fontId="84" fillId="124" borderId="143" applyNumberFormat="0" applyAlignment="0" applyProtection="0"/>
    <xf numFmtId="0" fontId="269" fillId="166" borderId="92" applyNumberFormat="0" applyAlignment="0" applyProtection="0"/>
    <xf numFmtId="4" fontId="85" fillId="75" borderId="112" applyNumberFormat="0" applyProtection="0">
      <alignment horizontal="left" vertical="center" indent="1"/>
    </xf>
    <xf numFmtId="0" fontId="66" fillId="75" borderId="197" applyNumberFormat="0" applyFont="0" applyAlignment="0" applyProtection="0"/>
    <xf numFmtId="0" fontId="91" fillId="0" borderId="84">
      <alignment horizontal="left" vertical="center"/>
    </xf>
    <xf numFmtId="4" fontId="3" fillId="0" borderId="215">
      <alignment horizontal="right"/>
    </xf>
    <xf numFmtId="0" fontId="91" fillId="0" borderId="86" applyNumberFormat="0" applyAlignment="0" applyProtection="0">
      <alignment horizontal="left" vertical="center"/>
    </xf>
    <xf numFmtId="0" fontId="3" fillId="75" borderId="95" applyNumberFormat="0" applyFont="0" applyAlignment="0" applyProtection="0"/>
    <xf numFmtId="4" fontId="75" fillId="53" borderId="220" applyNumberFormat="0" applyProtection="0">
      <alignment horizontal="right" vertical="center"/>
    </xf>
    <xf numFmtId="0" fontId="205" fillId="103" borderId="174" applyNumberFormat="0" applyAlignment="0" applyProtection="0"/>
    <xf numFmtId="4" fontId="218" fillId="146" borderId="114" applyNumberFormat="0" applyProtection="0">
      <alignment horizontal="right" vertical="center"/>
    </xf>
    <xf numFmtId="0" fontId="266" fillId="169" borderId="197" applyNumberFormat="0" applyFont="0" applyAlignment="0" applyProtection="0"/>
    <xf numFmtId="0" fontId="93" fillId="0" borderId="93"/>
    <xf numFmtId="0" fontId="84" fillId="124" borderId="143" applyNumberFormat="0" applyAlignment="0" applyProtection="0"/>
    <xf numFmtId="0" fontId="91" fillId="0" borderId="124">
      <alignment horizontal="left" vertical="center"/>
    </xf>
    <xf numFmtId="4" fontId="3" fillId="0" borderId="195">
      <alignment horizontal="right"/>
    </xf>
    <xf numFmtId="0" fontId="112" fillId="92" borderId="174" applyNumberFormat="0" applyAlignment="0" applyProtection="0"/>
    <xf numFmtId="0" fontId="74" fillId="35" borderId="144" applyNumberFormat="0" applyAlignment="0" applyProtection="0"/>
    <xf numFmtId="4" fontId="3" fillId="0" borderId="109">
      <alignment horizontal="right"/>
    </xf>
    <xf numFmtId="0" fontId="93" fillId="0" borderId="93"/>
    <xf numFmtId="0" fontId="93" fillId="0" borderId="175"/>
    <xf numFmtId="255" fontId="132" fillId="127" borderId="141"/>
    <xf numFmtId="0" fontId="266" fillId="169" borderId="162" applyNumberFormat="0" applyFont="0" applyAlignment="0" applyProtection="0"/>
    <xf numFmtId="0" fontId="85" fillId="94" borderId="218" applyNumberFormat="0" applyAlignment="0" applyProtection="0"/>
    <xf numFmtId="0" fontId="91" fillId="0" borderId="65" applyNumberFormat="0" applyAlignment="0" applyProtection="0">
      <alignment horizontal="left" vertical="center"/>
    </xf>
    <xf numFmtId="0" fontId="94" fillId="70" borderId="69"/>
    <xf numFmtId="0" fontId="266" fillId="169" borderId="143" applyNumberFormat="0" applyFont="0" applyAlignment="0" applyProtection="0"/>
    <xf numFmtId="0" fontId="91" fillId="0" borderId="152" applyNumberFormat="0" applyAlignment="0" applyProtection="0">
      <alignment horizontal="left" vertical="center"/>
    </xf>
    <xf numFmtId="219" fontId="3" fillId="0" borderId="67" applyNumberFormat="0" applyFill="0" applyBorder="0">
      <alignment vertical="top" wrapText="1"/>
    </xf>
    <xf numFmtId="0" fontId="3" fillId="75" borderId="132" applyNumberFormat="0" applyFont="0" applyAlignment="0" applyProtection="0"/>
    <xf numFmtId="0" fontId="84" fillId="124" borderId="132" applyNumberFormat="0" applyAlignment="0" applyProtection="0"/>
    <xf numFmtId="0" fontId="85" fillId="94" borderId="144" applyNumberFormat="0" applyAlignment="0" applyProtection="0"/>
    <xf numFmtId="190" fontId="183" fillId="0" borderId="85" applyFont="0" applyBorder="0" applyAlignment="0">
      <alignment horizontal="center" vertical="center"/>
    </xf>
    <xf numFmtId="0" fontId="66" fillId="78" borderId="198" applyNumberFormat="0" applyProtection="0">
      <alignment horizontal="left" vertical="center" indent="1"/>
    </xf>
    <xf numFmtId="0" fontId="95" fillId="94" borderId="68" applyNumberFormat="0" applyAlignment="0" applyProtection="0"/>
    <xf numFmtId="4" fontId="217" fillId="145" borderId="133" applyNumberFormat="0" applyProtection="0">
      <alignment horizontal="left" vertical="center" indent="1"/>
    </xf>
    <xf numFmtId="0" fontId="281" fillId="0" borderId="199" applyNumberFormat="0" applyFill="0" applyAlignment="0" applyProtection="0"/>
    <xf numFmtId="0" fontId="112" fillId="92" borderId="140" applyNumberFormat="0" applyAlignment="0" applyProtection="0"/>
    <xf numFmtId="0" fontId="94" fillId="70" borderId="109"/>
    <xf numFmtId="0" fontId="281" fillId="0" borderId="164" applyNumberFormat="0" applyFill="0" applyAlignment="0" applyProtection="0"/>
    <xf numFmtId="0" fontId="135" fillId="54" borderId="195"/>
    <xf numFmtId="0" fontId="94" fillId="70" borderId="130"/>
    <xf numFmtId="0" fontId="91" fillId="0" borderId="86" applyNumberFormat="0" applyAlignment="0" applyProtection="0">
      <alignment horizontal="left" vertical="center"/>
    </xf>
    <xf numFmtId="0" fontId="145" fillId="35" borderId="198" applyNumberFormat="0" applyAlignment="0" applyProtection="0"/>
    <xf numFmtId="0" fontId="94" fillId="70" borderId="130"/>
    <xf numFmtId="0" fontId="95" fillId="94" borderId="159" applyNumberFormat="0" applyAlignment="0" applyProtection="0"/>
    <xf numFmtId="4" fontId="85" fillId="56" borderId="133" applyNumberFormat="0" applyProtection="0">
      <alignment horizontal="left" vertical="center" indent="1"/>
    </xf>
    <xf numFmtId="0" fontId="91" fillId="0" borderId="155">
      <alignment horizontal="left" vertical="center"/>
    </xf>
    <xf numFmtId="4" fontId="75" fillId="117" borderId="114" applyNumberFormat="0" applyProtection="0">
      <alignment horizontal="right" vertical="center"/>
    </xf>
    <xf numFmtId="0" fontId="97" fillId="35" borderId="108" applyNumberFormat="0" applyAlignment="0" applyProtection="0"/>
    <xf numFmtId="0" fontId="94" fillId="70" borderId="160"/>
    <xf numFmtId="0" fontId="66" fillId="35" borderId="96" applyNumberFormat="0" applyProtection="0">
      <alignment horizontal="left" vertical="center" indent="1"/>
    </xf>
    <xf numFmtId="0" fontId="93" fillId="0" borderId="93"/>
    <xf numFmtId="0" fontId="93" fillId="0" borderId="195"/>
    <xf numFmtId="0" fontId="93" fillId="0" borderId="215"/>
    <xf numFmtId="0" fontId="94" fillId="70" borderId="130"/>
    <xf numFmtId="0" fontId="91" fillId="0" borderId="121" applyNumberFormat="0" applyAlignment="0" applyProtection="0">
      <alignment horizontal="left" vertical="center"/>
    </xf>
    <xf numFmtId="0" fontId="281" fillId="0" borderId="97" applyNumberFormat="0" applyFill="0" applyAlignment="0" applyProtection="0"/>
    <xf numFmtId="4" fontId="75" fillId="57" borderId="114" applyNumberFormat="0" applyProtection="0">
      <alignment horizontal="right" vertical="center"/>
    </xf>
    <xf numFmtId="0" fontId="135" fillId="54" borderId="175"/>
    <xf numFmtId="0" fontId="84" fillId="124" borderId="143" applyNumberFormat="0" applyAlignment="0" applyProtection="0"/>
    <xf numFmtId="0" fontId="279" fillId="166" borderId="96" applyNumberFormat="0" applyAlignment="0" applyProtection="0"/>
    <xf numFmtId="0" fontId="266" fillId="169" borderId="95" applyNumberFormat="0" applyFont="0" applyAlignment="0" applyProtection="0"/>
    <xf numFmtId="0" fontId="3" fillId="75" borderId="111" applyNumberFormat="0" applyFont="0" applyAlignment="0" applyProtection="0"/>
    <xf numFmtId="0" fontId="84" fillId="124" borderId="132" applyNumberFormat="0" applyAlignment="0" applyProtection="0"/>
    <xf numFmtId="4" fontId="85" fillId="75" borderId="133" applyNumberFormat="0" applyProtection="0">
      <alignment horizontal="left" vertical="center" indent="1"/>
    </xf>
    <xf numFmtId="0" fontId="92" fillId="92" borderId="129" applyNumberFormat="0" applyAlignment="0" applyProtection="0"/>
    <xf numFmtId="0" fontId="84" fillId="124" borderId="95" applyNumberFormat="0" applyAlignment="0" applyProtection="0"/>
    <xf numFmtId="0" fontId="112" fillId="92" borderId="174" applyNumberFormat="0" applyAlignment="0" applyProtection="0"/>
    <xf numFmtId="0" fontId="84" fillId="169" borderId="95" applyNumberFormat="0" applyFont="0" applyAlignment="0" applyProtection="0"/>
    <xf numFmtId="0" fontId="145" fillId="35" borderId="163" applyNumberFormat="0" applyAlignment="0" applyProtection="0"/>
    <xf numFmtId="0" fontId="91" fillId="0" borderId="104">
      <alignment horizontal="left" vertical="center"/>
    </xf>
    <xf numFmtId="0" fontId="145" fillId="35" borderId="198" applyNumberFormat="0" applyAlignment="0" applyProtection="0"/>
    <xf numFmtId="0" fontId="94" fillId="70" borderId="93"/>
    <xf numFmtId="4" fontId="75" fillId="79" borderId="135" applyNumberFormat="0" applyProtection="0">
      <alignment horizontal="right" vertical="center"/>
    </xf>
    <xf numFmtId="0" fontId="238" fillId="0" borderId="219" applyNumberFormat="0" applyFill="0" applyAlignment="0" applyProtection="0"/>
    <xf numFmtId="4" fontId="75" fillId="79" borderId="220" applyNumberFormat="0" applyProtection="0">
      <alignment horizontal="right" vertical="center"/>
    </xf>
    <xf numFmtId="0" fontId="181" fillId="92" borderId="92" applyNumberFormat="0" applyAlignment="0" applyProtection="0"/>
    <xf numFmtId="0" fontId="94" fillId="70" borderId="175"/>
    <xf numFmtId="0" fontId="145" fillId="35" borderId="96" applyNumberFormat="0" applyAlignment="0" applyProtection="0"/>
    <xf numFmtId="0" fontId="162" fillId="0" borderId="141"/>
    <xf numFmtId="0" fontId="116" fillId="35" borderId="174" applyNumberFormat="0" applyAlignment="0" applyProtection="0"/>
    <xf numFmtId="0" fontId="95" fillId="94" borderId="92" applyNumberFormat="0" applyAlignment="0" applyProtection="0"/>
    <xf numFmtId="0" fontId="145" fillId="35" borderId="96" applyNumberFormat="0" applyAlignment="0" applyProtection="0"/>
    <xf numFmtId="0" fontId="94" fillId="70" borderId="69"/>
    <xf numFmtId="0" fontId="85" fillId="94" borderId="96" applyNumberFormat="0" applyAlignment="0" applyProtection="0"/>
    <xf numFmtId="0" fontId="94" fillId="70" borderId="69"/>
    <xf numFmtId="0" fontId="85" fillId="94" borderId="96" applyNumberFormat="0" applyAlignment="0" applyProtection="0"/>
    <xf numFmtId="0" fontId="85" fillId="94" borderId="96" applyNumberFormat="0" applyAlignment="0" applyProtection="0"/>
    <xf numFmtId="0" fontId="181" fillId="92" borderId="92" applyNumberFormat="0" applyAlignment="0" applyProtection="0"/>
    <xf numFmtId="0" fontId="85" fillId="94" borderId="96" applyNumberFormat="0" applyAlignment="0" applyProtection="0"/>
    <xf numFmtId="0" fontId="66" fillId="139" borderId="112" applyNumberFormat="0" applyProtection="0">
      <alignment horizontal="left" vertical="center" indent="1"/>
    </xf>
    <xf numFmtId="0" fontId="74" fillId="35" borderId="96" applyNumberFormat="0" applyAlignment="0" applyProtection="0"/>
    <xf numFmtId="0" fontId="93" fillId="0" borderId="69"/>
    <xf numFmtId="0" fontId="65" fillId="75" borderId="217" applyNumberFormat="0" applyFont="0" applyAlignment="0" applyProtection="0"/>
    <xf numFmtId="0" fontId="84" fillId="124" borderId="143" applyNumberFormat="0" applyAlignment="0" applyProtection="0"/>
    <xf numFmtId="0" fontId="84" fillId="124" borderId="71" applyNumberFormat="0" applyAlignment="0" applyProtection="0"/>
    <xf numFmtId="0" fontId="135" fillId="54" borderId="93"/>
    <xf numFmtId="0" fontId="119" fillId="35" borderId="159" applyNumberFormat="0" applyAlignment="0" applyProtection="0"/>
    <xf numFmtId="0" fontId="84" fillId="124" borderId="95" applyNumberFormat="0" applyAlignment="0" applyProtection="0"/>
    <xf numFmtId="0" fontId="47" fillId="35" borderId="96" applyNumberFormat="0" applyAlignment="0" applyProtection="0"/>
    <xf numFmtId="0" fontId="84" fillId="124" borderId="177" applyNumberFormat="0" applyAlignment="0" applyProtection="0"/>
    <xf numFmtId="0" fontId="205" fillId="103" borderId="194" applyNumberFormat="0" applyAlignment="0" applyProtection="0"/>
    <xf numFmtId="0" fontId="281" fillId="0" borderId="179" applyNumberFormat="0" applyFill="0" applyAlignment="0" applyProtection="0"/>
    <xf numFmtId="0" fontId="84" fillId="124" borderId="95" applyNumberFormat="0" applyAlignment="0" applyProtection="0"/>
    <xf numFmtId="0" fontId="84" fillId="124" borderId="95" applyNumberFormat="0" applyAlignment="0" applyProtection="0"/>
    <xf numFmtId="0" fontId="84" fillId="124" borderId="95" applyNumberFormat="0" applyAlignment="0" applyProtection="0"/>
    <xf numFmtId="4" fontId="75" fillId="75" borderId="114" applyNumberFormat="0" applyProtection="0">
      <alignment vertical="center"/>
    </xf>
    <xf numFmtId="43" fontId="1" fillId="0" borderId="0" applyFont="0" applyFill="0" applyBorder="0" applyAlignment="0" applyProtection="0"/>
    <xf numFmtId="0" fontId="85" fillId="94" borderId="144" applyNumberFormat="0" applyAlignment="0" applyProtection="0"/>
    <xf numFmtId="4" fontId="3" fillId="0" borderId="195">
      <alignment horizontal="right"/>
    </xf>
    <xf numFmtId="4" fontId="85" fillId="56" borderId="218" applyNumberFormat="0" applyProtection="0">
      <alignment horizontal="left" vertical="center" indent="1"/>
    </xf>
    <xf numFmtId="0" fontId="97" fillId="35" borderId="174" applyNumberFormat="0" applyAlignment="0" applyProtection="0"/>
    <xf numFmtId="4" fontId="3" fillId="0" borderId="109">
      <alignment horizontal="right"/>
    </xf>
    <xf numFmtId="0" fontId="84" fillId="124" borderId="177" applyNumberFormat="0" applyAlignment="0" applyProtection="0"/>
    <xf numFmtId="0" fontId="3" fillId="75" borderId="143" applyNumberFormat="0" applyFont="0" applyAlignment="0" applyProtection="0"/>
    <xf numFmtId="0" fontId="279" fillId="166" borderId="133" applyNumberFormat="0" applyAlignment="0" applyProtection="0"/>
    <xf numFmtId="0" fontId="94" fillId="70" borderId="160"/>
    <xf numFmtId="0" fontId="91" fillId="0" borderId="152" applyNumberFormat="0" applyAlignment="0" applyProtection="0">
      <alignment horizontal="left" vertical="center"/>
    </xf>
    <xf numFmtId="0" fontId="118" fillId="70" borderId="175"/>
    <xf numFmtId="0" fontId="91" fillId="0" borderId="88">
      <alignment horizontal="left" vertical="center"/>
    </xf>
    <xf numFmtId="0" fontId="266" fillId="169" borderId="95" applyNumberFormat="0" applyFont="0" applyAlignment="0" applyProtection="0"/>
    <xf numFmtId="0" fontId="92" fillId="92" borderId="140" applyNumberFormat="0" applyAlignment="0" applyProtection="0"/>
    <xf numFmtId="0" fontId="84" fillId="124" borderId="162" applyNumberFormat="0" applyAlignment="0" applyProtection="0"/>
    <xf numFmtId="0" fontId="84" fillId="124" borderId="177" applyNumberFormat="0" applyAlignment="0" applyProtection="0"/>
    <xf numFmtId="0" fontId="66" fillId="78" borderId="163" applyNumberFormat="0" applyProtection="0">
      <alignment horizontal="left" vertical="center" indent="1"/>
    </xf>
    <xf numFmtId="0" fontId="84" fillId="124" borderId="143" applyNumberFormat="0" applyAlignment="0" applyProtection="0"/>
    <xf numFmtId="4" fontId="85" fillId="56" borderId="72" applyNumberFormat="0" applyProtection="0">
      <alignment horizontal="left" vertical="center" indent="1"/>
    </xf>
    <xf numFmtId="0" fontId="94" fillId="70" borderId="109"/>
    <xf numFmtId="0" fontId="281" fillId="0" borderId="164" applyNumberFormat="0" applyFill="0" applyAlignment="0" applyProtection="0"/>
    <xf numFmtId="0" fontId="91" fillId="0" borderId="86" applyNumberFormat="0" applyAlignment="0" applyProtection="0">
      <alignment horizontal="left" vertical="center"/>
    </xf>
    <xf numFmtId="0" fontId="94" fillId="70" borderId="175"/>
    <xf numFmtId="0" fontId="74" fillId="35" borderId="218" applyNumberFormat="0" applyAlignment="0" applyProtection="0"/>
    <xf numFmtId="0" fontId="94" fillId="70" borderId="69"/>
    <xf numFmtId="0" fontId="118" fillId="70" borderId="161"/>
    <xf numFmtId="0" fontId="94" fillId="70" borderId="195"/>
    <xf numFmtId="4" fontId="75" fillId="51" borderId="114" applyNumberFormat="0" applyProtection="0">
      <alignment horizontal="right" vertical="center"/>
    </xf>
    <xf numFmtId="4" fontId="75" fillId="117" borderId="165" applyNumberFormat="0" applyProtection="0">
      <alignment horizontal="right" vertical="center"/>
    </xf>
    <xf numFmtId="0" fontId="95" fillId="94" borderId="129" applyNumberFormat="0" applyAlignment="0" applyProtection="0"/>
    <xf numFmtId="0" fontId="85" fillId="94" borderId="72" applyNumberFormat="0" applyAlignment="0" applyProtection="0"/>
    <xf numFmtId="0" fontId="119" fillId="35" borderId="129" applyNumberFormat="0" applyAlignment="0" applyProtection="0"/>
    <xf numFmtId="10" fontId="68" fillId="75" borderId="122" applyNumberFormat="0" applyBorder="0" applyAlignment="0" applyProtection="0"/>
    <xf numFmtId="0" fontId="171" fillId="0" borderId="153">
      <alignment horizontal="center"/>
    </xf>
    <xf numFmtId="0" fontId="3" fillId="0" borderId="62"/>
    <xf numFmtId="0" fontId="169" fillId="0" borderId="201" applyNumberFormat="0" applyFill="0" applyAlignment="0" applyProtection="0"/>
    <xf numFmtId="0" fontId="93" fillId="0" borderId="69"/>
    <xf numFmtId="255" fontId="132" fillId="127" borderId="69"/>
    <xf numFmtId="0" fontId="91" fillId="0" borderId="63">
      <alignment horizontal="left" vertical="center"/>
    </xf>
    <xf numFmtId="0" fontId="112" fillId="92" borderId="214" applyNumberFormat="0" applyAlignment="0" applyProtection="0"/>
    <xf numFmtId="4" fontId="75" fillId="112" borderId="220" applyNumberFormat="0" applyProtection="0">
      <alignment horizontal="right" vertical="center"/>
    </xf>
    <xf numFmtId="4" fontId="75" fillId="79" borderId="200" applyNumberFormat="0" applyProtection="0">
      <alignment horizontal="right" vertical="center"/>
    </xf>
    <xf numFmtId="0" fontId="2" fillId="169" borderId="111" applyNumberFormat="0" applyFont="0" applyAlignment="0" applyProtection="0"/>
    <xf numFmtId="10" fontId="68" fillId="75" borderId="122" applyNumberFormat="0" applyBorder="0" applyAlignment="0" applyProtection="0"/>
    <xf numFmtId="0" fontId="145" fillId="35" borderId="178" applyNumberFormat="0" applyAlignment="0" applyProtection="0"/>
    <xf numFmtId="4" fontId="75" fillId="58" borderId="98" applyNumberFormat="0" applyProtection="0">
      <alignment horizontal="right" vertical="center"/>
    </xf>
    <xf numFmtId="0" fontId="169" fillId="0" borderId="166" applyNumberFormat="0" applyFill="0" applyAlignment="0" applyProtection="0"/>
    <xf numFmtId="0" fontId="94" fillId="70" borderId="160"/>
    <xf numFmtId="4" fontId="75" fillId="51" borderId="180" applyNumberFormat="0" applyProtection="0">
      <alignment horizontal="right" vertical="center"/>
    </xf>
    <xf numFmtId="0" fontId="118" fillId="133" borderId="195"/>
    <xf numFmtId="0" fontId="145" fillId="35" borderId="96" applyNumberFormat="0" applyAlignment="0" applyProtection="0"/>
    <xf numFmtId="10" fontId="68" fillId="75" borderId="87" applyNumberFormat="0" applyBorder="0" applyAlignment="0" applyProtection="0"/>
    <xf numFmtId="0" fontId="116" fillId="35" borderId="108" applyNumberFormat="0" applyAlignment="0" applyProtection="0"/>
    <xf numFmtId="0" fontId="91" fillId="0" borderId="148" applyNumberFormat="0" applyAlignment="0" applyProtection="0"/>
    <xf numFmtId="0" fontId="112" fillId="92" borderId="92" applyNumberFormat="0" applyAlignment="0" applyProtection="0"/>
    <xf numFmtId="0" fontId="74" fillId="35" borderId="198" applyNumberFormat="0" applyAlignment="0" applyProtection="0"/>
    <xf numFmtId="0" fontId="162" fillId="0" borderId="195"/>
    <xf numFmtId="0" fontId="91" fillId="0" borderId="106">
      <alignment horizontal="left" vertical="center"/>
    </xf>
    <xf numFmtId="0" fontId="93" fillId="0" borderId="215"/>
    <xf numFmtId="0" fontId="118" fillId="133" borderId="195"/>
    <xf numFmtId="0" fontId="181" fillId="92" borderId="159" applyNumberFormat="0" applyAlignment="0" applyProtection="0"/>
    <xf numFmtId="0" fontId="66" fillId="101" borderId="178" applyNumberFormat="0" applyProtection="0">
      <alignment horizontal="left" vertical="center" indent="1"/>
    </xf>
    <xf numFmtId="0" fontId="95" fillId="94" borderId="129" applyNumberFormat="0" applyAlignment="0" applyProtection="0"/>
    <xf numFmtId="0" fontId="84" fillId="169" borderId="177" applyNumberFormat="0" applyFont="0" applyAlignment="0" applyProtection="0"/>
    <xf numFmtId="0" fontId="3" fillId="75" borderId="217" applyNumberFormat="0" applyFont="0" applyAlignment="0" applyProtection="0"/>
    <xf numFmtId="4" fontId="75" fillId="58" borderId="114" applyNumberFormat="0" applyProtection="0">
      <alignment horizontal="right" vertical="center"/>
    </xf>
    <xf numFmtId="0" fontId="66" fillId="101" borderId="163" applyNumberFormat="0" applyProtection="0">
      <alignment horizontal="left" vertical="center" indent="1"/>
    </xf>
    <xf numFmtId="0" fontId="94" fillId="70" borderId="195"/>
    <xf numFmtId="0" fontId="241" fillId="0" borderId="219" applyNumberFormat="0" applyFill="0" applyAlignment="0" applyProtection="0"/>
    <xf numFmtId="0" fontId="281" fillId="0" borderId="179" applyNumberFormat="0" applyFill="0" applyAlignment="0" applyProtection="0"/>
    <xf numFmtId="255" fontId="132" fillId="127" borderId="160"/>
    <xf numFmtId="4" fontId="85" fillId="139" borderId="144" applyNumberFormat="0" applyProtection="0">
      <alignment horizontal="left" vertical="center" indent="1"/>
    </xf>
    <xf numFmtId="0" fontId="93" fillId="0" borderId="93"/>
    <xf numFmtId="0" fontId="84" fillId="124" borderId="71" applyNumberFormat="0" applyAlignment="0" applyProtection="0"/>
    <xf numFmtId="0" fontId="135" fillId="54" borderId="69"/>
    <xf numFmtId="0" fontId="135" fillId="54" borderId="93"/>
    <xf numFmtId="0" fontId="84" fillId="124" borderId="162" applyNumberFormat="0" applyAlignment="0" applyProtection="0"/>
    <xf numFmtId="0" fontId="84" fillId="124" borderId="71" applyNumberFormat="0" applyAlignment="0" applyProtection="0"/>
    <xf numFmtId="0" fontId="69" fillId="56" borderId="66">
      <alignment vertical="center" wrapText="1"/>
    </xf>
    <xf numFmtId="0" fontId="92" fillId="92" borderId="159" applyNumberFormat="0" applyAlignment="0" applyProtection="0"/>
    <xf numFmtId="0" fontId="112" fillId="92" borderId="159" applyNumberFormat="0" applyAlignment="0" applyProtection="0"/>
    <xf numFmtId="0" fontId="84" fillId="124" borderId="71" applyNumberFormat="0" applyAlignment="0" applyProtection="0"/>
    <xf numFmtId="4" fontId="75" fillId="75" borderId="220" applyNumberFormat="0" applyProtection="0">
      <alignment vertical="center"/>
    </xf>
    <xf numFmtId="0" fontId="66" fillId="75" borderId="95" applyNumberFormat="0" applyFont="0" applyAlignment="0" applyProtection="0"/>
    <xf numFmtId="0" fontId="73" fillId="0" borderId="89"/>
    <xf numFmtId="0" fontId="94" fillId="70" borderId="160"/>
    <xf numFmtId="0" fontId="94" fillId="70" borderId="160"/>
    <xf numFmtId="0" fontId="266" fillId="169" borderId="143" applyNumberFormat="0" applyFont="0" applyAlignment="0" applyProtection="0"/>
    <xf numFmtId="0" fontId="135" fillId="54" borderId="141"/>
    <xf numFmtId="4" fontId="75" fillId="117" borderId="135" applyNumberFormat="0" applyProtection="0">
      <alignment horizontal="right" vertical="center"/>
    </xf>
    <xf numFmtId="0" fontId="266" fillId="169" borderId="162" applyNumberFormat="0" applyFont="0" applyAlignment="0" applyProtection="0"/>
    <xf numFmtId="0" fontId="97" fillId="35" borderId="214" applyNumberFormat="0" applyAlignment="0" applyProtection="0"/>
    <xf numFmtId="4" fontId="75" fillId="58" borderId="220" applyNumberFormat="0" applyProtection="0">
      <alignment horizontal="right" vertical="center"/>
    </xf>
    <xf numFmtId="0" fontId="92" fillId="92" borderId="108" applyNumberFormat="0" applyAlignment="0" applyProtection="0"/>
    <xf numFmtId="255" fontId="186" fillId="0" borderId="141"/>
    <xf numFmtId="0" fontId="85" fillId="94" borderId="178" applyNumberFormat="0" applyAlignment="0" applyProtection="0"/>
    <xf numFmtId="190" fontId="183" fillId="0" borderId="102" applyFont="0" applyBorder="0" applyAlignment="0">
      <alignment horizontal="center" vertical="center"/>
    </xf>
    <xf numFmtId="0" fontId="94" fillId="70" borderId="175"/>
    <xf numFmtId="0" fontId="84" fillId="124" borderId="177" applyNumberFormat="0" applyAlignment="0" applyProtection="0"/>
    <xf numFmtId="0" fontId="112" fillId="92" borderId="194" applyNumberFormat="0" applyAlignment="0" applyProtection="0"/>
    <xf numFmtId="0" fontId="74" fillId="35" borderId="178" applyNumberFormat="0" applyAlignment="0" applyProtection="0"/>
    <xf numFmtId="0" fontId="84" fillId="124" borderId="95" applyNumberFormat="0" applyAlignment="0" applyProtection="0"/>
    <xf numFmtId="0" fontId="3" fillId="75" borderId="95" applyNumberFormat="0" applyFont="0" applyAlignment="0" applyProtection="0"/>
    <xf numFmtId="0" fontId="91" fillId="0" borderId="88">
      <alignment horizontal="left" vertical="center"/>
    </xf>
    <xf numFmtId="0" fontId="93" fillId="0" borderId="195"/>
    <xf numFmtId="219" fontId="3" fillId="0" borderId="67" applyNumberFormat="0" applyFill="0" applyBorder="0">
      <alignment vertical="top" wrapText="1"/>
    </xf>
    <xf numFmtId="4" fontId="75" fillId="51" borderId="165" applyNumberFormat="0" applyProtection="0">
      <alignment horizontal="right" vertical="center"/>
    </xf>
    <xf numFmtId="0" fontId="40" fillId="75" borderId="132" applyNumberFormat="0" applyFont="0" applyAlignment="0" applyProtection="0"/>
    <xf numFmtId="0" fontId="85" fillId="94" borderId="72" applyNumberFormat="0" applyAlignment="0" applyProtection="0"/>
    <xf numFmtId="0" fontId="94" fillId="70" borderId="93"/>
    <xf numFmtId="0" fontId="112" fillId="92" borderId="214" applyNumberFormat="0" applyAlignment="0" applyProtection="0"/>
    <xf numFmtId="4" fontId="75" fillId="79" borderId="114" applyNumberFormat="0" applyProtection="0">
      <alignment horizontal="right" vertical="center"/>
    </xf>
    <xf numFmtId="190" fontId="183" fillId="0" borderId="102" applyFont="0" applyBorder="0" applyAlignment="0">
      <alignment horizontal="center" vertical="center"/>
    </xf>
    <xf numFmtId="0" fontId="181" fillId="92" borderId="108" applyNumberFormat="0" applyAlignment="0" applyProtection="0"/>
    <xf numFmtId="0" fontId="3" fillId="75" borderId="217" applyNumberFormat="0" applyFont="0" applyAlignment="0" applyProtection="0"/>
    <xf numFmtId="0" fontId="95" fillId="35" borderId="92" applyNumberFormat="0" applyAlignment="0" applyProtection="0"/>
    <xf numFmtId="255" fontId="186" fillId="0" borderId="130"/>
    <xf numFmtId="40" fontId="242" fillId="0" borderId="153" applyFont="0" applyFill="0" applyBorder="0" applyAlignment="0" applyProtection="0"/>
    <xf numFmtId="0" fontId="66" fillId="78" borderId="144" applyNumberFormat="0" applyProtection="0">
      <alignment horizontal="left" vertical="center" indent="1"/>
    </xf>
    <xf numFmtId="0" fontId="276" fillId="153" borderId="140" applyNumberFormat="0" applyAlignment="0" applyProtection="0"/>
    <xf numFmtId="4" fontId="85" fillId="75" borderId="218" applyNumberFormat="0" applyProtection="0">
      <alignment horizontal="left" vertical="center" indent="1"/>
    </xf>
    <xf numFmtId="4" fontId="3" fillId="0" borderId="195">
      <alignment horizontal="right"/>
    </xf>
    <xf numFmtId="40" fontId="242" fillId="0" borderId="103" applyFont="0" applyFill="0" applyBorder="0" applyAlignment="0" applyProtection="0"/>
    <xf numFmtId="0" fontId="279" fillId="166" borderId="144" applyNumberFormat="0" applyAlignment="0" applyProtection="0"/>
    <xf numFmtId="0" fontId="181" fillId="92" borderId="214" applyNumberFormat="0" applyAlignment="0" applyProtection="0"/>
    <xf numFmtId="0" fontId="94" fillId="70" borderId="109"/>
    <xf numFmtId="0" fontId="2" fillId="0" borderId="136" applyNumberFormat="0" applyFill="0" applyAlignment="0" applyProtection="0"/>
    <xf numFmtId="0" fontId="47" fillId="35" borderId="112" applyNumberFormat="0" applyAlignment="0" applyProtection="0"/>
    <xf numFmtId="0" fontId="162" fillId="0" borderId="130"/>
    <xf numFmtId="4" fontId="75" fillId="79" borderId="146" applyNumberFormat="0" applyProtection="0">
      <alignment horizontal="right" vertical="center"/>
    </xf>
    <xf numFmtId="0" fontId="118" fillId="70" borderId="70"/>
    <xf numFmtId="0" fontId="66" fillId="139" borderId="112" applyNumberFormat="0" applyProtection="0">
      <alignment horizontal="left" vertical="center" indent="1"/>
    </xf>
    <xf numFmtId="0" fontId="118" fillId="70" borderId="70"/>
    <xf numFmtId="0" fontId="93" fillId="0" borderId="130"/>
    <xf numFmtId="0" fontId="145" fillId="35" borderId="112" applyNumberFormat="0" applyAlignment="0" applyProtection="0"/>
    <xf numFmtId="0" fontId="118" fillId="70" borderId="70"/>
    <xf numFmtId="0" fontId="118" fillId="70" borderId="70"/>
    <xf numFmtId="0" fontId="205" fillId="103" borderId="140" applyNumberFormat="0" applyAlignment="0" applyProtection="0"/>
    <xf numFmtId="0" fontId="94" fillId="70" borderId="215"/>
    <xf numFmtId="4" fontId="85" fillId="145" borderId="133" applyNumberFormat="0" applyProtection="0">
      <alignment horizontal="right" vertical="center"/>
    </xf>
    <xf numFmtId="0" fontId="118" fillId="70" borderId="70"/>
    <xf numFmtId="0" fontId="91" fillId="0" borderId="124">
      <alignment horizontal="left" vertical="center"/>
    </xf>
    <xf numFmtId="4" fontId="85" fillId="145" borderId="133" applyNumberFormat="0" applyProtection="0">
      <alignment horizontal="right" vertical="center"/>
    </xf>
    <xf numFmtId="0" fontId="118" fillId="70" borderId="70"/>
    <xf numFmtId="0" fontId="84" fillId="124" borderId="197" applyNumberFormat="0" applyAlignment="0" applyProtection="0"/>
    <xf numFmtId="0" fontId="145" fillId="35" borderId="178" applyNumberFormat="0" applyAlignment="0" applyProtection="0"/>
    <xf numFmtId="0" fontId="2" fillId="169" borderId="143" applyNumberFormat="0" applyFont="0" applyAlignment="0" applyProtection="0"/>
    <xf numFmtId="0" fontId="95" fillId="94" borderId="68" applyNumberFormat="0" applyAlignment="0" applyProtection="0"/>
    <xf numFmtId="0" fontId="84" fillId="124" borderId="95" applyNumberFormat="0" applyAlignment="0" applyProtection="0"/>
    <xf numFmtId="0" fontId="281" fillId="0" borderId="179" applyNumberFormat="0" applyFill="0" applyAlignment="0" applyProtection="0"/>
    <xf numFmtId="0" fontId="135" fillId="54" borderId="195"/>
    <xf numFmtId="0" fontId="205" fillId="103" borderId="108" applyNumberFormat="0" applyAlignment="0" applyProtection="0"/>
    <xf numFmtId="0" fontId="91" fillId="0" borderId="121" applyNumberFormat="0" applyAlignment="0" applyProtection="0">
      <alignment horizontal="left" vertical="center"/>
    </xf>
    <xf numFmtId="0" fontId="118" fillId="70" borderId="130"/>
    <xf numFmtId="0" fontId="47" fillId="35" borderId="133" applyNumberFormat="0" applyAlignment="0" applyProtection="0"/>
    <xf numFmtId="0" fontId="84" fillId="124" borderId="132" applyNumberFormat="0" applyAlignment="0" applyProtection="0"/>
    <xf numFmtId="0" fontId="66" fillId="101" borderId="144" applyNumberFormat="0" applyProtection="0">
      <alignment horizontal="left" vertical="center" indent="1"/>
    </xf>
    <xf numFmtId="0" fontId="95" fillId="94" borderId="214" applyNumberFormat="0" applyAlignment="0" applyProtection="0"/>
    <xf numFmtId="0" fontId="93" fillId="0" borderId="175"/>
    <xf numFmtId="0" fontId="198" fillId="61" borderId="105" applyBorder="0">
      <alignment horizontal="center"/>
    </xf>
    <xf numFmtId="0" fontId="279" fillId="166" borderId="144" applyNumberFormat="0" applyAlignment="0" applyProtection="0"/>
    <xf numFmtId="0" fontId="276" fillId="153" borderId="108" applyNumberFormat="0" applyAlignment="0" applyProtection="0"/>
    <xf numFmtId="0" fontId="84" fillId="124" borderId="162" applyNumberFormat="0" applyAlignment="0" applyProtection="0"/>
    <xf numFmtId="0" fontId="91" fillId="0" borderId="208" applyNumberFormat="0" applyAlignment="0" applyProtection="0">
      <alignment horizontal="left" vertical="center"/>
    </xf>
    <xf numFmtId="255" fontId="186" fillId="0" borderId="93"/>
    <xf numFmtId="0" fontId="135" fillId="0" borderId="141"/>
    <xf numFmtId="0" fontId="112" fillId="92" borderId="92" applyNumberFormat="0" applyAlignment="0" applyProtection="0"/>
    <xf numFmtId="0" fontId="84" fillId="124" borderId="71" applyNumberFormat="0" applyAlignment="0" applyProtection="0"/>
    <xf numFmtId="232" fontId="102" fillId="0" borderId="90" applyFont="0" applyBorder="0" applyAlignment="0">
      <alignment horizontal="center" vertical="center"/>
    </xf>
    <xf numFmtId="10" fontId="68" fillId="75" borderId="87" applyNumberFormat="0" applyBorder="0" applyAlignment="0" applyProtection="0"/>
    <xf numFmtId="0" fontId="85" fillId="94" borderId="72" applyNumberFormat="0" applyAlignment="0" applyProtection="0"/>
    <xf numFmtId="0" fontId="118" fillId="133" borderId="175"/>
    <xf numFmtId="4" fontId="75" fillId="58" borderId="146" applyNumberFormat="0" applyProtection="0">
      <alignment horizontal="right" vertical="center"/>
    </xf>
    <xf numFmtId="0" fontId="279" fillId="166" borderId="178" applyNumberFormat="0" applyAlignment="0" applyProtection="0"/>
    <xf numFmtId="0" fontId="47" fillId="35" borderId="112" applyNumberFormat="0" applyAlignment="0" applyProtection="0"/>
    <xf numFmtId="0" fontId="266" fillId="169" borderId="177" applyNumberFormat="0" applyFont="0" applyAlignment="0" applyProtection="0"/>
    <xf numFmtId="0" fontId="112" fillId="92" borderId="92" applyNumberFormat="0" applyAlignment="0" applyProtection="0"/>
    <xf numFmtId="0" fontId="97" fillId="35" borderId="68" applyNumberFormat="0" applyAlignment="0" applyProtection="0"/>
    <xf numFmtId="0" fontId="97" fillId="35" borderId="194" applyNumberFormat="0" applyAlignment="0" applyProtection="0"/>
    <xf numFmtId="0" fontId="94" fillId="70" borderId="69"/>
    <xf numFmtId="4" fontId="75" fillId="53" borderId="200" applyNumberFormat="0" applyProtection="0">
      <alignment horizontal="right" vertical="center"/>
    </xf>
    <xf numFmtId="0" fontId="119" fillId="35" borderId="68" applyNumberFormat="0" applyAlignment="0" applyProtection="0"/>
    <xf numFmtId="0" fontId="118" fillId="70" borderId="93"/>
    <xf numFmtId="0" fontId="84" fillId="124" borderId="111" applyNumberFormat="0" applyAlignment="0" applyProtection="0"/>
    <xf numFmtId="4" fontId="75" fillId="117" borderId="146" applyNumberFormat="0" applyProtection="0">
      <alignment horizontal="right" vertical="center"/>
    </xf>
    <xf numFmtId="0" fontId="47" fillId="35" borderId="112" applyNumberFormat="0" applyAlignment="0" applyProtection="0"/>
    <xf numFmtId="0" fontId="118" fillId="133" borderId="160"/>
    <xf numFmtId="0" fontId="3" fillId="75" borderId="132" applyNumberFormat="0" applyFont="0" applyAlignment="0" applyProtection="0"/>
    <xf numFmtId="0" fontId="91" fillId="0" borderId="212">
      <alignment horizontal="left" vertical="center"/>
    </xf>
    <xf numFmtId="0" fontId="92" fillId="92" borderId="92" applyNumberFormat="0" applyAlignment="0" applyProtection="0"/>
    <xf numFmtId="0" fontId="112" fillId="92" borderId="92" applyNumberFormat="0" applyAlignment="0" applyProtection="0"/>
    <xf numFmtId="0" fontId="92" fillId="92" borderId="92" applyNumberFormat="0" applyAlignment="0" applyProtection="0"/>
    <xf numFmtId="0" fontId="84" fillId="124" borderId="162" applyNumberFormat="0" applyAlignment="0" applyProtection="0"/>
    <xf numFmtId="0" fontId="92" fillId="92" borderId="194" applyNumberFormat="0" applyAlignment="0" applyProtection="0"/>
    <xf numFmtId="0" fontId="94" fillId="70" borderId="69"/>
    <xf numFmtId="0" fontId="205" fillId="103" borderId="92" applyNumberFormat="0" applyAlignment="0" applyProtection="0"/>
    <xf numFmtId="0" fontId="276" fillId="153" borderId="174" applyNumberFormat="0" applyAlignment="0" applyProtection="0"/>
    <xf numFmtId="0" fontId="91" fillId="0" borderId="116" applyNumberFormat="0" applyAlignment="0" applyProtection="0"/>
    <xf numFmtId="0" fontId="94" fillId="70" borderId="69"/>
    <xf numFmtId="0" fontId="205" fillId="103" borderId="92" applyNumberFormat="0" applyAlignment="0" applyProtection="0"/>
    <xf numFmtId="0" fontId="77" fillId="0" borderId="170">
      <alignment horizontal="center"/>
    </xf>
    <xf numFmtId="0" fontId="276" fillId="153" borderId="92" applyNumberFormat="0" applyAlignment="0" applyProtection="0"/>
    <xf numFmtId="0" fontId="116" fillId="35" borderId="68" applyNumberFormat="0" applyAlignment="0" applyProtection="0"/>
    <xf numFmtId="0" fontId="85" fillId="94" borderId="72" applyNumberFormat="0" applyAlignment="0" applyProtection="0"/>
    <xf numFmtId="0" fontId="276" fillId="153" borderId="194" applyNumberFormat="0" applyAlignment="0" applyProtection="0"/>
    <xf numFmtId="0" fontId="94" fillId="70" borderId="141"/>
    <xf numFmtId="0" fontId="93" fillId="0" borderId="195"/>
    <xf numFmtId="4" fontId="3" fillId="0" borderId="130">
      <alignment horizontal="right"/>
    </xf>
    <xf numFmtId="0" fontId="276" fillId="153" borderId="129" applyNumberFormat="0" applyAlignment="0" applyProtection="0"/>
    <xf numFmtId="0" fontId="276" fillId="153" borderId="129" applyNumberFormat="0" applyAlignment="0" applyProtection="0"/>
    <xf numFmtId="0" fontId="269" fillId="166" borderId="214" applyNumberFormat="0" applyAlignment="0" applyProtection="0"/>
    <xf numFmtId="4" fontId="217" fillId="145" borderId="112" applyNumberFormat="0" applyProtection="0">
      <alignment horizontal="left" vertical="center" indent="1"/>
    </xf>
    <xf numFmtId="0" fontId="281" fillId="0" borderId="97" applyNumberFormat="0" applyFill="0" applyAlignment="0" applyProtection="0"/>
    <xf numFmtId="0" fontId="118" fillId="70" borderId="175"/>
    <xf numFmtId="0" fontId="91" fillId="0" borderId="63">
      <alignment horizontal="left" vertical="center"/>
    </xf>
    <xf numFmtId="0" fontId="135" fillId="54" borderId="141"/>
    <xf numFmtId="0" fontId="66" fillId="78" borderId="112" applyNumberFormat="0" applyProtection="0">
      <alignment horizontal="left" vertical="center" indent="1"/>
    </xf>
    <xf numFmtId="0" fontId="95" fillId="35" borderId="214" applyNumberFormat="0" applyAlignment="0" applyProtection="0"/>
    <xf numFmtId="4" fontId="85" fillId="56" borderId="112" applyNumberFormat="0" applyProtection="0">
      <alignment vertical="center"/>
    </xf>
    <xf numFmtId="4" fontId="85" fillId="56" borderId="112" applyNumberFormat="0" applyProtection="0">
      <alignment vertical="center"/>
    </xf>
    <xf numFmtId="4" fontId="75" fillId="53" borderId="114" applyNumberFormat="0" applyProtection="0">
      <alignment horizontal="right" vertical="center"/>
    </xf>
    <xf numFmtId="0" fontId="119" fillId="35" borderId="214" applyNumberFormat="0" applyAlignment="0" applyProtection="0"/>
    <xf numFmtId="4" fontId="85" fillId="75" borderId="218" applyNumberFormat="0" applyProtection="0">
      <alignment horizontal="left" vertical="center" indent="1"/>
    </xf>
    <xf numFmtId="0" fontId="112" fillId="92" borderId="129" applyNumberFormat="0" applyAlignment="0" applyProtection="0"/>
    <xf numFmtId="0" fontId="91" fillId="0" borderId="84">
      <alignment horizontal="left" vertical="center"/>
    </xf>
    <xf numFmtId="0" fontId="145" fillId="35" borderId="72" applyNumberFormat="0" applyAlignment="0" applyProtection="0"/>
    <xf numFmtId="4" fontId="85" fillId="56" borderId="133" applyNumberFormat="0" applyProtection="0">
      <alignment vertical="center"/>
    </xf>
    <xf numFmtId="4" fontId="217" fillId="145" borderId="163" applyNumberFormat="0" applyProtection="0">
      <alignment horizontal="left" vertical="center" indent="1"/>
    </xf>
    <xf numFmtId="0" fontId="91" fillId="0" borderId="86" applyNumberFormat="0" applyAlignment="0" applyProtection="0">
      <alignment horizontal="left" vertical="center"/>
    </xf>
    <xf numFmtId="0" fontId="93" fillId="0" borderId="109"/>
    <xf numFmtId="0" fontId="84" fillId="124" borderId="177" applyNumberFormat="0" applyAlignment="0" applyProtection="0"/>
    <xf numFmtId="0" fontId="84" fillId="124" borderId="197" applyNumberFormat="0" applyAlignment="0" applyProtection="0"/>
    <xf numFmtId="0" fontId="91" fillId="0" borderId="86" applyNumberFormat="0" applyAlignment="0" applyProtection="0">
      <alignment horizontal="left" vertical="center"/>
    </xf>
    <xf numFmtId="0" fontId="266" fillId="169" borderId="132" applyNumberFormat="0" applyFont="0" applyAlignment="0" applyProtection="0"/>
    <xf numFmtId="0" fontId="2" fillId="169" borderId="162" applyNumberFormat="0" applyFont="0" applyAlignment="0" applyProtection="0"/>
    <xf numFmtId="0" fontId="162" fillId="0" borderId="109"/>
    <xf numFmtId="0" fontId="91" fillId="0" borderId="186">
      <alignment horizontal="left" vertical="center"/>
    </xf>
    <xf numFmtId="0" fontId="91" fillId="0" borderId="152" applyNumberFormat="0" applyAlignment="0" applyProtection="0">
      <alignment horizontal="left" vertical="center"/>
    </xf>
    <xf numFmtId="4" fontId="85" fillId="56" borderId="218" applyNumberFormat="0" applyProtection="0">
      <alignment horizontal="left" vertical="center" indent="1"/>
    </xf>
    <xf numFmtId="0" fontId="85" fillId="94" borderId="112" applyNumberFormat="0" applyAlignment="0" applyProtection="0"/>
    <xf numFmtId="0" fontId="84" fillId="124" borderId="197" applyNumberFormat="0" applyAlignment="0" applyProtection="0"/>
    <xf numFmtId="0" fontId="84" fillId="124" borderId="177" applyNumberFormat="0" applyAlignment="0" applyProtection="0"/>
    <xf numFmtId="255" fontId="186" fillId="0" borderId="160"/>
    <xf numFmtId="10" fontId="68" fillId="75" borderId="87" applyNumberFormat="0" applyBorder="0" applyAlignment="0" applyProtection="0"/>
    <xf numFmtId="0" fontId="94" fillId="70" borderId="109"/>
    <xf numFmtId="0" fontId="112" fillId="92" borderId="174" applyNumberFormat="0" applyAlignment="0" applyProtection="0"/>
    <xf numFmtId="255" fontId="132" fillId="127" borderId="93"/>
    <xf numFmtId="4" fontId="3" fillId="0" borderId="160">
      <alignment horizontal="right"/>
    </xf>
    <xf numFmtId="0" fontId="94" fillId="70" borderId="93"/>
    <xf numFmtId="0" fontId="94" fillId="70" borderId="93"/>
    <xf numFmtId="0" fontId="91" fillId="0" borderId="148" applyNumberFormat="0" applyAlignment="0" applyProtection="0"/>
    <xf numFmtId="0" fontId="94" fillId="70" borderId="69"/>
    <xf numFmtId="0" fontId="2" fillId="0" borderId="99" applyNumberFormat="0" applyFill="0" applyAlignment="0" applyProtection="0"/>
    <xf numFmtId="0" fontId="93" fillId="0" borderId="195"/>
    <xf numFmtId="0" fontId="94" fillId="70" borderId="93"/>
    <xf numFmtId="0" fontId="135" fillId="54" borderId="130"/>
    <xf numFmtId="4" fontId="3" fillId="0" borderId="93">
      <alignment horizontal="right"/>
    </xf>
    <xf numFmtId="0" fontId="116" fillId="35" borderId="194" applyNumberFormat="0" applyAlignment="0" applyProtection="0"/>
    <xf numFmtId="190" fontId="183" fillId="0" borderId="85" applyFont="0" applyBorder="0" applyAlignment="0">
      <alignment horizontal="center" vertical="center"/>
    </xf>
    <xf numFmtId="0" fontId="94" fillId="70" borderId="93"/>
    <xf numFmtId="0" fontId="92" fillId="92" borderId="129" applyNumberFormat="0" applyAlignment="0" applyProtection="0"/>
    <xf numFmtId="0" fontId="145" fillId="35" borderId="178" applyNumberFormat="0" applyAlignment="0" applyProtection="0"/>
    <xf numFmtId="0" fontId="94" fillId="70" borderId="93"/>
    <xf numFmtId="0" fontId="97" fillId="35" borderId="68" applyNumberFormat="0" applyAlignment="0" applyProtection="0"/>
    <xf numFmtId="190" fontId="183" fillId="0" borderId="85" applyFont="0" applyBorder="0" applyAlignment="0">
      <alignment horizontal="center" vertical="center"/>
    </xf>
    <xf numFmtId="0" fontId="95" fillId="94" borderId="68" applyNumberFormat="0" applyAlignment="0" applyProtection="0"/>
    <xf numFmtId="0" fontId="75" fillId="75" borderId="135" applyNumberFormat="0" applyProtection="0">
      <alignment horizontal="left" vertical="top" indent="1"/>
    </xf>
    <xf numFmtId="0" fontId="95" fillId="94" borderId="68" applyNumberFormat="0" applyAlignment="0" applyProtection="0"/>
    <xf numFmtId="0" fontId="95" fillId="94" borderId="68" applyNumberFormat="0" applyAlignment="0" applyProtection="0"/>
    <xf numFmtId="0" fontId="95" fillId="94" borderId="68" applyNumberFormat="0" applyAlignment="0" applyProtection="0"/>
    <xf numFmtId="0" fontId="116" fillId="35" borderId="68" applyNumberFormat="0" applyAlignment="0" applyProtection="0"/>
    <xf numFmtId="0" fontId="47" fillId="35" borderId="163" applyNumberFormat="0" applyAlignment="0" applyProtection="0"/>
    <xf numFmtId="0" fontId="119" fillId="35" borderId="68" applyNumberFormat="0" applyAlignment="0" applyProtection="0"/>
    <xf numFmtId="4" fontId="85" fillId="139" borderId="163" applyNumberFormat="0" applyProtection="0">
      <alignment horizontal="left" vertical="center" indent="1"/>
    </xf>
    <xf numFmtId="0" fontId="118" fillId="70" borderId="142"/>
    <xf numFmtId="0" fontId="94" fillId="70" borderId="69"/>
    <xf numFmtId="0" fontId="91" fillId="0" borderId="124">
      <alignment horizontal="left" vertical="center"/>
    </xf>
    <xf numFmtId="190" fontId="183" fillId="0" borderId="85" applyFont="0" applyBorder="0" applyAlignment="0">
      <alignment horizontal="center" vertical="center"/>
    </xf>
    <xf numFmtId="0" fontId="118" fillId="70" borderId="215"/>
    <xf numFmtId="0" fontId="85" fillId="94" borderId="178" applyNumberFormat="0" applyAlignment="0" applyProtection="0"/>
    <xf numFmtId="0" fontId="94" fillId="70" borderId="109"/>
    <xf numFmtId="4" fontId="85" fillId="75" borderId="144" applyNumberFormat="0" applyProtection="0">
      <alignment horizontal="left" vertical="center" indent="1"/>
    </xf>
    <xf numFmtId="4" fontId="3" fillId="0" borderId="69">
      <alignment horizontal="right"/>
    </xf>
    <xf numFmtId="0" fontId="2" fillId="169" borderId="132" applyNumberFormat="0" applyFont="0" applyAlignment="0" applyProtection="0"/>
    <xf numFmtId="0" fontId="94" fillId="70" borderId="160"/>
    <xf numFmtId="0" fontId="84" fillId="169" borderId="132" applyNumberFormat="0" applyFont="0" applyAlignment="0" applyProtection="0"/>
    <xf numFmtId="0" fontId="94" fillId="70" borderId="130"/>
    <xf numFmtId="0" fontId="94" fillId="70" borderId="195"/>
    <xf numFmtId="4" fontId="75" fillId="112" borderId="180" applyNumberFormat="0" applyProtection="0">
      <alignment horizontal="right" vertical="center"/>
    </xf>
    <xf numFmtId="0" fontId="3" fillId="75" borderId="71" applyNumberFormat="0" applyFont="0" applyAlignment="0" applyProtection="0"/>
    <xf numFmtId="0" fontId="85" fillId="94" borderId="178" applyNumberFormat="0" applyAlignment="0" applyProtection="0"/>
    <xf numFmtId="0" fontId="135" fillId="0" borderId="195"/>
    <xf numFmtId="4" fontId="75" fillId="79" borderId="98" applyNumberFormat="0" applyProtection="0">
      <alignment horizontal="right" vertical="center"/>
    </xf>
    <xf numFmtId="0" fontId="66" fillId="78" borderId="144" applyNumberFormat="0" applyProtection="0">
      <alignment horizontal="left" vertical="center" indent="1"/>
    </xf>
    <xf numFmtId="0" fontId="276" fillId="153" borderId="174" applyNumberFormat="0" applyAlignment="0" applyProtection="0"/>
    <xf numFmtId="0" fontId="135" fillId="54" borderId="69"/>
    <xf numFmtId="0" fontId="91" fillId="0" borderId="210">
      <alignment horizontal="left" vertical="center"/>
    </xf>
    <xf numFmtId="0" fontId="2" fillId="169" borderId="111" applyNumberFormat="0" applyFont="0" applyAlignment="0" applyProtection="0"/>
    <xf numFmtId="0" fontId="116" fillId="35" borderId="129" applyNumberFormat="0" applyAlignment="0" applyProtection="0"/>
    <xf numFmtId="0" fontId="279" fillId="166" borderId="163" applyNumberFormat="0" applyAlignment="0" applyProtection="0"/>
    <xf numFmtId="0" fontId="181" fillId="92" borderId="92" applyNumberFormat="0" applyAlignment="0" applyProtection="0"/>
    <xf numFmtId="0" fontId="112" fillId="92" borderId="214" applyNumberFormat="0" applyAlignment="0" applyProtection="0"/>
    <xf numFmtId="0" fontId="241" fillId="0" borderId="145" applyNumberFormat="0" applyFill="0" applyAlignment="0" applyProtection="0"/>
    <xf numFmtId="0" fontId="279" fillId="166" borderId="178" applyNumberFormat="0" applyAlignment="0" applyProtection="0"/>
    <xf numFmtId="0" fontId="47" fillId="35" borderId="178" applyNumberFormat="0" applyAlignment="0" applyProtection="0"/>
    <xf numFmtId="0" fontId="266" fillId="169" borderId="132" applyNumberFormat="0" applyFont="0" applyAlignment="0" applyProtection="0"/>
    <xf numFmtId="0" fontId="91" fillId="0" borderId="88">
      <alignment horizontal="left" vertical="center"/>
    </xf>
    <xf numFmtId="0" fontId="95" fillId="94" borderId="108" applyNumberFormat="0" applyAlignment="0" applyProtection="0"/>
    <xf numFmtId="0" fontId="198" fillId="61" borderId="125" applyBorder="0">
      <alignment horizontal="center"/>
    </xf>
    <xf numFmtId="0" fontId="74" fillId="35" borderId="96" applyNumberFormat="0" applyAlignment="0" applyProtection="0"/>
    <xf numFmtId="0" fontId="181" fillId="92" borderId="214" applyNumberFormat="0" applyAlignment="0" applyProtection="0"/>
    <xf numFmtId="0" fontId="84" fillId="124" borderId="132" applyNumberFormat="0" applyAlignment="0" applyProtection="0"/>
    <xf numFmtId="0" fontId="277" fillId="0" borderId="166" applyNumberFormat="0" applyFill="0" applyAlignment="0" applyProtection="0"/>
    <xf numFmtId="0" fontId="92" fillId="92" borderId="129" applyNumberFormat="0" applyAlignment="0" applyProtection="0"/>
    <xf numFmtId="0" fontId="84" fillId="124" borderId="111" applyNumberFormat="0" applyAlignment="0" applyProtection="0"/>
    <xf numFmtId="0" fontId="145" fillId="35" borderId="218" applyNumberFormat="0" applyAlignment="0" applyProtection="0"/>
    <xf numFmtId="0" fontId="66" fillId="35" borderId="218" applyNumberFormat="0" applyProtection="0">
      <alignment horizontal="left" vertical="center" indent="1"/>
    </xf>
    <xf numFmtId="0" fontId="112" fillId="92" borderId="140" applyNumberFormat="0" applyAlignment="0" applyProtection="0"/>
    <xf numFmtId="0" fontId="266" fillId="169" borderId="162" applyNumberFormat="0" applyFont="0" applyAlignment="0" applyProtection="0"/>
    <xf numFmtId="232" fontId="102" fillId="0" borderId="138" applyFont="0" applyBorder="0" applyAlignment="0">
      <alignment horizontal="center" vertical="center"/>
    </xf>
    <xf numFmtId="4" fontId="85" fillId="75" borderId="144" applyNumberFormat="0" applyProtection="0">
      <alignment horizontal="left" vertical="center" indent="1"/>
    </xf>
    <xf numFmtId="0" fontId="66" fillId="75" borderId="143" applyNumberFormat="0" applyFont="0" applyAlignment="0" applyProtection="0"/>
    <xf numFmtId="0" fontId="84" fillId="124" borderId="143" applyNumberFormat="0" applyAlignment="0" applyProtection="0"/>
    <xf numFmtId="0" fontId="118" fillId="70" borderId="215"/>
    <xf numFmtId="0" fontId="94" fillId="70" borderId="215"/>
    <xf numFmtId="0" fontId="66" fillId="35" borderId="144" applyNumberFormat="0" applyProtection="0">
      <alignment horizontal="left" vertical="center" indent="1"/>
    </xf>
    <xf numFmtId="0" fontId="95" fillId="94" borderId="92" applyNumberFormat="0" applyAlignment="0" applyProtection="0"/>
    <xf numFmtId="0" fontId="84" fillId="124" borderId="143" applyNumberFormat="0" applyAlignment="0" applyProtection="0"/>
    <xf numFmtId="0" fontId="95" fillId="94" borderId="92" applyNumberFormat="0" applyAlignment="0" applyProtection="0"/>
    <xf numFmtId="0" fontId="91" fillId="0" borderId="210">
      <alignment horizontal="left" vertical="center"/>
    </xf>
    <xf numFmtId="0" fontId="84" fillId="124" borderId="217" applyNumberFormat="0" applyAlignment="0" applyProtection="0"/>
    <xf numFmtId="0" fontId="276" fillId="153" borderId="214" applyNumberFormat="0" applyAlignment="0" applyProtection="0"/>
    <xf numFmtId="0" fontId="158" fillId="0" borderId="164" applyNumberFormat="0" applyFill="0" applyAlignment="0" applyProtection="0"/>
    <xf numFmtId="255" fontId="132" fillId="127" borderId="93"/>
    <xf numFmtId="0" fontId="281" fillId="0" borderId="219" applyNumberFormat="0" applyFill="0" applyAlignment="0" applyProtection="0"/>
    <xf numFmtId="0" fontId="84" fillId="124" borderId="162" applyNumberFormat="0" applyAlignment="0" applyProtection="0"/>
    <xf numFmtId="4" fontId="3" fillId="0" borderId="195">
      <alignment horizontal="right"/>
    </xf>
    <xf numFmtId="0" fontId="276" fillId="153" borderId="129" applyNumberFormat="0" applyAlignment="0" applyProtection="0"/>
    <xf numFmtId="0" fontId="135" fillId="0" borderId="130"/>
    <xf numFmtId="0" fontId="92" fillId="92" borderId="108" applyNumberFormat="0" applyAlignment="0" applyProtection="0"/>
    <xf numFmtId="0" fontId="93" fillId="0" borderId="130"/>
    <xf numFmtId="190" fontId="183" fillId="0" borderId="151" applyFont="0" applyBorder="0" applyAlignment="0">
      <alignment horizontal="center" vertical="center"/>
    </xf>
    <xf numFmtId="4" fontId="218" fillId="75" borderId="135" applyNumberFormat="0" applyProtection="0">
      <alignment vertical="center"/>
    </xf>
    <xf numFmtId="0" fontId="118" fillId="70" borderId="131"/>
    <xf numFmtId="0" fontId="95" fillId="35" borderId="92" applyNumberFormat="0" applyAlignment="0" applyProtection="0"/>
    <xf numFmtId="0" fontId="119" fillId="35" borderId="174" applyNumberFormat="0" applyAlignment="0" applyProtection="0"/>
    <xf numFmtId="0" fontId="65" fillId="75" borderId="132" applyNumberFormat="0" applyFont="0" applyAlignment="0" applyProtection="0"/>
    <xf numFmtId="0" fontId="91" fillId="0" borderId="121" applyNumberFormat="0" applyAlignment="0" applyProtection="0">
      <alignment horizontal="left" vertical="center"/>
    </xf>
    <xf numFmtId="0" fontId="84" fillId="124" borderId="197" applyNumberFormat="0" applyAlignment="0" applyProtection="0"/>
    <xf numFmtId="0" fontId="84" fillId="124" borderId="197" applyNumberFormat="0" applyAlignment="0" applyProtection="0"/>
    <xf numFmtId="0" fontId="266" fillId="169" borderId="132" applyNumberFormat="0" applyFont="0" applyAlignment="0" applyProtection="0"/>
    <xf numFmtId="0" fontId="84" fillId="124" borderId="197" applyNumberFormat="0" applyAlignment="0" applyProtection="0"/>
    <xf numFmtId="0" fontId="95" fillId="94" borderId="159" applyNumberFormat="0" applyAlignment="0" applyProtection="0"/>
    <xf numFmtId="0" fontId="205" fillId="103" borderId="159" applyNumberFormat="0" applyAlignment="0" applyProtection="0"/>
    <xf numFmtId="0" fontId="94" fillId="70" borderId="160"/>
    <xf numFmtId="0" fontId="93" fillId="0" borderId="141"/>
    <xf numFmtId="0" fontId="84" fillId="169" borderId="162" applyNumberFormat="0" applyFont="0" applyAlignment="0" applyProtection="0"/>
    <xf numFmtId="4" fontId="217" fillId="145" borderId="198" applyNumberFormat="0" applyProtection="0">
      <alignment horizontal="left" vertical="center" indent="1"/>
    </xf>
    <xf numFmtId="190" fontId="183" fillId="0" borderId="151" applyFont="0" applyBorder="0" applyAlignment="0">
      <alignment horizontal="center" vertical="center"/>
    </xf>
    <xf numFmtId="0" fontId="2" fillId="0" borderId="115" applyNumberFormat="0" applyFill="0" applyAlignment="0" applyProtection="0"/>
    <xf numFmtId="0" fontId="241" fillId="0" borderId="179" applyNumberFormat="0" applyFill="0" applyAlignment="0" applyProtection="0"/>
    <xf numFmtId="0" fontId="84" fillId="124" borderId="132" applyNumberFormat="0" applyAlignment="0" applyProtection="0"/>
    <xf numFmtId="0" fontId="94" fillId="70" borderId="195"/>
    <xf numFmtId="0" fontId="118" fillId="133" borderId="175"/>
    <xf numFmtId="0" fontId="97" fillId="35" borderId="194" applyNumberFormat="0" applyAlignment="0" applyProtection="0"/>
    <xf numFmtId="0" fontId="269" fillId="166" borderId="194" applyNumberFormat="0" applyAlignment="0" applyProtection="0"/>
    <xf numFmtId="0" fontId="118" fillId="70" borderId="216"/>
    <xf numFmtId="0" fontId="3" fillId="75" borderId="95" applyNumberFormat="0" applyFont="0" applyAlignment="0" applyProtection="0"/>
    <xf numFmtId="0" fontId="112" fillId="92" borderId="108" applyNumberFormat="0" applyAlignment="0" applyProtection="0"/>
    <xf numFmtId="0" fontId="279" fillId="166" borderId="112" applyNumberFormat="0" applyAlignment="0" applyProtection="0"/>
    <xf numFmtId="0" fontId="66" fillId="78" borderId="72" applyNumberFormat="0" applyProtection="0">
      <alignment horizontal="left" vertical="center" indent="1"/>
    </xf>
    <xf numFmtId="0" fontId="97" fillId="35" borderId="108" applyNumberFormat="0" applyAlignment="0" applyProtection="0"/>
    <xf numFmtId="0" fontId="205" fillId="103" borderId="108" applyNumberFormat="0" applyAlignment="0" applyProtection="0"/>
    <xf numFmtId="0" fontId="95" fillId="94" borderId="108" applyNumberFormat="0" applyAlignment="0" applyProtection="0"/>
    <xf numFmtId="43" fontId="1" fillId="0" borderId="0" applyFont="0" applyFill="0" applyBorder="0" applyAlignment="0" applyProtection="0"/>
    <xf numFmtId="0" fontId="279" fillId="166" borderId="112" applyNumberFormat="0" applyAlignment="0" applyProtection="0"/>
    <xf numFmtId="0" fontId="91" fillId="0" borderId="168">
      <alignment horizontal="left" vertical="center"/>
    </xf>
    <xf numFmtId="0" fontId="84" fillId="124" borderId="95" applyNumberFormat="0" applyAlignment="0" applyProtection="0"/>
    <xf numFmtId="0" fontId="279" fillId="166" borderId="96" applyNumberFormat="0" applyAlignment="0" applyProtection="0"/>
    <xf numFmtId="0" fontId="279" fillId="166" borderId="96" applyNumberFormat="0" applyAlignment="0" applyProtection="0"/>
    <xf numFmtId="0" fontId="92" fillId="92" borderId="174" applyNumberFormat="0" applyAlignment="0" applyProtection="0"/>
    <xf numFmtId="255" fontId="132" fillId="127" borderId="130"/>
    <xf numFmtId="0" fontId="85" fillId="94" borderId="178" applyNumberFormat="0" applyAlignment="0" applyProtection="0"/>
    <xf numFmtId="0" fontId="91" fillId="0" borderId="86" applyNumberFormat="0" applyAlignment="0" applyProtection="0">
      <alignment horizontal="left" vertical="center"/>
    </xf>
    <xf numFmtId="0" fontId="94" fillId="70" borderId="160"/>
    <xf numFmtId="0" fontId="84" fillId="124" borderId="132" applyNumberFormat="0" applyAlignment="0" applyProtection="0"/>
    <xf numFmtId="0" fontId="119" fillId="35" borderId="159" applyNumberFormat="0" applyAlignment="0" applyProtection="0"/>
    <xf numFmtId="0" fontId="266" fillId="169" borderId="111" applyNumberFormat="0" applyFont="0" applyAlignment="0" applyProtection="0"/>
    <xf numFmtId="0" fontId="238" fillId="0" borderId="199" applyNumberFormat="0" applyFill="0" applyAlignment="0" applyProtection="0"/>
    <xf numFmtId="4" fontId="85" fillId="145" borderId="198" applyNumberFormat="0" applyProtection="0">
      <alignment horizontal="right" vertical="center"/>
    </xf>
    <xf numFmtId="0" fontId="181" fillId="92" borderId="159" applyNumberFormat="0" applyAlignment="0" applyProtection="0"/>
    <xf numFmtId="0" fontId="85" fillId="35" borderId="218" applyNumberFormat="0" applyAlignment="0" applyProtection="0"/>
    <xf numFmtId="0" fontId="91" fillId="0" borderId="124">
      <alignment horizontal="left" vertical="center"/>
    </xf>
    <xf numFmtId="0" fontId="84" fillId="124" borderId="71" applyNumberFormat="0" applyAlignment="0" applyProtection="0"/>
    <xf numFmtId="0" fontId="66" fillId="101" borderId="218" applyNumberFormat="0" applyProtection="0">
      <alignment horizontal="left" vertical="center" indent="1"/>
    </xf>
    <xf numFmtId="0" fontId="112" fillId="92" borderId="108" applyNumberFormat="0" applyAlignment="0" applyProtection="0"/>
    <xf numFmtId="0" fontId="94" fillId="70" borderId="215"/>
    <xf numFmtId="0" fontId="91" fillId="0" borderId="186">
      <alignment horizontal="left" vertical="center"/>
    </xf>
    <xf numFmtId="0" fontId="66" fillId="78" borderId="133" applyNumberFormat="0" applyProtection="0">
      <alignment horizontal="left" vertical="center" indent="1"/>
    </xf>
    <xf numFmtId="0" fontId="84" fillId="124" borderId="132" applyNumberFormat="0" applyAlignment="0" applyProtection="0"/>
    <xf numFmtId="0" fontId="238" fillId="0" borderId="164" applyNumberFormat="0" applyFill="0" applyAlignment="0" applyProtection="0"/>
    <xf numFmtId="0" fontId="84" fillId="124" borderId="71" applyNumberFormat="0" applyAlignment="0" applyProtection="0"/>
    <xf numFmtId="4" fontId="85" fillId="145" borderId="185" applyNumberFormat="0" applyProtection="0">
      <alignment horizontal="left" vertical="center" indent="1"/>
    </xf>
    <xf numFmtId="0" fontId="92" fillId="92" borderId="174" applyNumberFormat="0" applyAlignment="0" applyProtection="0"/>
    <xf numFmtId="0" fontId="145" fillId="35" borderId="133" applyNumberFormat="0" applyAlignment="0" applyProtection="0"/>
    <xf numFmtId="0" fontId="47" fillId="35" borderId="133" applyNumberFormat="0" applyAlignment="0" applyProtection="0"/>
    <xf numFmtId="0" fontId="92" fillId="92" borderId="214" applyNumberFormat="0" applyAlignment="0" applyProtection="0"/>
    <xf numFmtId="0" fontId="74" fillId="35" borderId="133" applyNumberFormat="0" applyAlignment="0" applyProtection="0"/>
    <xf numFmtId="0" fontId="97" fillId="35" borderId="159" applyNumberFormat="0" applyAlignment="0" applyProtection="0"/>
    <xf numFmtId="0" fontId="91" fillId="0" borderId="128">
      <alignment horizontal="left" vertical="center"/>
    </xf>
    <xf numFmtId="0" fontId="116" fillId="35" borderId="174" applyNumberFormat="0" applyAlignment="0" applyProtection="0"/>
    <xf numFmtId="0" fontId="97" fillId="35" borderId="129" applyNumberFormat="0" applyAlignment="0" applyProtection="0"/>
    <xf numFmtId="4" fontId="217" fillId="145" borderId="133" applyNumberFormat="0" applyProtection="0">
      <alignment horizontal="left" vertical="center" indent="1"/>
    </xf>
    <xf numFmtId="0" fontId="118" fillId="133" borderId="93"/>
    <xf numFmtId="0" fontId="91" fillId="0" borderId="106">
      <alignment horizontal="left" vertical="center"/>
    </xf>
    <xf numFmtId="0" fontId="91" fillId="0" borderId="128">
      <alignment horizontal="left" vertical="center"/>
    </xf>
    <xf numFmtId="0" fontId="112" fillId="92" borderId="92" applyNumberFormat="0" applyAlignment="0" applyProtection="0"/>
    <xf numFmtId="0" fontId="84" fillId="124" borderId="71" applyNumberFormat="0" applyAlignment="0" applyProtection="0"/>
    <xf numFmtId="0" fontId="84" fillId="124" borderId="71" applyNumberFormat="0" applyAlignment="0" applyProtection="0"/>
    <xf numFmtId="0" fontId="3" fillId="0" borderId="127"/>
    <xf numFmtId="0" fontId="135" fillId="54" borderId="160"/>
    <xf numFmtId="0" fontId="118" fillId="133" borderId="93"/>
    <xf numFmtId="4" fontId="219" fillId="145" borderId="198" applyNumberFormat="0" applyProtection="0">
      <alignment horizontal="right" vertical="center"/>
    </xf>
    <xf numFmtId="0" fontId="269" fillId="166" borderId="129" applyNumberFormat="0" applyAlignment="0" applyProtection="0"/>
    <xf numFmtId="0" fontId="84" fillId="124" borderId="71" applyNumberFormat="0" applyAlignment="0" applyProtection="0"/>
    <xf numFmtId="0" fontId="84" fillId="124" borderId="71" applyNumberFormat="0" applyAlignment="0" applyProtection="0"/>
    <xf numFmtId="0" fontId="118" fillId="133" borderId="69"/>
    <xf numFmtId="0" fontId="85" fillId="94" borderId="96" applyNumberFormat="0" applyAlignment="0" applyProtection="0"/>
    <xf numFmtId="0" fontId="266" fillId="169" borderId="162" applyNumberFormat="0" applyFont="0" applyAlignment="0" applyProtection="0"/>
    <xf numFmtId="0" fontId="118" fillId="133" borderId="69"/>
    <xf numFmtId="0" fontId="91" fillId="0" borderId="88">
      <alignment horizontal="left" vertical="center"/>
    </xf>
    <xf numFmtId="0" fontId="91" fillId="0" borderId="88">
      <alignment horizontal="left" vertical="center"/>
    </xf>
    <xf numFmtId="0" fontId="84" fillId="124" borderId="71" applyNumberFormat="0" applyAlignment="0" applyProtection="0"/>
    <xf numFmtId="0" fontId="118" fillId="133" borderId="69"/>
    <xf numFmtId="232" fontId="102" fillId="0" borderId="90" applyFont="0" applyBorder="0" applyAlignment="0">
      <alignment horizontal="center" vertical="center"/>
    </xf>
    <xf numFmtId="0" fontId="281" fillId="0" borderId="145" applyNumberFormat="0" applyFill="0" applyAlignment="0" applyProtection="0"/>
    <xf numFmtId="0" fontId="91" fillId="0" borderId="124">
      <alignment horizontal="left" vertical="center"/>
    </xf>
    <xf numFmtId="4" fontId="85" fillId="56" borderId="218" applyNumberFormat="0" applyProtection="0">
      <alignment horizontal="left" vertical="center" indent="1"/>
    </xf>
    <xf numFmtId="0" fontId="266" fillId="169" borderId="111" applyNumberFormat="0" applyFont="0" applyAlignment="0" applyProtection="0"/>
    <xf numFmtId="0" fontId="84" fillId="124" borderId="71" applyNumberFormat="0" applyAlignment="0" applyProtection="0"/>
    <xf numFmtId="0" fontId="84" fillId="124" borderId="132" applyNumberFormat="0" applyAlignment="0" applyProtection="0"/>
    <xf numFmtId="0" fontId="3" fillId="146" borderId="98" applyNumberFormat="0" applyProtection="0">
      <alignment horizontal="left" vertical="top" indent="1"/>
    </xf>
    <xf numFmtId="0" fontId="171" fillId="0" borderId="87">
      <alignment horizontal="center"/>
    </xf>
    <xf numFmtId="0" fontId="66" fillId="78" borderId="96" applyNumberFormat="0" applyProtection="0">
      <alignment horizontal="left" vertical="center" indent="1"/>
    </xf>
    <xf numFmtId="0" fontId="95" fillId="35" borderId="129" applyNumberFormat="0" applyAlignment="0" applyProtection="0"/>
    <xf numFmtId="0" fontId="116" fillId="35" borderId="92" applyNumberFormat="0" applyAlignment="0" applyProtection="0"/>
    <xf numFmtId="0" fontId="66" fillId="35" borderId="96" applyNumberFormat="0" applyProtection="0">
      <alignment horizontal="left" vertical="center" indent="1"/>
    </xf>
    <xf numFmtId="0" fontId="3" fillId="75" borderId="162" applyNumberFormat="0" applyFont="0" applyAlignment="0" applyProtection="0"/>
    <xf numFmtId="4" fontId="75" fillId="112" borderId="98" applyNumberFormat="0" applyProtection="0">
      <alignment horizontal="right" vertical="center"/>
    </xf>
    <xf numFmtId="4" fontId="75" fillId="91" borderId="98" applyNumberFormat="0" applyProtection="0">
      <alignment horizontal="right" vertical="center"/>
    </xf>
    <xf numFmtId="0" fontId="112" fillId="92" borderId="140" applyNumberFormat="0" applyAlignment="0" applyProtection="0"/>
    <xf numFmtId="4" fontId="75" fillId="58" borderId="98" applyNumberFormat="0" applyProtection="0">
      <alignment horizontal="right" vertical="center"/>
    </xf>
    <xf numFmtId="0" fontId="205" fillId="103" borderId="140" applyNumberFormat="0" applyAlignment="0" applyProtection="0"/>
    <xf numFmtId="0" fontId="66" fillId="78" borderId="96" applyNumberFormat="0" applyProtection="0">
      <alignment horizontal="left" vertical="center" indent="1"/>
    </xf>
    <xf numFmtId="206" fontId="168" fillId="0" borderId="156">
      <alignment horizontal="left"/>
    </xf>
    <xf numFmtId="4" fontId="85" fillId="139" borderId="178" applyNumberFormat="0" applyProtection="0">
      <alignment horizontal="left" vertical="center" indent="1"/>
    </xf>
    <xf numFmtId="0" fontId="91" fillId="0" borderId="128">
      <alignment horizontal="left" vertical="center"/>
    </xf>
    <xf numFmtId="0" fontId="281" fillId="0" borderId="179" applyNumberFormat="0" applyFill="0" applyAlignment="0" applyProtection="0"/>
    <xf numFmtId="0" fontId="119" fillId="35" borderId="92" applyNumberFormat="0" applyAlignment="0" applyProtection="0"/>
    <xf numFmtId="0" fontId="97" fillId="35" borderId="92" applyNumberFormat="0" applyAlignment="0" applyProtection="0"/>
    <xf numFmtId="0" fontId="97" fillId="35" borderId="92" applyNumberFormat="0" applyAlignment="0" applyProtection="0"/>
    <xf numFmtId="0" fontId="84" fillId="124" borderId="197" applyNumberFormat="0" applyAlignment="0" applyProtection="0"/>
    <xf numFmtId="0" fontId="269" fillId="166" borderId="194" applyNumberFormat="0" applyAlignment="0" applyProtection="0"/>
    <xf numFmtId="0" fontId="92" fillId="92" borderId="129" applyNumberFormat="0" applyAlignment="0" applyProtection="0"/>
    <xf numFmtId="0" fontId="94" fillId="70" borderId="141"/>
    <xf numFmtId="0" fontId="91" fillId="0" borderId="121" applyNumberFormat="0" applyAlignment="0" applyProtection="0">
      <alignment horizontal="left" vertical="center"/>
    </xf>
    <xf numFmtId="0" fontId="118" fillId="70" borderId="70"/>
    <xf numFmtId="0" fontId="93" fillId="0" borderId="160"/>
    <xf numFmtId="0" fontId="94" fillId="70" borderId="93"/>
    <xf numFmtId="0" fontId="85" fillId="94" borderId="178" applyNumberFormat="0" applyAlignment="0" applyProtection="0"/>
    <xf numFmtId="0" fontId="266" fillId="169" borderId="197" applyNumberFormat="0" applyFont="0" applyAlignment="0" applyProtection="0"/>
    <xf numFmtId="0" fontId="85" fillId="94" borderId="178" applyNumberFormat="0" applyAlignment="0" applyProtection="0"/>
    <xf numFmtId="0" fontId="135" fillId="54" borderId="69"/>
    <xf numFmtId="0" fontId="281" fillId="0" borderId="97" applyNumberFormat="0" applyFill="0" applyAlignment="0" applyProtection="0"/>
    <xf numFmtId="4" fontId="219" fillId="145" borderId="198" applyNumberFormat="0" applyProtection="0">
      <alignment horizontal="right" vertical="center"/>
    </xf>
    <xf numFmtId="0" fontId="135" fillId="54" borderId="160"/>
    <xf numFmtId="0" fontId="118" fillId="70" borderId="215"/>
    <xf numFmtId="0" fontId="91" fillId="0" borderId="148" applyNumberFormat="0" applyAlignment="0" applyProtection="0"/>
    <xf numFmtId="4" fontId="3" fillId="0" borderId="175">
      <alignment horizontal="right"/>
    </xf>
    <xf numFmtId="0" fontId="73" fillId="0" borderId="89"/>
    <xf numFmtId="4" fontId="219" fillId="145" borderId="112" applyNumberFormat="0" applyProtection="0">
      <alignment horizontal="right" vertical="center"/>
    </xf>
    <xf numFmtId="0" fontId="3" fillId="62" borderId="114" applyNumberFormat="0" applyProtection="0">
      <alignment horizontal="left" vertical="top" indent="1"/>
    </xf>
    <xf numFmtId="0" fontId="3" fillId="146" borderId="114" applyNumberFormat="0" applyProtection="0">
      <alignment horizontal="left" vertical="top" indent="1"/>
    </xf>
    <xf numFmtId="0" fontId="145" fillId="35" borderId="72" applyNumberFormat="0" applyAlignment="0" applyProtection="0"/>
    <xf numFmtId="0" fontId="95" fillId="94" borderId="214" applyNumberFormat="0" applyAlignment="0" applyProtection="0"/>
    <xf numFmtId="0" fontId="118" fillId="70" borderId="109"/>
    <xf numFmtId="0" fontId="118" fillId="70" borderId="160"/>
    <xf numFmtId="0" fontId="40" fillId="75" borderId="71" applyNumberFormat="0" applyFont="0" applyAlignment="0" applyProtection="0"/>
    <xf numFmtId="0" fontId="269" fillId="166" borderId="140" applyNumberFormat="0" applyAlignment="0" applyProtection="0"/>
    <xf numFmtId="0" fontId="3" fillId="75" borderId="71" applyNumberFormat="0" applyFont="0" applyAlignment="0" applyProtection="0"/>
    <xf numFmtId="4" fontId="85" fillId="145" borderId="163" applyNumberFormat="0" applyProtection="0">
      <alignment horizontal="right" vertical="center"/>
    </xf>
    <xf numFmtId="0" fontId="94" fillId="70" borderId="215"/>
    <xf numFmtId="0" fontId="94" fillId="70" borderId="160"/>
    <xf numFmtId="0" fontId="95" fillId="94" borderId="140" applyNumberFormat="0" applyAlignment="0" applyProtection="0"/>
    <xf numFmtId="0" fontId="145" fillId="35" borderId="144" applyNumberFormat="0" applyAlignment="0" applyProtection="0"/>
    <xf numFmtId="4" fontId="3" fillId="0" borderId="160">
      <alignment horizontal="right"/>
    </xf>
    <xf numFmtId="0" fontId="2" fillId="0" borderId="202" applyNumberFormat="0" applyFill="0" applyAlignment="0" applyProtection="0"/>
    <xf numFmtId="0" fontId="238" fillId="0" borderId="145" applyNumberFormat="0" applyFill="0" applyAlignment="0" applyProtection="0"/>
    <xf numFmtId="0" fontId="3" fillId="75" borderId="95" applyNumberFormat="0" applyFont="0" applyAlignment="0" applyProtection="0"/>
    <xf numFmtId="0" fontId="84" fillId="124" borderId="95" applyNumberFormat="0" applyAlignment="0" applyProtection="0"/>
    <xf numFmtId="0" fontId="276" fillId="153" borderId="108" applyNumberFormat="0" applyAlignment="0" applyProtection="0"/>
    <xf numFmtId="0" fontId="65" fillId="75" borderId="197" applyNumberFormat="0" applyFont="0" applyAlignment="0" applyProtection="0"/>
    <xf numFmtId="0" fontId="84" fillId="124" borderId="95" applyNumberFormat="0" applyAlignment="0" applyProtection="0"/>
    <xf numFmtId="0" fontId="84" fillId="124" borderId="71" applyNumberFormat="0" applyAlignment="0" applyProtection="0"/>
    <xf numFmtId="0" fontId="118" fillId="70" borderId="141"/>
    <xf numFmtId="0" fontId="65" fillId="75" borderId="71" applyNumberFormat="0" applyFont="0" applyAlignment="0" applyProtection="0"/>
    <xf numFmtId="0" fontId="84" fillId="124" borderId="143" applyNumberFormat="0" applyAlignment="0" applyProtection="0"/>
    <xf numFmtId="0" fontId="65" fillId="75" borderId="71" applyNumberFormat="0" applyFont="0" applyAlignment="0" applyProtection="0"/>
    <xf numFmtId="0" fontId="112" fillId="92" borderId="129" applyNumberFormat="0" applyAlignment="0" applyProtection="0"/>
    <xf numFmtId="0" fontId="66" fillId="78" borderId="133" applyNumberFormat="0" applyProtection="0">
      <alignment horizontal="left" vertical="center" indent="1"/>
    </xf>
    <xf numFmtId="0" fontId="3" fillId="75" borderId="132" applyNumberFormat="0" applyFont="0" applyAlignment="0" applyProtection="0"/>
    <xf numFmtId="0" fontId="145" fillId="35" borderId="198" applyNumberFormat="0" applyAlignment="0" applyProtection="0"/>
    <xf numFmtId="0" fontId="118" fillId="70" borderId="196"/>
    <xf numFmtId="0" fontId="84" fillId="124" borderId="111" applyNumberFormat="0" applyAlignment="0" applyProtection="0"/>
    <xf numFmtId="0" fontId="91" fillId="0" borderId="152" applyNumberFormat="0" applyAlignment="0" applyProtection="0">
      <alignment horizontal="left" vertical="center"/>
    </xf>
    <xf numFmtId="0" fontId="97" fillId="35" borderId="129" applyNumberFormat="0" applyAlignment="0" applyProtection="0"/>
    <xf numFmtId="0" fontId="93" fillId="0" borderId="141"/>
    <xf numFmtId="0" fontId="91" fillId="0" borderId="208" applyNumberFormat="0" applyAlignment="0" applyProtection="0">
      <alignment horizontal="left" vertical="center"/>
    </xf>
    <xf numFmtId="4" fontId="85" fillId="145" borderId="178" applyNumberFormat="0" applyProtection="0">
      <alignment horizontal="right" vertical="center"/>
    </xf>
    <xf numFmtId="0" fontId="84" fillId="124" borderId="197" applyNumberFormat="0" applyAlignment="0" applyProtection="0"/>
    <xf numFmtId="0" fontId="93" fillId="0" borderId="93"/>
    <xf numFmtId="0" fontId="266" fillId="169" borderId="111" applyNumberFormat="0" applyFont="0" applyAlignment="0" applyProtection="0"/>
    <xf numFmtId="0" fontId="118" fillId="133" borderId="130"/>
    <xf numFmtId="0" fontId="266" fillId="169" borderId="111" applyNumberFormat="0" applyFont="0" applyAlignment="0" applyProtection="0"/>
    <xf numFmtId="0" fontId="94" fillId="70" borderId="195"/>
    <xf numFmtId="0" fontId="84" fillId="124" borderId="132" applyNumberFormat="0" applyAlignment="0" applyProtection="0"/>
    <xf numFmtId="0" fontId="84" fillId="124" borderId="177" applyNumberFormat="0" applyAlignment="0" applyProtection="0"/>
    <xf numFmtId="0" fontId="118" fillId="133" borderId="109"/>
    <xf numFmtId="0" fontId="135" fillId="0" borderId="141"/>
    <xf numFmtId="0" fontId="116" fillId="35" borderId="159" applyNumberFormat="0" applyAlignment="0" applyProtection="0"/>
    <xf numFmtId="0" fontId="93" fillId="0" borderId="109"/>
    <xf numFmtId="0" fontId="158" fillId="0" borderId="73" applyNumberFormat="0" applyFill="0" applyAlignment="0" applyProtection="0"/>
    <xf numFmtId="0" fontId="95" fillId="35" borderId="174" applyNumberFormat="0" applyAlignment="0" applyProtection="0"/>
    <xf numFmtId="0" fontId="281" fillId="0" borderId="219" applyNumberFormat="0" applyFill="0" applyAlignment="0" applyProtection="0"/>
    <xf numFmtId="10" fontId="68" fillId="60" borderId="170" applyNumberFormat="0" applyBorder="0" applyAlignment="0" applyProtection="0"/>
    <xf numFmtId="0" fontId="94" fillId="70" borderId="141"/>
    <xf numFmtId="0" fontId="3" fillId="75" borderId="217" applyNumberFormat="0" applyFont="0" applyAlignment="0" applyProtection="0"/>
    <xf numFmtId="0" fontId="94" fillId="70" borderId="195"/>
    <xf numFmtId="0" fontId="118" fillId="70" borderId="110"/>
    <xf numFmtId="0" fontId="84" fillId="124" borderId="197" applyNumberFormat="0" applyAlignment="0" applyProtection="0"/>
    <xf numFmtId="0" fontId="91" fillId="0" borderId="128">
      <alignment horizontal="left" vertical="center"/>
    </xf>
    <xf numFmtId="0" fontId="91" fillId="0" borderId="104">
      <alignment horizontal="left" vertical="center"/>
    </xf>
    <xf numFmtId="0" fontId="84" fillId="124" borderId="197" applyNumberFormat="0" applyAlignment="0" applyProtection="0"/>
    <xf numFmtId="0" fontId="92" fillId="92" borderId="129" applyNumberFormat="0" applyAlignment="0" applyProtection="0"/>
    <xf numFmtId="0" fontId="91" fillId="0" borderId="86" applyNumberFormat="0" applyAlignment="0" applyProtection="0">
      <alignment horizontal="left" vertical="center"/>
    </xf>
    <xf numFmtId="0" fontId="3" fillId="75" borderId="143" applyNumberFormat="0" applyFont="0" applyAlignment="0" applyProtection="0"/>
    <xf numFmtId="0" fontId="241" fillId="0" borderId="199" applyNumberFormat="0" applyFill="0" applyAlignment="0" applyProtection="0"/>
    <xf numFmtId="0" fontId="135" fillId="54" borderId="160"/>
    <xf numFmtId="0" fontId="266" fillId="169" borderId="111" applyNumberFormat="0" applyFont="0" applyAlignment="0" applyProtection="0"/>
    <xf numFmtId="0" fontId="84" fillId="124" borderId="111" applyNumberFormat="0" applyAlignment="0" applyProtection="0"/>
    <xf numFmtId="0" fontId="118" fillId="70" borderId="142"/>
    <xf numFmtId="4" fontId="75" fillId="57" borderId="74" applyNumberFormat="0" applyProtection="0">
      <alignment horizontal="right" vertical="center"/>
    </xf>
    <xf numFmtId="0" fontId="3" fillId="75" borderId="71" applyNumberFormat="0" applyFont="0" applyAlignment="0" applyProtection="0"/>
    <xf numFmtId="0" fontId="84" fillId="124" borderId="177" applyNumberFormat="0" applyAlignment="0" applyProtection="0"/>
    <xf numFmtId="0" fontId="118" fillId="133" borderId="195"/>
    <xf numFmtId="4" fontId="75" fillId="58" borderId="74" applyNumberFormat="0" applyProtection="0">
      <alignment horizontal="right" vertical="center"/>
    </xf>
    <xf numFmtId="0" fontId="3" fillId="75" borderId="71" applyNumberFormat="0" applyFont="0" applyAlignment="0" applyProtection="0"/>
    <xf numFmtId="0" fontId="85" fillId="94" borderId="133" applyNumberFormat="0" applyAlignment="0" applyProtection="0"/>
    <xf numFmtId="0" fontId="95" fillId="94" borderId="174" applyNumberFormat="0" applyAlignment="0" applyProtection="0"/>
    <xf numFmtId="0" fontId="112" fillId="92" borderId="174" applyNumberFormat="0" applyAlignment="0" applyProtection="0"/>
    <xf numFmtId="0" fontId="65" fillId="75" borderId="143" applyNumberFormat="0" applyFont="0" applyAlignment="0" applyProtection="0"/>
    <xf numFmtId="4" fontId="75" fillId="57" borderId="200" applyNumberFormat="0" applyProtection="0">
      <alignment horizontal="right" vertical="center"/>
    </xf>
    <xf numFmtId="0" fontId="84" fillId="124" borderId="197" applyNumberFormat="0" applyAlignment="0" applyProtection="0"/>
    <xf numFmtId="0" fontId="118" fillId="70" borderId="110"/>
    <xf numFmtId="0" fontId="3" fillId="75" borderId="177" applyNumberFormat="0" applyFont="0" applyAlignment="0" applyProtection="0"/>
    <xf numFmtId="4" fontId="85" fillId="75" borderId="218" applyNumberFormat="0" applyProtection="0">
      <alignment horizontal="left" vertical="center" indent="1"/>
    </xf>
    <xf numFmtId="0" fontId="3" fillId="75" borderId="111" applyNumberFormat="0" applyFont="0" applyAlignment="0" applyProtection="0"/>
    <xf numFmtId="0" fontId="85" fillId="35" borderId="163" applyNumberFormat="0" applyAlignment="0" applyProtection="0"/>
    <xf numFmtId="0" fontId="84" fillId="124" borderId="162" applyNumberFormat="0" applyAlignment="0" applyProtection="0"/>
    <xf numFmtId="0" fontId="66" fillId="139" borderId="144" applyNumberFormat="0" applyProtection="0">
      <alignment horizontal="left" vertical="center" indent="1"/>
    </xf>
    <xf numFmtId="0" fontId="269" fillId="166" borderId="129" applyNumberFormat="0" applyAlignment="0" applyProtection="0"/>
    <xf numFmtId="0" fontId="279" fillId="166" borderId="198" applyNumberFormat="0" applyAlignment="0" applyProtection="0"/>
    <xf numFmtId="4" fontId="85" fillId="56" borderId="178" applyNumberFormat="0" applyProtection="0">
      <alignment horizontal="left" vertical="center" indent="1"/>
    </xf>
    <xf numFmtId="0" fontId="84" fillId="124" borderId="162" applyNumberFormat="0" applyAlignment="0" applyProtection="0"/>
    <xf numFmtId="0" fontId="279" fillId="166" borderId="218" applyNumberFormat="0" applyAlignment="0" applyProtection="0"/>
    <xf numFmtId="4" fontId="75" fillId="57" borderId="98" applyNumberFormat="0" applyProtection="0">
      <alignment horizontal="right" vertical="center"/>
    </xf>
    <xf numFmtId="0" fontId="220" fillId="0" borderId="204"/>
    <xf numFmtId="0" fontId="92" fillId="92" borderId="159" applyNumberFormat="0" applyAlignment="0" applyProtection="0"/>
    <xf numFmtId="4" fontId="217" fillId="145" borderId="178" applyNumberFormat="0" applyProtection="0">
      <alignment horizontal="left" vertical="center" indent="1"/>
    </xf>
    <xf numFmtId="0" fontId="92" fillId="92" borderId="174" applyNumberFormat="0" applyAlignment="0" applyProtection="0"/>
    <xf numFmtId="0" fontId="135" fillId="0" borderId="141"/>
    <xf numFmtId="0" fontId="94" fillId="70" borderId="130"/>
    <xf numFmtId="0" fontId="276" fillId="153" borderId="108" applyNumberFormat="0" applyAlignment="0" applyProtection="0"/>
    <xf numFmtId="0" fontId="266" fillId="169" borderId="132" applyNumberFormat="0" applyFont="0" applyAlignment="0" applyProtection="0"/>
    <xf numFmtId="0" fontId="276" fillId="153" borderId="194" applyNumberFormat="0" applyAlignment="0" applyProtection="0"/>
    <xf numFmtId="0" fontId="118" fillId="70" borderId="131"/>
    <xf numFmtId="0" fontId="91" fillId="0" borderId="88">
      <alignment horizontal="left" vertical="center"/>
    </xf>
    <xf numFmtId="0" fontId="91" fillId="0" borderId="152" applyNumberFormat="0" applyAlignment="0" applyProtection="0">
      <alignment horizontal="left" vertical="center"/>
    </xf>
    <xf numFmtId="0" fontId="84" fillId="124" borderId="162" applyNumberFormat="0" applyAlignment="0" applyProtection="0"/>
    <xf numFmtId="0" fontId="94" fillId="70" borderId="109"/>
    <xf numFmtId="4" fontId="85" fillId="56" borderId="72" applyNumberFormat="0" applyProtection="0">
      <alignment horizontal="left" vertical="center" indent="1"/>
    </xf>
    <xf numFmtId="0" fontId="241" fillId="0" borderId="134" applyNumberFormat="0" applyFill="0" applyAlignment="0" applyProtection="0"/>
    <xf numFmtId="0" fontId="266" fillId="169" borderId="143" applyNumberFormat="0" applyFont="0" applyAlignment="0" applyProtection="0"/>
    <xf numFmtId="0" fontId="69" fillId="56" borderId="150">
      <alignment vertical="center" wrapText="1"/>
    </xf>
    <xf numFmtId="0" fontId="84" fillId="124" borderId="95" applyNumberFormat="0" applyAlignment="0" applyProtection="0"/>
    <xf numFmtId="0" fontId="92" fillId="92" borderId="174" applyNumberFormat="0" applyAlignment="0" applyProtection="0"/>
    <xf numFmtId="0" fontId="266" fillId="169" borderId="132" applyNumberFormat="0" applyFont="0" applyAlignment="0" applyProtection="0"/>
    <xf numFmtId="0" fontId="84" fillId="124" borderId="143" applyNumberFormat="0" applyAlignment="0" applyProtection="0"/>
    <xf numFmtId="0" fontId="118" fillId="133" borderId="175"/>
    <xf numFmtId="0" fontId="84" fillId="124" borderId="111" applyNumberFormat="0" applyAlignment="0" applyProtection="0"/>
    <xf numFmtId="0" fontId="112" fillId="92" borderId="129" applyNumberFormat="0" applyAlignment="0" applyProtection="0"/>
    <xf numFmtId="4" fontId="85" fillId="56" borderId="133" applyNumberFormat="0" applyProtection="0">
      <alignment horizontal="left" vertical="center" indent="1"/>
    </xf>
    <xf numFmtId="0" fontId="162" fillId="0" borderId="175"/>
    <xf numFmtId="0" fontId="97" fillId="35" borderId="194" applyNumberFormat="0" applyAlignment="0" applyProtection="0"/>
    <xf numFmtId="0" fontId="93" fillId="0" borderId="69"/>
    <xf numFmtId="0" fontId="92" fillId="92" borderId="214" applyNumberFormat="0" applyAlignment="0" applyProtection="0"/>
    <xf numFmtId="0" fontId="118" fillId="70" borderId="196"/>
    <xf numFmtId="4" fontId="3" fillId="0" borderId="215">
      <alignment horizontal="right"/>
    </xf>
    <xf numFmtId="0" fontId="145" fillId="35" borderId="96" applyNumberFormat="0" applyAlignment="0" applyProtection="0"/>
    <xf numFmtId="4" fontId="3" fillId="0" borderId="130">
      <alignment horizontal="right"/>
    </xf>
    <xf numFmtId="0" fontId="2" fillId="169" borderId="197" applyNumberFormat="0" applyFont="0" applyAlignment="0" applyProtection="0"/>
    <xf numFmtId="0" fontId="279" fillId="166" borderId="163" applyNumberFormat="0" applyAlignment="0" applyProtection="0"/>
    <xf numFmtId="0" fontId="281" fillId="0" borderId="219" applyNumberFormat="0" applyFill="0" applyAlignment="0" applyProtection="0"/>
    <xf numFmtId="0" fontId="266" fillId="169" borderId="95" applyNumberFormat="0" applyFont="0" applyAlignment="0" applyProtection="0"/>
    <xf numFmtId="0" fontId="118" fillId="70" borderId="196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135" fillId="54" borderId="93"/>
    <xf numFmtId="4" fontId="216" fillId="144" borderId="198" applyNumberFormat="0" applyProtection="0">
      <alignment horizontal="left" vertical="center" indent="1"/>
    </xf>
    <xf numFmtId="4" fontId="3" fillId="0" borderId="215">
      <alignment horizontal="right"/>
    </xf>
    <xf numFmtId="0" fontId="135" fillId="54" borderId="109"/>
    <xf numFmtId="0" fontId="116" fillId="35" borderId="129" applyNumberFormat="0" applyAlignment="0" applyProtection="0"/>
    <xf numFmtId="0" fontId="276" fillId="153" borderId="129" applyNumberFormat="0" applyAlignment="0" applyProtection="0"/>
    <xf numFmtId="3" fontId="87" fillId="0" borderId="188"/>
    <xf numFmtId="0" fontId="84" fillId="124" borderId="177" applyNumberFormat="0" applyAlignment="0" applyProtection="0"/>
    <xf numFmtId="0" fontId="3" fillId="75" borderId="177" applyNumberFormat="0" applyFont="0" applyAlignment="0" applyProtection="0"/>
    <xf numFmtId="0" fontId="66" fillId="78" borderId="163" applyNumberFormat="0" applyProtection="0">
      <alignment horizontal="left" vertical="center" indent="1"/>
    </xf>
    <xf numFmtId="0" fontId="97" fillId="35" borderId="129" applyNumberFormat="0" applyAlignment="0" applyProtection="0"/>
    <xf numFmtId="4" fontId="3" fillId="0" borderId="175">
      <alignment horizontal="right"/>
    </xf>
    <xf numFmtId="0" fontId="97" fillId="35" borderId="174" applyNumberFormat="0" applyAlignment="0" applyProtection="0"/>
    <xf numFmtId="0" fontId="94" fillId="70" borderId="109"/>
    <xf numFmtId="0" fontId="97" fillId="35" borderId="174" applyNumberFormat="0" applyAlignment="0" applyProtection="0"/>
    <xf numFmtId="0" fontId="116" fillId="35" borderId="159" applyNumberFormat="0" applyAlignment="0" applyProtection="0"/>
    <xf numFmtId="0" fontId="94" fillId="70" borderId="109"/>
    <xf numFmtId="0" fontId="66" fillId="139" borderId="178" applyNumberFormat="0" applyProtection="0">
      <alignment horizontal="left" vertical="center" indent="1"/>
    </xf>
    <xf numFmtId="0" fontId="65" fillId="75" borderId="132" applyNumberFormat="0" applyFont="0" applyAlignment="0" applyProtection="0"/>
    <xf numFmtId="0" fontId="2" fillId="169" borderId="177" applyNumberFormat="0" applyFont="0" applyAlignment="0" applyProtection="0"/>
    <xf numFmtId="0" fontId="281" fillId="0" borderId="145" applyNumberFormat="0" applyFill="0" applyAlignment="0" applyProtection="0"/>
    <xf numFmtId="0" fontId="84" fillId="124" borderId="217" applyNumberFormat="0" applyAlignment="0" applyProtection="0"/>
    <xf numFmtId="0" fontId="85" fillId="94" borderId="198" applyNumberFormat="0" applyAlignment="0" applyProtection="0"/>
    <xf numFmtId="0" fontId="205" fillId="103" borderId="174" applyNumberFormat="0" applyAlignment="0" applyProtection="0"/>
    <xf numFmtId="0" fontId="91" fillId="0" borderId="106">
      <alignment horizontal="left" vertical="center"/>
    </xf>
    <xf numFmtId="0" fontId="91" fillId="0" borderId="183" applyNumberFormat="0" applyAlignment="0" applyProtection="0"/>
    <xf numFmtId="0" fontId="118" fillId="133" borderId="93"/>
    <xf numFmtId="0" fontId="118" fillId="70" borderId="131"/>
    <xf numFmtId="0" fontId="65" fillId="75" borderId="143" applyNumberFormat="0" applyFont="0" applyAlignment="0" applyProtection="0"/>
    <xf numFmtId="0" fontId="118" fillId="133" borderId="93"/>
    <xf numFmtId="0" fontId="91" fillId="0" borderId="106">
      <alignment horizontal="left" vertical="center"/>
    </xf>
    <xf numFmtId="0" fontId="40" fillId="75" borderId="162" applyNumberFormat="0" applyFont="0" applyAlignment="0" applyProtection="0"/>
    <xf numFmtId="0" fontId="3" fillId="0" borderId="127"/>
    <xf numFmtId="0" fontId="84" fillId="124" borderId="95" applyNumberFormat="0" applyAlignment="0" applyProtection="0"/>
    <xf numFmtId="0" fontId="198" fillId="61" borderId="211" applyBorder="0">
      <alignment horizontal="center"/>
    </xf>
    <xf numFmtId="0" fontId="92" fillId="92" borderId="174" applyNumberFormat="0" applyAlignment="0" applyProtection="0"/>
    <xf numFmtId="0" fontId="94" fillId="70" borderId="141"/>
    <xf numFmtId="0" fontId="116" fillId="35" borderId="140" applyNumberFormat="0" applyAlignment="0" applyProtection="0"/>
    <xf numFmtId="0" fontId="91" fillId="0" borderId="124">
      <alignment horizontal="left" vertical="center"/>
    </xf>
    <xf numFmtId="0" fontId="74" fillId="35" borderId="144" applyNumberFormat="0" applyAlignment="0" applyProtection="0"/>
    <xf numFmtId="0" fontId="119" fillId="35" borderId="174" applyNumberFormat="0" applyAlignment="0" applyProtection="0"/>
    <xf numFmtId="0" fontId="84" fillId="124" borderId="95" applyNumberFormat="0" applyAlignment="0" applyProtection="0"/>
    <xf numFmtId="4" fontId="217" fillId="145" borderId="144" applyNumberFormat="0" applyProtection="0">
      <alignment horizontal="left" vertical="center" indent="1"/>
    </xf>
    <xf numFmtId="0" fontId="181" fillId="92" borderId="129" applyNumberFormat="0" applyAlignment="0" applyProtection="0"/>
    <xf numFmtId="0" fontId="3" fillId="75" borderId="162" applyNumberFormat="0" applyFont="0" applyAlignment="0" applyProtection="0"/>
    <xf numFmtId="0" fontId="84" fillId="124" borderId="95" applyNumberFormat="0" applyAlignment="0" applyProtection="0"/>
    <xf numFmtId="10" fontId="283" fillId="75" borderId="122" applyNumberFormat="0" applyBorder="0" applyAlignment="0" applyProtection="0"/>
    <xf numFmtId="0" fontId="3" fillId="75" borderId="111" applyNumberFormat="0" applyFont="0" applyAlignment="0" applyProtection="0"/>
    <xf numFmtId="0" fontId="94" fillId="70" borderId="160"/>
    <xf numFmtId="0" fontId="91" fillId="0" borderId="155">
      <alignment horizontal="left" vertical="center"/>
    </xf>
    <xf numFmtId="0" fontId="84" fillId="124" borderId="71" applyNumberFormat="0" applyAlignment="0" applyProtection="0"/>
    <xf numFmtId="0" fontId="84" fillId="124" borderId="71" applyNumberFormat="0" applyAlignment="0" applyProtection="0"/>
    <xf numFmtId="0" fontId="205" fillId="103" borderId="174" applyNumberFormat="0" applyAlignment="0" applyProtection="0"/>
    <xf numFmtId="0" fontId="112" fillId="92" borderId="129" applyNumberFormat="0" applyAlignment="0" applyProtection="0"/>
    <xf numFmtId="0" fontId="119" fillId="35" borderId="140" applyNumberFormat="0" applyAlignment="0" applyProtection="0"/>
    <xf numFmtId="0" fontId="3" fillId="75" borderId="132" applyNumberFormat="0" applyFont="0" applyAlignment="0" applyProtection="0"/>
    <xf numFmtId="0" fontId="181" fillId="92" borderId="140" applyNumberFormat="0" applyAlignment="0" applyProtection="0"/>
    <xf numFmtId="0" fontId="266" fillId="169" borderId="132" applyNumberFormat="0" applyFont="0" applyAlignment="0" applyProtection="0"/>
    <xf numFmtId="0" fontId="3" fillId="62" borderId="200" applyNumberFormat="0" applyProtection="0">
      <alignment horizontal="left" vertical="top" indent="1"/>
    </xf>
    <xf numFmtId="0" fontId="94" fillId="70" borderId="215"/>
    <xf numFmtId="0" fontId="279" fillId="166" borderId="144" applyNumberFormat="0" applyAlignment="0" applyProtection="0"/>
    <xf numFmtId="0" fontId="91" fillId="0" borderId="152" applyNumberFormat="0" applyAlignment="0" applyProtection="0">
      <alignment horizontal="left" vertical="center"/>
    </xf>
    <xf numFmtId="0" fontId="84" fillId="124" borderId="143" applyNumberFormat="0" applyAlignment="0" applyProtection="0"/>
    <xf numFmtId="0" fontId="94" fillId="70" borderId="195"/>
    <xf numFmtId="0" fontId="94" fillId="70" borderId="69"/>
    <xf numFmtId="0" fontId="84" fillId="124" borderId="177" applyNumberFormat="0" applyAlignment="0" applyProtection="0"/>
    <xf numFmtId="0" fontId="94" fillId="70" borderId="160"/>
    <xf numFmtId="0" fontId="112" fillId="92" borderId="214" applyNumberFormat="0" applyAlignment="0" applyProtection="0"/>
    <xf numFmtId="0" fontId="91" fillId="0" borderId="210">
      <alignment horizontal="left" vertical="center"/>
    </xf>
    <xf numFmtId="255" fontId="186" fillId="0" borderId="195"/>
    <xf numFmtId="0" fontId="281" fillId="0" borderId="134" applyNumberFormat="0" applyFill="0" applyAlignment="0" applyProtection="0"/>
    <xf numFmtId="0" fontId="91" fillId="0" borderId="183" applyNumberFormat="0" applyAlignment="0" applyProtection="0"/>
    <xf numFmtId="0" fontId="112" fillId="92" borderId="92" applyNumberFormat="0" applyAlignment="0" applyProtection="0"/>
    <xf numFmtId="0" fontId="94" fillId="70" borderId="69"/>
    <xf numFmtId="4" fontId="218" fillId="75" borderId="180" applyNumberFormat="0" applyProtection="0">
      <alignment vertical="center"/>
    </xf>
    <xf numFmtId="0" fontId="94" fillId="70" borderId="69"/>
    <xf numFmtId="0" fontId="94" fillId="70" borderId="69"/>
    <xf numFmtId="0" fontId="40" fillId="75" borderId="143" applyNumberFormat="0" applyFont="0" applyAlignment="0" applyProtection="0"/>
    <xf numFmtId="0" fontId="135" fillId="54" borderId="69"/>
    <xf numFmtId="0" fontId="135" fillId="54" borderId="69"/>
    <xf numFmtId="0" fontId="84" fillId="124" borderId="197" applyNumberFormat="0" applyAlignment="0" applyProtection="0"/>
    <xf numFmtId="0" fontId="135" fillId="54" borderId="69"/>
    <xf numFmtId="0" fontId="135" fillId="54" borderId="69"/>
    <xf numFmtId="0" fontId="135" fillId="0" borderId="195"/>
    <xf numFmtId="0" fontId="66" fillId="35" borderId="144" applyNumberFormat="0" applyProtection="0">
      <alignment horizontal="left" vertical="center" indent="1"/>
    </xf>
    <xf numFmtId="0" fontId="181" fillId="92" borderId="129" applyNumberFormat="0" applyAlignment="0" applyProtection="0"/>
    <xf numFmtId="0" fontId="2" fillId="0" borderId="147" applyNumberFormat="0" applyFill="0" applyAlignment="0" applyProtection="0"/>
    <xf numFmtId="0" fontId="266" fillId="169" borderId="132" applyNumberFormat="0" applyFont="0" applyAlignment="0" applyProtection="0"/>
    <xf numFmtId="3" fontId="87" fillId="0" borderId="87"/>
    <xf numFmtId="0" fontId="266" fillId="169" borderId="132" applyNumberFormat="0" applyFont="0" applyAlignment="0" applyProtection="0"/>
    <xf numFmtId="255" fontId="186" fillId="0" borderId="160"/>
    <xf numFmtId="0" fontId="93" fillId="0" borderId="109"/>
    <xf numFmtId="0" fontId="116" fillId="35" borderId="92" applyNumberFormat="0" applyAlignment="0" applyProtection="0"/>
    <xf numFmtId="0" fontId="2" fillId="0" borderId="147" applyNumberFormat="0" applyFill="0" applyAlignment="0" applyProtection="0"/>
    <xf numFmtId="0" fontId="95" fillId="94" borderId="92" applyNumberFormat="0" applyAlignment="0" applyProtection="0"/>
    <xf numFmtId="0" fontId="281" fillId="0" borderId="134" applyNumberFormat="0" applyFill="0" applyAlignment="0" applyProtection="0"/>
    <xf numFmtId="0" fontId="95" fillId="94" borderId="92" applyNumberFormat="0" applyAlignment="0" applyProtection="0"/>
    <xf numFmtId="10" fontId="68" fillId="75" borderId="122" applyNumberFormat="0" applyBorder="0" applyAlignment="0" applyProtection="0"/>
    <xf numFmtId="0" fontId="2" fillId="169" borderId="162" applyNumberFormat="0" applyFont="0" applyAlignment="0" applyProtection="0"/>
    <xf numFmtId="0" fontId="94" fillId="70" borderId="141"/>
    <xf numFmtId="0" fontId="118" fillId="70" borderId="142"/>
    <xf numFmtId="0" fontId="3" fillId="75" borderId="95" applyNumberFormat="0" applyFont="0" applyAlignment="0" applyProtection="0"/>
    <xf numFmtId="0" fontId="205" fillId="103" borderId="174" applyNumberFormat="0" applyAlignment="0" applyProtection="0"/>
    <xf numFmtId="0" fontId="158" fillId="0" borderId="199" applyNumberFormat="0" applyFill="0" applyAlignment="0" applyProtection="0"/>
    <xf numFmtId="4" fontId="75" fillId="53" borderId="180" applyNumberFormat="0" applyProtection="0">
      <alignment horizontal="right" vertical="center"/>
    </xf>
    <xf numFmtId="0" fontId="94" fillId="70" borderId="175"/>
    <xf numFmtId="0" fontId="205" fillId="103" borderId="174" applyNumberFormat="0" applyAlignment="0" applyProtection="0"/>
    <xf numFmtId="0" fontId="266" fillId="169" borderId="177" applyNumberFormat="0" applyFont="0" applyAlignment="0" applyProtection="0"/>
    <xf numFmtId="0" fontId="118" fillId="70" borderId="93"/>
    <xf numFmtId="0" fontId="158" fillId="0" borderId="219" applyNumberFormat="0" applyFill="0" applyAlignment="0" applyProtection="0"/>
    <xf numFmtId="0" fontId="84" fillId="124" borderId="132" applyNumberFormat="0" applyAlignment="0" applyProtection="0"/>
    <xf numFmtId="0" fontId="65" fillId="75" borderId="177" applyNumberFormat="0" applyFont="0" applyAlignment="0" applyProtection="0"/>
    <xf numFmtId="0" fontId="92" fillId="92" borderId="214" applyNumberFormat="0" applyAlignment="0" applyProtection="0"/>
    <xf numFmtId="0" fontId="84" fillId="124" borderId="177" applyNumberFormat="0" applyAlignment="0" applyProtection="0"/>
    <xf numFmtId="4" fontId="3" fillId="0" borderId="93">
      <alignment horizontal="right"/>
    </xf>
    <xf numFmtId="4" fontId="75" fillId="58" borderId="220" applyNumberFormat="0" applyProtection="0">
      <alignment horizontal="right" vertical="center"/>
    </xf>
    <xf numFmtId="0" fontId="92" fillId="92" borderId="214" applyNumberFormat="0" applyAlignment="0" applyProtection="0"/>
    <xf numFmtId="0" fontId="118" fillId="70" borderId="109"/>
    <xf numFmtId="0" fontId="162" fillId="0" borderId="109"/>
    <xf numFmtId="0" fontId="97" fillId="35" borderId="214" applyNumberFormat="0" applyAlignment="0" applyProtection="0"/>
    <xf numFmtId="0" fontId="94" fillId="70" borderId="109"/>
    <xf numFmtId="0" fontId="116" fillId="35" borderId="108" applyNumberFormat="0" applyAlignment="0" applyProtection="0"/>
    <xf numFmtId="0" fontId="116" fillId="35" borderId="92" applyNumberFormat="0" applyAlignment="0" applyProtection="0"/>
    <xf numFmtId="4" fontId="75" fillId="53" borderId="146" applyNumberFormat="0" applyProtection="0">
      <alignment horizontal="right" vertical="center"/>
    </xf>
    <xf numFmtId="0" fontId="95" fillId="94" borderId="92" applyNumberFormat="0" applyAlignment="0" applyProtection="0"/>
    <xf numFmtId="43" fontId="1" fillId="0" borderId="0" applyFont="0" applyFill="0" applyBorder="0" applyAlignment="0" applyProtection="0"/>
    <xf numFmtId="0" fontId="241" fillId="0" borderId="164" applyNumberFormat="0" applyFill="0" applyAlignment="0" applyProtection="0"/>
    <xf numFmtId="0" fontId="94" fillId="70" borderId="141"/>
    <xf numFmtId="0" fontId="66" fillId="101" borderId="218" applyNumberFormat="0" applyProtection="0">
      <alignment horizontal="left" vertical="center" indent="1"/>
    </xf>
    <xf numFmtId="0" fontId="158" fillId="0" borderId="164" applyNumberFormat="0" applyFill="0" applyAlignment="0" applyProtection="0"/>
    <xf numFmtId="0" fontId="118" fillId="133" borderId="175"/>
    <xf numFmtId="0" fontId="69" fillId="56" borderId="66">
      <alignment vertical="center" wrapText="1"/>
    </xf>
    <xf numFmtId="0" fontId="84" fillId="124" borderId="162" applyNumberFormat="0" applyAlignment="0" applyProtection="0"/>
    <xf numFmtId="0" fontId="85" fillId="35" borderId="96" applyNumberFormat="0" applyAlignment="0" applyProtection="0"/>
    <xf numFmtId="4" fontId="3" fillId="0" borderId="109">
      <alignment horizontal="right"/>
    </xf>
    <xf numFmtId="0" fontId="94" fillId="70" borderId="141"/>
    <xf numFmtId="0" fontId="75" fillId="75" borderId="180" applyNumberFormat="0" applyProtection="0">
      <alignment horizontal="left" vertical="top" indent="1"/>
    </xf>
    <xf numFmtId="0" fontId="95" fillId="94" borderId="140" applyNumberFormat="0" applyAlignment="0" applyProtection="0"/>
    <xf numFmtId="0" fontId="94" fillId="70" borderId="195"/>
    <xf numFmtId="0" fontId="93" fillId="0" borderId="175"/>
    <xf numFmtId="255" fontId="186" fillId="0" borderId="109"/>
    <xf numFmtId="0" fontId="91" fillId="0" borderId="106">
      <alignment horizontal="left" vertical="center"/>
    </xf>
    <xf numFmtId="255" fontId="132" fillId="127" borderId="69"/>
    <xf numFmtId="0" fontId="94" fillId="70" borderId="130"/>
    <xf numFmtId="255" fontId="132" fillId="127" borderId="69"/>
    <xf numFmtId="0" fontId="40" fillId="75" borderId="162" applyNumberFormat="0" applyFont="0" applyAlignment="0" applyProtection="0"/>
    <xf numFmtId="255" fontId="132" fillId="127" borderId="69"/>
    <xf numFmtId="232" fontId="102" fillId="0" borderId="157" applyFont="0" applyBorder="0" applyAlignment="0">
      <alignment horizontal="center" vertical="center"/>
    </xf>
    <xf numFmtId="0" fontId="269" fillId="166" borderId="108" applyNumberFormat="0" applyAlignment="0" applyProtection="0"/>
    <xf numFmtId="0" fontId="2" fillId="0" borderId="136" applyNumberFormat="0" applyFill="0" applyAlignment="0" applyProtection="0"/>
    <xf numFmtId="4" fontId="3" fillId="0" borderId="130">
      <alignment horizontal="right"/>
    </xf>
    <xf numFmtId="0" fontId="158" fillId="0" borderId="113" applyNumberFormat="0" applyFill="0" applyAlignment="0" applyProtection="0"/>
    <xf numFmtId="0" fontId="91" fillId="0" borderId="84">
      <alignment horizontal="left" vertical="center"/>
    </xf>
    <xf numFmtId="0" fontId="91" fillId="0" borderId="148" applyNumberFormat="0" applyAlignment="0" applyProtection="0"/>
    <xf numFmtId="0" fontId="74" fillId="35" borderId="178" applyNumberFormat="0" applyAlignment="0" applyProtection="0"/>
    <xf numFmtId="4" fontId="85" fillId="139" borderId="133" applyNumberFormat="0" applyProtection="0">
      <alignment horizontal="left" vertical="center" indent="1"/>
    </xf>
    <xf numFmtId="0" fontId="94" fillId="70" borderId="175"/>
    <xf numFmtId="0" fontId="3" fillId="0" borderId="127"/>
    <xf numFmtId="0" fontId="97" fillId="35" borderId="68" applyNumberFormat="0" applyAlignment="0" applyProtection="0"/>
    <xf numFmtId="0" fontId="97" fillId="35" borderId="68" applyNumberFormat="0" applyAlignment="0" applyProtection="0"/>
    <xf numFmtId="0" fontId="97" fillId="35" borderId="68" applyNumberFormat="0" applyAlignment="0" applyProtection="0"/>
    <xf numFmtId="0" fontId="97" fillId="35" borderId="68" applyNumberFormat="0" applyAlignment="0" applyProtection="0"/>
    <xf numFmtId="0" fontId="97" fillId="35" borderId="68" applyNumberFormat="0" applyAlignment="0" applyProtection="0"/>
    <xf numFmtId="0" fontId="119" fillId="35" borderId="68" applyNumberFormat="0" applyAlignment="0" applyProtection="0"/>
    <xf numFmtId="0" fontId="119" fillId="35" borderId="68" applyNumberFormat="0" applyAlignment="0" applyProtection="0"/>
    <xf numFmtId="0" fontId="95" fillId="94" borderId="68" applyNumberFormat="0" applyAlignment="0" applyProtection="0"/>
    <xf numFmtId="0" fontId="95" fillId="94" borderId="68" applyNumberFormat="0" applyAlignment="0" applyProtection="0"/>
    <xf numFmtId="0" fontId="135" fillId="54" borderId="141"/>
    <xf numFmtId="0" fontId="95" fillId="94" borderId="68" applyNumberFormat="0" applyAlignment="0" applyProtection="0"/>
    <xf numFmtId="0" fontId="95" fillId="94" borderId="68" applyNumberFormat="0" applyAlignment="0" applyProtection="0"/>
    <xf numFmtId="0" fontId="116" fillId="35" borderId="68" applyNumberFormat="0" applyAlignment="0" applyProtection="0"/>
    <xf numFmtId="0" fontId="116" fillId="35" borderId="68" applyNumberFormat="0" applyAlignment="0" applyProtection="0"/>
    <xf numFmtId="0" fontId="116" fillId="35" borderId="68" applyNumberFormat="0" applyAlignment="0" applyProtection="0"/>
    <xf numFmtId="0" fontId="116" fillId="35" borderId="68" applyNumberFormat="0" applyAlignment="0" applyProtection="0"/>
    <xf numFmtId="0" fontId="91" fillId="0" borderId="63">
      <alignment horizontal="left" vertical="center"/>
    </xf>
    <xf numFmtId="0" fontId="92" fillId="92" borderId="214" applyNumberFormat="0" applyAlignment="0" applyProtection="0"/>
    <xf numFmtId="0" fontId="94" fillId="70" borderId="93"/>
    <xf numFmtId="0" fontId="97" fillId="35" borderId="92" applyNumberFormat="0" applyAlignment="0" applyProtection="0"/>
    <xf numFmtId="0" fontId="205" fillId="103" borderId="108" applyNumberFormat="0" applyAlignment="0" applyProtection="0"/>
    <xf numFmtId="0" fontId="84" fillId="124" borderId="177" applyNumberFormat="0" applyAlignment="0" applyProtection="0"/>
    <xf numFmtId="4" fontId="75" fillId="117" borderId="165" applyNumberFormat="0" applyProtection="0">
      <alignment horizontal="right" vertical="center"/>
    </xf>
    <xf numFmtId="0" fontId="91" fillId="0" borderId="106">
      <alignment horizontal="left" vertical="center"/>
    </xf>
    <xf numFmtId="232" fontId="102" fillId="0" borderId="157" applyFont="0" applyBorder="0" applyAlignment="0">
      <alignment horizontal="center" vertical="center"/>
    </xf>
    <xf numFmtId="0" fontId="118" fillId="70" borderId="110"/>
    <xf numFmtId="0" fontId="266" fillId="169" borderId="143" applyNumberFormat="0" applyFont="0" applyAlignment="0" applyProtection="0"/>
    <xf numFmtId="4" fontId="75" fillId="57" borderId="180" applyNumberFormat="0" applyProtection="0">
      <alignment horizontal="right" vertical="center"/>
    </xf>
    <xf numFmtId="0" fontId="269" fillId="166" borderId="140" applyNumberFormat="0" applyAlignment="0" applyProtection="0"/>
    <xf numFmtId="0" fontId="92" fillId="92" borderId="140" applyNumberFormat="0" applyAlignment="0" applyProtection="0"/>
    <xf numFmtId="0" fontId="2" fillId="0" borderId="222" applyNumberFormat="0" applyFill="0" applyAlignment="0" applyProtection="0"/>
    <xf numFmtId="4" fontId="85" fillId="145" borderId="112" applyNumberFormat="0" applyProtection="0">
      <alignment horizontal="right" vertical="center"/>
    </xf>
    <xf numFmtId="0" fontId="94" fillId="70" borderId="215"/>
    <xf numFmtId="0" fontId="95" fillId="94" borderId="108" applyNumberFormat="0" applyAlignment="0" applyProtection="0"/>
    <xf numFmtId="0" fontId="281" fillId="0" borderId="179" applyNumberFormat="0" applyFill="0" applyAlignment="0" applyProtection="0"/>
    <xf numFmtId="0" fontId="118" fillId="70" borderId="94"/>
    <xf numFmtId="0" fontId="3" fillId="75" borderId="177" applyNumberFormat="0" applyFont="0" applyAlignment="0" applyProtection="0"/>
    <xf numFmtId="0" fontId="3" fillId="75" borderId="95" applyNumberFormat="0" applyFont="0" applyAlignment="0" applyProtection="0"/>
    <xf numFmtId="0" fontId="266" fillId="169" borderId="197" applyNumberFormat="0" applyFont="0" applyAlignment="0" applyProtection="0"/>
    <xf numFmtId="0" fontId="118" fillId="70" borderId="94"/>
    <xf numFmtId="0" fontId="118" fillId="70" borderId="94"/>
    <xf numFmtId="0" fontId="112" fillId="92" borderId="129" applyNumberFormat="0" applyAlignment="0" applyProtection="0"/>
    <xf numFmtId="0" fontId="91" fillId="0" borderId="63">
      <alignment horizontal="left" vertical="center"/>
    </xf>
    <xf numFmtId="0" fontId="3" fillId="146" borderId="200" applyNumberFormat="0" applyProtection="0">
      <alignment horizontal="left" vertical="top" indent="1"/>
    </xf>
    <xf numFmtId="0" fontId="84" fillId="124" borderId="162" applyNumberFormat="0" applyAlignment="0" applyProtection="0"/>
    <xf numFmtId="0" fontId="181" fillId="92" borderId="129" applyNumberFormat="0" applyAlignment="0" applyProtection="0"/>
    <xf numFmtId="0" fontId="91" fillId="0" borderId="128">
      <alignment horizontal="left" vertical="center"/>
    </xf>
    <xf numFmtId="0" fontId="92" fillId="92" borderId="129" applyNumberFormat="0" applyAlignment="0" applyProtection="0"/>
    <xf numFmtId="0" fontId="84" fillId="124" borderId="143" applyNumberFormat="0" applyAlignment="0" applyProtection="0"/>
    <xf numFmtId="0" fontId="74" fillId="35" borderId="144" applyNumberFormat="0" applyAlignment="0" applyProtection="0"/>
    <xf numFmtId="0" fontId="116" fillId="35" borderId="140" applyNumberFormat="0" applyAlignment="0" applyProtection="0"/>
    <xf numFmtId="4" fontId="75" fillId="75" borderId="200" applyNumberFormat="0" applyProtection="0">
      <alignment vertical="center"/>
    </xf>
    <xf numFmtId="0" fontId="118" fillId="70" borderId="142"/>
    <xf numFmtId="0" fontId="84" fillId="124" borderId="197" applyNumberFormat="0" applyAlignment="0" applyProtection="0"/>
    <xf numFmtId="0" fontId="66" fillId="75" borderId="177" applyNumberFormat="0" applyFont="0" applyAlignment="0" applyProtection="0"/>
    <xf numFmtId="4" fontId="216" fillId="144" borderId="96" applyNumberFormat="0" applyProtection="0">
      <alignment horizontal="left" vertical="center" indent="1"/>
    </xf>
    <xf numFmtId="0" fontId="85" fillId="35" borderId="144" applyNumberFormat="0" applyAlignment="0" applyProtection="0"/>
    <xf numFmtId="4" fontId="3" fillId="0" borderId="130">
      <alignment horizontal="right"/>
    </xf>
    <xf numFmtId="0" fontId="84" fillId="124" borderId="197" applyNumberFormat="0" applyAlignment="0" applyProtection="0"/>
    <xf numFmtId="0" fontId="84" fillId="124" borderId="71" applyNumberFormat="0" applyAlignment="0" applyProtection="0"/>
    <xf numFmtId="0" fontId="84" fillId="124" borderId="71" applyNumberFormat="0" applyAlignment="0" applyProtection="0"/>
    <xf numFmtId="0" fontId="91" fillId="0" borderId="152" applyNumberFormat="0" applyAlignment="0" applyProtection="0">
      <alignment horizontal="left" vertical="center"/>
    </xf>
    <xf numFmtId="4" fontId="3" fillId="0" borderId="141">
      <alignment horizontal="right"/>
    </xf>
    <xf numFmtId="0" fontId="116" fillId="35" borderId="194" applyNumberFormat="0" applyAlignment="0" applyProtection="0"/>
    <xf numFmtId="4" fontId="216" fillId="144" borderId="96" applyNumberFormat="0" applyProtection="0">
      <alignment horizontal="left" vertical="center" indent="1"/>
    </xf>
    <xf numFmtId="0" fontId="3" fillId="60" borderId="188" applyNumberFormat="0">
      <protection locked="0"/>
    </xf>
    <xf numFmtId="0" fontId="97" fillId="35" borderId="159" applyNumberFormat="0" applyAlignment="0" applyProtection="0"/>
    <xf numFmtId="0" fontId="118" fillId="70" borderId="130"/>
    <xf numFmtId="0" fontId="84" fillId="124" borderId="177" applyNumberFormat="0" applyAlignment="0" applyProtection="0"/>
    <xf numFmtId="0" fontId="93" fillId="0" borderId="69"/>
    <xf numFmtId="43" fontId="1" fillId="0" borderId="0" applyFont="0" applyFill="0" applyBorder="0" applyAlignment="0" applyProtection="0"/>
    <xf numFmtId="0" fontId="238" fillId="0" borderId="145" applyNumberFormat="0" applyFill="0" applyAlignment="0" applyProtection="0"/>
    <xf numFmtId="4" fontId="218" fillId="75" borderId="135" applyNumberFormat="0" applyProtection="0">
      <alignment vertical="center"/>
    </xf>
    <xf numFmtId="0" fontId="281" fillId="0" borderId="199" applyNumberFormat="0" applyFill="0" applyAlignment="0" applyProtection="0"/>
    <xf numFmtId="0" fontId="94" fillId="70" borderId="175"/>
    <xf numFmtId="0" fontId="84" fillId="124" borderId="71" applyNumberFormat="0" applyAlignment="0" applyProtection="0"/>
    <xf numFmtId="0" fontId="84" fillId="124" borderId="71" applyNumberFormat="0" applyAlignment="0" applyProtection="0"/>
    <xf numFmtId="0" fontId="84" fillId="124" borderId="71" applyNumberFormat="0" applyAlignment="0" applyProtection="0"/>
    <xf numFmtId="0" fontId="3" fillId="146" borderId="135" applyNumberFormat="0" applyProtection="0">
      <alignment horizontal="left" vertical="top" indent="1"/>
    </xf>
    <xf numFmtId="0" fontId="2" fillId="169" borderId="132" applyNumberFormat="0" applyFont="0" applyAlignment="0" applyProtection="0"/>
    <xf numFmtId="0" fontId="91" fillId="0" borderId="208" applyNumberFormat="0" applyAlignment="0" applyProtection="0">
      <alignment horizontal="left" vertical="center"/>
    </xf>
    <xf numFmtId="0" fontId="266" fillId="169" borderId="162" applyNumberFormat="0" applyFont="0" applyAlignment="0" applyProtection="0"/>
    <xf numFmtId="0" fontId="66" fillId="78" borderId="112" applyNumberFormat="0" applyProtection="0">
      <alignment horizontal="left" vertical="center" indent="1"/>
    </xf>
    <xf numFmtId="4" fontId="215" fillId="56" borderId="220" applyNumberFormat="0" applyProtection="0">
      <alignment vertical="center"/>
    </xf>
    <xf numFmtId="0" fontId="91" fillId="0" borderId="84">
      <alignment horizontal="left" vertical="center"/>
    </xf>
    <xf numFmtId="0" fontId="118" fillId="133" borderId="69"/>
    <xf numFmtId="0" fontId="91" fillId="0" borderId="84">
      <alignment horizontal="left" vertical="center"/>
    </xf>
    <xf numFmtId="0" fontId="118" fillId="133" borderId="69"/>
    <xf numFmtId="0" fontId="118" fillId="133" borderId="69"/>
    <xf numFmtId="0" fontId="94" fillId="70" borderId="93"/>
    <xf numFmtId="0" fontId="93" fillId="0" borderId="215"/>
    <xf numFmtId="0" fontId="91" fillId="0" borderId="84">
      <alignment horizontal="left" vertical="center"/>
    </xf>
    <xf numFmtId="4" fontId="85" fillId="56" borderId="178" applyNumberFormat="0" applyProtection="0">
      <alignment vertical="center"/>
    </xf>
    <xf numFmtId="0" fontId="196" fillId="0" borderId="117">
      <alignment vertical="center"/>
    </xf>
    <xf numFmtId="0" fontId="112" fillId="92" borderId="68" applyNumberFormat="0" applyAlignment="0" applyProtection="0"/>
    <xf numFmtId="0" fontId="93" fillId="0" borderId="130"/>
    <xf numFmtId="0" fontId="266" fillId="169" borderId="197" applyNumberFormat="0" applyFont="0" applyAlignment="0" applyProtection="0"/>
    <xf numFmtId="0" fontId="97" fillId="35" borderId="140" applyNumberFormat="0" applyAlignment="0" applyProtection="0"/>
    <xf numFmtId="4" fontId="216" fillId="144" borderId="112" applyNumberFormat="0" applyProtection="0">
      <alignment horizontal="left" vertical="center" indent="1"/>
    </xf>
    <xf numFmtId="0" fontId="91" fillId="0" borderId="88">
      <alignment horizontal="left" vertical="center"/>
    </xf>
    <xf numFmtId="0" fontId="241" fillId="0" borderId="97" applyNumberFormat="0" applyFill="0" applyAlignment="0" applyProtection="0"/>
    <xf numFmtId="0" fontId="66" fillId="78" borderId="112" applyNumberFormat="0" applyProtection="0">
      <alignment horizontal="left" vertical="center" indent="1"/>
    </xf>
    <xf numFmtId="0" fontId="94" fillId="70" borderId="215"/>
    <xf numFmtId="0" fontId="84" fillId="124" borderId="162" applyNumberFormat="0" applyAlignment="0" applyProtection="0"/>
    <xf numFmtId="255" fontId="132" fillId="127" borderId="130"/>
    <xf numFmtId="4" fontId="85" fillId="139" borderId="112" applyNumberFormat="0" applyProtection="0">
      <alignment horizontal="left" vertical="center" indent="1"/>
    </xf>
    <xf numFmtId="4" fontId="217" fillId="145" borderId="112" applyNumberFormat="0" applyProtection="0">
      <alignment horizontal="left" vertical="center" indent="1"/>
    </xf>
    <xf numFmtId="4" fontId="75" fillId="79" borderId="146" applyNumberFormat="0" applyProtection="0">
      <alignment horizontal="right" vertical="center"/>
    </xf>
    <xf numFmtId="0" fontId="85" fillId="94" borderId="144" applyNumberFormat="0" applyAlignment="0" applyProtection="0"/>
    <xf numFmtId="0" fontId="84" fillId="124" borderId="143" applyNumberFormat="0" applyAlignment="0" applyProtection="0"/>
    <xf numFmtId="0" fontId="3" fillId="87" borderId="114" applyNumberFormat="0" applyProtection="0">
      <alignment horizontal="left" vertical="top" indent="1"/>
    </xf>
    <xf numFmtId="0" fontId="84" fillId="124" borderId="71" applyNumberFormat="0" applyAlignment="0" applyProtection="0"/>
    <xf numFmtId="0" fontId="84" fillId="124" borderId="71" applyNumberFormat="0" applyAlignment="0" applyProtection="0"/>
    <xf numFmtId="0" fontId="3" fillId="75" borderId="71" applyNumberFormat="0" applyFont="0" applyAlignment="0" applyProtection="0"/>
    <xf numFmtId="190" fontId="183" fillId="0" borderId="151" applyFont="0" applyBorder="0" applyAlignment="0">
      <alignment horizontal="center" vertical="center"/>
    </xf>
    <xf numFmtId="0" fontId="279" fillId="166" borderId="112" applyNumberFormat="0" applyAlignment="0" applyProtection="0"/>
    <xf numFmtId="0" fontId="66" fillId="78" borderId="144" applyNumberFormat="0" applyProtection="0">
      <alignment horizontal="left" vertical="center" indent="1"/>
    </xf>
    <xf numFmtId="0" fontId="94" fillId="70" borderId="175"/>
    <xf numFmtId="0" fontId="135" fillId="54" borderId="195"/>
    <xf numFmtId="0" fontId="93" fillId="0" borderId="175"/>
    <xf numFmtId="0" fontId="95" fillId="94" borderId="129" applyNumberFormat="0" applyAlignment="0" applyProtection="0"/>
    <xf numFmtId="0" fontId="118" fillId="133" borderId="130"/>
    <xf numFmtId="0" fontId="94" fillId="70" borderId="93"/>
    <xf numFmtId="0" fontId="94" fillId="70" borderId="93"/>
    <xf numFmtId="0" fontId="281" fillId="0" borderId="134" applyNumberFormat="0" applyFill="0" applyAlignment="0" applyProtection="0"/>
    <xf numFmtId="0" fontId="135" fillId="54" borderId="215"/>
    <xf numFmtId="0" fontId="135" fillId="54" borderId="130"/>
    <xf numFmtId="255" fontId="186" fillId="0" borderId="195"/>
    <xf numFmtId="0" fontId="66" fillId="78" borderId="218" applyNumberFormat="0" applyProtection="0">
      <alignment horizontal="left" vertical="center" indent="1"/>
    </xf>
    <xf numFmtId="0" fontId="135" fillId="54" borderId="175"/>
    <xf numFmtId="0" fontId="93" fillId="0" borderId="130"/>
    <xf numFmtId="0" fontId="135" fillId="54" borderId="215"/>
    <xf numFmtId="0" fontId="3" fillId="75" borderId="197" applyNumberFormat="0" applyFont="0" applyAlignment="0" applyProtection="0"/>
    <xf numFmtId="0" fontId="97" fillId="35" borderId="92" applyNumberFormat="0" applyAlignment="0" applyProtection="0"/>
    <xf numFmtId="0" fontId="266" fillId="169" borderId="143" applyNumberFormat="0" applyFont="0" applyAlignment="0" applyProtection="0"/>
    <xf numFmtId="0" fontId="74" fillId="35" borderId="144" applyNumberFormat="0" applyAlignment="0" applyProtection="0"/>
    <xf numFmtId="4" fontId="75" fillId="91" borderId="114" applyNumberFormat="0" applyProtection="0">
      <alignment horizontal="right" vertical="center"/>
    </xf>
    <xf numFmtId="0" fontId="84" fillId="124" borderId="111" applyNumberFormat="0" applyAlignment="0" applyProtection="0"/>
    <xf numFmtId="0" fontId="84" fillId="124" borderId="111" applyNumberFormat="0" applyAlignment="0" applyProtection="0"/>
    <xf numFmtId="0" fontId="92" fillId="92" borderId="108" applyNumberFormat="0" applyAlignment="0" applyProtection="0"/>
    <xf numFmtId="0" fontId="40" fillId="75" borderId="217" applyNumberFormat="0" applyFont="0" applyAlignment="0" applyProtection="0"/>
    <xf numFmtId="0" fontId="94" fillId="70" borderId="195"/>
    <xf numFmtId="0" fontId="84" fillId="124" borderId="177" applyNumberFormat="0" applyAlignment="0" applyProtection="0"/>
    <xf numFmtId="0" fontId="118" fillId="133" borderId="141"/>
    <xf numFmtId="0" fontId="74" fillId="35" borderId="112" applyNumberFormat="0" applyAlignment="0" applyProtection="0"/>
    <xf numFmtId="0" fontId="92" fillId="92" borderId="92" applyNumberFormat="0" applyAlignment="0" applyProtection="0"/>
    <xf numFmtId="4" fontId="217" fillId="145" borderId="144" applyNumberFormat="0" applyProtection="0">
      <alignment horizontal="left" vertical="center" indent="1"/>
    </xf>
    <xf numFmtId="0" fontId="112" fillId="92" borderId="140" applyNumberFormat="0" applyAlignment="0" applyProtection="0"/>
    <xf numFmtId="0" fontId="118" fillId="70" borderId="161"/>
    <xf numFmtId="219" fontId="3" fillId="0" borderId="91" applyNumberFormat="0" applyFill="0" applyBorder="0">
      <alignment vertical="top" wrapText="1"/>
    </xf>
    <xf numFmtId="0" fontId="281" fillId="0" borderId="97" applyNumberFormat="0" applyFill="0" applyAlignment="0" applyProtection="0"/>
    <xf numFmtId="0" fontId="66" fillId="75" borderId="111" applyNumberFormat="0" applyFont="0" applyAlignment="0" applyProtection="0"/>
    <xf numFmtId="0" fontId="94" fillId="70" borderId="109"/>
    <xf numFmtId="0" fontId="94" fillId="70" borderId="141"/>
    <xf numFmtId="0" fontId="112" fillId="92" borderId="140" applyNumberFormat="0" applyAlignment="0" applyProtection="0"/>
    <xf numFmtId="0" fontId="93" fillId="0" borderId="215"/>
    <xf numFmtId="0" fontId="181" fillId="92" borderId="194" applyNumberFormat="0" applyAlignment="0" applyProtection="0"/>
    <xf numFmtId="0" fontId="92" fillId="92" borderId="194" applyNumberFormat="0" applyAlignment="0" applyProtection="0"/>
    <xf numFmtId="10" fontId="68" fillId="75" borderId="188" applyNumberFormat="0" applyBorder="0" applyAlignment="0" applyProtection="0"/>
    <xf numFmtId="0" fontId="3" fillId="75" borderId="177" applyNumberFormat="0" applyFont="0" applyAlignment="0" applyProtection="0"/>
    <xf numFmtId="0" fontId="205" fillId="92" borderId="159" applyNumberFormat="0" applyAlignment="0" applyProtection="0"/>
    <xf numFmtId="0" fontId="66" fillId="35" borderId="198" applyNumberFormat="0" applyProtection="0">
      <alignment horizontal="left" vertical="center" indent="1"/>
    </xf>
    <xf numFmtId="0" fontId="3" fillId="75" borderId="162" applyNumberFormat="0" applyFont="0" applyAlignment="0" applyProtection="0"/>
    <xf numFmtId="0" fontId="95" fillId="94" borderId="159" applyNumberFormat="0" applyAlignment="0" applyProtection="0"/>
    <xf numFmtId="0" fontId="135" fillId="54" borderId="195"/>
    <xf numFmtId="0" fontId="94" fillId="70" borderId="215"/>
    <xf numFmtId="0" fontId="93" fillId="0" borderId="130"/>
    <xf numFmtId="0" fontId="118" fillId="133" borderId="175"/>
    <xf numFmtId="0" fontId="3" fillId="75" borderId="71" applyNumberFormat="0" applyFont="0" applyAlignment="0" applyProtection="0"/>
    <xf numFmtId="0" fontId="85" fillId="94" borderId="178" applyNumberFormat="0" applyAlignment="0" applyProtection="0"/>
    <xf numFmtId="0" fontId="276" fillId="153" borderId="92" applyNumberFormat="0" applyAlignment="0" applyProtection="0"/>
    <xf numFmtId="0" fontId="279" fillId="166" borderId="178" applyNumberFormat="0" applyAlignment="0" applyProtection="0"/>
    <xf numFmtId="4" fontId="3" fillId="0" borderId="141">
      <alignment horizontal="right"/>
    </xf>
    <xf numFmtId="0" fontId="3" fillId="0" borderId="62"/>
    <xf numFmtId="0" fontId="279" fillId="166" borderId="178" applyNumberFormat="0" applyAlignment="0" applyProtection="0"/>
    <xf numFmtId="0" fontId="112" fillId="92" borderId="159" applyNumberFormat="0" applyAlignment="0" applyProtection="0"/>
    <xf numFmtId="0" fontId="112" fillId="92" borderId="174" applyNumberFormat="0" applyAlignment="0" applyProtection="0"/>
    <xf numFmtId="0" fontId="181" fillId="92" borderId="108" applyNumberFormat="0" applyAlignment="0" applyProtection="0"/>
    <xf numFmtId="0" fontId="95" fillId="94" borderId="194" applyNumberFormat="0" applyAlignment="0" applyProtection="0"/>
    <xf numFmtId="0" fontId="66" fillId="78" borderId="163" applyNumberFormat="0" applyProtection="0">
      <alignment horizontal="left" vertical="center" indent="1"/>
    </xf>
    <xf numFmtId="0" fontId="266" fillId="169" borderId="162" applyNumberFormat="0" applyFont="0" applyAlignment="0" applyProtection="0"/>
    <xf numFmtId="0" fontId="92" fillId="92" borderId="68" applyNumberFormat="0" applyAlignment="0" applyProtection="0"/>
    <xf numFmtId="0" fontId="135" fillId="0" borderId="109"/>
    <xf numFmtId="0" fontId="281" fillId="0" borderId="164" applyNumberFormat="0" applyFill="0" applyAlignment="0" applyProtection="0"/>
    <xf numFmtId="0" fontId="92" fillId="92" borderId="68" applyNumberFormat="0" applyAlignment="0" applyProtection="0"/>
    <xf numFmtId="0" fontId="92" fillId="92" borderId="92" applyNumberFormat="0" applyAlignment="0" applyProtection="0"/>
    <xf numFmtId="0" fontId="112" fillId="92" borderId="68" applyNumberFormat="0" applyAlignment="0" applyProtection="0"/>
    <xf numFmtId="0" fontId="3" fillId="75" borderId="197" applyNumberFormat="0" applyFont="0" applyAlignment="0" applyProtection="0"/>
    <xf numFmtId="0" fontId="93" fillId="0" borderId="109"/>
    <xf numFmtId="0" fontId="241" fillId="0" borderId="219" applyNumberFormat="0" applyFill="0" applyAlignment="0" applyProtection="0"/>
    <xf numFmtId="0" fontId="145" fillId="35" borderId="144" applyNumberFormat="0" applyAlignment="0" applyProtection="0"/>
    <xf numFmtId="0" fontId="84" fillId="124" borderId="111" applyNumberFormat="0" applyAlignment="0" applyProtection="0"/>
    <xf numFmtId="0" fontId="93" fillId="0" borderId="69"/>
    <xf numFmtId="0" fontId="66" fillId="78" borderId="163" applyNumberFormat="0" applyProtection="0">
      <alignment horizontal="left" vertical="center" indent="1"/>
    </xf>
    <xf numFmtId="0" fontId="93" fillId="0" borderId="69"/>
    <xf numFmtId="0" fontId="73" fillId="0" borderId="125"/>
    <xf numFmtId="0" fontId="93" fillId="0" borderId="69"/>
    <xf numFmtId="4" fontId="3" fillId="0" borderId="175">
      <alignment horizontal="right"/>
    </xf>
    <xf numFmtId="0" fontId="3" fillId="75" borderId="71" applyNumberFormat="0" applyFont="0" applyAlignment="0" applyProtection="0"/>
    <xf numFmtId="0" fontId="2" fillId="169" borderId="95" applyNumberFormat="0" applyFont="0" applyAlignment="0" applyProtection="0"/>
    <xf numFmtId="0" fontId="266" fillId="169" borderId="177" applyNumberFormat="0" applyFont="0" applyAlignment="0" applyProtection="0"/>
    <xf numFmtId="0" fontId="2" fillId="169" borderId="95" applyNumberFormat="0" applyFont="0" applyAlignment="0" applyProtection="0"/>
    <xf numFmtId="0" fontId="2" fillId="169" borderId="95" applyNumberFormat="0" applyFont="0" applyAlignment="0" applyProtection="0"/>
    <xf numFmtId="0" fontId="158" fillId="0" borderId="145" applyNumberFormat="0" applyFill="0" applyAlignment="0" applyProtection="0"/>
    <xf numFmtId="0" fontId="2" fillId="169" borderId="95" applyNumberFormat="0" applyFont="0" applyAlignment="0" applyProtection="0"/>
    <xf numFmtId="0" fontId="118" fillId="70" borderId="141"/>
    <xf numFmtId="0" fontId="112" fillId="92" borderId="214" applyNumberFormat="0" applyAlignment="0" applyProtection="0"/>
    <xf numFmtId="0" fontId="92" fillId="92" borderId="214" applyNumberFormat="0" applyAlignment="0" applyProtection="0"/>
    <xf numFmtId="4" fontId="75" fillId="58" borderId="200" applyNumberFormat="0" applyProtection="0">
      <alignment horizontal="right" vertical="center"/>
    </xf>
    <xf numFmtId="0" fontId="91" fillId="0" borderId="171">
      <alignment horizontal="left" vertical="center"/>
    </xf>
    <xf numFmtId="0" fontId="277" fillId="0" borderId="166" applyNumberFormat="0" applyFill="0" applyAlignment="0" applyProtection="0"/>
    <xf numFmtId="0" fontId="281" fillId="0" borderId="219" applyNumberFormat="0" applyFill="0" applyAlignment="0" applyProtection="0"/>
    <xf numFmtId="0" fontId="92" fillId="92" borderId="159" applyNumberFormat="0" applyAlignment="0" applyProtection="0"/>
    <xf numFmtId="0" fontId="279" fillId="166" borderId="133" applyNumberFormat="0" applyAlignment="0" applyProtection="0"/>
    <xf numFmtId="0" fontId="3" fillId="75" borderId="197" applyNumberFormat="0" applyFont="0" applyAlignment="0" applyProtection="0"/>
    <xf numFmtId="0" fontId="91" fillId="0" borderId="65" applyNumberFormat="0" applyAlignment="0" applyProtection="0">
      <alignment horizontal="left" vertical="center"/>
    </xf>
    <xf numFmtId="0" fontId="94" fillId="70" borderId="69"/>
    <xf numFmtId="0" fontId="276" fillId="153" borderId="92" applyNumberFormat="0" applyAlignment="0" applyProtection="0"/>
    <xf numFmtId="0" fontId="162" fillId="1" borderId="125">
      <alignment horizontal="left"/>
    </xf>
    <xf numFmtId="0" fontId="85" fillId="35" borderId="198" applyNumberFormat="0" applyAlignment="0" applyProtection="0"/>
    <xf numFmtId="4" fontId="75" fillId="58" borderId="180" applyNumberFormat="0" applyProtection="0">
      <alignment horizontal="right" vertical="center"/>
    </xf>
    <xf numFmtId="4" fontId="75" fillId="117" borderId="220" applyNumberFormat="0" applyProtection="0">
      <alignment horizontal="right" vertical="center"/>
    </xf>
    <xf numFmtId="0" fontId="281" fillId="0" borderId="145" applyNumberFormat="0" applyFill="0" applyAlignment="0" applyProtection="0"/>
    <xf numFmtId="0" fontId="95" fillId="94" borderId="140" applyNumberFormat="0" applyAlignment="0" applyProtection="0"/>
    <xf numFmtId="0" fontId="135" fillId="54" borderId="215"/>
    <xf numFmtId="0" fontId="95" fillId="94" borderId="194" applyNumberFormat="0" applyAlignment="0" applyProtection="0"/>
    <xf numFmtId="0" fontId="95" fillId="94" borderId="214" applyNumberFormat="0" applyAlignment="0" applyProtection="0"/>
    <xf numFmtId="0" fontId="84" fillId="124" borderId="95" applyNumberFormat="0" applyAlignment="0" applyProtection="0"/>
    <xf numFmtId="0" fontId="91" fillId="0" borderId="128">
      <alignment horizontal="left" vertical="center"/>
    </xf>
    <xf numFmtId="0" fontId="91" fillId="0" borderId="124">
      <alignment horizontal="left" vertical="center"/>
    </xf>
    <xf numFmtId="0" fontId="266" fillId="169" borderId="177" applyNumberFormat="0" applyFont="0" applyAlignment="0" applyProtection="0"/>
    <xf numFmtId="0" fontId="92" fillId="92" borderId="159" applyNumberFormat="0" applyAlignment="0" applyProtection="0"/>
    <xf numFmtId="4" fontId="219" fillId="145" borderId="178" applyNumberFormat="0" applyProtection="0">
      <alignment horizontal="right" vertical="center"/>
    </xf>
    <xf numFmtId="0" fontId="84" fillId="124" borderId="177" applyNumberFormat="0" applyAlignment="0" applyProtection="0"/>
    <xf numFmtId="0" fontId="118" fillId="70" borderId="195"/>
    <xf numFmtId="0" fontId="269" fillId="166" borderId="92" applyNumberFormat="0" applyAlignment="0" applyProtection="0"/>
    <xf numFmtId="4" fontId="219" fillId="145" borderId="163" applyNumberFormat="0" applyProtection="0">
      <alignment horizontal="right" vertical="center"/>
    </xf>
    <xf numFmtId="0" fontId="269" fillId="166" borderId="92" applyNumberFormat="0" applyAlignment="0" applyProtection="0"/>
    <xf numFmtId="0" fontId="112" fillId="92" borderId="129" applyNumberFormat="0" applyAlignment="0" applyProtection="0"/>
    <xf numFmtId="0" fontId="91" fillId="0" borderId="171">
      <alignment horizontal="left" vertical="center"/>
    </xf>
    <xf numFmtId="0" fontId="84" fillId="124" borderId="132" applyNumberFormat="0" applyAlignment="0" applyProtection="0"/>
    <xf numFmtId="0" fontId="145" fillId="35" borderId="133" applyNumberFormat="0" applyAlignment="0" applyProtection="0"/>
    <xf numFmtId="0" fontId="84" fillId="124" borderId="132" applyNumberFormat="0" applyAlignment="0" applyProtection="0"/>
    <xf numFmtId="0" fontId="95" fillId="94" borderId="108" applyNumberFormat="0" applyAlignment="0" applyProtection="0"/>
    <xf numFmtId="0" fontId="84" fillId="124" borderId="71" applyNumberFormat="0" applyAlignment="0" applyProtection="0"/>
    <xf numFmtId="0" fontId="112" fillId="92" borderId="129" applyNumberFormat="0" applyAlignment="0" applyProtection="0"/>
    <xf numFmtId="0" fontId="85" fillId="94" borderId="133" applyNumberFormat="0" applyAlignment="0" applyProtection="0"/>
    <xf numFmtId="0" fontId="94" fillId="70" borderId="141"/>
    <xf numFmtId="0" fontId="94" fillId="70" borderId="160"/>
    <xf numFmtId="0" fontId="84" fillId="124" borderId="111" applyNumberFormat="0" applyAlignment="0" applyProtection="0"/>
    <xf numFmtId="4" fontId="85" fillId="56" borderId="178" applyNumberFormat="0" applyProtection="0">
      <alignment horizontal="left" vertical="center" indent="1"/>
    </xf>
    <xf numFmtId="0" fontId="40" fillId="75" borderId="177" applyNumberFormat="0" applyFont="0" applyAlignment="0" applyProtection="0"/>
    <xf numFmtId="0" fontId="3" fillId="75" borderId="132" applyNumberFormat="0" applyFont="0" applyAlignment="0" applyProtection="0"/>
    <xf numFmtId="0" fontId="205" fillId="92" borderId="159" applyNumberFormat="0" applyAlignment="0" applyProtection="0"/>
    <xf numFmtId="0" fontId="91" fillId="0" borderId="104">
      <alignment horizontal="left" vertical="center"/>
    </xf>
    <xf numFmtId="0" fontId="135" fillId="0" borderId="175"/>
    <xf numFmtId="4" fontId="3" fillId="0" borderId="141">
      <alignment horizontal="right"/>
    </xf>
    <xf numFmtId="0" fontId="281" fillId="0" borderId="97" applyNumberFormat="0" applyFill="0" applyAlignment="0" applyProtection="0"/>
    <xf numFmtId="0" fontId="162" fillId="0" borderId="93"/>
    <xf numFmtId="0" fontId="162" fillId="0" borderId="175"/>
    <xf numFmtId="0" fontId="205" fillId="103" borderId="92" applyNumberFormat="0" applyAlignment="0" applyProtection="0"/>
    <xf numFmtId="0" fontId="181" fillId="92" borderId="92" applyNumberFormat="0" applyAlignment="0" applyProtection="0"/>
    <xf numFmtId="0" fontId="3" fillId="75" borderId="111" applyNumberFormat="0" applyFont="0" applyAlignment="0" applyProtection="0"/>
    <xf numFmtId="0" fontId="205" fillId="103" borderId="92" applyNumberFormat="0" applyAlignment="0" applyProtection="0"/>
    <xf numFmtId="0" fontId="2" fillId="169" borderId="143" applyNumberFormat="0" applyFont="0" applyAlignment="0" applyProtection="0"/>
    <xf numFmtId="0" fontId="94" fillId="70" borderId="160"/>
    <xf numFmtId="0" fontId="112" fillId="92" borderId="214" applyNumberFormat="0" applyAlignment="0" applyProtection="0"/>
    <xf numFmtId="0" fontId="162" fillId="0" borderId="175"/>
    <xf numFmtId="190" fontId="183" fillId="0" borderId="187" applyFont="0" applyBorder="0" applyAlignment="0">
      <alignment horizontal="center" vertical="center"/>
    </xf>
    <xf numFmtId="0" fontId="3" fillId="75" borderId="143" applyNumberFormat="0" applyFont="0" applyAlignment="0" applyProtection="0"/>
    <xf numFmtId="0" fontId="118" fillId="70" borderId="131"/>
    <xf numFmtId="0" fontId="276" fillId="153" borderId="174" applyNumberFormat="0" applyAlignment="0" applyProtection="0"/>
    <xf numFmtId="0" fontId="279" fillId="166" borderId="96" applyNumberFormat="0" applyAlignment="0" applyProtection="0"/>
    <xf numFmtId="0" fontId="2" fillId="169" borderId="95" applyNumberFormat="0" applyFont="0" applyAlignment="0" applyProtection="0"/>
    <xf numFmtId="0" fontId="279" fillId="166" borderId="178" applyNumberFormat="0" applyAlignment="0" applyProtection="0"/>
    <xf numFmtId="0" fontId="279" fillId="166" borderId="96" applyNumberFormat="0" applyAlignment="0" applyProtection="0"/>
    <xf numFmtId="0" fontId="266" fillId="169" borderId="95" applyNumberFormat="0" applyFont="0" applyAlignment="0" applyProtection="0"/>
    <xf numFmtId="0" fontId="279" fillId="166" borderId="144" applyNumberFormat="0" applyAlignment="0" applyProtection="0"/>
    <xf numFmtId="0" fontId="279" fillId="166" borderId="96" applyNumberFormat="0" applyAlignment="0" applyProtection="0"/>
    <xf numFmtId="0" fontId="266" fillId="169" borderId="95" applyNumberFormat="0" applyFont="0" applyAlignment="0" applyProtection="0"/>
    <xf numFmtId="0" fontId="279" fillId="166" borderId="96" applyNumberFormat="0" applyAlignment="0" applyProtection="0"/>
    <xf numFmtId="0" fontId="40" fillId="75" borderId="177" applyNumberFormat="0" applyFont="0" applyAlignment="0" applyProtection="0"/>
    <xf numFmtId="0" fontId="266" fillId="169" borderId="95" applyNumberFormat="0" applyFont="0" applyAlignment="0" applyProtection="0"/>
    <xf numFmtId="0" fontId="118" fillId="70" borderId="215"/>
    <xf numFmtId="0" fontId="279" fillId="166" borderId="96" applyNumberFormat="0" applyAlignment="0" applyProtection="0"/>
    <xf numFmtId="0" fontId="266" fillId="169" borderId="95" applyNumberFormat="0" applyFont="0" applyAlignment="0" applyProtection="0"/>
    <xf numFmtId="0" fontId="91" fillId="0" borderId="152" applyNumberFormat="0" applyAlignment="0" applyProtection="0">
      <alignment horizontal="left" vertical="center"/>
    </xf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91" fillId="0" borderId="171">
      <alignment horizontal="left" vertical="center"/>
    </xf>
    <xf numFmtId="0" fontId="91" fillId="0" borderId="210">
      <alignment horizontal="left" vertical="center"/>
    </xf>
    <xf numFmtId="0" fontId="92" fillId="92" borderId="159" applyNumberFormat="0" applyAlignment="0" applyProtection="0"/>
    <xf numFmtId="190" fontId="183" fillId="0" borderId="187" applyFont="0" applyBorder="0" applyAlignment="0">
      <alignment horizontal="center" vertical="center"/>
    </xf>
    <xf numFmtId="4" fontId="75" fillId="52" borderId="165" applyNumberFormat="0" applyProtection="0">
      <alignment horizontal="right" vertical="center"/>
    </xf>
    <xf numFmtId="0" fontId="91" fillId="0" borderId="124">
      <alignment horizontal="left" vertical="center"/>
    </xf>
    <xf numFmtId="0" fontId="171" fillId="0" borderId="170">
      <alignment horizontal="center"/>
    </xf>
    <xf numFmtId="0" fontId="118" fillId="133" borderId="175"/>
    <xf numFmtId="0" fontId="112" fillId="92" borderId="194" applyNumberFormat="0" applyAlignment="0" applyProtection="0"/>
    <xf numFmtId="0" fontId="66" fillId="78" borderId="144" applyNumberFormat="0" applyProtection="0">
      <alignment horizontal="left" vertical="center" indent="1"/>
    </xf>
    <xf numFmtId="0" fontId="94" fillId="70" borderId="160"/>
    <xf numFmtId="0" fontId="68" fillId="54" borderId="126" applyNumberFormat="0" applyBorder="0" applyAlignment="0">
      <alignment horizontal="center"/>
    </xf>
    <xf numFmtId="219" fontId="3" fillId="0" borderId="139" applyNumberFormat="0" applyFill="0" applyBorder="0">
      <alignment vertical="top" wrapText="1"/>
    </xf>
    <xf numFmtId="0" fontId="279" fillId="166" borderId="198" applyNumberFormat="0" applyAlignment="0" applyProtection="0"/>
    <xf numFmtId="0" fontId="74" fillId="35" borderId="198" applyNumberFormat="0" applyAlignment="0" applyProtection="0"/>
    <xf numFmtId="0" fontId="94" fillId="70" borderId="175"/>
    <xf numFmtId="0" fontId="3" fillId="75" borderId="143" applyNumberFormat="0" applyFont="0" applyAlignment="0" applyProtection="0"/>
    <xf numFmtId="0" fontId="118" fillId="70" borderId="69"/>
    <xf numFmtId="0" fontId="281" fillId="0" borderId="219" applyNumberFormat="0" applyFill="0" applyAlignment="0" applyProtection="0"/>
    <xf numFmtId="0" fontId="91" fillId="0" borderId="190">
      <alignment horizontal="left" vertical="center"/>
    </xf>
    <xf numFmtId="0" fontId="205" fillId="103" borderId="214" applyNumberFormat="0" applyAlignment="0" applyProtection="0"/>
    <xf numFmtId="0" fontId="118" fillId="70" borderId="69"/>
    <xf numFmtId="255" fontId="186" fillId="0" borderId="109"/>
    <xf numFmtId="0" fontId="109" fillId="0" borderId="166" applyNumberFormat="0" applyFill="0" applyAlignment="0" applyProtection="0"/>
    <xf numFmtId="0" fontId="40" fillId="75" borderId="71" applyNumberFormat="0" applyFont="0" applyAlignment="0" applyProtection="0"/>
    <xf numFmtId="0" fontId="116" fillId="35" borderId="129" applyNumberFormat="0" applyAlignment="0" applyProtection="0"/>
    <xf numFmtId="0" fontId="66" fillId="75" borderId="111" applyNumberFormat="0" applyFont="0" applyAlignment="0" applyProtection="0"/>
    <xf numFmtId="4" fontId="85" fillId="145" borderId="144" applyNumberFormat="0" applyProtection="0">
      <alignment horizontal="right" vertical="center"/>
    </xf>
    <xf numFmtId="0" fontId="145" fillId="35" borderId="112" applyNumberFormat="0" applyAlignment="0" applyProtection="0"/>
    <xf numFmtId="0" fontId="74" fillId="35" borderId="218" applyNumberFormat="0" applyAlignment="0" applyProtection="0"/>
    <xf numFmtId="4" fontId="75" fillId="91" borderId="146" applyNumberFormat="0" applyProtection="0">
      <alignment horizontal="right" vertical="center"/>
    </xf>
    <xf numFmtId="0" fontId="135" fillId="54" borderId="195"/>
    <xf numFmtId="0" fontId="276" fillId="153" borderId="92" applyNumberFormat="0" applyAlignment="0" applyProtection="0"/>
    <xf numFmtId="0" fontId="95" fillId="94" borderId="140" applyNumberFormat="0" applyAlignment="0" applyProtection="0"/>
    <xf numFmtId="0" fontId="66" fillId="101" borderId="133" applyNumberFormat="0" applyProtection="0">
      <alignment horizontal="left" vertical="center" indent="1"/>
    </xf>
    <xf numFmtId="4" fontId="219" fillId="145" borderId="133" applyNumberFormat="0" applyProtection="0">
      <alignment horizontal="right" vertical="center"/>
    </xf>
    <xf numFmtId="0" fontId="66" fillId="101" borderId="133" applyNumberFormat="0" applyProtection="0">
      <alignment horizontal="left" vertical="center" indent="1"/>
    </xf>
    <xf numFmtId="190" fontId="183" fillId="0" borderId="102" applyFont="0" applyBorder="0" applyAlignment="0">
      <alignment horizontal="center" vertical="center"/>
    </xf>
    <xf numFmtId="0" fontId="66" fillId="78" borderId="133" applyNumberFormat="0" applyProtection="0">
      <alignment horizontal="left" vertical="center" indent="1"/>
    </xf>
    <xf numFmtId="4" fontId="215" fillId="56" borderId="135" applyNumberFormat="0" applyProtection="0">
      <alignment vertical="center"/>
    </xf>
    <xf numFmtId="0" fontId="112" fillId="92" borderId="92" applyNumberFormat="0" applyAlignment="0" applyProtection="0"/>
    <xf numFmtId="0" fontId="93" fillId="0" borderId="109"/>
    <xf numFmtId="4" fontId="85" fillId="56" borderId="112" applyNumberFormat="0" applyProtection="0">
      <alignment horizontal="left" vertical="center" indent="1"/>
    </xf>
    <xf numFmtId="4" fontId="85" fillId="56" borderId="112" applyNumberFormat="0" applyProtection="0">
      <alignment horizontal="left" vertical="center" indent="1"/>
    </xf>
    <xf numFmtId="4" fontId="85" fillId="56" borderId="112" applyNumberFormat="0" applyProtection="0">
      <alignment horizontal="left" vertical="center" indent="1"/>
    </xf>
    <xf numFmtId="0" fontId="66" fillId="78" borderId="144" applyNumberFormat="0" applyProtection="0">
      <alignment horizontal="left" vertical="center" indent="1"/>
    </xf>
    <xf numFmtId="4" fontId="75" fillId="58" borderId="114" applyNumberFormat="0" applyProtection="0">
      <alignment horizontal="right" vertical="center"/>
    </xf>
    <xf numFmtId="4" fontId="75" fillId="126" borderId="114" applyNumberFormat="0" applyProtection="0">
      <alignment horizontal="right" vertical="center"/>
    </xf>
    <xf numFmtId="4" fontId="75" fillId="52" borderId="114" applyNumberFormat="0" applyProtection="0">
      <alignment horizontal="right" vertical="center"/>
    </xf>
    <xf numFmtId="0" fontId="3" fillId="146" borderId="220" applyNumberFormat="0" applyProtection="0">
      <alignment horizontal="left" vertical="top" indent="1"/>
    </xf>
    <xf numFmtId="0" fontId="93" fillId="0" borderId="195"/>
    <xf numFmtId="0" fontId="66" fillId="139" borderId="112" applyNumberFormat="0" applyProtection="0">
      <alignment horizontal="left" vertical="center" indent="1"/>
    </xf>
    <xf numFmtId="0" fontId="66" fillId="101" borderId="112" applyNumberFormat="0" applyProtection="0">
      <alignment horizontal="left" vertical="center" indent="1"/>
    </xf>
    <xf numFmtId="0" fontId="91" fillId="0" borderId="86" applyNumberFormat="0" applyAlignment="0" applyProtection="0">
      <alignment horizontal="left" vertical="center"/>
    </xf>
    <xf numFmtId="0" fontId="3" fillId="53" borderId="114" applyNumberFormat="0" applyProtection="0">
      <alignment horizontal="left" vertical="top" indent="1"/>
    </xf>
    <xf numFmtId="10" fontId="68" fillId="60" borderId="103" applyNumberFormat="0" applyBorder="0" applyAlignment="0" applyProtection="0"/>
    <xf numFmtId="0" fontId="3" fillId="62" borderId="114" applyNumberFormat="0" applyProtection="0">
      <alignment horizontal="left" vertical="top" indent="1"/>
    </xf>
    <xf numFmtId="4" fontId="85" fillId="75" borderId="163" applyNumberFormat="0" applyProtection="0">
      <alignment horizontal="left" vertical="center" indent="1"/>
    </xf>
    <xf numFmtId="0" fontId="95" fillId="94" borderId="129" applyNumberFormat="0" applyAlignment="0" applyProtection="0"/>
    <xf numFmtId="0" fontId="241" fillId="0" borderId="113" applyNumberFormat="0" applyFill="0" applyAlignment="0" applyProtection="0"/>
    <xf numFmtId="0" fontId="66" fillId="78" borderId="133" applyNumberFormat="0" applyProtection="0">
      <alignment horizontal="left" vertical="center" indent="1"/>
    </xf>
    <xf numFmtId="0" fontId="116" fillId="35" borderId="129" applyNumberFormat="0" applyAlignment="0" applyProtection="0"/>
    <xf numFmtId="0" fontId="241" fillId="0" borderId="113" applyNumberFormat="0" applyFill="0" applyAlignment="0" applyProtection="0"/>
    <xf numFmtId="4" fontId="75" fillId="117" borderId="146" applyNumberFormat="0" applyProtection="0">
      <alignment horizontal="right" vertical="center"/>
    </xf>
    <xf numFmtId="0" fontId="84" fillId="124" borderId="162" applyNumberFormat="0" applyAlignment="0" applyProtection="0"/>
    <xf numFmtId="0" fontId="84" fillId="124" borderId="143" applyNumberFormat="0" applyAlignment="0" applyProtection="0"/>
    <xf numFmtId="10" fontId="68" fillId="75" borderId="170" applyNumberFormat="0" applyBorder="0" applyAlignment="0" applyProtection="0"/>
    <xf numFmtId="0" fontId="119" fillId="35" borderId="174" applyNumberFormat="0" applyAlignment="0" applyProtection="0"/>
    <xf numFmtId="10" fontId="68" fillId="75" borderId="170" applyNumberFormat="0" applyBorder="0" applyAlignment="0" applyProtection="0"/>
    <xf numFmtId="190" fontId="183" fillId="0" borderId="151" applyFont="0" applyBorder="0" applyAlignment="0">
      <alignment horizontal="center" vertical="center"/>
    </xf>
    <xf numFmtId="0" fontId="266" fillId="169" borderId="197" applyNumberFormat="0" applyFont="0" applyAlignment="0" applyProtection="0"/>
    <xf numFmtId="0" fontId="269" fillId="166" borderId="108" applyNumberFormat="0" applyAlignment="0" applyProtection="0"/>
    <xf numFmtId="0" fontId="91" fillId="0" borderId="86" applyNumberFormat="0" applyAlignment="0" applyProtection="0">
      <alignment horizontal="left" vertical="center"/>
    </xf>
    <xf numFmtId="0" fontId="281" fillId="0" borderId="134" applyNumberFormat="0" applyFill="0" applyAlignment="0" applyProtection="0"/>
    <xf numFmtId="0" fontId="94" fillId="70" borderId="195"/>
    <xf numFmtId="0" fontId="95" fillId="35" borderId="214" applyNumberFormat="0" applyAlignment="0" applyProtection="0"/>
    <xf numFmtId="0" fontId="74" fillId="35" borderId="133" applyNumberFormat="0" applyAlignment="0" applyProtection="0"/>
    <xf numFmtId="0" fontId="47" fillId="35" borderId="144" applyNumberFormat="0" applyAlignment="0" applyProtection="0"/>
    <xf numFmtId="0" fontId="281" fillId="0" borderId="145" applyNumberFormat="0" applyFill="0" applyAlignment="0" applyProtection="0"/>
    <xf numFmtId="4" fontId="75" fillId="75" borderId="180" applyNumberFormat="0" applyProtection="0">
      <alignment vertical="center"/>
    </xf>
    <xf numFmtId="0" fontId="266" fillId="169" borderId="111" applyNumberFormat="0" applyFont="0" applyAlignment="0" applyProtection="0"/>
    <xf numFmtId="0" fontId="97" fillId="35" borderId="129" applyNumberFormat="0" applyAlignment="0" applyProtection="0"/>
    <xf numFmtId="0" fontId="279" fillId="166" borderId="112" applyNumberFormat="0" applyAlignment="0" applyProtection="0"/>
    <xf numFmtId="0" fontId="3" fillId="62" borderId="165" applyNumberFormat="0" applyProtection="0">
      <alignment horizontal="left" vertical="top" indent="1"/>
    </xf>
    <xf numFmtId="0" fontId="266" fillId="169" borderId="111" applyNumberFormat="0" applyFont="0" applyAlignment="0" applyProtection="0"/>
    <xf numFmtId="4" fontId="75" fillId="51" borderId="165" applyNumberFormat="0" applyProtection="0">
      <alignment horizontal="right" vertical="center"/>
    </xf>
    <xf numFmtId="0" fontId="74" fillId="35" borderId="198" applyNumberFormat="0" applyAlignment="0" applyProtection="0"/>
    <xf numFmtId="4" fontId="75" fillId="91" borderId="146" applyNumberFormat="0" applyProtection="0">
      <alignment horizontal="right" vertical="center"/>
    </xf>
    <xf numFmtId="0" fontId="3" fillId="75" borderId="177" applyNumberFormat="0" applyFont="0" applyAlignment="0" applyProtection="0"/>
    <xf numFmtId="0" fontId="95" fillId="94" borderId="174" applyNumberFormat="0" applyAlignment="0" applyProtection="0"/>
    <xf numFmtId="4" fontId="85" fillId="75" borderId="144" applyNumberFormat="0" applyProtection="0">
      <alignment horizontal="left" vertical="center" indent="1"/>
    </xf>
    <xf numFmtId="0" fontId="3" fillId="75" borderId="143" applyNumberFormat="0" applyFont="0" applyAlignment="0" applyProtection="0"/>
    <xf numFmtId="0" fontId="269" fillId="166" borderId="159" applyNumberFormat="0" applyAlignment="0" applyProtection="0"/>
    <xf numFmtId="0" fontId="47" fillId="35" borderId="178" applyNumberFormat="0" applyAlignment="0" applyProtection="0"/>
    <xf numFmtId="0" fontId="205" fillId="103" borderId="159" applyNumberFormat="0" applyAlignment="0" applyProtection="0"/>
    <xf numFmtId="232" fontId="102" fillId="0" borderId="173" applyFont="0" applyBorder="0" applyAlignment="0">
      <alignment horizontal="center" vertical="center"/>
    </xf>
    <xf numFmtId="0" fontId="84" fillId="124" borderId="132" applyNumberFormat="0" applyAlignment="0" applyProtection="0"/>
    <xf numFmtId="0" fontId="118" fillId="70" borderId="131"/>
    <xf numFmtId="0" fontId="94" fillId="70" borderId="130"/>
    <xf numFmtId="4" fontId="75" fillId="52" borderId="135" applyNumberFormat="0" applyProtection="0">
      <alignment horizontal="right" vertical="center"/>
    </xf>
    <xf numFmtId="0" fontId="92" fillId="92" borderId="174" applyNumberFormat="0" applyAlignment="0" applyProtection="0"/>
    <xf numFmtId="0" fontId="269" fillId="166" borderId="92" applyNumberFormat="0" applyAlignment="0" applyProtection="0"/>
    <xf numFmtId="0" fontId="181" fillId="92" borderId="108" applyNumberFormat="0" applyAlignment="0" applyProtection="0"/>
    <xf numFmtId="0" fontId="269" fillId="166" borderId="92" applyNumberFormat="0" applyAlignment="0" applyProtection="0"/>
    <xf numFmtId="0" fontId="269" fillId="166" borderId="92" applyNumberFormat="0" applyAlignment="0" applyProtection="0"/>
    <xf numFmtId="0" fontId="181" fillId="92" borderId="108" applyNumberFormat="0" applyAlignment="0" applyProtection="0"/>
    <xf numFmtId="0" fontId="269" fillId="166" borderId="92" applyNumberFormat="0" applyAlignment="0" applyProtection="0"/>
    <xf numFmtId="0" fontId="94" fillId="70" borderId="109"/>
    <xf numFmtId="0" fontId="269" fillId="166" borderId="92" applyNumberFormat="0" applyAlignment="0" applyProtection="0"/>
    <xf numFmtId="255" fontId="186" fillId="0" borderId="109"/>
    <xf numFmtId="0" fontId="269" fillId="166" borderId="92" applyNumberFormat="0" applyAlignment="0" applyProtection="0"/>
    <xf numFmtId="10" fontId="68" fillId="75" borderId="122" applyNumberFormat="0" applyBorder="0" applyAlignment="0" applyProtection="0"/>
    <xf numFmtId="0" fontId="85" fillId="94" borderId="112" applyNumberFormat="0" applyAlignment="0" applyProtection="0"/>
    <xf numFmtId="0" fontId="94" fillId="70" borderId="175"/>
    <xf numFmtId="0" fontId="266" fillId="169" borderId="111" applyNumberFormat="0" applyFont="0" applyAlignment="0" applyProtection="0"/>
    <xf numFmtId="0" fontId="66" fillId="78" borderId="144" applyNumberFormat="0" applyProtection="0">
      <alignment horizontal="left" vertical="center" indent="1"/>
    </xf>
    <xf numFmtId="10" fontId="68" fillId="75" borderId="153" applyNumberFormat="0" applyBorder="0" applyAlignment="0" applyProtection="0"/>
    <xf numFmtId="0" fontId="2" fillId="169" borderId="177" applyNumberFormat="0" applyFont="0" applyAlignment="0" applyProtection="0"/>
    <xf numFmtId="0" fontId="266" fillId="169" borderId="162" applyNumberFormat="0" applyFont="0" applyAlignment="0" applyProtection="0"/>
    <xf numFmtId="0" fontId="74" fillId="35" borderId="72" applyNumberFormat="0" applyAlignment="0" applyProtection="0"/>
    <xf numFmtId="0" fontId="118" fillId="133" borderId="215"/>
    <xf numFmtId="0" fontId="95" fillId="94" borderId="108" applyNumberFormat="0" applyAlignment="0" applyProtection="0"/>
    <xf numFmtId="0" fontId="95" fillId="94" borderId="108" applyNumberFormat="0" applyAlignment="0" applyProtection="0"/>
    <xf numFmtId="0" fontId="2" fillId="169" borderId="143" applyNumberFormat="0" applyFont="0" applyAlignment="0" applyProtection="0"/>
    <xf numFmtId="0" fontId="93" fillId="0" borderId="195"/>
    <xf numFmtId="0" fontId="94" fillId="70" borderId="195"/>
    <xf numFmtId="255" fontId="186" fillId="0" borderId="195"/>
    <xf numFmtId="0" fontId="181" fillId="92" borderId="68" applyNumberFormat="0" applyAlignment="0" applyProtection="0"/>
    <xf numFmtId="0" fontId="65" fillId="75" borderId="143" applyNumberFormat="0" applyFont="0" applyAlignment="0" applyProtection="0"/>
    <xf numFmtId="4" fontId="3" fillId="0" borderId="69">
      <alignment horizontal="right"/>
    </xf>
    <xf numFmtId="0" fontId="94" fillId="70" borderId="215"/>
    <xf numFmtId="0" fontId="251" fillId="0" borderId="201" applyNumberFormat="0" applyFill="0" applyAlignment="0" applyProtection="0"/>
    <xf numFmtId="0" fontId="158" fillId="0" borderId="179" applyNumberFormat="0" applyFill="0" applyAlignment="0" applyProtection="0"/>
    <xf numFmtId="4" fontId="85" fillId="56" borderId="178" applyNumberFormat="0" applyProtection="0">
      <alignment horizontal="left" vertical="center" indent="1"/>
    </xf>
    <xf numFmtId="0" fontId="97" fillId="35" borderId="174" applyNumberFormat="0" applyAlignment="0" applyProtection="0"/>
    <xf numFmtId="255" fontId="186" fillId="0" borderId="130"/>
    <xf numFmtId="0" fontId="94" fillId="70" borderId="130"/>
    <xf numFmtId="0" fontId="97" fillId="35" borderId="108" applyNumberFormat="0" applyAlignment="0" applyProtection="0"/>
    <xf numFmtId="0" fontId="119" fillId="35" borderId="108" applyNumberFormat="0" applyAlignment="0" applyProtection="0"/>
    <xf numFmtId="0" fontId="95" fillId="94" borderId="108" applyNumberFormat="0" applyAlignment="0" applyProtection="0"/>
    <xf numFmtId="0" fontId="95" fillId="94" borderId="108" applyNumberFormat="0" applyAlignment="0" applyProtection="0"/>
    <xf numFmtId="0" fontId="97" fillId="35" borderId="174" applyNumberFormat="0" applyAlignment="0" applyProtection="0"/>
    <xf numFmtId="0" fontId="94" fillId="70" borderId="130"/>
    <xf numFmtId="4" fontId="75" fillId="79" borderId="74" applyNumberFormat="0" applyProtection="0">
      <alignment horizontal="right" vertical="center"/>
    </xf>
    <xf numFmtId="0" fontId="85" fillId="94" borderId="178" applyNumberFormat="0" applyAlignment="0" applyProtection="0"/>
    <xf numFmtId="0" fontId="91" fillId="0" borderId="86" applyNumberFormat="0" applyAlignment="0" applyProtection="0">
      <alignment horizontal="left" vertical="center"/>
    </xf>
    <xf numFmtId="0" fontId="94" fillId="70" borderId="160"/>
    <xf numFmtId="0" fontId="112" fillId="92" borderId="159" applyNumberFormat="0" applyAlignment="0" applyProtection="0"/>
    <xf numFmtId="0" fontId="92" fillId="92" borderId="140" applyNumberFormat="0" applyAlignment="0" applyProtection="0"/>
    <xf numFmtId="0" fontId="94" fillId="70" borderId="215"/>
    <xf numFmtId="255" fontId="132" fillId="127" borderId="141"/>
    <xf numFmtId="190" fontId="183" fillId="0" borderId="151" applyFont="0" applyBorder="0" applyAlignment="0">
      <alignment horizontal="center" vertical="center"/>
    </xf>
    <xf numFmtId="0" fontId="91" fillId="0" borderId="124">
      <alignment horizontal="left" vertical="center"/>
    </xf>
    <xf numFmtId="4" fontId="216" fillId="144" borderId="144" applyNumberFormat="0" applyProtection="0">
      <alignment horizontal="left" vertical="center" indent="1"/>
    </xf>
    <xf numFmtId="190" fontId="183" fillId="0" borderId="187" applyFont="0" applyBorder="0" applyAlignment="0">
      <alignment horizontal="center" vertical="center"/>
    </xf>
    <xf numFmtId="0" fontId="66" fillId="78" borderId="144" applyNumberFormat="0" applyProtection="0">
      <alignment horizontal="left" vertical="center" indent="1"/>
    </xf>
    <xf numFmtId="0" fontId="65" fillId="75" borderId="177" applyNumberFormat="0" applyFont="0" applyAlignment="0" applyProtection="0"/>
    <xf numFmtId="0" fontId="118" fillId="70" borderId="215"/>
    <xf numFmtId="0" fontId="2" fillId="169" borderId="132" applyNumberFormat="0" applyFont="0" applyAlignment="0" applyProtection="0"/>
    <xf numFmtId="0" fontId="276" fillId="153" borderId="194" applyNumberFormat="0" applyAlignment="0" applyProtection="0"/>
    <xf numFmtId="4" fontId="75" fillId="91" borderId="98" applyNumberFormat="0" applyProtection="0">
      <alignment horizontal="right" vertical="center"/>
    </xf>
    <xf numFmtId="0" fontId="91" fillId="0" borderId="190">
      <alignment horizontal="left" vertical="center"/>
    </xf>
    <xf numFmtId="0" fontId="65" fillId="75" borderId="162" applyNumberFormat="0" applyFont="0" applyAlignment="0" applyProtection="0"/>
    <xf numFmtId="0" fontId="92" fillId="92" borderId="140" applyNumberFormat="0" applyAlignment="0" applyProtection="0"/>
    <xf numFmtId="0" fontId="93" fillId="0" borderId="93"/>
    <xf numFmtId="0" fontId="94" fillId="70" borderId="215"/>
    <xf numFmtId="0" fontId="91" fillId="0" borderId="63">
      <alignment horizontal="left" vertical="center"/>
    </xf>
    <xf numFmtId="0" fontId="205" fillId="103" borderId="159" applyNumberFormat="0" applyAlignment="0" applyProtection="0"/>
    <xf numFmtId="0" fontId="93" fillId="0" borderId="175"/>
    <xf numFmtId="0" fontId="279" fillId="166" borderId="133" applyNumberFormat="0" applyAlignment="0" applyProtection="0"/>
    <xf numFmtId="4" fontId="219" fillId="145" borderId="144" applyNumberFormat="0" applyProtection="0">
      <alignment horizontal="right" vertical="center"/>
    </xf>
    <xf numFmtId="0" fontId="279" fillId="166" borderId="133" applyNumberFormat="0" applyAlignment="0" applyProtection="0"/>
    <xf numFmtId="255" fontId="186" fillId="0" borderId="109"/>
    <xf numFmtId="0" fontId="266" fillId="169" borderId="132" applyNumberFormat="0" applyFont="0" applyAlignment="0" applyProtection="0"/>
    <xf numFmtId="0" fontId="2" fillId="0" borderId="147" applyNumberFormat="0" applyFill="0" applyAlignment="0" applyProtection="0"/>
    <xf numFmtId="0" fontId="135" fillId="54" borderId="195"/>
    <xf numFmtId="0" fontId="91" fillId="0" borderId="152" applyNumberFormat="0" applyAlignment="0" applyProtection="0">
      <alignment horizontal="left" vertical="center"/>
    </xf>
    <xf numFmtId="0" fontId="118" fillId="70" borderId="160"/>
    <xf numFmtId="0" fontId="84" fillId="124" borderId="177" applyNumberFormat="0" applyAlignment="0" applyProtection="0"/>
    <xf numFmtId="0" fontId="66" fillId="75" borderId="162" applyNumberFormat="0" applyFont="0" applyAlignment="0" applyProtection="0"/>
    <xf numFmtId="0" fontId="266" fillId="169" borderId="143" applyNumberFormat="0" applyFont="0" applyAlignment="0" applyProtection="0"/>
    <xf numFmtId="0" fontId="118" fillId="133" borderId="93"/>
    <xf numFmtId="0" fontId="95" fillId="94" borderId="129" applyNumberFormat="0" applyAlignment="0" applyProtection="0"/>
    <xf numFmtId="0" fontId="94" fillId="70" borderId="141"/>
    <xf numFmtId="0" fontId="238" fillId="0" borderId="219" applyNumberFormat="0" applyFill="0" applyAlignment="0" applyProtection="0"/>
    <xf numFmtId="190" fontId="183" fillId="0" borderId="64" applyFont="0" applyBorder="0" applyAlignment="0">
      <alignment horizontal="center" vertical="center"/>
    </xf>
    <xf numFmtId="190" fontId="183" fillId="0" borderId="64" applyFont="0" applyBorder="0" applyAlignment="0">
      <alignment horizontal="center" vertical="center"/>
    </xf>
    <xf numFmtId="0" fontId="279" fillId="166" borderId="218" applyNumberFormat="0" applyAlignment="0" applyProtection="0"/>
    <xf numFmtId="190" fontId="183" fillId="0" borderId="64" applyFont="0" applyBorder="0" applyAlignment="0">
      <alignment horizontal="center" vertical="center"/>
    </xf>
    <xf numFmtId="0" fontId="65" fillId="75" borderId="197" applyNumberFormat="0" applyFont="0" applyAlignment="0" applyProtection="0"/>
    <xf numFmtId="0" fontId="2" fillId="169" borderId="143" applyNumberFormat="0" applyFont="0" applyAlignment="0" applyProtection="0"/>
    <xf numFmtId="0" fontId="112" fillId="92" borderId="214" applyNumberFormat="0" applyAlignment="0" applyProtection="0"/>
    <xf numFmtId="0" fontId="205" fillId="103" borderId="108" applyNumberFormat="0" applyAlignment="0" applyProtection="0"/>
    <xf numFmtId="0" fontId="91" fillId="0" borderId="171">
      <alignment horizontal="left" vertical="center"/>
    </xf>
    <xf numFmtId="0" fontId="205" fillId="103" borderId="108" applyNumberFormat="0" applyAlignment="0" applyProtection="0"/>
    <xf numFmtId="0" fontId="84" fillId="124" borderId="143" applyNumberFormat="0" applyAlignment="0" applyProtection="0"/>
    <xf numFmtId="0" fontId="92" fillId="92" borderId="108" applyNumberFormat="0" applyAlignment="0" applyProtection="0"/>
    <xf numFmtId="0" fontId="181" fillId="92" borderId="108" applyNumberFormat="0" applyAlignment="0" applyProtection="0"/>
    <xf numFmtId="0" fontId="3" fillId="75" borderId="71" applyNumberFormat="0" applyFont="0" applyAlignment="0" applyProtection="0"/>
    <xf numFmtId="0" fontId="112" fillId="92" borderId="108" applyNumberFormat="0" applyAlignment="0" applyProtection="0"/>
    <xf numFmtId="0" fontId="92" fillId="92" borderId="194" applyNumberFormat="0" applyAlignment="0" applyProtection="0"/>
    <xf numFmtId="0" fontId="198" fillId="61" borderId="105" applyBorder="0">
      <alignment horizontal="center"/>
    </xf>
    <xf numFmtId="0" fontId="116" fillId="35" borderId="159" applyNumberFormat="0" applyAlignment="0" applyProtection="0"/>
    <xf numFmtId="0" fontId="94" fillId="70" borderId="109"/>
    <xf numFmtId="0" fontId="66" fillId="75" borderId="143" applyNumberFormat="0" applyFont="0" applyAlignment="0" applyProtection="0"/>
    <xf numFmtId="255" fontId="186" fillId="0" borderId="175"/>
    <xf numFmtId="0" fontId="118" fillId="70" borderId="69"/>
    <xf numFmtId="0" fontId="94" fillId="70" borderId="109"/>
    <xf numFmtId="255" fontId="132" fillId="127" borderId="160"/>
    <xf numFmtId="0" fontId="74" fillId="35" borderId="163" applyNumberFormat="0" applyAlignment="0" applyProtection="0"/>
    <xf numFmtId="0" fontId="118" fillId="70" borderId="69"/>
    <xf numFmtId="0" fontId="84" fillId="124" borderId="162" applyNumberFormat="0" applyAlignment="0" applyProtection="0"/>
    <xf numFmtId="0" fontId="93" fillId="0" borderId="175"/>
    <xf numFmtId="0" fontId="118" fillId="70" borderId="69"/>
    <xf numFmtId="0" fontId="205" fillId="103" borderId="129" applyNumberFormat="0" applyAlignment="0" applyProtection="0"/>
    <xf numFmtId="0" fontId="266" fillId="169" borderId="197" applyNumberFormat="0" applyFont="0" applyAlignment="0" applyProtection="0"/>
    <xf numFmtId="0" fontId="118" fillId="70" borderId="69"/>
    <xf numFmtId="0" fontId="94" fillId="70" borderId="160"/>
    <xf numFmtId="0" fontId="118" fillId="70" borderId="69"/>
    <xf numFmtId="0" fontId="91" fillId="0" borderId="171">
      <alignment horizontal="left" vertical="center"/>
    </xf>
    <xf numFmtId="0" fontId="91" fillId="0" borderId="104">
      <alignment horizontal="left" vertical="center"/>
    </xf>
    <xf numFmtId="0" fontId="74" fillId="35" borderId="163" applyNumberFormat="0" applyAlignment="0" applyProtection="0"/>
    <xf numFmtId="0" fontId="91" fillId="0" borderId="104">
      <alignment horizontal="left" vertical="center"/>
    </xf>
    <xf numFmtId="0" fontId="91" fillId="0" borderId="128">
      <alignment horizontal="left" vertical="center"/>
    </xf>
    <xf numFmtId="0" fontId="91" fillId="0" borderId="106">
      <alignment horizontal="left" vertical="center"/>
    </xf>
    <xf numFmtId="4" fontId="218" fillId="146" borderId="135" applyNumberFormat="0" applyProtection="0">
      <alignment horizontal="right" vertical="center"/>
    </xf>
    <xf numFmtId="190" fontId="183" fillId="0" borderId="64" applyFont="0" applyBorder="0" applyAlignment="0">
      <alignment horizontal="center" vertical="center"/>
    </xf>
    <xf numFmtId="4" fontId="85" fillId="75" borderId="133" applyNumberFormat="0" applyProtection="0">
      <alignment horizontal="left" vertical="center" indent="1"/>
    </xf>
    <xf numFmtId="4" fontId="75" fillId="75" borderId="135" applyNumberFormat="0" applyProtection="0">
      <alignment vertical="center"/>
    </xf>
    <xf numFmtId="190" fontId="183" fillId="0" borderId="64" applyFont="0" applyBorder="0" applyAlignment="0">
      <alignment horizontal="center" vertical="center"/>
    </xf>
    <xf numFmtId="0" fontId="3" fillId="62" borderId="135" applyNumberFormat="0" applyProtection="0">
      <alignment horizontal="left" vertical="top" indent="1"/>
    </xf>
    <xf numFmtId="190" fontId="183" fillId="0" borderId="64" applyFont="0" applyBorder="0" applyAlignment="0">
      <alignment horizontal="center" vertical="center"/>
    </xf>
    <xf numFmtId="4" fontId="75" fillId="53" borderId="135" applyNumberFormat="0" applyProtection="0">
      <alignment horizontal="right" vertical="center"/>
    </xf>
    <xf numFmtId="0" fontId="3" fillId="0" borderId="127"/>
    <xf numFmtId="0" fontId="94" fillId="70" borderId="93"/>
    <xf numFmtId="10" fontId="68" fillId="75" borderId="103" applyNumberFormat="0" applyBorder="0" applyAlignment="0" applyProtection="0"/>
    <xf numFmtId="0" fontId="66" fillId="75" borderId="197" applyNumberFormat="0" applyFont="0" applyAlignment="0" applyProtection="0"/>
    <xf numFmtId="0" fontId="145" fillId="35" borderId="96" applyNumberFormat="0" applyAlignment="0" applyProtection="0"/>
    <xf numFmtId="0" fontId="93" fillId="0" borderId="130"/>
    <xf numFmtId="0" fontId="91" fillId="0" borderId="86" applyNumberFormat="0" applyAlignment="0" applyProtection="0">
      <alignment horizontal="left" vertical="center"/>
    </xf>
    <xf numFmtId="0" fontId="2" fillId="169" borderId="197" applyNumberFormat="0" applyFont="0" applyAlignment="0" applyProtection="0"/>
    <xf numFmtId="0" fontId="84" fillId="124" borderId="111" applyNumberFormat="0" applyAlignment="0" applyProtection="0"/>
    <xf numFmtId="0" fontId="277" fillId="0" borderId="166" applyNumberFormat="0" applyFill="0" applyAlignment="0" applyProtection="0"/>
    <xf numFmtId="10" fontId="68" fillId="60" borderId="87" applyNumberFormat="0" applyBorder="0" applyAlignment="0" applyProtection="0"/>
    <xf numFmtId="0" fontId="181" fillId="92" borderId="140" applyNumberFormat="0" applyAlignment="0" applyProtection="0"/>
    <xf numFmtId="0" fontId="112" fillId="92" borderId="140" applyNumberFormat="0" applyAlignment="0" applyProtection="0"/>
    <xf numFmtId="0" fontId="281" fillId="0" borderId="113" applyNumberFormat="0" applyFill="0" applyAlignment="0" applyProtection="0"/>
    <xf numFmtId="0" fontId="205" fillId="103" borderId="129" applyNumberFormat="0" applyAlignment="0" applyProtection="0"/>
    <xf numFmtId="0" fontId="85" fillId="94" borderId="198" applyNumberFormat="0" applyAlignment="0" applyProtection="0"/>
    <xf numFmtId="0" fontId="3" fillId="75" borderId="143" applyNumberFormat="0" applyFont="0" applyAlignment="0" applyProtection="0"/>
    <xf numFmtId="0" fontId="66" fillId="75" borderId="177" applyNumberFormat="0" applyFont="0" applyAlignment="0" applyProtection="0"/>
    <xf numFmtId="0" fontId="94" fillId="70" borderId="215"/>
    <xf numFmtId="0" fontId="93" fillId="0" borderId="160"/>
    <xf numFmtId="0" fontId="91" fillId="0" borderId="121" applyNumberFormat="0" applyAlignment="0" applyProtection="0">
      <alignment horizontal="left" vertical="center"/>
    </xf>
    <xf numFmtId="0" fontId="158" fillId="0" borderId="145" applyNumberFormat="0" applyFill="0" applyAlignment="0" applyProtection="0"/>
    <xf numFmtId="0" fontId="93" fillId="0" borderId="109"/>
    <xf numFmtId="0" fontId="84" fillId="124" borderId="177" applyNumberFormat="0" applyAlignment="0" applyProtection="0"/>
    <xf numFmtId="0" fontId="94" fillId="70" borderId="160"/>
    <xf numFmtId="0" fontId="145" fillId="35" borderId="218" applyNumberFormat="0" applyAlignment="0" applyProtection="0"/>
    <xf numFmtId="0" fontId="169" fillId="0" borderId="166" applyNumberFormat="0" applyFill="0" applyAlignment="0" applyProtection="0"/>
    <xf numFmtId="0" fontId="118" fillId="133" borderId="195"/>
    <xf numFmtId="4" fontId="219" fillId="145" borderId="178" applyNumberFormat="0" applyProtection="0">
      <alignment horizontal="right" vertical="center"/>
    </xf>
    <xf numFmtId="0" fontId="85" fillId="94" borderId="178" applyNumberFormat="0" applyAlignment="0" applyProtection="0"/>
    <xf numFmtId="0" fontId="118" fillId="70" borderId="160"/>
    <xf numFmtId="0" fontId="145" fillId="35" borderId="96" applyNumberFormat="0" applyAlignment="0" applyProtection="0"/>
    <xf numFmtId="0" fontId="85" fillId="94" borderId="96" applyNumberFormat="0" applyAlignment="0" applyProtection="0"/>
    <xf numFmtId="0" fontId="116" fillId="35" borderId="214" applyNumberFormat="0" applyAlignment="0" applyProtection="0"/>
    <xf numFmtId="0" fontId="95" fillId="35" borderId="159" applyNumberFormat="0" applyAlignment="0" applyProtection="0"/>
    <xf numFmtId="4" fontId="85" fillId="145" borderId="96" applyNumberFormat="0" applyProtection="0">
      <alignment horizontal="right" vertical="center"/>
    </xf>
    <xf numFmtId="0" fontId="84" fillId="124" borderId="162" applyNumberFormat="0" applyAlignment="0" applyProtection="0"/>
    <xf numFmtId="0" fontId="93" fillId="0" borderId="141"/>
    <xf numFmtId="0" fontId="97" fillId="35" borderId="174" applyNumberFormat="0" applyAlignment="0" applyProtection="0"/>
    <xf numFmtId="0" fontId="93" fillId="0" borderId="69"/>
    <xf numFmtId="0" fontId="3" fillId="75" borderId="95" applyNumberFormat="0" applyFont="0" applyAlignment="0" applyProtection="0"/>
    <xf numFmtId="4" fontId="75" fillId="79" borderId="220" applyNumberFormat="0" applyProtection="0">
      <alignment horizontal="right" vertical="center"/>
    </xf>
    <xf numFmtId="190" fontId="183" fillId="0" borderId="151" applyFont="0" applyBorder="0" applyAlignment="0">
      <alignment horizontal="center" vertical="center"/>
    </xf>
    <xf numFmtId="0" fontId="238" fillId="0" borderId="97" applyNumberFormat="0" applyFill="0" applyAlignment="0" applyProtection="0"/>
    <xf numFmtId="0" fontId="3" fillId="75" borderId="177" applyNumberFormat="0" applyFont="0" applyAlignment="0" applyProtection="0"/>
    <xf numFmtId="0" fontId="238" fillId="0" borderId="97" applyNumberFormat="0" applyFill="0" applyAlignment="0" applyProtection="0"/>
    <xf numFmtId="0" fontId="118" fillId="133" borderId="160"/>
    <xf numFmtId="0" fontId="205" fillId="92" borderId="92" applyNumberFormat="0" applyAlignment="0" applyProtection="0"/>
    <xf numFmtId="190" fontId="183" fillId="0" borderId="207" applyFont="0" applyBorder="0" applyAlignment="0">
      <alignment horizontal="center" vertical="center"/>
    </xf>
    <xf numFmtId="4" fontId="3" fillId="0" borderId="215">
      <alignment horizontal="right"/>
    </xf>
    <xf numFmtId="0" fontId="66" fillId="78" borderId="198" applyNumberFormat="0" applyProtection="0">
      <alignment horizontal="left" vertical="center" indent="1"/>
    </xf>
    <xf numFmtId="4" fontId="75" fillId="51" borderId="146" applyNumberFormat="0" applyProtection="0">
      <alignment horizontal="right" vertical="center"/>
    </xf>
    <xf numFmtId="10" fontId="68" fillId="75" borderId="209" applyNumberFormat="0" applyBorder="0" applyAlignment="0" applyProtection="0"/>
    <xf numFmtId="4" fontId="3" fillId="0" borderId="69">
      <alignment horizontal="right"/>
    </xf>
    <xf numFmtId="0" fontId="95" fillId="94" borderId="140" applyNumberFormat="0" applyAlignment="0" applyProtection="0"/>
    <xf numFmtId="4" fontId="75" fillId="112" borderId="165" applyNumberFormat="0" applyProtection="0">
      <alignment horizontal="right" vertical="center"/>
    </xf>
    <xf numFmtId="4" fontId="3" fillId="0" borderId="69">
      <alignment horizontal="right"/>
    </xf>
    <xf numFmtId="4" fontId="3" fillId="0" borderId="69">
      <alignment horizontal="right"/>
    </xf>
    <xf numFmtId="4" fontId="75" fillId="51" borderId="165" applyNumberFormat="0" applyProtection="0">
      <alignment horizontal="right" vertical="center"/>
    </xf>
    <xf numFmtId="4" fontId="3" fillId="0" borderId="69">
      <alignment horizontal="right"/>
    </xf>
    <xf numFmtId="4" fontId="3" fillId="0" borderId="69">
      <alignment horizontal="right"/>
    </xf>
    <xf numFmtId="4" fontId="3" fillId="0" borderId="69">
      <alignment horizontal="right"/>
    </xf>
    <xf numFmtId="0" fontId="279" fillId="166" borderId="198" applyNumberFormat="0" applyAlignment="0" applyProtection="0"/>
    <xf numFmtId="190" fontId="183" fillId="0" borderId="85" applyFont="0" applyBorder="0" applyAlignment="0">
      <alignment horizontal="center" vertical="center"/>
    </xf>
    <xf numFmtId="0" fontId="269" fillId="166" borderId="194" applyNumberFormat="0" applyAlignment="0" applyProtection="0"/>
    <xf numFmtId="0" fontId="97" fillId="35" borderId="140" applyNumberFormat="0" applyAlignment="0" applyProtection="0"/>
    <xf numFmtId="0" fontId="91" fillId="0" borderId="210">
      <alignment horizontal="left" vertical="center"/>
    </xf>
    <xf numFmtId="0" fontId="94" fillId="70" borderId="141"/>
    <xf numFmtId="0" fontId="135" fillId="54" borderId="175"/>
    <xf numFmtId="0" fontId="3" fillId="75" borderId="132" applyNumberFormat="0" applyFont="0" applyAlignment="0" applyProtection="0"/>
    <xf numFmtId="4" fontId="85" fillId="56" borderId="178" applyNumberFormat="0" applyProtection="0">
      <alignment horizontal="left" vertical="center" indent="1"/>
    </xf>
    <xf numFmtId="0" fontId="92" fillId="92" borderId="140" applyNumberFormat="0" applyAlignment="0" applyProtection="0"/>
    <xf numFmtId="0" fontId="93" fillId="0" borderId="69"/>
    <xf numFmtId="0" fontId="91" fillId="0" borderId="210">
      <alignment horizontal="left" vertical="center"/>
    </xf>
    <xf numFmtId="0" fontId="3" fillId="75" borderId="132" applyNumberFormat="0" applyFont="0" applyAlignment="0" applyProtection="0"/>
    <xf numFmtId="0" fontId="94" fillId="70" borderId="69"/>
    <xf numFmtId="0" fontId="93" fillId="0" borderId="160"/>
    <xf numFmtId="0" fontId="93" fillId="0" borderId="141"/>
    <xf numFmtId="0" fontId="94" fillId="70" borderId="69"/>
    <xf numFmtId="0" fontId="94" fillId="70" borderId="69"/>
    <xf numFmtId="0" fontId="94" fillId="70" borderId="69"/>
    <xf numFmtId="0" fontId="93" fillId="0" borderId="215"/>
    <xf numFmtId="3" fontId="189" fillId="0" borderId="75" applyFill="0" applyBorder="0" applyProtection="0">
      <alignment horizontal="center" vertical="center"/>
    </xf>
    <xf numFmtId="0" fontId="3" fillId="75" borderId="132" applyNumberFormat="0" applyFont="0" applyAlignment="0" applyProtection="0"/>
    <xf numFmtId="0" fontId="94" fillId="70" borderId="215"/>
    <xf numFmtId="0" fontId="94" fillId="70" borderId="109"/>
    <xf numFmtId="0" fontId="94" fillId="70" borderId="141"/>
    <xf numFmtId="0" fontId="2" fillId="0" borderId="76" applyNumberFormat="0" applyFill="0" applyAlignment="0" applyProtection="0"/>
    <xf numFmtId="0" fontId="92" fillId="92" borderId="68" applyNumberFormat="0" applyAlignment="0" applyProtection="0"/>
    <xf numFmtId="0" fontId="112" fillId="92" borderId="129" applyNumberFormat="0" applyAlignment="0" applyProtection="0"/>
    <xf numFmtId="0" fontId="94" fillId="70" borderId="69"/>
    <xf numFmtId="0" fontId="94" fillId="70" borderId="69"/>
    <xf numFmtId="0" fontId="94" fillId="70" borderId="69"/>
    <xf numFmtId="0" fontId="94" fillId="70" borderId="69"/>
    <xf numFmtId="0" fontId="94" fillId="70" borderId="69"/>
    <xf numFmtId="0" fontId="94" fillId="70" borderId="69"/>
    <xf numFmtId="0" fontId="94" fillId="70" borderId="69"/>
    <xf numFmtId="0" fontId="269" fillId="166" borderId="129" applyNumberFormat="0" applyAlignment="0" applyProtection="0"/>
    <xf numFmtId="0" fontId="84" fillId="124" borderId="217" applyNumberFormat="0" applyAlignment="0" applyProtection="0"/>
    <xf numFmtId="0" fontId="91" fillId="0" borderId="128">
      <alignment horizontal="left" vertical="center"/>
    </xf>
    <xf numFmtId="0" fontId="279" fillId="166" borderId="163" applyNumberFormat="0" applyAlignment="0" applyProtection="0"/>
    <xf numFmtId="0" fontId="92" fillId="92" borderId="159" applyNumberFormat="0" applyAlignment="0" applyProtection="0"/>
    <xf numFmtId="0" fontId="91" fillId="0" borderId="186">
      <alignment horizontal="left" vertical="center"/>
    </xf>
    <xf numFmtId="0" fontId="66" fillId="75" borderId="217" applyNumberFormat="0" applyFont="0" applyAlignment="0" applyProtection="0"/>
    <xf numFmtId="0" fontId="65" fillId="75" borderId="95" applyNumberFormat="0" applyFont="0" applyAlignment="0" applyProtection="0"/>
    <xf numFmtId="0" fontId="91" fillId="0" borderId="124">
      <alignment horizontal="left" vertical="center"/>
    </xf>
    <xf numFmtId="0" fontId="181" fillId="92" borderId="68" applyNumberFormat="0" applyAlignment="0" applyProtection="0"/>
    <xf numFmtId="0" fontId="93" fillId="0" borderId="175"/>
    <xf numFmtId="0" fontId="84" fillId="124" borderId="111" applyNumberFormat="0" applyAlignment="0" applyProtection="0"/>
    <xf numFmtId="0" fontId="84" fillId="124" borderId="111" applyNumberFormat="0" applyAlignment="0" applyProtection="0"/>
    <xf numFmtId="0" fontId="84" fillId="124" borderId="111" applyNumberFormat="0" applyAlignment="0" applyProtection="0"/>
    <xf numFmtId="0" fontId="3" fillId="75" borderId="132" applyNumberFormat="0" applyFont="0" applyAlignment="0" applyProtection="0"/>
    <xf numFmtId="0" fontId="85" fillId="94" borderId="144" applyNumberFormat="0" applyAlignment="0" applyProtection="0"/>
    <xf numFmtId="0" fontId="91" fillId="0" borderId="65" applyNumberFormat="0" applyAlignment="0" applyProtection="0">
      <alignment horizontal="left" vertical="center"/>
    </xf>
    <xf numFmtId="0" fontId="92" fillId="92" borderId="140" applyNumberFormat="0" applyAlignment="0" applyProtection="0"/>
    <xf numFmtId="0" fontId="112" fillId="92" borderId="129" applyNumberFormat="0" applyAlignment="0" applyProtection="0"/>
    <xf numFmtId="0" fontId="95" fillId="94" borderId="159" applyNumberFormat="0" applyAlignment="0" applyProtection="0"/>
    <xf numFmtId="0" fontId="205" fillId="92" borderId="108" applyNumberFormat="0" applyAlignment="0" applyProtection="0"/>
    <xf numFmtId="0" fontId="118" fillId="70" borderId="69"/>
    <xf numFmtId="0" fontId="118" fillId="133" borderId="69"/>
    <xf numFmtId="0" fontId="118" fillId="133" borderId="69"/>
    <xf numFmtId="0" fontId="95" fillId="94" borderId="108" applyNumberFormat="0" applyAlignment="0" applyProtection="0"/>
    <xf numFmtId="0" fontId="266" fillId="169" borderId="177" applyNumberFormat="0" applyFont="0" applyAlignment="0" applyProtection="0"/>
    <xf numFmtId="0" fontId="3" fillId="75" borderId="217" applyNumberFormat="0" applyFont="0" applyAlignment="0" applyProtection="0"/>
    <xf numFmtId="0" fontId="135" fillId="0" borderId="93"/>
    <xf numFmtId="0" fontId="162" fillId="0" borderId="93"/>
    <xf numFmtId="0" fontId="162" fillId="0" borderId="93"/>
    <xf numFmtId="0" fontId="162" fillId="0" borderId="93"/>
    <xf numFmtId="0" fontId="135" fillId="0" borderId="93"/>
    <xf numFmtId="0" fontId="135" fillId="0" borderId="93"/>
    <xf numFmtId="0" fontId="135" fillId="0" borderId="93"/>
    <xf numFmtId="0" fontId="238" fillId="0" borderId="97" applyNumberFormat="0" applyFill="0" applyAlignment="0" applyProtection="0"/>
    <xf numFmtId="0" fontId="47" fillId="35" borderId="144" applyNumberFormat="0" applyAlignment="0" applyProtection="0"/>
    <xf numFmtId="0" fontId="91" fillId="0" borderId="65" applyNumberFormat="0" applyAlignment="0" applyProtection="0">
      <alignment horizontal="left" vertical="center"/>
    </xf>
    <xf numFmtId="0" fontId="93" fillId="0" borderId="160"/>
    <xf numFmtId="255" fontId="186" fillId="0" borderId="69"/>
    <xf numFmtId="0" fontId="91" fillId="0" borderId="65" applyNumberFormat="0" applyAlignment="0" applyProtection="0">
      <alignment horizontal="left" vertical="center"/>
    </xf>
    <xf numFmtId="0" fontId="91" fillId="0" borderId="212">
      <alignment horizontal="left" vertical="center"/>
    </xf>
    <xf numFmtId="0" fontId="91" fillId="0" borderId="65" applyNumberFormat="0" applyAlignment="0" applyProtection="0">
      <alignment horizontal="left" vertical="center"/>
    </xf>
    <xf numFmtId="0" fontId="91" fillId="0" borderId="65" applyNumberFormat="0" applyAlignment="0" applyProtection="0">
      <alignment horizontal="left" vertical="center"/>
    </xf>
    <xf numFmtId="0" fontId="91" fillId="0" borderId="65" applyNumberFormat="0" applyAlignment="0" applyProtection="0">
      <alignment horizontal="left" vertical="center"/>
    </xf>
    <xf numFmtId="0" fontId="91" fillId="0" borderId="65" applyNumberFormat="0" applyAlignment="0" applyProtection="0">
      <alignment horizontal="left" vertical="center"/>
    </xf>
    <xf numFmtId="0" fontId="91" fillId="0" borderId="65" applyNumberFormat="0" applyAlignment="0" applyProtection="0">
      <alignment horizontal="left" vertical="center"/>
    </xf>
    <xf numFmtId="0" fontId="91" fillId="0" borderId="65" applyNumberFormat="0" applyAlignment="0" applyProtection="0">
      <alignment horizontal="left" vertical="center"/>
    </xf>
    <xf numFmtId="0" fontId="66" fillId="139" borderId="72" applyNumberFormat="0" applyProtection="0">
      <alignment horizontal="left" vertical="center" indent="1"/>
    </xf>
    <xf numFmtId="0" fontId="91" fillId="0" borderId="77" applyNumberFormat="0" applyAlignment="0" applyProtection="0"/>
    <xf numFmtId="0" fontId="112" fillId="92" borderId="129" applyNumberFormat="0" applyAlignment="0" applyProtection="0"/>
    <xf numFmtId="255" fontId="186" fillId="0" borderId="69"/>
    <xf numFmtId="0" fontId="91" fillId="0" borderId="65" applyNumberFormat="0" applyAlignment="0" applyProtection="0">
      <alignment horizontal="left" vertical="center"/>
    </xf>
    <xf numFmtId="0" fontId="91" fillId="0" borderId="65" applyNumberFormat="0" applyAlignment="0" applyProtection="0">
      <alignment horizontal="left" vertical="center"/>
    </xf>
    <xf numFmtId="0" fontId="91" fillId="0" borderId="77" applyNumberFormat="0" applyAlignment="0" applyProtection="0"/>
    <xf numFmtId="0" fontId="91" fillId="0" borderId="77" applyNumberFormat="0" applyAlignment="0" applyProtection="0"/>
    <xf numFmtId="0" fontId="91" fillId="0" borderId="77" applyNumberFormat="0" applyAlignment="0" applyProtection="0"/>
    <xf numFmtId="0" fontId="91" fillId="0" borderId="77" applyNumberFormat="0" applyAlignment="0" applyProtection="0"/>
    <xf numFmtId="0" fontId="74" fillId="35" borderId="96" applyNumberFormat="0" applyAlignment="0" applyProtection="0"/>
    <xf numFmtId="0" fontId="85" fillId="94" borderId="112" applyNumberFormat="0" applyAlignment="0" applyProtection="0"/>
    <xf numFmtId="0" fontId="91" fillId="0" borderId="63">
      <alignment horizontal="left" vertical="center"/>
    </xf>
    <xf numFmtId="10" fontId="68" fillId="75" borderId="170" applyNumberFormat="0" applyBorder="0" applyAlignment="0" applyProtection="0"/>
    <xf numFmtId="0" fontId="94" fillId="70" borderId="130"/>
    <xf numFmtId="0" fontId="91" fillId="0" borderId="63">
      <alignment horizontal="left" vertical="center"/>
    </xf>
    <xf numFmtId="0" fontId="91" fillId="0" borderId="63">
      <alignment horizontal="left" vertical="center"/>
    </xf>
    <xf numFmtId="0" fontId="91" fillId="0" borderId="63">
      <alignment horizontal="left" vertical="center"/>
    </xf>
    <xf numFmtId="0" fontId="93" fillId="0" borderId="93"/>
    <xf numFmtId="0" fontId="93" fillId="0" borderId="195"/>
    <xf numFmtId="0" fontId="145" fillId="35" borderId="144" applyNumberFormat="0" applyAlignment="0" applyProtection="0"/>
    <xf numFmtId="0" fontId="84" fillId="124" borderId="132" applyNumberFormat="0" applyAlignment="0" applyProtection="0"/>
    <xf numFmtId="0" fontId="91" fillId="0" borderId="148" applyNumberFormat="0" applyAlignment="0" applyProtection="0"/>
    <xf numFmtId="0" fontId="84" fillId="124" borderId="132" applyNumberFormat="0" applyAlignment="0" applyProtection="0"/>
    <xf numFmtId="0" fontId="85" fillId="94" borderId="163" applyNumberFormat="0" applyAlignment="0" applyProtection="0"/>
    <xf numFmtId="0" fontId="94" fillId="70" borderId="215"/>
    <xf numFmtId="0" fontId="118" fillId="70" borderId="130"/>
    <xf numFmtId="0" fontId="97" fillId="35" borderId="108" applyNumberFormat="0" applyAlignment="0" applyProtection="0"/>
    <xf numFmtId="4" fontId="85" fillId="145" borderId="96" applyNumberFormat="0" applyProtection="0">
      <alignment horizontal="right" vertical="center"/>
    </xf>
    <xf numFmtId="0" fontId="75" fillId="75" borderId="98" applyNumberFormat="0" applyProtection="0">
      <alignment horizontal="left" vertical="top" indent="1"/>
    </xf>
    <xf numFmtId="4" fontId="85" fillId="75" borderId="96" applyNumberFormat="0" applyProtection="0">
      <alignment horizontal="left" vertical="center" indent="1"/>
    </xf>
    <xf numFmtId="4" fontId="85" fillId="75" borderId="96" applyNumberFormat="0" applyProtection="0">
      <alignment horizontal="left" vertical="center" indent="1"/>
    </xf>
    <xf numFmtId="4" fontId="218" fillId="75" borderId="98" applyNumberFormat="0" applyProtection="0">
      <alignment vertical="center"/>
    </xf>
    <xf numFmtId="4" fontId="75" fillId="75" borderId="98" applyNumberFormat="0" applyProtection="0">
      <alignment vertical="center"/>
    </xf>
    <xf numFmtId="0" fontId="66" fillId="78" borderId="96" applyNumberFormat="0" applyProtection="0">
      <alignment horizontal="left" vertical="center" indent="1"/>
    </xf>
    <xf numFmtId="4" fontId="217" fillId="145" borderId="96" applyNumberFormat="0" applyProtection="0">
      <alignment horizontal="left" vertical="center" indent="1"/>
    </xf>
    <xf numFmtId="0" fontId="66" fillId="139" borderId="178" applyNumberFormat="0" applyProtection="0">
      <alignment horizontal="left" vertical="center" indent="1"/>
    </xf>
    <xf numFmtId="0" fontId="66" fillId="101" borderId="218" applyNumberFormat="0" applyProtection="0">
      <alignment horizontal="left" vertical="center" indent="1"/>
    </xf>
    <xf numFmtId="4" fontId="75" fillId="53" borderId="98" applyNumberFormat="0" applyProtection="0">
      <alignment horizontal="right" vertical="center"/>
    </xf>
    <xf numFmtId="0" fontId="84" fillId="124" borderId="143" applyNumberFormat="0" applyAlignment="0" applyProtection="0"/>
    <xf numFmtId="0" fontId="162" fillId="0" borderId="141"/>
    <xf numFmtId="4" fontId="3" fillId="0" borderId="109">
      <alignment horizontal="right"/>
    </xf>
    <xf numFmtId="0" fontId="91" fillId="0" borderId="210">
      <alignment horizontal="left" vertical="center"/>
    </xf>
    <xf numFmtId="0" fontId="75" fillId="75" borderId="200" applyNumberFormat="0" applyProtection="0">
      <alignment horizontal="left" vertical="top" indent="1"/>
    </xf>
    <xf numFmtId="4" fontId="75" fillId="58" borderId="165" applyNumberFormat="0" applyProtection="0">
      <alignment horizontal="right" vertical="center"/>
    </xf>
    <xf numFmtId="0" fontId="281" fillId="0" borderId="145" applyNumberFormat="0" applyFill="0" applyAlignment="0" applyProtection="0"/>
    <xf numFmtId="0" fontId="145" fillId="35" borderId="198" applyNumberFormat="0" applyAlignment="0" applyProtection="0"/>
    <xf numFmtId="0" fontId="85" fillId="94" borderId="178" applyNumberFormat="0" applyAlignment="0" applyProtection="0"/>
    <xf numFmtId="0" fontId="145" fillId="35" borderId="218" applyNumberFormat="0" applyAlignment="0" applyProtection="0"/>
    <xf numFmtId="0" fontId="2" fillId="169" borderId="143" applyNumberFormat="0" applyFont="0" applyAlignment="0" applyProtection="0"/>
    <xf numFmtId="0" fontId="75" fillId="75" borderId="165" applyNumberFormat="0" applyProtection="0">
      <alignment horizontal="left" vertical="top" indent="1"/>
    </xf>
    <xf numFmtId="0" fontId="84" fillId="124" borderId="111" applyNumberFormat="0" applyAlignment="0" applyProtection="0"/>
    <xf numFmtId="0" fontId="95" fillId="94" borderId="140" applyNumberFormat="0" applyAlignment="0" applyProtection="0"/>
    <xf numFmtId="0" fontId="3" fillId="75" borderId="177" applyNumberFormat="0" applyFont="0" applyAlignment="0" applyProtection="0"/>
    <xf numFmtId="4" fontId="85" fillId="56" borderId="133" applyNumberFormat="0" applyProtection="0">
      <alignment horizontal="left" vertical="center" indent="1"/>
    </xf>
    <xf numFmtId="0" fontId="91" fillId="0" borderId="212">
      <alignment horizontal="left" vertical="center"/>
    </xf>
    <xf numFmtId="4" fontId="219" fillId="145" borderId="178" applyNumberFormat="0" applyProtection="0">
      <alignment horizontal="right" vertical="center"/>
    </xf>
    <xf numFmtId="0" fontId="3" fillId="146" borderId="180" applyNumberFormat="0" applyProtection="0">
      <alignment horizontal="left" vertical="top" indent="1"/>
    </xf>
    <xf numFmtId="0" fontId="94" fillId="70" borderId="130"/>
    <xf numFmtId="0" fontId="95" fillId="94" borderId="140" applyNumberFormat="0" applyAlignment="0" applyProtection="0"/>
    <xf numFmtId="3" fontId="66" fillId="0" borderId="103" applyNumberFormat="0" applyFont="0" applyFill="0" applyAlignment="0" applyProtection="0">
      <alignment vertical="center"/>
    </xf>
    <xf numFmtId="0" fontId="281" fillId="0" borderId="164" applyNumberFormat="0" applyFill="0" applyAlignment="0" applyProtection="0"/>
    <xf numFmtId="0" fontId="95" fillId="94" borderId="194" applyNumberFormat="0" applyAlignment="0" applyProtection="0"/>
    <xf numFmtId="0" fontId="112" fillId="92" borderId="68" applyNumberFormat="0" applyAlignment="0" applyProtection="0"/>
    <xf numFmtId="0" fontId="112" fillId="92" borderId="68" applyNumberFormat="0" applyAlignment="0" applyProtection="0"/>
    <xf numFmtId="0" fontId="2" fillId="169" borderId="132" applyNumberFormat="0" applyFont="0" applyAlignment="0" applyProtection="0"/>
    <xf numFmtId="0" fontId="91" fillId="0" borderId="190">
      <alignment horizontal="left" vertical="center"/>
    </xf>
    <xf numFmtId="0" fontId="162" fillId="0" borderId="215"/>
    <xf numFmtId="0" fontId="2" fillId="169" borderId="132" applyNumberFormat="0" applyFont="0" applyAlignment="0" applyProtection="0"/>
    <xf numFmtId="0" fontId="112" fillId="92" borderId="68" applyNumberFormat="0" applyAlignment="0" applyProtection="0"/>
    <xf numFmtId="0" fontId="112" fillId="92" borderId="68" applyNumberFormat="0" applyAlignment="0" applyProtection="0"/>
    <xf numFmtId="0" fontId="94" fillId="70" borderId="130"/>
    <xf numFmtId="255" fontId="186" fillId="0" borderId="195"/>
    <xf numFmtId="0" fontId="112" fillId="92" borderId="68" applyNumberFormat="0" applyAlignment="0" applyProtection="0"/>
    <xf numFmtId="0" fontId="112" fillId="92" borderId="68" applyNumberFormat="0" applyAlignment="0" applyProtection="0"/>
    <xf numFmtId="4" fontId="75" fillId="79" borderId="98" applyNumberFormat="0" applyProtection="0">
      <alignment horizontal="right" vertical="center"/>
    </xf>
    <xf numFmtId="0" fontId="205" fillId="103" borderId="68" applyNumberFormat="0" applyAlignment="0" applyProtection="0"/>
    <xf numFmtId="0" fontId="2" fillId="0" borderId="202" applyNumberFormat="0" applyFill="0" applyAlignment="0" applyProtection="0"/>
    <xf numFmtId="0" fontId="205" fillId="103" borderId="68" applyNumberFormat="0" applyAlignment="0" applyProtection="0"/>
    <xf numFmtId="0" fontId="205" fillId="103" borderId="68" applyNumberFormat="0" applyAlignment="0" applyProtection="0"/>
    <xf numFmtId="0" fontId="205" fillId="103" borderId="68" applyNumberFormat="0" applyAlignment="0" applyProtection="0"/>
    <xf numFmtId="0" fontId="93" fillId="0" borderId="160"/>
    <xf numFmtId="0" fontId="205" fillId="103" borderId="68" applyNumberFormat="0" applyAlignment="0" applyProtection="0"/>
    <xf numFmtId="0" fontId="95" fillId="94" borderId="174" applyNumberFormat="0" applyAlignment="0" applyProtection="0"/>
    <xf numFmtId="0" fontId="145" fillId="35" borderId="72" applyNumberFormat="0" applyAlignment="0" applyProtection="0"/>
    <xf numFmtId="0" fontId="205" fillId="103" borderId="68" applyNumberFormat="0" applyAlignment="0" applyProtection="0"/>
    <xf numFmtId="0" fontId="205" fillId="103" borderId="68" applyNumberFormat="0" applyAlignment="0" applyProtection="0"/>
    <xf numFmtId="0" fontId="205" fillId="103" borderId="68" applyNumberFormat="0" applyAlignment="0" applyProtection="0"/>
    <xf numFmtId="0" fontId="181" fillId="92" borderId="68" applyNumberFormat="0" applyAlignment="0" applyProtection="0"/>
    <xf numFmtId="0" fontId="92" fillId="92" borderId="68" applyNumberFormat="0" applyAlignment="0" applyProtection="0"/>
    <xf numFmtId="0" fontId="181" fillId="92" borderId="68" applyNumberFormat="0" applyAlignment="0" applyProtection="0"/>
    <xf numFmtId="0" fontId="84" fillId="169" borderId="197" applyNumberFormat="0" applyFont="0" applyAlignment="0" applyProtection="0"/>
    <xf numFmtId="0" fontId="92" fillId="92" borderId="68" applyNumberFormat="0" applyAlignment="0" applyProtection="0"/>
    <xf numFmtId="0" fontId="92" fillId="92" borderId="68" applyNumberFormat="0" applyAlignment="0" applyProtection="0"/>
    <xf numFmtId="0" fontId="92" fillId="92" borderId="68" applyNumberFormat="0" applyAlignment="0" applyProtection="0"/>
    <xf numFmtId="0" fontId="3" fillId="75" borderId="111" applyNumberFormat="0" applyFont="0" applyAlignment="0" applyProtection="0"/>
    <xf numFmtId="0" fontId="92" fillId="92" borderId="68" applyNumberFormat="0" applyAlignment="0" applyProtection="0"/>
    <xf numFmtId="0" fontId="181" fillId="92" borderId="68" applyNumberFormat="0" applyAlignment="0" applyProtection="0"/>
    <xf numFmtId="0" fontId="66" fillId="139" borderId="218" applyNumberFormat="0" applyProtection="0">
      <alignment horizontal="left" vertical="center" indent="1"/>
    </xf>
    <xf numFmtId="0" fontId="181" fillId="92" borderId="68" applyNumberFormat="0" applyAlignment="0" applyProtection="0"/>
    <xf numFmtId="0" fontId="84" fillId="124" borderId="132" applyNumberFormat="0" applyAlignment="0" applyProtection="0"/>
    <xf numFmtId="0" fontId="112" fillId="92" borderId="68" applyNumberFormat="0" applyAlignment="0" applyProtection="0"/>
    <xf numFmtId="0" fontId="112" fillId="92" borderId="68" applyNumberFormat="0" applyAlignment="0" applyProtection="0"/>
    <xf numFmtId="0" fontId="112" fillId="92" borderId="68" applyNumberFormat="0" applyAlignment="0" applyProtection="0"/>
    <xf numFmtId="0" fontId="118" fillId="133" borderId="175"/>
    <xf numFmtId="0" fontId="92" fillId="92" borderId="68" applyNumberFormat="0" applyAlignment="0" applyProtection="0"/>
    <xf numFmtId="4" fontId="219" fillId="145" borderId="163" applyNumberFormat="0" applyProtection="0">
      <alignment horizontal="right" vertical="center"/>
    </xf>
    <xf numFmtId="0" fontId="118" fillId="133" borderId="195"/>
    <xf numFmtId="4" fontId="3" fillId="0" borderId="93">
      <alignment horizontal="right"/>
    </xf>
    <xf numFmtId="0" fontId="84" fillId="124" borderId="71" applyNumberFormat="0" applyAlignment="0" applyProtection="0"/>
    <xf numFmtId="0" fontId="135" fillId="54" borderId="69"/>
    <xf numFmtId="255" fontId="186" fillId="0" borderId="69"/>
    <xf numFmtId="0" fontId="181" fillId="92" borderId="140" applyNumberFormat="0" applyAlignment="0" applyProtection="0"/>
    <xf numFmtId="255" fontId="186" fillId="0" borderId="69"/>
    <xf numFmtId="0" fontId="116" fillId="35" borderId="159" applyNumberFormat="0" applyAlignment="0" applyProtection="0"/>
    <xf numFmtId="0" fontId="91" fillId="0" borderId="190">
      <alignment horizontal="left" vertical="center"/>
    </xf>
    <xf numFmtId="10" fontId="68" fillId="75" borderId="153" applyNumberFormat="0" applyBorder="0" applyAlignment="0" applyProtection="0"/>
    <xf numFmtId="4" fontId="75" fillId="57" borderId="114" applyNumberFormat="0" applyProtection="0">
      <alignment horizontal="right" vertical="center"/>
    </xf>
    <xf numFmtId="0" fontId="85" fillId="94" borderId="96" applyNumberFormat="0" applyAlignment="0" applyProtection="0"/>
    <xf numFmtId="0" fontId="85" fillId="94" borderId="96" applyNumberFormat="0" applyAlignment="0" applyProtection="0"/>
    <xf numFmtId="0" fontId="84" fillId="124" borderId="95" applyNumberFormat="0" applyAlignment="0" applyProtection="0"/>
    <xf numFmtId="4" fontId="75" fillId="57" borderId="98" applyNumberFormat="0" applyProtection="0">
      <alignment horizontal="right" vertical="center"/>
    </xf>
    <xf numFmtId="0" fontId="84" fillId="124" borderId="95" applyNumberFormat="0" applyAlignment="0" applyProtection="0"/>
    <xf numFmtId="0" fontId="118" fillId="133" borderId="175"/>
    <xf numFmtId="0" fontId="93" fillId="0" borderId="141"/>
    <xf numFmtId="0" fontId="84" fillId="124" borderId="95" applyNumberFormat="0" applyAlignment="0" applyProtection="0"/>
    <xf numFmtId="0" fontId="84" fillId="124" borderId="132" applyNumberFormat="0" applyAlignment="0" applyProtection="0"/>
    <xf numFmtId="10" fontId="68" fillId="75" borderId="188" applyNumberFormat="0" applyBorder="0" applyAlignment="0" applyProtection="0"/>
    <xf numFmtId="0" fontId="3" fillId="53" borderId="220" applyNumberFormat="0" applyProtection="0">
      <alignment horizontal="left" vertical="top" indent="1"/>
    </xf>
    <xf numFmtId="0" fontId="266" fillId="169" borderId="177" applyNumberFormat="0" applyFont="0" applyAlignment="0" applyProtection="0"/>
    <xf numFmtId="0" fontId="74" fillId="35" borderId="96" applyNumberFormat="0" applyAlignment="0" applyProtection="0"/>
    <xf numFmtId="4" fontId="75" fillId="126" borderId="165" applyNumberFormat="0" applyProtection="0">
      <alignment horizontal="right" vertical="center"/>
    </xf>
    <xf numFmtId="4" fontId="75" fillId="51" borderId="146" applyNumberFormat="0" applyProtection="0">
      <alignment horizontal="right" vertical="center"/>
    </xf>
    <xf numFmtId="0" fontId="93" fillId="0" borderId="175"/>
    <xf numFmtId="0" fontId="3" fillId="0" borderId="127"/>
    <xf numFmtId="0" fontId="91" fillId="0" borderId="171">
      <alignment horizontal="left" vertical="center"/>
    </xf>
    <xf numFmtId="0" fontId="112" fillId="92" borderId="214" applyNumberFormat="0" applyAlignment="0" applyProtection="0"/>
    <xf numFmtId="0" fontId="3" fillId="75" borderId="95" applyNumberFormat="0" applyFont="0" applyAlignment="0" applyProtection="0"/>
    <xf numFmtId="0" fontId="118" fillId="70" borderId="130"/>
    <xf numFmtId="0" fontId="94" fillId="70" borderId="141"/>
    <xf numFmtId="0" fontId="112" fillId="92" borderId="214" applyNumberFormat="0" applyAlignment="0" applyProtection="0"/>
    <xf numFmtId="0" fontId="266" fillId="169" borderId="197" applyNumberFormat="0" applyFont="0" applyAlignment="0" applyProtection="0"/>
    <xf numFmtId="4" fontId="85" fillId="56" borderId="163" applyNumberFormat="0" applyProtection="0">
      <alignment horizontal="left" vertical="center" indent="1"/>
    </xf>
    <xf numFmtId="0" fontId="66" fillId="75" borderId="95" applyNumberFormat="0" applyFont="0" applyAlignment="0" applyProtection="0"/>
    <xf numFmtId="0" fontId="66" fillId="78" borderId="163" applyNumberFormat="0" applyProtection="0">
      <alignment horizontal="left" vertical="center" indent="1"/>
    </xf>
    <xf numFmtId="0" fontId="94" fillId="70" borderId="130"/>
    <xf numFmtId="0" fontId="145" fillId="35" borderId="133" applyNumberFormat="0" applyAlignment="0" applyProtection="0"/>
    <xf numFmtId="190" fontId="183" fillId="0" borderId="102" applyFont="0" applyBorder="0" applyAlignment="0">
      <alignment horizontal="center" vertical="center"/>
    </xf>
    <xf numFmtId="0" fontId="3" fillId="75" borderId="95" applyNumberFormat="0" applyFont="0" applyAlignment="0" applyProtection="0"/>
    <xf numFmtId="0" fontId="205" fillId="103" borderId="194" applyNumberFormat="0" applyAlignment="0" applyProtection="0"/>
    <xf numFmtId="0" fontId="118" fillId="70" borderId="109"/>
    <xf numFmtId="0" fontId="279" fillId="166" borderId="163" applyNumberFormat="0" applyAlignment="0" applyProtection="0"/>
    <xf numFmtId="0" fontId="3" fillId="75" borderId="132" applyNumberFormat="0" applyFont="0" applyAlignment="0" applyProtection="0"/>
    <xf numFmtId="0" fontId="95" fillId="35" borderId="194" applyNumberFormat="0" applyAlignment="0" applyProtection="0"/>
    <xf numFmtId="0" fontId="3" fillId="75" borderId="162" applyNumberFormat="0" applyFont="0" applyAlignment="0" applyProtection="0"/>
    <xf numFmtId="0" fontId="91" fillId="0" borderId="183" applyNumberFormat="0" applyAlignment="0" applyProtection="0"/>
    <xf numFmtId="0" fontId="94" fillId="70" borderId="109"/>
    <xf numFmtId="0" fontId="94" fillId="70" borderId="109"/>
    <xf numFmtId="0" fontId="162" fillId="0" borderId="130"/>
    <xf numFmtId="4" fontId="75" fillId="117" borderId="146" applyNumberFormat="0" applyProtection="0">
      <alignment horizontal="right" vertical="center"/>
    </xf>
    <xf numFmtId="0" fontId="276" fillId="153" borderId="214" applyNumberFormat="0" applyAlignment="0" applyProtection="0"/>
    <xf numFmtId="0" fontId="118" fillId="70" borderId="175"/>
    <xf numFmtId="0" fontId="205" fillId="103" borderId="108" applyNumberFormat="0" applyAlignment="0" applyProtection="0"/>
    <xf numFmtId="255" fontId="186" fillId="0" borderId="160"/>
    <xf numFmtId="0" fontId="92" fillId="92" borderId="108" applyNumberFormat="0" applyAlignment="0" applyProtection="0"/>
    <xf numFmtId="0" fontId="47" fillId="35" borderId="218" applyNumberFormat="0" applyAlignment="0" applyProtection="0"/>
    <xf numFmtId="0" fontId="84" fillId="124" borderId="132" applyNumberFormat="0" applyAlignment="0" applyProtection="0"/>
    <xf numFmtId="0" fontId="205" fillId="103" borderId="140" applyNumberFormat="0" applyAlignment="0" applyProtection="0"/>
    <xf numFmtId="0" fontId="269" fillId="166" borderId="108" applyNumberFormat="0" applyAlignment="0" applyProtection="0"/>
    <xf numFmtId="0" fontId="85" fillId="94" borderId="198" applyNumberFormat="0" applyAlignment="0" applyProtection="0"/>
    <xf numFmtId="0" fontId="112" fillId="92" borderId="108" applyNumberFormat="0" applyAlignment="0" applyProtection="0"/>
    <xf numFmtId="0" fontId="92" fillId="92" borderId="108" applyNumberFormat="0" applyAlignment="0" applyProtection="0"/>
    <xf numFmtId="0" fontId="84" fillId="124" borderId="197" applyNumberFormat="0" applyAlignment="0" applyProtection="0"/>
    <xf numFmtId="0" fontId="135" fillId="0" borderId="130"/>
    <xf numFmtId="4" fontId="3" fillId="0" borderId="141">
      <alignment horizontal="right"/>
    </xf>
    <xf numFmtId="0" fontId="75" fillId="75" borderId="220" applyNumberFormat="0" applyProtection="0">
      <alignment horizontal="left" vertical="top" indent="1"/>
    </xf>
    <xf numFmtId="0" fontId="3" fillId="75" borderId="217" applyNumberFormat="0" applyFont="0" applyAlignment="0" applyProtection="0"/>
    <xf numFmtId="4" fontId="85" fillId="75" borderId="198" applyNumberFormat="0" applyProtection="0">
      <alignment horizontal="left" vertical="center" indent="1"/>
    </xf>
    <xf numFmtId="0" fontId="3" fillId="146" borderId="135" applyNumberFormat="0" applyProtection="0">
      <alignment horizontal="left" vertical="top" indent="1"/>
    </xf>
    <xf numFmtId="0" fontId="118" fillId="133" borderId="93"/>
    <xf numFmtId="0" fontId="118" fillId="70" borderId="109"/>
    <xf numFmtId="4" fontId="75" fillId="117" borderId="114" applyNumberFormat="0" applyProtection="0">
      <alignment horizontal="right" vertical="center"/>
    </xf>
    <xf numFmtId="0" fontId="112" fillId="92" borderId="194" applyNumberFormat="0" applyAlignment="0" applyProtection="0"/>
    <xf numFmtId="0" fontId="94" fillId="70" borderId="160"/>
    <xf numFmtId="0" fontId="2" fillId="169" borderId="177" applyNumberFormat="0" applyFont="0" applyAlignment="0" applyProtection="0"/>
    <xf numFmtId="0" fontId="94" fillId="70" borderId="130"/>
    <xf numFmtId="0" fontId="66" fillId="101" borderId="144" applyNumberFormat="0" applyProtection="0">
      <alignment horizontal="left" vertical="center" indent="1"/>
    </xf>
    <xf numFmtId="0" fontId="85" fillId="35" borderId="133" applyNumberFormat="0" applyAlignment="0" applyProtection="0"/>
    <xf numFmtId="0" fontId="92" fillId="92" borderId="92" applyNumberFormat="0" applyAlignment="0" applyProtection="0"/>
    <xf numFmtId="0" fontId="112" fillId="92" borderId="92" applyNumberFormat="0" applyAlignment="0" applyProtection="0"/>
    <xf numFmtId="0" fontId="112" fillId="92" borderId="92" applyNumberFormat="0" applyAlignment="0" applyProtection="0"/>
    <xf numFmtId="232" fontId="102" fillId="0" borderId="192" applyFont="0" applyBorder="0" applyAlignment="0">
      <alignment horizontal="center" vertical="center"/>
    </xf>
    <xf numFmtId="0" fontId="279" fillId="166" borderId="163" applyNumberFormat="0" applyAlignment="0" applyProtection="0"/>
    <xf numFmtId="0" fontId="162" fillId="0" borderId="141"/>
    <xf numFmtId="4" fontId="75" fillId="79" borderId="74" applyNumberFormat="0" applyProtection="0">
      <alignment horizontal="right" vertical="center"/>
    </xf>
    <xf numFmtId="0" fontId="84" fillId="124" borderId="111" applyNumberFormat="0" applyAlignment="0" applyProtection="0"/>
    <xf numFmtId="0" fontId="93" fillId="0" borderId="109"/>
    <xf numFmtId="0" fontId="279" fillId="166" borderId="144" applyNumberFormat="0" applyAlignment="0" applyProtection="0"/>
    <xf numFmtId="0" fontId="135" fillId="54" borderId="175"/>
    <xf numFmtId="0" fontId="181" fillId="92" borderId="214" applyNumberFormat="0" applyAlignment="0" applyProtection="0"/>
    <xf numFmtId="232" fontId="102" fillId="0" borderId="192" applyFont="0" applyBorder="0" applyAlignment="0">
      <alignment horizontal="center" vertical="center"/>
    </xf>
    <xf numFmtId="0" fontId="74" fillId="35" borderId="112" applyNumberFormat="0" applyAlignment="0" applyProtection="0"/>
    <xf numFmtId="255" fontId="186" fillId="0" borderId="160"/>
    <xf numFmtId="0" fontId="84" fillId="124" borderId="162" applyNumberFormat="0" applyAlignment="0" applyProtection="0"/>
    <xf numFmtId="4" fontId="75" fillId="51" borderId="74" applyNumberFormat="0" applyProtection="0">
      <alignment horizontal="right" vertical="center"/>
    </xf>
    <xf numFmtId="0" fontId="84" fillId="124" borderId="111" applyNumberFormat="0" applyAlignment="0" applyProtection="0"/>
    <xf numFmtId="4" fontId="75" fillId="51" borderId="74" applyNumberFormat="0" applyProtection="0">
      <alignment horizontal="right" vertical="center"/>
    </xf>
    <xf numFmtId="0" fontId="84" fillId="124" borderId="111" applyNumberFormat="0" applyAlignment="0" applyProtection="0"/>
    <xf numFmtId="4" fontId="75" fillId="117" borderId="74" applyNumberFormat="0" applyProtection="0">
      <alignment horizontal="right" vertical="center"/>
    </xf>
    <xf numFmtId="4" fontId="75" fillId="117" borderId="74" applyNumberFormat="0" applyProtection="0">
      <alignment horizontal="right" vertical="center"/>
    </xf>
    <xf numFmtId="0" fontId="84" fillId="124" borderId="111" applyNumberFormat="0" applyAlignment="0" applyProtection="0"/>
    <xf numFmtId="0" fontId="85" fillId="94" borderId="112" applyNumberFormat="0" applyAlignment="0" applyProtection="0"/>
    <xf numFmtId="0" fontId="84" fillId="124" borderId="95" applyNumberFormat="0" applyAlignment="0" applyProtection="0"/>
    <xf numFmtId="255" fontId="186" fillId="0" borderId="93"/>
    <xf numFmtId="0" fontId="135" fillId="54" borderId="93"/>
    <xf numFmtId="0" fontId="181" fillId="92" borderId="92" applyNumberFormat="0" applyAlignment="0" applyProtection="0"/>
    <xf numFmtId="0" fontId="205" fillId="103" borderId="92" applyNumberFormat="0" applyAlignment="0" applyProtection="0"/>
    <xf numFmtId="0" fontId="181" fillId="92" borderId="92" applyNumberFormat="0" applyAlignment="0" applyProtection="0"/>
    <xf numFmtId="0" fontId="205" fillId="103" borderId="92" applyNumberFormat="0" applyAlignment="0" applyProtection="0"/>
    <xf numFmtId="0" fontId="92" fillId="92" borderId="92" applyNumberFormat="0" applyAlignment="0" applyProtection="0"/>
    <xf numFmtId="0" fontId="205" fillId="103" borderId="92" applyNumberFormat="0" applyAlignment="0" applyProtection="0"/>
    <xf numFmtId="0" fontId="74" fillId="35" borderId="178" applyNumberFormat="0" applyAlignment="0" applyProtection="0"/>
    <xf numFmtId="0" fontId="158" fillId="0" borderId="113" applyNumberFormat="0" applyFill="0" applyAlignment="0" applyProtection="0"/>
    <xf numFmtId="0" fontId="84" fillId="124" borderId="132" applyNumberFormat="0" applyAlignment="0" applyProtection="0"/>
    <xf numFmtId="0" fontId="118" fillId="133" borderId="130"/>
    <xf numFmtId="0" fontId="84" fillId="124" borderId="132" applyNumberFormat="0" applyAlignment="0" applyProtection="0"/>
    <xf numFmtId="0" fontId="2" fillId="169" borderId="217" applyNumberFormat="0" applyFont="0" applyAlignment="0" applyProtection="0"/>
    <xf numFmtId="0" fontId="162" fillId="1" borderId="89">
      <alignment horizontal="left"/>
    </xf>
    <xf numFmtId="0" fontId="279" fillId="166" borderId="163" applyNumberFormat="0" applyAlignment="0" applyProtection="0"/>
    <xf numFmtId="0" fontId="66" fillId="35" borderId="112" applyNumberFormat="0" applyProtection="0">
      <alignment horizontal="left" vertical="center" indent="1"/>
    </xf>
    <xf numFmtId="0" fontId="91" fillId="0" borderId="88">
      <alignment horizontal="left" vertical="center"/>
    </xf>
    <xf numFmtId="4" fontId="85" fillId="75" borderId="112" applyNumberFormat="0" applyProtection="0">
      <alignment horizontal="left" vertical="center" indent="1"/>
    </xf>
    <xf numFmtId="0" fontId="66" fillId="139" borderId="96" applyNumberFormat="0" applyProtection="0">
      <alignment horizontal="left" vertical="center" indent="1"/>
    </xf>
    <xf numFmtId="0" fontId="91" fillId="0" borderId="86" applyNumberFormat="0" applyAlignment="0" applyProtection="0">
      <alignment horizontal="left" vertical="center"/>
    </xf>
    <xf numFmtId="0" fontId="91" fillId="0" borderId="86" applyNumberFormat="0" applyAlignment="0" applyProtection="0">
      <alignment horizontal="left" vertical="center"/>
    </xf>
    <xf numFmtId="10" fontId="68" fillId="75" borderId="87" applyNumberFormat="0" applyBorder="0" applyAlignment="0" applyProtection="0"/>
    <xf numFmtId="0" fontId="85" fillId="94" borderId="163" applyNumberFormat="0" applyAlignment="0" applyProtection="0"/>
    <xf numFmtId="0" fontId="77" fillId="0" borderId="170">
      <alignment horizontal="center"/>
    </xf>
    <xf numFmtId="0" fontId="118" fillId="70" borderId="93"/>
    <xf numFmtId="4" fontId="3" fillId="0" borderId="160">
      <alignment horizontal="right"/>
    </xf>
    <xf numFmtId="0" fontId="3" fillId="146" borderId="180" applyNumberFormat="0" applyProtection="0">
      <alignment horizontal="left" vertical="top" indent="1"/>
    </xf>
    <xf numFmtId="0" fontId="135" fillId="0" borderId="109"/>
    <xf numFmtId="0" fontId="94" fillId="70" borderId="93"/>
    <xf numFmtId="0" fontId="94" fillId="70" borderId="93"/>
    <xf numFmtId="0" fontId="94" fillId="70" borderId="93"/>
    <xf numFmtId="0" fontId="66" fillId="35" borderId="112" applyNumberFormat="0" applyProtection="0">
      <alignment horizontal="left" vertical="center" indent="1"/>
    </xf>
    <xf numFmtId="0" fontId="118" fillId="133" borderId="160"/>
    <xf numFmtId="0" fontId="277" fillId="0" borderId="166" applyNumberFormat="0" applyFill="0" applyAlignment="0" applyProtection="0"/>
    <xf numFmtId="0" fontId="94" fillId="70" borderId="93"/>
    <xf numFmtId="0" fontId="94" fillId="70" borderId="93"/>
    <xf numFmtId="0" fontId="85" fillId="94" borderId="144" applyNumberFormat="0" applyAlignment="0" applyProtection="0"/>
    <xf numFmtId="0" fontId="2" fillId="169" borderId="177" applyNumberFormat="0" applyFont="0" applyAlignment="0" applyProtection="0"/>
    <xf numFmtId="0" fontId="93" fillId="0" borderId="93"/>
    <xf numFmtId="0" fontId="95" fillId="35" borderId="68" applyNumberFormat="0" applyAlignment="0" applyProtection="0"/>
    <xf numFmtId="190" fontId="183" fillId="0" borderId="207" applyFont="0" applyBorder="0" applyAlignment="0">
      <alignment horizontal="center" vertical="center"/>
    </xf>
    <xf numFmtId="0" fontId="92" fillId="92" borderId="108" applyNumberFormat="0" applyAlignment="0" applyProtection="0"/>
    <xf numFmtId="0" fontId="93" fillId="0" borderId="109"/>
    <xf numFmtId="4" fontId="3" fillId="0" borderId="93">
      <alignment horizontal="right"/>
    </xf>
    <xf numFmtId="0" fontId="84" fillId="124" borderId="162" applyNumberFormat="0" applyAlignment="0" applyProtection="0"/>
    <xf numFmtId="0" fontId="66" fillId="139" borderId="163" applyNumberFormat="0" applyProtection="0">
      <alignment horizontal="left" vertical="center" indent="1"/>
    </xf>
    <xf numFmtId="0" fontId="97" fillId="35" borderId="214" applyNumberFormat="0" applyAlignment="0" applyProtection="0"/>
    <xf numFmtId="0" fontId="94" fillId="70" borderId="215"/>
    <xf numFmtId="0" fontId="181" fillId="92" borderId="174" applyNumberFormat="0" applyAlignment="0" applyProtection="0"/>
    <xf numFmtId="0" fontId="47" fillId="35" borderId="112" applyNumberFormat="0" applyAlignment="0" applyProtection="0"/>
    <xf numFmtId="0" fontId="85" fillId="94" borderId="112" applyNumberFormat="0" applyAlignment="0" applyProtection="0"/>
    <xf numFmtId="0" fontId="145" fillId="35" borderId="112" applyNumberFormat="0" applyAlignment="0" applyProtection="0"/>
    <xf numFmtId="0" fontId="277" fillId="0" borderId="201" applyNumberFormat="0" applyFill="0" applyAlignment="0" applyProtection="0"/>
    <xf numFmtId="0" fontId="84" fillId="124" borderId="162" applyNumberFormat="0" applyAlignment="0" applyProtection="0"/>
    <xf numFmtId="0" fontId="2" fillId="0" borderId="167" applyNumberFormat="0" applyFill="0" applyAlignment="0" applyProtection="0"/>
    <xf numFmtId="255" fontId="186" fillId="0" borderId="215"/>
    <xf numFmtId="0" fontId="94" fillId="70" borderId="175"/>
    <xf numFmtId="0" fontId="91" fillId="0" borderId="152" applyNumberFormat="0" applyAlignment="0" applyProtection="0">
      <alignment horizontal="left" vertical="center"/>
    </xf>
    <xf numFmtId="0" fontId="118" fillId="70" borderId="93"/>
    <xf numFmtId="0" fontId="279" fillId="166" borderId="144" applyNumberFormat="0" applyAlignment="0" applyProtection="0"/>
    <xf numFmtId="0" fontId="119" fillId="35" borderId="194" applyNumberFormat="0" applyAlignment="0" applyProtection="0"/>
    <xf numFmtId="0" fontId="94" fillId="70" borderId="141"/>
    <xf numFmtId="4" fontId="85" fillId="56" borderId="144" applyNumberFormat="0" applyProtection="0">
      <alignment vertical="center"/>
    </xf>
    <xf numFmtId="0" fontId="95" fillId="94" borderId="92" applyNumberFormat="0" applyAlignment="0" applyProtection="0"/>
    <xf numFmtId="4" fontId="85" fillId="139" borderId="144" applyNumberFormat="0" applyProtection="0">
      <alignment horizontal="left" vertical="center" indent="1"/>
    </xf>
    <xf numFmtId="0" fontId="74" fillId="35" borderId="96" applyNumberFormat="0" applyAlignment="0" applyProtection="0"/>
    <xf numFmtId="0" fontId="65" fillId="75" borderId="71" applyNumberFormat="0" applyFont="0" applyAlignment="0" applyProtection="0"/>
    <xf numFmtId="0" fontId="84" fillId="124" borderId="71" applyNumberFormat="0" applyAlignment="0" applyProtection="0"/>
    <xf numFmtId="0" fontId="3" fillId="75" borderId="71" applyNumberFormat="0" applyFont="0" applyAlignment="0" applyProtection="0"/>
    <xf numFmtId="0" fontId="84" fillId="124" borderId="197" applyNumberFormat="0" applyAlignment="0" applyProtection="0"/>
    <xf numFmtId="0" fontId="3" fillId="75" borderId="71" applyNumberFormat="0" applyFont="0" applyAlignment="0" applyProtection="0"/>
    <xf numFmtId="190" fontId="183" fillId="0" borderId="85" applyFont="0" applyBorder="0" applyAlignment="0">
      <alignment horizontal="center" vertical="center"/>
    </xf>
    <xf numFmtId="190" fontId="183" fillId="0" borderId="85" applyFont="0" applyBorder="0" applyAlignment="0">
      <alignment horizontal="center" vertical="center"/>
    </xf>
    <xf numFmtId="0" fontId="2" fillId="169" borderId="132" applyNumberFormat="0" applyFont="0" applyAlignment="0" applyProtection="0"/>
    <xf numFmtId="0" fontId="118" fillId="133" borderId="109"/>
    <xf numFmtId="0" fontId="93" fillId="0" borderId="69"/>
    <xf numFmtId="0" fontId="47" fillId="35" borderId="178" applyNumberFormat="0" applyAlignment="0" applyProtection="0"/>
    <xf numFmtId="4" fontId="215" fillId="56" borderId="165" applyNumberFormat="0" applyProtection="0">
      <alignment vertical="center"/>
    </xf>
    <xf numFmtId="0" fontId="266" fillId="169" borderId="177" applyNumberFormat="0" applyFont="0" applyAlignment="0" applyProtection="0"/>
    <xf numFmtId="0" fontId="97" fillId="35" borderId="159" applyNumberFormat="0" applyAlignment="0" applyProtection="0"/>
    <xf numFmtId="0" fontId="74" fillId="35" borderId="163" applyNumberFormat="0" applyAlignment="0" applyProtection="0"/>
    <xf numFmtId="0" fontId="91" fillId="0" borderId="155">
      <alignment horizontal="left" vertical="center"/>
    </xf>
    <xf numFmtId="0" fontId="91" fillId="0" borderId="208" applyNumberFormat="0" applyAlignment="0" applyProtection="0">
      <alignment horizontal="left" vertical="center"/>
    </xf>
    <xf numFmtId="4" fontId="218" fillId="75" borderId="220" applyNumberFormat="0" applyProtection="0">
      <alignment vertical="center"/>
    </xf>
    <xf numFmtId="0" fontId="91" fillId="0" borderId="155">
      <alignment horizontal="left" vertical="center"/>
    </xf>
    <xf numFmtId="0" fontId="66" fillId="75" borderId="71" applyNumberFormat="0" applyFont="0" applyAlignment="0" applyProtection="0"/>
    <xf numFmtId="0" fontId="3" fillId="75" borderId="162" applyNumberFormat="0" applyFont="0" applyAlignment="0" applyProtection="0"/>
    <xf numFmtId="0" fontId="97" fillId="35" borderId="140" applyNumberFormat="0" applyAlignment="0" applyProtection="0"/>
    <xf numFmtId="0" fontId="92" fillId="92" borderId="174" applyNumberFormat="0" applyAlignment="0" applyProtection="0"/>
    <xf numFmtId="4" fontId="85" fillId="145" borderId="203" applyNumberFormat="0" applyProtection="0">
      <alignment horizontal="left" vertical="center" indent="1"/>
    </xf>
    <xf numFmtId="0" fontId="91" fillId="0" borderId="104">
      <alignment horizontal="left" vertical="center"/>
    </xf>
    <xf numFmtId="0" fontId="97" fillId="35" borderId="140" applyNumberFormat="0" applyAlignment="0" applyProtection="0"/>
    <xf numFmtId="0" fontId="266" fillId="169" borderId="132" applyNumberFormat="0" applyFont="0" applyAlignment="0" applyProtection="0"/>
    <xf numFmtId="0" fontId="66" fillId="101" borderId="144" applyNumberFormat="0" applyProtection="0">
      <alignment horizontal="left" vertical="center" indent="1"/>
    </xf>
    <xf numFmtId="0" fontId="118" fillId="70" borderId="93"/>
    <xf numFmtId="0" fontId="135" fillId="0" borderId="130"/>
    <xf numFmtId="4" fontId="219" fillId="145" borderId="133" applyNumberFormat="0" applyProtection="0">
      <alignment horizontal="right" vertical="center"/>
    </xf>
    <xf numFmtId="0" fontId="66" fillId="101" borderId="133" applyNumberFormat="0" applyProtection="0">
      <alignment horizontal="left" vertical="center" indent="1"/>
    </xf>
    <xf numFmtId="0" fontId="91" fillId="0" borderId="152" applyNumberFormat="0" applyAlignment="0" applyProtection="0">
      <alignment horizontal="left" vertical="center"/>
    </xf>
    <xf numFmtId="0" fontId="95" fillId="94" borderId="92" applyNumberFormat="0" applyAlignment="0" applyProtection="0"/>
    <xf numFmtId="0" fontId="266" fillId="169" borderId="111" applyNumberFormat="0" applyFont="0" applyAlignment="0" applyProtection="0"/>
    <xf numFmtId="0" fontId="91" fillId="0" borderId="121" applyNumberFormat="0" applyAlignment="0" applyProtection="0">
      <alignment horizontal="left" vertical="center"/>
    </xf>
    <xf numFmtId="0" fontId="94" fillId="70" borderId="130"/>
    <xf numFmtId="0" fontId="277" fillId="0" borderId="166" applyNumberFormat="0" applyFill="0" applyAlignment="0" applyProtection="0"/>
    <xf numFmtId="0" fontId="281" fillId="0" borderId="113" applyNumberFormat="0" applyFill="0" applyAlignment="0" applyProtection="0"/>
    <xf numFmtId="0" fontId="95" fillId="94" borderId="159" applyNumberFormat="0" applyAlignment="0" applyProtection="0"/>
    <xf numFmtId="0" fontId="281" fillId="0" borderId="113" applyNumberFormat="0" applyFill="0" applyAlignment="0" applyProtection="0"/>
    <xf numFmtId="0" fontId="84" fillId="124" borderId="143" applyNumberFormat="0" applyAlignment="0" applyProtection="0"/>
    <xf numFmtId="0" fontId="3" fillId="75" borderId="177" applyNumberFormat="0" applyFont="0" applyAlignment="0" applyProtection="0"/>
    <xf numFmtId="0" fontId="95" fillId="94" borderId="129" applyNumberFormat="0" applyAlignment="0" applyProtection="0"/>
    <xf numFmtId="0" fontId="84" fillId="124" borderId="111" applyNumberFormat="0" applyAlignment="0" applyProtection="0"/>
    <xf numFmtId="4" fontId="215" fillId="56" borderId="135" applyNumberFormat="0" applyProtection="0">
      <alignment vertical="center"/>
    </xf>
    <xf numFmtId="206" fontId="168" fillId="0" borderId="89">
      <alignment horizontal="left"/>
    </xf>
    <xf numFmtId="0" fontId="74" fillId="35" borderId="178" applyNumberFormat="0" applyAlignment="0" applyProtection="0"/>
    <xf numFmtId="0" fontId="281" fillId="0" borderId="113" applyNumberFormat="0" applyFill="0" applyAlignment="0" applyProtection="0"/>
    <xf numFmtId="0" fontId="94" fillId="70" borderId="160"/>
    <xf numFmtId="0" fontId="281" fillId="0" borderId="219" applyNumberFormat="0" applyFill="0" applyAlignment="0" applyProtection="0"/>
    <xf numFmtId="4" fontId="75" fillId="75" borderId="180" applyNumberFormat="0" applyProtection="0">
      <alignment vertical="center"/>
    </xf>
    <xf numFmtId="0" fontId="2" fillId="169" borderId="111" applyNumberFormat="0" applyFont="0" applyAlignment="0" applyProtection="0"/>
    <xf numFmtId="0" fontId="3" fillId="75" borderId="95" applyNumberFormat="0" applyFont="0" applyAlignment="0" applyProtection="0"/>
    <xf numFmtId="0" fontId="269" fillId="166" borderId="129" applyNumberFormat="0" applyAlignment="0" applyProtection="0"/>
    <xf numFmtId="0" fontId="65" fillId="75" borderId="143" applyNumberFormat="0" applyFont="0" applyAlignment="0" applyProtection="0"/>
    <xf numFmtId="0" fontId="95" fillId="35" borderId="68" applyNumberFormat="0" applyAlignment="0" applyProtection="0"/>
    <xf numFmtId="0" fontId="97" fillId="35" borderId="174" applyNumberFormat="0" applyAlignment="0" applyProtection="0"/>
    <xf numFmtId="0" fontId="73" fillId="0" borderId="156"/>
    <xf numFmtId="255" fontId="186" fillId="0" borderId="160"/>
    <xf numFmtId="0" fontId="66" fillId="139" borderId="133" applyNumberFormat="0" applyProtection="0">
      <alignment horizontal="left" vertical="center" indent="1"/>
    </xf>
    <xf numFmtId="0" fontId="85" fillId="94" borderId="133" applyNumberFormat="0" applyAlignment="0" applyProtection="0"/>
    <xf numFmtId="0" fontId="91" fillId="0" borderId="104">
      <alignment horizontal="left" vertical="center"/>
    </xf>
    <xf numFmtId="4" fontId="75" fillId="53" borderId="135" applyNumberFormat="0" applyProtection="0">
      <alignment horizontal="right" vertical="center"/>
    </xf>
    <xf numFmtId="0" fontId="269" fillId="166" borderId="174" applyNumberFormat="0" applyAlignment="0" applyProtection="0"/>
    <xf numFmtId="0" fontId="91" fillId="0" borderId="106">
      <alignment horizontal="left" vertical="center"/>
    </xf>
    <xf numFmtId="0" fontId="93" fillId="0" borderId="109"/>
    <xf numFmtId="0" fontId="112" fillId="92" borderId="92" applyNumberFormat="0" applyAlignment="0" applyProtection="0"/>
    <xf numFmtId="4" fontId="85" fillId="56" borderId="218" applyNumberFormat="0" applyProtection="0">
      <alignment vertical="center"/>
    </xf>
    <xf numFmtId="0" fontId="84" fillId="124" borderId="162" applyNumberFormat="0" applyAlignment="0" applyProtection="0"/>
    <xf numFmtId="4" fontId="85" fillId="56" borderId="112" applyNumberFormat="0" applyProtection="0">
      <alignment horizontal="left" vertical="center" indent="1"/>
    </xf>
    <xf numFmtId="0" fontId="281" fillId="0" borderId="179" applyNumberFormat="0" applyFill="0" applyAlignment="0" applyProtection="0"/>
    <xf numFmtId="0" fontId="94" fillId="70" borderId="175"/>
    <xf numFmtId="190" fontId="183" fillId="0" borderId="207" applyFont="0" applyBorder="0" applyAlignment="0">
      <alignment horizontal="center" vertical="center"/>
    </xf>
    <xf numFmtId="193" fontId="93" fillId="0" borderId="87"/>
    <xf numFmtId="0" fontId="91" fillId="0" borderId="88">
      <alignment horizontal="left" vertical="center"/>
    </xf>
    <xf numFmtId="0" fontId="65" fillId="75" borderId="71" applyNumberFormat="0" applyFont="0" applyAlignment="0" applyProtection="0"/>
    <xf numFmtId="0" fontId="84" fillId="124" borderId="95" applyNumberFormat="0" applyAlignment="0" applyProtection="0"/>
    <xf numFmtId="0" fontId="84" fillId="124" borderId="143" applyNumberFormat="0" applyAlignment="0" applyProtection="0"/>
    <xf numFmtId="4" fontId="3" fillId="0" borderId="160">
      <alignment horizontal="right"/>
    </xf>
    <xf numFmtId="0" fontId="205" fillId="103" borderId="159" applyNumberFormat="0" applyAlignment="0" applyProtection="0"/>
    <xf numFmtId="0" fontId="66" fillId="75" borderId="71" applyNumberFormat="0" applyFont="0" applyAlignment="0" applyProtection="0"/>
    <xf numFmtId="0" fontId="66" fillId="75" borderId="71" applyNumberFormat="0" applyFont="0" applyAlignment="0" applyProtection="0"/>
    <xf numFmtId="0" fontId="135" fillId="54" borderId="109"/>
    <xf numFmtId="0" fontId="84" fillId="124" borderId="111" applyNumberFormat="0" applyAlignment="0" applyProtection="0"/>
    <xf numFmtId="0" fontId="171" fillId="0" borderId="87">
      <alignment horizontal="center"/>
    </xf>
    <xf numFmtId="4" fontId="75" fillId="75" borderId="135" applyNumberFormat="0" applyProtection="0">
      <alignment vertical="center"/>
    </xf>
    <xf numFmtId="0" fontId="118" fillId="133" borderId="141"/>
    <xf numFmtId="0" fontId="94" fillId="70" borderId="215"/>
    <xf numFmtId="0" fontId="95" fillId="94" borderId="108" applyNumberFormat="0" applyAlignment="0" applyProtection="0"/>
    <xf numFmtId="0" fontId="2" fillId="169" borderId="177" applyNumberFormat="0" applyFont="0" applyAlignment="0" applyProtection="0"/>
    <xf numFmtId="0" fontId="91" fillId="0" borderId="106">
      <alignment horizontal="left" vertical="center"/>
    </xf>
    <xf numFmtId="0" fontId="116" fillId="35" borderId="92" applyNumberFormat="0" applyAlignment="0" applyProtection="0"/>
    <xf numFmtId="0" fontId="119" fillId="35" borderId="92" applyNumberFormat="0" applyAlignment="0" applyProtection="0"/>
    <xf numFmtId="0" fontId="181" fillId="92" borderId="129" applyNumberFormat="0" applyAlignment="0" applyProtection="0"/>
    <xf numFmtId="0" fontId="97" fillId="35" borderId="140" applyNumberFormat="0" applyAlignment="0" applyProtection="0"/>
    <xf numFmtId="0" fontId="74" fillId="35" borderId="72" applyNumberFormat="0" applyAlignment="0" applyProtection="0"/>
    <xf numFmtId="0" fontId="119" fillId="35" borderId="108" applyNumberFormat="0" applyAlignment="0" applyProtection="0"/>
    <xf numFmtId="0" fontId="47" fillId="35" borderId="72" applyNumberFormat="0" applyAlignment="0" applyProtection="0"/>
    <xf numFmtId="0" fontId="145" fillId="35" borderId="72" applyNumberFormat="0" applyAlignment="0" applyProtection="0"/>
    <xf numFmtId="255" fontId="132" fillId="127" borderId="93"/>
    <xf numFmtId="255" fontId="132" fillId="127" borderId="93"/>
    <xf numFmtId="0" fontId="3" fillId="75" borderId="197" applyNumberFormat="0" applyFont="0" applyAlignment="0" applyProtection="0"/>
    <xf numFmtId="0" fontId="266" fillId="169" borderId="217" applyNumberFormat="0" applyFont="0" applyAlignment="0" applyProtection="0"/>
    <xf numFmtId="0" fontId="74" fillId="35" borderId="72" applyNumberFormat="0" applyAlignment="0" applyProtection="0"/>
    <xf numFmtId="190" fontId="183" fillId="0" borderId="207" applyFont="0" applyBorder="0" applyAlignment="0">
      <alignment horizontal="center" vertical="center"/>
    </xf>
    <xf numFmtId="0" fontId="95" fillId="94" borderId="108" applyNumberFormat="0" applyAlignment="0" applyProtection="0"/>
    <xf numFmtId="0" fontId="112" fillId="92" borderId="194" applyNumberFormat="0" applyAlignment="0" applyProtection="0"/>
    <xf numFmtId="0" fontId="162" fillId="0" borderId="141"/>
    <xf numFmtId="0" fontId="94" fillId="70" borderId="130"/>
    <xf numFmtId="0" fontId="94" fillId="70" borderId="195"/>
    <xf numFmtId="0" fontId="74" fillId="35" borderId="72" applyNumberFormat="0" applyAlignment="0" applyProtection="0"/>
    <xf numFmtId="0" fontId="74" fillId="35" borderId="72" applyNumberFormat="0" applyAlignment="0" applyProtection="0"/>
    <xf numFmtId="0" fontId="118" fillId="70" borderId="195"/>
    <xf numFmtId="0" fontId="91" fillId="0" borderId="124">
      <alignment horizontal="left" vertical="center"/>
    </xf>
    <xf numFmtId="0" fontId="84" fillId="124" borderId="217" applyNumberFormat="0" applyAlignment="0" applyProtection="0"/>
    <xf numFmtId="0" fontId="112" fillId="92" borderId="159" applyNumberFormat="0" applyAlignment="0" applyProtection="0"/>
    <xf numFmtId="4" fontId="215" fillId="56" borderId="165" applyNumberFormat="0" applyProtection="0">
      <alignment vertical="center"/>
    </xf>
    <xf numFmtId="0" fontId="118" fillId="133" borderId="130"/>
    <xf numFmtId="0" fontId="3" fillId="75" borderId="162" applyNumberFormat="0" applyFont="0" applyAlignment="0" applyProtection="0"/>
    <xf numFmtId="0" fontId="73" fillId="0" borderId="125"/>
    <xf numFmtId="0" fontId="135" fillId="0" borderId="160"/>
    <xf numFmtId="0" fontId="95" fillId="94" borderId="159" applyNumberFormat="0" applyAlignment="0" applyProtection="0"/>
    <xf numFmtId="0" fontId="84" fillId="169" borderId="143" applyNumberFormat="0" applyFont="0" applyAlignment="0" applyProtection="0"/>
    <xf numFmtId="0" fontId="112" fillId="92" borderId="129" applyNumberFormat="0" applyAlignment="0" applyProtection="0"/>
    <xf numFmtId="0" fontId="162" fillId="0" borderId="160"/>
    <xf numFmtId="0" fontId="91" fillId="0" borderId="186">
      <alignment horizontal="left" vertical="center"/>
    </xf>
    <xf numFmtId="190" fontId="183" fillId="0" borderId="169" applyFont="0" applyBorder="0" applyAlignment="0">
      <alignment horizontal="center" vertical="center"/>
    </xf>
    <xf numFmtId="0" fontId="238" fillId="0" borderId="164" applyNumberFormat="0" applyFill="0" applyAlignment="0" applyProtection="0"/>
    <xf numFmtId="0" fontId="266" fillId="169" borderId="111" applyNumberFormat="0" applyFont="0" applyAlignment="0" applyProtection="0"/>
    <xf numFmtId="0" fontId="2" fillId="0" borderId="167" applyNumberFormat="0" applyFill="0" applyAlignment="0" applyProtection="0"/>
    <xf numFmtId="0" fontId="84" fillId="124" borderId="71" applyNumberFormat="0" applyAlignment="0" applyProtection="0"/>
    <xf numFmtId="0" fontId="66" fillId="75" borderId="71" applyNumberFormat="0" applyFont="0" applyAlignment="0" applyProtection="0"/>
    <xf numFmtId="0" fontId="84" fillId="124" borderId="71" applyNumberFormat="0" applyAlignment="0" applyProtection="0"/>
    <xf numFmtId="0" fontId="84" fillId="124" borderId="71" applyNumberFormat="0" applyAlignment="0" applyProtection="0"/>
    <xf numFmtId="0" fontId="276" fillId="153" borderId="140" applyNumberFormat="0" applyAlignment="0" applyProtection="0"/>
    <xf numFmtId="0" fontId="84" fillId="124" borderId="71" applyNumberFormat="0" applyAlignment="0" applyProtection="0"/>
    <xf numFmtId="0" fontId="93" fillId="0" borderId="195"/>
    <xf numFmtId="0" fontId="84" fillId="124" borderId="71" applyNumberFormat="0" applyAlignment="0" applyProtection="0"/>
    <xf numFmtId="0" fontId="84" fillId="124" borderId="71" applyNumberFormat="0" applyAlignment="0" applyProtection="0"/>
    <xf numFmtId="0" fontId="84" fillId="124" borderId="71" applyNumberFormat="0" applyAlignment="0" applyProtection="0"/>
    <xf numFmtId="0" fontId="47" fillId="35" borderId="72" applyNumberFormat="0" applyAlignment="0" applyProtection="0"/>
    <xf numFmtId="0" fontId="84" fillId="124" borderId="71" applyNumberFormat="0" applyAlignment="0" applyProtection="0"/>
    <xf numFmtId="0" fontId="3" fillId="75" borderId="71" applyNumberFormat="0" applyFont="0" applyAlignment="0" applyProtection="0"/>
    <xf numFmtId="0" fontId="84" fillId="124" borderId="71" applyNumberFormat="0" applyAlignment="0" applyProtection="0"/>
    <xf numFmtId="0" fontId="84" fillId="124" borderId="71" applyNumberFormat="0" applyAlignment="0" applyProtection="0"/>
    <xf numFmtId="4" fontId="75" fillId="57" borderId="74" applyNumberFormat="0" applyProtection="0">
      <alignment horizontal="right" vertical="center"/>
    </xf>
    <xf numFmtId="0" fontId="3" fillId="75" borderId="71" applyNumberFormat="0" applyFont="0" applyAlignment="0" applyProtection="0"/>
    <xf numFmtId="0" fontId="281" fillId="0" borderId="199" applyNumberFormat="0" applyFill="0" applyAlignment="0" applyProtection="0"/>
    <xf numFmtId="0" fontId="269" fillId="166" borderId="214" applyNumberFormat="0" applyAlignment="0" applyProtection="0"/>
    <xf numFmtId="0" fontId="95" fillId="94" borderId="129" applyNumberFormat="0" applyAlignment="0" applyProtection="0"/>
    <xf numFmtId="0" fontId="74" fillId="35" borderId="72" applyNumberFormat="0" applyAlignment="0" applyProtection="0"/>
    <xf numFmtId="0" fontId="74" fillId="35" borderId="72" applyNumberFormat="0" applyAlignment="0" applyProtection="0"/>
    <xf numFmtId="0" fontId="74" fillId="35" borderId="72" applyNumberFormat="0" applyAlignment="0" applyProtection="0"/>
    <xf numFmtId="0" fontId="85" fillId="94" borderId="72" applyNumberFormat="0" applyAlignment="0" applyProtection="0"/>
    <xf numFmtId="0" fontId="85" fillId="94" borderId="72" applyNumberFormat="0" applyAlignment="0" applyProtection="0"/>
    <xf numFmtId="0" fontId="85" fillId="94" borderId="72" applyNumberFormat="0" applyAlignment="0" applyProtection="0"/>
    <xf numFmtId="0" fontId="85" fillId="94" borderId="72" applyNumberFormat="0" applyAlignment="0" applyProtection="0"/>
    <xf numFmtId="0" fontId="85" fillId="94" borderId="72" applyNumberFormat="0" applyAlignment="0" applyProtection="0"/>
    <xf numFmtId="0" fontId="85" fillId="94" borderId="72" applyNumberFormat="0" applyAlignment="0" applyProtection="0"/>
    <xf numFmtId="0" fontId="47" fillId="35" borderId="72" applyNumberFormat="0" applyAlignment="0" applyProtection="0"/>
    <xf numFmtId="0" fontId="47" fillId="35" borderId="72" applyNumberFormat="0" applyAlignment="0" applyProtection="0"/>
    <xf numFmtId="0" fontId="145" fillId="35" borderId="72" applyNumberFormat="0" applyAlignment="0" applyProtection="0"/>
    <xf numFmtId="0" fontId="145" fillId="35" borderId="72" applyNumberFormat="0" applyAlignment="0" applyProtection="0"/>
    <xf numFmtId="0" fontId="84" fillId="124" borderId="132" applyNumberFormat="0" applyAlignment="0" applyProtection="0"/>
    <xf numFmtId="4" fontId="75" fillId="52" borderId="165" applyNumberFormat="0" applyProtection="0">
      <alignment horizontal="right" vertical="center"/>
    </xf>
    <xf numFmtId="0" fontId="40" fillId="75" borderId="111" applyNumberFormat="0" applyFont="0" applyAlignment="0" applyProtection="0"/>
    <xf numFmtId="4" fontId="85" fillId="56" borderId="96" applyNumberFormat="0" applyProtection="0">
      <alignment horizontal="left" vertical="center" indent="1"/>
    </xf>
    <xf numFmtId="0" fontId="85" fillId="94" borderId="144" applyNumberFormat="0" applyAlignment="0" applyProtection="0"/>
    <xf numFmtId="10" fontId="68" fillId="75" borderId="122" applyNumberFormat="0" applyBorder="0" applyAlignment="0" applyProtection="0"/>
    <xf numFmtId="255" fontId="132" fillId="127" borderId="109"/>
    <xf numFmtId="0" fontId="3" fillId="75" borderId="111" applyNumberFormat="0" applyFont="0" applyAlignment="0" applyProtection="0"/>
    <xf numFmtId="0" fontId="3" fillId="75" borderId="111" applyNumberFormat="0" applyFont="0" applyAlignment="0" applyProtection="0"/>
    <xf numFmtId="4" fontId="75" fillId="58" borderId="98" applyNumberFormat="0" applyProtection="0">
      <alignment horizontal="right" vertical="center"/>
    </xf>
    <xf numFmtId="4" fontId="75" fillId="57" borderId="98" applyNumberFormat="0" applyProtection="0">
      <alignment horizontal="right" vertical="center"/>
    </xf>
    <xf numFmtId="0" fontId="269" fillId="166" borderId="140" applyNumberFormat="0" applyAlignment="0" applyProtection="0"/>
    <xf numFmtId="0" fontId="2" fillId="169" borderId="162" applyNumberFormat="0" applyFont="0" applyAlignment="0" applyProtection="0"/>
    <xf numFmtId="0" fontId="162" fillId="0" borderId="215"/>
    <xf numFmtId="0" fontId="135" fillId="54" borderId="141"/>
    <xf numFmtId="0" fontId="84" fillId="124" borderId="132" applyNumberFormat="0" applyAlignment="0" applyProtection="0"/>
    <xf numFmtId="0" fontId="279" fillId="166" borderId="112" applyNumberFormat="0" applyAlignment="0" applyProtection="0"/>
    <xf numFmtId="4" fontId="75" fillId="57" borderId="146" applyNumberFormat="0" applyProtection="0">
      <alignment horizontal="right" vertical="center"/>
    </xf>
    <xf numFmtId="0" fontId="93" fillId="0" borderId="160"/>
    <xf numFmtId="0" fontId="145" fillId="35" borderId="198" applyNumberFormat="0" applyAlignment="0" applyProtection="0"/>
    <xf numFmtId="0" fontId="119" fillId="35" borderId="174" applyNumberFormat="0" applyAlignment="0" applyProtection="0"/>
    <xf numFmtId="0" fontId="74" fillId="35" borderId="144" applyNumberFormat="0" applyAlignment="0" applyProtection="0"/>
    <xf numFmtId="0" fontId="3" fillId="75" borderId="143" applyNumberFormat="0" applyFont="0" applyAlignment="0" applyProtection="0"/>
    <xf numFmtId="0" fontId="94" fillId="70" borderId="141"/>
    <xf numFmtId="0" fontId="84" fillId="124" borderId="143" applyNumberFormat="0" applyAlignment="0" applyProtection="0"/>
    <xf numFmtId="0" fontId="181" fillId="92" borderId="214" applyNumberFormat="0" applyAlignment="0" applyProtection="0"/>
    <xf numFmtId="0" fontId="135" fillId="54" borderId="160"/>
    <xf numFmtId="0" fontId="118" fillId="70" borderId="176"/>
    <xf numFmtId="0" fontId="47" fillId="35" borderId="163" applyNumberFormat="0" applyAlignment="0" applyProtection="0"/>
    <xf numFmtId="0" fontId="84" fillId="124" borderId="177" applyNumberFormat="0" applyAlignment="0" applyProtection="0"/>
    <xf numFmtId="0" fontId="2" fillId="169" borderId="162" applyNumberFormat="0" applyFont="0" applyAlignment="0" applyProtection="0"/>
    <xf numFmtId="0" fontId="266" fillId="169" borderId="143" applyNumberFormat="0" applyFont="0" applyAlignment="0" applyProtection="0"/>
    <xf numFmtId="0" fontId="279" fillId="166" borderId="133" applyNumberFormat="0" applyAlignment="0" applyProtection="0"/>
    <xf numFmtId="0" fontId="84" fillId="124" borderId="197" applyNumberFormat="0" applyAlignment="0" applyProtection="0"/>
    <xf numFmtId="0" fontId="84" fillId="124" borderId="111" applyNumberFormat="0" applyAlignment="0" applyProtection="0"/>
    <xf numFmtId="10" fontId="283" fillId="75" borderId="170" applyNumberFormat="0" applyBorder="0" applyAlignment="0" applyProtection="0"/>
    <xf numFmtId="0" fontId="65" fillId="75" borderId="95" applyNumberFormat="0" applyFont="0" applyAlignment="0" applyProtection="0"/>
    <xf numFmtId="0" fontId="84" fillId="124" borderId="95" applyNumberFormat="0" applyAlignment="0" applyProtection="0"/>
    <xf numFmtId="0" fontId="279" fillId="166" borderId="133" applyNumberFormat="0" applyAlignment="0" applyProtection="0"/>
    <xf numFmtId="0" fontId="169" fillId="0" borderId="201" applyNumberFormat="0" applyFill="0" applyAlignment="0" applyProtection="0"/>
    <xf numFmtId="0" fontId="93" fillId="0" borderId="175"/>
    <xf numFmtId="0" fontId="84" fillId="124" borderId="132" applyNumberFormat="0" applyAlignment="0" applyProtection="0"/>
    <xf numFmtId="0" fontId="92" fillId="92" borderId="140" applyNumberFormat="0" applyAlignment="0" applyProtection="0"/>
    <xf numFmtId="0" fontId="91" fillId="0" borderId="186">
      <alignment horizontal="left" vertical="center"/>
    </xf>
    <xf numFmtId="0" fontId="135" fillId="54" borderId="130"/>
    <xf numFmtId="0" fontId="135" fillId="54" borderId="93"/>
    <xf numFmtId="0" fontId="66" fillId="78" borderId="218" applyNumberFormat="0" applyProtection="0">
      <alignment horizontal="left" vertical="center" indent="1"/>
    </xf>
    <xf numFmtId="0" fontId="94" fillId="70" borderId="109"/>
    <xf numFmtId="0" fontId="94" fillId="70" borderId="175"/>
    <xf numFmtId="0" fontId="93" fillId="0" borderId="215"/>
    <xf numFmtId="0" fontId="77" fillId="0" borderId="87">
      <alignment horizontal="center"/>
    </xf>
    <xf numFmtId="0" fontId="92" fillId="92" borderId="129" applyNumberFormat="0" applyAlignment="0" applyProtection="0"/>
    <xf numFmtId="0" fontId="135" fillId="54" borderId="109"/>
    <xf numFmtId="0" fontId="109" fillId="0" borderId="201" applyNumberFormat="0" applyFill="0" applyAlignment="0" applyProtection="0"/>
    <xf numFmtId="0" fontId="94" fillId="70" borderId="109"/>
    <xf numFmtId="255" fontId="132" fillId="127" borderId="109"/>
    <xf numFmtId="0" fontId="94" fillId="70" borderId="160"/>
    <xf numFmtId="0" fontId="66" fillId="101" borderId="198" applyNumberFormat="0" applyProtection="0">
      <alignment horizontal="left" vertical="center" indent="1"/>
    </xf>
    <xf numFmtId="0" fontId="66" fillId="101" borderId="112" applyNumberFormat="0" applyProtection="0">
      <alignment horizontal="left" vertical="center" indent="1"/>
    </xf>
    <xf numFmtId="0" fontId="84" fillId="124" borderId="111" applyNumberFormat="0" applyAlignment="0" applyProtection="0"/>
    <xf numFmtId="0" fontId="94" fillId="70" borderId="130"/>
    <xf numFmtId="0" fontId="118" fillId="133" borderId="141"/>
    <xf numFmtId="0" fontId="97" fillId="35" borderId="108" applyNumberFormat="0" applyAlignment="0" applyProtection="0"/>
    <xf numFmtId="0" fontId="198" fillId="61" borderId="211" applyBorder="0">
      <alignment horizontal="center"/>
    </xf>
    <xf numFmtId="0" fontId="116" fillId="35" borderId="214" applyNumberFormat="0" applyAlignment="0" applyProtection="0"/>
    <xf numFmtId="0" fontId="91" fillId="0" borderId="171">
      <alignment horizontal="left" vertical="center"/>
    </xf>
    <xf numFmtId="0" fontId="118" fillId="133" borderId="93"/>
    <xf numFmtId="0" fontId="84" fillId="124" borderId="217" applyNumberFormat="0" applyAlignment="0" applyProtection="0"/>
    <xf numFmtId="0" fontId="94" fillId="70" borderId="195"/>
    <xf numFmtId="206" fontId="168" fillId="0" borderId="211">
      <alignment horizontal="left"/>
    </xf>
    <xf numFmtId="0" fontId="205" fillId="103" borderId="194" applyNumberFormat="0" applyAlignment="0" applyProtection="0"/>
    <xf numFmtId="0" fontId="84" fillId="124" borderId="111" applyNumberFormat="0" applyAlignment="0" applyProtection="0"/>
    <xf numFmtId="0" fontId="118" fillId="133" borderId="109"/>
    <xf numFmtId="0" fontId="85" fillId="94" borderId="133" applyNumberFormat="0" applyAlignment="0" applyProtection="0"/>
    <xf numFmtId="0" fontId="135" fillId="54" borderId="195"/>
    <xf numFmtId="0" fontId="158" fillId="0" borderId="219" applyNumberFormat="0" applyFill="0" applyAlignment="0" applyProtection="0"/>
    <xf numFmtId="0" fontId="75" fillId="75" borderId="146" applyNumberFormat="0" applyProtection="0">
      <alignment horizontal="left" vertical="top" indent="1"/>
    </xf>
    <xf numFmtId="0" fontId="94" fillId="70" borderId="130"/>
    <xf numFmtId="0" fontId="84" fillId="124" borderId="95" applyNumberFormat="0" applyAlignment="0" applyProtection="0"/>
    <xf numFmtId="0" fontId="92" fillId="92" borderId="174" applyNumberFormat="0" applyAlignment="0" applyProtection="0"/>
    <xf numFmtId="0" fontId="112" fillId="92" borderId="108" applyNumberFormat="0" applyAlignment="0" applyProtection="0"/>
    <xf numFmtId="0" fontId="198" fillId="61" borderId="172" applyBorder="0">
      <alignment horizontal="center"/>
    </xf>
    <xf numFmtId="0" fontId="92" fillId="92" borderId="108" applyNumberFormat="0" applyAlignment="0" applyProtection="0"/>
    <xf numFmtId="0" fontId="238" fillId="0" borderId="199" applyNumberFormat="0" applyFill="0" applyAlignment="0" applyProtection="0"/>
    <xf numFmtId="0" fontId="3" fillId="75" borderId="111" applyNumberFormat="0" applyFont="0" applyAlignment="0" applyProtection="0"/>
    <xf numFmtId="4" fontId="216" fillId="144" borderId="198" applyNumberFormat="0" applyProtection="0">
      <alignment horizontal="left" vertical="center" indent="1"/>
    </xf>
    <xf numFmtId="0" fontId="118" fillId="70" borderId="130"/>
    <xf numFmtId="0" fontId="118" fillId="133" borderId="160"/>
    <xf numFmtId="0" fontId="94" fillId="70" borderId="141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95" fillId="35" borderId="108" applyNumberFormat="0" applyAlignment="0" applyProtection="0"/>
    <xf numFmtId="0" fontId="276" fillId="153" borderId="159" applyNumberFormat="0" applyAlignment="0" applyProtection="0"/>
    <xf numFmtId="0" fontId="112" fillId="92" borderId="214" applyNumberFormat="0" applyAlignment="0" applyProtection="0"/>
    <xf numFmtId="0" fontId="281" fillId="0" borderId="134" applyNumberFormat="0" applyFill="0" applyAlignment="0" applyProtection="0"/>
    <xf numFmtId="0" fontId="3" fillId="75" borderId="217" applyNumberFormat="0" applyFont="0" applyAlignment="0" applyProtection="0"/>
    <xf numFmtId="190" fontId="183" fillId="0" borderId="64" applyFont="0" applyBorder="0" applyAlignment="0">
      <alignment horizontal="center" vertical="center"/>
    </xf>
    <xf numFmtId="190" fontId="183" fillId="0" borderId="64" applyFont="0" applyBorder="0" applyAlignment="0">
      <alignment horizontal="center" vertical="center"/>
    </xf>
    <xf numFmtId="190" fontId="183" fillId="0" borderId="64" applyFont="0" applyBorder="0" applyAlignment="0">
      <alignment horizontal="center" vertical="center"/>
    </xf>
    <xf numFmtId="190" fontId="183" fillId="0" borderId="64" applyFont="0" applyBorder="0" applyAlignment="0">
      <alignment horizontal="center" vertical="center"/>
    </xf>
    <xf numFmtId="190" fontId="183" fillId="0" borderId="64" applyFont="0" applyBorder="0" applyAlignment="0">
      <alignment horizontal="center" vertical="center"/>
    </xf>
    <xf numFmtId="190" fontId="183" fillId="0" borderId="64" applyFont="0" applyBorder="0" applyAlignment="0">
      <alignment horizontal="center" vertical="center"/>
    </xf>
    <xf numFmtId="0" fontId="94" fillId="70" borderId="69"/>
    <xf numFmtId="0" fontId="94" fillId="70" borderId="69"/>
    <xf numFmtId="0" fontId="94" fillId="70" borderId="69"/>
    <xf numFmtId="0" fontId="94" fillId="70" borderId="69"/>
    <xf numFmtId="0" fontId="94" fillId="70" borderId="69"/>
    <xf numFmtId="0" fontId="94" fillId="70" borderId="69"/>
    <xf numFmtId="0" fontId="94" fillId="70" borderId="69"/>
    <xf numFmtId="0" fontId="3" fillId="0" borderId="62"/>
    <xf numFmtId="0" fontId="3" fillId="0" borderId="62"/>
    <xf numFmtId="0" fontId="3" fillId="0" borderId="62"/>
    <xf numFmtId="0" fontId="3" fillId="0" borderId="62"/>
    <xf numFmtId="0" fontId="3" fillId="0" borderId="62"/>
    <xf numFmtId="0" fontId="3" fillId="0" borderId="62"/>
    <xf numFmtId="0" fontId="3" fillId="0" borderId="62"/>
    <xf numFmtId="0" fontId="3" fillId="0" borderId="62"/>
    <xf numFmtId="0" fontId="3" fillId="0" borderId="62"/>
    <xf numFmtId="0" fontId="3" fillId="0" borderId="62"/>
    <xf numFmtId="0" fontId="196" fillId="0" borderId="78">
      <alignment vertical="center"/>
    </xf>
    <xf numFmtId="4" fontId="85" fillId="56" borderId="72" applyNumberFormat="0" applyProtection="0">
      <alignment vertical="center"/>
    </xf>
    <xf numFmtId="4" fontId="85" fillId="56" borderId="72" applyNumberFormat="0" applyProtection="0">
      <alignment vertical="center"/>
    </xf>
    <xf numFmtId="4" fontId="85" fillId="56" borderId="72" applyNumberFormat="0" applyProtection="0">
      <alignment vertical="center"/>
    </xf>
    <xf numFmtId="4" fontId="85" fillId="56" borderId="72" applyNumberFormat="0" applyProtection="0">
      <alignment vertical="center"/>
    </xf>
    <xf numFmtId="4" fontId="215" fillId="56" borderId="74" applyNumberFormat="0" applyProtection="0">
      <alignment vertical="center"/>
    </xf>
    <xf numFmtId="4" fontId="215" fillId="56" borderId="74" applyNumberFormat="0" applyProtection="0">
      <alignment vertical="center"/>
    </xf>
    <xf numFmtId="4" fontId="85" fillId="56" borderId="72" applyNumberFormat="0" applyProtection="0">
      <alignment horizontal="left" vertical="center" indent="1"/>
    </xf>
    <xf numFmtId="4" fontId="85" fillId="56" borderId="72" applyNumberFormat="0" applyProtection="0">
      <alignment horizontal="left" vertical="center" indent="1"/>
    </xf>
    <xf numFmtId="4" fontId="85" fillId="56" borderId="72" applyNumberFormat="0" applyProtection="0">
      <alignment horizontal="left" vertical="center" indent="1"/>
    </xf>
    <xf numFmtId="4" fontId="85" fillId="56" borderId="72" applyNumberFormat="0" applyProtection="0">
      <alignment horizontal="left" vertical="center" indent="1"/>
    </xf>
    <xf numFmtId="4" fontId="85" fillId="56" borderId="72" applyNumberFormat="0" applyProtection="0">
      <alignment horizontal="left" vertical="center" indent="1"/>
    </xf>
    <xf numFmtId="4" fontId="85" fillId="56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4" fontId="75" fillId="58" borderId="74" applyNumberFormat="0" applyProtection="0">
      <alignment horizontal="right" vertical="center"/>
    </xf>
    <xf numFmtId="4" fontId="75" fillId="126" borderId="74" applyNumberFormat="0" applyProtection="0">
      <alignment horizontal="right" vertical="center"/>
    </xf>
    <xf numFmtId="4" fontId="75" fillId="126" borderId="74" applyNumberFormat="0" applyProtection="0">
      <alignment horizontal="right" vertical="center"/>
    </xf>
    <xf numFmtId="4" fontId="75" fillId="91" borderId="74" applyNumberFormat="0" applyProtection="0">
      <alignment horizontal="right" vertical="center"/>
    </xf>
    <xf numFmtId="4" fontId="75" fillId="91" borderId="74" applyNumberFormat="0" applyProtection="0">
      <alignment horizontal="right" vertical="center"/>
    </xf>
    <xf numFmtId="4" fontId="75" fillId="52" borderId="74" applyNumberFormat="0" applyProtection="0">
      <alignment horizontal="right" vertical="center"/>
    </xf>
    <xf numFmtId="4" fontId="75" fillId="52" borderId="74" applyNumberFormat="0" applyProtection="0">
      <alignment horizontal="right" vertical="center"/>
    </xf>
    <xf numFmtId="4" fontId="75" fillId="112" borderId="74" applyNumberFormat="0" applyProtection="0">
      <alignment horizontal="right" vertical="center"/>
    </xf>
    <xf numFmtId="4" fontId="75" fillId="112" borderId="74" applyNumberFormat="0" applyProtection="0">
      <alignment horizontal="right" vertical="center"/>
    </xf>
    <xf numFmtId="4" fontId="216" fillId="144" borderId="72" applyNumberFormat="0" applyProtection="0">
      <alignment horizontal="left" vertical="center" indent="1"/>
    </xf>
    <xf numFmtId="4" fontId="216" fillId="144" borderId="72" applyNumberFormat="0" applyProtection="0">
      <alignment horizontal="left" vertical="center" indent="1"/>
    </xf>
    <xf numFmtId="4" fontId="216" fillId="144" borderId="72" applyNumberFormat="0" applyProtection="0">
      <alignment horizontal="left" vertical="center" indent="1"/>
    </xf>
    <xf numFmtId="4" fontId="216" fillId="144" borderId="72" applyNumberFormat="0" applyProtection="0">
      <alignment horizontal="left" vertical="center" indent="1"/>
    </xf>
    <xf numFmtId="4" fontId="85" fillId="145" borderId="79" applyNumberFormat="0" applyProtection="0">
      <alignment horizontal="left" vertical="center" indent="1"/>
    </xf>
    <xf numFmtId="4" fontId="75" fillId="53" borderId="74" applyNumberFormat="0" applyProtection="0">
      <alignment horizontal="right" vertical="center"/>
    </xf>
    <xf numFmtId="4" fontId="75" fillId="53" borderId="74" applyNumberFormat="0" applyProtection="0">
      <alignment horizontal="right" vertical="center"/>
    </xf>
    <xf numFmtId="0" fontId="281" fillId="0" borderId="145" applyNumberFormat="0" applyFill="0" applyAlignment="0" applyProtection="0"/>
    <xf numFmtId="4" fontId="217" fillId="145" borderId="72" applyNumberFormat="0" applyProtection="0">
      <alignment horizontal="left" vertical="center" indent="1"/>
    </xf>
    <xf numFmtId="4" fontId="217" fillId="145" borderId="72" applyNumberFormat="0" applyProtection="0">
      <alignment horizontal="left" vertical="center" indent="1"/>
    </xf>
    <xf numFmtId="4" fontId="217" fillId="145" borderId="72" applyNumberFormat="0" applyProtection="0">
      <alignment horizontal="left" vertical="center" indent="1"/>
    </xf>
    <xf numFmtId="4" fontId="217" fillId="145" borderId="72" applyNumberFormat="0" applyProtection="0">
      <alignment horizontal="left" vertical="center" indent="1"/>
    </xf>
    <xf numFmtId="4" fontId="85" fillId="139" borderId="72" applyNumberFormat="0" applyProtection="0">
      <alignment horizontal="left" vertical="center" indent="1"/>
    </xf>
    <xf numFmtId="4" fontId="85" fillId="139" borderId="72" applyNumberFormat="0" applyProtection="0">
      <alignment horizontal="left" vertical="center" indent="1"/>
    </xf>
    <xf numFmtId="4" fontId="85" fillId="139" borderId="72" applyNumberFormat="0" applyProtection="0">
      <alignment horizontal="left" vertical="center" indent="1"/>
    </xf>
    <xf numFmtId="4" fontId="85" fillId="139" borderId="72" applyNumberFormat="0" applyProtection="0">
      <alignment horizontal="left" vertical="center" indent="1"/>
    </xf>
    <xf numFmtId="0" fontId="66" fillId="139" borderId="72" applyNumberFormat="0" applyProtection="0">
      <alignment horizontal="left" vertical="center" indent="1"/>
    </xf>
    <xf numFmtId="0" fontId="66" fillId="139" borderId="72" applyNumberFormat="0" applyProtection="0">
      <alignment horizontal="left" vertical="center" indent="1"/>
    </xf>
    <xf numFmtId="0" fontId="66" fillId="139" borderId="72" applyNumberFormat="0" applyProtection="0">
      <alignment horizontal="left" vertical="center" indent="1"/>
    </xf>
    <xf numFmtId="0" fontId="3" fillId="87" borderId="74" applyNumberFormat="0" applyProtection="0">
      <alignment horizontal="left" vertical="top" indent="1"/>
    </xf>
    <xf numFmtId="0" fontId="3" fillId="87" borderId="74" applyNumberFormat="0" applyProtection="0">
      <alignment horizontal="left" vertical="top" indent="1"/>
    </xf>
    <xf numFmtId="0" fontId="66" fillId="101" borderId="72" applyNumberFormat="0" applyProtection="0">
      <alignment horizontal="left" vertical="center" indent="1"/>
    </xf>
    <xf numFmtId="0" fontId="66" fillId="101" borderId="72" applyNumberFormat="0" applyProtection="0">
      <alignment horizontal="left" vertical="center" indent="1"/>
    </xf>
    <xf numFmtId="0" fontId="66" fillId="101" borderId="72" applyNumberFormat="0" applyProtection="0">
      <alignment horizontal="left" vertical="center" indent="1"/>
    </xf>
    <xf numFmtId="0" fontId="66" fillId="101" borderId="72" applyNumberFormat="0" applyProtection="0">
      <alignment horizontal="left" vertical="center" indent="1"/>
    </xf>
    <xf numFmtId="0" fontId="3" fillId="53" borderId="74" applyNumberFormat="0" applyProtection="0">
      <alignment horizontal="left" vertical="top" indent="1"/>
    </xf>
    <xf numFmtId="0" fontId="3" fillId="53" borderId="74" applyNumberFormat="0" applyProtection="0">
      <alignment horizontal="left" vertical="top" indent="1"/>
    </xf>
    <xf numFmtId="0" fontId="66" fillId="35" borderId="72" applyNumberFormat="0" applyProtection="0">
      <alignment horizontal="left" vertical="center" indent="1"/>
    </xf>
    <xf numFmtId="0" fontId="66" fillId="35" borderId="72" applyNumberFormat="0" applyProtection="0">
      <alignment horizontal="left" vertical="center" indent="1"/>
    </xf>
    <xf numFmtId="0" fontId="66" fillId="35" borderId="72" applyNumberFormat="0" applyProtection="0">
      <alignment horizontal="left" vertical="center" indent="1"/>
    </xf>
    <xf numFmtId="0" fontId="66" fillId="35" borderId="72" applyNumberFormat="0" applyProtection="0">
      <alignment horizontal="left" vertical="center" indent="1"/>
    </xf>
    <xf numFmtId="0" fontId="3" fillId="62" borderId="74" applyNumberFormat="0" applyProtection="0">
      <alignment horizontal="left" vertical="top" indent="1"/>
    </xf>
    <xf numFmtId="0" fontId="3" fillId="62" borderId="74" applyNumberFormat="0" applyProtection="0">
      <alignment horizontal="left" vertical="top" indent="1"/>
    </xf>
    <xf numFmtId="0" fontId="66" fillId="78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0" fontId="3" fillId="146" borderId="74" applyNumberFormat="0" applyProtection="0">
      <alignment horizontal="left" vertical="top" indent="1"/>
    </xf>
    <xf numFmtId="0" fontId="3" fillId="146" borderId="74" applyNumberFormat="0" applyProtection="0">
      <alignment horizontal="left" vertical="top" indent="1"/>
    </xf>
    <xf numFmtId="4" fontId="75" fillId="75" borderId="74" applyNumberFormat="0" applyProtection="0">
      <alignment vertical="center"/>
    </xf>
    <xf numFmtId="4" fontId="75" fillId="75" borderId="74" applyNumberFormat="0" applyProtection="0">
      <alignment vertical="center"/>
    </xf>
    <xf numFmtId="4" fontId="218" fillId="75" borderId="74" applyNumberFormat="0" applyProtection="0">
      <alignment vertical="center"/>
    </xf>
    <xf numFmtId="4" fontId="218" fillId="75" borderId="74" applyNumberFormat="0" applyProtection="0">
      <alignment vertical="center"/>
    </xf>
    <xf numFmtId="4" fontId="85" fillId="75" borderId="72" applyNumberFormat="0" applyProtection="0">
      <alignment horizontal="left" vertical="center" indent="1"/>
    </xf>
    <xf numFmtId="4" fontId="85" fillId="75" borderId="72" applyNumberFormat="0" applyProtection="0">
      <alignment horizontal="left" vertical="center" indent="1"/>
    </xf>
    <xf numFmtId="4" fontId="85" fillId="75" borderId="72" applyNumberFormat="0" applyProtection="0">
      <alignment horizontal="left" vertical="center" indent="1"/>
    </xf>
    <xf numFmtId="4" fontId="85" fillId="75" borderId="72" applyNumberFormat="0" applyProtection="0">
      <alignment horizontal="left" vertical="center" indent="1"/>
    </xf>
    <xf numFmtId="0" fontId="75" fillId="75" borderId="74" applyNumberFormat="0" applyProtection="0">
      <alignment horizontal="left" vertical="top" indent="1"/>
    </xf>
    <xf numFmtId="0" fontId="75" fillId="75" borderId="74" applyNumberFormat="0" applyProtection="0">
      <alignment horizontal="left" vertical="top" indent="1"/>
    </xf>
    <xf numFmtId="4" fontId="85" fillId="145" borderId="72" applyNumberFormat="0" applyProtection="0">
      <alignment horizontal="right" vertical="center"/>
    </xf>
    <xf numFmtId="4" fontId="85" fillId="145" borderId="72" applyNumberFormat="0" applyProtection="0">
      <alignment horizontal="right" vertical="center"/>
    </xf>
    <xf numFmtId="4" fontId="85" fillId="145" borderId="72" applyNumberFormat="0" applyProtection="0">
      <alignment horizontal="right" vertical="center"/>
    </xf>
    <xf numFmtId="4" fontId="85" fillId="145" borderId="72" applyNumberFormat="0" applyProtection="0">
      <alignment horizontal="right" vertical="center"/>
    </xf>
    <xf numFmtId="4" fontId="218" fillId="146" borderId="74" applyNumberFormat="0" applyProtection="0">
      <alignment horizontal="right" vertical="center"/>
    </xf>
    <xf numFmtId="4" fontId="218" fillId="146" borderId="74" applyNumberFormat="0" applyProtection="0">
      <alignment horizontal="right" vertical="center"/>
    </xf>
    <xf numFmtId="0" fontId="66" fillId="78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0" fontId="66" fillId="78" borderId="72" applyNumberFormat="0" applyProtection="0">
      <alignment horizontal="left" vertical="center" indent="1"/>
    </xf>
    <xf numFmtId="4" fontId="219" fillId="145" borderId="72" applyNumberFormat="0" applyProtection="0">
      <alignment horizontal="right" vertical="center"/>
    </xf>
    <xf numFmtId="4" fontId="219" fillId="145" borderId="72" applyNumberFormat="0" applyProtection="0">
      <alignment horizontal="right" vertical="center"/>
    </xf>
    <xf numFmtId="4" fontId="219" fillId="145" borderId="72" applyNumberFormat="0" applyProtection="0">
      <alignment horizontal="right" vertical="center"/>
    </xf>
    <xf numFmtId="4" fontId="219" fillId="145" borderId="72" applyNumberFormat="0" applyProtection="0">
      <alignment horizontal="right" vertical="center"/>
    </xf>
    <xf numFmtId="0" fontId="220" fillId="0" borderId="80"/>
    <xf numFmtId="0" fontId="95" fillId="94" borderId="92" applyNumberFormat="0" applyAlignment="0" applyProtection="0"/>
    <xf numFmtId="0" fontId="145" fillId="35" borderId="178" applyNumberFormat="0" applyAlignment="0" applyProtection="0"/>
    <xf numFmtId="0" fontId="118" fillId="70" borderId="176"/>
    <xf numFmtId="0" fontId="3" fillId="75" borderId="111" applyNumberFormat="0" applyFont="0" applyAlignment="0" applyProtection="0"/>
    <xf numFmtId="0" fontId="85" fillId="94" borderId="133" applyNumberFormat="0" applyAlignment="0" applyProtection="0"/>
    <xf numFmtId="0" fontId="241" fillId="0" borderId="164" applyNumberFormat="0" applyFill="0" applyAlignment="0" applyProtection="0"/>
    <xf numFmtId="0" fontId="266" fillId="169" borderId="132" applyNumberFormat="0" applyFont="0" applyAlignment="0" applyProtection="0"/>
    <xf numFmtId="4" fontId="85" fillId="139" borderId="133" applyNumberFormat="0" applyProtection="0">
      <alignment horizontal="left" vertical="center" indent="1"/>
    </xf>
    <xf numFmtId="0" fontId="93" fillId="0" borderId="69"/>
    <xf numFmtId="0" fontId="93" fillId="0" borderId="69"/>
    <xf numFmtId="0" fontId="93" fillId="0" borderId="69"/>
    <xf numFmtId="0" fontId="93" fillId="0" borderId="69"/>
    <xf numFmtId="0" fontId="93" fillId="0" borderId="69"/>
    <xf numFmtId="0" fontId="93" fillId="0" borderId="69"/>
    <xf numFmtId="0" fontId="93" fillId="0" borderId="69"/>
    <xf numFmtId="0" fontId="93" fillId="0" borderId="69"/>
    <xf numFmtId="0" fontId="93" fillId="0" borderId="69"/>
    <xf numFmtId="0" fontId="93" fillId="0" borderId="69"/>
    <xf numFmtId="0" fontId="93" fillId="0" borderId="69"/>
    <xf numFmtId="0" fontId="93" fillId="0" borderId="69"/>
    <xf numFmtId="0" fontId="93" fillId="0" borderId="69"/>
    <xf numFmtId="0" fontId="93" fillId="0" borderId="69"/>
    <xf numFmtId="0" fontId="91" fillId="0" borderId="116" applyNumberFormat="0" applyAlignment="0" applyProtection="0"/>
    <xf numFmtId="0" fontId="205" fillId="103" borderId="174" applyNumberFormat="0" applyAlignment="0" applyProtection="0"/>
    <xf numFmtId="0" fontId="145" fillId="35" borderId="178" applyNumberFormat="0" applyAlignment="0" applyProtection="0"/>
    <xf numFmtId="0" fontId="91" fillId="0" borderId="84">
      <alignment horizontal="left" vertical="center"/>
    </xf>
    <xf numFmtId="0" fontId="84" fillId="124" borderId="162" applyNumberFormat="0" applyAlignment="0" applyProtection="0"/>
    <xf numFmtId="0" fontId="84" fillId="124" borderId="143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241" fillId="0" borderId="73" applyNumberFormat="0" applyFill="0" applyAlignment="0" applyProtection="0"/>
    <xf numFmtId="0" fontId="241" fillId="0" borderId="73" applyNumberFormat="0" applyFill="0" applyAlignment="0" applyProtection="0"/>
    <xf numFmtId="0" fontId="241" fillId="0" borderId="73" applyNumberFormat="0" applyFill="0" applyAlignment="0" applyProtection="0"/>
    <xf numFmtId="0" fontId="241" fillId="0" borderId="73" applyNumberFormat="0" applyFill="0" applyAlignment="0" applyProtection="0"/>
    <xf numFmtId="0" fontId="94" fillId="70" borderId="93"/>
    <xf numFmtId="0" fontId="94" fillId="70" borderId="93"/>
    <xf numFmtId="0" fontId="84" fillId="124" borderId="217" applyNumberFormat="0" applyAlignment="0" applyProtection="0"/>
    <xf numFmtId="0" fontId="238" fillId="0" borderId="73" applyNumberFormat="0" applyFill="0" applyAlignment="0" applyProtection="0"/>
    <xf numFmtId="0" fontId="238" fillId="0" borderId="73" applyNumberFormat="0" applyFill="0" applyAlignment="0" applyProtection="0"/>
    <xf numFmtId="0" fontId="158" fillId="0" borderId="73" applyNumberFormat="0" applyFill="0" applyAlignment="0" applyProtection="0"/>
    <xf numFmtId="0" fontId="158" fillId="0" borderId="73" applyNumberFormat="0" applyFill="0" applyAlignment="0" applyProtection="0"/>
    <xf numFmtId="0" fontId="158" fillId="0" borderId="73" applyNumberFormat="0" applyFill="0" applyAlignment="0" applyProtection="0"/>
    <xf numFmtId="0" fontId="158" fillId="0" borderId="73" applyNumberFormat="0" applyFill="0" applyAlignment="0" applyProtection="0"/>
    <xf numFmtId="0" fontId="158" fillId="0" borderId="73" applyNumberFormat="0" applyFill="0" applyAlignment="0" applyProtection="0"/>
    <xf numFmtId="0" fontId="281" fillId="0" borderId="113" applyNumberFormat="0" applyFill="0" applyAlignment="0" applyProtection="0"/>
    <xf numFmtId="0" fontId="135" fillId="0" borderId="69"/>
    <xf numFmtId="0" fontId="135" fillId="0" borderId="69"/>
    <xf numFmtId="0" fontId="135" fillId="0" borderId="69"/>
    <xf numFmtId="0" fontId="135" fillId="0" borderId="69"/>
    <xf numFmtId="0" fontId="135" fillId="0" borderId="69"/>
    <xf numFmtId="0" fontId="135" fillId="0" borderId="69"/>
    <xf numFmtId="0" fontId="135" fillId="0" borderId="69"/>
    <xf numFmtId="0" fontId="135" fillId="0" borderId="69"/>
    <xf numFmtId="0" fontId="162" fillId="0" borderId="69"/>
    <xf numFmtId="0" fontId="162" fillId="0" borderId="69"/>
    <xf numFmtId="0" fontId="162" fillId="0" borderId="69"/>
    <xf numFmtId="0" fontId="162" fillId="0" borderId="69"/>
    <xf numFmtId="0" fontId="162" fillId="0" borderId="69"/>
    <xf numFmtId="0" fontId="162" fillId="0" borderId="69"/>
    <xf numFmtId="0" fontId="162" fillId="0" borderId="69"/>
    <xf numFmtId="0" fontId="162" fillId="0" borderId="69"/>
    <xf numFmtId="0" fontId="112" fillId="92" borderId="108" applyNumberFormat="0" applyAlignment="0" applyProtection="0"/>
    <xf numFmtId="0" fontId="91" fillId="0" borderId="106">
      <alignment horizontal="left" vertical="center"/>
    </xf>
    <xf numFmtId="0" fontId="92" fillId="92" borderId="108" applyNumberFormat="0" applyAlignment="0" applyProtection="0"/>
    <xf numFmtId="0" fontId="135" fillId="54" borderId="109"/>
    <xf numFmtId="0" fontId="85" fillId="94" borderId="96" applyNumberFormat="0" applyAlignment="0" applyProtection="0"/>
    <xf numFmtId="0" fontId="84" fillId="124" borderId="95" applyNumberFormat="0" applyAlignment="0" applyProtection="0"/>
    <xf numFmtId="0" fontId="205" fillId="103" borderId="108" applyNumberFormat="0" applyAlignment="0" applyProtection="0"/>
    <xf numFmtId="0" fontId="84" fillId="124" borderId="111" applyNumberFormat="0" applyAlignment="0" applyProtection="0"/>
    <xf numFmtId="0" fontId="71" fillId="0" borderId="81"/>
    <xf numFmtId="0" fontId="84" fillId="124" borderId="143" applyNumberFormat="0" applyAlignment="0" applyProtection="0"/>
    <xf numFmtId="0" fontId="85" fillId="94" borderId="133" applyNumberFormat="0" applyAlignment="0" applyProtection="0"/>
    <xf numFmtId="4" fontId="3" fillId="0" borderId="141">
      <alignment horizontal="right"/>
    </xf>
    <xf numFmtId="0" fontId="94" fillId="70" borderId="215"/>
    <xf numFmtId="0" fontId="95" fillId="94" borderId="92" applyNumberFormat="0" applyAlignment="0" applyProtection="0"/>
    <xf numFmtId="10" fontId="68" fillId="60" borderId="153" applyNumberFormat="0" applyBorder="0" applyAlignment="0" applyProtection="0"/>
    <xf numFmtId="0" fontId="2" fillId="0" borderId="182" applyNumberFormat="0" applyFill="0" applyAlignment="0" applyProtection="0"/>
    <xf numFmtId="0" fontId="277" fillId="0" borderId="166" applyNumberFormat="0" applyFill="0" applyAlignment="0" applyProtection="0"/>
    <xf numFmtId="0" fontId="118" fillId="70" borderId="94"/>
    <xf numFmtId="0" fontId="118" fillId="70" borderId="94"/>
    <xf numFmtId="0" fontId="118" fillId="70" borderId="215"/>
    <xf numFmtId="0" fontId="118" fillId="70" borderId="94"/>
    <xf numFmtId="190" fontId="183" fillId="0" borderId="187" applyFont="0" applyBorder="0" applyAlignment="0">
      <alignment horizontal="center" vertical="center"/>
    </xf>
    <xf numFmtId="4" fontId="75" fillId="79" borderId="114" applyNumberFormat="0" applyProtection="0">
      <alignment horizontal="right" vertical="center"/>
    </xf>
    <xf numFmtId="0" fontId="91" fillId="0" borderId="116" applyNumberFormat="0" applyAlignment="0" applyProtection="0"/>
    <xf numFmtId="0" fontId="269" fillId="166" borderId="174" applyNumberFormat="0" applyAlignment="0" applyProtection="0"/>
    <xf numFmtId="0" fontId="91" fillId="0" borderId="121" applyNumberFormat="0" applyAlignment="0" applyProtection="0">
      <alignment horizontal="left" vertical="center"/>
    </xf>
    <xf numFmtId="0" fontId="135" fillId="54" borderId="195"/>
    <xf numFmtId="0" fontId="2" fillId="0" borderId="202" applyNumberFormat="0" applyFill="0" applyAlignment="0" applyProtection="0"/>
    <xf numFmtId="0" fontId="65" fillId="75" borderId="177" applyNumberFormat="0" applyFont="0" applyAlignment="0" applyProtection="0"/>
    <xf numFmtId="190" fontId="183" fillId="0" borderId="151" applyFont="0" applyBorder="0" applyAlignment="0">
      <alignment horizontal="center" vertical="center"/>
    </xf>
    <xf numFmtId="232" fontId="102" fillId="0" borderId="206" applyFont="0" applyBorder="0" applyAlignment="0">
      <alignment horizontal="center" vertical="center"/>
    </xf>
    <xf numFmtId="0" fontId="94" fillId="70" borderId="109"/>
    <xf numFmtId="0" fontId="118" fillId="70" borderId="175"/>
    <xf numFmtId="4" fontId="75" fillId="117" borderId="180" applyNumberFormat="0" applyProtection="0">
      <alignment horizontal="right" vertical="center"/>
    </xf>
    <xf numFmtId="4" fontId="3" fillId="0" borderId="109">
      <alignment horizontal="right"/>
    </xf>
    <xf numFmtId="0" fontId="84" fillId="124" borderId="177" applyNumberFormat="0" applyAlignment="0" applyProtection="0"/>
    <xf numFmtId="0" fontId="94" fillId="70" borderId="160"/>
    <xf numFmtId="0" fontId="84" fillId="124" borderId="95" applyNumberFormat="0" applyAlignment="0" applyProtection="0"/>
    <xf numFmtId="4" fontId="85" fillId="56" borderId="163" applyNumberFormat="0" applyProtection="0">
      <alignment vertical="center"/>
    </xf>
    <xf numFmtId="0" fontId="84" fillId="124" borderId="95" applyNumberFormat="0" applyAlignment="0" applyProtection="0"/>
    <xf numFmtId="0" fontId="95" fillId="94" borderId="159" applyNumberFormat="0" applyAlignment="0" applyProtection="0"/>
    <xf numFmtId="0" fontId="84" fillId="124" borderId="95" applyNumberFormat="0" applyAlignment="0" applyProtection="0"/>
    <xf numFmtId="4" fontId="3" fillId="0" borderId="130">
      <alignment horizontal="right"/>
    </xf>
    <xf numFmtId="0" fontId="66" fillId="101" borderId="218" applyNumberFormat="0" applyProtection="0">
      <alignment horizontal="left" vertical="center" indent="1"/>
    </xf>
    <xf numFmtId="4" fontId="3" fillId="0" borderId="160">
      <alignment horizontal="right"/>
    </xf>
    <xf numFmtId="0" fontId="85" fillId="94" borderId="144" applyNumberFormat="0" applyAlignment="0" applyProtection="0"/>
    <xf numFmtId="0" fontId="47" fillId="35" borderId="198" applyNumberFormat="0" applyAlignment="0" applyProtection="0"/>
    <xf numFmtId="0" fontId="181" fillId="92" borderId="159" applyNumberFormat="0" applyAlignment="0" applyProtection="0"/>
    <xf numFmtId="4" fontId="217" fillId="145" borderId="178" applyNumberFormat="0" applyProtection="0">
      <alignment horizontal="left" vertical="center" indent="1"/>
    </xf>
    <xf numFmtId="0" fontId="66" fillId="35" borderId="218" applyNumberFormat="0" applyProtection="0">
      <alignment horizontal="left" vertical="center" indent="1"/>
    </xf>
    <xf numFmtId="0" fontId="66" fillId="78" borderId="133" applyNumberFormat="0" applyProtection="0">
      <alignment horizontal="left" vertical="center" indent="1"/>
    </xf>
    <xf numFmtId="0" fontId="94" fillId="70" borderId="130"/>
    <xf numFmtId="193" fontId="93" fillId="0" borderId="122"/>
    <xf numFmtId="10" fontId="68" fillId="75" borderId="103" applyNumberFormat="0" applyBorder="0" applyAlignment="0" applyProtection="0"/>
    <xf numFmtId="0" fontId="68" fillId="54" borderId="82" applyNumberFormat="0" applyBorder="0" applyAlignment="0">
      <alignment horizontal="center"/>
    </xf>
    <xf numFmtId="0" fontId="93" fillId="0" borderId="160"/>
    <xf numFmtId="0" fontId="91" fillId="0" borderId="84">
      <alignment horizontal="left" vertical="center"/>
    </xf>
    <xf numFmtId="0" fontId="65" fillId="75" borderId="177" applyNumberFormat="0" applyFont="0" applyAlignment="0" applyProtection="0"/>
    <xf numFmtId="0" fontId="85" fillId="94" borderId="96" applyNumberFormat="0" applyAlignment="0" applyProtection="0"/>
    <xf numFmtId="0" fontId="3" fillId="75" borderId="217" applyNumberFormat="0" applyFont="0" applyAlignment="0" applyProtection="0"/>
    <xf numFmtId="4" fontId="85" fillId="56" borderId="178" applyNumberFormat="0" applyProtection="0">
      <alignment horizontal="left" vertical="center" indent="1"/>
    </xf>
    <xf numFmtId="0" fontId="2" fillId="0" borderId="202" applyNumberFormat="0" applyFill="0" applyAlignment="0" applyProtection="0"/>
    <xf numFmtId="0" fontId="205" fillId="103" borderId="129" applyNumberFormat="0" applyAlignment="0" applyProtection="0"/>
    <xf numFmtId="0" fontId="135" fillId="54" borderId="175"/>
    <xf numFmtId="4" fontId="85" fillId="56" borderId="96" applyNumberFormat="0" applyProtection="0">
      <alignment horizontal="left" vertical="center" indent="1"/>
    </xf>
    <xf numFmtId="0" fontId="74" fillId="35" borderId="112" applyNumberFormat="0" applyAlignment="0" applyProtection="0"/>
    <xf numFmtId="10" fontId="68" fillId="75" borderId="103" applyNumberFormat="0" applyBorder="0" applyAlignment="0" applyProtection="0"/>
    <xf numFmtId="0" fontId="94" fillId="70" borderId="160"/>
    <xf numFmtId="0" fontId="47" fillId="35" borderId="112" applyNumberFormat="0" applyAlignment="0" applyProtection="0"/>
    <xf numFmtId="0" fontId="84" fillId="124" borderId="217" applyNumberFormat="0" applyAlignment="0" applyProtection="0"/>
    <xf numFmtId="10" fontId="68" fillId="75" borderId="103" applyNumberFormat="0" applyBorder="0" applyAlignment="0" applyProtection="0"/>
    <xf numFmtId="190" fontId="183" fillId="0" borderId="187" applyFont="0" applyBorder="0" applyAlignment="0">
      <alignment horizontal="center" vertical="center"/>
    </xf>
    <xf numFmtId="0" fontId="118" fillId="70" borderId="109"/>
    <xf numFmtId="0" fontId="118" fillId="70" borderId="109"/>
    <xf numFmtId="0" fontId="2" fillId="0" borderId="182" applyNumberFormat="0" applyFill="0" applyAlignment="0" applyProtection="0"/>
    <xf numFmtId="4" fontId="85" fillId="56" borderId="163" applyNumberFormat="0" applyProtection="0">
      <alignment horizontal="left" vertical="center" indent="1"/>
    </xf>
    <xf numFmtId="0" fontId="66" fillId="78" borderId="178" applyNumberFormat="0" applyProtection="0">
      <alignment horizontal="left" vertical="center" indent="1"/>
    </xf>
    <xf numFmtId="0" fontId="93" fillId="0" borderId="141"/>
    <xf numFmtId="0" fontId="91" fillId="0" borderId="88">
      <alignment horizontal="left" vertical="center"/>
    </xf>
    <xf numFmtId="0" fontId="91" fillId="0" borderId="124">
      <alignment horizontal="left" vertical="center"/>
    </xf>
    <xf numFmtId="0" fontId="3" fillId="75" borderId="197" applyNumberFormat="0" applyFont="0" applyAlignment="0" applyProtection="0"/>
    <xf numFmtId="0" fontId="84" fillId="124" borderId="197" applyNumberFormat="0" applyAlignment="0" applyProtection="0"/>
    <xf numFmtId="4" fontId="85" fillId="75" borderId="133" applyNumberFormat="0" applyProtection="0">
      <alignment horizontal="left" vertical="center" indent="1"/>
    </xf>
    <xf numFmtId="0" fontId="118" fillId="70" borderId="109"/>
    <xf numFmtId="4" fontId="85" fillId="145" borderId="178" applyNumberFormat="0" applyProtection="0">
      <alignment horizontal="right" vertical="center"/>
    </xf>
    <xf numFmtId="0" fontId="74" fillId="35" borderId="112" applyNumberFormat="0" applyAlignment="0" applyProtection="0"/>
    <xf numFmtId="0" fontId="85" fillId="94" borderId="112" applyNumberFormat="0" applyAlignment="0" applyProtection="0"/>
    <xf numFmtId="190" fontId="183" fillId="0" borderId="102" applyFont="0" applyBorder="0" applyAlignment="0">
      <alignment horizontal="center" vertical="center"/>
    </xf>
    <xf numFmtId="4" fontId="75" fillId="58" borderId="135" applyNumberFormat="0" applyProtection="0">
      <alignment horizontal="right" vertical="center"/>
    </xf>
    <xf numFmtId="0" fontId="118" fillId="70" borderId="160"/>
    <xf numFmtId="0" fontId="112" fillId="92" borderId="159" applyNumberFormat="0" applyAlignment="0" applyProtection="0"/>
    <xf numFmtId="0" fontId="93" fillId="0" borderId="160"/>
    <xf numFmtId="0" fontId="94" fillId="70" borderId="160"/>
    <xf numFmtId="255" fontId="186" fillId="0" borderId="160"/>
    <xf numFmtId="0" fontId="118" fillId="133" borderId="109"/>
    <xf numFmtId="0" fontId="66" fillId="75" borderId="143" applyNumberFormat="0" applyFont="0" applyAlignment="0" applyProtection="0"/>
    <xf numFmtId="0" fontId="118" fillId="70" borderId="142"/>
    <xf numFmtId="4" fontId="85" fillId="56" borderId="178" applyNumberFormat="0" applyProtection="0">
      <alignment horizontal="left" vertical="center" indent="1"/>
    </xf>
    <xf numFmtId="0" fontId="205" fillId="103" borderId="129" applyNumberFormat="0" applyAlignment="0" applyProtection="0"/>
    <xf numFmtId="0" fontId="118" fillId="70" borderId="141"/>
    <xf numFmtId="0" fontId="266" fillId="169" borderId="177" applyNumberFormat="0" applyFont="0" applyAlignment="0" applyProtection="0"/>
    <xf numFmtId="0" fontId="91" fillId="0" borderId="190">
      <alignment horizontal="left" vertical="center"/>
    </xf>
    <xf numFmtId="0" fontId="92" fillId="92" borderId="174" applyNumberFormat="0" applyAlignment="0" applyProtection="0"/>
    <xf numFmtId="0" fontId="118" fillId="70" borderId="94"/>
    <xf numFmtId="0" fontId="135" fillId="54" borderId="175"/>
    <xf numFmtId="0" fontId="269" fillId="166" borderId="140" applyNumberFormat="0" applyAlignment="0" applyProtection="0"/>
    <xf numFmtId="0" fontId="85" fillId="35" borderId="72" applyNumberFormat="0" applyAlignment="0" applyProtection="0"/>
    <xf numFmtId="0" fontId="85" fillId="35" borderId="72" applyNumberFormat="0" applyAlignment="0" applyProtection="0"/>
    <xf numFmtId="4" fontId="217" fillId="145" borderId="218" applyNumberFormat="0" applyProtection="0">
      <alignment horizontal="left" vertical="center" indent="1"/>
    </xf>
    <xf numFmtId="255" fontId="186" fillId="0" borderId="141"/>
    <xf numFmtId="0" fontId="91" fillId="0" borderId="84">
      <alignment horizontal="left" vertical="center"/>
    </xf>
    <xf numFmtId="4" fontId="85" fillId="56" borderId="218" applyNumberFormat="0" applyProtection="0">
      <alignment horizontal="left" vertical="center" indent="1"/>
    </xf>
    <xf numFmtId="0" fontId="91" fillId="0" borderId="124">
      <alignment horizontal="left" vertical="center"/>
    </xf>
    <xf numFmtId="255" fontId="132" fillId="127" borderId="175"/>
    <xf numFmtId="4" fontId="75" fillId="79" borderId="146" applyNumberFormat="0" applyProtection="0">
      <alignment horizontal="right" vertical="center"/>
    </xf>
    <xf numFmtId="0" fontId="276" fillId="153" borderId="108" applyNumberFormat="0" applyAlignment="0" applyProtection="0"/>
    <xf numFmtId="4" fontId="75" fillId="57" borderId="165" applyNumberFormat="0" applyProtection="0">
      <alignment horizontal="right" vertical="center"/>
    </xf>
    <xf numFmtId="0" fontId="266" fillId="169" borderId="143" applyNumberFormat="0" applyFont="0" applyAlignment="0" applyProtection="0"/>
    <xf numFmtId="4" fontId="75" fillId="117" borderId="135" applyNumberFormat="0" applyProtection="0">
      <alignment horizontal="right" vertical="center"/>
    </xf>
    <xf numFmtId="255" fontId="132" fillId="127" borderId="109"/>
    <xf numFmtId="0" fontId="91" fillId="0" borderId="190">
      <alignment horizontal="left" vertical="center"/>
    </xf>
    <xf numFmtId="0" fontId="162" fillId="0" borderId="130"/>
    <xf numFmtId="0" fontId="74" fillId="35" borderId="218" applyNumberFormat="0" applyAlignment="0" applyProtection="0"/>
    <xf numFmtId="0" fontId="118" fillId="70" borderId="215"/>
    <xf numFmtId="0" fontId="84" fillId="124" borderId="111" applyNumberFormat="0" applyAlignment="0" applyProtection="0"/>
    <xf numFmtId="0" fontId="276" fillId="153" borderId="129" applyNumberFormat="0" applyAlignment="0" applyProtection="0"/>
    <xf numFmtId="0" fontId="118" fillId="70" borderId="160"/>
    <xf numFmtId="0" fontId="93" fillId="0" borderId="141"/>
    <xf numFmtId="0" fontId="94" fillId="70" borderId="175"/>
    <xf numFmtId="0" fontId="145" fillId="35" borderId="133" applyNumberFormat="0" applyAlignment="0" applyProtection="0"/>
    <xf numFmtId="0" fontId="169" fillId="0" borderId="166" applyNumberFormat="0" applyFill="0" applyAlignment="0" applyProtection="0"/>
    <xf numFmtId="0" fontId="94" fillId="70" borderId="130"/>
    <xf numFmtId="0" fontId="66" fillId="78" borderId="144" applyNumberFormat="0" applyProtection="0">
      <alignment horizontal="left" vertical="center" indent="1"/>
    </xf>
    <xf numFmtId="0" fontId="84" fillId="124" borderId="143" applyNumberFormat="0" applyAlignment="0" applyProtection="0"/>
    <xf numFmtId="0" fontId="97" fillId="35" borderId="214" applyNumberFormat="0" applyAlignment="0" applyProtection="0"/>
    <xf numFmtId="0" fontId="91" fillId="0" borderId="121" applyNumberFormat="0" applyAlignment="0" applyProtection="0">
      <alignment horizontal="left" vertical="center"/>
    </xf>
    <xf numFmtId="0" fontId="276" fillId="153" borderId="174" applyNumberFormat="0" applyAlignment="0" applyProtection="0"/>
    <xf numFmtId="0" fontId="276" fillId="153" borderId="174" applyNumberFormat="0" applyAlignment="0" applyProtection="0"/>
    <xf numFmtId="0" fontId="84" fillId="124" borderId="111" applyNumberFormat="0" applyAlignment="0" applyProtection="0"/>
    <xf numFmtId="0" fontId="84" fillId="124" borderId="217" applyNumberFormat="0" applyAlignment="0" applyProtection="0"/>
    <xf numFmtId="232" fontId="102" fillId="0" borderId="173" applyFont="0" applyBorder="0" applyAlignment="0">
      <alignment horizontal="center" vertical="center"/>
    </xf>
    <xf numFmtId="0" fontId="205" fillId="92" borderId="140" applyNumberFormat="0" applyAlignment="0" applyProtection="0"/>
    <xf numFmtId="0" fontId="91" fillId="0" borderId="190">
      <alignment horizontal="left" vertical="center"/>
    </xf>
    <xf numFmtId="0" fontId="93" fillId="0" borderId="215"/>
    <xf numFmtId="0" fontId="112" fillId="92" borderId="214" applyNumberFormat="0" applyAlignment="0" applyProtection="0"/>
    <xf numFmtId="0" fontId="84" fillId="124" borderId="111" applyNumberFormat="0" applyAlignment="0" applyProtection="0"/>
    <xf numFmtId="0" fontId="145" fillId="35" borderId="112" applyNumberFormat="0" applyAlignment="0" applyProtection="0"/>
    <xf numFmtId="0" fontId="118" fillId="70" borderId="175"/>
    <xf numFmtId="0" fontId="3" fillId="53" borderId="200" applyNumberFormat="0" applyProtection="0">
      <alignment horizontal="left" vertical="top" indent="1"/>
    </xf>
    <xf numFmtId="0" fontId="91" fillId="0" borderId="155">
      <alignment horizontal="left" vertical="center"/>
    </xf>
    <xf numFmtId="10" fontId="68" fillId="75" borderId="209" applyNumberFormat="0" applyBorder="0" applyAlignment="0" applyProtection="0"/>
    <xf numFmtId="0" fontId="266" fillId="169" borderId="143" applyNumberFormat="0" applyFont="0" applyAlignment="0" applyProtection="0"/>
    <xf numFmtId="0" fontId="91" fillId="0" borderId="128">
      <alignment horizontal="left" vertical="center"/>
    </xf>
    <xf numFmtId="0" fontId="279" fillId="166" borderId="218" applyNumberFormat="0" applyAlignment="0" applyProtection="0"/>
    <xf numFmtId="0" fontId="118" fillId="133" borderId="160"/>
    <xf numFmtId="0" fontId="91" fillId="0" borderId="168">
      <alignment horizontal="left" vertical="center"/>
    </xf>
    <xf numFmtId="4" fontId="75" fillId="51" borderId="180" applyNumberFormat="0" applyProtection="0">
      <alignment horizontal="right" vertical="center"/>
    </xf>
    <xf numFmtId="0" fontId="95" fillId="94" borderId="174" applyNumberFormat="0" applyAlignment="0" applyProtection="0"/>
    <xf numFmtId="0" fontId="205" fillId="103" borderId="108" applyNumberFormat="0" applyAlignment="0" applyProtection="0"/>
    <xf numFmtId="0" fontId="84" fillId="124" borderId="143" applyNumberFormat="0" applyAlignment="0" applyProtection="0"/>
    <xf numFmtId="0" fontId="276" fillId="153" borderId="140" applyNumberFormat="0" applyAlignment="0" applyProtection="0"/>
    <xf numFmtId="0" fontId="118" fillId="133" borderId="109"/>
    <xf numFmtId="4" fontId="85" fillId="139" borderId="144" applyNumberFormat="0" applyProtection="0">
      <alignment horizontal="left" vertical="center" indent="1"/>
    </xf>
    <xf numFmtId="0" fontId="66" fillId="78" borderId="112" applyNumberFormat="0" applyProtection="0">
      <alignment horizontal="left" vertical="center" indent="1"/>
    </xf>
    <xf numFmtId="4" fontId="215" fillId="56" borderId="114" applyNumberFormat="0" applyProtection="0">
      <alignment vertical="center"/>
    </xf>
    <xf numFmtId="0" fontId="94" fillId="70" borderId="109"/>
    <xf numFmtId="190" fontId="183" fillId="0" borderId="187" applyFont="0" applyBorder="0" applyAlignment="0">
      <alignment horizontal="center" vertical="center"/>
    </xf>
    <xf numFmtId="0" fontId="205" fillId="92" borderId="68" applyNumberFormat="0" applyAlignment="0" applyProtection="0"/>
    <xf numFmtId="0" fontId="205" fillId="92" borderId="68" applyNumberFormat="0" applyAlignment="0" applyProtection="0"/>
    <xf numFmtId="0" fontId="238" fillId="0" borderId="73" applyNumberFormat="0" applyFill="0" applyAlignment="0" applyProtection="0"/>
    <xf numFmtId="0" fontId="238" fillId="0" borderId="73" applyNumberFormat="0" applyFill="0" applyAlignment="0" applyProtection="0"/>
    <xf numFmtId="232" fontId="102" fillId="0" borderId="192" applyFont="0" applyBorder="0" applyAlignment="0">
      <alignment horizontal="center" vertical="center"/>
    </xf>
    <xf numFmtId="0" fontId="74" fillId="35" borderId="144" applyNumberFormat="0" applyAlignment="0" applyProtection="0"/>
    <xf numFmtId="0" fontId="3" fillId="75" borderId="71" applyNumberFormat="0" applyFont="0" applyAlignment="0" applyProtection="0"/>
    <xf numFmtId="0" fontId="92" fillId="92" borderId="140" applyNumberFormat="0" applyAlignment="0" applyProtection="0"/>
    <xf numFmtId="0" fontId="3" fillId="75" borderId="71" applyNumberFormat="0" applyFont="0" applyAlignment="0" applyProtection="0"/>
    <xf numFmtId="0" fontId="66" fillId="35" borderId="163" applyNumberFormat="0" applyProtection="0">
      <alignment horizontal="left" vertical="center" indent="1"/>
    </xf>
    <xf numFmtId="0" fontId="47" fillId="35" borderId="178" applyNumberFormat="0" applyAlignment="0" applyProtection="0"/>
    <xf numFmtId="4" fontId="85" fillId="56" borderId="144" applyNumberFormat="0" applyProtection="0">
      <alignment horizontal="left" vertical="center" indent="1"/>
    </xf>
    <xf numFmtId="0" fontId="269" fillId="166" borderId="68" applyNumberFormat="0" applyAlignment="0" applyProtection="0"/>
    <xf numFmtId="0" fontId="269" fillId="166" borderId="68" applyNumberFormat="0" applyAlignment="0" applyProtection="0"/>
    <xf numFmtId="0" fontId="269" fillId="166" borderId="68" applyNumberFormat="0" applyAlignment="0" applyProtection="0"/>
    <xf numFmtId="0" fontId="269" fillId="166" borderId="68" applyNumberFormat="0" applyAlignment="0" applyProtection="0"/>
    <xf numFmtId="0" fontId="269" fillId="166" borderId="68" applyNumberFormat="0" applyAlignment="0" applyProtection="0"/>
    <xf numFmtId="0" fontId="269" fillId="166" borderId="68" applyNumberFormat="0" applyAlignment="0" applyProtection="0"/>
    <xf numFmtId="0" fontId="269" fillId="166" borderId="68" applyNumberFormat="0" applyAlignment="0" applyProtection="0"/>
    <xf numFmtId="0" fontId="269" fillId="166" borderId="68" applyNumberFormat="0" applyAlignment="0" applyProtection="0"/>
    <xf numFmtId="0" fontId="269" fillId="166" borderId="68" applyNumberFormat="0" applyAlignment="0" applyProtection="0"/>
    <xf numFmtId="0" fontId="269" fillId="166" borderId="68" applyNumberFormat="0" applyAlignment="0" applyProtection="0"/>
    <xf numFmtId="0" fontId="269" fillId="166" borderId="68" applyNumberFormat="0" applyAlignment="0" applyProtection="0"/>
    <xf numFmtId="0" fontId="269" fillId="166" borderId="68" applyNumberFormat="0" applyAlignment="0" applyProtection="0"/>
    <xf numFmtId="0" fontId="269" fillId="166" borderId="68" applyNumberFormat="0" applyAlignment="0" applyProtection="0"/>
    <xf numFmtId="0" fontId="91" fillId="0" borderId="65" applyNumberFormat="0" applyAlignment="0" applyProtection="0">
      <alignment horizontal="left" vertical="center"/>
    </xf>
    <xf numFmtId="0" fontId="276" fillId="153" borderId="68" applyNumberFormat="0" applyAlignment="0" applyProtection="0"/>
    <xf numFmtId="0" fontId="276" fillId="153" borderId="68" applyNumberFormat="0" applyAlignment="0" applyProtection="0"/>
    <xf numFmtId="0" fontId="276" fillId="153" borderId="68" applyNumberFormat="0" applyAlignment="0" applyProtection="0"/>
    <xf numFmtId="0" fontId="276" fillId="153" borderId="68" applyNumberFormat="0" applyAlignment="0" applyProtection="0"/>
    <xf numFmtId="0" fontId="276" fillId="153" borderId="68" applyNumberFormat="0" applyAlignment="0" applyProtection="0"/>
    <xf numFmtId="0" fontId="276" fillId="153" borderId="68" applyNumberFormat="0" applyAlignment="0" applyProtection="0"/>
    <xf numFmtId="0" fontId="276" fillId="153" borderId="68" applyNumberFormat="0" applyAlignment="0" applyProtection="0"/>
    <xf numFmtId="0" fontId="276" fillId="153" borderId="68" applyNumberFormat="0" applyAlignment="0" applyProtection="0"/>
    <xf numFmtId="0" fontId="276" fillId="153" borderId="68" applyNumberFormat="0" applyAlignment="0" applyProtection="0"/>
    <xf numFmtId="0" fontId="276" fillId="153" borderId="68" applyNumberFormat="0" applyAlignment="0" applyProtection="0"/>
    <xf numFmtId="0" fontId="276" fillId="153" borderId="68" applyNumberFormat="0" applyAlignment="0" applyProtection="0"/>
    <xf numFmtId="0" fontId="276" fillId="153" borderId="68" applyNumberFormat="0" applyAlignment="0" applyProtection="0"/>
    <xf numFmtId="0" fontId="276" fillId="153" borderId="68" applyNumberForma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" fillId="169" borderId="71" applyNumberFormat="0" applyFont="0" applyAlignment="0" applyProtection="0"/>
    <xf numFmtId="0" fontId="2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66" fillId="169" borderId="71" applyNumberFormat="0" applyFont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241" fillId="0" borderId="145" applyNumberFormat="0" applyFill="0" applyAlignment="0" applyProtection="0"/>
    <xf numFmtId="0" fontId="181" fillId="92" borderId="174" applyNumberFormat="0" applyAlignment="0" applyProtection="0"/>
    <xf numFmtId="0" fontId="84" fillId="169" borderId="132" applyNumberFormat="0" applyFont="0" applyAlignment="0" applyProtection="0"/>
    <xf numFmtId="0" fontId="93" fillId="0" borderId="160"/>
    <xf numFmtId="0" fontId="276" fillId="153" borderId="140" applyNumberFormat="0" applyAlignment="0" applyProtection="0"/>
    <xf numFmtId="0" fontId="269" fillId="166" borderId="129" applyNumberFormat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279" fillId="166" borderId="72" applyNumberFormat="0" applyAlignment="0" applyProtection="0"/>
    <xf numFmtId="0" fontId="269" fillId="166" borderId="68" applyNumberFormat="0" applyAlignment="0" applyProtection="0"/>
    <xf numFmtId="0" fontId="269" fillId="166" borderId="68" applyNumberFormat="0" applyAlignment="0" applyProtection="0"/>
    <xf numFmtId="0" fontId="269" fillId="166" borderId="68" applyNumberFormat="0" applyAlignment="0" applyProtection="0"/>
    <xf numFmtId="0" fontId="276" fillId="153" borderId="68" applyNumberFormat="0" applyAlignment="0" applyProtection="0"/>
    <xf numFmtId="0" fontId="276" fillId="153" borderId="68" applyNumberFormat="0" applyAlignment="0" applyProtection="0"/>
    <xf numFmtId="0" fontId="276" fillId="153" borderId="68" applyNumberFormat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81" fillId="0" borderId="73" applyNumberFormat="0" applyFill="0" applyAlignment="0" applyProtection="0"/>
    <xf numFmtId="0" fontId="2" fillId="169" borderId="71" applyNumberFormat="0" applyFont="0" applyAlignment="0" applyProtection="0"/>
    <xf numFmtId="0" fontId="84" fillId="169" borderId="71" applyNumberFormat="0" applyFont="0" applyAlignment="0" applyProtection="0"/>
    <xf numFmtId="0" fontId="84" fillId="169" borderId="71" applyNumberFormat="0" applyFont="0" applyAlignment="0" applyProtection="0"/>
    <xf numFmtId="0" fontId="2" fillId="169" borderId="71" applyNumberFormat="0" applyFont="0" applyAlignment="0" applyProtection="0"/>
    <xf numFmtId="0" fontId="84" fillId="169" borderId="71" applyNumberFormat="0" applyFont="0" applyAlignment="0" applyProtection="0"/>
    <xf numFmtId="0" fontId="2" fillId="169" borderId="71" applyNumberFormat="0" applyFont="0" applyAlignment="0" applyProtection="0"/>
    <xf numFmtId="0" fontId="266" fillId="169" borderId="71" applyNumberFormat="0" applyFont="0" applyAlignment="0" applyProtection="0"/>
    <xf numFmtId="0" fontId="2" fillId="169" borderId="71" applyNumberFormat="0" applyFont="0" applyAlignment="0" applyProtection="0"/>
    <xf numFmtId="0" fontId="266" fillId="169" borderId="71" applyNumberFormat="0" applyFont="0" applyAlignment="0" applyProtection="0"/>
    <xf numFmtId="0" fontId="2" fillId="169" borderId="71" applyNumberFormat="0" applyFont="0" applyAlignment="0" applyProtection="0"/>
    <xf numFmtId="0" fontId="2" fillId="169" borderId="71" applyNumberFormat="0" applyFont="0" applyAlignment="0" applyProtection="0"/>
    <xf numFmtId="0" fontId="2" fillId="169" borderId="71" applyNumberFormat="0" applyFont="0" applyAlignment="0" applyProtection="0"/>
    <xf numFmtId="0" fontId="2" fillId="169" borderId="71" applyNumberFormat="0" applyFont="0" applyAlignment="0" applyProtection="0"/>
    <xf numFmtId="0" fontId="281" fillId="0" borderId="145" applyNumberFormat="0" applyFill="0" applyAlignment="0" applyProtection="0"/>
    <xf numFmtId="0" fontId="84" fillId="124" borderId="132" applyNumberFormat="0" applyAlignment="0" applyProtection="0"/>
    <xf numFmtId="0" fontId="91" fillId="0" borderId="152" applyNumberFormat="0" applyAlignment="0" applyProtection="0">
      <alignment horizontal="left" vertical="center"/>
    </xf>
    <xf numFmtId="0" fontId="91" fillId="0" borderId="65" applyNumberFormat="0" applyAlignment="0" applyProtection="0">
      <alignment horizontal="left" vertical="center"/>
    </xf>
    <xf numFmtId="219" fontId="3" fillId="0" borderId="67" applyNumberFormat="0" applyFill="0" applyBorder="0">
      <alignment vertical="top" wrapText="1"/>
    </xf>
    <xf numFmtId="0" fontId="94" fillId="70" borderId="130"/>
    <xf numFmtId="0" fontId="84" fillId="124" borderId="111" applyNumberFormat="0" applyAlignment="0" applyProtection="0"/>
    <xf numFmtId="0" fontId="3" fillId="75" borderId="217" applyNumberFormat="0" applyFont="0" applyAlignment="0" applyProtection="0"/>
    <xf numFmtId="255" fontId="132" fillId="127" borderId="160"/>
    <xf numFmtId="0" fontId="84" fillId="124" borderId="162" applyNumberFormat="0" applyAlignment="0" applyProtection="0"/>
    <xf numFmtId="0" fontId="118" fillId="70" borderId="142"/>
    <xf numFmtId="0" fontId="135" fillId="54" borderId="109"/>
    <xf numFmtId="0" fontId="135" fillId="54" borderId="109"/>
    <xf numFmtId="0" fontId="91" fillId="0" borderId="148" applyNumberFormat="0" applyAlignment="0" applyProtection="0"/>
    <xf numFmtId="0" fontId="97" fillId="35" borderId="140" applyNumberFormat="0" applyAlignment="0" applyProtection="0"/>
    <xf numFmtId="0" fontId="94" fillId="70" borderId="130"/>
    <xf numFmtId="0" fontId="91" fillId="0" borderId="212">
      <alignment horizontal="left" vertical="center"/>
    </xf>
    <xf numFmtId="219" fontId="3" fillId="0" borderId="67" applyNumberFormat="0" applyFill="0" applyBorder="0">
      <alignment vertical="top" wrapText="1"/>
    </xf>
    <xf numFmtId="0" fontId="266" fillId="169" borderId="132" applyNumberFormat="0" applyFont="0" applyAlignment="0" applyProtection="0"/>
    <xf numFmtId="0" fontId="93" fillId="0" borderId="93"/>
    <xf numFmtId="0" fontId="94" fillId="70" borderId="93"/>
    <xf numFmtId="0" fontId="84" fillId="124" borderId="197" applyNumberFormat="0" applyAlignment="0" applyProtection="0"/>
    <xf numFmtId="0" fontId="84" fillId="124" borderId="177" applyNumberFormat="0" applyAlignment="0" applyProtection="0"/>
    <xf numFmtId="0" fontId="69" fillId="56" borderId="83">
      <alignment vertical="center" wrapText="1"/>
    </xf>
    <xf numFmtId="0" fontId="84" fillId="124" borderId="95" applyNumberFormat="0" applyAlignment="0" applyProtection="0"/>
    <xf numFmtId="0" fontId="238" fillId="0" borderId="219" applyNumberFormat="0" applyFill="0" applyAlignment="0" applyProtection="0"/>
    <xf numFmtId="0" fontId="281" fillId="0" borderId="134" applyNumberFormat="0" applyFill="0" applyAlignment="0" applyProtection="0"/>
    <xf numFmtId="219" fontId="3" fillId="0" borderId="213" applyNumberFormat="0" applyFill="0" applyBorder="0">
      <alignment vertical="top" wrapText="1"/>
    </xf>
    <xf numFmtId="0" fontId="91" fillId="0" borderId="65" applyNumberFormat="0" applyAlignment="0" applyProtection="0">
      <alignment horizontal="left" vertical="center"/>
    </xf>
    <xf numFmtId="0" fontId="91" fillId="0" borderId="121" applyNumberFormat="0" applyAlignment="0" applyProtection="0">
      <alignment horizontal="left" vertical="center"/>
    </xf>
    <xf numFmtId="4" fontId="3" fillId="0" borderId="160">
      <alignment horizontal="right"/>
    </xf>
    <xf numFmtId="0" fontId="118" fillId="133" borderId="130"/>
    <xf numFmtId="0" fontId="91" fillId="0" borderId="65" applyNumberFormat="0" applyAlignment="0" applyProtection="0">
      <alignment horizontal="left" vertical="center"/>
    </xf>
    <xf numFmtId="0" fontId="91" fillId="0" borderId="65" applyNumberFormat="0" applyAlignment="0" applyProtection="0">
      <alignment horizontal="left" vertical="center"/>
    </xf>
    <xf numFmtId="0" fontId="91" fillId="0" borderId="65" applyNumberFormat="0" applyAlignment="0" applyProtection="0">
      <alignment horizontal="left" vertical="center"/>
    </xf>
    <xf numFmtId="0" fontId="91" fillId="0" borderId="65" applyNumberFormat="0" applyAlignment="0" applyProtection="0">
      <alignment horizontal="left" vertical="center"/>
    </xf>
    <xf numFmtId="0" fontId="91" fillId="0" borderId="65" applyNumberFormat="0" applyAlignment="0" applyProtection="0">
      <alignment horizontal="left" vertical="center"/>
    </xf>
    <xf numFmtId="0" fontId="91" fillId="0" borderId="65" applyNumberFormat="0" applyAlignment="0" applyProtection="0">
      <alignment horizontal="left" vertical="center"/>
    </xf>
    <xf numFmtId="0" fontId="91" fillId="0" borderId="65" applyNumberFormat="0" applyAlignment="0" applyProtection="0">
      <alignment horizontal="left" vertical="center"/>
    </xf>
    <xf numFmtId="0" fontId="91" fillId="0" borderId="65" applyNumberFormat="0" applyAlignment="0" applyProtection="0">
      <alignment horizontal="left" vertical="center"/>
    </xf>
    <xf numFmtId="0" fontId="91" fillId="0" borderId="65" applyNumberFormat="0" applyAlignment="0" applyProtection="0">
      <alignment horizontal="left" vertical="center"/>
    </xf>
    <xf numFmtId="0" fontId="91" fillId="0" borderId="77" applyNumberFormat="0" applyAlignment="0" applyProtection="0"/>
    <xf numFmtId="0" fontId="91" fillId="0" borderId="65" applyNumberFormat="0" applyAlignment="0" applyProtection="0">
      <alignment horizontal="left" vertical="center"/>
    </xf>
    <xf numFmtId="0" fontId="91" fillId="0" borderId="65" applyNumberFormat="0" applyAlignment="0" applyProtection="0">
      <alignment horizontal="left" vertical="center"/>
    </xf>
    <xf numFmtId="0" fontId="91" fillId="0" borderId="77" applyNumberFormat="0" applyAlignment="0" applyProtection="0"/>
    <xf numFmtId="0" fontId="91" fillId="0" borderId="77" applyNumberFormat="0" applyAlignment="0" applyProtection="0"/>
    <xf numFmtId="0" fontId="91" fillId="0" borderId="77" applyNumberFormat="0" applyAlignment="0" applyProtection="0"/>
    <xf numFmtId="0" fontId="91" fillId="0" borderId="77" applyNumberFormat="0" applyAlignment="0" applyProtection="0"/>
    <xf numFmtId="0" fontId="91" fillId="0" borderId="121" applyNumberFormat="0" applyAlignment="0" applyProtection="0">
      <alignment horizontal="left" vertical="center"/>
    </xf>
    <xf numFmtId="0" fontId="94" fillId="70" borderId="195"/>
    <xf numFmtId="0" fontId="91" fillId="0" borderId="208" applyNumberFormat="0" applyAlignment="0" applyProtection="0">
      <alignment horizontal="left" vertical="center"/>
    </xf>
    <xf numFmtId="0" fontId="266" fillId="169" borderId="217" applyNumberFormat="0" applyFont="0" applyAlignment="0" applyProtection="0"/>
    <xf numFmtId="0" fontId="135" fillId="54" borderId="109"/>
    <xf numFmtId="0" fontId="94" fillId="70" borderId="130"/>
    <xf numFmtId="0" fontId="279" fillId="166" borderId="133" applyNumberFormat="0" applyAlignment="0" applyProtection="0"/>
    <xf numFmtId="0" fontId="94" fillId="70" borderId="195"/>
    <xf numFmtId="4" fontId="85" fillId="56" borderId="218" applyNumberFormat="0" applyProtection="0">
      <alignment horizontal="left" vertical="center" indent="1"/>
    </xf>
    <xf numFmtId="0" fontId="85" fillId="94" borderId="144" applyNumberFormat="0" applyAlignment="0" applyProtection="0"/>
    <xf numFmtId="0" fontId="66" fillId="78" borderId="144" applyNumberFormat="0" applyProtection="0">
      <alignment horizontal="left" vertical="center" indent="1"/>
    </xf>
    <xf numFmtId="0" fontId="281" fillId="0" borderId="134" applyNumberFormat="0" applyFill="0" applyAlignment="0" applyProtection="0"/>
    <xf numFmtId="0" fontId="269" fillId="166" borderId="159" applyNumberFormat="0" applyAlignment="0" applyProtection="0"/>
    <xf numFmtId="4" fontId="3" fillId="0" borderId="215">
      <alignment horizontal="right"/>
    </xf>
    <xf numFmtId="0" fontId="119" fillId="35" borderId="194" applyNumberFormat="0" applyAlignment="0" applyProtection="0"/>
    <xf numFmtId="4" fontId="85" fillId="139" borderId="218" applyNumberFormat="0" applyProtection="0">
      <alignment horizontal="left" vertical="center" indent="1"/>
    </xf>
    <xf numFmtId="0" fontId="196" fillId="0" borderId="78">
      <alignment vertical="center"/>
    </xf>
    <xf numFmtId="10" fontId="68" fillId="75" borderId="103" applyNumberFormat="0" applyBorder="0" applyAlignment="0" applyProtection="0"/>
    <xf numFmtId="0" fontId="84" fillId="124" borderId="162" applyNumberFormat="0" applyAlignment="0" applyProtection="0"/>
    <xf numFmtId="0" fontId="71" fillId="0" borderId="81"/>
    <xf numFmtId="0" fontId="3" fillId="60" borderId="122" applyNumberFormat="0">
      <protection locked="0"/>
    </xf>
    <xf numFmtId="4" fontId="3" fillId="0" borderId="175">
      <alignment horizontal="right"/>
    </xf>
    <xf numFmtId="0" fontId="118" fillId="70" borderId="131"/>
    <xf numFmtId="0" fontId="112" fillId="92" borderId="159" applyNumberFormat="0" applyAlignment="0" applyProtection="0"/>
    <xf numFmtId="0" fontId="92" fillId="92" borderId="129" applyNumberFormat="0" applyAlignment="0" applyProtection="0"/>
    <xf numFmtId="190" fontId="183" fillId="0" borderId="207" applyFont="0" applyBorder="0" applyAlignment="0">
      <alignment horizontal="center" vertical="center"/>
    </xf>
    <xf numFmtId="4" fontId="3" fillId="0" borderId="215">
      <alignment horizontal="right"/>
    </xf>
    <xf numFmtId="0" fontId="205" fillId="103" borderId="140" applyNumberFormat="0" applyAlignment="0" applyProtection="0"/>
    <xf numFmtId="0" fontId="181" fillId="92" borderId="174" applyNumberFormat="0" applyAlignment="0" applyProtection="0"/>
    <xf numFmtId="0" fontId="118" fillId="70" borderId="109"/>
    <xf numFmtId="0" fontId="91" fillId="0" borderId="171">
      <alignment horizontal="left" vertical="center"/>
    </xf>
    <xf numFmtId="0" fontId="269" fillId="166" borderId="140" applyNumberFormat="0" applyAlignment="0" applyProtection="0"/>
    <xf numFmtId="0" fontId="92" fillId="92" borderId="140" applyNumberFormat="0" applyAlignment="0" applyProtection="0"/>
    <xf numFmtId="0" fontId="266" fillId="169" borderId="111" applyNumberFormat="0" applyFont="0" applyAlignment="0" applyProtection="0"/>
    <xf numFmtId="0" fontId="205" fillId="103" borderId="140" applyNumberFormat="0" applyAlignment="0" applyProtection="0"/>
    <xf numFmtId="0" fontId="91" fillId="0" borderId="152" applyNumberFormat="0" applyAlignment="0" applyProtection="0">
      <alignment horizontal="left" vertical="center"/>
    </xf>
    <xf numFmtId="0" fontId="92" fillId="92" borderId="92" applyNumberFormat="0" applyAlignment="0" applyProtection="0"/>
    <xf numFmtId="0" fontId="93" fillId="0" borderId="109"/>
    <xf numFmtId="4" fontId="85" fillId="75" borderId="178" applyNumberFormat="0" applyProtection="0">
      <alignment horizontal="left" vertical="center" indent="1"/>
    </xf>
    <xf numFmtId="0" fontId="65" fillId="75" borderId="95" applyNumberFormat="0" applyFont="0" applyAlignment="0" applyProtection="0"/>
    <xf numFmtId="4" fontId="216" fillId="144" borderId="218" applyNumberFormat="0" applyProtection="0">
      <alignment horizontal="left" vertical="center" indent="1"/>
    </xf>
    <xf numFmtId="4" fontId="3" fillId="0" borderId="93">
      <alignment horizontal="right"/>
    </xf>
    <xf numFmtId="0" fontId="276" fillId="153" borderId="108" applyNumberFormat="0" applyAlignment="0" applyProtection="0"/>
    <xf numFmtId="0" fontId="74" fillId="35" borderId="178" applyNumberFormat="0" applyAlignment="0" applyProtection="0"/>
    <xf numFmtId="4" fontId="217" fillId="145" borderId="218" applyNumberFormat="0" applyProtection="0">
      <alignment horizontal="left" vertical="center" indent="1"/>
    </xf>
    <xf numFmtId="10" fontId="68" fillId="60" borderId="87" applyNumberFormat="0" applyBorder="0" applyAlignment="0" applyProtection="0"/>
    <xf numFmtId="0" fontId="118" fillId="70" borderId="93"/>
    <xf numFmtId="0" fontId="94" fillId="70" borderId="195"/>
    <xf numFmtId="0" fontId="158" fillId="0" borderId="199" applyNumberFormat="0" applyFill="0" applyAlignment="0" applyProtection="0"/>
    <xf numFmtId="0" fontId="112" fillId="92" borderId="174" applyNumberFormat="0" applyAlignment="0" applyProtection="0"/>
    <xf numFmtId="0" fontId="74" fillId="35" borderId="112" applyNumberFormat="0" applyAlignment="0" applyProtection="0"/>
    <xf numFmtId="0" fontId="94" fillId="70" borderId="175"/>
    <xf numFmtId="0" fontId="84" fillId="124" borderId="143" applyNumberFormat="0" applyAlignment="0" applyProtection="0"/>
    <xf numFmtId="0" fontId="91" fillId="0" borderId="190">
      <alignment horizontal="left" vertical="center"/>
    </xf>
    <xf numFmtId="0" fontId="94" fillId="70" borderId="175"/>
    <xf numFmtId="0" fontId="84" fillId="124" borderId="132" applyNumberFormat="0" applyAlignment="0" applyProtection="0"/>
    <xf numFmtId="0" fontId="3" fillId="75" borderId="111" applyNumberFormat="0" applyFont="0" applyAlignment="0" applyProtection="0"/>
    <xf numFmtId="0" fontId="135" fillId="54" borderId="93"/>
    <xf numFmtId="0" fontId="92" fillId="92" borderId="214" applyNumberFormat="0" applyAlignment="0" applyProtection="0"/>
    <xf numFmtId="0" fontId="266" fillId="169" borderId="217" applyNumberFormat="0" applyFont="0" applyAlignment="0" applyProtection="0"/>
    <xf numFmtId="0" fontId="84" fillId="124" borderId="95" applyNumberFormat="0" applyAlignment="0" applyProtection="0"/>
    <xf numFmtId="0" fontId="95" fillId="94" borderId="108" applyNumberFormat="0" applyAlignment="0" applyProtection="0"/>
    <xf numFmtId="0" fontId="94" fillId="70" borderId="141"/>
    <xf numFmtId="0" fontId="91" fillId="0" borderId="208" applyNumberFormat="0" applyAlignment="0" applyProtection="0">
      <alignment horizontal="left" vertical="center"/>
    </xf>
    <xf numFmtId="4" fontId="3" fillId="0" borderId="130">
      <alignment horizontal="right"/>
    </xf>
    <xf numFmtId="0" fontId="205" fillId="103" borderId="214" applyNumberFormat="0" applyAlignment="0" applyProtection="0"/>
    <xf numFmtId="0" fontId="66" fillId="78" borderId="144" applyNumberFormat="0" applyProtection="0">
      <alignment horizontal="left" vertical="center" indent="1"/>
    </xf>
    <xf numFmtId="0" fontId="91" fillId="0" borderId="104">
      <alignment horizontal="left" vertical="center"/>
    </xf>
    <xf numFmtId="0" fontId="84" fillId="124" borderId="143" applyNumberFormat="0" applyAlignment="0" applyProtection="0"/>
    <xf numFmtId="0" fontId="3" fillId="75" borderId="162" applyNumberFormat="0" applyFont="0" applyAlignment="0" applyProtection="0"/>
    <xf numFmtId="0" fontId="94" fillId="70" borderId="215"/>
    <xf numFmtId="0" fontId="118" fillId="70" borderId="110"/>
    <xf numFmtId="0" fontId="84" fillId="169" borderId="111" applyNumberFormat="0" applyFont="0" applyAlignment="0" applyProtection="0"/>
    <xf numFmtId="43" fontId="1" fillId="0" borderId="0" applyFont="0" applyFill="0" applyBorder="0" applyAlignment="0" applyProtection="0"/>
    <xf numFmtId="0" fontId="91" fillId="0" borderId="106">
      <alignment horizontal="left" vertical="center"/>
    </xf>
    <xf numFmtId="0" fontId="94" fillId="70" borderId="93"/>
    <xf numFmtId="0" fontId="91" fillId="0" borderId="88">
      <alignment horizontal="left" vertical="center"/>
    </xf>
    <xf numFmtId="0" fontId="84" fillId="124" borderId="143" applyNumberFormat="0" applyAlignment="0" applyProtection="0"/>
    <xf numFmtId="0" fontId="181" fillId="92" borderId="159" applyNumberFormat="0" applyAlignment="0" applyProtection="0"/>
    <xf numFmtId="0" fontId="94" fillId="70" borderId="160"/>
    <xf numFmtId="0" fontId="84" fillId="124" borderId="132" applyNumberFormat="0" applyAlignment="0" applyProtection="0"/>
    <xf numFmtId="0" fontId="116" fillId="35" borderId="129" applyNumberFormat="0" applyAlignment="0" applyProtection="0"/>
    <xf numFmtId="0" fontId="91" fillId="0" borderId="121" applyNumberFormat="0" applyAlignment="0" applyProtection="0">
      <alignment horizontal="left" vertical="center"/>
    </xf>
    <xf numFmtId="0" fontId="47" fillId="35" borderId="133" applyNumberFormat="0" applyAlignment="0" applyProtection="0"/>
    <xf numFmtId="0" fontId="93" fillId="0" borderId="109"/>
    <xf numFmtId="4" fontId="75" fillId="52" borderId="146" applyNumberFormat="0" applyProtection="0">
      <alignment horizontal="right" vertical="center"/>
    </xf>
    <xf numFmtId="255" fontId="186" fillId="0" borderId="130"/>
    <xf numFmtId="0" fontId="93" fillId="0" borderId="93"/>
    <xf numFmtId="4" fontId="219" fillId="145" borderId="112" applyNumberFormat="0" applyProtection="0">
      <alignment horizontal="right" vertical="center"/>
    </xf>
    <xf numFmtId="0" fontId="84" fillId="124" borderId="111" applyNumberFormat="0" applyAlignment="0" applyProtection="0"/>
    <xf numFmtId="0" fontId="2" fillId="0" borderId="115" applyNumberFormat="0" applyFill="0" applyAlignment="0" applyProtection="0"/>
    <xf numFmtId="40" fontId="242" fillId="0" borderId="122" applyFont="0" applyFill="0" applyBorder="0" applyAlignment="0" applyProtection="0"/>
    <xf numFmtId="0" fontId="91" fillId="0" borderId="155">
      <alignment horizontal="left" vertical="center"/>
    </xf>
    <xf numFmtId="0" fontId="116" fillId="35" borderId="194" applyNumberFormat="0" applyAlignment="0" applyProtection="0"/>
    <xf numFmtId="0" fontId="84" fillId="124" borderId="177" applyNumberFormat="0" applyAlignment="0" applyProtection="0"/>
    <xf numFmtId="0" fontId="47" fillId="35" borderId="178" applyNumberFormat="0" applyAlignment="0" applyProtection="0"/>
    <xf numFmtId="0" fontId="118" fillId="133" borderId="141"/>
    <xf numFmtId="0" fontId="279" fillId="166" borderId="144" applyNumberFormat="0" applyAlignment="0" applyProtection="0"/>
    <xf numFmtId="0" fontId="266" fillId="169" borderId="111" applyNumberFormat="0" applyFont="0" applyAlignment="0" applyProtection="0"/>
    <xf numFmtId="0" fontId="279" fillId="166" borderId="112" applyNumberFormat="0" applyAlignment="0" applyProtection="0"/>
    <xf numFmtId="0" fontId="95" fillId="94" borderId="194" applyNumberFormat="0" applyAlignment="0" applyProtection="0"/>
    <xf numFmtId="0" fontId="84" fillId="124" borderId="132" applyNumberFormat="0" applyAlignment="0" applyProtection="0"/>
    <xf numFmtId="0" fontId="3" fillId="75" borderId="177" applyNumberFormat="0" applyFont="0" applyAlignment="0" applyProtection="0"/>
    <xf numFmtId="0" fontId="93" fillId="0" borderId="175"/>
    <xf numFmtId="4" fontId="75" fillId="51" borderId="135" applyNumberFormat="0" applyProtection="0">
      <alignment horizontal="right" vertical="center"/>
    </xf>
    <xf numFmtId="0" fontId="281" fillId="0" borderId="97" applyNumberFormat="0" applyFill="0" applyAlignment="0" applyProtection="0"/>
    <xf numFmtId="0" fontId="94" fillId="70" borderId="109"/>
    <xf numFmtId="0" fontId="162" fillId="0" borderId="160"/>
    <xf numFmtId="4" fontId="75" fillId="58" borderId="180" applyNumberFormat="0" applyProtection="0">
      <alignment horizontal="right" vertical="center"/>
    </xf>
    <xf numFmtId="0" fontId="94" fillId="70" borderId="175"/>
    <xf numFmtId="0" fontId="84" fillId="124" borderId="162" applyNumberFormat="0" applyAlignment="0" applyProtection="0"/>
    <xf numFmtId="0" fontId="266" fillId="169" borderId="177" applyNumberFormat="0" applyFont="0" applyAlignment="0" applyProtection="0"/>
    <xf numFmtId="0" fontId="116" fillId="35" borderId="174" applyNumberFormat="0" applyAlignment="0" applyProtection="0"/>
    <xf numFmtId="0" fontId="279" fillId="166" borderId="112" applyNumberFormat="0" applyAlignment="0" applyProtection="0"/>
    <xf numFmtId="0" fontId="40" fillId="75" borderId="177" applyNumberFormat="0" applyFont="0" applyAlignment="0" applyProtection="0"/>
    <xf numFmtId="0" fontId="84" fillId="124" borderId="217" applyNumberFormat="0" applyAlignment="0" applyProtection="0"/>
    <xf numFmtId="0" fontId="91" fillId="0" borderId="171">
      <alignment horizontal="left" vertical="center"/>
    </xf>
    <xf numFmtId="0" fontId="181" fillId="92" borderId="159" applyNumberFormat="0" applyAlignment="0" applyProtection="0"/>
    <xf numFmtId="0" fontId="91" fillId="0" borderId="155">
      <alignment horizontal="left" vertical="center"/>
    </xf>
    <xf numFmtId="0" fontId="92" fillId="92" borderId="140" applyNumberFormat="0" applyAlignment="0" applyProtection="0"/>
    <xf numFmtId="0" fontId="266" fillId="169" borderId="177" applyNumberFormat="0" applyFont="0" applyAlignment="0" applyProtection="0"/>
    <xf numFmtId="10" fontId="68" fillId="75" borderId="103" applyNumberFormat="0" applyBorder="0" applyAlignment="0" applyProtection="0"/>
    <xf numFmtId="0" fontId="281" fillId="0" borderId="179" applyNumberFormat="0" applyFill="0" applyAlignment="0" applyProtection="0"/>
    <xf numFmtId="0" fontId="181" fillId="92" borderId="140" applyNumberFormat="0" applyAlignment="0" applyProtection="0"/>
    <xf numFmtId="0" fontId="205" fillId="103" borderId="159" applyNumberFormat="0" applyAlignment="0" applyProtection="0"/>
    <xf numFmtId="0" fontId="85" fillId="94" borderId="163" applyNumberFormat="0" applyAlignment="0" applyProtection="0"/>
    <xf numFmtId="0" fontId="74" fillId="35" borderId="133" applyNumberFormat="0" applyAlignment="0" applyProtection="0"/>
    <xf numFmtId="0" fontId="66" fillId="78" borderId="218" applyNumberFormat="0" applyProtection="0">
      <alignment horizontal="left" vertical="center" indent="1"/>
    </xf>
    <xf numFmtId="0" fontId="94" fillId="70" borderId="160"/>
    <xf numFmtId="0" fontId="119" fillId="35" borderId="174" applyNumberFormat="0" applyAlignment="0" applyProtection="0"/>
    <xf numFmtId="0" fontId="94" fillId="70" borderId="195"/>
    <xf numFmtId="0" fontId="94" fillId="70" borderId="130"/>
    <xf numFmtId="0" fontId="84" fillId="124" borderId="197" applyNumberFormat="0" applyAlignment="0" applyProtection="0"/>
    <xf numFmtId="10" fontId="68" fillId="75" borderId="209" applyNumberFormat="0" applyBorder="0" applyAlignment="0" applyProtection="0"/>
    <xf numFmtId="4" fontId="75" fillId="126" borderId="220" applyNumberFormat="0" applyProtection="0">
      <alignment horizontal="right" vertical="center"/>
    </xf>
    <xf numFmtId="4" fontId="3" fillId="0" borderId="141">
      <alignment horizontal="right"/>
    </xf>
    <xf numFmtId="0" fontId="93" fillId="0" borderId="195"/>
    <xf numFmtId="0" fontId="77" fillId="0" borderId="103">
      <alignment horizontal="center"/>
    </xf>
    <xf numFmtId="0" fontId="135" fillId="0" borderId="215"/>
    <xf numFmtId="4" fontId="75" fillId="51" borderId="220" applyNumberFormat="0" applyProtection="0">
      <alignment horizontal="right" vertical="center"/>
    </xf>
    <xf numFmtId="10" fontId="68" fillId="75" borderId="188" applyNumberFormat="0" applyBorder="0" applyAlignment="0" applyProtection="0"/>
    <xf numFmtId="0" fontId="118" fillId="70" borderId="215"/>
    <xf numFmtId="4" fontId="85" fillId="56" borderId="198" applyNumberFormat="0" applyProtection="0">
      <alignment horizontal="left" vertical="center" indent="1"/>
    </xf>
    <xf numFmtId="0" fontId="118" fillId="70" borderId="141"/>
    <xf numFmtId="0" fontId="84" fillId="124" borderId="111" applyNumberFormat="0" applyAlignment="0" applyProtection="0"/>
    <xf numFmtId="0" fontId="84" fillId="124" borderId="111" applyNumberFormat="0" applyAlignment="0" applyProtection="0"/>
    <xf numFmtId="4" fontId="75" fillId="91" borderId="135" applyNumberFormat="0" applyProtection="0">
      <alignment horizontal="right" vertical="center"/>
    </xf>
    <xf numFmtId="0" fontId="95" fillId="94" borderId="129" applyNumberFormat="0" applyAlignment="0" applyProtection="0"/>
    <xf numFmtId="0" fontId="116" fillId="35" borderId="194" applyNumberFormat="0" applyAlignment="0" applyProtection="0"/>
    <xf numFmtId="0" fontId="95" fillId="94" borderId="140" applyNumberFormat="0" applyAlignment="0" applyProtection="0"/>
    <xf numFmtId="0" fontId="84" fillId="124" borderId="217" applyNumberFormat="0" applyAlignment="0" applyProtection="0"/>
    <xf numFmtId="0" fontId="66" fillId="139" borderId="133" applyNumberFormat="0" applyProtection="0">
      <alignment horizontal="left" vertical="center" indent="1"/>
    </xf>
    <xf numFmtId="0" fontId="84" fillId="124" borderId="111" applyNumberFormat="0" applyAlignment="0" applyProtection="0"/>
    <xf numFmtId="0" fontId="118" fillId="133" borderId="109"/>
    <xf numFmtId="0" fontId="276" fillId="153" borderId="194" applyNumberFormat="0" applyAlignment="0" applyProtection="0"/>
    <xf numFmtId="0" fontId="118" fillId="133" borderId="109"/>
    <xf numFmtId="0" fontId="84" fillId="124" borderId="111" applyNumberFormat="0" applyAlignment="0" applyProtection="0"/>
    <xf numFmtId="0" fontId="84" fillId="124" borderId="111" applyNumberFormat="0" applyAlignment="0" applyProtection="0"/>
    <xf numFmtId="0" fontId="266" fillId="169" borderId="197" applyNumberFormat="0" applyFont="0" applyAlignment="0" applyProtection="0"/>
    <xf numFmtId="255" fontId="132" fillId="127" borderId="215"/>
    <xf numFmtId="0" fontId="3" fillId="75" borderId="162" applyNumberFormat="0" applyFont="0" applyAlignment="0" applyProtection="0"/>
    <xf numFmtId="0" fontId="276" fillId="153" borderId="140" applyNumberFormat="0" applyAlignment="0" applyProtection="0"/>
    <xf numFmtId="0" fontId="269" fillId="166" borderId="194" applyNumberFormat="0" applyAlignment="0" applyProtection="0"/>
    <xf numFmtId="0" fontId="3" fillId="75" borderId="177" applyNumberFormat="0" applyFont="0" applyAlignment="0" applyProtection="0"/>
    <xf numFmtId="0" fontId="118" fillId="70" borderId="176"/>
    <xf numFmtId="4" fontId="85" fillId="139" borderId="163" applyNumberFormat="0" applyProtection="0">
      <alignment horizontal="left" vertical="center" indent="1"/>
    </xf>
    <xf numFmtId="0" fontId="47" fillId="35" borderId="163" applyNumberFormat="0" applyAlignment="0" applyProtection="0"/>
    <xf numFmtId="0" fontId="112" fillId="92" borderId="214" applyNumberFormat="0" applyAlignment="0" applyProtection="0"/>
    <xf numFmtId="0" fontId="84" fillId="124" borderId="143" applyNumberFormat="0" applyAlignment="0" applyProtection="0"/>
    <xf numFmtId="4" fontId="85" fillId="56" borderId="144" applyNumberFormat="0" applyProtection="0">
      <alignment horizontal="left" vertical="center" indent="1"/>
    </xf>
    <xf numFmtId="0" fontId="93" fillId="0" borderId="130"/>
    <xf numFmtId="0" fontId="91" fillId="0" borderId="186">
      <alignment horizontal="left" vertical="center"/>
    </xf>
    <xf numFmtId="0" fontId="94" fillId="70" borderId="195"/>
    <xf numFmtId="0" fontId="95" fillId="94" borderId="194" applyNumberFormat="0" applyAlignment="0" applyProtection="0"/>
    <xf numFmtId="0" fontId="269" fillId="166" borderId="140" applyNumberFormat="0" applyAlignment="0" applyProtection="0"/>
    <xf numFmtId="0" fontId="84" fillId="124" borderId="132" applyNumberFormat="0" applyAlignment="0" applyProtection="0"/>
    <xf numFmtId="0" fontId="95" fillId="94" borderId="214" applyNumberFormat="0" applyAlignment="0" applyProtection="0"/>
    <xf numFmtId="0" fontId="84" fillId="124" borderId="162" applyNumberFormat="0" applyAlignment="0" applyProtection="0"/>
    <xf numFmtId="0" fontId="91" fillId="0" borderId="171">
      <alignment horizontal="left" vertical="center"/>
    </xf>
    <xf numFmtId="0" fontId="266" fillId="169" borderId="197" applyNumberFormat="0" applyFont="0" applyAlignment="0" applyProtection="0"/>
    <xf numFmtId="0" fontId="84" fillId="124" borderId="177" applyNumberFormat="0" applyAlignment="0" applyProtection="0"/>
    <xf numFmtId="4" fontId="85" fillId="56" borderId="163" applyNumberFormat="0" applyProtection="0">
      <alignment vertical="center"/>
    </xf>
    <xf numFmtId="4" fontId="75" fillId="53" borderId="180" applyNumberFormat="0" applyProtection="0">
      <alignment horizontal="right" vertical="center"/>
    </xf>
    <xf numFmtId="190" fontId="183" fillId="0" borderId="85" applyFont="0" applyBorder="0" applyAlignment="0">
      <alignment horizontal="center" vertical="center"/>
    </xf>
    <xf numFmtId="190" fontId="183" fillId="0" borderId="85" applyFont="0" applyBorder="0" applyAlignment="0">
      <alignment horizontal="center" vertical="center"/>
    </xf>
    <xf numFmtId="190" fontId="183" fillId="0" borderId="85" applyFont="0" applyBorder="0" applyAlignment="0">
      <alignment horizontal="center" vertical="center"/>
    </xf>
    <xf numFmtId="190" fontId="183" fillId="0" borderId="85" applyFont="0" applyBorder="0" applyAlignment="0">
      <alignment horizontal="center" vertical="center"/>
    </xf>
    <xf numFmtId="190" fontId="183" fillId="0" borderId="85" applyFont="0" applyBorder="0" applyAlignment="0">
      <alignment horizontal="center" vertical="center"/>
    </xf>
    <xf numFmtId="190" fontId="183" fillId="0" borderId="85" applyFont="0" applyBorder="0" applyAlignment="0">
      <alignment horizontal="center" vertical="center"/>
    </xf>
    <xf numFmtId="0" fontId="94" fillId="70" borderId="93"/>
    <xf numFmtId="0" fontId="94" fillId="70" borderId="93"/>
    <xf numFmtId="0" fontId="94" fillId="70" borderId="93"/>
    <xf numFmtId="0" fontId="94" fillId="70" borderId="93"/>
    <xf numFmtId="0" fontId="94" fillId="70" borderId="93"/>
    <xf numFmtId="0" fontId="94" fillId="70" borderId="93"/>
    <xf numFmtId="0" fontId="94" fillId="70" borderId="93"/>
    <xf numFmtId="255" fontId="132" fillId="127" borderId="195"/>
    <xf numFmtId="255" fontId="186" fillId="0" borderId="160"/>
    <xf numFmtId="0" fontId="95" fillId="94" borderId="108" applyNumberFormat="0" applyAlignment="0" applyProtection="0"/>
    <xf numFmtId="4" fontId="85" fillId="56" borderId="96" applyNumberFormat="0" applyProtection="0">
      <alignment vertical="center"/>
    </xf>
    <xf numFmtId="4" fontId="85" fillId="56" borderId="96" applyNumberFormat="0" applyProtection="0">
      <alignment vertical="center"/>
    </xf>
    <xf numFmtId="4" fontId="85" fillId="56" borderId="96" applyNumberFormat="0" applyProtection="0">
      <alignment vertical="center"/>
    </xf>
    <xf numFmtId="4" fontId="85" fillId="56" borderId="96" applyNumberFormat="0" applyProtection="0">
      <alignment vertical="center"/>
    </xf>
    <xf numFmtId="4" fontId="215" fillId="56" borderId="98" applyNumberFormat="0" applyProtection="0">
      <alignment vertical="center"/>
    </xf>
    <xf numFmtId="4" fontId="215" fillId="56" borderId="98" applyNumberFormat="0" applyProtection="0">
      <alignment vertical="center"/>
    </xf>
    <xf numFmtId="4" fontId="85" fillId="56" borderId="96" applyNumberFormat="0" applyProtection="0">
      <alignment horizontal="left" vertical="center" indent="1"/>
    </xf>
    <xf numFmtId="4" fontId="85" fillId="56" borderId="96" applyNumberFormat="0" applyProtection="0">
      <alignment horizontal="left" vertical="center" indent="1"/>
    </xf>
    <xf numFmtId="4" fontId="85" fillId="56" borderId="96" applyNumberFormat="0" applyProtection="0">
      <alignment horizontal="left" vertical="center" indent="1"/>
    </xf>
    <xf numFmtId="4" fontId="85" fillId="56" borderId="96" applyNumberFormat="0" applyProtection="0">
      <alignment horizontal="left" vertical="center" indent="1"/>
    </xf>
    <xf numFmtId="4" fontId="85" fillId="56" borderId="96" applyNumberFormat="0" applyProtection="0">
      <alignment horizontal="left" vertical="center" indent="1"/>
    </xf>
    <xf numFmtId="4" fontId="85" fillId="56" borderId="96" applyNumberFormat="0" applyProtection="0">
      <alignment horizontal="left" vertical="center" indent="1"/>
    </xf>
    <xf numFmtId="0" fontId="66" fillId="78" borderId="96" applyNumberFormat="0" applyProtection="0">
      <alignment horizontal="left" vertical="center" indent="1"/>
    </xf>
    <xf numFmtId="0" fontId="66" fillId="78" borderId="96" applyNumberFormat="0" applyProtection="0">
      <alignment horizontal="left" vertical="center" indent="1"/>
    </xf>
    <xf numFmtId="0" fontId="66" fillId="78" borderId="96" applyNumberFormat="0" applyProtection="0">
      <alignment horizontal="left" vertical="center" indent="1"/>
    </xf>
    <xf numFmtId="0" fontId="66" fillId="78" borderId="96" applyNumberFormat="0" applyProtection="0">
      <alignment horizontal="left" vertical="center" indent="1"/>
    </xf>
    <xf numFmtId="4" fontId="75" fillId="58" borderId="98" applyNumberFormat="0" applyProtection="0">
      <alignment horizontal="right" vertical="center"/>
    </xf>
    <xf numFmtId="4" fontId="75" fillId="126" borderId="98" applyNumberFormat="0" applyProtection="0">
      <alignment horizontal="right" vertical="center"/>
    </xf>
    <xf numFmtId="4" fontId="75" fillId="126" borderId="98" applyNumberFormat="0" applyProtection="0">
      <alignment horizontal="right" vertical="center"/>
    </xf>
    <xf numFmtId="4" fontId="75" fillId="91" borderId="98" applyNumberFormat="0" applyProtection="0">
      <alignment horizontal="right" vertical="center"/>
    </xf>
    <xf numFmtId="4" fontId="75" fillId="91" borderId="98" applyNumberFormat="0" applyProtection="0">
      <alignment horizontal="right" vertical="center"/>
    </xf>
    <xf numFmtId="4" fontId="75" fillId="52" borderId="98" applyNumberFormat="0" applyProtection="0">
      <alignment horizontal="right" vertical="center"/>
    </xf>
    <xf numFmtId="4" fontId="75" fillId="52" borderId="98" applyNumberFormat="0" applyProtection="0">
      <alignment horizontal="right" vertical="center"/>
    </xf>
    <xf numFmtId="4" fontId="75" fillId="112" borderId="98" applyNumberFormat="0" applyProtection="0">
      <alignment horizontal="right" vertical="center"/>
    </xf>
    <xf numFmtId="4" fontId="75" fillId="112" borderId="98" applyNumberFormat="0" applyProtection="0">
      <alignment horizontal="right" vertical="center"/>
    </xf>
    <xf numFmtId="4" fontId="216" fillId="144" borderId="96" applyNumberFormat="0" applyProtection="0">
      <alignment horizontal="left" vertical="center" indent="1"/>
    </xf>
    <xf numFmtId="4" fontId="216" fillId="144" borderId="96" applyNumberFormat="0" applyProtection="0">
      <alignment horizontal="left" vertical="center" indent="1"/>
    </xf>
    <xf numFmtId="4" fontId="216" fillId="144" borderId="96" applyNumberFormat="0" applyProtection="0">
      <alignment horizontal="left" vertical="center" indent="1"/>
    </xf>
    <xf numFmtId="4" fontId="216" fillId="144" borderId="96" applyNumberFormat="0" applyProtection="0">
      <alignment horizontal="left" vertical="center" indent="1"/>
    </xf>
    <xf numFmtId="0" fontId="95" fillId="94" borderId="108" applyNumberFormat="0" applyAlignment="0" applyProtection="0"/>
    <xf numFmtId="4" fontId="75" fillId="53" borderId="98" applyNumberFormat="0" applyProtection="0">
      <alignment horizontal="right" vertical="center"/>
    </xf>
    <xf numFmtId="4" fontId="75" fillId="53" borderId="98" applyNumberFormat="0" applyProtection="0">
      <alignment horizontal="right" vertical="center"/>
    </xf>
    <xf numFmtId="4" fontId="217" fillId="145" borderId="96" applyNumberFormat="0" applyProtection="0">
      <alignment horizontal="left" vertical="center" indent="1"/>
    </xf>
    <xf numFmtId="4" fontId="217" fillId="145" borderId="96" applyNumberFormat="0" applyProtection="0">
      <alignment horizontal="left" vertical="center" indent="1"/>
    </xf>
    <xf numFmtId="4" fontId="217" fillId="145" borderId="96" applyNumberFormat="0" applyProtection="0">
      <alignment horizontal="left" vertical="center" indent="1"/>
    </xf>
    <xf numFmtId="4" fontId="217" fillId="145" borderId="96" applyNumberFormat="0" applyProtection="0">
      <alignment horizontal="left" vertical="center" indent="1"/>
    </xf>
    <xf numFmtId="4" fontId="85" fillId="139" borderId="96" applyNumberFormat="0" applyProtection="0">
      <alignment horizontal="left" vertical="center" indent="1"/>
    </xf>
    <xf numFmtId="4" fontId="85" fillId="139" borderId="96" applyNumberFormat="0" applyProtection="0">
      <alignment horizontal="left" vertical="center" indent="1"/>
    </xf>
    <xf numFmtId="4" fontId="85" fillId="139" borderId="96" applyNumberFormat="0" applyProtection="0">
      <alignment horizontal="left" vertical="center" indent="1"/>
    </xf>
    <xf numFmtId="4" fontId="85" fillId="139" borderId="96" applyNumberFormat="0" applyProtection="0">
      <alignment horizontal="left" vertical="center" indent="1"/>
    </xf>
    <xf numFmtId="0" fontId="66" fillId="139" borderId="96" applyNumberFormat="0" applyProtection="0">
      <alignment horizontal="left" vertical="center" indent="1"/>
    </xf>
    <xf numFmtId="0" fontId="66" fillId="139" borderId="96" applyNumberFormat="0" applyProtection="0">
      <alignment horizontal="left" vertical="center" indent="1"/>
    </xf>
    <xf numFmtId="0" fontId="66" fillId="139" borderId="96" applyNumberFormat="0" applyProtection="0">
      <alignment horizontal="left" vertical="center" indent="1"/>
    </xf>
    <xf numFmtId="0" fontId="3" fillId="87" borderId="98" applyNumberFormat="0" applyProtection="0">
      <alignment horizontal="left" vertical="top" indent="1"/>
    </xf>
    <xf numFmtId="0" fontId="3" fillId="87" borderId="98" applyNumberFormat="0" applyProtection="0">
      <alignment horizontal="left" vertical="top" indent="1"/>
    </xf>
    <xf numFmtId="0" fontId="66" fillId="101" borderId="96" applyNumberFormat="0" applyProtection="0">
      <alignment horizontal="left" vertical="center" indent="1"/>
    </xf>
    <xf numFmtId="0" fontId="66" fillId="101" borderId="96" applyNumberFormat="0" applyProtection="0">
      <alignment horizontal="left" vertical="center" indent="1"/>
    </xf>
    <xf numFmtId="0" fontId="66" fillId="101" borderId="96" applyNumberFormat="0" applyProtection="0">
      <alignment horizontal="left" vertical="center" indent="1"/>
    </xf>
    <xf numFmtId="0" fontId="66" fillId="101" borderId="96" applyNumberFormat="0" applyProtection="0">
      <alignment horizontal="left" vertical="center" indent="1"/>
    </xf>
    <xf numFmtId="0" fontId="3" fillId="53" borderId="98" applyNumberFormat="0" applyProtection="0">
      <alignment horizontal="left" vertical="top" indent="1"/>
    </xf>
    <xf numFmtId="0" fontId="3" fillId="53" borderId="98" applyNumberFormat="0" applyProtection="0">
      <alignment horizontal="left" vertical="top" indent="1"/>
    </xf>
    <xf numFmtId="0" fontId="66" fillId="35" borderId="96" applyNumberFormat="0" applyProtection="0">
      <alignment horizontal="left" vertical="center" indent="1"/>
    </xf>
    <xf numFmtId="0" fontId="66" fillId="35" borderId="96" applyNumberFormat="0" applyProtection="0">
      <alignment horizontal="left" vertical="center" indent="1"/>
    </xf>
    <xf numFmtId="0" fontId="66" fillId="35" borderId="96" applyNumberFormat="0" applyProtection="0">
      <alignment horizontal="left" vertical="center" indent="1"/>
    </xf>
    <xf numFmtId="0" fontId="66" fillId="35" borderId="96" applyNumberFormat="0" applyProtection="0">
      <alignment horizontal="left" vertical="center" indent="1"/>
    </xf>
    <xf numFmtId="0" fontId="3" fillId="62" borderId="98" applyNumberFormat="0" applyProtection="0">
      <alignment horizontal="left" vertical="top" indent="1"/>
    </xf>
    <xf numFmtId="0" fontId="3" fillId="62" borderId="98" applyNumberFormat="0" applyProtection="0">
      <alignment horizontal="left" vertical="top" indent="1"/>
    </xf>
    <xf numFmtId="0" fontId="66" fillId="78" borderId="96" applyNumberFormat="0" applyProtection="0">
      <alignment horizontal="left" vertical="center" indent="1"/>
    </xf>
    <xf numFmtId="0" fontId="66" fillId="78" borderId="96" applyNumberFormat="0" applyProtection="0">
      <alignment horizontal="left" vertical="center" indent="1"/>
    </xf>
    <xf numFmtId="0" fontId="66" fillId="78" borderId="96" applyNumberFormat="0" applyProtection="0">
      <alignment horizontal="left" vertical="center" indent="1"/>
    </xf>
    <xf numFmtId="0" fontId="66" fillId="78" borderId="96" applyNumberFormat="0" applyProtection="0">
      <alignment horizontal="left" vertical="center" indent="1"/>
    </xf>
    <xf numFmtId="0" fontId="3" fillId="146" borderId="98" applyNumberFormat="0" applyProtection="0">
      <alignment horizontal="left" vertical="top" indent="1"/>
    </xf>
    <xf numFmtId="0" fontId="3" fillId="146" borderId="98" applyNumberFormat="0" applyProtection="0">
      <alignment horizontal="left" vertical="top" indent="1"/>
    </xf>
    <xf numFmtId="4" fontId="75" fillId="75" borderId="98" applyNumberFormat="0" applyProtection="0">
      <alignment vertical="center"/>
    </xf>
    <xf numFmtId="4" fontId="75" fillId="75" borderId="98" applyNumberFormat="0" applyProtection="0">
      <alignment vertical="center"/>
    </xf>
    <xf numFmtId="4" fontId="218" fillId="75" borderId="98" applyNumberFormat="0" applyProtection="0">
      <alignment vertical="center"/>
    </xf>
    <xf numFmtId="4" fontId="218" fillId="75" borderId="98" applyNumberFormat="0" applyProtection="0">
      <alignment vertical="center"/>
    </xf>
    <xf numFmtId="4" fontId="85" fillId="75" borderId="96" applyNumberFormat="0" applyProtection="0">
      <alignment horizontal="left" vertical="center" indent="1"/>
    </xf>
    <xf numFmtId="4" fontId="85" fillId="75" borderId="96" applyNumberFormat="0" applyProtection="0">
      <alignment horizontal="left" vertical="center" indent="1"/>
    </xf>
    <xf numFmtId="4" fontId="85" fillId="75" borderId="96" applyNumberFormat="0" applyProtection="0">
      <alignment horizontal="left" vertical="center" indent="1"/>
    </xf>
    <xf numFmtId="4" fontId="85" fillId="75" borderId="96" applyNumberFormat="0" applyProtection="0">
      <alignment horizontal="left" vertical="center" indent="1"/>
    </xf>
    <xf numFmtId="0" fontId="75" fillId="75" borderId="98" applyNumberFormat="0" applyProtection="0">
      <alignment horizontal="left" vertical="top" indent="1"/>
    </xf>
    <xf numFmtId="0" fontId="75" fillId="75" borderId="98" applyNumberFormat="0" applyProtection="0">
      <alignment horizontal="left" vertical="top" indent="1"/>
    </xf>
    <xf numFmtId="4" fontId="85" fillId="145" borderId="96" applyNumberFormat="0" applyProtection="0">
      <alignment horizontal="right" vertical="center"/>
    </xf>
    <xf numFmtId="4" fontId="85" fillId="145" borderId="96" applyNumberFormat="0" applyProtection="0">
      <alignment horizontal="right" vertical="center"/>
    </xf>
    <xf numFmtId="4" fontId="85" fillId="145" borderId="96" applyNumberFormat="0" applyProtection="0">
      <alignment horizontal="right" vertical="center"/>
    </xf>
    <xf numFmtId="4" fontId="85" fillId="145" borderId="96" applyNumberFormat="0" applyProtection="0">
      <alignment horizontal="right" vertical="center"/>
    </xf>
    <xf numFmtId="4" fontId="218" fillId="146" borderId="98" applyNumberFormat="0" applyProtection="0">
      <alignment horizontal="right" vertical="center"/>
    </xf>
    <xf numFmtId="4" fontId="218" fillId="146" borderId="98" applyNumberFormat="0" applyProtection="0">
      <alignment horizontal="right" vertical="center"/>
    </xf>
    <xf numFmtId="0" fontId="66" fillId="78" borderId="96" applyNumberFormat="0" applyProtection="0">
      <alignment horizontal="left" vertical="center" indent="1"/>
    </xf>
    <xf numFmtId="0" fontId="66" fillId="78" borderId="96" applyNumberFormat="0" applyProtection="0">
      <alignment horizontal="left" vertical="center" indent="1"/>
    </xf>
    <xf numFmtId="0" fontId="66" fillId="78" borderId="96" applyNumberFormat="0" applyProtection="0">
      <alignment horizontal="left" vertical="center" indent="1"/>
    </xf>
    <xf numFmtId="0" fontId="66" fillId="78" borderId="96" applyNumberFormat="0" applyProtection="0">
      <alignment horizontal="left" vertical="center" indent="1"/>
    </xf>
    <xf numFmtId="0" fontId="66" fillId="78" borderId="96" applyNumberFormat="0" applyProtection="0">
      <alignment horizontal="left" vertical="center" indent="1"/>
    </xf>
    <xf numFmtId="0" fontId="66" fillId="78" borderId="96" applyNumberFormat="0" applyProtection="0">
      <alignment horizontal="left" vertical="center" indent="1"/>
    </xf>
    <xf numFmtId="0" fontId="66" fillId="78" borderId="96" applyNumberFormat="0" applyProtection="0">
      <alignment horizontal="left" vertical="center" indent="1"/>
    </xf>
    <xf numFmtId="4" fontId="219" fillId="145" borderId="96" applyNumberFormat="0" applyProtection="0">
      <alignment horizontal="right" vertical="center"/>
    </xf>
    <xf numFmtId="4" fontId="219" fillId="145" borderId="96" applyNumberFormat="0" applyProtection="0">
      <alignment horizontal="right" vertical="center"/>
    </xf>
    <xf numFmtId="4" fontId="219" fillId="145" borderId="96" applyNumberFormat="0" applyProtection="0">
      <alignment horizontal="right" vertical="center"/>
    </xf>
    <xf numFmtId="4" fontId="219" fillId="145" borderId="96" applyNumberFormat="0" applyProtection="0">
      <alignment horizontal="right" vertical="center"/>
    </xf>
    <xf numFmtId="0" fontId="181" fillId="92" borderId="159" applyNumberFormat="0" applyAlignment="0" applyProtection="0"/>
    <xf numFmtId="0" fontId="241" fillId="0" borderId="219" applyNumberFormat="0" applyFill="0" applyAlignment="0" applyProtection="0"/>
    <xf numFmtId="0" fontId="94" fillId="70" borderId="109"/>
    <xf numFmtId="232" fontId="102" fillId="0" borderId="101" applyFont="0" applyBorder="0" applyAlignment="0">
      <alignment horizontal="center" vertical="center"/>
    </xf>
    <xf numFmtId="3" fontId="66" fillId="0" borderId="87" applyNumberFormat="0" applyFont="0" applyFill="0" applyAlignment="0" applyProtection="0">
      <alignment vertical="center"/>
    </xf>
    <xf numFmtId="0" fontId="93" fillId="0" borderId="93"/>
    <xf numFmtId="0" fontId="93" fillId="0" borderId="93"/>
    <xf numFmtId="0" fontId="93" fillId="0" borderId="93"/>
    <xf numFmtId="0" fontId="93" fillId="0" borderId="93"/>
    <xf numFmtId="0" fontId="93" fillId="0" borderId="93"/>
    <xf numFmtId="0" fontId="93" fillId="0" borderId="93"/>
    <xf numFmtId="0" fontId="93" fillId="0" borderId="93"/>
    <xf numFmtId="0" fontId="93" fillId="0" borderId="93"/>
    <xf numFmtId="0" fontId="93" fillId="0" borderId="93"/>
    <xf numFmtId="0" fontId="93" fillId="0" borderId="93"/>
    <xf numFmtId="0" fontId="93" fillId="0" borderId="93"/>
    <xf numFmtId="0" fontId="93" fillId="0" borderId="93"/>
    <xf numFmtId="0" fontId="93" fillId="0" borderId="93"/>
    <xf numFmtId="0" fontId="93" fillId="0" borderId="93"/>
    <xf numFmtId="0" fontId="94" fillId="70" borderId="130"/>
    <xf numFmtId="0" fontId="145" fillId="35" borderId="112" applyNumberFormat="0" applyAlignment="0" applyProtection="0"/>
    <xf numFmtId="0" fontId="241" fillId="0" borderId="145" applyNumberFormat="0" applyFill="0" applyAlignment="0" applyProtection="0"/>
    <xf numFmtId="0" fontId="2" fillId="0" borderId="136" applyNumberFormat="0" applyFill="0" applyAlignment="0" applyProtection="0"/>
    <xf numFmtId="0" fontId="66" fillId="139" borderId="133" applyNumberFormat="0" applyProtection="0">
      <alignment horizontal="left" vertical="center" indent="1"/>
    </xf>
    <xf numFmtId="0" fontId="84" fillId="124" borderId="177" applyNumberFormat="0" applyAlignment="0" applyProtection="0"/>
    <xf numFmtId="0" fontId="94" fillId="70" borderId="175"/>
    <xf numFmtId="10" fontId="68" fillId="75" borderId="122" applyNumberFormat="0" applyBorder="0" applyAlignment="0" applyProtection="0"/>
    <xf numFmtId="0" fontId="145" fillId="35" borderId="133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41" fillId="0" borderId="97" applyNumberFormat="0" applyFill="0" applyAlignment="0" applyProtection="0"/>
    <xf numFmtId="0" fontId="241" fillId="0" borderId="97" applyNumberFormat="0" applyFill="0" applyAlignment="0" applyProtection="0"/>
    <xf numFmtId="0" fontId="241" fillId="0" borderId="97" applyNumberFormat="0" applyFill="0" applyAlignment="0" applyProtection="0"/>
    <xf numFmtId="0" fontId="241" fillId="0" borderId="97" applyNumberFormat="0" applyFill="0" applyAlignment="0" applyProtection="0"/>
    <xf numFmtId="0" fontId="66" fillId="75" borderId="217" applyNumberFormat="0" applyFont="0" applyAlignment="0" applyProtection="0"/>
    <xf numFmtId="0" fontId="238" fillId="0" borderId="97" applyNumberFormat="0" applyFill="0" applyAlignment="0" applyProtection="0"/>
    <xf numFmtId="0" fontId="238" fillId="0" borderId="97" applyNumberFormat="0" applyFill="0" applyAlignment="0" applyProtection="0"/>
    <xf numFmtId="0" fontId="158" fillId="0" borderId="97" applyNumberFormat="0" applyFill="0" applyAlignment="0" applyProtection="0"/>
    <xf numFmtId="0" fontId="158" fillId="0" borderId="97" applyNumberFormat="0" applyFill="0" applyAlignment="0" applyProtection="0"/>
    <xf numFmtId="0" fontId="158" fillId="0" borderId="97" applyNumberFormat="0" applyFill="0" applyAlignment="0" applyProtection="0"/>
    <xf numFmtId="0" fontId="158" fillId="0" borderId="97" applyNumberFormat="0" applyFill="0" applyAlignment="0" applyProtection="0"/>
    <xf numFmtId="0" fontId="158" fillId="0" borderId="97" applyNumberFormat="0" applyFill="0" applyAlignment="0" applyProtection="0"/>
    <xf numFmtId="0" fontId="94" fillId="70" borderId="109"/>
    <xf numFmtId="0" fontId="135" fillId="0" borderId="93"/>
    <xf numFmtId="0" fontId="135" fillId="0" borderId="93"/>
    <xf numFmtId="0" fontId="135" fillId="0" borderId="93"/>
    <xf numFmtId="0" fontId="135" fillId="0" borderId="93"/>
    <xf numFmtId="0" fontId="135" fillId="0" borderId="93"/>
    <xf numFmtId="0" fontId="135" fillId="0" borderId="93"/>
    <xf numFmtId="0" fontId="135" fillId="0" borderId="93"/>
    <xf numFmtId="0" fontId="135" fillId="0" borderId="93"/>
    <xf numFmtId="0" fontId="162" fillId="0" borderId="93"/>
    <xf numFmtId="0" fontId="162" fillId="0" borderId="93"/>
    <xf numFmtId="0" fontId="162" fillId="0" borderId="93"/>
    <xf numFmtId="0" fontId="162" fillId="0" borderId="93"/>
    <xf numFmtId="0" fontId="162" fillId="0" borderId="93"/>
    <xf numFmtId="0" fontId="162" fillId="0" borderId="93"/>
    <xf numFmtId="0" fontId="162" fillId="0" borderId="93"/>
    <xf numFmtId="0" fontId="162" fillId="0" borderId="93"/>
    <xf numFmtId="40" fontId="242" fillId="0" borderId="87" applyFont="0" applyFill="0" applyBorder="0" applyAlignment="0" applyProtection="0"/>
    <xf numFmtId="0" fontId="84" fillId="124" borderId="111" applyNumberFormat="0" applyAlignment="0" applyProtection="0"/>
    <xf numFmtId="0" fontId="112" fillId="92" borderId="129" applyNumberFormat="0" applyAlignment="0" applyProtection="0"/>
    <xf numFmtId="0" fontId="266" fillId="169" borderId="177" applyNumberFormat="0" applyFont="0" applyAlignment="0" applyProtection="0"/>
    <xf numFmtId="4" fontId="217" fillId="145" borderId="163" applyNumberFormat="0" applyProtection="0">
      <alignment horizontal="left" vertical="center" indent="1"/>
    </xf>
    <xf numFmtId="0" fontId="118" fillId="133" borderId="130"/>
    <xf numFmtId="0" fontId="276" fillId="153" borderId="140" applyNumberFormat="0" applyAlignment="0" applyProtection="0"/>
    <xf numFmtId="0" fontId="71" fillId="0" borderId="100"/>
    <xf numFmtId="0" fontId="112" fillId="92" borderId="159" applyNumberFormat="0" applyAlignment="0" applyProtection="0"/>
    <xf numFmtId="0" fontId="118" fillId="133" borderId="141"/>
    <xf numFmtId="0" fontId="74" fillId="35" borderId="163" applyNumberFormat="0" applyAlignment="0" applyProtection="0"/>
    <xf numFmtId="0" fontId="135" fillId="54" borderId="160"/>
    <xf numFmtId="0" fontId="118" fillId="70" borderId="110"/>
    <xf numFmtId="0" fontId="181" fillId="92" borderId="214" applyNumberFormat="0" applyAlignment="0" applyProtection="0"/>
    <xf numFmtId="0" fontId="118" fillId="70" borderId="110"/>
    <xf numFmtId="0" fontId="118" fillId="70" borderId="110"/>
    <xf numFmtId="4" fontId="75" fillId="51" borderId="135" applyNumberFormat="0" applyProtection="0">
      <alignment horizontal="right" vertical="center"/>
    </xf>
    <xf numFmtId="0" fontId="40" fillId="75" borderId="197" applyNumberFormat="0" applyFont="0" applyAlignment="0" applyProtection="0"/>
    <xf numFmtId="4" fontId="75" fillId="117" borderId="135" applyNumberFormat="0" applyProtection="0">
      <alignment horizontal="right" vertical="center"/>
    </xf>
    <xf numFmtId="0" fontId="84" fillId="124" borderId="217" applyNumberFormat="0" applyAlignment="0" applyProtection="0"/>
    <xf numFmtId="0" fontId="92" fillId="92" borderId="140" applyNumberFormat="0" applyAlignment="0" applyProtection="0"/>
    <xf numFmtId="0" fontId="205" fillId="103" borderId="140" applyNumberFormat="0" applyAlignment="0" applyProtection="0"/>
    <xf numFmtId="0" fontId="112" fillId="92" borderId="140" applyNumberFormat="0" applyAlignment="0" applyProtection="0"/>
    <xf numFmtId="0" fontId="118" fillId="70" borderId="141"/>
    <xf numFmtId="0" fontId="269" fillId="166" borderId="174" applyNumberFormat="0" applyAlignment="0" applyProtection="0"/>
    <xf numFmtId="10" fontId="68" fillId="60" borderId="122" applyNumberFormat="0" applyBorder="0" applyAlignment="0" applyProtection="0"/>
    <xf numFmtId="4" fontId="85" fillId="56" borderId="163" applyNumberFormat="0" applyProtection="0">
      <alignment horizontal="left" vertical="center" indent="1"/>
    </xf>
    <xf numFmtId="0" fontId="85" fillId="94" borderId="112" applyNumberFormat="0" applyAlignment="0" applyProtection="0"/>
    <xf numFmtId="219" fontId="3" fillId="0" borderId="107" applyNumberFormat="0" applyFill="0" applyBorder="0">
      <alignment vertical="top" wrapText="1"/>
    </xf>
    <xf numFmtId="0" fontId="94" fillId="70" borderId="175"/>
    <xf numFmtId="0" fontId="66" fillId="78" borderId="198" applyNumberFormat="0" applyProtection="0">
      <alignment horizontal="left" vertical="center" indent="1"/>
    </xf>
    <xf numFmtId="0" fontId="95" fillId="94" borderId="159" applyNumberFormat="0" applyAlignment="0" applyProtection="0"/>
    <xf numFmtId="0" fontId="118" fillId="70" borderId="141"/>
    <xf numFmtId="0" fontId="93" fillId="0" borderId="215"/>
    <xf numFmtId="0" fontId="266" fillId="169" borderId="217" applyNumberFormat="0" applyFont="0" applyAlignment="0" applyProtection="0"/>
    <xf numFmtId="0" fontId="181" fillId="92" borderId="194" applyNumberFormat="0" applyAlignment="0" applyProtection="0"/>
    <xf numFmtId="4" fontId="216" fillId="144" borderId="218" applyNumberFormat="0" applyProtection="0">
      <alignment horizontal="left" vertical="center" indent="1"/>
    </xf>
    <xf numFmtId="0" fontId="3" fillId="75" borderId="177" applyNumberFormat="0" applyFont="0" applyAlignment="0" applyProtection="0"/>
    <xf numFmtId="0" fontId="66" fillId="75" borderId="132" applyNumberFormat="0" applyFont="0" applyAlignment="0" applyProtection="0"/>
    <xf numFmtId="0" fontId="135" fillId="54" borderId="109"/>
    <xf numFmtId="0" fontId="91" fillId="0" borderId="155">
      <alignment horizontal="left" vertical="center"/>
    </xf>
    <xf numFmtId="0" fontId="91" fillId="0" borderId="186">
      <alignment horizontal="left" vertical="center"/>
    </xf>
    <xf numFmtId="0" fontId="2" fillId="169" borderId="177" applyNumberFormat="0" applyFont="0" applyAlignment="0" applyProtection="0"/>
    <xf numFmtId="0" fontId="94" fillId="70" borderId="195"/>
    <xf numFmtId="0" fontId="266" fillId="169" borderId="177" applyNumberFormat="0" applyFont="0" applyAlignment="0" applyProtection="0"/>
    <xf numFmtId="0" fontId="84" fillId="124" borderId="197" applyNumberFormat="0" applyAlignment="0" applyProtection="0"/>
    <xf numFmtId="0" fontId="77" fillId="0" borderId="103">
      <alignment horizontal="center"/>
    </xf>
    <xf numFmtId="0" fontId="269" fillId="166" borderId="174" applyNumberFormat="0" applyAlignment="0" applyProtection="0"/>
    <xf numFmtId="0" fontId="94" fillId="70" borderId="215"/>
    <xf numFmtId="0" fontId="84" fillId="124" borderId="143" applyNumberFormat="0" applyAlignment="0" applyProtection="0"/>
    <xf numFmtId="0" fontId="93" fillId="0" borderId="175"/>
    <xf numFmtId="10" fontId="68" fillId="75" borderId="188" applyNumberFormat="0" applyBorder="0" applyAlignment="0" applyProtection="0"/>
    <xf numFmtId="0" fontId="84" fillId="124" borderId="177" applyNumberFormat="0" applyAlignment="0" applyProtection="0"/>
    <xf numFmtId="0" fontId="65" fillId="75" borderId="132" applyNumberFormat="0" applyFont="0" applyAlignment="0" applyProtection="0"/>
    <xf numFmtId="0" fontId="93" fillId="0" borderId="109"/>
    <xf numFmtId="232" fontId="102" fillId="0" borderId="90" applyFont="0" applyBorder="0" applyAlignment="0">
      <alignment horizontal="center" vertical="center"/>
    </xf>
    <xf numFmtId="232" fontId="102" fillId="0" borderId="90" applyFont="0" applyBorder="0" applyAlignment="0">
      <alignment horizontal="center" vertical="center"/>
    </xf>
    <xf numFmtId="232" fontId="102" fillId="0" borderId="90" applyFont="0" applyBorder="0" applyAlignment="0">
      <alignment horizontal="center" vertical="center"/>
    </xf>
    <xf numFmtId="0" fontId="66" fillId="75" borderId="132" applyNumberFormat="0" applyFont="0" applyAlignment="0" applyProtection="0"/>
    <xf numFmtId="0" fontId="85" fillId="94" borderId="112" applyNumberFormat="0" applyAlignment="0" applyProtection="0"/>
    <xf numFmtId="4" fontId="85" fillId="75" borderId="163" applyNumberFormat="0" applyProtection="0">
      <alignment horizontal="left" vertical="center" indent="1"/>
    </xf>
    <xf numFmtId="0" fontId="281" fillId="0" borderId="134" applyNumberFormat="0" applyFill="0" applyAlignment="0" applyProtection="0"/>
    <xf numFmtId="4" fontId="85" fillId="56" borderId="112" applyNumberFormat="0" applyProtection="0">
      <alignment horizontal="left" vertical="center" indent="1"/>
    </xf>
    <xf numFmtId="0" fontId="276" fillId="153" borderId="174" applyNumberFormat="0" applyAlignment="0" applyProtection="0"/>
    <xf numFmtId="0" fontId="112" fillId="92" borderId="194" applyNumberFormat="0" applyAlignment="0" applyProtection="0"/>
    <xf numFmtId="0" fontId="135" fillId="0" borderId="130"/>
    <xf numFmtId="0" fontId="112" fillId="92" borderId="129" applyNumberFormat="0" applyAlignment="0" applyProtection="0"/>
    <xf numFmtId="0" fontId="118" fillId="70" borderId="176"/>
    <xf numFmtId="0" fontId="266" fillId="169" borderId="177" applyNumberFormat="0" applyFont="0" applyAlignment="0" applyProtection="0"/>
    <xf numFmtId="0" fontId="74" fillId="35" borderId="133" applyNumberFormat="0" applyAlignment="0" applyProtection="0"/>
    <xf numFmtId="0" fontId="84" fillId="124" borderId="217" applyNumberFormat="0" applyAlignment="0" applyProtection="0"/>
    <xf numFmtId="0" fontId="269" fillId="166" borderId="159" applyNumberFormat="0" applyAlignment="0" applyProtection="0"/>
    <xf numFmtId="0" fontId="91" fillId="0" borderId="104">
      <alignment horizontal="left" vertical="center"/>
    </xf>
    <xf numFmtId="0" fontId="92" fillId="92" borderId="214" applyNumberFormat="0" applyAlignment="0" applyProtection="0"/>
    <xf numFmtId="0" fontId="95" fillId="35" borderId="129" applyNumberFormat="0" applyAlignment="0" applyProtection="0"/>
    <xf numFmtId="0" fontId="84" fillId="124" borderId="132" applyNumberFormat="0" applyAlignment="0" applyProtection="0"/>
    <xf numFmtId="0" fontId="119" fillId="35" borderId="129" applyNumberFormat="0" applyAlignment="0" applyProtection="0"/>
    <xf numFmtId="0" fontId="84" fillId="124" borderId="132" applyNumberFormat="0" applyAlignment="0" applyProtection="0"/>
    <xf numFmtId="0" fontId="95" fillId="94" borderId="129" applyNumberFormat="0" applyAlignment="0" applyProtection="0"/>
    <xf numFmtId="0" fontId="112" fillId="92" borderId="214" applyNumberFormat="0" applyAlignment="0" applyProtection="0"/>
    <xf numFmtId="0" fontId="269" fillId="166" borderId="174" applyNumberFormat="0" applyAlignment="0" applyProtection="0"/>
    <xf numFmtId="0" fontId="93" fillId="0" borderId="130"/>
    <xf numFmtId="4" fontId="3" fillId="0" borderId="195">
      <alignment horizontal="right"/>
    </xf>
    <xf numFmtId="0" fontId="73" fillId="0" borderId="172"/>
    <xf numFmtId="0" fontId="266" fillId="169" borderId="217" applyNumberFormat="0" applyFont="0" applyAlignment="0" applyProtection="0"/>
    <xf numFmtId="0" fontId="94" fillId="70" borderId="141"/>
    <xf numFmtId="0" fontId="205" fillId="103" borderId="129" applyNumberFormat="0" applyAlignment="0" applyProtection="0"/>
    <xf numFmtId="0" fontId="65" fillId="75" borderId="132" applyNumberFormat="0" applyFont="0" applyAlignment="0" applyProtection="0"/>
    <xf numFmtId="0" fontId="94" fillId="70" borderId="175"/>
    <xf numFmtId="255" fontId="186" fillId="0" borderId="130"/>
    <xf numFmtId="0" fontId="94" fillId="70" borderId="130"/>
    <xf numFmtId="0" fontId="84" fillId="124" borderId="143" applyNumberFormat="0" applyAlignment="0" applyProtection="0"/>
    <xf numFmtId="0" fontId="118" fillId="70" borderId="175"/>
    <xf numFmtId="0" fontId="118" fillId="70" borderId="110"/>
    <xf numFmtId="0" fontId="94" fillId="70" borderId="215"/>
    <xf numFmtId="0" fontId="112" fillId="92" borderId="159" applyNumberFormat="0" applyAlignment="0" applyProtection="0"/>
    <xf numFmtId="0" fontId="85" fillId="35" borderId="96" applyNumberFormat="0" applyAlignment="0" applyProtection="0"/>
    <xf numFmtId="0" fontId="85" fillId="35" borderId="96" applyNumberFormat="0" applyAlignment="0" applyProtection="0"/>
    <xf numFmtId="0" fontId="93" fillId="0" borderId="175"/>
    <xf numFmtId="0" fontId="91" fillId="0" borderId="106">
      <alignment horizontal="left" vertical="center"/>
    </xf>
    <xf numFmtId="4" fontId="3" fillId="0" borderId="141">
      <alignment horizontal="right"/>
    </xf>
    <xf numFmtId="0" fontId="84" fillId="124" borderId="197" applyNumberFormat="0" applyAlignment="0" applyProtection="0"/>
    <xf numFmtId="0" fontId="91" fillId="0" borderId="183" applyNumberFormat="0" applyAlignment="0" applyProtection="0"/>
    <xf numFmtId="0" fontId="65" fillId="75" borderId="197" applyNumberFormat="0" applyFont="0" applyAlignment="0" applyProtection="0"/>
    <xf numFmtId="0" fontId="269" fillId="166" borderId="140" applyNumberFormat="0" applyAlignment="0" applyProtection="0"/>
    <xf numFmtId="0" fontId="97" fillId="35" borderId="129" applyNumberFormat="0" applyAlignment="0" applyProtection="0"/>
    <xf numFmtId="3" fontId="66" fillId="0" borderId="188" applyNumberFormat="0" applyFont="0" applyFill="0" applyAlignment="0" applyProtection="0">
      <alignment vertical="center"/>
    </xf>
    <xf numFmtId="0" fontId="91" fillId="0" borderId="121" applyNumberFormat="0" applyAlignment="0" applyProtection="0">
      <alignment horizontal="left" vertical="center"/>
    </xf>
    <xf numFmtId="0" fontId="118" fillId="70" borderId="130"/>
    <xf numFmtId="0" fontId="92" fillId="92" borderId="159" applyNumberFormat="0" applyAlignment="0" applyProtection="0"/>
    <xf numFmtId="0" fontId="84" fillId="124" borderId="143" applyNumberFormat="0" applyAlignment="0" applyProtection="0"/>
    <xf numFmtId="0" fontId="47" fillId="35" borderId="198" applyNumberFormat="0" applyAlignment="0" applyProtection="0"/>
    <xf numFmtId="193" fontId="93" fillId="0" borderId="188"/>
    <xf numFmtId="4" fontId="218" fillId="146" borderId="200" applyNumberFormat="0" applyProtection="0">
      <alignment horizontal="right" vertical="center"/>
    </xf>
    <xf numFmtId="0" fontId="276" fillId="153" borderId="214" applyNumberFormat="0" applyAlignment="0" applyProtection="0"/>
    <xf numFmtId="0" fontId="97" fillId="35" borderId="159" applyNumberFormat="0" applyAlignment="0" applyProtection="0"/>
    <xf numFmtId="4" fontId="75" fillId="112" borderId="200" applyNumberFormat="0" applyProtection="0">
      <alignment horizontal="right" vertical="center"/>
    </xf>
    <xf numFmtId="0" fontId="118" fillId="70" borderId="130"/>
    <xf numFmtId="0" fontId="84" fillId="124" borderId="197" applyNumberFormat="0" applyAlignment="0" applyProtection="0"/>
    <xf numFmtId="0" fontId="205" fillId="103" borderId="214" applyNumberFormat="0" applyAlignment="0" applyProtection="0"/>
    <xf numFmtId="0" fontId="92" fillId="92" borderId="140" applyNumberFormat="0" applyAlignment="0" applyProtection="0"/>
    <xf numFmtId="0" fontId="95" fillId="94" borderId="174" applyNumberFormat="0" applyAlignment="0" applyProtection="0"/>
    <xf numFmtId="3" fontId="189" fillId="0" borderId="221" applyFill="0" applyBorder="0" applyProtection="0">
      <alignment horizontal="center" vertical="center"/>
    </xf>
    <xf numFmtId="10" fontId="68" fillId="60" borderId="209" applyNumberFormat="0" applyBorder="0" applyAlignment="0" applyProtection="0"/>
    <xf numFmtId="0" fontId="281" fillId="0" borderId="164" applyNumberFormat="0" applyFill="0" applyAlignment="0" applyProtection="0"/>
    <xf numFmtId="0" fontId="116" fillId="35" borderId="194" applyNumberFormat="0" applyAlignment="0" applyProtection="0"/>
    <xf numFmtId="0" fontId="3" fillId="75" borderId="197" applyNumberFormat="0" applyFont="0" applyAlignment="0" applyProtection="0"/>
    <xf numFmtId="0" fontId="3" fillId="75" borderId="162" applyNumberFormat="0" applyFont="0" applyAlignment="0" applyProtection="0"/>
    <xf numFmtId="0" fontId="92" fillId="92" borderId="194" applyNumberFormat="0" applyAlignment="0" applyProtection="0"/>
    <xf numFmtId="0" fontId="276" fillId="153" borderId="140" applyNumberFormat="0" applyAlignment="0" applyProtection="0"/>
    <xf numFmtId="0" fontId="112" fillId="92" borderId="140" applyNumberFormat="0" applyAlignment="0" applyProtection="0"/>
    <xf numFmtId="0" fontId="92" fillId="92" borderId="194" applyNumberFormat="0" applyAlignment="0" applyProtection="0"/>
    <xf numFmtId="0" fontId="84" fillId="124" borderId="217" applyNumberFormat="0" applyAlignment="0" applyProtection="0"/>
    <xf numFmtId="0" fontId="135" fillId="54" borderId="130"/>
    <xf numFmtId="0" fontId="279" fillId="166" borderId="198" applyNumberFormat="0" applyAlignment="0" applyProtection="0"/>
    <xf numFmtId="0" fontId="91" fillId="0" borderId="190">
      <alignment horizontal="left" vertical="center"/>
    </xf>
    <xf numFmtId="0" fontId="92" fillId="92" borderId="129" applyNumberFormat="0" applyAlignment="0" applyProtection="0"/>
    <xf numFmtId="0" fontId="118" fillId="70" borderId="142"/>
    <xf numFmtId="0" fontId="116" fillId="35" borderId="174" applyNumberFormat="0" applyAlignment="0" applyProtection="0"/>
    <xf numFmtId="0" fontId="93" fillId="0" borderId="141"/>
    <xf numFmtId="255" fontId="186" fillId="0" borderId="141"/>
    <xf numFmtId="0" fontId="181" fillId="92" borderId="140" applyNumberFormat="0" applyAlignment="0" applyProtection="0"/>
    <xf numFmtId="0" fontId="66" fillId="78" borderId="133" applyNumberFormat="0" applyProtection="0">
      <alignment horizontal="left" vertical="center" indent="1"/>
    </xf>
    <xf numFmtId="4" fontId="85" fillId="56" borderId="133" applyNumberFormat="0" applyProtection="0">
      <alignment vertical="center"/>
    </xf>
    <xf numFmtId="0" fontId="205" fillId="92" borderId="92" applyNumberFormat="0" applyAlignment="0" applyProtection="0"/>
    <xf numFmtId="0" fontId="205" fillId="92" borderId="92" applyNumberFormat="0" applyAlignment="0" applyProtection="0"/>
    <xf numFmtId="0" fontId="238" fillId="0" borderId="97" applyNumberFormat="0" applyFill="0" applyAlignment="0" applyProtection="0"/>
    <xf numFmtId="0" fontId="238" fillId="0" borderId="97" applyNumberFormat="0" applyFill="0" applyAlignment="0" applyProtection="0"/>
    <xf numFmtId="4" fontId="217" fillId="145" borderId="163" applyNumberFormat="0" applyProtection="0">
      <alignment horizontal="left" vertical="center" indent="1"/>
    </xf>
    <xf numFmtId="10" fontId="68" fillId="75" borderId="170" applyNumberFormat="0" applyBorder="0" applyAlignment="0" applyProtection="0"/>
    <xf numFmtId="0" fontId="3" fillId="75" borderId="95" applyNumberFormat="0" applyFont="0" applyAlignment="0" applyProtection="0"/>
    <xf numFmtId="0" fontId="3" fillId="75" borderId="95" applyNumberFormat="0" applyFont="0" applyAlignment="0" applyProtection="0"/>
    <xf numFmtId="0" fontId="95" fillId="94" borderId="194" applyNumberFormat="0" applyAlignment="0" applyProtection="0"/>
    <xf numFmtId="10" fontId="68" fillId="75" borderId="209" applyNumberFormat="0" applyBorder="0" applyAlignment="0" applyProtection="0"/>
    <xf numFmtId="0" fontId="279" fillId="166" borderId="198" applyNumberFormat="0" applyAlignment="0" applyProtection="0"/>
    <xf numFmtId="0" fontId="112" fillId="92" borderId="140" applyNumberFormat="0" applyAlignment="0" applyProtection="0"/>
    <xf numFmtId="0" fontId="116" fillId="35" borderId="194" applyNumberFormat="0" applyAlignment="0" applyProtection="0"/>
    <xf numFmtId="0" fontId="269" fillId="166" borderId="92" applyNumberFormat="0" applyAlignment="0" applyProtection="0"/>
    <xf numFmtId="0" fontId="269" fillId="166" borderId="92" applyNumberFormat="0" applyAlignment="0" applyProtection="0"/>
    <xf numFmtId="0" fontId="269" fillId="166" borderId="92" applyNumberFormat="0" applyAlignment="0" applyProtection="0"/>
    <xf numFmtId="0" fontId="269" fillId="166" borderId="92" applyNumberFormat="0" applyAlignment="0" applyProtection="0"/>
    <xf numFmtId="0" fontId="269" fillId="166" borderId="92" applyNumberFormat="0" applyAlignment="0" applyProtection="0"/>
    <xf numFmtId="0" fontId="269" fillId="166" borderId="92" applyNumberFormat="0" applyAlignment="0" applyProtection="0"/>
    <xf numFmtId="0" fontId="269" fillId="166" borderId="92" applyNumberFormat="0" applyAlignment="0" applyProtection="0"/>
    <xf numFmtId="0" fontId="269" fillId="166" borderId="92" applyNumberFormat="0" applyAlignment="0" applyProtection="0"/>
    <xf numFmtId="0" fontId="269" fillId="166" borderId="92" applyNumberFormat="0" applyAlignment="0" applyProtection="0"/>
    <xf numFmtId="0" fontId="269" fillId="166" borderId="92" applyNumberFormat="0" applyAlignment="0" applyProtection="0"/>
    <xf numFmtId="0" fontId="269" fillId="166" borderId="92" applyNumberFormat="0" applyAlignment="0" applyProtection="0"/>
    <xf numFmtId="0" fontId="269" fillId="166" borderId="92" applyNumberFormat="0" applyAlignment="0" applyProtection="0"/>
    <xf numFmtId="0" fontId="269" fillId="166" borderId="92" applyNumberFormat="0" applyAlignment="0" applyProtection="0"/>
    <xf numFmtId="0" fontId="91" fillId="0" borderId="86" applyNumberFormat="0" applyAlignment="0" applyProtection="0">
      <alignment horizontal="left" vertical="center"/>
    </xf>
    <xf numFmtId="0" fontId="276" fillId="153" borderId="92" applyNumberFormat="0" applyAlignment="0" applyProtection="0"/>
    <xf numFmtId="0" fontId="276" fillId="153" borderId="92" applyNumberFormat="0" applyAlignment="0" applyProtection="0"/>
    <xf numFmtId="0" fontId="276" fillId="153" borderId="92" applyNumberFormat="0" applyAlignment="0" applyProtection="0"/>
    <xf numFmtId="0" fontId="276" fillId="153" borderId="92" applyNumberFormat="0" applyAlignment="0" applyProtection="0"/>
    <xf numFmtId="0" fontId="276" fillId="153" borderId="92" applyNumberFormat="0" applyAlignment="0" applyProtection="0"/>
    <xf numFmtId="0" fontId="276" fillId="153" borderId="92" applyNumberFormat="0" applyAlignment="0" applyProtection="0"/>
    <xf numFmtId="0" fontId="276" fillId="153" borderId="92" applyNumberFormat="0" applyAlignment="0" applyProtection="0"/>
    <xf numFmtId="0" fontId="276" fillId="153" borderId="92" applyNumberFormat="0" applyAlignment="0" applyProtection="0"/>
    <xf numFmtId="0" fontId="276" fillId="153" borderId="92" applyNumberFormat="0" applyAlignment="0" applyProtection="0"/>
    <xf numFmtId="0" fontId="276" fillId="153" borderId="92" applyNumberFormat="0" applyAlignment="0" applyProtection="0"/>
    <xf numFmtId="0" fontId="276" fillId="153" borderId="92" applyNumberFormat="0" applyAlignment="0" applyProtection="0"/>
    <xf numFmtId="0" fontId="276" fillId="153" borderId="92" applyNumberFormat="0" applyAlignment="0" applyProtection="0"/>
    <xf numFmtId="0" fontId="276" fillId="153" borderId="92" applyNumberForma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" fillId="169" borderId="95" applyNumberFormat="0" applyFont="0" applyAlignment="0" applyProtection="0"/>
    <xf numFmtId="0" fontId="2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66" fillId="169" borderId="95" applyNumberFormat="0" applyFont="0" applyAlignment="0" applyProtection="0"/>
    <xf numFmtId="0" fontId="279" fillId="166" borderId="96" applyNumberFormat="0" applyAlignment="0" applyProtection="0"/>
    <xf numFmtId="0" fontId="279" fillId="166" borderId="96" applyNumberFormat="0" applyAlignment="0" applyProtection="0"/>
    <xf numFmtId="0" fontId="279" fillId="166" borderId="96" applyNumberFormat="0" applyAlignment="0" applyProtection="0"/>
    <xf numFmtId="0" fontId="279" fillId="166" borderId="96" applyNumberFormat="0" applyAlignment="0" applyProtection="0"/>
    <xf numFmtId="0" fontId="279" fillId="166" borderId="96" applyNumberFormat="0" applyAlignment="0" applyProtection="0"/>
    <xf numFmtId="0" fontId="279" fillId="166" borderId="96" applyNumberFormat="0" applyAlignment="0" applyProtection="0"/>
    <xf numFmtId="0" fontId="279" fillId="166" borderId="96" applyNumberFormat="0" applyAlignment="0" applyProtection="0"/>
    <xf numFmtId="0" fontId="279" fillId="166" borderId="96" applyNumberFormat="0" applyAlignment="0" applyProtection="0"/>
    <xf numFmtId="0" fontId="279" fillId="166" borderId="96" applyNumberFormat="0" applyAlignment="0" applyProtection="0"/>
    <xf numFmtId="0" fontId="279" fillId="166" borderId="96" applyNumberFormat="0" applyAlignment="0" applyProtection="0"/>
    <xf numFmtId="0" fontId="279" fillId="166" borderId="96" applyNumberFormat="0" applyAlignment="0" applyProtection="0"/>
    <xf numFmtId="0" fontId="279" fillId="166" borderId="96" applyNumberFormat="0" applyAlignment="0" applyProtection="0"/>
    <xf numFmtId="0" fontId="279" fillId="166" borderId="96" applyNumberFormat="0" applyAlignment="0" applyProtection="0"/>
    <xf numFmtId="0" fontId="279" fillId="166" borderId="218" applyNumberFormat="0" applyAlignment="0" applyProtection="0"/>
    <xf numFmtId="0" fontId="84" fillId="124" borderId="197" applyNumberFormat="0" applyAlignment="0" applyProtection="0"/>
    <xf numFmtId="190" fontId="183" fillId="0" borderId="207" applyFont="0" applyBorder="0" applyAlignment="0">
      <alignment horizontal="center" vertical="center"/>
    </xf>
    <xf numFmtId="0" fontId="135" fillId="54" borderId="130"/>
    <xf numFmtId="0" fontId="266" fillId="169" borderId="217" applyNumberFormat="0" applyFont="0" applyAlignment="0" applyProtection="0"/>
    <xf numFmtId="0" fontId="281" fillId="0" borderId="97" applyNumberFormat="0" applyFill="0" applyAlignment="0" applyProtection="0"/>
    <xf numFmtId="0" fontId="281" fillId="0" borderId="97" applyNumberFormat="0" applyFill="0" applyAlignment="0" applyProtection="0"/>
    <xf numFmtId="0" fontId="281" fillId="0" borderId="97" applyNumberFormat="0" applyFill="0" applyAlignment="0" applyProtection="0"/>
    <xf numFmtId="0" fontId="281" fillId="0" borderId="97" applyNumberFormat="0" applyFill="0" applyAlignment="0" applyProtection="0"/>
    <xf numFmtId="0" fontId="281" fillId="0" borderId="97" applyNumberFormat="0" applyFill="0" applyAlignment="0" applyProtection="0"/>
    <xf numFmtId="0" fontId="281" fillId="0" borderId="97" applyNumberFormat="0" applyFill="0" applyAlignment="0" applyProtection="0"/>
    <xf numFmtId="0" fontId="281" fillId="0" borderId="97" applyNumberFormat="0" applyFill="0" applyAlignment="0" applyProtection="0"/>
    <xf numFmtId="0" fontId="281" fillId="0" borderId="97" applyNumberFormat="0" applyFill="0" applyAlignment="0" applyProtection="0"/>
    <xf numFmtId="0" fontId="281" fillId="0" borderId="97" applyNumberFormat="0" applyFill="0" applyAlignment="0" applyProtection="0"/>
    <xf numFmtId="0" fontId="281" fillId="0" borderId="97" applyNumberFormat="0" applyFill="0" applyAlignment="0" applyProtection="0"/>
    <xf numFmtId="0" fontId="281" fillId="0" borderId="97" applyNumberFormat="0" applyFill="0" applyAlignment="0" applyProtection="0"/>
    <xf numFmtId="0" fontId="281" fillId="0" borderId="97" applyNumberFormat="0" applyFill="0" applyAlignment="0" applyProtection="0"/>
    <xf numFmtId="0" fontId="281" fillId="0" borderId="97" applyNumberFormat="0" applyFill="0" applyAlignment="0" applyProtection="0"/>
    <xf numFmtId="0" fontId="47" fillId="35" borderId="133" applyNumberFormat="0" applyAlignment="0" applyProtection="0"/>
    <xf numFmtId="0" fontId="279" fillId="166" borderId="96" applyNumberFormat="0" applyAlignment="0" applyProtection="0"/>
    <xf numFmtId="0" fontId="279" fillId="166" borderId="96" applyNumberFormat="0" applyAlignment="0" applyProtection="0"/>
    <xf numFmtId="0" fontId="279" fillId="166" borderId="96" applyNumberFormat="0" applyAlignment="0" applyProtection="0"/>
    <xf numFmtId="0" fontId="269" fillId="166" borderId="92" applyNumberFormat="0" applyAlignment="0" applyProtection="0"/>
    <xf numFmtId="0" fontId="269" fillId="166" borderId="92" applyNumberFormat="0" applyAlignment="0" applyProtection="0"/>
    <xf numFmtId="0" fontId="269" fillId="166" borderId="92" applyNumberFormat="0" applyAlignment="0" applyProtection="0"/>
    <xf numFmtId="0" fontId="112" fillId="92" borderId="174" applyNumberFormat="0" applyAlignment="0" applyProtection="0"/>
    <xf numFmtId="0" fontId="276" fillId="153" borderId="92" applyNumberFormat="0" applyAlignment="0" applyProtection="0"/>
    <xf numFmtId="0" fontId="276" fillId="153" borderId="92" applyNumberFormat="0" applyAlignment="0" applyProtection="0"/>
    <xf numFmtId="0" fontId="276" fillId="153" borderId="92" applyNumberFormat="0" applyAlignment="0" applyProtection="0"/>
    <xf numFmtId="0" fontId="281" fillId="0" borderId="97" applyNumberFormat="0" applyFill="0" applyAlignment="0" applyProtection="0"/>
    <xf numFmtId="0" fontId="281" fillId="0" borderId="97" applyNumberFormat="0" applyFill="0" applyAlignment="0" applyProtection="0"/>
    <xf numFmtId="0" fontId="281" fillId="0" borderId="97" applyNumberFormat="0" applyFill="0" applyAlignment="0" applyProtection="0"/>
    <xf numFmtId="0" fontId="2" fillId="169" borderId="95" applyNumberFormat="0" applyFont="0" applyAlignment="0" applyProtection="0"/>
    <xf numFmtId="0" fontId="84" fillId="169" borderId="95" applyNumberFormat="0" applyFont="0" applyAlignment="0" applyProtection="0"/>
    <xf numFmtId="0" fontId="84" fillId="169" borderId="95" applyNumberFormat="0" applyFont="0" applyAlignment="0" applyProtection="0"/>
    <xf numFmtId="0" fontId="2" fillId="169" borderId="95" applyNumberFormat="0" applyFont="0" applyAlignment="0" applyProtection="0"/>
    <xf numFmtId="0" fontId="84" fillId="169" borderId="95" applyNumberFormat="0" applyFont="0" applyAlignment="0" applyProtection="0"/>
    <xf numFmtId="0" fontId="2" fillId="169" borderId="95" applyNumberFormat="0" applyFont="0" applyAlignment="0" applyProtection="0"/>
    <xf numFmtId="0" fontId="266" fillId="169" borderId="95" applyNumberFormat="0" applyFont="0" applyAlignment="0" applyProtection="0"/>
    <xf numFmtId="0" fontId="2" fillId="169" borderId="95" applyNumberFormat="0" applyFont="0" applyAlignment="0" applyProtection="0"/>
    <xf numFmtId="0" fontId="266" fillId="169" borderId="95" applyNumberFormat="0" applyFont="0" applyAlignment="0" applyProtection="0"/>
    <xf numFmtId="0" fontId="2" fillId="169" borderId="95" applyNumberFormat="0" applyFont="0" applyAlignment="0" applyProtection="0"/>
    <xf numFmtId="0" fontId="2" fillId="169" borderId="95" applyNumberFormat="0" applyFont="0" applyAlignment="0" applyProtection="0"/>
    <xf numFmtId="0" fontId="2" fillId="169" borderId="95" applyNumberFormat="0" applyFont="0" applyAlignment="0" applyProtection="0"/>
    <xf numFmtId="0" fontId="2" fillId="169" borderId="95" applyNumberFormat="0" applyFont="0" applyAlignment="0" applyProtection="0"/>
    <xf numFmtId="0" fontId="84" fillId="124" borderId="177" applyNumberFormat="0" applyAlignment="0" applyProtection="0"/>
    <xf numFmtId="0" fontId="91" fillId="0" borderId="86" applyNumberFormat="0" applyAlignment="0" applyProtection="0">
      <alignment horizontal="left" vertical="center"/>
    </xf>
    <xf numFmtId="219" fontId="3" fillId="0" borderId="91" applyNumberFormat="0" applyFill="0" applyBorder="0">
      <alignment vertical="top" wrapText="1"/>
    </xf>
    <xf numFmtId="0" fontId="47" fillId="35" borderId="112" applyNumberFormat="0" applyAlignment="0" applyProtection="0"/>
    <xf numFmtId="0" fontId="85" fillId="94" borderId="112" applyNumberFormat="0" applyAlignment="0" applyProtection="0"/>
    <xf numFmtId="0" fontId="91" fillId="0" borderId="88">
      <alignment horizontal="left" vertical="center"/>
    </xf>
    <xf numFmtId="3" fontId="87" fillId="0" borderId="122"/>
    <xf numFmtId="0" fontId="97" fillId="35" borderId="140" applyNumberFormat="0" applyAlignment="0" applyProtection="0"/>
    <xf numFmtId="4" fontId="85" fillId="145" borderId="218" applyNumberFormat="0" applyProtection="0">
      <alignment horizontal="right" vertical="center"/>
    </xf>
    <xf numFmtId="0" fontId="135" fillId="54" borderId="160"/>
    <xf numFmtId="0" fontId="66" fillId="75" borderId="111" applyNumberFormat="0" applyFont="0" applyAlignment="0" applyProtection="0"/>
    <xf numFmtId="0" fontId="91" fillId="0" borderId="88">
      <alignment horizontal="left" vertical="center"/>
    </xf>
    <xf numFmtId="0" fontId="91" fillId="0" borderId="124">
      <alignment horizontal="left" vertical="center"/>
    </xf>
    <xf numFmtId="0" fontId="91" fillId="0" borderId="88">
      <alignment horizontal="left" vertical="center"/>
    </xf>
    <xf numFmtId="0" fontId="77" fillId="0" borderId="87">
      <alignment horizontal="center"/>
    </xf>
    <xf numFmtId="219" fontId="3" fillId="0" borderId="91" applyNumberFormat="0" applyFill="0" applyBorder="0">
      <alignment vertical="top" wrapText="1"/>
    </xf>
    <xf numFmtId="232" fontId="102" fillId="0" borderId="90" applyFont="0" applyBorder="0" applyAlignment="0">
      <alignment horizontal="center" vertical="center"/>
    </xf>
    <xf numFmtId="0" fontId="77" fillId="0" borderId="87">
      <alignment horizontal="center"/>
    </xf>
    <xf numFmtId="0" fontId="77" fillId="0" borderId="87">
      <alignment horizontal="center"/>
    </xf>
    <xf numFmtId="0" fontId="3" fillId="60" borderId="87" applyNumberFormat="0">
      <protection locked="0"/>
    </xf>
    <xf numFmtId="0" fontId="91" fillId="0" borderId="124">
      <alignment horizontal="left" vertical="center"/>
    </xf>
    <xf numFmtId="3" fontId="87" fillId="0" borderId="87"/>
    <xf numFmtId="0" fontId="171" fillId="0" borderId="87">
      <alignment horizontal="center"/>
    </xf>
    <xf numFmtId="0" fontId="91" fillId="0" borderId="88">
      <alignment horizontal="left" vertical="center"/>
    </xf>
    <xf numFmtId="0" fontId="91" fillId="0" borderId="88">
      <alignment horizontal="left" vertical="center"/>
    </xf>
    <xf numFmtId="0" fontId="91" fillId="0" borderId="88">
      <alignment horizontal="left" vertical="center"/>
    </xf>
    <xf numFmtId="193" fontId="93" fillId="0" borderId="87"/>
    <xf numFmtId="0" fontId="91" fillId="0" borderId="86" applyNumberFormat="0" applyAlignment="0" applyProtection="0">
      <alignment horizontal="left" vertical="center"/>
    </xf>
    <xf numFmtId="206" fontId="168" fillId="0" borderId="89">
      <alignment horizontal="left"/>
    </xf>
    <xf numFmtId="0" fontId="66" fillId="75" borderId="217" applyNumberFormat="0" applyFont="0" applyAlignment="0" applyProtection="0"/>
    <xf numFmtId="0" fontId="91" fillId="0" borderId="88">
      <alignment horizontal="left" vertical="center"/>
    </xf>
    <xf numFmtId="0" fontId="91" fillId="0" borderId="88">
      <alignment horizontal="left" vertical="center"/>
    </xf>
    <xf numFmtId="0" fontId="73" fillId="0" borderId="89"/>
    <xf numFmtId="0" fontId="91" fillId="0" borderId="86" applyNumberFormat="0" applyAlignment="0" applyProtection="0">
      <alignment horizontal="left" vertical="center"/>
    </xf>
    <xf numFmtId="0" fontId="198" fillId="61" borderId="89" applyBorder="0">
      <alignment horizontal="center"/>
    </xf>
    <xf numFmtId="10" fontId="68" fillId="75" borderId="87" applyNumberFormat="0" applyBorder="0" applyAlignment="0" applyProtection="0"/>
    <xf numFmtId="0" fontId="91" fillId="0" borderId="86" applyNumberFormat="0" applyAlignment="0" applyProtection="0">
      <alignment horizontal="left" vertical="center"/>
    </xf>
    <xf numFmtId="0" fontId="91" fillId="0" borderId="86" applyNumberFormat="0" applyAlignment="0" applyProtection="0">
      <alignment horizontal="left" vertical="center"/>
    </xf>
    <xf numFmtId="0" fontId="91" fillId="0" borderId="86" applyNumberFormat="0" applyAlignment="0" applyProtection="0">
      <alignment horizontal="left" vertical="center"/>
    </xf>
    <xf numFmtId="0" fontId="91" fillId="0" borderId="86" applyNumberFormat="0" applyAlignment="0" applyProtection="0">
      <alignment horizontal="left" vertical="center"/>
    </xf>
    <xf numFmtId="0" fontId="91" fillId="0" borderId="86" applyNumberFormat="0" applyAlignment="0" applyProtection="0">
      <alignment horizontal="left" vertical="center"/>
    </xf>
    <xf numFmtId="0" fontId="91" fillId="0" borderId="86" applyNumberFormat="0" applyAlignment="0" applyProtection="0">
      <alignment horizontal="left" vertical="center"/>
    </xf>
    <xf numFmtId="0" fontId="91" fillId="0" borderId="86" applyNumberFormat="0" applyAlignment="0" applyProtection="0">
      <alignment horizontal="left" vertical="center"/>
    </xf>
    <xf numFmtId="0" fontId="91" fillId="0" borderId="86" applyNumberFormat="0" applyAlignment="0" applyProtection="0">
      <alignment horizontal="left" vertical="center"/>
    </xf>
    <xf numFmtId="0" fontId="94" fillId="70" borderId="130"/>
    <xf numFmtId="0" fontId="91" fillId="0" borderId="86" applyNumberFormat="0" applyAlignment="0" applyProtection="0">
      <alignment horizontal="left" vertical="center"/>
    </xf>
    <xf numFmtId="0" fontId="91" fillId="0" borderId="86" applyNumberFormat="0" applyAlignment="0" applyProtection="0">
      <alignment horizontal="left" vertical="center"/>
    </xf>
    <xf numFmtId="0" fontId="93" fillId="0" borderId="141"/>
    <xf numFmtId="0" fontId="205" fillId="103" borderId="174" applyNumberFormat="0" applyAlignment="0" applyProtection="0"/>
    <xf numFmtId="0" fontId="91" fillId="0" borderId="88">
      <alignment horizontal="left" vertical="center"/>
    </xf>
    <xf numFmtId="0" fontId="91" fillId="0" borderId="88">
      <alignment horizontal="left" vertical="center"/>
    </xf>
    <xf numFmtId="0" fontId="91" fillId="0" borderId="88">
      <alignment horizontal="left" vertical="center"/>
    </xf>
    <xf numFmtId="0" fontId="91" fillId="0" borderId="88">
      <alignment horizontal="left" vertical="center"/>
    </xf>
    <xf numFmtId="0" fontId="91" fillId="0" borderId="88">
      <alignment horizontal="left" vertical="center"/>
    </xf>
    <xf numFmtId="0" fontId="162" fillId="1" borderId="89">
      <alignment horizontal="left"/>
    </xf>
    <xf numFmtId="10" fontId="68" fillId="60" borderId="87" applyNumberFormat="0" applyBorder="0" applyAlignment="0" applyProtection="0"/>
    <xf numFmtId="10" fontId="68" fillId="75" borderId="87" applyNumberFormat="0" applyBorder="0" applyAlignment="0" applyProtection="0"/>
    <xf numFmtId="10" fontId="68" fillId="75" borderId="87" applyNumberFormat="0" applyBorder="0" applyAlignment="0" applyProtection="0"/>
    <xf numFmtId="10" fontId="68" fillId="75" borderId="87" applyNumberFormat="0" applyBorder="0" applyAlignment="0" applyProtection="0"/>
    <xf numFmtId="10" fontId="68" fillId="75" borderId="87" applyNumberFormat="0" applyBorder="0" applyAlignment="0" applyProtection="0"/>
    <xf numFmtId="10" fontId="68" fillId="75" borderId="87" applyNumberFormat="0" applyBorder="0" applyAlignment="0" applyProtection="0"/>
    <xf numFmtId="10" fontId="68" fillId="75" borderId="87" applyNumberFormat="0" applyBorder="0" applyAlignment="0" applyProtection="0"/>
    <xf numFmtId="0" fontId="181" fillId="92" borderId="140" applyNumberFormat="0" applyAlignment="0" applyProtection="0"/>
    <xf numFmtId="0" fontId="84" fillId="124" borderId="177" applyNumberFormat="0" applyAlignment="0" applyProtection="0"/>
    <xf numFmtId="0" fontId="93" fillId="0" borderId="160"/>
    <xf numFmtId="0" fontId="93" fillId="0" borderId="160"/>
    <xf numFmtId="0" fontId="266" fillId="169" borderId="197" applyNumberFormat="0" applyFont="0" applyAlignment="0" applyProtection="0"/>
    <xf numFmtId="0" fontId="205" fillId="92" borderId="174" applyNumberFormat="0" applyAlignment="0" applyProtection="0"/>
    <xf numFmtId="0" fontId="112" fillId="92" borderId="194" applyNumberFormat="0" applyAlignment="0" applyProtection="0"/>
    <xf numFmtId="0" fontId="269" fillId="166" borderId="140" applyNumberFormat="0" applyAlignment="0" applyProtection="0"/>
    <xf numFmtId="4" fontId="3" fillId="0" borderId="215">
      <alignment horizontal="right"/>
    </xf>
    <xf numFmtId="4" fontId="219" fillId="145" borderId="218" applyNumberFormat="0" applyProtection="0">
      <alignment horizontal="right" vertical="center"/>
    </xf>
    <xf numFmtId="0" fontId="276" fillId="153" borderId="159" applyNumberFormat="0" applyAlignment="0" applyProtection="0"/>
    <xf numFmtId="0" fontId="276" fillId="153" borderId="159" applyNumberFormat="0" applyAlignment="0" applyProtection="0"/>
    <xf numFmtId="0" fontId="66" fillId="78" borderId="198" applyNumberFormat="0" applyProtection="0">
      <alignment horizontal="left" vertical="center" indent="1"/>
    </xf>
    <xf numFmtId="0" fontId="94" fillId="70" borderId="109"/>
    <xf numFmtId="0" fontId="116" fillId="35" borderId="108" applyNumberFormat="0" applyAlignment="0" applyProtection="0"/>
    <xf numFmtId="0" fontId="145" fillId="35" borderId="144" applyNumberFormat="0" applyAlignment="0" applyProtection="0"/>
    <xf numFmtId="3" fontId="66" fillId="0" borderId="87" applyNumberFormat="0" applyFont="0" applyFill="0" applyAlignment="0" applyProtection="0">
      <alignment vertical="center"/>
    </xf>
    <xf numFmtId="0" fontId="116" fillId="35" borderId="140" applyNumberFormat="0" applyAlignment="0" applyProtection="0"/>
    <xf numFmtId="0" fontId="119" fillId="35" borderId="108" applyNumberFormat="0" applyAlignment="0" applyProtection="0"/>
    <xf numFmtId="40" fontId="242" fillId="0" borderId="87" applyFont="0" applyFill="0" applyBorder="0" applyAlignment="0" applyProtection="0"/>
    <xf numFmtId="0" fontId="71" fillId="0" borderId="100"/>
    <xf numFmtId="0" fontId="279" fillId="166" borderId="198" applyNumberFormat="0" applyAlignment="0" applyProtection="0"/>
    <xf numFmtId="0" fontId="84" fillId="124" borderId="162" applyNumberFormat="0" applyAlignment="0" applyProtection="0"/>
    <xf numFmtId="0" fontId="112" fillId="92" borderId="129" applyNumberFormat="0" applyAlignment="0" applyProtection="0"/>
    <xf numFmtId="232" fontId="102" fillId="0" borderId="90" applyFont="0" applyBorder="0" applyAlignment="0">
      <alignment horizontal="center" vertical="center"/>
    </xf>
    <xf numFmtId="232" fontId="102" fillId="0" borderId="90" applyFont="0" applyBorder="0" applyAlignment="0">
      <alignment horizontal="center" vertical="center"/>
    </xf>
    <xf numFmtId="232" fontId="102" fillId="0" borderId="90" applyFont="0" applyBorder="0" applyAlignment="0">
      <alignment horizontal="center" vertical="center"/>
    </xf>
    <xf numFmtId="3" fontId="66" fillId="0" borderId="153" applyNumberFormat="0" applyFont="0" applyFill="0" applyAlignment="0" applyProtection="0">
      <alignment vertical="center"/>
    </xf>
    <xf numFmtId="4" fontId="75" fillId="91" borderId="180" applyNumberFormat="0" applyProtection="0">
      <alignment horizontal="right" vertical="center"/>
    </xf>
    <xf numFmtId="0" fontId="47" fillId="35" borderId="163" applyNumberFormat="0" applyAlignment="0" applyProtection="0"/>
    <xf numFmtId="0" fontId="91" fillId="0" borderId="190">
      <alignment horizontal="left" vertical="center"/>
    </xf>
    <xf numFmtId="0" fontId="93" fillId="0" borderId="195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92" fillId="92" borderId="108" applyNumberFormat="0" applyAlignment="0" applyProtection="0"/>
    <xf numFmtId="0" fontId="93" fillId="0" borderId="141"/>
    <xf numFmtId="0" fontId="112" fillId="92" borderId="159" applyNumberFormat="0" applyAlignment="0" applyProtection="0"/>
    <xf numFmtId="0" fontId="2" fillId="0" borderId="167" applyNumberFormat="0" applyFill="0" applyAlignment="0" applyProtection="0"/>
    <xf numFmtId="0" fontId="66" fillId="78" borderId="198" applyNumberFormat="0" applyProtection="0">
      <alignment horizontal="left" vertical="center" indent="1"/>
    </xf>
    <xf numFmtId="0" fontId="205" fillId="103" borderId="129" applyNumberFormat="0" applyAlignment="0" applyProtection="0"/>
    <xf numFmtId="0" fontId="118" fillId="133" borderId="109"/>
    <xf numFmtId="0" fontId="269" fillId="166" borderId="129" applyNumberFormat="0" applyAlignment="0" applyProtection="0"/>
    <xf numFmtId="0" fontId="3" fillId="75" borderId="197" applyNumberFormat="0" applyFont="0" applyAlignment="0" applyProtection="0"/>
    <xf numFmtId="0" fontId="205" fillId="103" borderId="108" applyNumberFormat="0" applyAlignment="0" applyProtection="0"/>
    <xf numFmtId="4" fontId="215" fillId="56" borderId="146" applyNumberFormat="0" applyProtection="0">
      <alignment vertical="center"/>
    </xf>
    <xf numFmtId="4" fontId="218" fillId="146" borderId="146" applyNumberFormat="0" applyProtection="0">
      <alignment horizontal="right" vertical="center"/>
    </xf>
    <xf numFmtId="0" fontId="91" fillId="0" borderId="104">
      <alignment horizontal="left" vertical="center"/>
    </xf>
    <xf numFmtId="0" fontId="94" fillId="70" borderId="109"/>
    <xf numFmtId="0" fontId="181" fillId="92" borderId="194" applyNumberFormat="0" applyAlignment="0" applyProtection="0"/>
    <xf numFmtId="0" fontId="135" fillId="54" borderId="141"/>
    <xf numFmtId="255" fontId="186" fillId="0" borderId="130"/>
    <xf numFmtId="0" fontId="112" fillId="92" borderId="159" applyNumberFormat="0" applyAlignment="0" applyProtection="0"/>
    <xf numFmtId="219" fontId="3" fillId="0" borderId="213" applyNumberFormat="0" applyFill="0" applyBorder="0">
      <alignment vertical="top" wrapText="1"/>
    </xf>
    <xf numFmtId="0" fontId="95" fillId="94" borderId="140" applyNumberFormat="0" applyAlignment="0" applyProtection="0"/>
    <xf numFmtId="0" fontId="66" fillId="78" borderId="178" applyNumberFormat="0" applyProtection="0">
      <alignment horizontal="left" vertical="center" indent="1"/>
    </xf>
    <xf numFmtId="0" fontId="276" fillId="153" borderId="108" applyNumberFormat="0" applyAlignment="0" applyProtection="0"/>
    <xf numFmtId="219" fontId="3" fillId="0" borderId="158" applyNumberFormat="0" applyFill="0" applyBorder="0">
      <alignment vertical="top" wrapText="1"/>
    </xf>
    <xf numFmtId="0" fontId="269" fillId="166" borderId="194" applyNumberFormat="0" applyAlignment="0" applyProtection="0"/>
    <xf numFmtId="0" fontId="91" fillId="0" borderId="106">
      <alignment horizontal="left" vertical="center"/>
    </xf>
    <xf numFmtId="0" fontId="97" fillId="35" borderId="129" applyNumberFormat="0" applyAlignment="0" applyProtection="0"/>
    <xf numFmtId="0" fontId="181" fillId="92" borderId="140" applyNumberFormat="0" applyAlignment="0" applyProtection="0"/>
    <xf numFmtId="255" fontId="132" fillId="127" borderId="109"/>
    <xf numFmtId="0" fontId="85" fillId="94" borderId="133" applyNumberFormat="0" applyAlignment="0" applyProtection="0"/>
    <xf numFmtId="0" fontId="93" fillId="0" borderId="109"/>
    <xf numFmtId="0" fontId="112" fillId="92" borderId="194" applyNumberFormat="0" applyAlignment="0" applyProtection="0"/>
    <xf numFmtId="0" fontId="205" fillId="103" borderId="140" applyNumberFormat="0" applyAlignment="0" applyProtection="0"/>
    <xf numFmtId="0" fontId="135" fillId="54" borderId="195"/>
    <xf numFmtId="0" fontId="162" fillId="0" borderId="160"/>
    <xf numFmtId="255" fontId="132" fillId="127" borderId="130"/>
    <xf numFmtId="255" fontId="132" fillId="127" borderId="160"/>
    <xf numFmtId="0" fontId="93" fillId="0" borderId="215"/>
    <xf numFmtId="0" fontId="266" fillId="169" borderId="132" applyNumberFormat="0" applyFont="0" applyAlignment="0" applyProtection="0"/>
    <xf numFmtId="0" fontId="145" fillId="35" borderId="178" applyNumberFormat="0" applyAlignment="0" applyProtection="0"/>
    <xf numFmtId="0" fontId="74" fillId="35" borderId="218" applyNumberFormat="0" applyAlignment="0" applyProtection="0"/>
    <xf numFmtId="0" fontId="3" fillId="75" borderId="143" applyNumberFormat="0" applyFont="0" applyAlignment="0" applyProtection="0"/>
    <xf numFmtId="0" fontId="135" fillId="54" borderId="130"/>
    <xf numFmtId="0" fontId="118" fillId="133" borderId="130"/>
    <xf numFmtId="0" fontId="266" fillId="169" borderId="143" applyNumberFormat="0" applyFont="0" applyAlignment="0" applyProtection="0"/>
    <xf numFmtId="0" fontId="66" fillId="78" borderId="144" applyNumberFormat="0" applyProtection="0">
      <alignment horizontal="left" vertical="center" indent="1"/>
    </xf>
    <xf numFmtId="0" fontId="279" fillId="166" borderId="163" applyNumberFormat="0" applyAlignment="0" applyProtection="0"/>
    <xf numFmtId="0" fontId="92" fillId="92" borderId="159" applyNumberFormat="0" applyAlignment="0" applyProtection="0"/>
    <xf numFmtId="0" fontId="93" fillId="0" borderId="160"/>
    <xf numFmtId="0" fontId="118" fillId="133" borderId="215"/>
    <xf numFmtId="0" fontId="266" fillId="169" borderId="177" applyNumberFormat="0" applyFont="0" applyAlignment="0" applyProtection="0"/>
    <xf numFmtId="0" fontId="266" fillId="169" borderId="132" applyNumberFormat="0" applyFont="0" applyAlignment="0" applyProtection="0"/>
    <xf numFmtId="4" fontId="75" fillId="57" borderId="135" applyNumberFormat="0" applyProtection="0">
      <alignment horizontal="right" vertical="center"/>
    </xf>
    <xf numFmtId="4" fontId="215" fillId="56" borderId="146" applyNumberFormat="0" applyProtection="0">
      <alignment vertical="center"/>
    </xf>
    <xf numFmtId="4" fontId="216" fillId="144" borderId="144" applyNumberFormat="0" applyProtection="0">
      <alignment horizontal="left" vertical="center" indent="1"/>
    </xf>
    <xf numFmtId="0" fontId="279" fillId="166" borderId="133" applyNumberFormat="0" applyAlignment="0" applyProtection="0"/>
    <xf numFmtId="0" fontId="84" fillId="124" borderId="177" applyNumberFormat="0" applyAlignment="0" applyProtection="0"/>
    <xf numFmtId="0" fontId="73" fillId="0" borderId="191"/>
    <xf numFmtId="0" fontId="94" fillId="70" borderId="141"/>
    <xf numFmtId="0" fontId="112" fillId="92" borderId="140" applyNumberFormat="0" applyAlignment="0" applyProtection="0"/>
    <xf numFmtId="0" fontId="91" fillId="0" borderId="121" applyNumberFormat="0" applyAlignment="0" applyProtection="0">
      <alignment horizontal="left" vertical="center"/>
    </xf>
    <xf numFmtId="0" fontId="84" fillId="124" borderId="177" applyNumberFormat="0" applyAlignment="0" applyProtection="0"/>
    <xf numFmtId="0" fontId="276" fillId="153" borderId="108" applyNumberFormat="0" applyAlignment="0" applyProtection="0"/>
    <xf numFmtId="0" fontId="94" fillId="70" borderId="215"/>
    <xf numFmtId="0" fontId="84" fillId="124" borderId="143" applyNumberFormat="0" applyAlignment="0" applyProtection="0"/>
    <xf numFmtId="0" fontId="135" fillId="54" borderId="215"/>
    <xf numFmtId="0" fontId="266" fillId="169" borderId="217" applyNumberFormat="0" applyFont="0" applyAlignment="0" applyProtection="0"/>
    <xf numFmtId="4" fontId="85" fillId="56" borderId="144" applyNumberFormat="0" applyProtection="0">
      <alignment horizontal="left" vertical="center" indent="1"/>
    </xf>
    <xf numFmtId="10" fontId="68" fillId="75" borderId="122" applyNumberFormat="0" applyBorder="0" applyAlignment="0" applyProtection="0"/>
    <xf numFmtId="0" fontId="279" fillId="166" borderId="163" applyNumberFormat="0" applyAlignment="0" applyProtection="0"/>
    <xf numFmtId="0" fontId="116" fillId="35" borderId="214" applyNumberFormat="0" applyAlignment="0" applyProtection="0"/>
    <xf numFmtId="4" fontId="217" fillId="145" borderId="218" applyNumberFormat="0" applyProtection="0">
      <alignment horizontal="left" vertical="center" indent="1"/>
    </xf>
    <xf numFmtId="0" fontId="74" fillId="35" borderId="133" applyNumberFormat="0" applyAlignment="0" applyProtection="0"/>
    <xf numFmtId="0" fontId="84" fillId="124" borderId="197" applyNumberFormat="0" applyAlignment="0" applyProtection="0"/>
    <xf numFmtId="0" fontId="94" fillId="70" borderId="175"/>
    <xf numFmtId="0" fontId="238" fillId="0" borderId="179" applyNumberFormat="0" applyFill="0" applyAlignment="0" applyProtection="0"/>
    <xf numFmtId="0" fontId="40" fillId="75" borderId="197" applyNumberFormat="0" applyFont="0" applyAlignment="0" applyProtection="0"/>
    <xf numFmtId="0" fontId="85" fillId="94" borderId="144" applyNumberFormat="0" applyAlignment="0" applyProtection="0"/>
    <xf numFmtId="0" fontId="158" fillId="0" borderId="164" applyNumberFormat="0" applyFill="0" applyAlignment="0" applyProtection="0"/>
    <xf numFmtId="0" fontId="118" fillId="133" borderId="195"/>
    <xf numFmtId="0" fontId="118" fillId="133" borderId="175"/>
    <xf numFmtId="0" fontId="91" fillId="0" borderId="210">
      <alignment horizontal="left" vertical="center"/>
    </xf>
    <xf numFmtId="0" fontId="91" fillId="0" borderId="208" applyNumberFormat="0" applyAlignment="0" applyProtection="0">
      <alignment horizontal="left" vertical="center"/>
    </xf>
    <xf numFmtId="0" fontId="181" fillId="92" borderId="214" applyNumberFormat="0" applyAlignment="0" applyProtection="0"/>
    <xf numFmtId="0" fontId="135" fillId="54" borderId="215"/>
    <xf numFmtId="0" fontId="65" fillId="75" borderId="162" applyNumberFormat="0" applyFont="0" applyAlignment="0" applyProtection="0"/>
    <xf numFmtId="0" fontId="65" fillId="75" borderId="132" applyNumberFormat="0" applyFont="0" applyAlignment="0" applyProtection="0"/>
    <xf numFmtId="0" fontId="94" fillId="70" borderId="195"/>
    <xf numFmtId="4" fontId="75" fillId="52" borderId="200" applyNumberFormat="0" applyProtection="0">
      <alignment horizontal="right" vertical="center"/>
    </xf>
    <xf numFmtId="0" fontId="84" fillId="124" borderId="217" applyNumberFormat="0" applyAlignment="0" applyProtection="0"/>
    <xf numFmtId="0" fontId="112" fillId="92" borderId="174" applyNumberFormat="0" applyAlignment="0" applyProtection="0"/>
    <xf numFmtId="0" fontId="118" fillId="70" borderId="216"/>
    <xf numFmtId="0" fontId="91" fillId="0" borderId="190">
      <alignment horizontal="left" vertical="center"/>
    </xf>
    <xf numFmtId="0" fontId="158" fillId="0" borderId="134" applyNumberFormat="0" applyFill="0" applyAlignment="0" applyProtection="0"/>
    <xf numFmtId="0" fontId="69" fillId="56" borderId="66">
      <alignment vertical="center" wrapText="1"/>
    </xf>
    <xf numFmtId="0" fontId="269" fillId="166" borderId="194" applyNumberFormat="0" applyAlignment="0" applyProtection="0"/>
    <xf numFmtId="0" fontId="84" fillId="124" borderId="162" applyNumberFormat="0" applyAlignment="0" applyProtection="0"/>
    <xf numFmtId="0" fontId="266" fillId="169" borderId="217" applyNumberFormat="0" applyFont="0" applyAlignment="0" applyProtection="0"/>
    <xf numFmtId="0" fontId="135" fillId="54" borderId="215"/>
    <xf numFmtId="0" fontId="93" fillId="0" borderId="141"/>
    <xf numFmtId="0" fontId="269" fillId="166" borderId="214" applyNumberFormat="0" applyAlignment="0" applyProtection="0"/>
    <xf numFmtId="0" fontId="145" fillId="35" borderId="178" applyNumberFormat="0" applyAlignment="0" applyProtection="0"/>
    <xf numFmtId="0" fontId="3" fillId="75" borderId="143" applyNumberFormat="0" applyFont="0" applyAlignment="0" applyProtection="0"/>
    <xf numFmtId="4" fontId="3" fillId="0" borderId="195">
      <alignment horizontal="right"/>
    </xf>
    <xf numFmtId="0" fontId="281" fillId="0" borderId="219" applyNumberFormat="0" applyFill="0" applyAlignment="0" applyProtection="0"/>
    <xf numFmtId="0" fontId="118" fillId="70" borderId="160"/>
    <xf numFmtId="0" fontId="119" fillId="35" borderId="194" applyNumberFormat="0" applyAlignment="0" applyProtection="0"/>
    <xf numFmtId="0" fontId="279" fillId="166" borderId="198" applyNumberFormat="0" applyAlignment="0" applyProtection="0"/>
    <xf numFmtId="0" fontId="75" fillId="75" borderId="200" applyNumberFormat="0" applyProtection="0">
      <alignment horizontal="left" vertical="top" indent="1"/>
    </xf>
    <xf numFmtId="0" fontId="3" fillId="75" borderId="132" applyNumberFormat="0" applyFont="0" applyAlignment="0" applyProtection="0"/>
    <xf numFmtId="0" fontId="40" fillId="75" borderId="132" applyNumberFormat="0" applyFont="0" applyAlignment="0" applyProtection="0"/>
    <xf numFmtId="0" fontId="145" fillId="35" borderId="133" applyNumberFormat="0" applyAlignment="0" applyProtection="0"/>
    <xf numFmtId="0" fontId="40" fillId="75" borderId="197" applyNumberFormat="0" applyFont="0" applyAlignment="0" applyProtection="0"/>
    <xf numFmtId="0" fontId="118" fillId="133" borderId="160"/>
    <xf numFmtId="0" fontId="94" fillId="70" borderId="215"/>
    <xf numFmtId="0" fontId="84" fillId="124" borderId="177" applyNumberFormat="0" applyAlignment="0" applyProtection="0"/>
    <xf numFmtId="0" fontId="94" fillId="70" borderId="141"/>
    <xf numFmtId="0" fontId="135" fillId="54" borderId="141"/>
    <xf numFmtId="0" fontId="77" fillId="0" borderId="122">
      <alignment horizontal="center"/>
    </xf>
    <xf numFmtId="0" fontId="2" fillId="169" borderId="197" applyNumberFormat="0" applyFont="0" applyAlignment="0" applyProtection="0"/>
    <xf numFmtId="0" fontId="269" fillId="166" borderId="214" applyNumberFormat="0" applyAlignment="0" applyProtection="0"/>
    <xf numFmtId="0" fontId="94" fillId="70" borderId="141"/>
    <xf numFmtId="0" fontId="94" fillId="70" borderId="175"/>
    <xf numFmtId="0" fontId="94" fillId="70" borderId="195"/>
    <xf numFmtId="0" fontId="145" fillId="35" borderId="163" applyNumberFormat="0" applyAlignment="0" applyProtection="0"/>
    <xf numFmtId="0" fontId="118" fillId="70" borderId="161"/>
    <xf numFmtId="0" fontId="145" fillId="35" borderId="144" applyNumberFormat="0" applyAlignment="0" applyProtection="0"/>
    <xf numFmtId="0" fontId="84" fillId="124" borderId="217" applyNumberFormat="0" applyAlignment="0" applyProtection="0"/>
    <xf numFmtId="0" fontId="116" fillId="35" borderId="140" applyNumberFormat="0" applyAlignment="0" applyProtection="0"/>
    <xf numFmtId="0" fontId="2" fillId="169" borderId="217" applyNumberFormat="0" applyFont="0" applyAlignment="0" applyProtection="0"/>
    <xf numFmtId="0" fontId="84" fillId="124" borderId="132" applyNumberFormat="0" applyAlignment="0" applyProtection="0"/>
    <xf numFmtId="0" fontId="118" fillId="133" borderId="130"/>
    <xf numFmtId="0" fontId="2" fillId="0" borderId="167" applyNumberFormat="0" applyFill="0" applyAlignment="0" applyProtection="0"/>
    <xf numFmtId="0" fontId="84" fillId="124" borderId="132" applyNumberFormat="0" applyAlignment="0" applyProtection="0"/>
    <xf numFmtId="10" fontId="68" fillId="60" borderId="170" applyNumberFormat="0" applyBorder="0" applyAlignment="0" applyProtection="0"/>
    <xf numFmtId="0" fontId="65" fillId="75" borderId="217" applyNumberFormat="0" applyFont="0" applyAlignment="0" applyProtection="0"/>
    <xf numFmtId="0" fontId="276" fillId="153" borderId="194" applyNumberFormat="0" applyAlignment="0" applyProtection="0"/>
    <xf numFmtId="0" fontId="91" fillId="0" borderId="186">
      <alignment horizontal="left" vertical="center"/>
    </xf>
    <xf numFmtId="4" fontId="85" fillId="56" borderId="144" applyNumberFormat="0" applyProtection="0">
      <alignment horizontal="left" vertical="center" indent="1"/>
    </xf>
    <xf numFmtId="0" fontId="66" fillId="75" borderId="217" applyNumberFormat="0" applyFont="0" applyAlignment="0" applyProtection="0"/>
    <xf numFmtId="0" fontId="84" fillId="124" borderId="132" applyNumberFormat="0" applyAlignment="0" applyProtection="0"/>
    <xf numFmtId="10" fontId="68" fillId="75" borderId="170" applyNumberFormat="0" applyBorder="0" applyAlignment="0" applyProtection="0"/>
    <xf numFmtId="0" fontId="47" fillId="35" borderId="178" applyNumberFormat="0" applyAlignment="0" applyProtection="0"/>
    <xf numFmtId="0" fontId="93" fillId="0" borderId="215"/>
    <xf numFmtId="190" fontId="183" fillId="0" borderId="169" applyFont="0" applyBorder="0" applyAlignment="0">
      <alignment horizontal="center" vertical="center"/>
    </xf>
    <xf numFmtId="0" fontId="93" fillId="0" borderId="141"/>
    <xf numFmtId="4" fontId="85" fillId="75" borderId="178" applyNumberFormat="0" applyProtection="0">
      <alignment horizontal="left" vertical="center" indent="1"/>
    </xf>
    <xf numFmtId="0" fontId="84" fillId="124" borderId="217" applyNumberFormat="0" applyAlignment="0" applyProtection="0"/>
    <xf numFmtId="0" fontId="85" fillId="94" borderId="178" applyNumberFormat="0" applyAlignment="0" applyProtection="0"/>
    <xf numFmtId="0" fontId="93" fillId="0" borderId="141"/>
    <xf numFmtId="0" fontId="92" fillId="92" borderId="194" applyNumberFormat="0" applyAlignment="0" applyProtection="0"/>
    <xf numFmtId="0" fontId="66" fillId="78" borderId="133" applyNumberFormat="0" applyProtection="0">
      <alignment horizontal="left" vertical="center" indent="1"/>
    </xf>
    <xf numFmtId="0" fontId="279" fillId="166" borderId="163" applyNumberFormat="0" applyAlignment="0" applyProtection="0"/>
    <xf numFmtId="0" fontId="281" fillId="0" borderId="199" applyNumberFormat="0" applyFill="0" applyAlignment="0" applyProtection="0"/>
    <xf numFmtId="0" fontId="91" fillId="0" borderId="210">
      <alignment horizontal="left" vertical="center"/>
    </xf>
    <xf numFmtId="0" fontId="118" fillId="70" borderId="141"/>
    <xf numFmtId="0" fontId="276" fillId="153" borderId="159" applyNumberFormat="0" applyAlignment="0" applyProtection="0"/>
    <xf numFmtId="0" fontId="93" fillId="0" borderId="141"/>
    <xf numFmtId="0" fontId="94" fillId="70" borderId="175"/>
    <xf numFmtId="0" fontId="91" fillId="0" borderId="210">
      <alignment horizontal="left" vertical="center"/>
    </xf>
    <xf numFmtId="190" fontId="183" fillId="0" borderId="102" applyFont="0" applyBorder="0" applyAlignment="0">
      <alignment horizontal="center" vertical="center"/>
    </xf>
    <xf numFmtId="190" fontId="183" fillId="0" borderId="102" applyFont="0" applyBorder="0" applyAlignment="0">
      <alignment horizontal="center" vertical="center"/>
    </xf>
    <xf numFmtId="190" fontId="183" fillId="0" borderId="102" applyFont="0" applyBorder="0" applyAlignment="0">
      <alignment horizontal="center" vertical="center"/>
    </xf>
    <xf numFmtId="190" fontId="183" fillId="0" borderId="102" applyFont="0" applyBorder="0" applyAlignment="0">
      <alignment horizontal="center" vertical="center"/>
    </xf>
    <xf numFmtId="190" fontId="183" fillId="0" borderId="102" applyFont="0" applyBorder="0" applyAlignment="0">
      <alignment horizontal="center" vertical="center"/>
    </xf>
    <xf numFmtId="190" fontId="183" fillId="0" borderId="102" applyFont="0" applyBorder="0" applyAlignment="0">
      <alignment horizontal="center" vertical="center"/>
    </xf>
    <xf numFmtId="0" fontId="94" fillId="70" borderId="109"/>
    <xf numFmtId="0" fontId="94" fillId="70" borderId="109"/>
    <xf numFmtId="0" fontId="94" fillId="70" borderId="109"/>
    <xf numFmtId="0" fontId="94" fillId="70" borderId="109"/>
    <xf numFmtId="0" fontId="94" fillId="70" borderId="109"/>
    <xf numFmtId="0" fontId="94" fillId="70" borderId="109"/>
    <xf numFmtId="0" fontId="94" fillId="70" borderId="109"/>
    <xf numFmtId="0" fontId="66" fillId="101" borderId="198" applyNumberFormat="0" applyProtection="0">
      <alignment horizontal="left" vertical="center" indent="1"/>
    </xf>
    <xf numFmtId="0" fontId="276" fillId="153" borderId="174" applyNumberFormat="0" applyAlignment="0" applyProtection="0"/>
    <xf numFmtId="0" fontId="196" fillId="0" borderId="117">
      <alignment vertical="center"/>
    </xf>
    <xf numFmtId="4" fontId="85" fillId="56" borderId="112" applyNumberFormat="0" applyProtection="0">
      <alignment vertical="center"/>
    </xf>
    <xf numFmtId="4" fontId="85" fillId="56" borderId="112" applyNumberFormat="0" applyProtection="0">
      <alignment vertical="center"/>
    </xf>
    <xf numFmtId="4" fontId="85" fillId="56" borderId="112" applyNumberFormat="0" applyProtection="0">
      <alignment vertical="center"/>
    </xf>
    <xf numFmtId="4" fontId="85" fillId="56" borderId="112" applyNumberFormat="0" applyProtection="0">
      <alignment vertical="center"/>
    </xf>
    <xf numFmtId="4" fontId="215" fillId="56" borderId="114" applyNumberFormat="0" applyProtection="0">
      <alignment vertical="center"/>
    </xf>
    <xf numFmtId="4" fontId="215" fillId="56" borderId="114" applyNumberFormat="0" applyProtection="0">
      <alignment vertical="center"/>
    </xf>
    <xf numFmtId="4" fontId="85" fillId="56" borderId="112" applyNumberFormat="0" applyProtection="0">
      <alignment horizontal="left" vertical="center" indent="1"/>
    </xf>
    <xf numFmtId="4" fontId="85" fillId="56" borderId="112" applyNumberFormat="0" applyProtection="0">
      <alignment horizontal="left" vertical="center" indent="1"/>
    </xf>
    <xf numFmtId="4" fontId="85" fillId="56" borderId="112" applyNumberFormat="0" applyProtection="0">
      <alignment horizontal="left" vertical="center" indent="1"/>
    </xf>
    <xf numFmtId="4" fontId="85" fillId="56" borderId="112" applyNumberFormat="0" applyProtection="0">
      <alignment horizontal="left" vertical="center" indent="1"/>
    </xf>
    <xf numFmtId="4" fontId="85" fillId="56" borderId="112" applyNumberFormat="0" applyProtection="0">
      <alignment horizontal="left" vertical="center" indent="1"/>
    </xf>
    <xf numFmtId="4" fontId="85" fillId="56" borderId="112" applyNumberFormat="0" applyProtection="0">
      <alignment horizontal="left" vertical="center" indent="1"/>
    </xf>
    <xf numFmtId="0" fontId="66" fillId="78" borderId="112" applyNumberFormat="0" applyProtection="0">
      <alignment horizontal="left" vertical="center" indent="1"/>
    </xf>
    <xf numFmtId="0" fontId="66" fillId="78" borderId="112" applyNumberFormat="0" applyProtection="0">
      <alignment horizontal="left" vertical="center" indent="1"/>
    </xf>
    <xf numFmtId="0" fontId="66" fillId="78" borderId="112" applyNumberFormat="0" applyProtection="0">
      <alignment horizontal="left" vertical="center" indent="1"/>
    </xf>
    <xf numFmtId="0" fontId="66" fillId="78" borderId="112" applyNumberFormat="0" applyProtection="0">
      <alignment horizontal="left" vertical="center" indent="1"/>
    </xf>
    <xf numFmtId="4" fontId="75" fillId="58" borderId="114" applyNumberFormat="0" applyProtection="0">
      <alignment horizontal="right" vertical="center"/>
    </xf>
    <xf numFmtId="4" fontId="75" fillId="126" borderId="114" applyNumberFormat="0" applyProtection="0">
      <alignment horizontal="right" vertical="center"/>
    </xf>
    <xf numFmtId="4" fontId="75" fillId="126" borderId="114" applyNumberFormat="0" applyProtection="0">
      <alignment horizontal="right" vertical="center"/>
    </xf>
    <xf numFmtId="4" fontId="75" fillId="91" borderId="114" applyNumberFormat="0" applyProtection="0">
      <alignment horizontal="right" vertical="center"/>
    </xf>
    <xf numFmtId="4" fontId="75" fillId="91" borderId="114" applyNumberFormat="0" applyProtection="0">
      <alignment horizontal="right" vertical="center"/>
    </xf>
    <xf numFmtId="4" fontId="75" fillId="52" borderId="114" applyNumberFormat="0" applyProtection="0">
      <alignment horizontal="right" vertical="center"/>
    </xf>
    <xf numFmtId="4" fontId="75" fillId="52" borderId="114" applyNumberFormat="0" applyProtection="0">
      <alignment horizontal="right" vertical="center"/>
    </xf>
    <xf numFmtId="4" fontId="75" fillId="112" borderId="114" applyNumberFormat="0" applyProtection="0">
      <alignment horizontal="right" vertical="center"/>
    </xf>
    <xf numFmtId="4" fontId="75" fillId="112" borderId="114" applyNumberFormat="0" applyProtection="0">
      <alignment horizontal="right" vertical="center"/>
    </xf>
    <xf numFmtId="4" fontId="216" fillId="144" borderId="112" applyNumberFormat="0" applyProtection="0">
      <alignment horizontal="left" vertical="center" indent="1"/>
    </xf>
    <xf numFmtId="4" fontId="216" fillId="144" borderId="112" applyNumberFormat="0" applyProtection="0">
      <alignment horizontal="left" vertical="center" indent="1"/>
    </xf>
    <xf numFmtId="4" fontId="216" fillId="144" borderId="112" applyNumberFormat="0" applyProtection="0">
      <alignment horizontal="left" vertical="center" indent="1"/>
    </xf>
    <xf numFmtId="4" fontId="216" fillId="144" borderId="112" applyNumberFormat="0" applyProtection="0">
      <alignment horizontal="left" vertical="center" indent="1"/>
    </xf>
    <xf numFmtId="4" fontId="85" fillId="145" borderId="118" applyNumberFormat="0" applyProtection="0">
      <alignment horizontal="left" vertical="center" indent="1"/>
    </xf>
    <xf numFmtId="0" fontId="112" fillId="92" borderId="140" applyNumberFormat="0" applyAlignment="0" applyProtection="0"/>
    <xf numFmtId="4" fontId="75" fillId="53" borderId="114" applyNumberFormat="0" applyProtection="0">
      <alignment horizontal="right" vertical="center"/>
    </xf>
    <xf numFmtId="4" fontId="75" fillId="53" borderId="114" applyNumberFormat="0" applyProtection="0">
      <alignment horizontal="right" vertical="center"/>
    </xf>
    <xf numFmtId="4" fontId="217" fillId="145" borderId="112" applyNumberFormat="0" applyProtection="0">
      <alignment horizontal="left" vertical="center" indent="1"/>
    </xf>
    <xf numFmtId="4" fontId="217" fillId="145" borderId="112" applyNumberFormat="0" applyProtection="0">
      <alignment horizontal="left" vertical="center" indent="1"/>
    </xf>
    <xf numFmtId="4" fontId="217" fillId="145" borderId="112" applyNumberFormat="0" applyProtection="0">
      <alignment horizontal="left" vertical="center" indent="1"/>
    </xf>
    <xf numFmtId="4" fontId="217" fillId="145" borderId="112" applyNumberFormat="0" applyProtection="0">
      <alignment horizontal="left" vertical="center" indent="1"/>
    </xf>
    <xf numFmtId="4" fontId="85" fillId="139" borderId="112" applyNumberFormat="0" applyProtection="0">
      <alignment horizontal="left" vertical="center" indent="1"/>
    </xf>
    <xf numFmtId="4" fontId="85" fillId="139" borderId="112" applyNumberFormat="0" applyProtection="0">
      <alignment horizontal="left" vertical="center" indent="1"/>
    </xf>
    <xf numFmtId="4" fontId="85" fillId="139" borderId="112" applyNumberFormat="0" applyProtection="0">
      <alignment horizontal="left" vertical="center" indent="1"/>
    </xf>
    <xf numFmtId="4" fontId="85" fillId="139" borderId="112" applyNumberFormat="0" applyProtection="0">
      <alignment horizontal="left" vertical="center" indent="1"/>
    </xf>
    <xf numFmtId="0" fontId="66" fillId="139" borderId="112" applyNumberFormat="0" applyProtection="0">
      <alignment horizontal="left" vertical="center" indent="1"/>
    </xf>
    <xf numFmtId="0" fontId="66" fillId="139" borderId="112" applyNumberFormat="0" applyProtection="0">
      <alignment horizontal="left" vertical="center" indent="1"/>
    </xf>
    <xf numFmtId="0" fontId="66" fillId="139" borderId="112" applyNumberFormat="0" applyProtection="0">
      <alignment horizontal="left" vertical="center" indent="1"/>
    </xf>
    <xf numFmtId="0" fontId="3" fillId="87" borderId="114" applyNumberFormat="0" applyProtection="0">
      <alignment horizontal="left" vertical="top" indent="1"/>
    </xf>
    <xf numFmtId="0" fontId="3" fillId="87" borderId="114" applyNumberFormat="0" applyProtection="0">
      <alignment horizontal="left" vertical="top" indent="1"/>
    </xf>
    <xf numFmtId="0" fontId="66" fillId="101" borderId="112" applyNumberFormat="0" applyProtection="0">
      <alignment horizontal="left" vertical="center" indent="1"/>
    </xf>
    <xf numFmtId="0" fontId="66" fillId="101" borderId="112" applyNumberFormat="0" applyProtection="0">
      <alignment horizontal="left" vertical="center" indent="1"/>
    </xf>
    <xf numFmtId="0" fontId="66" fillId="101" borderId="112" applyNumberFormat="0" applyProtection="0">
      <alignment horizontal="left" vertical="center" indent="1"/>
    </xf>
    <xf numFmtId="0" fontId="66" fillId="101" borderId="112" applyNumberFormat="0" applyProtection="0">
      <alignment horizontal="left" vertical="center" indent="1"/>
    </xf>
    <xf numFmtId="0" fontId="3" fillId="53" borderId="114" applyNumberFormat="0" applyProtection="0">
      <alignment horizontal="left" vertical="top" indent="1"/>
    </xf>
    <xf numFmtId="0" fontId="3" fillId="53" borderId="114" applyNumberFormat="0" applyProtection="0">
      <alignment horizontal="left" vertical="top" indent="1"/>
    </xf>
    <xf numFmtId="0" fontId="66" fillId="35" borderId="112" applyNumberFormat="0" applyProtection="0">
      <alignment horizontal="left" vertical="center" indent="1"/>
    </xf>
    <xf numFmtId="0" fontId="66" fillId="35" borderId="112" applyNumberFormat="0" applyProtection="0">
      <alignment horizontal="left" vertical="center" indent="1"/>
    </xf>
    <xf numFmtId="0" fontId="66" fillId="35" borderId="112" applyNumberFormat="0" applyProtection="0">
      <alignment horizontal="left" vertical="center" indent="1"/>
    </xf>
    <xf numFmtId="0" fontId="66" fillId="35" borderId="112" applyNumberFormat="0" applyProtection="0">
      <alignment horizontal="left" vertical="center" indent="1"/>
    </xf>
    <xf numFmtId="0" fontId="3" fillId="62" borderId="114" applyNumberFormat="0" applyProtection="0">
      <alignment horizontal="left" vertical="top" indent="1"/>
    </xf>
    <xf numFmtId="0" fontId="3" fillId="62" borderId="114" applyNumberFormat="0" applyProtection="0">
      <alignment horizontal="left" vertical="top" indent="1"/>
    </xf>
    <xf numFmtId="0" fontId="66" fillId="78" borderId="112" applyNumberFormat="0" applyProtection="0">
      <alignment horizontal="left" vertical="center" indent="1"/>
    </xf>
    <xf numFmtId="0" fontId="66" fillId="78" borderId="112" applyNumberFormat="0" applyProtection="0">
      <alignment horizontal="left" vertical="center" indent="1"/>
    </xf>
    <xf numFmtId="0" fontId="66" fillId="78" borderId="112" applyNumberFormat="0" applyProtection="0">
      <alignment horizontal="left" vertical="center" indent="1"/>
    </xf>
    <xf numFmtId="0" fontId="66" fillId="78" borderId="112" applyNumberFormat="0" applyProtection="0">
      <alignment horizontal="left" vertical="center" indent="1"/>
    </xf>
    <xf numFmtId="0" fontId="3" fillId="146" borderId="114" applyNumberFormat="0" applyProtection="0">
      <alignment horizontal="left" vertical="top" indent="1"/>
    </xf>
    <xf numFmtId="0" fontId="3" fillId="146" borderId="114" applyNumberFormat="0" applyProtection="0">
      <alignment horizontal="left" vertical="top" indent="1"/>
    </xf>
    <xf numFmtId="4" fontId="75" fillId="75" borderId="114" applyNumberFormat="0" applyProtection="0">
      <alignment vertical="center"/>
    </xf>
    <xf numFmtId="4" fontId="75" fillId="75" borderId="114" applyNumberFormat="0" applyProtection="0">
      <alignment vertical="center"/>
    </xf>
    <xf numFmtId="4" fontId="218" fillId="75" borderId="114" applyNumberFormat="0" applyProtection="0">
      <alignment vertical="center"/>
    </xf>
    <xf numFmtId="4" fontId="218" fillId="75" borderId="114" applyNumberFormat="0" applyProtection="0">
      <alignment vertical="center"/>
    </xf>
    <xf numFmtId="4" fontId="85" fillId="75" borderId="112" applyNumberFormat="0" applyProtection="0">
      <alignment horizontal="left" vertical="center" indent="1"/>
    </xf>
    <xf numFmtId="4" fontId="85" fillId="75" borderId="112" applyNumberFormat="0" applyProtection="0">
      <alignment horizontal="left" vertical="center" indent="1"/>
    </xf>
    <xf numFmtId="4" fontId="85" fillId="75" borderId="112" applyNumberFormat="0" applyProtection="0">
      <alignment horizontal="left" vertical="center" indent="1"/>
    </xf>
    <xf numFmtId="4" fontId="85" fillId="75" borderId="112" applyNumberFormat="0" applyProtection="0">
      <alignment horizontal="left" vertical="center" indent="1"/>
    </xf>
    <xf numFmtId="0" fontId="75" fillId="75" borderId="114" applyNumberFormat="0" applyProtection="0">
      <alignment horizontal="left" vertical="top" indent="1"/>
    </xf>
    <xf numFmtId="0" fontId="75" fillId="75" borderId="114" applyNumberFormat="0" applyProtection="0">
      <alignment horizontal="left" vertical="top" indent="1"/>
    </xf>
    <xf numFmtId="4" fontId="85" fillId="145" borderId="112" applyNumberFormat="0" applyProtection="0">
      <alignment horizontal="right" vertical="center"/>
    </xf>
    <xf numFmtId="4" fontId="85" fillId="145" borderId="112" applyNumberFormat="0" applyProtection="0">
      <alignment horizontal="right" vertical="center"/>
    </xf>
    <xf numFmtId="4" fontId="85" fillId="145" borderId="112" applyNumberFormat="0" applyProtection="0">
      <alignment horizontal="right" vertical="center"/>
    </xf>
    <xf numFmtId="4" fontId="85" fillId="145" borderId="112" applyNumberFormat="0" applyProtection="0">
      <alignment horizontal="right" vertical="center"/>
    </xf>
    <xf numFmtId="4" fontId="218" fillId="146" borderId="114" applyNumberFormat="0" applyProtection="0">
      <alignment horizontal="right" vertical="center"/>
    </xf>
    <xf numFmtId="4" fontId="218" fillId="146" borderId="114" applyNumberFormat="0" applyProtection="0">
      <alignment horizontal="right" vertical="center"/>
    </xf>
    <xf numFmtId="0" fontId="66" fillId="78" borderId="112" applyNumberFormat="0" applyProtection="0">
      <alignment horizontal="left" vertical="center" indent="1"/>
    </xf>
    <xf numFmtId="0" fontId="66" fillId="78" borderId="112" applyNumberFormat="0" applyProtection="0">
      <alignment horizontal="left" vertical="center" indent="1"/>
    </xf>
    <xf numFmtId="0" fontId="66" fillId="78" borderId="112" applyNumberFormat="0" applyProtection="0">
      <alignment horizontal="left" vertical="center" indent="1"/>
    </xf>
    <xf numFmtId="0" fontId="66" fillId="78" borderId="112" applyNumberFormat="0" applyProtection="0">
      <alignment horizontal="left" vertical="center" indent="1"/>
    </xf>
    <xf numFmtId="0" fontId="66" fillId="78" borderId="112" applyNumberFormat="0" applyProtection="0">
      <alignment horizontal="left" vertical="center" indent="1"/>
    </xf>
    <xf numFmtId="0" fontId="66" fillId="78" borderId="112" applyNumberFormat="0" applyProtection="0">
      <alignment horizontal="left" vertical="center" indent="1"/>
    </xf>
    <xf numFmtId="0" fontId="66" fillId="78" borderId="112" applyNumberFormat="0" applyProtection="0">
      <alignment horizontal="left" vertical="center" indent="1"/>
    </xf>
    <xf numFmtId="4" fontId="219" fillId="145" borderId="112" applyNumberFormat="0" applyProtection="0">
      <alignment horizontal="right" vertical="center"/>
    </xf>
    <xf numFmtId="4" fontId="219" fillId="145" borderId="112" applyNumberFormat="0" applyProtection="0">
      <alignment horizontal="right" vertical="center"/>
    </xf>
    <xf numFmtId="4" fontId="219" fillId="145" borderId="112" applyNumberFormat="0" applyProtection="0">
      <alignment horizontal="right" vertical="center"/>
    </xf>
    <xf numFmtId="4" fontId="219" fillId="145" borderId="112" applyNumberFormat="0" applyProtection="0">
      <alignment horizontal="right" vertical="center"/>
    </xf>
    <xf numFmtId="0" fontId="220" fillId="0" borderId="119"/>
    <xf numFmtId="0" fontId="40" fillId="75" borderId="177" applyNumberFormat="0" applyFont="0" applyAlignment="0" applyProtection="0"/>
    <xf numFmtId="0" fontId="3" fillId="60" borderId="209" applyNumberFormat="0">
      <protection locked="0"/>
    </xf>
    <xf numFmtId="0" fontId="92" fillId="92" borderId="174" applyNumberFormat="0" applyAlignment="0" applyProtection="0"/>
    <xf numFmtId="0" fontId="97" fillId="35" borderId="214" applyNumberFormat="0" applyAlignment="0" applyProtection="0"/>
    <xf numFmtId="0" fontId="84" fillId="124" borderId="162" applyNumberFormat="0" applyAlignment="0" applyProtection="0"/>
    <xf numFmtId="3" fontId="66" fillId="0" borderId="103" applyNumberFormat="0" applyFont="0" applyFill="0" applyAlignment="0" applyProtection="0">
      <alignment vertical="center"/>
    </xf>
    <xf numFmtId="0" fontId="93" fillId="0" borderId="109"/>
    <xf numFmtId="0" fontId="93" fillId="0" borderId="109"/>
    <xf numFmtId="0" fontId="93" fillId="0" borderId="109"/>
    <xf numFmtId="0" fontId="93" fillId="0" borderId="109"/>
    <xf numFmtId="0" fontId="93" fillId="0" borderId="109"/>
    <xf numFmtId="0" fontId="93" fillId="0" borderId="109"/>
    <xf numFmtId="0" fontId="93" fillId="0" borderId="109"/>
    <xf numFmtId="0" fontId="93" fillId="0" borderId="109"/>
    <xf numFmtId="0" fontId="93" fillId="0" borderId="109"/>
    <xf numFmtId="0" fontId="93" fillId="0" borderId="109"/>
    <xf numFmtId="0" fontId="93" fillId="0" borderId="109"/>
    <xf numFmtId="0" fontId="93" fillId="0" borderId="109"/>
    <xf numFmtId="0" fontId="93" fillId="0" borderId="109"/>
    <xf numFmtId="0" fontId="93" fillId="0" borderId="109"/>
    <xf numFmtId="0" fontId="145" fillId="35" borderId="133" applyNumberFormat="0" applyAlignment="0" applyProtection="0"/>
    <xf numFmtId="0" fontId="112" fillId="92" borderId="159" applyNumberFormat="0" applyAlignment="0" applyProtection="0"/>
    <xf numFmtId="0" fontId="91" fillId="0" borderId="128">
      <alignment horizontal="left" vertical="center"/>
    </xf>
    <xf numFmtId="193" fontId="93" fillId="0" borderId="170"/>
    <xf numFmtId="0" fontId="91" fillId="0" borderId="171">
      <alignment horizontal="left" vertical="center"/>
    </xf>
    <xf numFmtId="4" fontId="219" fillId="145" borderId="163" applyNumberFormat="0" applyProtection="0">
      <alignment horizontal="right" vertical="center"/>
    </xf>
    <xf numFmtId="0" fontId="84" fillId="124" borderId="143" applyNumberFormat="0" applyAlignment="0" applyProtection="0"/>
    <xf numFmtId="0" fontId="3" fillId="75" borderId="162" applyNumberFormat="0" applyFont="0" applyAlignment="0" applyProtection="0"/>
    <xf numFmtId="4" fontId="217" fillId="145" borderId="198" applyNumberFormat="0" applyProtection="0">
      <alignment horizontal="left" vertical="center" indent="1"/>
    </xf>
    <xf numFmtId="0" fontId="94" fillId="70" borderId="13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41" fillId="0" borderId="113" applyNumberFormat="0" applyFill="0" applyAlignment="0" applyProtection="0"/>
    <xf numFmtId="0" fontId="241" fillId="0" borderId="113" applyNumberFormat="0" applyFill="0" applyAlignment="0" applyProtection="0"/>
    <xf numFmtId="0" fontId="241" fillId="0" borderId="113" applyNumberFormat="0" applyFill="0" applyAlignment="0" applyProtection="0"/>
    <xf numFmtId="0" fontId="241" fillId="0" borderId="113" applyNumberFormat="0" applyFill="0" applyAlignment="0" applyProtection="0"/>
    <xf numFmtId="3" fontId="66" fillId="0" borderId="209" applyNumberFormat="0" applyFont="0" applyFill="0" applyAlignment="0" applyProtection="0">
      <alignment vertical="center"/>
    </xf>
    <xf numFmtId="0" fontId="112" fillId="92" borderId="140" applyNumberFormat="0" applyAlignment="0" applyProtection="0"/>
    <xf numFmtId="0" fontId="238" fillId="0" borderId="113" applyNumberFormat="0" applyFill="0" applyAlignment="0" applyProtection="0"/>
    <xf numFmtId="0" fontId="238" fillId="0" borderId="113" applyNumberFormat="0" applyFill="0" applyAlignment="0" applyProtection="0"/>
    <xf numFmtId="0" fontId="158" fillId="0" borderId="113" applyNumberFormat="0" applyFill="0" applyAlignment="0" applyProtection="0"/>
    <xf numFmtId="0" fontId="158" fillId="0" borderId="113" applyNumberFormat="0" applyFill="0" applyAlignment="0" applyProtection="0"/>
    <xf numFmtId="0" fontId="158" fillId="0" borderId="113" applyNumberFormat="0" applyFill="0" applyAlignment="0" applyProtection="0"/>
    <xf numFmtId="0" fontId="158" fillId="0" borderId="113" applyNumberFormat="0" applyFill="0" applyAlignment="0" applyProtection="0"/>
    <xf numFmtId="0" fontId="158" fillId="0" borderId="113" applyNumberFormat="0" applyFill="0" applyAlignment="0" applyProtection="0"/>
    <xf numFmtId="0" fontId="119" fillId="35" borderId="129" applyNumberFormat="0" applyAlignment="0" applyProtection="0"/>
    <xf numFmtId="0" fontId="135" fillId="0" borderId="109"/>
    <xf numFmtId="0" fontId="135" fillId="0" borderId="109"/>
    <xf numFmtId="0" fontId="135" fillId="0" borderId="109"/>
    <xf numFmtId="0" fontId="135" fillId="0" borderId="109"/>
    <xf numFmtId="0" fontId="135" fillId="0" borderId="109"/>
    <xf numFmtId="0" fontId="135" fillId="0" borderId="109"/>
    <xf numFmtId="0" fontId="135" fillId="0" borderId="109"/>
    <xf numFmtId="0" fontId="135" fillId="0" borderId="109"/>
    <xf numFmtId="0" fontId="162" fillId="0" borderId="109"/>
    <xf numFmtId="0" fontId="162" fillId="0" borderId="109"/>
    <xf numFmtId="0" fontId="162" fillId="0" borderId="109"/>
    <xf numFmtId="0" fontId="162" fillId="0" borderId="109"/>
    <xf numFmtId="0" fontId="162" fillId="0" borderId="109"/>
    <xf numFmtId="0" fontId="162" fillId="0" borderId="109"/>
    <xf numFmtId="0" fontId="162" fillId="0" borderId="109"/>
    <xf numFmtId="0" fontId="162" fillId="0" borderId="109"/>
    <xf numFmtId="40" fontId="242" fillId="0" borderId="103" applyFont="0" applyFill="0" applyBorder="0" applyAlignment="0" applyProtection="0"/>
    <xf numFmtId="0" fontId="205" fillId="103" borderId="140" applyNumberFormat="0" applyAlignment="0" applyProtection="0"/>
    <xf numFmtId="0" fontId="112" fillId="92" borderId="174" applyNumberFormat="0" applyAlignment="0" applyProtection="0"/>
    <xf numFmtId="0" fontId="84" fillId="124" borderId="132" applyNumberFormat="0" applyAlignment="0" applyProtection="0"/>
    <xf numFmtId="0" fontId="118" fillId="70" borderId="161"/>
    <xf numFmtId="0" fontId="266" fillId="169" borderId="217" applyNumberFormat="0" applyFont="0" applyAlignment="0" applyProtection="0"/>
    <xf numFmtId="0" fontId="85" fillId="94" borderId="178" applyNumberFormat="0" applyAlignment="0" applyProtection="0"/>
    <xf numFmtId="0" fontId="85" fillId="94" borderId="163" applyNumberFormat="0" applyAlignment="0" applyProtection="0"/>
    <xf numFmtId="0" fontId="93" fillId="0" borderId="160"/>
    <xf numFmtId="206" fontId="168" fillId="0" borderId="191">
      <alignment horizontal="left"/>
    </xf>
    <xf numFmtId="4" fontId="75" fillId="79" borderId="180" applyNumberFormat="0" applyProtection="0">
      <alignment horizontal="right" vertical="center"/>
    </xf>
    <xf numFmtId="0" fontId="85" fillId="94" borderId="163" applyNumberFormat="0" applyAlignment="0" applyProtection="0"/>
    <xf numFmtId="0" fontId="205" fillId="103" borderId="194" applyNumberFormat="0" applyAlignment="0" applyProtection="0"/>
    <xf numFmtId="0" fontId="74" fillId="35" borderId="198" applyNumberFormat="0" applyAlignment="0" applyProtection="0"/>
    <xf numFmtId="0" fontId="118" fillId="70" borderId="131"/>
    <xf numFmtId="0" fontId="118" fillId="133" borderId="175"/>
    <xf numFmtId="0" fontId="118" fillId="70" borderId="131"/>
    <xf numFmtId="0" fontId="84" fillId="124" borderId="177" applyNumberFormat="0" applyAlignment="0" applyProtection="0"/>
    <xf numFmtId="0" fontId="118" fillId="70" borderId="131"/>
    <xf numFmtId="0" fontId="94" fillId="70" borderId="195"/>
    <xf numFmtId="4" fontId="75" fillId="51" borderId="146" applyNumberFormat="0" applyProtection="0">
      <alignment horizontal="right" vertical="center"/>
    </xf>
    <xf numFmtId="4" fontId="75" fillId="117" borderId="146" applyNumberFormat="0" applyProtection="0">
      <alignment horizontal="right" vertical="center"/>
    </xf>
    <xf numFmtId="0" fontId="135" fillId="54" borderId="175"/>
    <xf numFmtId="0" fontId="205" fillId="103" borderId="174" applyNumberFormat="0" applyAlignment="0" applyProtection="0"/>
    <xf numFmtId="0" fontId="85" fillId="94" borderId="198" applyNumberFormat="0" applyAlignment="0" applyProtection="0"/>
    <xf numFmtId="0" fontId="85" fillId="94" borderId="133" applyNumberFormat="0" applyAlignment="0" applyProtection="0"/>
    <xf numFmtId="0" fontId="118" fillId="70" borderId="141"/>
    <xf numFmtId="0" fontId="66" fillId="78" borderId="218" applyNumberFormat="0" applyProtection="0">
      <alignment horizontal="left" vertical="center" indent="1"/>
    </xf>
    <xf numFmtId="4" fontId="217" fillId="145" borderId="198" applyNumberFormat="0" applyProtection="0">
      <alignment horizontal="left" vertical="center" indent="1"/>
    </xf>
    <xf numFmtId="0" fontId="251" fillId="0" borderId="166" applyNumberFormat="0" applyFill="0" applyAlignment="0" applyProtection="0"/>
    <xf numFmtId="4" fontId="75" fillId="52" borderId="220" applyNumberFormat="0" applyProtection="0">
      <alignment horizontal="right" vertical="center"/>
    </xf>
    <xf numFmtId="4" fontId="3" fillId="0" borderId="160">
      <alignment horizontal="right"/>
    </xf>
    <xf numFmtId="0" fontId="3" fillId="75" borderId="177" applyNumberFormat="0" applyFont="0" applyAlignment="0" applyProtection="0"/>
    <xf numFmtId="0" fontId="84" fillId="124" borderId="143" applyNumberFormat="0" applyAlignment="0" applyProtection="0"/>
    <xf numFmtId="0" fontId="118" fillId="70" borderId="196"/>
    <xf numFmtId="0" fontId="135" fillId="54" borderId="130"/>
    <xf numFmtId="0" fontId="281" fillId="0" borderId="179" applyNumberFormat="0" applyFill="0" applyAlignment="0" applyProtection="0"/>
    <xf numFmtId="0" fontId="84" fillId="124" borderId="162" applyNumberFormat="0" applyAlignment="0" applyProtection="0"/>
    <xf numFmtId="0" fontId="91" fillId="0" borderId="208" applyNumberFormat="0" applyAlignment="0" applyProtection="0">
      <alignment horizontal="left" vertical="center"/>
    </xf>
    <xf numFmtId="0" fontId="181" fillId="92" borderId="140" applyNumberFormat="0" applyAlignment="0" applyProtection="0"/>
    <xf numFmtId="0" fontId="77" fillId="0" borderId="122">
      <alignment horizontal="center"/>
    </xf>
    <xf numFmtId="0" fontId="2" fillId="169" borderId="177" applyNumberFormat="0" applyFont="0" applyAlignment="0" applyProtection="0"/>
    <xf numFmtId="0" fontId="95" fillId="94" borderId="214" applyNumberFormat="0" applyAlignment="0" applyProtection="0"/>
    <xf numFmtId="0" fontId="91" fillId="0" borderId="186">
      <alignment horizontal="left" vertical="center"/>
    </xf>
    <xf numFmtId="0" fontId="93" fillId="0" borderId="130"/>
    <xf numFmtId="232" fontId="102" fillId="0" borderId="101" applyFont="0" applyBorder="0" applyAlignment="0">
      <alignment horizontal="center" vertical="center"/>
    </xf>
    <xf numFmtId="232" fontId="102" fillId="0" borderId="101" applyFont="0" applyBorder="0" applyAlignment="0">
      <alignment horizontal="center" vertical="center"/>
    </xf>
    <xf numFmtId="232" fontId="102" fillId="0" borderId="101" applyFont="0" applyBorder="0" applyAlignment="0">
      <alignment horizontal="center" vertical="center"/>
    </xf>
    <xf numFmtId="0" fontId="85" fillId="94" borderId="133" applyNumberFormat="0" applyAlignment="0" applyProtection="0"/>
    <xf numFmtId="0" fontId="40" fillId="75" borderId="217" applyNumberFormat="0" applyFont="0" applyAlignment="0" applyProtection="0"/>
    <xf numFmtId="0" fontId="118" fillId="133" borderId="175"/>
    <xf numFmtId="4" fontId="85" fillId="56" borderId="133" applyNumberFormat="0" applyProtection="0">
      <alignment horizontal="left" vertical="center" indent="1"/>
    </xf>
    <xf numFmtId="0" fontId="95" fillId="94" borderId="140" applyNumberFormat="0" applyAlignment="0" applyProtection="0"/>
    <xf numFmtId="0" fontId="94" fillId="70" borderId="160"/>
    <xf numFmtId="0" fontId="145" fillId="35" borderId="144" applyNumberFormat="0" applyAlignment="0" applyProtection="0"/>
    <xf numFmtId="0" fontId="116" fillId="35" borderId="194" applyNumberFormat="0" applyAlignment="0" applyProtection="0"/>
    <xf numFmtId="0" fontId="266" fillId="169" borderId="217" applyNumberFormat="0" applyFont="0" applyAlignment="0" applyProtection="0"/>
    <xf numFmtId="0" fontId="97" fillId="35" borderId="159" applyNumberFormat="0" applyAlignment="0" applyProtection="0"/>
    <xf numFmtId="4" fontId="75" fillId="58" borderId="200" applyNumberFormat="0" applyProtection="0">
      <alignment horizontal="right" vertical="center"/>
    </xf>
    <xf numFmtId="0" fontId="91" fillId="0" borderId="190">
      <alignment horizontal="left" vertical="center"/>
    </xf>
    <xf numFmtId="0" fontId="181" fillId="92" borderId="194" applyNumberFormat="0" applyAlignment="0" applyProtection="0"/>
    <xf numFmtId="0" fontId="66" fillId="78" borderId="218" applyNumberFormat="0" applyProtection="0">
      <alignment horizontal="left" vertical="center" indent="1"/>
    </xf>
    <xf numFmtId="0" fontId="84" fillId="124" borderId="197" applyNumberFormat="0" applyAlignment="0" applyProtection="0"/>
    <xf numFmtId="0" fontId="112" fillId="92" borderId="194" applyNumberFormat="0" applyAlignment="0" applyProtection="0"/>
    <xf numFmtId="0" fontId="74" fillId="35" borderId="144" applyNumberFormat="0" applyAlignment="0" applyProtection="0"/>
    <xf numFmtId="0" fontId="91" fillId="0" borderId="124">
      <alignment horizontal="left" vertical="center"/>
    </xf>
    <xf numFmtId="0" fontId="276" fillId="153" borderId="194" applyNumberFormat="0" applyAlignment="0" applyProtection="0"/>
    <xf numFmtId="0" fontId="276" fillId="153" borderId="140" applyNumberFormat="0" applyAlignment="0" applyProtection="0"/>
    <xf numFmtId="0" fontId="3" fillId="75" borderId="217" applyNumberFormat="0" applyFont="0" applyAlignment="0" applyProtection="0"/>
    <xf numFmtId="0" fontId="84" fillId="124" borderId="177" applyNumberFormat="0" applyAlignment="0" applyProtection="0"/>
    <xf numFmtId="0" fontId="66" fillId="35" borderId="178" applyNumberFormat="0" applyProtection="0">
      <alignment horizontal="left" vertical="center" indent="1"/>
    </xf>
    <xf numFmtId="0" fontId="95" fillId="94" borderId="214" applyNumberFormat="0" applyAlignment="0" applyProtection="0"/>
    <xf numFmtId="0" fontId="85" fillId="94" borderId="144" applyNumberFormat="0" applyAlignment="0" applyProtection="0"/>
    <xf numFmtId="0" fontId="47" fillId="35" borderId="144" applyNumberFormat="0" applyAlignment="0" applyProtection="0"/>
    <xf numFmtId="255" fontId="186" fillId="0" borderId="215"/>
    <xf numFmtId="0" fontId="94" fillId="70" borderId="141"/>
    <xf numFmtId="0" fontId="118" fillId="70" borderId="141"/>
    <xf numFmtId="0" fontId="91" fillId="0" borderId="155">
      <alignment horizontal="left" vertical="center"/>
    </xf>
    <xf numFmtId="0" fontId="94" fillId="70" borderId="141"/>
    <xf numFmtId="0" fontId="66" fillId="78" borderId="218" applyNumberFormat="0" applyProtection="0">
      <alignment horizontal="left" vertical="center" indent="1"/>
    </xf>
    <xf numFmtId="4" fontId="3" fillId="0" borderId="141">
      <alignment horizontal="right"/>
    </xf>
    <xf numFmtId="0" fontId="84" fillId="124" borderId="177" applyNumberFormat="0" applyAlignment="0" applyProtection="0"/>
    <xf numFmtId="0" fontId="118" fillId="70" borderId="131"/>
    <xf numFmtId="0" fontId="85" fillId="35" borderId="112" applyNumberFormat="0" applyAlignment="0" applyProtection="0"/>
    <xf numFmtId="0" fontId="85" fillId="35" borderId="112" applyNumberFormat="0" applyAlignment="0" applyProtection="0"/>
    <xf numFmtId="0" fontId="91" fillId="0" borderId="128">
      <alignment horizontal="left" vertical="center"/>
    </xf>
    <xf numFmtId="0" fontId="66" fillId="101" borderId="163" applyNumberFormat="0" applyProtection="0">
      <alignment horizontal="left" vertical="center" indent="1"/>
    </xf>
    <xf numFmtId="0" fontId="93" fillId="0" borderId="141"/>
    <xf numFmtId="0" fontId="47" fillId="35" borderId="218" applyNumberFormat="0" applyAlignment="0" applyProtection="0"/>
    <xf numFmtId="0" fontId="279" fillId="166" borderId="144" applyNumberFormat="0" applyAlignment="0" applyProtection="0"/>
    <xf numFmtId="0" fontId="145" fillId="35" borderId="218" applyNumberFormat="0" applyAlignment="0" applyProtection="0"/>
    <xf numFmtId="4" fontId="85" fillId="139" borderId="198" applyNumberFormat="0" applyProtection="0">
      <alignment horizontal="left" vertical="center" indent="1"/>
    </xf>
    <xf numFmtId="0" fontId="66" fillId="35" borderId="178" applyNumberFormat="0" applyProtection="0">
      <alignment horizontal="left" vertical="center" indent="1"/>
    </xf>
    <xf numFmtId="255" fontId="132" fillId="127" borderId="141"/>
    <xf numFmtId="4" fontId="3" fillId="0" borderId="141">
      <alignment horizontal="right"/>
    </xf>
    <xf numFmtId="0" fontId="135" fillId="54" borderId="175"/>
    <xf numFmtId="0" fontId="279" fillId="166" borderId="163" applyNumberFormat="0" applyAlignment="0" applyProtection="0"/>
    <xf numFmtId="0" fontId="3" fillId="75" borderId="197" applyNumberFormat="0" applyFont="0" applyAlignment="0" applyProtection="0"/>
    <xf numFmtId="0" fontId="112" fillId="92" borderId="174" applyNumberFormat="0" applyAlignment="0" applyProtection="0"/>
    <xf numFmtId="0" fontId="84" fillId="124" borderId="143" applyNumberFormat="0" applyAlignment="0" applyProtection="0"/>
    <xf numFmtId="0" fontId="91" fillId="0" borderId="210">
      <alignment horizontal="left" vertical="center"/>
    </xf>
    <xf numFmtId="0" fontId="112" fillId="92" borderId="159" applyNumberFormat="0" applyAlignment="0" applyProtection="0"/>
    <xf numFmtId="0" fontId="112" fillId="92" borderId="159" applyNumberFormat="0" applyAlignment="0" applyProtection="0"/>
    <xf numFmtId="0" fontId="162" fillId="0" borderId="195"/>
    <xf numFmtId="10" fontId="68" fillId="75" borderId="153" applyNumberFormat="0" applyBorder="0" applyAlignment="0" applyProtection="0"/>
    <xf numFmtId="0" fontId="181" fillId="92" borderId="214" applyNumberFormat="0" applyAlignment="0" applyProtection="0"/>
    <xf numFmtId="0" fontId="95" fillId="35" borderId="140" applyNumberFormat="0" applyAlignment="0" applyProtection="0"/>
    <xf numFmtId="190" fontId="183" fillId="0" borderId="187" applyFont="0" applyBorder="0" applyAlignment="0">
      <alignment horizontal="center" vertical="center"/>
    </xf>
    <xf numFmtId="0" fontId="119" fillId="35" borderId="214" applyNumberFormat="0" applyAlignment="0" applyProtection="0"/>
    <xf numFmtId="0" fontId="135" fillId="0" borderId="175"/>
    <xf numFmtId="0" fontId="94" fillId="70" borderId="195"/>
    <xf numFmtId="0" fontId="279" fillId="166" borderId="144" applyNumberFormat="0" applyAlignment="0" applyProtection="0"/>
    <xf numFmtId="0" fontId="94" fillId="70" borderId="195"/>
    <xf numFmtId="0" fontId="84" fillId="124" borderId="143" applyNumberFormat="0" applyAlignment="0" applyProtection="0"/>
    <xf numFmtId="4" fontId="216" fillId="144" borderId="178" applyNumberFormat="0" applyProtection="0">
      <alignment horizontal="left" vertical="center" indent="1"/>
    </xf>
    <xf numFmtId="0" fontId="181" fillId="92" borderId="140" applyNumberFormat="0" applyAlignment="0" applyProtection="0"/>
    <xf numFmtId="0" fontId="135" fillId="54" borderId="175"/>
    <xf numFmtId="0" fontId="66" fillId="75" borderId="143" applyNumberFormat="0" applyFont="0" applyAlignment="0" applyProtection="0"/>
    <xf numFmtId="0" fontId="112" fillId="92" borderId="140" applyNumberFormat="0" applyAlignment="0" applyProtection="0"/>
    <xf numFmtId="0" fontId="118" fillId="70" borderId="161"/>
    <xf numFmtId="0" fontId="118" fillId="133" borderId="141"/>
    <xf numFmtId="0" fontId="91" fillId="0" borderId="152" applyNumberFormat="0" applyAlignment="0" applyProtection="0">
      <alignment horizontal="left" vertical="center"/>
    </xf>
    <xf numFmtId="0" fontId="135" fillId="54" borderId="141"/>
    <xf numFmtId="0" fontId="169" fillId="0" borderId="201" applyNumberFormat="0" applyFill="0" applyAlignment="0" applyProtection="0"/>
    <xf numFmtId="0" fontId="112" fillId="92" borderId="159" applyNumberFormat="0" applyAlignment="0" applyProtection="0"/>
    <xf numFmtId="0" fontId="181" fillId="92" borderId="174" applyNumberFormat="0" applyAlignment="0" applyProtection="0"/>
    <xf numFmtId="0" fontId="92" fillId="92" borderId="140" applyNumberFormat="0" applyAlignment="0" applyProtection="0"/>
    <xf numFmtId="0" fontId="97" fillId="35" borderId="140" applyNumberFormat="0" applyAlignment="0" applyProtection="0"/>
    <xf numFmtId="0" fontId="269" fillId="166" borderId="214" applyNumberFormat="0" applyAlignment="0" applyProtection="0"/>
    <xf numFmtId="0" fontId="84" fillId="124" borderId="162" applyNumberFormat="0" applyAlignment="0" applyProtection="0"/>
    <xf numFmtId="0" fontId="94" fillId="70" borderId="215"/>
    <xf numFmtId="0" fontId="74" fillId="35" borderId="163" applyNumberFormat="0" applyAlignment="0" applyProtection="0"/>
    <xf numFmtId="0" fontId="66" fillId="78" borderId="144" applyNumberFormat="0" applyProtection="0">
      <alignment horizontal="left" vertical="center" indent="1"/>
    </xf>
    <xf numFmtId="4" fontId="85" fillId="56" borderId="144" applyNumberFormat="0" applyProtection="0">
      <alignment vertical="center"/>
    </xf>
    <xf numFmtId="0" fontId="92" fillId="92" borderId="194" applyNumberFormat="0" applyAlignment="0" applyProtection="0"/>
    <xf numFmtId="0" fontId="205" fillId="92" borderId="108" applyNumberFormat="0" applyAlignment="0" applyProtection="0"/>
    <xf numFmtId="0" fontId="205" fillId="92" borderId="108" applyNumberFormat="0" applyAlignment="0" applyProtection="0"/>
    <xf numFmtId="0" fontId="238" fillId="0" borderId="113" applyNumberFormat="0" applyFill="0" applyAlignment="0" applyProtection="0"/>
    <xf numFmtId="0" fontId="238" fillId="0" borderId="113" applyNumberFormat="0" applyFill="0" applyAlignment="0" applyProtection="0"/>
    <xf numFmtId="0" fontId="135" fillId="54" borderId="215"/>
    <xf numFmtId="0" fontId="84" fillId="124" borderId="217" applyNumberFormat="0" applyAlignment="0" applyProtection="0"/>
    <xf numFmtId="0" fontId="3" fillId="75" borderId="111" applyNumberFormat="0" applyFont="0" applyAlignment="0" applyProtection="0"/>
    <xf numFmtId="0" fontId="3" fillId="75" borderId="111" applyNumberFormat="0" applyFont="0" applyAlignment="0" applyProtection="0"/>
    <xf numFmtId="0" fontId="277" fillId="0" borderId="166" applyNumberFormat="0" applyFill="0" applyAlignment="0" applyProtection="0"/>
    <xf numFmtId="0" fontId="269" fillId="166" borderId="174" applyNumberFormat="0" applyAlignment="0" applyProtection="0"/>
    <xf numFmtId="0" fontId="74" fillId="35" borderId="198" applyNumberFormat="0" applyAlignment="0" applyProtection="0"/>
    <xf numFmtId="4" fontId="85" fillId="56" borderId="198" applyNumberFormat="0" applyProtection="0">
      <alignment horizontal="left" vertical="center" indent="1"/>
    </xf>
    <xf numFmtId="0" fontId="84" fillId="124" borderId="197" applyNumberFormat="0" applyAlignment="0" applyProtection="0"/>
    <xf numFmtId="0" fontId="269" fillId="166" borderId="108" applyNumberFormat="0" applyAlignment="0" applyProtection="0"/>
    <xf numFmtId="0" fontId="269" fillId="166" borderId="108" applyNumberFormat="0" applyAlignment="0" applyProtection="0"/>
    <xf numFmtId="0" fontId="269" fillId="166" borderId="108" applyNumberFormat="0" applyAlignment="0" applyProtection="0"/>
    <xf numFmtId="0" fontId="269" fillId="166" borderId="108" applyNumberFormat="0" applyAlignment="0" applyProtection="0"/>
    <xf numFmtId="0" fontId="269" fillId="166" borderId="108" applyNumberFormat="0" applyAlignment="0" applyProtection="0"/>
    <xf numFmtId="0" fontId="269" fillId="166" borderId="108" applyNumberFormat="0" applyAlignment="0" applyProtection="0"/>
    <xf numFmtId="0" fontId="269" fillId="166" borderId="108" applyNumberFormat="0" applyAlignment="0" applyProtection="0"/>
    <xf numFmtId="0" fontId="269" fillId="166" borderId="108" applyNumberFormat="0" applyAlignment="0" applyProtection="0"/>
    <xf numFmtId="0" fontId="269" fillId="166" borderId="108" applyNumberFormat="0" applyAlignment="0" applyProtection="0"/>
    <xf numFmtId="0" fontId="269" fillId="166" borderId="108" applyNumberFormat="0" applyAlignment="0" applyProtection="0"/>
    <xf numFmtId="0" fontId="269" fillId="166" borderId="108" applyNumberFormat="0" applyAlignment="0" applyProtection="0"/>
    <xf numFmtId="0" fontId="269" fillId="166" borderId="108" applyNumberFormat="0" applyAlignment="0" applyProtection="0"/>
    <xf numFmtId="0" fontId="269" fillId="166" borderId="108" applyNumberFormat="0" applyAlignment="0" applyProtection="0"/>
    <xf numFmtId="0" fontId="93" fillId="0" borderId="130"/>
    <xf numFmtId="0" fontId="276" fillId="153" borderId="108" applyNumberFormat="0" applyAlignment="0" applyProtection="0"/>
    <xf numFmtId="0" fontId="276" fillId="153" borderId="108" applyNumberFormat="0" applyAlignment="0" applyProtection="0"/>
    <xf numFmtId="0" fontId="276" fillId="153" borderId="108" applyNumberFormat="0" applyAlignment="0" applyProtection="0"/>
    <xf numFmtId="0" fontId="276" fillId="153" borderId="108" applyNumberFormat="0" applyAlignment="0" applyProtection="0"/>
    <xf numFmtId="0" fontId="276" fillId="153" borderId="108" applyNumberFormat="0" applyAlignment="0" applyProtection="0"/>
    <xf numFmtId="0" fontId="276" fillId="153" borderId="108" applyNumberFormat="0" applyAlignment="0" applyProtection="0"/>
    <xf numFmtId="0" fontId="276" fillId="153" borderId="108" applyNumberFormat="0" applyAlignment="0" applyProtection="0"/>
    <xf numFmtId="0" fontId="276" fillId="153" borderId="108" applyNumberFormat="0" applyAlignment="0" applyProtection="0"/>
    <xf numFmtId="0" fontId="276" fillId="153" borderId="108" applyNumberFormat="0" applyAlignment="0" applyProtection="0"/>
    <xf numFmtId="0" fontId="276" fillId="153" borderId="108" applyNumberFormat="0" applyAlignment="0" applyProtection="0"/>
    <xf numFmtId="0" fontId="276" fillId="153" borderId="108" applyNumberFormat="0" applyAlignment="0" applyProtection="0"/>
    <xf numFmtId="0" fontId="276" fillId="153" borderId="108" applyNumberFormat="0" applyAlignment="0" applyProtection="0"/>
    <xf numFmtId="0" fontId="276" fillId="153" borderId="108" applyNumberFormat="0" applyAlignment="0" applyProtection="0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2" fillId="169" borderId="111" applyNumberFormat="0" applyFont="0" applyAlignment="0" applyProtection="0"/>
    <xf numFmtId="0" fontId="2" fillId="169" borderId="111" applyNumberFormat="0" applyFont="0" applyAlignment="0" applyProtection="0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266" fillId="169" borderId="111" applyNumberFormat="0" applyFont="0" applyAlignment="0" applyProtection="0"/>
    <xf numFmtId="0" fontId="279" fillId="166" borderId="112" applyNumberFormat="0" applyAlignment="0" applyProtection="0"/>
    <xf numFmtId="0" fontId="279" fillId="166" borderId="112" applyNumberFormat="0" applyAlignment="0" applyProtection="0"/>
    <xf numFmtId="0" fontId="279" fillId="166" borderId="112" applyNumberFormat="0" applyAlignment="0" applyProtection="0"/>
    <xf numFmtId="0" fontId="279" fillId="166" borderId="112" applyNumberFormat="0" applyAlignment="0" applyProtection="0"/>
    <xf numFmtId="0" fontId="279" fillId="166" borderId="112" applyNumberFormat="0" applyAlignment="0" applyProtection="0"/>
    <xf numFmtId="0" fontId="279" fillId="166" borderId="112" applyNumberFormat="0" applyAlignment="0" applyProtection="0"/>
    <xf numFmtId="0" fontId="279" fillId="166" borderId="112" applyNumberFormat="0" applyAlignment="0" applyProtection="0"/>
    <xf numFmtId="0" fontId="279" fillId="166" borderId="112" applyNumberFormat="0" applyAlignment="0" applyProtection="0"/>
    <xf numFmtId="0" fontId="279" fillId="166" borderId="112" applyNumberFormat="0" applyAlignment="0" applyProtection="0"/>
    <xf numFmtId="0" fontId="279" fillId="166" borderId="112" applyNumberFormat="0" applyAlignment="0" applyProtection="0"/>
    <xf numFmtId="0" fontId="279" fillId="166" borderId="112" applyNumberFormat="0" applyAlignment="0" applyProtection="0"/>
    <xf numFmtId="0" fontId="279" fillId="166" borderId="112" applyNumberFormat="0" applyAlignment="0" applyProtection="0"/>
    <xf numFmtId="0" fontId="279" fillId="166" borderId="112" applyNumberFormat="0" applyAlignment="0" applyProtection="0"/>
    <xf numFmtId="0" fontId="266" fillId="169" borderId="162" applyNumberFormat="0" applyFont="0" applyAlignment="0" applyProtection="0"/>
    <xf numFmtId="0" fontId="94" fillId="70" borderId="215"/>
    <xf numFmtId="4" fontId="216" fillId="144" borderId="218" applyNumberFormat="0" applyProtection="0">
      <alignment horizontal="left" vertical="center" indent="1"/>
    </xf>
    <xf numFmtId="0" fontId="281" fillId="0" borderId="113" applyNumberFormat="0" applyFill="0" applyAlignment="0" applyProtection="0"/>
    <xf numFmtId="0" fontId="281" fillId="0" borderId="113" applyNumberFormat="0" applyFill="0" applyAlignment="0" applyProtection="0"/>
    <xf numFmtId="0" fontId="281" fillId="0" borderId="113" applyNumberFormat="0" applyFill="0" applyAlignment="0" applyProtection="0"/>
    <xf numFmtId="0" fontId="281" fillId="0" borderId="113" applyNumberFormat="0" applyFill="0" applyAlignment="0" applyProtection="0"/>
    <xf numFmtId="0" fontId="281" fillId="0" borderId="113" applyNumberFormat="0" applyFill="0" applyAlignment="0" applyProtection="0"/>
    <xf numFmtId="0" fontId="281" fillId="0" borderId="113" applyNumberFormat="0" applyFill="0" applyAlignment="0" applyProtection="0"/>
    <xf numFmtId="0" fontId="281" fillId="0" borderId="113" applyNumberFormat="0" applyFill="0" applyAlignment="0" applyProtection="0"/>
    <xf numFmtId="0" fontId="281" fillId="0" borderId="113" applyNumberFormat="0" applyFill="0" applyAlignment="0" applyProtection="0"/>
    <xf numFmtId="0" fontId="281" fillId="0" borderId="113" applyNumberFormat="0" applyFill="0" applyAlignment="0" applyProtection="0"/>
    <xf numFmtId="0" fontId="281" fillId="0" borderId="113" applyNumberFormat="0" applyFill="0" applyAlignment="0" applyProtection="0"/>
    <xf numFmtId="0" fontId="281" fillId="0" borderId="113" applyNumberFormat="0" applyFill="0" applyAlignment="0" applyProtection="0"/>
    <xf numFmtId="0" fontId="281" fillId="0" borderId="113" applyNumberFormat="0" applyFill="0" applyAlignment="0" applyProtection="0"/>
    <xf numFmtId="0" fontId="281" fillId="0" borderId="113" applyNumberFormat="0" applyFill="0" applyAlignment="0" applyProtection="0"/>
    <xf numFmtId="0" fontId="279" fillId="166" borderId="112" applyNumberFormat="0" applyAlignment="0" applyProtection="0"/>
    <xf numFmtId="0" fontId="279" fillId="166" borderId="112" applyNumberFormat="0" applyAlignment="0" applyProtection="0"/>
    <xf numFmtId="0" fontId="279" fillId="166" borderId="112" applyNumberFormat="0" applyAlignment="0" applyProtection="0"/>
    <xf numFmtId="0" fontId="269" fillId="166" borderId="108" applyNumberFormat="0" applyAlignment="0" applyProtection="0"/>
    <xf numFmtId="0" fontId="269" fillId="166" borderId="108" applyNumberFormat="0" applyAlignment="0" applyProtection="0"/>
    <xf numFmtId="0" fontId="269" fillId="166" borderId="108" applyNumberFormat="0" applyAlignment="0" applyProtection="0"/>
    <xf numFmtId="0" fontId="84" fillId="124" borderId="197" applyNumberFormat="0" applyAlignment="0" applyProtection="0"/>
    <xf numFmtId="0" fontId="276" fillId="153" borderId="108" applyNumberFormat="0" applyAlignment="0" applyProtection="0"/>
    <xf numFmtId="0" fontId="276" fillId="153" borderId="108" applyNumberFormat="0" applyAlignment="0" applyProtection="0"/>
    <xf numFmtId="0" fontId="276" fillId="153" borderId="108" applyNumberFormat="0" applyAlignment="0" applyProtection="0"/>
    <xf numFmtId="0" fontId="281" fillId="0" borderId="113" applyNumberFormat="0" applyFill="0" applyAlignment="0" applyProtection="0"/>
    <xf numFmtId="0" fontId="281" fillId="0" borderId="113" applyNumberFormat="0" applyFill="0" applyAlignment="0" applyProtection="0"/>
    <xf numFmtId="0" fontId="281" fillId="0" borderId="113" applyNumberFormat="0" applyFill="0" applyAlignment="0" applyProtection="0"/>
    <xf numFmtId="0" fontId="2" fillId="169" borderId="111" applyNumberFormat="0" applyFont="0" applyAlignment="0" applyProtection="0"/>
    <xf numFmtId="0" fontId="84" fillId="169" borderId="111" applyNumberFormat="0" applyFont="0" applyAlignment="0" applyProtection="0"/>
    <xf numFmtId="0" fontId="84" fillId="169" borderId="111" applyNumberFormat="0" applyFont="0" applyAlignment="0" applyProtection="0"/>
    <xf numFmtId="0" fontId="2" fillId="169" borderId="111" applyNumberFormat="0" applyFont="0" applyAlignment="0" applyProtection="0"/>
    <xf numFmtId="0" fontId="84" fillId="169" borderId="111" applyNumberFormat="0" applyFont="0" applyAlignment="0" applyProtection="0"/>
    <xf numFmtId="0" fontId="2" fillId="169" borderId="111" applyNumberFormat="0" applyFont="0" applyAlignment="0" applyProtection="0"/>
    <xf numFmtId="0" fontId="266" fillId="169" borderId="111" applyNumberFormat="0" applyFont="0" applyAlignment="0" applyProtection="0"/>
    <xf numFmtId="0" fontId="2" fillId="169" borderId="111" applyNumberFormat="0" applyFont="0" applyAlignment="0" applyProtection="0"/>
    <xf numFmtId="0" fontId="266" fillId="169" borderId="111" applyNumberFormat="0" applyFont="0" applyAlignment="0" applyProtection="0"/>
    <xf numFmtId="0" fontId="2" fillId="169" borderId="111" applyNumberFormat="0" applyFont="0" applyAlignment="0" applyProtection="0"/>
    <xf numFmtId="0" fontId="2" fillId="169" borderId="111" applyNumberFormat="0" applyFont="0" applyAlignment="0" applyProtection="0"/>
    <xf numFmtId="0" fontId="2" fillId="169" borderId="111" applyNumberFormat="0" applyFont="0" applyAlignment="0" applyProtection="0"/>
    <xf numFmtId="0" fontId="2" fillId="169" borderId="111" applyNumberFormat="0" applyFont="0" applyAlignment="0" applyProtection="0"/>
    <xf numFmtId="0" fontId="84" fillId="124" borderId="177" applyNumberFormat="0" applyAlignment="0" applyProtection="0"/>
    <xf numFmtId="0" fontId="93" fillId="0" borderId="130"/>
    <xf numFmtId="219" fontId="3" fillId="0" borderId="107" applyNumberFormat="0" applyFill="0" applyBorder="0">
      <alignment vertical="top" wrapText="1"/>
    </xf>
    <xf numFmtId="0" fontId="94" fillId="70" borderId="215"/>
    <xf numFmtId="0" fontId="91" fillId="0" borderId="104">
      <alignment horizontal="left" vertical="center"/>
    </xf>
    <xf numFmtId="0" fontId="116" fillId="35" borderId="214" applyNumberFormat="0" applyAlignment="0" applyProtection="0"/>
    <xf numFmtId="0" fontId="47" fillId="35" borderId="133" applyNumberFormat="0" applyAlignment="0" applyProtection="0"/>
    <xf numFmtId="0" fontId="205" fillId="103" borderId="194" applyNumberFormat="0" applyAlignment="0" applyProtection="0"/>
    <xf numFmtId="0" fontId="97" fillId="35" borderId="140" applyNumberFormat="0" applyAlignment="0" applyProtection="0"/>
    <xf numFmtId="0" fontId="74" fillId="35" borderId="198" applyNumberFormat="0" applyAlignment="0" applyProtection="0"/>
    <xf numFmtId="0" fontId="91" fillId="0" borderId="104">
      <alignment horizontal="left" vertical="center"/>
    </xf>
    <xf numFmtId="0" fontId="94" fillId="70" borderId="160"/>
    <xf numFmtId="0" fontId="91" fillId="0" borderId="104">
      <alignment horizontal="left" vertical="center"/>
    </xf>
    <xf numFmtId="0" fontId="66" fillId="75" borderId="132" applyNumberFormat="0" applyFont="0" applyAlignment="0" applyProtection="0"/>
    <xf numFmtId="0" fontId="66" fillId="78" borderId="198" applyNumberFormat="0" applyProtection="0">
      <alignment horizontal="left" vertical="center" indent="1"/>
    </xf>
    <xf numFmtId="0" fontId="77" fillId="0" borderId="103">
      <alignment horizontal="center"/>
    </xf>
    <xf numFmtId="219" fontId="3" fillId="0" borderId="107" applyNumberFormat="0" applyFill="0" applyBorder="0">
      <alignment vertical="top" wrapText="1"/>
    </xf>
    <xf numFmtId="232" fontId="102" fillId="0" borderId="101" applyFont="0" applyBorder="0" applyAlignment="0">
      <alignment horizontal="center" vertical="center"/>
    </xf>
    <xf numFmtId="0" fontId="77" fillId="0" borderId="103">
      <alignment horizontal="center"/>
    </xf>
    <xf numFmtId="0" fontId="77" fillId="0" borderId="103">
      <alignment horizontal="center"/>
    </xf>
    <xf numFmtId="0" fontId="3" fillId="60" borderId="103" applyNumberFormat="0">
      <protection locked="0"/>
    </xf>
    <xf numFmtId="0" fontId="3" fillId="75" borderId="197" applyNumberFormat="0" applyFont="0" applyAlignment="0" applyProtection="0"/>
    <xf numFmtId="232" fontId="102" fillId="0" borderId="138" applyFont="0" applyBorder="0" applyAlignment="0">
      <alignment horizontal="center" vertical="center"/>
    </xf>
    <xf numFmtId="0" fontId="69" fillId="56" borderId="120">
      <alignment vertical="center" wrapText="1"/>
    </xf>
    <xf numFmtId="3" fontId="87" fillId="0" borderId="103"/>
    <xf numFmtId="0" fontId="171" fillId="0" borderId="103">
      <alignment horizontal="center"/>
    </xf>
    <xf numFmtId="0" fontId="91" fillId="0" borderId="104">
      <alignment horizontal="left" vertical="center"/>
    </xf>
    <xf numFmtId="0" fontId="91" fillId="0" borderId="104">
      <alignment horizontal="left" vertical="center"/>
    </xf>
    <xf numFmtId="0" fontId="91" fillId="0" borderId="104">
      <alignment horizontal="left" vertical="center"/>
    </xf>
    <xf numFmtId="193" fontId="93" fillId="0" borderId="103"/>
    <xf numFmtId="0" fontId="93" fillId="0" borderId="130"/>
    <xf numFmtId="206" fontId="168" fillId="0" borderId="105">
      <alignment horizontal="left"/>
    </xf>
    <xf numFmtId="255" fontId="132" fillId="127" borderId="195"/>
    <xf numFmtId="0" fontId="91" fillId="0" borderId="104">
      <alignment horizontal="left" vertical="center"/>
    </xf>
    <xf numFmtId="0" fontId="91" fillId="0" borderId="104">
      <alignment horizontal="left" vertical="center"/>
    </xf>
    <xf numFmtId="0" fontId="73" fillId="0" borderId="105"/>
    <xf numFmtId="0" fontId="95" fillId="94" borderId="140" applyNumberFormat="0" applyAlignment="0" applyProtection="0"/>
    <xf numFmtId="0" fontId="198" fillId="61" borderId="105" applyBorder="0">
      <alignment horizontal="center"/>
    </xf>
    <xf numFmtId="10" fontId="68" fillId="75" borderId="103" applyNumberFormat="0" applyBorder="0" applyAlignment="0" applyProtection="0"/>
    <xf numFmtId="0" fontId="94" fillId="70" borderId="141"/>
    <xf numFmtId="4" fontId="75" fillId="51" borderId="220" applyNumberFormat="0" applyProtection="0">
      <alignment horizontal="right" vertical="center"/>
    </xf>
    <xf numFmtId="0" fontId="93" fillId="0" borderId="130"/>
    <xf numFmtId="0" fontId="93" fillId="0" borderId="130"/>
    <xf numFmtId="3" fontId="66" fillId="0" borderId="122" applyNumberFormat="0" applyFont="0" applyFill="0" applyAlignment="0" applyProtection="0">
      <alignment vertical="center"/>
    </xf>
    <xf numFmtId="0" fontId="40" fillId="75" borderId="162" applyNumberFormat="0" applyFont="0" applyAlignment="0" applyProtection="0"/>
    <xf numFmtId="4" fontId="85" fillId="56" borderId="178" applyNumberFormat="0" applyProtection="0">
      <alignment vertical="center"/>
    </xf>
    <xf numFmtId="0" fontId="91" fillId="0" borderId="116" applyNumberFormat="0" applyAlignment="0" applyProtection="0"/>
    <xf numFmtId="0" fontId="91" fillId="0" borderId="116" applyNumberFormat="0" applyAlignment="0" applyProtection="0"/>
    <xf numFmtId="0" fontId="91" fillId="0" borderId="116" applyNumberFormat="0" applyAlignment="0" applyProtection="0"/>
    <xf numFmtId="0" fontId="91" fillId="0" borderId="116" applyNumberFormat="0" applyAlignment="0" applyProtection="0"/>
    <xf numFmtId="0" fontId="91" fillId="0" borderId="116" applyNumberFormat="0" applyAlignment="0" applyProtection="0"/>
    <xf numFmtId="0" fontId="91" fillId="0" borderId="104">
      <alignment horizontal="left" vertical="center"/>
    </xf>
    <xf numFmtId="0" fontId="91" fillId="0" borderId="104">
      <alignment horizontal="left" vertical="center"/>
    </xf>
    <xf numFmtId="0" fontId="91" fillId="0" borderId="104">
      <alignment horizontal="left" vertical="center"/>
    </xf>
    <xf numFmtId="0" fontId="91" fillId="0" borderId="104">
      <alignment horizontal="left" vertical="center"/>
    </xf>
    <xf numFmtId="0" fontId="91" fillId="0" borderId="104">
      <alignment horizontal="left" vertical="center"/>
    </xf>
    <xf numFmtId="0" fontId="162" fillId="1" borderId="105">
      <alignment horizontal="left"/>
    </xf>
    <xf numFmtId="10" fontId="68" fillId="60" borderId="103" applyNumberFormat="0" applyBorder="0" applyAlignment="0" applyProtection="0"/>
    <xf numFmtId="10" fontId="68" fillId="75" borderId="103" applyNumberFormat="0" applyBorder="0" applyAlignment="0" applyProtection="0"/>
    <xf numFmtId="10" fontId="68" fillId="75" borderId="103" applyNumberFormat="0" applyBorder="0" applyAlignment="0" applyProtection="0"/>
    <xf numFmtId="10" fontId="68" fillId="75" borderId="103" applyNumberFormat="0" applyBorder="0" applyAlignment="0" applyProtection="0"/>
    <xf numFmtId="10" fontId="68" fillId="75" borderId="103" applyNumberFormat="0" applyBorder="0" applyAlignment="0" applyProtection="0"/>
    <xf numFmtId="10" fontId="68" fillId="75" borderId="103" applyNumberFormat="0" applyBorder="0" applyAlignment="0" applyProtection="0"/>
    <xf numFmtId="10" fontId="68" fillId="75" borderId="103" applyNumberFormat="0" applyBorder="0" applyAlignment="0" applyProtection="0"/>
    <xf numFmtId="0" fontId="112" fillId="92" borderId="174" applyNumberFormat="0" applyAlignment="0" applyProtection="0"/>
    <xf numFmtId="0" fontId="65" fillId="75" borderId="177" applyNumberFormat="0" applyFont="0" applyAlignment="0" applyProtection="0"/>
    <xf numFmtId="0" fontId="94" fillId="70" borderId="160"/>
    <xf numFmtId="0" fontId="112" fillId="92" borderId="194" applyNumberFormat="0" applyAlignment="0" applyProtection="0"/>
    <xf numFmtId="0" fontId="94" fillId="70" borderId="141"/>
    <xf numFmtId="4" fontId="75" fillId="126" borderId="200" applyNumberFormat="0" applyProtection="0">
      <alignment horizontal="right" vertical="center"/>
    </xf>
    <xf numFmtId="0" fontId="266" fillId="169" borderId="162" applyNumberFormat="0" applyFont="0" applyAlignment="0" applyProtection="0"/>
    <xf numFmtId="0" fontId="97" fillId="35" borderId="174" applyNumberFormat="0" applyAlignment="0" applyProtection="0"/>
    <xf numFmtId="4" fontId="3" fillId="0" borderId="130">
      <alignment horizontal="right"/>
    </xf>
    <xf numFmtId="0" fontId="97" fillId="35" borderId="159" applyNumberFormat="0" applyAlignment="0" applyProtection="0"/>
    <xf numFmtId="0" fontId="94" fillId="70" borderId="130"/>
    <xf numFmtId="0" fontId="116" fillId="35" borderId="140" applyNumberFormat="0" applyAlignment="0" applyProtection="0"/>
    <xf numFmtId="0" fontId="119" fillId="35" borderId="129" applyNumberFormat="0" applyAlignment="0" applyProtection="0"/>
    <xf numFmtId="0" fontId="95" fillId="94" borderId="129" applyNumberFormat="0" applyAlignment="0" applyProtection="0"/>
    <xf numFmtId="0" fontId="95" fillId="94" borderId="129" applyNumberFormat="0" applyAlignment="0" applyProtection="0"/>
    <xf numFmtId="0" fontId="196" fillId="0" borderId="117">
      <alignment vertical="center"/>
    </xf>
    <xf numFmtId="3" fontId="66" fillId="0" borderId="103" applyNumberFormat="0" applyFont="0" applyFill="0" applyAlignment="0" applyProtection="0">
      <alignment vertical="center"/>
    </xf>
    <xf numFmtId="0" fontId="40" fillId="75" borderId="143" applyNumberFormat="0" applyFont="0" applyAlignment="0" applyProtection="0"/>
    <xf numFmtId="40" fontId="242" fillId="0" borderId="103" applyFont="0" applyFill="0" applyBorder="0" applyAlignment="0" applyProtection="0"/>
    <xf numFmtId="0" fontId="84" fillId="124" borderId="177" applyNumberFormat="0" applyAlignment="0" applyProtection="0"/>
    <xf numFmtId="232" fontId="102" fillId="0" borderId="101" applyFont="0" applyBorder="0" applyAlignment="0">
      <alignment horizontal="center" vertical="center"/>
    </xf>
    <xf numFmtId="232" fontId="102" fillId="0" borderId="101" applyFont="0" applyBorder="0" applyAlignment="0">
      <alignment horizontal="center" vertical="center"/>
    </xf>
    <xf numFmtId="232" fontId="102" fillId="0" borderId="101" applyFont="0" applyBorder="0" applyAlignment="0">
      <alignment horizontal="center" vertical="center"/>
    </xf>
    <xf numFmtId="0" fontId="92" fillId="92" borderId="214" applyNumberFormat="0" applyAlignment="0" applyProtection="0"/>
    <xf numFmtId="0" fontId="119" fillId="35" borderId="140" applyNumberFormat="0" applyAlignment="0" applyProtection="0"/>
    <xf numFmtId="0" fontId="91" fillId="0" borderId="190">
      <alignment horizontal="left" vertical="center"/>
    </xf>
    <xf numFmtId="4" fontId="215" fillId="56" borderId="220" applyNumberFormat="0" applyProtection="0">
      <alignment vertical="center"/>
    </xf>
    <xf numFmtId="0" fontId="93" fillId="0" borderId="130"/>
    <xf numFmtId="4" fontId="85" fillId="56" borderId="178" applyNumberFormat="0" applyProtection="0">
      <alignment horizontal="left" vertical="center" indent="1"/>
    </xf>
    <xf numFmtId="0" fontId="92" fillId="92" borderId="129" applyNumberFormat="0" applyAlignment="0" applyProtection="0"/>
    <xf numFmtId="0" fontId="181" fillId="92" borderId="194" applyNumberFormat="0" applyAlignment="0" applyProtection="0"/>
    <xf numFmtId="0" fontId="171" fillId="0" borderId="209">
      <alignment horizontal="center"/>
    </xf>
    <xf numFmtId="0" fontId="119" fillId="35" borderId="140" applyNumberFormat="0" applyAlignment="0" applyProtection="0"/>
    <xf numFmtId="0" fontId="276" fillId="153" borderId="214" applyNumberFormat="0" applyAlignment="0" applyProtection="0"/>
    <xf numFmtId="0" fontId="281" fillId="0" borderId="199" applyNumberFormat="0" applyFill="0" applyAlignment="0" applyProtection="0"/>
    <xf numFmtId="4" fontId="75" fillId="91" borderId="180" applyNumberFormat="0" applyProtection="0">
      <alignment horizontal="right" vertical="center"/>
    </xf>
    <xf numFmtId="0" fontId="74" fillId="35" borderId="178" applyNumberFormat="0" applyAlignment="0" applyProtection="0"/>
    <xf numFmtId="0" fontId="92" fillId="92" borderId="194" applyNumberFormat="0" applyAlignment="0" applyProtection="0"/>
    <xf numFmtId="0" fontId="119" fillId="35" borderId="159" applyNumberFormat="0" applyAlignment="0" applyProtection="0"/>
    <xf numFmtId="0" fontId="118" fillId="70" borderId="215"/>
    <xf numFmtId="0" fontId="118" fillId="70" borderId="141"/>
    <xf numFmtId="0" fontId="94" fillId="70" borderId="195"/>
    <xf numFmtId="0" fontId="269" fillId="166" borderId="140" applyNumberFormat="0" applyAlignment="0" applyProtection="0"/>
    <xf numFmtId="0" fontId="205" fillId="103" borderId="214" applyNumberFormat="0" applyAlignment="0" applyProtection="0"/>
    <xf numFmtId="0" fontId="95" fillId="35" borderId="129" applyNumberFormat="0" applyAlignment="0" applyProtection="0"/>
    <xf numFmtId="0" fontId="84" fillId="124" borderId="197" applyNumberFormat="0" applyAlignment="0" applyProtection="0"/>
    <xf numFmtId="0" fontId="118" fillId="133" borderId="175"/>
    <xf numFmtId="0" fontId="238" fillId="0" borderId="134" applyNumberFormat="0" applyFill="0" applyAlignment="0" applyProtection="0"/>
    <xf numFmtId="0" fontId="66" fillId="78" borderId="198" applyNumberFormat="0" applyProtection="0">
      <alignment horizontal="left" vertical="center" indent="1"/>
    </xf>
    <xf numFmtId="0" fontId="238" fillId="0" borderId="134" applyNumberFormat="0" applyFill="0" applyAlignment="0" applyProtection="0"/>
    <xf numFmtId="0" fontId="118" fillId="70" borderId="141"/>
    <xf numFmtId="4" fontId="85" fillId="75" borderId="198" applyNumberFormat="0" applyProtection="0">
      <alignment horizontal="left" vertical="center" indent="1"/>
    </xf>
    <xf numFmtId="0" fontId="118" fillId="70" borderId="141"/>
    <xf numFmtId="0" fontId="91" fillId="0" borderId="152" applyNumberFormat="0" applyAlignment="0" applyProtection="0">
      <alignment horizontal="left" vertical="center"/>
    </xf>
    <xf numFmtId="255" fontId="132" fillId="127" borderId="160"/>
    <xf numFmtId="0" fontId="269" fillId="166" borderId="194" applyNumberFormat="0" applyAlignment="0" applyProtection="0"/>
    <xf numFmtId="0" fontId="84" fillId="124" borderId="143" applyNumberFormat="0" applyAlignment="0" applyProtection="0"/>
    <xf numFmtId="0" fontId="91" fillId="0" borderId="208" applyNumberFormat="0" applyAlignment="0" applyProtection="0">
      <alignment horizontal="left" vertical="center"/>
    </xf>
    <xf numFmtId="4" fontId="75" fillId="126" borderId="165" applyNumberFormat="0" applyProtection="0">
      <alignment horizontal="right" vertical="center"/>
    </xf>
    <xf numFmtId="4" fontId="218" fillId="75" borderId="165" applyNumberFormat="0" applyProtection="0">
      <alignment vertical="center"/>
    </xf>
    <xf numFmtId="0" fontId="93" fillId="0" borderId="160"/>
    <xf numFmtId="4" fontId="219" fillId="145" borderId="198" applyNumberFormat="0" applyProtection="0">
      <alignment horizontal="right" vertical="center"/>
    </xf>
    <xf numFmtId="0" fontId="84" fillId="124" borderId="217" applyNumberFormat="0" applyAlignment="0" applyProtection="0"/>
    <xf numFmtId="0" fontId="135" fillId="0" borderId="215"/>
    <xf numFmtId="0" fontId="135" fillId="54" borderId="175"/>
    <xf numFmtId="0" fontId="266" fillId="169" borderId="143" applyNumberFormat="0" applyFont="0" applyAlignment="0" applyProtection="0"/>
    <xf numFmtId="0" fontId="91" fillId="0" borderId="168">
      <alignment horizontal="left" vertical="center"/>
    </xf>
    <xf numFmtId="0" fontId="112" fillId="92" borderId="174" applyNumberFormat="0" applyAlignment="0" applyProtection="0"/>
    <xf numFmtId="0" fontId="279" fillId="166" borderId="144" applyNumberFormat="0" applyAlignment="0" applyProtection="0"/>
    <xf numFmtId="0" fontId="112" fillId="92" borderId="159" applyNumberFormat="0" applyAlignment="0" applyProtection="0"/>
    <xf numFmtId="0" fontId="279" fillId="166" borderId="144" applyNumberFormat="0" applyAlignment="0" applyProtection="0"/>
    <xf numFmtId="0" fontId="84" fillId="124" borderId="162" applyNumberFormat="0" applyAlignment="0" applyProtection="0"/>
    <xf numFmtId="0" fontId="205" fillId="103" borderId="140" applyNumberFormat="0" applyAlignment="0" applyProtection="0"/>
    <xf numFmtId="0" fontId="91" fillId="0" borderId="190">
      <alignment horizontal="left" vertical="center"/>
    </xf>
    <xf numFmtId="0" fontId="65" fillId="75" borderId="217" applyNumberFormat="0" applyFont="0" applyAlignment="0" applyProtection="0"/>
    <xf numFmtId="4" fontId="216" fillId="144" borderId="163" applyNumberFormat="0" applyProtection="0">
      <alignment horizontal="left" vertical="center" indent="1"/>
    </xf>
    <xf numFmtId="0" fontId="95" fillId="94" borderId="174" applyNumberFormat="0" applyAlignment="0" applyProtection="0"/>
    <xf numFmtId="0" fontId="97" fillId="35" borderId="214" applyNumberFormat="0" applyAlignment="0" applyProtection="0"/>
    <xf numFmtId="4" fontId="85" fillId="56" borderId="198" applyNumberFormat="0" applyProtection="0">
      <alignment horizontal="left" vertical="center" indent="1"/>
    </xf>
    <xf numFmtId="0" fontId="91" fillId="0" borderId="155">
      <alignment horizontal="left" vertical="center"/>
    </xf>
    <xf numFmtId="4" fontId="216" fillId="144" borderId="163" applyNumberFormat="0" applyProtection="0">
      <alignment horizontal="left" vertical="center" indent="1"/>
    </xf>
    <xf numFmtId="190" fontId="183" fillId="0" borderId="187" applyFont="0" applyBorder="0" applyAlignment="0">
      <alignment horizontal="center" vertical="center"/>
    </xf>
    <xf numFmtId="0" fontId="266" fillId="169" borderId="162" applyNumberFormat="0" applyFont="0" applyAlignment="0" applyProtection="0"/>
    <xf numFmtId="0" fontId="92" fillId="92" borderId="194" applyNumberFormat="0" applyAlignment="0" applyProtection="0"/>
    <xf numFmtId="0" fontId="281" fillId="0" borderId="164" applyNumberFormat="0" applyFill="0" applyAlignment="0" applyProtection="0"/>
    <xf numFmtId="0" fontId="47" fillId="35" borderId="144" applyNumberFormat="0" applyAlignment="0" applyProtection="0"/>
    <xf numFmtId="0" fontId="205" fillId="103" borderId="140" applyNumberFormat="0" applyAlignment="0" applyProtection="0"/>
    <xf numFmtId="0" fontId="95" fillId="94" borderId="159" applyNumberFormat="0" applyAlignment="0" applyProtection="0"/>
    <xf numFmtId="0" fontId="205" fillId="92" borderId="129" applyNumberFormat="0" applyAlignment="0" applyProtection="0"/>
    <xf numFmtId="0" fontId="94" fillId="70" borderId="160"/>
    <xf numFmtId="0" fontId="85" fillId="94" borderId="218" applyNumberFormat="0" applyAlignment="0" applyProtection="0"/>
    <xf numFmtId="0" fontId="205" fillId="92" borderId="129" applyNumberFormat="0" applyAlignment="0" applyProtection="0"/>
    <xf numFmtId="0" fontId="66" fillId="78" borderId="198" applyNumberFormat="0" applyProtection="0">
      <alignment horizontal="left" vertical="center" indent="1"/>
    </xf>
    <xf numFmtId="0" fontId="145" fillId="35" borderId="144" applyNumberFormat="0" applyAlignment="0" applyProtection="0"/>
    <xf numFmtId="0" fontId="95" fillId="94" borderId="159" applyNumberFormat="0" applyAlignment="0" applyProtection="0"/>
    <xf numFmtId="0" fontId="91" fillId="0" borderId="190">
      <alignment horizontal="left" vertical="center"/>
    </xf>
    <xf numFmtId="0" fontId="97" fillId="35" borderId="174" applyNumberFormat="0" applyAlignment="0" applyProtection="0"/>
    <xf numFmtId="0" fontId="266" fillId="169" borderId="162" applyNumberFormat="0" applyFont="0" applyAlignment="0" applyProtection="0"/>
    <xf numFmtId="0" fontId="95" fillId="94" borderId="159" applyNumberFormat="0" applyAlignment="0" applyProtection="0"/>
    <xf numFmtId="0" fontId="85" fillId="94" borderId="178" applyNumberFormat="0" applyAlignment="0" applyProtection="0"/>
    <xf numFmtId="232" fontId="102" fillId="0" borderId="157" applyFont="0" applyBorder="0" applyAlignment="0">
      <alignment horizontal="center" vertical="center"/>
    </xf>
    <xf numFmtId="4" fontId="3" fillId="0" borderId="141">
      <alignment horizontal="right"/>
    </xf>
    <xf numFmtId="232" fontId="102" fillId="0" borderId="206" applyFont="0" applyBorder="0" applyAlignment="0">
      <alignment horizontal="center" vertical="center"/>
    </xf>
    <xf numFmtId="0" fontId="276" fillId="153" borderId="174" applyNumberFormat="0" applyAlignment="0" applyProtection="0"/>
    <xf numFmtId="0" fontId="3" fillId="75" borderId="177" applyNumberFormat="0" applyFont="0" applyAlignment="0" applyProtection="0"/>
    <xf numFmtId="0" fontId="93" fillId="0" borderId="160"/>
    <xf numFmtId="0" fontId="266" fillId="169" borderId="162" applyNumberFormat="0" applyFont="0" applyAlignment="0" applyProtection="0"/>
    <xf numFmtId="0" fontId="74" fillId="35" borderId="218" applyNumberFormat="0" applyAlignment="0" applyProtection="0"/>
    <xf numFmtId="0" fontId="158" fillId="0" borderId="145" applyNumberFormat="0" applyFill="0" applyAlignment="0" applyProtection="0"/>
    <xf numFmtId="0" fontId="269" fillId="166" borderId="214" applyNumberFormat="0" applyAlignment="0" applyProtection="0"/>
    <xf numFmtId="0" fontId="84" fillId="124" borderId="162" applyNumberFormat="0" applyAlignment="0" applyProtection="0"/>
    <xf numFmtId="0" fontId="65" fillId="75" borderId="143" applyNumberFormat="0" applyFont="0" applyAlignment="0" applyProtection="0"/>
    <xf numFmtId="0" fontId="91" fillId="0" borderId="186">
      <alignment horizontal="left" vertical="center"/>
    </xf>
    <xf numFmtId="0" fontId="3" fillId="75" borderId="143" applyNumberFormat="0" applyFont="0" applyAlignment="0" applyProtection="0"/>
    <xf numFmtId="0" fontId="40" fillId="75" borderId="143" applyNumberFormat="0" applyFont="0" applyAlignment="0" applyProtection="0"/>
    <xf numFmtId="0" fontId="145" fillId="35" borderId="144" applyNumberFormat="0" applyAlignment="0" applyProtection="0"/>
    <xf numFmtId="0" fontId="205" fillId="103" borderId="194" applyNumberFormat="0" applyAlignment="0" applyProtection="0"/>
    <xf numFmtId="255" fontId="132" fillId="127" borderId="160"/>
    <xf numFmtId="0" fontId="116" fillId="35" borderId="159" applyNumberFormat="0" applyAlignment="0" applyProtection="0"/>
    <xf numFmtId="0" fontId="277" fillId="0" borderId="166" applyNumberFormat="0" applyFill="0" applyAlignment="0" applyProtection="0"/>
    <xf numFmtId="0" fontId="66" fillId="78" borderId="178" applyNumberFormat="0" applyProtection="0">
      <alignment horizontal="left" vertical="center" indent="1"/>
    </xf>
    <xf numFmtId="0" fontId="277" fillId="0" borderId="166" applyNumberFormat="0" applyFill="0" applyAlignment="0" applyProtection="0"/>
    <xf numFmtId="0" fontId="95" fillId="94" borderId="174" applyNumberFormat="0" applyAlignment="0" applyProtection="0"/>
    <xf numFmtId="0" fontId="95" fillId="94" borderId="159" applyNumberFormat="0" applyAlignment="0" applyProtection="0"/>
    <xf numFmtId="0" fontId="119" fillId="35" borderId="159" applyNumberFormat="0" applyAlignment="0" applyProtection="0"/>
    <xf numFmtId="0" fontId="135" fillId="54" borderId="141"/>
    <xf numFmtId="0" fontId="91" fillId="0" borderId="208" applyNumberFormat="0" applyAlignment="0" applyProtection="0">
      <alignment horizontal="left" vertical="center"/>
    </xf>
    <xf numFmtId="0" fontId="93" fillId="0" borderId="215"/>
    <xf numFmtId="0" fontId="66" fillId="75" borderId="162" applyNumberFormat="0" applyFont="0" applyAlignment="0" applyProtection="0"/>
    <xf numFmtId="0" fontId="84" fillId="124" borderId="143" applyNumberFormat="0" applyAlignment="0" applyProtection="0"/>
    <xf numFmtId="4" fontId="219" fillId="145" borderId="163" applyNumberFormat="0" applyProtection="0">
      <alignment horizontal="right" vertical="center"/>
    </xf>
    <xf numFmtId="0" fontId="3" fillId="75" borderId="162" applyNumberFormat="0" applyFont="0" applyAlignment="0" applyProtection="0"/>
    <xf numFmtId="0" fontId="118" fillId="133" borderId="160"/>
    <xf numFmtId="0" fontId="84" fillId="124" borderId="143" applyNumberFormat="0" applyAlignment="0" applyProtection="0"/>
    <xf numFmtId="0" fontId="118" fillId="133" borderId="141"/>
    <xf numFmtId="0" fontId="119" fillId="35" borderId="194" applyNumberFormat="0" applyAlignment="0" applyProtection="0"/>
    <xf numFmtId="0" fontId="145" fillId="35" borderId="163" applyNumberFormat="0" applyAlignment="0" applyProtection="0"/>
    <xf numFmtId="0" fontId="84" fillId="124" borderId="143" applyNumberFormat="0" applyAlignment="0" applyProtection="0"/>
    <xf numFmtId="0" fontId="94" fillId="70" borderId="195"/>
    <xf numFmtId="0" fontId="93" fillId="0" borderId="215"/>
    <xf numFmtId="4" fontId="85" fillId="145" borderId="163" applyNumberFormat="0" applyProtection="0">
      <alignment horizontal="right" vertical="center"/>
    </xf>
    <xf numFmtId="4" fontId="85" fillId="56" borderId="198" applyNumberFormat="0" applyProtection="0">
      <alignment horizontal="left" vertical="center" indent="1"/>
    </xf>
    <xf numFmtId="4" fontId="85" fillId="56" borderId="218" applyNumberFormat="0" applyProtection="0">
      <alignment horizontal="left" vertical="center" indent="1"/>
    </xf>
    <xf numFmtId="0" fontId="84" fillId="124" borderId="143" applyNumberFormat="0" applyAlignment="0" applyProtection="0"/>
    <xf numFmtId="0" fontId="281" fillId="0" borderId="179" applyNumberFormat="0" applyFill="0" applyAlignment="0" applyProtection="0"/>
    <xf numFmtId="0" fontId="85" fillId="94" borderId="218" applyNumberFormat="0" applyAlignment="0" applyProtection="0"/>
    <xf numFmtId="0" fontId="118" fillId="70" borderId="160"/>
    <xf numFmtId="0" fontId="85" fillId="94" borderId="218" applyNumberFormat="0" applyAlignment="0" applyProtection="0"/>
    <xf numFmtId="0" fontId="266" fillId="169" borderId="217" applyNumberFormat="0" applyFont="0" applyAlignment="0" applyProtection="0"/>
    <xf numFmtId="4" fontId="75" fillId="91" borderId="200" applyNumberFormat="0" applyProtection="0">
      <alignment horizontal="right" vertical="center"/>
    </xf>
    <xf numFmtId="0" fontId="91" fillId="0" borderId="152" applyNumberFormat="0" applyAlignment="0" applyProtection="0">
      <alignment horizontal="left" vertical="center"/>
    </xf>
    <xf numFmtId="0" fontId="266" fillId="169" borderId="197" applyNumberFormat="0" applyFont="0" applyAlignment="0" applyProtection="0"/>
    <xf numFmtId="0" fontId="91" fillId="0" borderId="208" applyNumberFormat="0" applyAlignment="0" applyProtection="0">
      <alignment horizontal="left" vertical="center"/>
    </xf>
    <xf numFmtId="0" fontId="84" fillId="124" borderId="177" applyNumberFormat="0" applyAlignment="0" applyProtection="0"/>
    <xf numFmtId="0" fontId="269" fillId="166" borderId="174" applyNumberFormat="0" applyAlignment="0" applyProtection="0"/>
    <xf numFmtId="0" fontId="91" fillId="0" borderId="208" applyNumberFormat="0" applyAlignment="0" applyProtection="0">
      <alignment horizontal="left" vertical="center"/>
    </xf>
    <xf numFmtId="0" fontId="118" fillId="70" borderId="160"/>
    <xf numFmtId="255" fontId="186" fillId="0" borderId="215"/>
    <xf numFmtId="0" fontId="135" fillId="0" borderId="175"/>
    <xf numFmtId="0" fontId="74" fillId="35" borderId="178" applyNumberFormat="0" applyAlignment="0" applyProtection="0"/>
    <xf numFmtId="0" fontId="3" fillId="75" borderId="162" applyNumberFormat="0" applyFont="0" applyAlignment="0" applyProtection="0"/>
    <xf numFmtId="0" fontId="94" fillId="70" borderId="130"/>
    <xf numFmtId="0" fontId="94" fillId="70" borderId="130"/>
    <xf numFmtId="0" fontId="94" fillId="70" borderId="130"/>
    <xf numFmtId="0" fontId="94" fillId="70" borderId="130"/>
    <xf numFmtId="0" fontId="94" fillId="70" borderId="130"/>
    <xf numFmtId="0" fontId="94" fillId="70" borderId="130"/>
    <xf numFmtId="0" fontId="94" fillId="70" borderId="130"/>
    <xf numFmtId="0" fontId="3" fillId="75" borderId="177" applyNumberFormat="0" applyFont="0" applyAlignment="0" applyProtection="0"/>
    <xf numFmtId="0" fontId="3" fillId="0" borderId="127"/>
    <xf numFmtId="0" fontId="3" fillId="0" borderId="127"/>
    <xf numFmtId="0" fontId="3" fillId="0" borderId="127"/>
    <xf numFmtId="0" fontId="3" fillId="0" borderId="127"/>
    <xf numFmtId="0" fontId="3" fillId="0" borderId="127"/>
    <xf numFmtId="0" fontId="3" fillId="0" borderId="127"/>
    <xf numFmtId="0" fontId="3" fillId="0" borderId="127"/>
    <xf numFmtId="0" fontId="3" fillId="0" borderId="127"/>
    <xf numFmtId="0" fontId="3" fillId="0" borderId="127"/>
    <xf numFmtId="0" fontId="3" fillId="0" borderId="127"/>
    <xf numFmtId="0" fontId="94" fillId="70" borderId="141"/>
    <xf numFmtId="4" fontId="85" fillId="56" borderId="133" applyNumberFormat="0" applyProtection="0">
      <alignment vertical="center"/>
    </xf>
    <xf numFmtId="4" fontId="85" fillId="56" borderId="133" applyNumberFormat="0" applyProtection="0">
      <alignment vertical="center"/>
    </xf>
    <xf numFmtId="4" fontId="85" fillId="56" borderId="133" applyNumberFormat="0" applyProtection="0">
      <alignment vertical="center"/>
    </xf>
    <xf numFmtId="4" fontId="85" fillId="56" borderId="133" applyNumberFormat="0" applyProtection="0">
      <alignment vertical="center"/>
    </xf>
    <xf numFmtId="4" fontId="215" fillId="56" borderId="135" applyNumberFormat="0" applyProtection="0">
      <alignment vertical="center"/>
    </xf>
    <xf numFmtId="4" fontId="215" fillId="56" borderId="135" applyNumberFormat="0" applyProtection="0">
      <alignment vertical="center"/>
    </xf>
    <xf numFmtId="4" fontId="85" fillId="56" borderId="133" applyNumberFormat="0" applyProtection="0">
      <alignment horizontal="left" vertical="center" indent="1"/>
    </xf>
    <xf numFmtId="4" fontId="85" fillId="56" borderId="133" applyNumberFormat="0" applyProtection="0">
      <alignment horizontal="left" vertical="center" indent="1"/>
    </xf>
    <xf numFmtId="4" fontId="85" fillId="56" borderId="133" applyNumberFormat="0" applyProtection="0">
      <alignment horizontal="left" vertical="center" indent="1"/>
    </xf>
    <xf numFmtId="4" fontId="85" fillId="56" borderId="133" applyNumberFormat="0" applyProtection="0">
      <alignment horizontal="left" vertical="center" indent="1"/>
    </xf>
    <xf numFmtId="4" fontId="85" fillId="56" borderId="133" applyNumberFormat="0" applyProtection="0">
      <alignment horizontal="left" vertical="center" indent="1"/>
    </xf>
    <xf numFmtId="4" fontId="85" fillId="56" borderId="133" applyNumberFormat="0" applyProtection="0">
      <alignment horizontal="left" vertical="center" indent="1"/>
    </xf>
    <xf numFmtId="0" fontId="66" fillId="78" borderId="133" applyNumberFormat="0" applyProtection="0">
      <alignment horizontal="left" vertical="center" indent="1"/>
    </xf>
    <xf numFmtId="0" fontId="66" fillId="78" borderId="133" applyNumberFormat="0" applyProtection="0">
      <alignment horizontal="left" vertical="center" indent="1"/>
    </xf>
    <xf numFmtId="0" fontId="66" fillId="78" borderId="133" applyNumberFormat="0" applyProtection="0">
      <alignment horizontal="left" vertical="center" indent="1"/>
    </xf>
    <xf numFmtId="0" fontId="66" fillId="78" borderId="133" applyNumberFormat="0" applyProtection="0">
      <alignment horizontal="left" vertical="center" indent="1"/>
    </xf>
    <xf numFmtId="4" fontId="75" fillId="58" borderId="135" applyNumberFormat="0" applyProtection="0">
      <alignment horizontal="right" vertical="center"/>
    </xf>
    <xf numFmtId="4" fontId="75" fillId="126" borderId="135" applyNumberFormat="0" applyProtection="0">
      <alignment horizontal="right" vertical="center"/>
    </xf>
    <xf numFmtId="4" fontId="75" fillId="126" borderId="135" applyNumberFormat="0" applyProtection="0">
      <alignment horizontal="right" vertical="center"/>
    </xf>
    <xf numFmtId="4" fontId="75" fillId="91" borderId="135" applyNumberFormat="0" applyProtection="0">
      <alignment horizontal="right" vertical="center"/>
    </xf>
    <xf numFmtId="4" fontId="75" fillId="91" borderId="135" applyNumberFormat="0" applyProtection="0">
      <alignment horizontal="right" vertical="center"/>
    </xf>
    <xf numFmtId="4" fontId="75" fillId="52" borderId="135" applyNumberFormat="0" applyProtection="0">
      <alignment horizontal="right" vertical="center"/>
    </xf>
    <xf numFmtId="4" fontId="75" fillId="52" borderId="135" applyNumberFormat="0" applyProtection="0">
      <alignment horizontal="right" vertical="center"/>
    </xf>
    <xf numFmtId="4" fontId="75" fillId="112" borderId="135" applyNumberFormat="0" applyProtection="0">
      <alignment horizontal="right" vertical="center"/>
    </xf>
    <xf numFmtId="4" fontId="75" fillId="112" borderId="135" applyNumberFormat="0" applyProtection="0">
      <alignment horizontal="right" vertical="center"/>
    </xf>
    <xf numFmtId="4" fontId="216" fillId="144" borderId="133" applyNumberFormat="0" applyProtection="0">
      <alignment horizontal="left" vertical="center" indent="1"/>
    </xf>
    <xf numFmtId="4" fontId="216" fillId="144" borderId="133" applyNumberFormat="0" applyProtection="0">
      <alignment horizontal="left" vertical="center" indent="1"/>
    </xf>
    <xf numFmtId="4" fontId="216" fillId="144" borderId="133" applyNumberFormat="0" applyProtection="0">
      <alignment horizontal="left" vertical="center" indent="1"/>
    </xf>
    <xf numFmtId="4" fontId="216" fillId="144" borderId="133" applyNumberFormat="0" applyProtection="0">
      <alignment horizontal="left" vertical="center" indent="1"/>
    </xf>
    <xf numFmtId="4" fontId="75" fillId="53" borderId="135" applyNumberFormat="0" applyProtection="0">
      <alignment horizontal="right" vertical="center"/>
    </xf>
    <xf numFmtId="4" fontId="75" fillId="53" borderId="135" applyNumberFormat="0" applyProtection="0">
      <alignment horizontal="right" vertical="center"/>
    </xf>
    <xf numFmtId="0" fontId="112" fillId="92" borderId="159" applyNumberFormat="0" applyAlignment="0" applyProtection="0"/>
    <xf numFmtId="4" fontId="217" fillId="145" borderId="133" applyNumberFormat="0" applyProtection="0">
      <alignment horizontal="left" vertical="center" indent="1"/>
    </xf>
    <xf numFmtId="4" fontId="217" fillId="145" borderId="133" applyNumberFormat="0" applyProtection="0">
      <alignment horizontal="left" vertical="center" indent="1"/>
    </xf>
    <xf numFmtId="4" fontId="217" fillId="145" borderId="133" applyNumberFormat="0" applyProtection="0">
      <alignment horizontal="left" vertical="center" indent="1"/>
    </xf>
    <xf numFmtId="4" fontId="217" fillId="145" borderId="133" applyNumberFormat="0" applyProtection="0">
      <alignment horizontal="left" vertical="center" indent="1"/>
    </xf>
    <xf numFmtId="4" fontId="85" fillId="139" borderId="133" applyNumberFormat="0" applyProtection="0">
      <alignment horizontal="left" vertical="center" indent="1"/>
    </xf>
    <xf numFmtId="4" fontId="85" fillId="139" borderId="133" applyNumberFormat="0" applyProtection="0">
      <alignment horizontal="left" vertical="center" indent="1"/>
    </xf>
    <xf numFmtId="4" fontId="85" fillId="139" borderId="133" applyNumberFormat="0" applyProtection="0">
      <alignment horizontal="left" vertical="center" indent="1"/>
    </xf>
    <xf numFmtId="4" fontId="85" fillId="139" borderId="133" applyNumberFormat="0" applyProtection="0">
      <alignment horizontal="left" vertical="center" indent="1"/>
    </xf>
    <xf numFmtId="0" fontId="66" fillId="139" borderId="133" applyNumberFormat="0" applyProtection="0">
      <alignment horizontal="left" vertical="center" indent="1"/>
    </xf>
    <xf numFmtId="0" fontId="66" fillId="139" borderId="133" applyNumberFormat="0" applyProtection="0">
      <alignment horizontal="left" vertical="center" indent="1"/>
    </xf>
    <xf numFmtId="0" fontId="66" fillId="139" borderId="133" applyNumberFormat="0" applyProtection="0">
      <alignment horizontal="left" vertical="center" indent="1"/>
    </xf>
    <xf numFmtId="0" fontId="3" fillId="87" borderId="135" applyNumberFormat="0" applyProtection="0">
      <alignment horizontal="left" vertical="top" indent="1"/>
    </xf>
    <xf numFmtId="0" fontId="3" fillId="87" borderId="135" applyNumberFormat="0" applyProtection="0">
      <alignment horizontal="left" vertical="top" indent="1"/>
    </xf>
    <xf numFmtId="0" fontId="66" fillId="101" borderId="133" applyNumberFormat="0" applyProtection="0">
      <alignment horizontal="left" vertical="center" indent="1"/>
    </xf>
    <xf numFmtId="0" fontId="66" fillId="101" borderId="133" applyNumberFormat="0" applyProtection="0">
      <alignment horizontal="left" vertical="center" indent="1"/>
    </xf>
    <xf numFmtId="0" fontId="66" fillId="101" borderId="133" applyNumberFormat="0" applyProtection="0">
      <alignment horizontal="left" vertical="center" indent="1"/>
    </xf>
    <xf numFmtId="0" fontId="66" fillId="101" borderId="133" applyNumberFormat="0" applyProtection="0">
      <alignment horizontal="left" vertical="center" indent="1"/>
    </xf>
    <xf numFmtId="0" fontId="3" fillId="53" borderId="135" applyNumberFormat="0" applyProtection="0">
      <alignment horizontal="left" vertical="top" indent="1"/>
    </xf>
    <xf numFmtId="0" fontId="3" fillId="53" borderId="135" applyNumberFormat="0" applyProtection="0">
      <alignment horizontal="left" vertical="top" indent="1"/>
    </xf>
    <xf numFmtId="0" fontId="66" fillId="35" borderId="133" applyNumberFormat="0" applyProtection="0">
      <alignment horizontal="left" vertical="center" indent="1"/>
    </xf>
    <xf numFmtId="0" fontId="66" fillId="35" borderId="133" applyNumberFormat="0" applyProtection="0">
      <alignment horizontal="left" vertical="center" indent="1"/>
    </xf>
    <xf numFmtId="0" fontId="66" fillId="35" borderId="133" applyNumberFormat="0" applyProtection="0">
      <alignment horizontal="left" vertical="center" indent="1"/>
    </xf>
    <xf numFmtId="0" fontId="66" fillId="35" borderId="133" applyNumberFormat="0" applyProtection="0">
      <alignment horizontal="left" vertical="center" indent="1"/>
    </xf>
    <xf numFmtId="0" fontId="3" fillId="62" borderId="135" applyNumberFormat="0" applyProtection="0">
      <alignment horizontal="left" vertical="top" indent="1"/>
    </xf>
    <xf numFmtId="0" fontId="3" fillId="62" borderId="135" applyNumberFormat="0" applyProtection="0">
      <alignment horizontal="left" vertical="top" indent="1"/>
    </xf>
    <xf numFmtId="0" fontId="66" fillId="78" borderId="133" applyNumberFormat="0" applyProtection="0">
      <alignment horizontal="left" vertical="center" indent="1"/>
    </xf>
    <xf numFmtId="0" fontId="66" fillId="78" borderId="133" applyNumberFormat="0" applyProtection="0">
      <alignment horizontal="left" vertical="center" indent="1"/>
    </xf>
    <xf numFmtId="0" fontId="66" fillId="78" borderId="133" applyNumberFormat="0" applyProtection="0">
      <alignment horizontal="left" vertical="center" indent="1"/>
    </xf>
    <xf numFmtId="0" fontId="66" fillId="78" borderId="133" applyNumberFormat="0" applyProtection="0">
      <alignment horizontal="left" vertical="center" indent="1"/>
    </xf>
    <xf numFmtId="0" fontId="3" fillId="146" borderId="135" applyNumberFormat="0" applyProtection="0">
      <alignment horizontal="left" vertical="top" indent="1"/>
    </xf>
    <xf numFmtId="0" fontId="3" fillId="146" borderId="135" applyNumberFormat="0" applyProtection="0">
      <alignment horizontal="left" vertical="top" indent="1"/>
    </xf>
    <xf numFmtId="4" fontId="75" fillId="75" borderId="135" applyNumberFormat="0" applyProtection="0">
      <alignment vertical="center"/>
    </xf>
    <xf numFmtId="4" fontId="75" fillId="75" borderId="135" applyNumberFormat="0" applyProtection="0">
      <alignment vertical="center"/>
    </xf>
    <xf numFmtId="4" fontId="218" fillId="75" borderId="135" applyNumberFormat="0" applyProtection="0">
      <alignment vertical="center"/>
    </xf>
    <xf numFmtId="4" fontId="218" fillId="75" borderId="135" applyNumberFormat="0" applyProtection="0">
      <alignment vertical="center"/>
    </xf>
    <xf numFmtId="4" fontId="85" fillId="75" borderId="133" applyNumberFormat="0" applyProtection="0">
      <alignment horizontal="left" vertical="center" indent="1"/>
    </xf>
    <xf numFmtId="4" fontId="85" fillId="75" borderId="133" applyNumberFormat="0" applyProtection="0">
      <alignment horizontal="left" vertical="center" indent="1"/>
    </xf>
    <xf numFmtId="4" fontId="85" fillId="75" borderId="133" applyNumberFormat="0" applyProtection="0">
      <alignment horizontal="left" vertical="center" indent="1"/>
    </xf>
    <xf numFmtId="4" fontId="85" fillId="75" borderId="133" applyNumberFormat="0" applyProtection="0">
      <alignment horizontal="left" vertical="center" indent="1"/>
    </xf>
    <xf numFmtId="0" fontId="75" fillId="75" borderId="135" applyNumberFormat="0" applyProtection="0">
      <alignment horizontal="left" vertical="top" indent="1"/>
    </xf>
    <xf numFmtId="0" fontId="75" fillId="75" borderId="135" applyNumberFormat="0" applyProtection="0">
      <alignment horizontal="left" vertical="top" indent="1"/>
    </xf>
    <xf numFmtId="4" fontId="85" fillId="145" borderId="133" applyNumberFormat="0" applyProtection="0">
      <alignment horizontal="right" vertical="center"/>
    </xf>
    <xf numFmtId="4" fontId="85" fillId="145" borderId="133" applyNumberFormat="0" applyProtection="0">
      <alignment horizontal="right" vertical="center"/>
    </xf>
    <xf numFmtId="4" fontId="85" fillId="145" borderId="133" applyNumberFormat="0" applyProtection="0">
      <alignment horizontal="right" vertical="center"/>
    </xf>
    <xf numFmtId="4" fontId="85" fillId="145" borderId="133" applyNumberFormat="0" applyProtection="0">
      <alignment horizontal="right" vertical="center"/>
    </xf>
    <xf numFmtId="4" fontId="218" fillId="146" borderId="135" applyNumberFormat="0" applyProtection="0">
      <alignment horizontal="right" vertical="center"/>
    </xf>
    <xf numFmtId="4" fontId="218" fillId="146" borderId="135" applyNumberFormat="0" applyProtection="0">
      <alignment horizontal="right" vertical="center"/>
    </xf>
    <xf numFmtId="0" fontId="66" fillId="78" borderId="133" applyNumberFormat="0" applyProtection="0">
      <alignment horizontal="left" vertical="center" indent="1"/>
    </xf>
    <xf numFmtId="0" fontId="66" fillId="78" borderId="133" applyNumberFormat="0" applyProtection="0">
      <alignment horizontal="left" vertical="center" indent="1"/>
    </xf>
    <xf numFmtId="0" fontId="66" fillId="78" borderId="133" applyNumberFormat="0" applyProtection="0">
      <alignment horizontal="left" vertical="center" indent="1"/>
    </xf>
    <xf numFmtId="0" fontId="66" fillId="78" borderId="133" applyNumberFormat="0" applyProtection="0">
      <alignment horizontal="left" vertical="center" indent="1"/>
    </xf>
    <xf numFmtId="0" fontId="66" fillId="78" borderId="133" applyNumberFormat="0" applyProtection="0">
      <alignment horizontal="left" vertical="center" indent="1"/>
    </xf>
    <xf numFmtId="0" fontId="66" fillId="78" borderId="133" applyNumberFormat="0" applyProtection="0">
      <alignment horizontal="left" vertical="center" indent="1"/>
    </xf>
    <xf numFmtId="0" fontId="66" fillId="78" borderId="133" applyNumberFormat="0" applyProtection="0">
      <alignment horizontal="left" vertical="center" indent="1"/>
    </xf>
    <xf numFmtId="4" fontId="219" fillId="145" borderId="133" applyNumberFormat="0" applyProtection="0">
      <alignment horizontal="right" vertical="center"/>
    </xf>
    <xf numFmtId="4" fontId="219" fillId="145" borderId="133" applyNumberFormat="0" applyProtection="0">
      <alignment horizontal="right" vertical="center"/>
    </xf>
    <xf numFmtId="4" fontId="219" fillId="145" borderId="133" applyNumberFormat="0" applyProtection="0">
      <alignment horizontal="right" vertical="center"/>
    </xf>
    <xf numFmtId="4" fontId="219" fillId="145" borderId="133" applyNumberFormat="0" applyProtection="0">
      <alignment horizontal="right" vertical="center"/>
    </xf>
    <xf numFmtId="0" fontId="116" fillId="35" borderId="140" applyNumberFormat="0" applyAlignment="0" applyProtection="0"/>
    <xf numFmtId="190" fontId="183" fillId="0" borderId="169" applyFont="0" applyBorder="0" applyAlignment="0">
      <alignment horizontal="center" vertical="center"/>
    </xf>
    <xf numFmtId="0" fontId="94" fillId="70" borderId="160"/>
    <xf numFmtId="10" fontId="68" fillId="75" borderId="153" applyNumberFormat="0" applyBorder="0" applyAlignment="0" applyProtection="0"/>
    <xf numFmtId="0" fontId="91" fillId="0" borderId="152" applyNumberFormat="0" applyAlignment="0" applyProtection="0">
      <alignment horizontal="left" vertical="center"/>
    </xf>
    <xf numFmtId="3" fontId="66" fillId="0" borderId="122" applyNumberFormat="0" applyFont="0" applyFill="0" applyAlignment="0" applyProtection="0">
      <alignment vertical="center"/>
    </xf>
    <xf numFmtId="0" fontId="93" fillId="0" borderId="130"/>
    <xf numFmtId="0" fontId="93" fillId="0" borderId="130"/>
    <xf numFmtId="0" fontId="93" fillId="0" borderId="130"/>
    <xf numFmtId="0" fontId="93" fillId="0" borderId="130"/>
    <xf numFmtId="0" fontId="93" fillId="0" borderId="130"/>
    <xf numFmtId="0" fontId="93" fillId="0" borderId="130"/>
    <xf numFmtId="0" fontId="93" fillId="0" borderId="130"/>
    <xf numFmtId="0" fontId="93" fillId="0" borderId="130"/>
    <xf numFmtId="0" fontId="93" fillId="0" borderId="130"/>
    <xf numFmtId="0" fontId="93" fillId="0" borderId="130"/>
    <xf numFmtId="0" fontId="93" fillId="0" borderId="130"/>
    <xf numFmtId="0" fontId="93" fillId="0" borderId="130"/>
    <xf numFmtId="0" fontId="93" fillId="0" borderId="130"/>
    <xf numFmtId="0" fontId="93" fillId="0" borderId="130"/>
    <xf numFmtId="4" fontId="85" fillId="139" borderId="178" applyNumberFormat="0" applyProtection="0">
      <alignment horizontal="left" vertical="center" indent="1"/>
    </xf>
    <xf numFmtId="4" fontId="85" fillId="56" borderId="178" applyNumberFormat="0" applyProtection="0">
      <alignment horizontal="left" vertical="center" indent="1"/>
    </xf>
    <xf numFmtId="0" fontId="94" fillId="70" borderId="215"/>
    <xf numFmtId="0" fontId="66" fillId="78" borderId="178" applyNumberFormat="0" applyProtection="0">
      <alignment horizontal="left" vertical="center" indent="1"/>
    </xf>
    <xf numFmtId="0" fontId="97" fillId="35" borderId="194" applyNumberFormat="0" applyAlignment="0" applyProtection="0"/>
    <xf numFmtId="0" fontId="169" fillId="0" borderId="166" applyNumberFormat="0" applyFill="0" applyAlignment="0" applyProtection="0"/>
    <xf numFmtId="0" fontId="205" fillId="103" borderId="159" applyNumberFormat="0" applyAlignment="0" applyProtection="0"/>
    <xf numFmtId="255" fontId="132" fillId="127" borderId="175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41" fillId="0" borderId="134" applyNumberFormat="0" applyFill="0" applyAlignment="0" applyProtection="0"/>
    <xf numFmtId="0" fontId="241" fillId="0" borderId="134" applyNumberFormat="0" applyFill="0" applyAlignment="0" applyProtection="0"/>
    <xf numFmtId="0" fontId="241" fillId="0" borderId="134" applyNumberFormat="0" applyFill="0" applyAlignment="0" applyProtection="0"/>
    <xf numFmtId="0" fontId="241" fillId="0" borderId="134" applyNumberFormat="0" applyFill="0" applyAlignment="0" applyProtection="0"/>
    <xf numFmtId="0" fontId="94" fillId="70" borderId="141"/>
    <xf numFmtId="0" fontId="238" fillId="0" borderId="134" applyNumberFormat="0" applyFill="0" applyAlignment="0" applyProtection="0"/>
    <xf numFmtId="0" fontId="238" fillId="0" borderId="134" applyNumberFormat="0" applyFill="0" applyAlignment="0" applyProtection="0"/>
    <xf numFmtId="0" fontId="158" fillId="0" borderId="134" applyNumberFormat="0" applyFill="0" applyAlignment="0" applyProtection="0"/>
    <xf numFmtId="0" fontId="158" fillId="0" borderId="134" applyNumberFormat="0" applyFill="0" applyAlignment="0" applyProtection="0"/>
    <xf numFmtId="0" fontId="158" fillId="0" borderId="134" applyNumberFormat="0" applyFill="0" applyAlignment="0" applyProtection="0"/>
    <xf numFmtId="0" fontId="158" fillId="0" borderId="134" applyNumberFormat="0" applyFill="0" applyAlignment="0" applyProtection="0"/>
    <xf numFmtId="0" fontId="158" fillId="0" borderId="134" applyNumberFormat="0" applyFill="0" applyAlignment="0" applyProtection="0"/>
    <xf numFmtId="0" fontId="135" fillId="0" borderId="130"/>
    <xf numFmtId="0" fontId="135" fillId="0" borderId="130"/>
    <xf numFmtId="0" fontId="135" fillId="0" borderId="130"/>
    <xf numFmtId="0" fontId="135" fillId="0" borderId="130"/>
    <xf numFmtId="0" fontId="135" fillId="0" borderId="130"/>
    <xf numFmtId="0" fontId="135" fillId="0" borderId="130"/>
    <xf numFmtId="0" fontId="135" fillId="0" borderId="130"/>
    <xf numFmtId="0" fontId="135" fillId="0" borderId="130"/>
    <xf numFmtId="0" fontId="162" fillId="0" borderId="130"/>
    <xf numFmtId="0" fontId="162" fillId="0" borderId="130"/>
    <xf numFmtId="0" fontId="162" fillId="0" borderId="130"/>
    <xf numFmtId="0" fontId="162" fillId="0" borderId="130"/>
    <xf numFmtId="0" fontId="162" fillId="0" borderId="130"/>
    <xf numFmtId="0" fontId="162" fillId="0" borderId="130"/>
    <xf numFmtId="0" fontId="162" fillId="0" borderId="130"/>
    <xf numFmtId="0" fontId="162" fillId="0" borderId="130"/>
    <xf numFmtId="40" fontId="242" fillId="0" borderId="122" applyFont="0" applyFill="0" applyBorder="0" applyAlignment="0" applyProtection="0"/>
    <xf numFmtId="0" fontId="71" fillId="0" borderId="137"/>
    <xf numFmtId="0" fontId="77" fillId="0" borderId="209">
      <alignment horizontal="center"/>
    </xf>
    <xf numFmtId="190" fontId="183" fillId="0" borderId="169" applyFont="0" applyBorder="0" applyAlignment="0">
      <alignment horizontal="center" vertical="center"/>
    </xf>
    <xf numFmtId="0" fontId="92" fillId="92" borderId="174" applyNumberFormat="0" applyAlignment="0" applyProtection="0"/>
    <xf numFmtId="0" fontId="94" fillId="70" borderId="175"/>
    <xf numFmtId="4" fontId="3" fillId="0" borderId="175">
      <alignment horizontal="right"/>
    </xf>
    <xf numFmtId="4" fontId="85" fillId="56" borderId="163" applyNumberFormat="0" applyProtection="0">
      <alignment horizontal="left" vertical="center" indent="1"/>
    </xf>
    <xf numFmtId="0" fontId="95" fillId="94" borderId="140" applyNumberFormat="0" applyAlignment="0" applyProtection="0"/>
    <xf numFmtId="0" fontId="118" fillId="70" borderId="142"/>
    <xf numFmtId="0" fontId="281" fillId="0" borderId="219" applyNumberFormat="0" applyFill="0" applyAlignment="0" applyProtection="0"/>
    <xf numFmtId="0" fontId="118" fillId="70" borderId="142"/>
    <xf numFmtId="0" fontId="66" fillId="75" borderId="162" applyNumberFormat="0" applyFont="0" applyAlignment="0" applyProtection="0"/>
    <xf numFmtId="0" fontId="93" fillId="0" borderId="215"/>
    <xf numFmtId="0" fontId="94" fillId="70" borderId="160"/>
    <xf numFmtId="0" fontId="3" fillId="75" borderId="217" applyNumberFormat="0" applyFont="0" applyAlignment="0" applyProtection="0"/>
    <xf numFmtId="0" fontId="85" fillId="94" borderId="144" applyNumberFormat="0" applyAlignment="0" applyProtection="0"/>
    <xf numFmtId="232" fontId="102" fillId="0" borderId="173" applyFont="0" applyBorder="0" applyAlignment="0">
      <alignment horizontal="center" vertical="center"/>
    </xf>
    <xf numFmtId="219" fontId="3" fillId="0" borderId="139" applyNumberFormat="0" applyFill="0" applyBorder="0">
      <alignment vertical="top" wrapText="1"/>
    </xf>
    <xf numFmtId="4" fontId="3" fillId="0" borderId="160">
      <alignment horizontal="right"/>
    </xf>
    <xf numFmtId="0" fontId="95" fillId="35" borderId="159" applyNumberFormat="0" applyAlignment="0" applyProtection="0"/>
    <xf numFmtId="0" fontId="66" fillId="78" borderId="218" applyNumberFormat="0" applyProtection="0">
      <alignment horizontal="left" vertical="center" indent="1"/>
    </xf>
    <xf numFmtId="0" fontId="94" fillId="70" borderId="175"/>
    <xf numFmtId="0" fontId="65" fillId="75" borderId="162" applyNumberFormat="0" applyFont="0" applyAlignment="0" applyProtection="0"/>
    <xf numFmtId="4" fontId="219" fillId="145" borderId="218" applyNumberFormat="0" applyProtection="0">
      <alignment horizontal="right" vertical="center"/>
    </xf>
    <xf numFmtId="10" fontId="68" fillId="75" borderId="209" applyNumberFormat="0" applyBorder="0" applyAlignment="0" applyProtection="0"/>
    <xf numFmtId="0" fontId="74" fillId="35" borderId="163" applyNumberFormat="0" applyAlignment="0" applyProtection="0"/>
    <xf numFmtId="0" fontId="135" fillId="54" borderId="141"/>
    <xf numFmtId="0" fontId="145" fillId="35" borderId="163" applyNumberFormat="0" applyAlignment="0" applyProtection="0"/>
    <xf numFmtId="0" fontId="118" fillId="70" borderId="161"/>
    <xf numFmtId="0" fontId="84" fillId="124" borderId="217" applyNumberFormat="0" applyAlignment="0" applyProtection="0"/>
    <xf numFmtId="255" fontId="186" fillId="0" borderId="175"/>
    <xf numFmtId="0" fontId="266" fillId="169" borderId="197" applyNumberFormat="0" applyFont="0" applyAlignment="0" applyProtection="0"/>
    <xf numFmtId="4" fontId="75" fillId="79" borderId="165" applyNumberFormat="0" applyProtection="0">
      <alignment horizontal="right" vertical="center"/>
    </xf>
    <xf numFmtId="0" fontId="91" fillId="0" borderId="186">
      <alignment horizontal="left" vertical="center"/>
    </xf>
    <xf numFmtId="0" fontId="84" fillId="124" borderId="162" applyNumberFormat="0" applyAlignment="0" applyProtection="0"/>
    <xf numFmtId="0" fontId="84" fillId="124" borderId="162" applyNumberFormat="0" applyAlignment="0" applyProtection="0"/>
    <xf numFmtId="0" fontId="84" fillId="124" borderId="162" applyNumberFormat="0" applyAlignment="0" applyProtection="0"/>
    <xf numFmtId="4" fontId="75" fillId="57" borderId="165" applyNumberFormat="0" applyProtection="0">
      <alignment horizontal="right" vertical="center"/>
    </xf>
    <xf numFmtId="0" fontId="84" fillId="124" borderId="162" applyNumberFormat="0" applyAlignment="0" applyProtection="0"/>
    <xf numFmtId="0" fontId="74" fillId="35" borderId="163" applyNumberFormat="0" applyAlignment="0" applyProtection="0"/>
    <xf numFmtId="0" fontId="68" fillId="54" borderId="126" applyNumberFormat="0" applyBorder="0" applyAlignment="0">
      <alignment horizontal="center"/>
    </xf>
    <xf numFmtId="0" fontId="85" fillId="94" borderId="163" applyNumberFormat="0" applyAlignment="0" applyProtection="0"/>
    <xf numFmtId="0" fontId="85" fillId="94" borderId="144" applyNumberFormat="0" applyAlignment="0" applyProtection="0"/>
    <xf numFmtId="0" fontId="74" fillId="35" borderId="163" applyNumberFormat="0" applyAlignment="0" applyProtection="0"/>
    <xf numFmtId="4" fontId="3" fillId="0" borderId="215">
      <alignment horizontal="right"/>
    </xf>
    <xf numFmtId="0" fontId="118" fillId="133" borderId="160"/>
    <xf numFmtId="4" fontId="85" fillId="56" borderId="144" applyNumberFormat="0" applyProtection="0">
      <alignment horizontal="left" vertical="center" indent="1"/>
    </xf>
    <xf numFmtId="4" fontId="85" fillId="56" borderId="163" applyNumberFormat="0" applyProtection="0">
      <alignment horizontal="left" vertical="center" indent="1"/>
    </xf>
    <xf numFmtId="0" fontId="269" fillId="166" borderId="194" applyNumberFormat="0" applyAlignment="0" applyProtection="0"/>
    <xf numFmtId="0" fontId="3" fillId="60" borderId="170" applyNumberFormat="0">
      <protection locked="0"/>
    </xf>
    <xf numFmtId="0" fontId="85" fillId="94" borderId="218" applyNumberFormat="0" applyAlignment="0" applyProtection="0"/>
    <xf numFmtId="0" fontId="84" fillId="124" borderId="197" applyNumberFormat="0" applyAlignment="0" applyProtection="0"/>
    <xf numFmtId="4" fontId="219" fillId="145" borderId="218" applyNumberFormat="0" applyProtection="0">
      <alignment horizontal="right" vertical="center"/>
    </xf>
    <xf numFmtId="0" fontId="91" fillId="0" borderId="168">
      <alignment horizontal="left" vertical="center"/>
    </xf>
    <xf numFmtId="0" fontId="94" fillId="70" borderId="160"/>
    <xf numFmtId="0" fontId="94" fillId="70" borderId="160"/>
    <xf numFmtId="219" fontId="3" fillId="0" borderId="213" applyNumberFormat="0" applyFill="0" applyBorder="0">
      <alignment vertical="top" wrapText="1"/>
    </xf>
    <xf numFmtId="0" fontId="91" fillId="0" borderId="190">
      <alignment horizontal="left" vertical="center"/>
    </xf>
    <xf numFmtId="0" fontId="276" fillId="153" borderId="174" applyNumberFormat="0" applyAlignment="0" applyProtection="0"/>
    <xf numFmtId="0" fontId="92" fillId="92" borderId="159" applyNumberFormat="0" applyAlignment="0" applyProtection="0"/>
    <xf numFmtId="4" fontId="75" fillId="112" borderId="200" applyNumberFormat="0" applyProtection="0">
      <alignment horizontal="right" vertical="center"/>
    </xf>
    <xf numFmtId="0" fontId="92" fillId="92" borderId="159" applyNumberFormat="0" applyAlignment="0" applyProtection="0"/>
    <xf numFmtId="4" fontId="85" fillId="56" borderId="198" applyNumberFormat="0" applyProtection="0">
      <alignment horizontal="left" vertical="center" indent="1"/>
    </xf>
    <xf numFmtId="4" fontId="219" fillId="145" borderId="178" applyNumberFormat="0" applyProtection="0">
      <alignment horizontal="right" vertical="center"/>
    </xf>
    <xf numFmtId="0" fontId="118" fillId="70" borderId="142"/>
    <xf numFmtId="0" fontId="85" fillId="35" borderId="133" applyNumberFormat="0" applyAlignment="0" applyProtection="0"/>
    <xf numFmtId="0" fontId="85" fillId="35" borderId="133" applyNumberFormat="0" applyAlignment="0" applyProtection="0"/>
    <xf numFmtId="0" fontId="116" fillId="35" borderId="174" applyNumberFormat="0" applyAlignment="0" applyProtection="0"/>
    <xf numFmtId="0" fontId="198" fillId="61" borderId="172" applyBorder="0">
      <alignment horizontal="center"/>
    </xf>
    <xf numFmtId="0" fontId="269" fillId="166" borderId="174" applyNumberFormat="0" applyAlignment="0" applyProtection="0"/>
    <xf numFmtId="206" fontId="168" fillId="0" borderId="172">
      <alignment horizontal="left"/>
    </xf>
    <xf numFmtId="0" fontId="93" fillId="0" borderId="175"/>
    <xf numFmtId="0" fontId="66" fillId="78" borderId="178" applyNumberFormat="0" applyProtection="0">
      <alignment horizontal="left" vertical="center" indent="1"/>
    </xf>
    <xf numFmtId="0" fontId="92" fillId="92" borderId="159" applyNumberFormat="0" applyAlignment="0" applyProtection="0"/>
    <xf numFmtId="0" fontId="93" fillId="0" borderId="215"/>
    <xf numFmtId="0" fontId="40" fillId="75" borderId="217" applyNumberFormat="0" applyFont="0" applyAlignment="0" applyProtection="0"/>
    <xf numFmtId="0" fontId="205" fillId="103" borderId="214" applyNumberFormat="0" applyAlignment="0" applyProtection="0"/>
    <xf numFmtId="0" fontId="277" fillId="0" borderId="201" applyNumberFormat="0" applyFill="0" applyAlignment="0" applyProtection="0"/>
    <xf numFmtId="219" fontId="3" fillId="0" borderId="158" applyNumberFormat="0" applyFill="0" applyBorder="0">
      <alignment vertical="top" wrapText="1"/>
    </xf>
    <xf numFmtId="0" fontId="205" fillId="103" borderId="194" applyNumberFormat="0" applyAlignment="0" applyProtection="0"/>
    <xf numFmtId="0" fontId="91" fillId="0" borderId="186">
      <alignment horizontal="left" vertical="center"/>
    </xf>
    <xf numFmtId="0" fontId="84" fillId="124" borderId="162" applyNumberFormat="0" applyAlignment="0" applyProtection="0"/>
    <xf numFmtId="0" fontId="118" fillId="133" borderId="175"/>
    <xf numFmtId="255" fontId="186" fillId="0" borderId="175"/>
    <xf numFmtId="0" fontId="74" fillId="35" borderId="163" applyNumberFormat="0" applyAlignment="0" applyProtection="0"/>
    <xf numFmtId="0" fontId="281" fillId="0" borderId="199" applyNumberFormat="0" applyFill="0" applyAlignment="0" applyProtection="0"/>
    <xf numFmtId="0" fontId="269" fillId="166" borderId="159" applyNumberFormat="0" applyAlignment="0" applyProtection="0"/>
    <xf numFmtId="0" fontId="181" fillId="92" borderId="194" applyNumberFormat="0" applyAlignment="0" applyProtection="0"/>
    <xf numFmtId="4" fontId="3" fillId="0" borderId="175">
      <alignment horizontal="right"/>
    </xf>
    <xf numFmtId="0" fontId="85" fillId="94" borderId="163" applyNumberFormat="0" applyAlignment="0" applyProtection="0"/>
    <xf numFmtId="0" fontId="94" fillId="70" borderId="175"/>
    <xf numFmtId="0" fontId="2" fillId="169" borderId="217" applyNumberFormat="0" applyFont="0" applyAlignment="0" applyProtection="0"/>
    <xf numFmtId="0" fontId="118" fillId="70" borderId="175"/>
    <xf numFmtId="4" fontId="85" fillId="56" borderId="198" applyNumberFormat="0" applyProtection="0">
      <alignment vertical="center"/>
    </xf>
    <xf numFmtId="0" fontId="85" fillId="94" borderId="198" applyNumberFormat="0" applyAlignment="0" applyProtection="0"/>
    <xf numFmtId="0" fontId="66" fillId="101" borderId="198" applyNumberFormat="0" applyProtection="0">
      <alignment horizontal="left" vertical="center" indent="1"/>
    </xf>
    <xf numFmtId="4" fontId="85" fillId="75" borderId="163" applyNumberFormat="0" applyProtection="0">
      <alignment horizontal="left" vertical="center" indent="1"/>
    </xf>
    <xf numFmtId="0" fontId="92" fillId="92" borderId="159" applyNumberFormat="0" applyAlignment="0" applyProtection="0"/>
    <xf numFmtId="0" fontId="205" fillId="92" borderId="129" applyNumberFormat="0" applyAlignment="0" applyProtection="0"/>
    <xf numFmtId="0" fontId="205" fillId="92" borderId="129" applyNumberFormat="0" applyAlignment="0" applyProtection="0"/>
    <xf numFmtId="0" fontId="238" fillId="0" borderId="134" applyNumberFormat="0" applyFill="0" applyAlignment="0" applyProtection="0"/>
    <xf numFmtId="0" fontId="238" fillId="0" borderId="134" applyNumberFormat="0" applyFill="0" applyAlignment="0" applyProtection="0"/>
    <xf numFmtId="0" fontId="181" fillId="92" borderId="174" applyNumberFormat="0" applyAlignment="0" applyProtection="0"/>
    <xf numFmtId="0" fontId="91" fillId="0" borderId="155">
      <alignment horizontal="left" vertical="center"/>
    </xf>
    <xf numFmtId="0" fontId="3" fillId="75" borderId="132" applyNumberFormat="0" applyFont="0" applyAlignment="0" applyProtection="0"/>
    <xf numFmtId="4" fontId="85" fillId="145" borderId="198" applyNumberFormat="0" applyProtection="0">
      <alignment horizontal="right" vertical="center"/>
    </xf>
    <xf numFmtId="0" fontId="3" fillId="75" borderId="132" applyNumberFormat="0" applyFont="0" applyAlignment="0" applyProtection="0"/>
    <xf numFmtId="0" fontId="3" fillId="60" borderId="209" applyNumberFormat="0">
      <protection locked="0"/>
    </xf>
    <xf numFmtId="0" fontId="269" fillId="166" borderId="129" applyNumberFormat="0" applyAlignment="0" applyProtection="0"/>
    <xf numFmtId="0" fontId="269" fillId="166" borderId="129" applyNumberFormat="0" applyAlignment="0" applyProtection="0"/>
    <xf numFmtId="0" fontId="269" fillId="166" borderId="129" applyNumberFormat="0" applyAlignment="0" applyProtection="0"/>
    <xf numFmtId="0" fontId="269" fillId="166" borderId="129" applyNumberFormat="0" applyAlignment="0" applyProtection="0"/>
    <xf numFmtId="0" fontId="269" fillId="166" borderId="129" applyNumberFormat="0" applyAlignment="0" applyProtection="0"/>
    <xf numFmtId="0" fontId="269" fillId="166" borderId="129" applyNumberFormat="0" applyAlignment="0" applyProtection="0"/>
    <xf numFmtId="0" fontId="269" fillId="166" borderId="129" applyNumberFormat="0" applyAlignment="0" applyProtection="0"/>
    <xf numFmtId="0" fontId="269" fillId="166" borderId="129" applyNumberFormat="0" applyAlignment="0" applyProtection="0"/>
    <xf numFmtId="0" fontId="269" fillId="166" borderId="129" applyNumberFormat="0" applyAlignment="0" applyProtection="0"/>
    <xf numFmtId="0" fontId="269" fillId="166" borderId="129" applyNumberFormat="0" applyAlignment="0" applyProtection="0"/>
    <xf numFmtId="0" fontId="269" fillId="166" borderId="129" applyNumberFormat="0" applyAlignment="0" applyProtection="0"/>
    <xf numFmtId="0" fontId="269" fillId="166" borderId="129" applyNumberFormat="0" applyAlignment="0" applyProtection="0"/>
    <xf numFmtId="0" fontId="269" fillId="166" borderId="129" applyNumberFormat="0" applyAlignment="0" applyProtection="0"/>
    <xf numFmtId="0" fontId="91" fillId="0" borderId="121" applyNumberFormat="0" applyAlignment="0" applyProtection="0">
      <alignment horizontal="left" vertical="center"/>
    </xf>
    <xf numFmtId="0" fontId="276" fillId="153" borderId="129" applyNumberFormat="0" applyAlignment="0" applyProtection="0"/>
    <xf numFmtId="0" fontId="276" fillId="153" borderId="129" applyNumberFormat="0" applyAlignment="0" applyProtection="0"/>
    <xf numFmtId="0" fontId="276" fillId="153" borderId="129" applyNumberFormat="0" applyAlignment="0" applyProtection="0"/>
    <xf numFmtId="0" fontId="276" fillId="153" borderId="129" applyNumberFormat="0" applyAlignment="0" applyProtection="0"/>
    <xf numFmtId="0" fontId="276" fillId="153" borderId="129" applyNumberFormat="0" applyAlignment="0" applyProtection="0"/>
    <xf numFmtId="0" fontId="276" fillId="153" borderId="129" applyNumberFormat="0" applyAlignment="0" applyProtection="0"/>
    <xf numFmtId="0" fontId="276" fillId="153" borderId="129" applyNumberFormat="0" applyAlignment="0" applyProtection="0"/>
    <xf numFmtId="0" fontId="276" fillId="153" borderId="129" applyNumberFormat="0" applyAlignment="0" applyProtection="0"/>
    <xf numFmtId="0" fontId="276" fillId="153" borderId="129" applyNumberFormat="0" applyAlignment="0" applyProtection="0"/>
    <xf numFmtId="0" fontId="276" fillId="153" borderId="129" applyNumberFormat="0" applyAlignment="0" applyProtection="0"/>
    <xf numFmtId="0" fontId="276" fillId="153" borderId="129" applyNumberFormat="0" applyAlignment="0" applyProtection="0"/>
    <xf numFmtId="0" fontId="276" fillId="153" borderId="129" applyNumberFormat="0" applyAlignment="0" applyProtection="0"/>
    <xf numFmtId="0" fontId="276" fillId="153" borderId="129" applyNumberFormat="0" applyAlignment="0" applyProtection="0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2" fillId="169" borderId="132" applyNumberFormat="0" applyFont="0" applyAlignment="0" applyProtection="0"/>
    <xf numFmtId="0" fontId="2" fillId="169" borderId="132" applyNumberFormat="0" applyFont="0" applyAlignment="0" applyProtection="0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266" fillId="169" borderId="132" applyNumberFormat="0" applyFont="0" applyAlignment="0" applyProtection="0"/>
    <xf numFmtId="0" fontId="279" fillId="166" borderId="133" applyNumberFormat="0" applyAlignment="0" applyProtection="0"/>
    <xf numFmtId="0" fontId="279" fillId="166" borderId="133" applyNumberFormat="0" applyAlignment="0" applyProtection="0"/>
    <xf numFmtId="0" fontId="279" fillId="166" borderId="133" applyNumberFormat="0" applyAlignment="0" applyProtection="0"/>
    <xf numFmtId="0" fontId="279" fillId="166" borderId="133" applyNumberFormat="0" applyAlignment="0" applyProtection="0"/>
    <xf numFmtId="0" fontId="279" fillId="166" borderId="133" applyNumberFormat="0" applyAlignment="0" applyProtection="0"/>
    <xf numFmtId="0" fontId="279" fillId="166" borderId="133" applyNumberFormat="0" applyAlignment="0" applyProtection="0"/>
    <xf numFmtId="0" fontId="279" fillId="166" borderId="133" applyNumberFormat="0" applyAlignment="0" applyProtection="0"/>
    <xf numFmtId="0" fontId="279" fillId="166" borderId="133" applyNumberFormat="0" applyAlignment="0" applyProtection="0"/>
    <xf numFmtId="0" fontId="279" fillId="166" borderId="133" applyNumberFormat="0" applyAlignment="0" applyProtection="0"/>
    <xf numFmtId="0" fontId="279" fillId="166" borderId="133" applyNumberFormat="0" applyAlignment="0" applyProtection="0"/>
    <xf numFmtId="0" fontId="279" fillId="166" borderId="133" applyNumberFormat="0" applyAlignment="0" applyProtection="0"/>
    <xf numFmtId="0" fontId="279" fillId="166" borderId="133" applyNumberFormat="0" applyAlignment="0" applyProtection="0"/>
    <xf numFmtId="0" fontId="279" fillId="166" borderId="133" applyNumberFormat="0" applyAlignment="0" applyProtection="0"/>
    <xf numFmtId="0" fontId="281" fillId="0" borderId="134" applyNumberFormat="0" applyFill="0" applyAlignment="0" applyProtection="0"/>
    <xf numFmtId="0" fontId="281" fillId="0" borderId="134" applyNumberFormat="0" applyFill="0" applyAlignment="0" applyProtection="0"/>
    <xf numFmtId="0" fontId="281" fillId="0" borderId="134" applyNumberFormat="0" applyFill="0" applyAlignment="0" applyProtection="0"/>
    <xf numFmtId="0" fontId="281" fillId="0" borderId="134" applyNumberFormat="0" applyFill="0" applyAlignment="0" applyProtection="0"/>
    <xf numFmtId="0" fontId="281" fillId="0" borderId="134" applyNumberFormat="0" applyFill="0" applyAlignment="0" applyProtection="0"/>
    <xf numFmtId="0" fontId="281" fillId="0" borderId="134" applyNumberFormat="0" applyFill="0" applyAlignment="0" applyProtection="0"/>
    <xf numFmtId="0" fontId="281" fillId="0" borderId="134" applyNumberFormat="0" applyFill="0" applyAlignment="0" applyProtection="0"/>
    <xf numFmtId="0" fontId="281" fillId="0" borderId="134" applyNumberFormat="0" applyFill="0" applyAlignment="0" applyProtection="0"/>
    <xf numFmtId="0" fontId="281" fillId="0" borderId="134" applyNumberFormat="0" applyFill="0" applyAlignment="0" applyProtection="0"/>
    <xf numFmtId="0" fontId="281" fillId="0" borderId="134" applyNumberFormat="0" applyFill="0" applyAlignment="0" applyProtection="0"/>
    <xf numFmtId="0" fontId="281" fillId="0" borderId="134" applyNumberFormat="0" applyFill="0" applyAlignment="0" applyProtection="0"/>
    <xf numFmtId="0" fontId="281" fillId="0" borderId="134" applyNumberFormat="0" applyFill="0" applyAlignment="0" applyProtection="0"/>
    <xf numFmtId="0" fontId="281" fillId="0" borderId="134" applyNumberFormat="0" applyFill="0" applyAlignment="0" applyProtection="0"/>
    <xf numFmtId="0" fontId="279" fillId="166" borderId="133" applyNumberFormat="0" applyAlignment="0" applyProtection="0"/>
    <xf numFmtId="0" fontId="279" fillId="166" borderId="133" applyNumberFormat="0" applyAlignment="0" applyProtection="0"/>
    <xf numFmtId="0" fontId="279" fillId="166" borderId="133" applyNumberFormat="0" applyAlignment="0" applyProtection="0"/>
    <xf numFmtId="0" fontId="269" fillId="166" borderId="129" applyNumberFormat="0" applyAlignment="0" applyProtection="0"/>
    <xf numFmtId="0" fontId="269" fillId="166" borderId="129" applyNumberFormat="0" applyAlignment="0" applyProtection="0"/>
    <xf numFmtId="0" fontId="269" fillId="166" borderId="129" applyNumberFormat="0" applyAlignment="0" applyProtection="0"/>
    <xf numFmtId="0" fontId="276" fillId="153" borderId="129" applyNumberFormat="0" applyAlignment="0" applyProtection="0"/>
    <xf numFmtId="0" fontId="276" fillId="153" borderId="129" applyNumberFormat="0" applyAlignment="0" applyProtection="0"/>
    <xf numFmtId="0" fontId="276" fillId="153" borderId="129" applyNumberFormat="0" applyAlignment="0" applyProtection="0"/>
    <xf numFmtId="0" fontId="281" fillId="0" borderId="134" applyNumberFormat="0" applyFill="0" applyAlignment="0" applyProtection="0"/>
    <xf numFmtId="0" fontId="281" fillId="0" borderId="134" applyNumberFormat="0" applyFill="0" applyAlignment="0" applyProtection="0"/>
    <xf numFmtId="0" fontId="281" fillId="0" borderId="134" applyNumberFormat="0" applyFill="0" applyAlignment="0" applyProtection="0"/>
    <xf numFmtId="0" fontId="2" fillId="169" borderId="132" applyNumberFormat="0" applyFont="0" applyAlignment="0" applyProtection="0"/>
    <xf numFmtId="0" fontId="84" fillId="169" borderId="132" applyNumberFormat="0" applyFont="0" applyAlignment="0" applyProtection="0"/>
    <xf numFmtId="0" fontId="84" fillId="169" borderId="132" applyNumberFormat="0" applyFont="0" applyAlignment="0" applyProtection="0"/>
    <xf numFmtId="0" fontId="2" fillId="169" borderId="132" applyNumberFormat="0" applyFont="0" applyAlignment="0" applyProtection="0"/>
    <xf numFmtId="0" fontId="84" fillId="169" borderId="132" applyNumberFormat="0" applyFont="0" applyAlignment="0" applyProtection="0"/>
    <xf numFmtId="0" fontId="2" fillId="169" borderId="132" applyNumberFormat="0" applyFont="0" applyAlignment="0" applyProtection="0"/>
    <xf numFmtId="0" fontId="266" fillId="169" borderId="132" applyNumberFormat="0" applyFont="0" applyAlignment="0" applyProtection="0"/>
    <xf numFmtId="0" fontId="2" fillId="169" borderId="132" applyNumberFormat="0" applyFont="0" applyAlignment="0" applyProtection="0"/>
    <xf numFmtId="0" fontId="266" fillId="169" borderId="132" applyNumberFormat="0" applyFont="0" applyAlignment="0" applyProtection="0"/>
    <xf numFmtId="0" fontId="2" fillId="169" borderId="132" applyNumberFormat="0" applyFont="0" applyAlignment="0" applyProtection="0"/>
    <xf numFmtId="0" fontId="2" fillId="169" borderId="132" applyNumberFormat="0" applyFont="0" applyAlignment="0" applyProtection="0"/>
    <xf numFmtId="0" fontId="2" fillId="169" borderId="132" applyNumberFormat="0" applyFont="0" applyAlignment="0" applyProtection="0"/>
    <xf numFmtId="0" fontId="2" fillId="169" borderId="132" applyNumberFormat="0" applyFont="0" applyAlignment="0" applyProtection="0"/>
    <xf numFmtId="0" fontId="95" fillId="35" borderId="140" applyNumberFormat="0" applyAlignment="0" applyProtection="0"/>
    <xf numFmtId="0" fontId="91" fillId="0" borderId="121" applyNumberFormat="0" applyAlignment="0" applyProtection="0">
      <alignment horizontal="left" vertical="center"/>
    </xf>
    <xf numFmtId="0" fontId="181" fillId="92" borderId="214" applyNumberFormat="0" applyAlignment="0" applyProtection="0"/>
    <xf numFmtId="0" fontId="85" fillId="94" borderId="144" applyNumberFormat="0" applyAlignment="0" applyProtection="0"/>
    <xf numFmtId="0" fontId="84" fillId="124" borderId="197" applyNumberFormat="0" applyAlignment="0" applyProtection="0"/>
    <xf numFmtId="0" fontId="91" fillId="0" borderId="124">
      <alignment horizontal="left" vertical="center"/>
    </xf>
    <xf numFmtId="255" fontId="132" fillId="127" borderId="160"/>
    <xf numFmtId="3" fontId="87" fillId="0" borderId="153"/>
    <xf numFmtId="0" fontId="74" fillId="35" borderId="144" applyNumberFormat="0" applyAlignment="0" applyProtection="0"/>
    <xf numFmtId="0" fontId="116" fillId="35" borderId="159" applyNumberFormat="0" applyAlignment="0" applyProtection="0"/>
    <xf numFmtId="10" fontId="68" fillId="75" borderId="188" applyNumberFormat="0" applyBorder="0" applyAlignment="0" applyProtection="0"/>
    <xf numFmtId="0" fontId="91" fillId="0" borderId="155">
      <alignment horizontal="left" vertical="center"/>
    </xf>
    <xf numFmtId="0" fontId="91" fillId="0" borderId="124">
      <alignment horizontal="left" vertical="center"/>
    </xf>
    <xf numFmtId="10" fontId="68" fillId="75" borderId="188" applyNumberFormat="0" applyBorder="0" applyAlignment="0" applyProtection="0"/>
    <xf numFmtId="0" fontId="91" fillId="0" borderId="124">
      <alignment horizontal="left" vertical="center"/>
    </xf>
    <xf numFmtId="0" fontId="3" fillId="0" borderId="127"/>
    <xf numFmtId="0" fontId="66" fillId="35" borderId="198" applyNumberFormat="0" applyProtection="0">
      <alignment horizontal="left" vertical="center" indent="1"/>
    </xf>
    <xf numFmtId="0" fontId="77" fillId="0" borderId="122">
      <alignment horizontal="center"/>
    </xf>
    <xf numFmtId="0" fontId="93" fillId="0" borderId="141"/>
    <xf numFmtId="0" fontId="77" fillId="0" borderId="122">
      <alignment horizontal="center"/>
    </xf>
    <xf numFmtId="0" fontId="77" fillId="0" borderId="122">
      <alignment horizontal="center"/>
    </xf>
    <xf numFmtId="0" fontId="3" fillId="60" borderId="122" applyNumberFormat="0">
      <protection locked="0"/>
    </xf>
    <xf numFmtId="0" fontId="118" fillId="70" borderId="216"/>
    <xf numFmtId="0" fontId="94" fillId="70" borderId="160"/>
    <xf numFmtId="3" fontId="87" fillId="0" borderId="122"/>
    <xf numFmtId="0" fontId="171" fillId="0" borderId="122">
      <alignment horizontal="center"/>
    </xf>
    <xf numFmtId="0" fontId="91" fillId="0" borderId="124">
      <alignment horizontal="left" vertical="center"/>
    </xf>
    <xf numFmtId="0" fontId="91" fillId="0" borderId="124">
      <alignment horizontal="left" vertical="center"/>
    </xf>
    <xf numFmtId="0" fontId="91" fillId="0" borderId="124">
      <alignment horizontal="left" vertical="center"/>
    </xf>
    <xf numFmtId="193" fontId="93" fillId="0" borderId="122"/>
    <xf numFmtId="0" fontId="3" fillId="0" borderId="127"/>
    <xf numFmtId="0" fontId="91" fillId="0" borderId="121" applyNumberFormat="0" applyAlignment="0" applyProtection="0">
      <alignment horizontal="left" vertical="center"/>
    </xf>
    <xf numFmtId="206" fontId="168" fillId="0" borderId="125">
      <alignment horizontal="left"/>
    </xf>
    <xf numFmtId="4" fontId="85" fillId="56" borderId="218" applyNumberFormat="0" applyProtection="0">
      <alignment vertical="center"/>
    </xf>
    <xf numFmtId="0" fontId="91" fillId="0" borderId="124">
      <alignment horizontal="left" vertical="center"/>
    </xf>
    <xf numFmtId="0" fontId="91" fillId="0" borderId="124">
      <alignment horizontal="left" vertical="center"/>
    </xf>
    <xf numFmtId="0" fontId="66" fillId="139" borderId="198" applyNumberFormat="0" applyProtection="0">
      <alignment horizontal="left" vertical="center" indent="1"/>
    </xf>
    <xf numFmtId="0" fontId="73" fillId="0" borderId="125"/>
    <xf numFmtId="0" fontId="91" fillId="0" borderId="121" applyNumberFormat="0" applyAlignment="0" applyProtection="0">
      <alignment horizontal="left" vertical="center"/>
    </xf>
    <xf numFmtId="0" fontId="198" fillId="61" borderId="125" applyBorder="0">
      <alignment horizontal="center"/>
    </xf>
    <xf numFmtId="10" fontId="68" fillId="75" borderId="122" applyNumberFormat="0" applyBorder="0" applyAlignment="0" applyProtection="0"/>
    <xf numFmtId="0" fontId="91" fillId="0" borderId="121" applyNumberFormat="0" applyAlignment="0" applyProtection="0">
      <alignment horizontal="left" vertical="center"/>
    </xf>
    <xf numFmtId="0" fontId="91" fillId="0" borderId="121" applyNumberFormat="0" applyAlignment="0" applyProtection="0">
      <alignment horizontal="left" vertical="center"/>
    </xf>
    <xf numFmtId="0" fontId="91" fillId="0" borderId="121" applyNumberFormat="0" applyAlignment="0" applyProtection="0">
      <alignment horizontal="left" vertical="center"/>
    </xf>
    <xf numFmtId="0" fontId="91" fillId="0" borderId="121" applyNumberFormat="0" applyAlignment="0" applyProtection="0">
      <alignment horizontal="left" vertical="center"/>
    </xf>
    <xf numFmtId="0" fontId="91" fillId="0" borderId="121" applyNumberFormat="0" applyAlignment="0" applyProtection="0">
      <alignment horizontal="left" vertical="center"/>
    </xf>
    <xf numFmtId="0" fontId="91" fillId="0" borderId="121" applyNumberFormat="0" applyAlignment="0" applyProtection="0">
      <alignment horizontal="left" vertical="center"/>
    </xf>
    <xf numFmtId="0" fontId="91" fillId="0" borderId="121" applyNumberFormat="0" applyAlignment="0" applyProtection="0">
      <alignment horizontal="left" vertical="center"/>
    </xf>
    <xf numFmtId="0" fontId="91" fillId="0" borderId="121" applyNumberFormat="0" applyAlignment="0" applyProtection="0">
      <alignment horizontal="left" vertical="center"/>
    </xf>
    <xf numFmtId="0" fontId="91" fillId="0" borderId="121" applyNumberFormat="0" applyAlignment="0" applyProtection="0">
      <alignment horizontal="left" vertical="center"/>
    </xf>
    <xf numFmtId="0" fontId="91" fillId="0" borderId="121" applyNumberFormat="0" applyAlignment="0" applyProtection="0">
      <alignment horizontal="left" vertical="center"/>
    </xf>
    <xf numFmtId="190" fontId="183" fillId="0" borderId="169" applyFont="0" applyBorder="0" applyAlignment="0">
      <alignment horizontal="center" vertical="center"/>
    </xf>
    <xf numFmtId="0" fontId="73" fillId="0" borderId="211"/>
    <xf numFmtId="0" fontId="91" fillId="0" borderId="124">
      <alignment horizontal="left" vertical="center"/>
    </xf>
    <xf numFmtId="0" fontId="91" fillId="0" borderId="124">
      <alignment horizontal="left" vertical="center"/>
    </xf>
    <xf numFmtId="0" fontId="91" fillId="0" borderId="124">
      <alignment horizontal="left" vertical="center"/>
    </xf>
    <xf numFmtId="0" fontId="91" fillId="0" borderId="124">
      <alignment horizontal="left" vertical="center"/>
    </xf>
    <xf numFmtId="0" fontId="91" fillId="0" borderId="124">
      <alignment horizontal="left" vertical="center"/>
    </xf>
    <xf numFmtId="0" fontId="162" fillId="1" borderId="125">
      <alignment horizontal="left"/>
    </xf>
    <xf numFmtId="10" fontId="68" fillId="60" borderId="122" applyNumberFormat="0" applyBorder="0" applyAlignment="0" applyProtection="0"/>
    <xf numFmtId="10" fontId="68" fillId="75" borderId="122" applyNumberFormat="0" applyBorder="0" applyAlignment="0" applyProtection="0"/>
    <xf numFmtId="10" fontId="68" fillId="75" borderId="122" applyNumberFormat="0" applyBorder="0" applyAlignment="0" applyProtection="0"/>
    <xf numFmtId="10" fontId="68" fillId="75" borderId="122" applyNumberFormat="0" applyBorder="0" applyAlignment="0" applyProtection="0"/>
    <xf numFmtId="10" fontId="68" fillId="75" borderId="122" applyNumberFormat="0" applyBorder="0" applyAlignment="0" applyProtection="0"/>
    <xf numFmtId="10" fontId="68" fillId="75" borderId="122" applyNumberFormat="0" applyBorder="0" applyAlignment="0" applyProtection="0"/>
    <xf numFmtId="10" fontId="68" fillId="75" borderId="122" applyNumberFormat="0" applyBorder="0" applyAlignment="0" applyProtection="0"/>
    <xf numFmtId="0" fontId="91" fillId="0" borderId="155">
      <alignment horizontal="left" vertical="center"/>
    </xf>
    <xf numFmtId="0" fontId="93" fillId="0" borderId="195"/>
    <xf numFmtId="0" fontId="279" fillId="166" borderId="218" applyNumberFormat="0" applyAlignment="0" applyProtection="0"/>
    <xf numFmtId="0" fontId="74" fillId="35" borderId="198" applyNumberFormat="0" applyAlignment="0" applyProtection="0"/>
    <xf numFmtId="4" fontId="75" fillId="79" borderId="165" applyNumberFormat="0" applyProtection="0">
      <alignment horizontal="right" vertical="center"/>
    </xf>
    <xf numFmtId="0" fontId="3" fillId="0" borderId="127"/>
    <xf numFmtId="0" fontId="3" fillId="0" borderId="127"/>
    <xf numFmtId="0" fontId="3" fillId="0" borderId="127"/>
    <xf numFmtId="0" fontId="3" fillId="0" borderId="127"/>
    <xf numFmtId="0" fontId="3" fillId="0" borderId="127"/>
    <xf numFmtId="0" fontId="3" fillId="0" borderId="127"/>
    <xf numFmtId="0" fontId="3" fillId="0" borderId="127"/>
    <xf numFmtId="0" fontId="3" fillId="0" borderId="127"/>
    <xf numFmtId="0" fontId="3" fillId="0" borderId="127"/>
    <xf numFmtId="0" fontId="3" fillId="0" borderId="127"/>
    <xf numFmtId="0" fontId="84" fillId="124" borderId="177" applyNumberFormat="0" applyAlignment="0" applyProtection="0"/>
    <xf numFmtId="3" fontId="66" fillId="0" borderId="122" applyNumberFormat="0" applyFont="0" applyFill="0" applyAlignment="0" applyProtection="0">
      <alignment vertical="center"/>
    </xf>
    <xf numFmtId="0" fontId="92" fillId="92" borderId="194" applyNumberFormat="0" applyAlignment="0" applyProtection="0"/>
    <xf numFmtId="40" fontId="242" fillId="0" borderId="122" applyFont="0" applyFill="0" applyBorder="0" applyAlignment="0" applyProtection="0"/>
    <xf numFmtId="0" fontId="71" fillId="0" borderId="137"/>
    <xf numFmtId="0" fontId="118" fillId="70" borderId="142"/>
    <xf numFmtId="0" fontId="93" fillId="0" borderId="175"/>
    <xf numFmtId="0" fontId="85" fillId="94" borderId="163" applyNumberFormat="0" applyAlignment="0" applyProtection="0"/>
    <xf numFmtId="0" fontId="92" fillId="92" borderId="159" applyNumberFormat="0" applyAlignment="0" applyProtection="0"/>
    <xf numFmtId="0" fontId="85" fillId="94" borderId="163" applyNumberFormat="0" applyAlignment="0" applyProtection="0"/>
    <xf numFmtId="0" fontId="269" fillId="166" borderId="174" applyNumberFormat="0" applyAlignment="0" applyProtection="0"/>
    <xf numFmtId="190" fontId="183" fillId="0" borderId="151" applyFont="0" applyBorder="0" applyAlignment="0">
      <alignment horizontal="center" vertical="center"/>
    </xf>
    <xf numFmtId="0" fontId="84" fillId="124" borderId="143" applyNumberFormat="0" applyAlignment="0" applyProtection="0"/>
    <xf numFmtId="0" fontId="266" fillId="169" borderId="217" applyNumberFormat="0" applyFont="0" applyAlignment="0" applyProtection="0"/>
    <xf numFmtId="10" fontId="68" fillId="75" borderId="188" applyNumberFormat="0" applyBorder="0" applyAlignment="0" applyProtection="0"/>
    <xf numFmtId="190" fontId="183" fillId="0" borderId="151" applyFont="0" applyBorder="0" applyAlignment="0">
      <alignment horizontal="center" vertical="center"/>
    </xf>
    <xf numFmtId="0" fontId="92" fillId="92" borderId="140" applyNumberFormat="0" applyAlignment="0" applyProtection="0"/>
    <xf numFmtId="0" fontId="85" fillId="94" borderId="218" applyNumberFormat="0" applyAlignment="0" applyProtection="0"/>
    <xf numFmtId="0" fontId="91" fillId="0" borderId="183" applyNumberFormat="0" applyAlignment="0" applyProtection="0"/>
    <xf numFmtId="0" fontId="118" fillId="70" borderId="196"/>
    <xf numFmtId="0" fontId="93" fillId="0" borderId="160"/>
    <xf numFmtId="0" fontId="84" fillId="124" borderId="143" applyNumberFormat="0" applyAlignment="0" applyProtection="0"/>
    <xf numFmtId="0" fontId="181" fillId="92" borderId="140" applyNumberFormat="0" applyAlignment="0" applyProtection="0"/>
    <xf numFmtId="0" fontId="269" fillId="166" borderId="159" applyNumberFormat="0" applyAlignment="0" applyProtection="0"/>
    <xf numFmtId="190" fontId="183" fillId="0" borderId="207" applyFont="0" applyBorder="0" applyAlignment="0">
      <alignment horizontal="center" vertical="center"/>
    </xf>
    <xf numFmtId="0" fontId="93" fillId="0" borderId="175"/>
    <xf numFmtId="0" fontId="92" fillId="92" borderId="174" applyNumberFormat="0" applyAlignment="0" applyProtection="0"/>
    <xf numFmtId="0" fontId="266" fillId="169" borderId="197" applyNumberFormat="0" applyFont="0" applyAlignment="0" applyProtection="0"/>
    <xf numFmtId="0" fontId="276" fillId="153" borderId="159" applyNumberFormat="0" applyAlignment="0" applyProtection="0"/>
    <xf numFmtId="0" fontId="2" fillId="169" borderId="217" applyNumberFormat="0" applyFont="0" applyAlignment="0" applyProtection="0"/>
    <xf numFmtId="0" fontId="276" fillId="153" borderId="140" applyNumberFormat="0" applyAlignment="0" applyProtection="0"/>
    <xf numFmtId="0" fontId="205" fillId="103" borderId="174" applyNumberFormat="0" applyAlignment="0" applyProtection="0"/>
    <xf numFmtId="0" fontId="93" fillId="0" borderId="141"/>
    <xf numFmtId="4" fontId="85" fillId="145" borderId="198" applyNumberFormat="0" applyProtection="0">
      <alignment horizontal="right" vertical="center"/>
    </xf>
    <xf numFmtId="255" fontId="132" fillId="127" borderId="141"/>
    <xf numFmtId="0" fontId="84" fillId="124" borderId="217" applyNumberFormat="0" applyAlignment="0" applyProtection="0"/>
    <xf numFmtId="0" fontId="112" fillId="92" borderId="174" applyNumberFormat="0" applyAlignment="0" applyProtection="0"/>
    <xf numFmtId="190" fontId="183" fillId="0" borderId="151" applyFont="0" applyBorder="0" applyAlignment="0">
      <alignment horizontal="center" vertical="center"/>
    </xf>
    <xf numFmtId="0" fontId="66" fillId="75" borderId="162" applyNumberFormat="0" applyFont="0" applyAlignment="0" applyProtection="0"/>
    <xf numFmtId="0" fontId="277" fillId="0" borderId="201" applyNumberFormat="0" applyFill="0" applyAlignment="0" applyProtection="0"/>
    <xf numFmtId="0" fontId="93" fillId="0" borderId="195"/>
    <xf numFmtId="0" fontId="158" fillId="0" borderId="145" applyNumberFormat="0" applyFill="0" applyAlignment="0" applyProtection="0"/>
    <xf numFmtId="0" fontId="66" fillId="78" borderId="198" applyNumberFormat="0" applyProtection="0">
      <alignment horizontal="left" vertical="center" indent="1"/>
    </xf>
    <xf numFmtId="0" fontId="135" fillId="0" borderId="175"/>
    <xf numFmtId="0" fontId="266" fillId="169" borderId="197" applyNumberFormat="0" applyFont="0" applyAlignment="0" applyProtection="0"/>
    <xf numFmtId="10" fontId="68" fillId="75" borderId="153" applyNumberFormat="0" applyBorder="0" applyAlignment="0" applyProtection="0"/>
    <xf numFmtId="190" fontId="183" fillId="0" borderId="207" applyFont="0" applyBorder="0" applyAlignment="0">
      <alignment horizontal="center" vertical="center"/>
    </xf>
    <xf numFmtId="0" fontId="279" fillId="166" borderId="144" applyNumberFormat="0" applyAlignment="0" applyProtection="0"/>
    <xf numFmtId="4" fontId="75" fillId="79" borderId="165" applyNumberFormat="0" applyProtection="0">
      <alignment horizontal="right" vertical="center"/>
    </xf>
    <xf numFmtId="0" fontId="118" fillId="133" borderId="160"/>
    <xf numFmtId="0" fontId="266" fillId="169" borderId="197" applyNumberFormat="0" applyFont="0" applyAlignment="0" applyProtection="0"/>
    <xf numFmtId="0" fontId="92" fillId="92" borderId="159" applyNumberFormat="0" applyAlignment="0" applyProtection="0"/>
    <xf numFmtId="0" fontId="84" fillId="124" borderId="177" applyNumberFormat="0" applyAlignment="0" applyProtection="0"/>
    <xf numFmtId="0" fontId="66" fillId="75" borderId="197" applyNumberFormat="0" applyFont="0" applyAlignment="0" applyProtection="0"/>
    <xf numFmtId="0" fontId="85" fillId="94" borderId="198" applyNumberFormat="0" applyAlignment="0" applyProtection="0"/>
    <xf numFmtId="4" fontId="85" fillId="75" borderId="178" applyNumberFormat="0" applyProtection="0">
      <alignment horizontal="left" vertical="center" indent="1"/>
    </xf>
    <xf numFmtId="0" fontId="276" fillId="153" borderId="159" applyNumberFormat="0" applyAlignment="0" applyProtection="0"/>
    <xf numFmtId="0" fontId="84" fillId="124" borderId="197" applyNumberFormat="0" applyAlignment="0" applyProtection="0"/>
    <xf numFmtId="0" fontId="281" fillId="0" borderId="164" applyNumberFormat="0" applyFill="0" applyAlignment="0" applyProtection="0"/>
    <xf numFmtId="10" fontId="68" fillId="75" borderId="188" applyNumberFormat="0" applyBorder="0" applyAlignment="0" applyProtection="0"/>
    <xf numFmtId="0" fontId="94" fillId="70" borderId="160"/>
    <xf numFmtId="4" fontId="75" fillId="51" borderId="220" applyNumberFormat="0" applyProtection="0">
      <alignment horizontal="right" vertical="center"/>
    </xf>
    <xf numFmtId="0" fontId="85" fillId="94" borderId="198" applyNumberFormat="0" applyAlignment="0" applyProtection="0"/>
    <xf numFmtId="0" fontId="66" fillId="75" borderId="162" applyNumberFormat="0" applyFont="0" applyAlignment="0" applyProtection="0"/>
    <xf numFmtId="0" fontId="84" fillId="124" borderId="162" applyNumberFormat="0" applyAlignment="0" applyProtection="0"/>
    <xf numFmtId="0" fontId="93" fillId="0" borderId="195"/>
    <xf numFmtId="10" fontId="68" fillId="75" borderId="153" applyNumberFormat="0" applyBorder="0" applyAlignment="0" applyProtection="0"/>
    <xf numFmtId="255" fontId="186" fillId="0" borderId="215"/>
    <xf numFmtId="0" fontId="91" fillId="0" borderId="152" applyNumberFormat="0" applyAlignment="0" applyProtection="0">
      <alignment horizontal="left" vertical="center"/>
    </xf>
    <xf numFmtId="4" fontId="216" fillId="144" borderId="163" applyNumberFormat="0" applyProtection="0">
      <alignment horizontal="left" vertical="center" indent="1"/>
    </xf>
    <xf numFmtId="0" fontId="94" fillId="70" borderId="215"/>
    <xf numFmtId="0" fontId="116" fillId="35" borderId="214" applyNumberFormat="0" applyAlignment="0" applyProtection="0"/>
    <xf numFmtId="0" fontId="135" fillId="54" borderId="160"/>
    <xf numFmtId="0" fontId="158" fillId="0" borderId="179" applyNumberFormat="0" applyFill="0" applyAlignment="0" applyProtection="0"/>
    <xf numFmtId="0" fontId="269" fillId="166" borderId="214" applyNumberFormat="0" applyAlignment="0" applyProtection="0"/>
    <xf numFmtId="0" fontId="3" fillId="75" borderId="217" applyNumberFormat="0" applyFont="0" applyAlignment="0" applyProtection="0"/>
    <xf numFmtId="0" fontId="145" fillId="35" borderId="218" applyNumberFormat="0" applyAlignment="0" applyProtection="0"/>
    <xf numFmtId="0" fontId="116" fillId="35" borderId="194" applyNumberFormat="0" applyAlignment="0" applyProtection="0"/>
    <xf numFmtId="0" fontId="84" fillId="124" borderId="177" applyNumberFormat="0" applyAlignment="0" applyProtection="0"/>
    <xf numFmtId="4" fontId="75" fillId="57" borderId="180" applyNumberFormat="0" applyProtection="0">
      <alignment horizontal="right" vertical="center"/>
    </xf>
    <xf numFmtId="4" fontId="75" fillId="58" borderId="165" applyNumberFormat="0" applyProtection="0">
      <alignment horizontal="right" vertical="center"/>
    </xf>
    <xf numFmtId="0" fontId="162" fillId="0" borderId="195"/>
    <xf numFmtId="255" fontId="186" fillId="0" borderId="175"/>
    <xf numFmtId="0" fontId="85" fillId="94" borderId="218" applyNumberFormat="0" applyAlignment="0" applyProtection="0"/>
    <xf numFmtId="0" fontId="158" fillId="0" borderId="199" applyNumberFormat="0" applyFill="0" applyAlignment="0" applyProtection="0"/>
    <xf numFmtId="0" fontId="94" fillId="70" borderId="175"/>
    <xf numFmtId="0" fontId="84" fillId="124" borderId="197" applyNumberFormat="0" applyAlignment="0" applyProtection="0"/>
    <xf numFmtId="0" fontId="158" fillId="0" borderId="164" applyNumberFormat="0" applyFill="0" applyAlignment="0" applyProtection="0"/>
    <xf numFmtId="0" fontId="84" fillId="124" borderId="217" applyNumberFormat="0" applyAlignment="0" applyProtection="0"/>
    <xf numFmtId="0" fontId="3" fillId="60" borderId="153" applyNumberFormat="0">
      <protection locked="0"/>
    </xf>
    <xf numFmtId="0" fontId="158" fillId="0" borderId="199" applyNumberFormat="0" applyFill="0" applyAlignment="0" applyProtection="0"/>
    <xf numFmtId="0" fontId="158" fillId="0" borderId="199" applyNumberFormat="0" applyFill="0" applyAlignment="0" applyProtection="0"/>
    <xf numFmtId="0" fontId="94" fillId="70" borderId="195"/>
    <xf numFmtId="0" fontId="118" fillId="70" borderId="196"/>
    <xf numFmtId="0" fontId="266" fillId="169" borderId="217" applyNumberFormat="0" applyFont="0" applyAlignment="0" applyProtection="0"/>
    <xf numFmtId="0" fontId="65" fillId="75" borderId="162" applyNumberFormat="0" applyFont="0" applyAlignment="0" applyProtection="0"/>
    <xf numFmtId="0" fontId="65" fillId="75" borderId="162" applyNumberFormat="0" applyFont="0" applyAlignment="0" applyProtection="0"/>
    <xf numFmtId="0" fontId="266" fillId="169" borderId="197" applyNumberFormat="0" applyFont="0" applyAlignment="0" applyProtection="0"/>
    <xf numFmtId="0" fontId="145" fillId="35" borderId="163" applyNumberFormat="0" applyAlignment="0" applyProtection="0"/>
    <xf numFmtId="0" fontId="91" fillId="0" borderId="208" applyNumberFormat="0" applyAlignment="0" applyProtection="0">
      <alignment horizontal="left" vertical="center"/>
    </xf>
    <xf numFmtId="0" fontId="3" fillId="75" borderId="162" applyNumberFormat="0" applyFont="0" applyAlignment="0" applyProtection="0"/>
    <xf numFmtId="0" fontId="118" fillId="70" borderId="215"/>
    <xf numFmtId="0" fontId="77" fillId="0" borderId="153">
      <alignment horizontal="center"/>
    </xf>
    <xf numFmtId="0" fontId="205" fillId="92" borderId="214" applyNumberFormat="0" applyAlignment="0" applyProtection="0"/>
    <xf numFmtId="0" fontId="118" fillId="70" borderId="196"/>
    <xf numFmtId="0" fontId="118" fillId="70" borderId="161"/>
    <xf numFmtId="0" fontId="84" fillId="124" borderId="177" applyNumberFormat="0" applyAlignment="0" applyProtection="0"/>
    <xf numFmtId="0" fontId="94" fillId="70" borderId="175"/>
    <xf numFmtId="4" fontId="3" fillId="0" borderId="215">
      <alignment horizontal="right"/>
    </xf>
    <xf numFmtId="0" fontId="196" fillId="0" borderId="184">
      <alignment vertical="center"/>
    </xf>
    <xf numFmtId="4" fontId="215" fillId="56" borderId="180" applyNumberFormat="0" applyProtection="0">
      <alignment vertical="center"/>
    </xf>
    <xf numFmtId="4" fontId="75" fillId="52" borderId="180" applyNumberFormat="0" applyProtection="0">
      <alignment horizontal="right" vertical="center"/>
    </xf>
    <xf numFmtId="0" fontId="94" fillId="70" borderId="195"/>
    <xf numFmtId="0" fontId="116" fillId="35" borderId="174" applyNumberFormat="0" applyAlignment="0" applyProtection="0"/>
    <xf numFmtId="0" fontId="123" fillId="0" borderId="201" applyNumberFormat="0" applyFill="0" applyAlignment="0" applyProtection="0"/>
    <xf numFmtId="0" fontId="84" fillId="124" borderId="162" applyNumberFormat="0" applyAlignment="0" applyProtection="0"/>
    <xf numFmtId="0" fontId="91" fillId="0" borderId="208" applyNumberFormat="0" applyAlignment="0" applyProtection="0">
      <alignment horizontal="left" vertical="center"/>
    </xf>
    <xf numFmtId="0" fontId="93" fillId="0" borderId="175"/>
    <xf numFmtId="10" fontId="68" fillId="75" borderId="188" applyNumberFormat="0" applyBorder="0" applyAlignment="0" applyProtection="0"/>
    <xf numFmtId="0" fontId="84" fillId="124" borderId="197" applyNumberFormat="0" applyAlignment="0" applyProtection="0"/>
    <xf numFmtId="0" fontId="84" fillId="124" borderId="217" applyNumberFormat="0" applyAlignment="0" applyProtection="0"/>
    <xf numFmtId="0" fontId="85" fillId="94" borderId="178" applyNumberFormat="0" applyAlignment="0" applyProtection="0"/>
    <xf numFmtId="0" fontId="266" fillId="169" borderId="217" applyNumberFormat="0" applyFont="0" applyAlignment="0" applyProtection="0"/>
    <xf numFmtId="0" fontId="84" fillId="124" borderId="217" applyNumberFormat="0" applyAlignment="0" applyProtection="0"/>
    <xf numFmtId="0" fontId="91" fillId="0" borderId="208" applyNumberFormat="0" applyAlignment="0" applyProtection="0">
      <alignment horizontal="left" vertical="center"/>
    </xf>
    <xf numFmtId="40" fontId="242" fillId="0" borderId="188" applyFont="0" applyFill="0" applyBorder="0" applyAlignment="0" applyProtection="0"/>
    <xf numFmtId="0" fontId="3" fillId="75" borderId="177" applyNumberFormat="0" applyFont="0" applyAlignment="0" applyProtection="0"/>
    <xf numFmtId="0" fontId="91" fillId="0" borderId="168">
      <alignment horizontal="left" vertical="center"/>
    </xf>
    <xf numFmtId="0" fontId="279" fillId="166" borderId="198" applyNumberFormat="0" applyAlignment="0" applyProtection="0"/>
    <xf numFmtId="0" fontId="94" fillId="70" borderId="215"/>
    <xf numFmtId="0" fontId="94" fillId="70" borderId="141"/>
    <xf numFmtId="0" fontId="94" fillId="70" borderId="141"/>
    <xf numFmtId="0" fontId="94" fillId="70" borderId="141"/>
    <xf numFmtId="0" fontId="94" fillId="70" borderId="141"/>
    <xf numFmtId="0" fontId="94" fillId="70" borderId="141"/>
    <xf numFmtId="0" fontId="94" fillId="70" borderId="141"/>
    <xf numFmtId="0" fontId="94" fillId="70" borderId="141"/>
    <xf numFmtId="0" fontId="269" fillId="166" borderId="194" applyNumberFormat="0" applyAlignment="0" applyProtection="0"/>
    <xf numFmtId="0" fontId="3" fillId="75" borderId="177" applyNumberFormat="0" applyFont="0" applyAlignment="0" applyProtection="0"/>
    <xf numFmtId="0" fontId="3" fillId="75" borderId="162" applyNumberFormat="0" applyFont="0" applyAlignment="0" applyProtection="0"/>
    <xf numFmtId="0" fontId="269" fillId="166" borderId="194" applyNumberFormat="0" applyAlignment="0" applyProtection="0"/>
    <xf numFmtId="0" fontId="196" fillId="0" borderId="149">
      <alignment vertical="center"/>
    </xf>
    <xf numFmtId="4" fontId="85" fillId="56" borderId="144" applyNumberFormat="0" applyProtection="0">
      <alignment vertical="center"/>
    </xf>
    <xf numFmtId="4" fontId="85" fillId="56" borderId="144" applyNumberFormat="0" applyProtection="0">
      <alignment vertical="center"/>
    </xf>
    <xf numFmtId="4" fontId="85" fillId="56" borderId="144" applyNumberFormat="0" applyProtection="0">
      <alignment vertical="center"/>
    </xf>
    <xf numFmtId="4" fontId="85" fillId="56" borderId="144" applyNumberFormat="0" applyProtection="0">
      <alignment vertical="center"/>
    </xf>
    <xf numFmtId="4" fontId="215" fillId="56" borderId="146" applyNumberFormat="0" applyProtection="0">
      <alignment vertical="center"/>
    </xf>
    <xf numFmtId="4" fontId="215" fillId="56" borderId="146" applyNumberFormat="0" applyProtection="0">
      <alignment vertical="center"/>
    </xf>
    <xf numFmtId="4" fontId="85" fillId="56" borderId="144" applyNumberFormat="0" applyProtection="0">
      <alignment horizontal="left" vertical="center" indent="1"/>
    </xf>
    <xf numFmtId="4" fontId="85" fillId="56" borderId="144" applyNumberFormat="0" applyProtection="0">
      <alignment horizontal="left" vertical="center" indent="1"/>
    </xf>
    <xf numFmtId="4" fontId="85" fillId="56" borderId="144" applyNumberFormat="0" applyProtection="0">
      <alignment horizontal="left" vertical="center" indent="1"/>
    </xf>
    <xf numFmtId="4" fontId="85" fillId="56" borderId="144" applyNumberFormat="0" applyProtection="0">
      <alignment horizontal="left" vertical="center" indent="1"/>
    </xf>
    <xf numFmtId="4" fontId="85" fillId="56" borderId="144" applyNumberFormat="0" applyProtection="0">
      <alignment horizontal="left" vertical="center" indent="1"/>
    </xf>
    <xf numFmtId="4" fontId="85" fillId="56" borderId="144" applyNumberFormat="0" applyProtection="0">
      <alignment horizontal="left" vertical="center" indent="1"/>
    </xf>
    <xf numFmtId="0" fontId="66" fillId="78" borderId="144" applyNumberFormat="0" applyProtection="0">
      <alignment horizontal="left" vertical="center" indent="1"/>
    </xf>
    <xf numFmtId="0" fontId="66" fillId="78" borderId="144" applyNumberFormat="0" applyProtection="0">
      <alignment horizontal="left" vertical="center" indent="1"/>
    </xf>
    <xf numFmtId="0" fontId="66" fillId="78" borderId="144" applyNumberFormat="0" applyProtection="0">
      <alignment horizontal="left" vertical="center" indent="1"/>
    </xf>
    <xf numFmtId="0" fontId="66" fillId="78" borderId="144" applyNumberFormat="0" applyProtection="0">
      <alignment horizontal="left" vertical="center" indent="1"/>
    </xf>
    <xf numFmtId="4" fontId="75" fillId="58" borderId="146" applyNumberFormat="0" applyProtection="0">
      <alignment horizontal="right" vertical="center"/>
    </xf>
    <xf numFmtId="4" fontId="75" fillId="126" borderId="146" applyNumberFormat="0" applyProtection="0">
      <alignment horizontal="right" vertical="center"/>
    </xf>
    <xf numFmtId="4" fontId="75" fillId="126" borderId="146" applyNumberFormat="0" applyProtection="0">
      <alignment horizontal="right" vertical="center"/>
    </xf>
    <xf numFmtId="4" fontId="75" fillId="91" borderId="146" applyNumberFormat="0" applyProtection="0">
      <alignment horizontal="right" vertical="center"/>
    </xf>
    <xf numFmtId="4" fontId="75" fillId="91" borderId="146" applyNumberFormat="0" applyProtection="0">
      <alignment horizontal="right" vertical="center"/>
    </xf>
    <xf numFmtId="4" fontId="75" fillId="52" borderId="146" applyNumberFormat="0" applyProtection="0">
      <alignment horizontal="right" vertical="center"/>
    </xf>
    <xf numFmtId="4" fontId="75" fillId="52" borderId="146" applyNumberFormat="0" applyProtection="0">
      <alignment horizontal="right" vertical="center"/>
    </xf>
    <xf numFmtId="4" fontId="75" fillId="112" borderId="146" applyNumberFormat="0" applyProtection="0">
      <alignment horizontal="right" vertical="center"/>
    </xf>
    <xf numFmtId="4" fontId="75" fillId="112" borderId="146" applyNumberFormat="0" applyProtection="0">
      <alignment horizontal="right" vertical="center"/>
    </xf>
    <xf numFmtId="4" fontId="216" fillId="144" borderId="144" applyNumberFormat="0" applyProtection="0">
      <alignment horizontal="left" vertical="center" indent="1"/>
    </xf>
    <xf numFmtId="4" fontId="216" fillId="144" borderId="144" applyNumberFormat="0" applyProtection="0">
      <alignment horizontal="left" vertical="center" indent="1"/>
    </xf>
    <xf numFmtId="4" fontId="216" fillId="144" borderId="144" applyNumberFormat="0" applyProtection="0">
      <alignment horizontal="left" vertical="center" indent="1"/>
    </xf>
    <xf numFmtId="4" fontId="216" fillId="144" borderId="144" applyNumberFormat="0" applyProtection="0">
      <alignment horizontal="left" vertical="center" indent="1"/>
    </xf>
    <xf numFmtId="0" fontId="119" fillId="35" borderId="159" applyNumberFormat="0" applyAlignment="0" applyProtection="0"/>
    <xf numFmtId="4" fontId="75" fillId="53" borderId="146" applyNumberFormat="0" applyProtection="0">
      <alignment horizontal="right" vertical="center"/>
    </xf>
    <xf numFmtId="4" fontId="75" fillId="53" borderId="146" applyNumberFormat="0" applyProtection="0">
      <alignment horizontal="right" vertical="center"/>
    </xf>
    <xf numFmtId="4" fontId="217" fillId="145" borderId="144" applyNumberFormat="0" applyProtection="0">
      <alignment horizontal="left" vertical="center" indent="1"/>
    </xf>
    <xf numFmtId="4" fontId="217" fillId="145" borderId="144" applyNumberFormat="0" applyProtection="0">
      <alignment horizontal="left" vertical="center" indent="1"/>
    </xf>
    <xf numFmtId="4" fontId="217" fillId="145" borderId="144" applyNumberFormat="0" applyProtection="0">
      <alignment horizontal="left" vertical="center" indent="1"/>
    </xf>
    <xf numFmtId="4" fontId="217" fillId="145" borderId="144" applyNumberFormat="0" applyProtection="0">
      <alignment horizontal="left" vertical="center" indent="1"/>
    </xf>
    <xf numFmtId="4" fontId="85" fillId="139" borderId="144" applyNumberFormat="0" applyProtection="0">
      <alignment horizontal="left" vertical="center" indent="1"/>
    </xf>
    <xf numFmtId="4" fontId="85" fillId="139" borderId="144" applyNumberFormat="0" applyProtection="0">
      <alignment horizontal="left" vertical="center" indent="1"/>
    </xf>
    <xf numFmtId="4" fontId="85" fillId="139" borderId="144" applyNumberFormat="0" applyProtection="0">
      <alignment horizontal="left" vertical="center" indent="1"/>
    </xf>
    <xf numFmtId="4" fontId="85" fillId="139" borderId="144" applyNumberFormat="0" applyProtection="0">
      <alignment horizontal="left" vertical="center" indent="1"/>
    </xf>
    <xf numFmtId="0" fontId="66" fillId="139" borderId="144" applyNumberFormat="0" applyProtection="0">
      <alignment horizontal="left" vertical="center" indent="1"/>
    </xf>
    <xf numFmtId="0" fontId="66" fillId="139" borderId="144" applyNumberFormat="0" applyProtection="0">
      <alignment horizontal="left" vertical="center" indent="1"/>
    </xf>
    <xf numFmtId="0" fontId="66" fillId="139" borderId="144" applyNumberFormat="0" applyProtection="0">
      <alignment horizontal="left" vertical="center" indent="1"/>
    </xf>
    <xf numFmtId="0" fontId="3" fillId="87" borderId="146" applyNumberFormat="0" applyProtection="0">
      <alignment horizontal="left" vertical="top" indent="1"/>
    </xf>
    <xf numFmtId="0" fontId="3" fillId="87" borderId="146" applyNumberFormat="0" applyProtection="0">
      <alignment horizontal="left" vertical="top" indent="1"/>
    </xf>
    <xf numFmtId="0" fontId="66" fillId="101" borderId="144" applyNumberFormat="0" applyProtection="0">
      <alignment horizontal="left" vertical="center" indent="1"/>
    </xf>
    <xf numFmtId="0" fontId="66" fillId="101" borderId="144" applyNumberFormat="0" applyProtection="0">
      <alignment horizontal="left" vertical="center" indent="1"/>
    </xf>
    <xf numFmtId="0" fontId="66" fillId="101" borderId="144" applyNumberFormat="0" applyProtection="0">
      <alignment horizontal="left" vertical="center" indent="1"/>
    </xf>
    <xf numFmtId="0" fontId="66" fillId="101" borderId="144" applyNumberFormat="0" applyProtection="0">
      <alignment horizontal="left" vertical="center" indent="1"/>
    </xf>
    <xf numFmtId="0" fontId="3" fillId="53" borderId="146" applyNumberFormat="0" applyProtection="0">
      <alignment horizontal="left" vertical="top" indent="1"/>
    </xf>
    <xf numFmtId="0" fontId="3" fillId="53" borderId="146" applyNumberFormat="0" applyProtection="0">
      <alignment horizontal="left" vertical="top" indent="1"/>
    </xf>
    <xf numFmtId="0" fontId="66" fillId="35" borderId="144" applyNumberFormat="0" applyProtection="0">
      <alignment horizontal="left" vertical="center" indent="1"/>
    </xf>
    <xf numFmtId="0" fontId="66" fillId="35" borderId="144" applyNumberFormat="0" applyProtection="0">
      <alignment horizontal="left" vertical="center" indent="1"/>
    </xf>
    <xf numFmtId="0" fontId="66" fillId="35" borderId="144" applyNumberFormat="0" applyProtection="0">
      <alignment horizontal="left" vertical="center" indent="1"/>
    </xf>
    <xf numFmtId="0" fontId="66" fillId="35" borderId="144" applyNumberFormat="0" applyProtection="0">
      <alignment horizontal="left" vertical="center" indent="1"/>
    </xf>
    <xf numFmtId="0" fontId="3" fillId="62" borderId="146" applyNumberFormat="0" applyProtection="0">
      <alignment horizontal="left" vertical="top" indent="1"/>
    </xf>
    <xf numFmtId="0" fontId="3" fillId="62" borderId="146" applyNumberFormat="0" applyProtection="0">
      <alignment horizontal="left" vertical="top" indent="1"/>
    </xf>
    <xf numFmtId="0" fontId="66" fillId="78" borderId="144" applyNumberFormat="0" applyProtection="0">
      <alignment horizontal="left" vertical="center" indent="1"/>
    </xf>
    <xf numFmtId="0" fontId="66" fillId="78" borderId="144" applyNumberFormat="0" applyProtection="0">
      <alignment horizontal="left" vertical="center" indent="1"/>
    </xf>
    <xf numFmtId="0" fontId="66" fillId="78" borderId="144" applyNumberFormat="0" applyProtection="0">
      <alignment horizontal="left" vertical="center" indent="1"/>
    </xf>
    <xf numFmtId="0" fontId="66" fillId="78" borderId="144" applyNumberFormat="0" applyProtection="0">
      <alignment horizontal="left" vertical="center" indent="1"/>
    </xf>
    <xf numFmtId="0" fontId="3" fillId="146" borderId="146" applyNumberFormat="0" applyProtection="0">
      <alignment horizontal="left" vertical="top" indent="1"/>
    </xf>
    <xf numFmtId="0" fontId="3" fillId="146" borderId="146" applyNumberFormat="0" applyProtection="0">
      <alignment horizontal="left" vertical="top" indent="1"/>
    </xf>
    <xf numFmtId="4" fontId="75" fillId="75" borderId="146" applyNumberFormat="0" applyProtection="0">
      <alignment vertical="center"/>
    </xf>
    <xf numFmtId="4" fontId="75" fillId="75" borderId="146" applyNumberFormat="0" applyProtection="0">
      <alignment vertical="center"/>
    </xf>
    <xf numFmtId="4" fontId="218" fillId="75" borderId="146" applyNumberFormat="0" applyProtection="0">
      <alignment vertical="center"/>
    </xf>
    <xf numFmtId="4" fontId="218" fillId="75" borderId="146" applyNumberFormat="0" applyProtection="0">
      <alignment vertical="center"/>
    </xf>
    <xf numFmtId="4" fontId="85" fillId="75" borderId="144" applyNumberFormat="0" applyProtection="0">
      <alignment horizontal="left" vertical="center" indent="1"/>
    </xf>
    <xf numFmtId="4" fontId="85" fillId="75" borderId="144" applyNumberFormat="0" applyProtection="0">
      <alignment horizontal="left" vertical="center" indent="1"/>
    </xf>
    <xf numFmtId="4" fontId="85" fillId="75" borderId="144" applyNumberFormat="0" applyProtection="0">
      <alignment horizontal="left" vertical="center" indent="1"/>
    </xf>
    <xf numFmtId="4" fontId="85" fillId="75" borderId="144" applyNumberFormat="0" applyProtection="0">
      <alignment horizontal="left" vertical="center" indent="1"/>
    </xf>
    <xf numFmtId="0" fontId="75" fillId="75" borderId="146" applyNumberFormat="0" applyProtection="0">
      <alignment horizontal="left" vertical="top" indent="1"/>
    </xf>
    <xf numFmtId="0" fontId="75" fillId="75" borderId="146" applyNumberFormat="0" applyProtection="0">
      <alignment horizontal="left" vertical="top" indent="1"/>
    </xf>
    <xf numFmtId="4" fontId="85" fillId="145" borderId="144" applyNumberFormat="0" applyProtection="0">
      <alignment horizontal="right" vertical="center"/>
    </xf>
    <xf numFmtId="4" fontId="85" fillId="145" borderId="144" applyNumberFormat="0" applyProtection="0">
      <alignment horizontal="right" vertical="center"/>
    </xf>
    <xf numFmtId="4" fontId="85" fillId="145" borderId="144" applyNumberFormat="0" applyProtection="0">
      <alignment horizontal="right" vertical="center"/>
    </xf>
    <xf numFmtId="4" fontId="85" fillId="145" borderId="144" applyNumberFormat="0" applyProtection="0">
      <alignment horizontal="right" vertical="center"/>
    </xf>
    <xf numFmtId="4" fontId="218" fillId="146" borderId="146" applyNumberFormat="0" applyProtection="0">
      <alignment horizontal="right" vertical="center"/>
    </xf>
    <xf numFmtId="4" fontId="218" fillId="146" borderId="146" applyNumberFormat="0" applyProtection="0">
      <alignment horizontal="right" vertical="center"/>
    </xf>
    <xf numFmtId="0" fontId="66" fillId="78" borderId="144" applyNumberFormat="0" applyProtection="0">
      <alignment horizontal="left" vertical="center" indent="1"/>
    </xf>
    <xf numFmtId="0" fontId="66" fillId="78" borderId="144" applyNumberFormat="0" applyProtection="0">
      <alignment horizontal="left" vertical="center" indent="1"/>
    </xf>
    <xf numFmtId="0" fontId="66" fillId="78" borderId="144" applyNumberFormat="0" applyProtection="0">
      <alignment horizontal="left" vertical="center" indent="1"/>
    </xf>
    <xf numFmtId="0" fontId="66" fillId="78" borderId="144" applyNumberFormat="0" applyProtection="0">
      <alignment horizontal="left" vertical="center" indent="1"/>
    </xf>
    <xf numFmtId="0" fontId="66" fillId="78" borderId="144" applyNumberFormat="0" applyProtection="0">
      <alignment horizontal="left" vertical="center" indent="1"/>
    </xf>
    <xf numFmtId="0" fontId="66" fillId="78" borderId="144" applyNumberFormat="0" applyProtection="0">
      <alignment horizontal="left" vertical="center" indent="1"/>
    </xf>
    <xf numFmtId="0" fontId="66" fillId="78" borderId="144" applyNumberFormat="0" applyProtection="0">
      <alignment horizontal="left" vertical="center" indent="1"/>
    </xf>
    <xf numFmtId="4" fontId="219" fillId="145" borderId="144" applyNumberFormat="0" applyProtection="0">
      <alignment horizontal="right" vertical="center"/>
    </xf>
    <xf numFmtId="4" fontId="219" fillId="145" borderId="144" applyNumberFormat="0" applyProtection="0">
      <alignment horizontal="right" vertical="center"/>
    </xf>
    <xf numFmtId="4" fontId="219" fillId="145" borderId="144" applyNumberFormat="0" applyProtection="0">
      <alignment horizontal="right" vertical="center"/>
    </xf>
    <xf numFmtId="4" fontId="219" fillId="145" borderId="144" applyNumberFormat="0" applyProtection="0">
      <alignment horizontal="right" vertical="center"/>
    </xf>
    <xf numFmtId="0" fontId="95" fillId="94" borderId="159" applyNumberFormat="0" applyAlignment="0" applyProtection="0"/>
    <xf numFmtId="0" fontId="91" fillId="0" borderId="212">
      <alignment horizontal="left" vertical="center"/>
    </xf>
    <xf numFmtId="0" fontId="97" fillId="35" borderId="159" applyNumberFormat="0" applyAlignment="0" applyProtection="0"/>
    <xf numFmtId="0" fontId="118" fillId="133" borderId="195"/>
    <xf numFmtId="0" fontId="93" fillId="0" borderId="175"/>
    <xf numFmtId="0" fontId="118" fillId="133" borderId="215"/>
    <xf numFmtId="0" fontId="93" fillId="0" borderId="141"/>
    <xf numFmtId="0" fontId="93" fillId="0" borderId="141"/>
    <xf numFmtId="0" fontId="93" fillId="0" borderId="141"/>
    <xf numFmtId="0" fontId="93" fillId="0" borderId="141"/>
    <xf numFmtId="0" fontId="93" fillId="0" borderId="141"/>
    <xf numFmtId="0" fontId="93" fillId="0" borderId="141"/>
    <xf numFmtId="0" fontId="93" fillId="0" borderId="141"/>
    <xf numFmtId="0" fontId="93" fillId="0" borderId="141"/>
    <xf numFmtId="0" fontId="93" fillId="0" borderId="141"/>
    <xf numFmtId="0" fontId="93" fillId="0" borderId="141"/>
    <xf numFmtId="0" fontId="93" fillId="0" borderId="141"/>
    <xf numFmtId="0" fontId="93" fillId="0" borderId="141"/>
    <xf numFmtId="0" fontId="93" fillId="0" borderId="141"/>
    <xf numFmtId="0" fontId="93" fillId="0" borderId="141"/>
    <xf numFmtId="0" fontId="93" fillId="0" borderId="175"/>
    <xf numFmtId="0" fontId="84" fillId="124" borderId="197" applyNumberFormat="0" applyAlignment="0" applyProtection="0"/>
    <xf numFmtId="4" fontId="85" fillId="56" borderId="218" applyNumberFormat="0" applyProtection="0">
      <alignment horizontal="left" vertical="center" indent="1"/>
    </xf>
    <xf numFmtId="0" fontId="66" fillId="78" borderId="178" applyNumberFormat="0" applyProtection="0">
      <alignment horizontal="left" vertical="center" indent="1"/>
    </xf>
    <xf numFmtId="0" fontId="66" fillId="78" borderId="178" applyNumberFormat="0" applyProtection="0">
      <alignment horizontal="left" vertical="center" indent="1"/>
    </xf>
    <xf numFmtId="4" fontId="85" fillId="139" borderId="198" applyNumberFormat="0" applyProtection="0">
      <alignment horizontal="left" vertical="center" indent="1"/>
    </xf>
    <xf numFmtId="0" fontId="276" fillId="153" borderId="194" applyNumberFormat="0" applyAlignment="0" applyProtection="0"/>
    <xf numFmtId="0" fontId="145" fillId="35" borderId="198" applyNumberFormat="0" applyAlignment="0" applyProtection="0"/>
    <xf numFmtId="0" fontId="2" fillId="0" borderId="147" applyNumberFormat="0" applyFill="0" applyAlignment="0" applyProtection="0"/>
    <xf numFmtId="0" fontId="2" fillId="0" borderId="147" applyNumberFormat="0" applyFill="0" applyAlignment="0" applyProtection="0"/>
    <xf numFmtId="0" fontId="2" fillId="0" borderId="147" applyNumberFormat="0" applyFill="0" applyAlignment="0" applyProtection="0"/>
    <xf numFmtId="0" fontId="241" fillId="0" borderId="145" applyNumberFormat="0" applyFill="0" applyAlignment="0" applyProtection="0"/>
    <xf numFmtId="0" fontId="241" fillId="0" borderId="145" applyNumberFormat="0" applyFill="0" applyAlignment="0" applyProtection="0"/>
    <xf numFmtId="0" fontId="241" fillId="0" borderId="145" applyNumberFormat="0" applyFill="0" applyAlignment="0" applyProtection="0"/>
    <xf numFmtId="0" fontId="241" fillId="0" borderId="145" applyNumberFormat="0" applyFill="0" applyAlignment="0" applyProtection="0"/>
    <xf numFmtId="10" fontId="68" fillId="75" borderId="170" applyNumberFormat="0" applyBorder="0" applyAlignment="0" applyProtection="0"/>
    <xf numFmtId="0" fontId="112" fillId="92" borderId="174" applyNumberFormat="0" applyAlignment="0" applyProtection="0"/>
    <xf numFmtId="0" fontId="238" fillId="0" borderId="145" applyNumberFormat="0" applyFill="0" applyAlignment="0" applyProtection="0"/>
    <xf numFmtId="0" fontId="238" fillId="0" borderId="145" applyNumberFormat="0" applyFill="0" applyAlignment="0" applyProtection="0"/>
    <xf numFmtId="0" fontId="158" fillId="0" borderId="145" applyNumberFormat="0" applyFill="0" applyAlignment="0" applyProtection="0"/>
    <xf numFmtId="0" fontId="158" fillId="0" borderId="145" applyNumberFormat="0" applyFill="0" applyAlignment="0" applyProtection="0"/>
    <xf numFmtId="0" fontId="158" fillId="0" borderId="145" applyNumberFormat="0" applyFill="0" applyAlignment="0" applyProtection="0"/>
    <xf numFmtId="0" fontId="158" fillId="0" borderId="145" applyNumberFormat="0" applyFill="0" applyAlignment="0" applyProtection="0"/>
    <xf numFmtId="0" fontId="158" fillId="0" borderId="145" applyNumberFormat="0" applyFill="0" applyAlignment="0" applyProtection="0"/>
    <xf numFmtId="0" fontId="135" fillId="0" borderId="141"/>
    <xf numFmtId="0" fontId="135" fillId="0" borderId="141"/>
    <xf numFmtId="0" fontId="135" fillId="0" borderId="141"/>
    <xf numFmtId="0" fontId="135" fillId="0" borderId="141"/>
    <xf numFmtId="0" fontId="135" fillId="0" borderId="141"/>
    <xf numFmtId="0" fontId="135" fillId="0" borderId="141"/>
    <xf numFmtId="0" fontId="135" fillId="0" borderId="141"/>
    <xf numFmtId="0" fontId="135" fillId="0" borderId="141"/>
    <xf numFmtId="0" fontId="162" fillId="0" borderId="141"/>
    <xf numFmtId="0" fontId="162" fillId="0" borderId="141"/>
    <xf numFmtId="0" fontId="162" fillId="0" borderId="141"/>
    <xf numFmtId="0" fontId="162" fillId="0" borderId="141"/>
    <xf numFmtId="0" fontId="162" fillId="0" borderId="141"/>
    <xf numFmtId="0" fontId="162" fillId="0" borderId="141"/>
    <xf numFmtId="0" fontId="162" fillId="0" borderId="141"/>
    <xf numFmtId="0" fontId="162" fillId="0" borderId="141"/>
    <xf numFmtId="0" fontId="94" fillId="70" borderId="160"/>
    <xf numFmtId="255" fontId="186" fillId="0" borderId="175"/>
    <xf numFmtId="0" fontId="84" fillId="124" borderId="162" applyNumberFormat="0" applyAlignment="0" applyProtection="0"/>
    <xf numFmtId="0" fontId="91" fillId="0" borderId="168">
      <alignment horizontal="left" vertical="center"/>
    </xf>
    <xf numFmtId="10" fontId="68" fillId="75" borderId="209" applyNumberFormat="0" applyBorder="0" applyAlignment="0" applyProtection="0"/>
    <xf numFmtId="4" fontId="75" fillId="51" borderId="200" applyNumberFormat="0" applyProtection="0">
      <alignment horizontal="right" vertical="center"/>
    </xf>
    <xf numFmtId="4" fontId="75" fillId="79" borderId="200" applyNumberFormat="0" applyProtection="0">
      <alignment horizontal="right" vertical="center"/>
    </xf>
    <xf numFmtId="0" fontId="135" fillId="0" borderId="215"/>
    <xf numFmtId="0" fontId="118" fillId="70" borderId="161"/>
    <xf numFmtId="0" fontId="276" fillId="153" borderId="214" applyNumberFormat="0" applyAlignment="0" applyProtection="0"/>
    <xf numFmtId="0" fontId="118" fillId="70" borderId="161"/>
    <xf numFmtId="0" fontId="118" fillId="70" borderId="161"/>
    <xf numFmtId="0" fontId="112" fillId="92" borderId="194" applyNumberFormat="0" applyAlignment="0" applyProtection="0"/>
    <xf numFmtId="4" fontId="75" fillId="117" borderId="180" applyNumberFormat="0" applyProtection="0">
      <alignment horizontal="right" vertical="center"/>
    </xf>
    <xf numFmtId="0" fontId="84" fillId="124" borderId="197" applyNumberFormat="0" applyAlignment="0" applyProtection="0"/>
    <xf numFmtId="0" fontId="94" fillId="70" borderId="195"/>
    <xf numFmtId="0" fontId="238" fillId="0" borderId="219" applyNumberFormat="0" applyFill="0" applyAlignment="0" applyProtection="0"/>
    <xf numFmtId="0" fontId="118" fillId="70" borderId="175"/>
    <xf numFmtId="0" fontId="85" fillId="94" borderId="163" applyNumberFormat="0" applyAlignment="0" applyProtection="0"/>
    <xf numFmtId="219" fontId="3" fillId="0" borderId="158" applyNumberFormat="0" applyFill="0" applyBorder="0">
      <alignment vertical="top" wrapText="1"/>
    </xf>
    <xf numFmtId="0" fontId="118" fillId="70" borderId="196"/>
    <xf numFmtId="0" fontId="95" fillId="35" borderId="174" applyNumberFormat="0" applyAlignment="0" applyProtection="0"/>
    <xf numFmtId="0" fontId="205" fillId="92" borderId="214" applyNumberFormat="0" applyAlignment="0" applyProtection="0"/>
    <xf numFmtId="0" fontId="84" fillId="124" borderId="177" applyNumberFormat="0" applyAlignment="0" applyProtection="0"/>
    <xf numFmtId="0" fontId="118" fillId="70" borderId="195"/>
    <xf numFmtId="0" fontId="135" fillId="54" borderId="160"/>
    <xf numFmtId="0" fontId="93" fillId="0" borderId="175"/>
    <xf numFmtId="0" fontId="158" fillId="0" borderId="179" applyNumberFormat="0" applyFill="0" applyAlignment="0" applyProtection="0"/>
    <xf numFmtId="0" fontId="84" fillId="124" borderId="197" applyNumberFormat="0" applyAlignment="0" applyProtection="0"/>
    <xf numFmtId="0" fontId="77" fillId="0" borderId="153">
      <alignment horizontal="center"/>
    </xf>
    <xf numFmtId="0" fontId="93" fillId="0" borderId="195"/>
    <xf numFmtId="0" fontId="97" fillId="35" borderId="214" applyNumberFormat="0" applyAlignment="0" applyProtection="0"/>
    <xf numFmtId="0" fontId="93" fillId="0" borderId="160"/>
    <xf numFmtId="232" fontId="102" fillId="0" borderId="138" applyFont="0" applyBorder="0" applyAlignment="0">
      <alignment horizontal="center" vertical="center"/>
    </xf>
    <xf numFmtId="232" fontId="102" fillId="0" borderId="138" applyFont="0" applyBorder="0" applyAlignment="0">
      <alignment horizontal="center" vertical="center"/>
    </xf>
    <xf numFmtId="232" fontId="102" fillId="0" borderId="138" applyFont="0" applyBorder="0" applyAlignment="0">
      <alignment horizontal="center" vertical="center"/>
    </xf>
    <xf numFmtId="0" fontId="85" fillId="94" borderId="163" applyNumberFormat="0" applyAlignment="0" applyProtection="0"/>
    <xf numFmtId="0" fontId="91" fillId="0" borderId="190">
      <alignment horizontal="left" vertical="center"/>
    </xf>
    <xf numFmtId="0" fontId="205" fillId="103" borderId="194" applyNumberFormat="0" applyAlignment="0" applyProtection="0"/>
    <xf numFmtId="0" fontId="94" fillId="70" borderId="215"/>
    <xf numFmtId="0" fontId="3" fillId="75" borderId="217" applyNumberFormat="0" applyFont="0" applyAlignment="0" applyProtection="0"/>
    <xf numFmtId="4" fontId="85" fillId="56" borderId="163" applyNumberFormat="0" applyProtection="0">
      <alignment horizontal="left" vertical="center" indent="1"/>
    </xf>
    <xf numFmtId="0" fontId="95" fillId="94" borderId="194" applyNumberFormat="0" applyAlignment="0" applyProtection="0"/>
    <xf numFmtId="0" fontId="97" fillId="35" borderId="194" applyNumberFormat="0" applyAlignment="0" applyProtection="0"/>
    <xf numFmtId="0" fontId="74" fillId="35" borderId="178" applyNumberFormat="0" applyAlignment="0" applyProtection="0"/>
    <xf numFmtId="0" fontId="74" fillId="35" borderId="178" applyNumberFormat="0" applyAlignment="0" applyProtection="0"/>
    <xf numFmtId="0" fontId="74" fillId="35" borderId="178" applyNumberFormat="0" applyAlignment="0" applyProtection="0"/>
    <xf numFmtId="0" fontId="95" fillId="94" borderId="194" applyNumberFormat="0" applyAlignment="0" applyProtection="0"/>
    <xf numFmtId="0" fontId="91" fillId="0" borderId="155">
      <alignment horizontal="left" vertical="center"/>
    </xf>
    <xf numFmtId="0" fontId="84" fillId="124" borderId="217" applyNumberFormat="0" applyAlignment="0" applyProtection="0"/>
    <xf numFmtId="0" fontId="94" fillId="70" borderId="195"/>
    <xf numFmtId="0" fontId="205" fillId="103" borderId="214" applyNumberFormat="0" applyAlignment="0" applyProtection="0"/>
    <xf numFmtId="190" fontId="183" fillId="0" borderId="169" applyFont="0" applyBorder="0" applyAlignment="0">
      <alignment horizontal="center" vertical="center"/>
    </xf>
    <xf numFmtId="10" fontId="68" fillId="75" borderId="170" applyNumberFormat="0" applyBorder="0" applyAlignment="0" applyProtection="0"/>
    <xf numFmtId="0" fontId="112" fillId="92" borderId="194" applyNumberFormat="0" applyAlignment="0" applyProtection="0"/>
    <xf numFmtId="0" fontId="118" fillId="70" borderId="161"/>
    <xf numFmtId="4" fontId="3" fillId="0" borderId="195">
      <alignment horizontal="right"/>
    </xf>
    <xf numFmtId="0" fontId="85" fillId="35" borderId="144" applyNumberFormat="0" applyAlignment="0" applyProtection="0"/>
    <xf numFmtId="0" fontId="85" fillId="35" borderId="144" applyNumberFormat="0" applyAlignment="0" applyProtection="0"/>
    <xf numFmtId="0" fontId="66" fillId="78" borderId="178" applyNumberFormat="0" applyProtection="0">
      <alignment horizontal="left" vertical="center" indent="1"/>
    </xf>
    <xf numFmtId="4" fontId="215" fillId="56" borderId="200" applyNumberFormat="0" applyProtection="0">
      <alignment vertical="center"/>
    </xf>
    <xf numFmtId="0" fontId="84" fillId="124" borderId="217" applyNumberFormat="0" applyAlignment="0" applyProtection="0"/>
    <xf numFmtId="0" fontId="84" fillId="124" borderId="197" applyNumberFormat="0" applyAlignment="0" applyProtection="0"/>
    <xf numFmtId="0" fontId="279" fillId="166" borderId="178" applyNumberFormat="0" applyAlignment="0" applyProtection="0"/>
    <xf numFmtId="0" fontId="84" fillId="124" borderId="177" applyNumberFormat="0" applyAlignment="0" applyProtection="0"/>
    <xf numFmtId="0" fontId="93" fillId="0" borderId="195"/>
    <xf numFmtId="0" fontId="118" fillId="133" borderId="195"/>
    <xf numFmtId="0" fontId="276" fillId="153" borderId="174" applyNumberFormat="0" applyAlignment="0" applyProtection="0"/>
    <xf numFmtId="0" fontId="84" fillId="169" borderId="217" applyNumberFormat="0" applyFont="0" applyAlignment="0" applyProtection="0"/>
    <xf numFmtId="232" fontId="102" fillId="0" borderId="206" applyFont="0" applyBorder="0" applyAlignment="0">
      <alignment horizontal="center" vertical="center"/>
    </xf>
    <xf numFmtId="0" fontId="118" fillId="70" borderId="195"/>
    <xf numFmtId="0" fontId="94" fillId="70" borderId="175"/>
    <xf numFmtId="0" fontId="92" fillId="92" borderId="174" applyNumberFormat="0" applyAlignment="0" applyProtection="0"/>
    <xf numFmtId="0" fontId="279" fillId="166" borderId="178" applyNumberFormat="0" applyAlignment="0" applyProtection="0"/>
    <xf numFmtId="3" fontId="87" fillId="0" borderId="209"/>
    <xf numFmtId="0" fontId="84" fillId="124" borderId="197" applyNumberFormat="0" applyAlignment="0" applyProtection="0"/>
    <xf numFmtId="0" fontId="91" fillId="0" borderId="212">
      <alignment horizontal="left" vertical="center"/>
    </xf>
    <xf numFmtId="0" fontId="118" fillId="133" borderId="215"/>
    <xf numFmtId="0" fontId="205" fillId="103" borderId="174" applyNumberFormat="0" applyAlignment="0" applyProtection="0"/>
    <xf numFmtId="190" fontId="183" fillId="0" borderId="207" applyFont="0" applyBorder="0" applyAlignment="0">
      <alignment horizontal="center" vertical="center"/>
    </xf>
    <xf numFmtId="0" fontId="66" fillId="78" borderId="198" applyNumberFormat="0" applyProtection="0">
      <alignment horizontal="left" vertical="center" indent="1"/>
    </xf>
    <xf numFmtId="0" fontId="66" fillId="78" borderId="178" applyNumberFormat="0" applyProtection="0">
      <alignment horizontal="left" vertical="center" indent="1"/>
    </xf>
    <xf numFmtId="0" fontId="94" fillId="70" borderId="175"/>
    <xf numFmtId="0" fontId="205" fillId="92" borderId="140" applyNumberFormat="0" applyAlignment="0" applyProtection="0"/>
    <xf numFmtId="0" fontId="205" fillId="92" borderId="140" applyNumberFormat="0" applyAlignment="0" applyProtection="0"/>
    <xf numFmtId="0" fontId="238" fillId="0" borderId="145" applyNumberFormat="0" applyFill="0" applyAlignment="0" applyProtection="0"/>
    <xf numFmtId="0" fontId="238" fillId="0" borderId="145" applyNumberFormat="0" applyFill="0" applyAlignment="0" applyProtection="0"/>
    <xf numFmtId="0" fontId="91" fillId="0" borderId="190">
      <alignment horizontal="left" vertical="center"/>
    </xf>
    <xf numFmtId="0" fontId="84" fillId="124" borderId="217" applyNumberFormat="0" applyAlignment="0" applyProtection="0"/>
    <xf numFmtId="0" fontId="3" fillId="75" borderId="143" applyNumberFormat="0" applyFont="0" applyAlignment="0" applyProtection="0"/>
    <xf numFmtId="0" fontId="3" fillId="75" borderId="143" applyNumberFormat="0" applyFont="0" applyAlignment="0" applyProtection="0"/>
    <xf numFmtId="4" fontId="75" fillId="75" borderId="220" applyNumberFormat="0" applyProtection="0">
      <alignment vertical="center"/>
    </xf>
    <xf numFmtId="0" fontId="91" fillId="0" borderId="171">
      <alignment horizontal="left" vertical="center"/>
    </xf>
    <xf numFmtId="0" fontId="269" fillId="166" borderId="140" applyNumberFormat="0" applyAlignment="0" applyProtection="0"/>
    <xf numFmtId="0" fontId="269" fillId="166" borderId="140" applyNumberFormat="0" applyAlignment="0" applyProtection="0"/>
    <xf numFmtId="0" fontId="269" fillId="166" borderId="140" applyNumberFormat="0" applyAlignment="0" applyProtection="0"/>
    <xf numFmtId="0" fontId="269" fillId="166" borderId="140" applyNumberFormat="0" applyAlignment="0" applyProtection="0"/>
    <xf numFmtId="0" fontId="269" fillId="166" borderId="140" applyNumberFormat="0" applyAlignment="0" applyProtection="0"/>
    <xf numFmtId="0" fontId="269" fillId="166" borderId="140" applyNumberFormat="0" applyAlignment="0" applyProtection="0"/>
    <xf numFmtId="0" fontId="269" fillId="166" borderId="140" applyNumberFormat="0" applyAlignment="0" applyProtection="0"/>
    <xf numFmtId="0" fontId="269" fillId="166" borderId="140" applyNumberFormat="0" applyAlignment="0" applyProtection="0"/>
    <xf numFmtId="0" fontId="269" fillId="166" borderId="140" applyNumberFormat="0" applyAlignment="0" applyProtection="0"/>
    <xf numFmtId="0" fontId="269" fillId="166" borderId="140" applyNumberFormat="0" applyAlignment="0" applyProtection="0"/>
    <xf numFmtId="0" fontId="269" fillId="166" borderId="140" applyNumberFormat="0" applyAlignment="0" applyProtection="0"/>
    <xf numFmtId="0" fontId="269" fillId="166" borderId="140" applyNumberFormat="0" applyAlignment="0" applyProtection="0"/>
    <xf numFmtId="0" fontId="269" fillId="166" borderId="140" applyNumberFormat="0" applyAlignment="0" applyProtection="0"/>
    <xf numFmtId="0" fontId="276" fillId="153" borderId="140" applyNumberFormat="0" applyAlignment="0" applyProtection="0"/>
    <xf numFmtId="0" fontId="276" fillId="153" borderId="140" applyNumberFormat="0" applyAlignment="0" applyProtection="0"/>
    <xf numFmtId="0" fontId="276" fillId="153" borderId="140" applyNumberFormat="0" applyAlignment="0" applyProtection="0"/>
    <xf numFmtId="0" fontId="276" fillId="153" borderId="140" applyNumberFormat="0" applyAlignment="0" applyProtection="0"/>
    <xf numFmtId="0" fontId="276" fillId="153" borderId="140" applyNumberFormat="0" applyAlignment="0" applyProtection="0"/>
    <xf numFmtId="0" fontId="276" fillId="153" borderId="140" applyNumberFormat="0" applyAlignment="0" applyProtection="0"/>
    <xf numFmtId="0" fontId="276" fillId="153" borderId="140" applyNumberFormat="0" applyAlignment="0" applyProtection="0"/>
    <xf numFmtId="0" fontId="276" fillId="153" borderId="140" applyNumberFormat="0" applyAlignment="0" applyProtection="0"/>
    <xf numFmtId="0" fontId="276" fillId="153" borderId="140" applyNumberFormat="0" applyAlignment="0" applyProtection="0"/>
    <xf numFmtId="0" fontId="276" fillId="153" borderId="140" applyNumberFormat="0" applyAlignment="0" applyProtection="0"/>
    <xf numFmtId="0" fontId="276" fillId="153" borderId="140" applyNumberFormat="0" applyAlignment="0" applyProtection="0"/>
    <xf numFmtId="0" fontId="276" fillId="153" borderId="140" applyNumberFormat="0" applyAlignment="0" applyProtection="0"/>
    <xf numFmtId="0" fontId="276" fillId="153" borderId="140" applyNumberFormat="0" applyAlignment="0" applyProtection="0"/>
    <xf numFmtId="0" fontId="266" fillId="169" borderId="143" applyNumberFormat="0" applyFont="0" applyAlignment="0" applyProtection="0"/>
    <xf numFmtId="0" fontId="266" fillId="169" borderId="143" applyNumberFormat="0" applyFont="0" applyAlignment="0" applyProtection="0"/>
    <xf numFmtId="0" fontId="266" fillId="169" borderId="143" applyNumberFormat="0" applyFont="0" applyAlignment="0" applyProtection="0"/>
    <xf numFmtId="0" fontId="266" fillId="169" borderId="143" applyNumberFormat="0" applyFont="0" applyAlignment="0" applyProtection="0"/>
    <xf numFmtId="0" fontId="266" fillId="169" borderId="143" applyNumberFormat="0" applyFont="0" applyAlignment="0" applyProtection="0"/>
    <xf numFmtId="0" fontId="266" fillId="169" borderId="143" applyNumberFormat="0" applyFont="0" applyAlignment="0" applyProtection="0"/>
    <xf numFmtId="0" fontId="266" fillId="169" borderId="143" applyNumberFormat="0" applyFont="0" applyAlignment="0" applyProtection="0"/>
    <xf numFmtId="0" fontId="266" fillId="169" borderId="143" applyNumberFormat="0" applyFont="0" applyAlignment="0" applyProtection="0"/>
    <xf numFmtId="0" fontId="266" fillId="169" borderId="143" applyNumberFormat="0" applyFont="0" applyAlignment="0" applyProtection="0"/>
    <xf numFmtId="0" fontId="266" fillId="169" borderId="143" applyNumberFormat="0" applyFont="0" applyAlignment="0" applyProtection="0"/>
    <xf numFmtId="0" fontId="266" fillId="169" borderId="143" applyNumberFormat="0" applyFont="0" applyAlignment="0" applyProtection="0"/>
    <xf numFmtId="0" fontId="266" fillId="169" borderId="143" applyNumberFormat="0" applyFont="0" applyAlignment="0" applyProtection="0"/>
    <xf numFmtId="0" fontId="266" fillId="169" borderId="143" applyNumberFormat="0" applyFont="0" applyAlignment="0" applyProtection="0"/>
    <xf numFmtId="0" fontId="266" fillId="169" borderId="143" applyNumberFormat="0" applyFont="0" applyAlignment="0" applyProtection="0"/>
    <xf numFmtId="0" fontId="266" fillId="169" borderId="143" applyNumberFormat="0" applyFont="0" applyAlignment="0" applyProtection="0"/>
    <xf numFmtId="0" fontId="266" fillId="169" borderId="143" applyNumberFormat="0" applyFont="0" applyAlignment="0" applyProtection="0"/>
    <xf numFmtId="0" fontId="266" fillId="169" borderId="143" applyNumberFormat="0" applyFont="0" applyAlignment="0" applyProtection="0"/>
    <xf numFmtId="0" fontId="266" fillId="169" borderId="143" applyNumberFormat="0" applyFont="0" applyAlignment="0" applyProtection="0"/>
    <xf numFmtId="0" fontId="266" fillId="169" borderId="143" applyNumberFormat="0" applyFont="0" applyAlignment="0" applyProtection="0"/>
    <xf numFmtId="0" fontId="266" fillId="169" borderId="143" applyNumberFormat="0" applyFont="0" applyAlignment="0" applyProtection="0"/>
    <xf numFmtId="0" fontId="2" fillId="169" borderId="143" applyNumberFormat="0" applyFont="0" applyAlignment="0" applyProtection="0"/>
    <xf numFmtId="0" fontId="2" fillId="169" borderId="143" applyNumberFormat="0" applyFont="0" applyAlignment="0" applyProtection="0"/>
    <xf numFmtId="0" fontId="266" fillId="169" borderId="143" applyNumberFormat="0" applyFont="0" applyAlignment="0" applyProtection="0"/>
    <xf numFmtId="0" fontId="266" fillId="169" borderId="143" applyNumberFormat="0" applyFont="0" applyAlignment="0" applyProtection="0"/>
    <xf numFmtId="0" fontId="266" fillId="169" borderId="143" applyNumberFormat="0" applyFont="0" applyAlignment="0" applyProtection="0"/>
    <xf numFmtId="0" fontId="266" fillId="169" borderId="143" applyNumberFormat="0" applyFont="0" applyAlignment="0" applyProtection="0"/>
    <xf numFmtId="0" fontId="266" fillId="169" borderId="143" applyNumberFormat="0" applyFont="0" applyAlignment="0" applyProtection="0"/>
    <xf numFmtId="0" fontId="266" fillId="169" borderId="143" applyNumberFormat="0" applyFont="0" applyAlignment="0" applyProtection="0"/>
    <xf numFmtId="0" fontId="279" fillId="166" borderId="144" applyNumberFormat="0" applyAlignment="0" applyProtection="0"/>
    <xf numFmtId="0" fontId="279" fillId="166" borderId="144" applyNumberFormat="0" applyAlignment="0" applyProtection="0"/>
    <xf numFmtId="0" fontId="279" fillId="166" borderId="144" applyNumberFormat="0" applyAlignment="0" applyProtection="0"/>
    <xf numFmtId="0" fontId="279" fillId="166" borderId="144" applyNumberFormat="0" applyAlignment="0" applyProtection="0"/>
    <xf numFmtId="0" fontId="279" fillId="166" borderId="144" applyNumberFormat="0" applyAlignment="0" applyProtection="0"/>
    <xf numFmtId="0" fontId="279" fillId="166" borderId="144" applyNumberFormat="0" applyAlignment="0" applyProtection="0"/>
    <xf numFmtId="0" fontId="279" fillId="166" borderId="144" applyNumberFormat="0" applyAlignment="0" applyProtection="0"/>
    <xf numFmtId="0" fontId="279" fillId="166" borderId="144" applyNumberFormat="0" applyAlignment="0" applyProtection="0"/>
    <xf numFmtId="0" fontId="279" fillId="166" borderId="144" applyNumberFormat="0" applyAlignment="0" applyProtection="0"/>
    <xf numFmtId="0" fontId="279" fillId="166" borderId="144" applyNumberFormat="0" applyAlignment="0" applyProtection="0"/>
    <xf numFmtId="0" fontId="279" fillId="166" borderId="144" applyNumberFormat="0" applyAlignment="0" applyProtection="0"/>
    <xf numFmtId="0" fontId="279" fillId="166" borderId="144" applyNumberFormat="0" applyAlignment="0" applyProtection="0"/>
    <xf numFmtId="0" fontId="279" fillId="166" borderId="144" applyNumberFormat="0" applyAlignment="0" applyProtection="0"/>
    <xf numFmtId="0" fontId="135" fillId="0" borderId="215"/>
    <xf numFmtId="0" fontId="281" fillId="0" borderId="145" applyNumberFormat="0" applyFill="0" applyAlignment="0" applyProtection="0"/>
    <xf numFmtId="0" fontId="281" fillId="0" borderId="145" applyNumberFormat="0" applyFill="0" applyAlignment="0" applyProtection="0"/>
    <xf numFmtId="0" fontId="281" fillId="0" borderId="145" applyNumberFormat="0" applyFill="0" applyAlignment="0" applyProtection="0"/>
    <xf numFmtId="0" fontId="281" fillId="0" borderId="145" applyNumberFormat="0" applyFill="0" applyAlignment="0" applyProtection="0"/>
    <xf numFmtId="0" fontId="281" fillId="0" borderId="145" applyNumberFormat="0" applyFill="0" applyAlignment="0" applyProtection="0"/>
    <xf numFmtId="0" fontId="281" fillId="0" borderId="145" applyNumberFormat="0" applyFill="0" applyAlignment="0" applyProtection="0"/>
    <xf numFmtId="0" fontId="281" fillId="0" borderId="145" applyNumberFormat="0" applyFill="0" applyAlignment="0" applyProtection="0"/>
    <xf numFmtId="0" fontId="281" fillId="0" borderId="145" applyNumberFormat="0" applyFill="0" applyAlignment="0" applyProtection="0"/>
    <xf numFmtId="0" fontId="281" fillId="0" borderId="145" applyNumberFormat="0" applyFill="0" applyAlignment="0" applyProtection="0"/>
    <xf numFmtId="0" fontId="281" fillId="0" borderId="145" applyNumberFormat="0" applyFill="0" applyAlignment="0" applyProtection="0"/>
    <xf numFmtId="0" fontId="281" fillId="0" borderId="145" applyNumberFormat="0" applyFill="0" applyAlignment="0" applyProtection="0"/>
    <xf numFmtId="0" fontId="281" fillId="0" borderId="145" applyNumberFormat="0" applyFill="0" applyAlignment="0" applyProtection="0"/>
    <xf numFmtId="0" fontId="281" fillId="0" borderId="145" applyNumberFormat="0" applyFill="0" applyAlignment="0" applyProtection="0"/>
    <xf numFmtId="0" fontId="279" fillId="166" borderId="144" applyNumberFormat="0" applyAlignment="0" applyProtection="0"/>
    <xf numFmtId="0" fontId="279" fillId="166" borderId="144" applyNumberFormat="0" applyAlignment="0" applyProtection="0"/>
    <xf numFmtId="0" fontId="279" fillId="166" borderId="144" applyNumberFormat="0" applyAlignment="0" applyProtection="0"/>
    <xf numFmtId="0" fontId="269" fillId="166" borderId="140" applyNumberFormat="0" applyAlignment="0" applyProtection="0"/>
    <xf numFmtId="0" fontId="269" fillId="166" borderId="140" applyNumberFormat="0" applyAlignment="0" applyProtection="0"/>
    <xf numFmtId="0" fontId="269" fillId="166" borderId="140" applyNumberFormat="0" applyAlignment="0" applyProtection="0"/>
    <xf numFmtId="0" fontId="276" fillId="153" borderId="140" applyNumberFormat="0" applyAlignment="0" applyProtection="0"/>
    <xf numFmtId="0" fontId="276" fillId="153" borderId="140" applyNumberFormat="0" applyAlignment="0" applyProtection="0"/>
    <xf numFmtId="0" fontId="276" fillId="153" borderId="140" applyNumberFormat="0" applyAlignment="0" applyProtection="0"/>
    <xf numFmtId="0" fontId="281" fillId="0" borderId="145" applyNumberFormat="0" applyFill="0" applyAlignment="0" applyProtection="0"/>
    <xf numFmtId="0" fontId="281" fillId="0" borderId="145" applyNumberFormat="0" applyFill="0" applyAlignment="0" applyProtection="0"/>
    <xf numFmtId="0" fontId="281" fillId="0" borderId="145" applyNumberFormat="0" applyFill="0" applyAlignment="0" applyProtection="0"/>
    <xf numFmtId="0" fontId="2" fillId="169" borderId="143" applyNumberFormat="0" applyFont="0" applyAlignment="0" applyProtection="0"/>
    <xf numFmtId="0" fontId="84" fillId="169" borderId="143" applyNumberFormat="0" applyFont="0" applyAlignment="0" applyProtection="0"/>
    <xf numFmtId="0" fontId="84" fillId="169" borderId="143" applyNumberFormat="0" applyFont="0" applyAlignment="0" applyProtection="0"/>
    <xf numFmtId="0" fontId="2" fillId="169" borderId="143" applyNumberFormat="0" applyFont="0" applyAlignment="0" applyProtection="0"/>
    <xf numFmtId="0" fontId="84" fillId="169" borderId="143" applyNumberFormat="0" applyFont="0" applyAlignment="0" applyProtection="0"/>
    <xf numFmtId="0" fontId="2" fillId="169" borderId="143" applyNumberFormat="0" applyFont="0" applyAlignment="0" applyProtection="0"/>
    <xf numFmtId="0" fontId="266" fillId="169" borderId="143" applyNumberFormat="0" applyFont="0" applyAlignment="0" applyProtection="0"/>
    <xf numFmtId="0" fontId="2" fillId="169" borderId="143" applyNumberFormat="0" applyFont="0" applyAlignment="0" applyProtection="0"/>
    <xf numFmtId="0" fontId="266" fillId="169" borderId="143" applyNumberFormat="0" applyFont="0" applyAlignment="0" applyProtection="0"/>
    <xf numFmtId="0" fontId="2" fillId="169" borderId="143" applyNumberFormat="0" applyFont="0" applyAlignment="0" applyProtection="0"/>
    <xf numFmtId="0" fontId="2" fillId="169" borderId="143" applyNumberFormat="0" applyFont="0" applyAlignment="0" applyProtection="0"/>
    <xf numFmtId="0" fontId="2" fillId="169" borderId="143" applyNumberFormat="0" applyFont="0" applyAlignment="0" applyProtection="0"/>
    <xf numFmtId="0" fontId="2" fillId="169" borderId="143" applyNumberFormat="0" applyFont="0" applyAlignment="0" applyProtection="0"/>
    <xf numFmtId="0" fontId="47" fillId="35" borderId="163" applyNumberFormat="0" applyAlignment="0" applyProtection="0"/>
    <xf numFmtId="0" fontId="85" fillId="94" borderId="163" applyNumberFormat="0" applyAlignment="0" applyProtection="0"/>
    <xf numFmtId="0" fontId="118" fillId="70" borderId="176"/>
    <xf numFmtId="219" fontId="3" fillId="0" borderId="139" applyNumberFormat="0" applyFill="0" applyBorder="0">
      <alignment vertical="top" wrapText="1"/>
    </xf>
    <xf numFmtId="0" fontId="266" fillId="169" borderId="217" applyNumberFormat="0" applyFont="0" applyAlignment="0" applyProtection="0"/>
    <xf numFmtId="0" fontId="84" fillId="124" borderId="162" applyNumberFormat="0" applyAlignment="0" applyProtection="0"/>
    <xf numFmtId="0" fontId="241" fillId="0" borderId="164" applyNumberFormat="0" applyFill="0" applyAlignment="0" applyProtection="0"/>
    <xf numFmtId="0" fontId="279" fillId="166" borderId="218" applyNumberFormat="0" applyAlignment="0" applyProtection="0"/>
    <xf numFmtId="0" fontId="279" fillId="166" borderId="218" applyNumberFormat="0" applyAlignment="0" applyProtection="0"/>
    <xf numFmtId="0" fontId="74" fillId="35" borderId="218" applyNumberFormat="0" applyAlignment="0" applyProtection="0"/>
    <xf numFmtId="0" fontId="112" fillId="92" borderId="194" applyNumberFormat="0" applyAlignment="0" applyProtection="0"/>
    <xf numFmtId="0" fontId="238" fillId="0" borderId="164" applyNumberFormat="0" applyFill="0" applyAlignment="0" applyProtection="0"/>
    <xf numFmtId="0" fontId="85" fillId="94" borderId="163" applyNumberFormat="0" applyAlignment="0" applyProtection="0"/>
    <xf numFmtId="0" fontId="145" fillId="35" borderId="163" applyNumberFormat="0" applyAlignment="0" applyProtection="0"/>
    <xf numFmtId="0" fontId="145" fillId="35" borderId="163" applyNumberFormat="0" applyAlignment="0" applyProtection="0"/>
    <xf numFmtId="0" fontId="84" fillId="124" borderId="162" applyNumberFormat="0" applyAlignment="0" applyProtection="0"/>
    <xf numFmtId="219" fontId="3" fillId="0" borderId="139" applyNumberFormat="0" applyFill="0" applyBorder="0">
      <alignment vertical="top" wrapText="1"/>
    </xf>
    <xf numFmtId="0" fontId="74" fillId="35" borderId="163" applyNumberFormat="0" applyAlignment="0" applyProtection="0"/>
    <xf numFmtId="232" fontId="102" fillId="0" borderId="138" applyFont="0" applyBorder="0" applyAlignment="0">
      <alignment horizontal="center" vertical="center"/>
    </xf>
    <xf numFmtId="0" fontId="3" fillId="53" borderId="180" applyNumberFormat="0" applyProtection="0">
      <alignment horizontal="left" vertical="top" indent="1"/>
    </xf>
    <xf numFmtId="4" fontId="75" fillId="57" borderId="165" applyNumberFormat="0" applyProtection="0">
      <alignment horizontal="right" vertical="center"/>
    </xf>
    <xf numFmtId="0" fontId="3" fillId="75" borderId="162" applyNumberFormat="0" applyFont="0" applyAlignment="0" applyProtection="0"/>
    <xf numFmtId="0" fontId="69" fillId="56" borderId="150">
      <alignment vertical="center" wrapText="1"/>
    </xf>
    <xf numFmtId="0" fontId="135" fillId="0" borderId="160"/>
    <xf numFmtId="0" fontId="135" fillId="0" borderId="160"/>
    <xf numFmtId="0" fontId="3" fillId="75" borderId="162" applyNumberFormat="0" applyFont="0" applyAlignment="0" applyProtection="0"/>
    <xf numFmtId="0" fontId="162" fillId="0" borderId="160"/>
    <xf numFmtId="0" fontId="162" fillId="0" borderId="160"/>
    <xf numFmtId="0" fontId="66" fillId="75" borderId="217" applyNumberFormat="0" applyFont="0" applyAlignment="0" applyProtection="0"/>
    <xf numFmtId="0" fontId="91" fillId="0" borderId="148" applyNumberFormat="0" applyAlignment="0" applyProtection="0"/>
    <xf numFmtId="0" fontId="91" fillId="0" borderId="148" applyNumberFormat="0" applyAlignment="0" applyProtection="0"/>
    <xf numFmtId="0" fontId="91" fillId="0" borderId="148" applyNumberFormat="0" applyAlignment="0" applyProtection="0"/>
    <xf numFmtId="0" fontId="91" fillId="0" borderId="148" applyNumberFormat="0" applyAlignment="0" applyProtection="0"/>
    <xf numFmtId="0" fontId="91" fillId="0" borderId="148" applyNumberFormat="0" applyAlignment="0" applyProtection="0"/>
    <xf numFmtId="0" fontId="162" fillId="0" borderId="160"/>
    <xf numFmtId="0" fontId="135" fillId="0" borderId="160"/>
    <xf numFmtId="0" fontId="241" fillId="0" borderId="164" applyNumberFormat="0" applyFill="0" applyAlignment="0" applyProtection="0"/>
    <xf numFmtId="0" fontId="84" fillId="124" borderId="177" applyNumberFormat="0" applyAlignment="0" applyProtection="0"/>
    <xf numFmtId="0" fontId="3" fillId="87" borderId="200" applyNumberFormat="0" applyProtection="0">
      <alignment horizontal="left" vertical="top" indent="1"/>
    </xf>
    <xf numFmtId="4" fontId="75" fillId="52" borderId="200" applyNumberFormat="0" applyProtection="0">
      <alignment horizontal="right" vertical="center"/>
    </xf>
    <xf numFmtId="0" fontId="85" fillId="94" borderId="163" applyNumberFormat="0" applyAlignment="0" applyProtection="0"/>
    <xf numFmtId="0" fontId="85" fillId="94" borderId="163" applyNumberFormat="0" applyAlignment="0" applyProtection="0"/>
    <xf numFmtId="0" fontId="84" fillId="124" borderId="162" applyNumberFormat="0" applyAlignment="0" applyProtection="0"/>
    <xf numFmtId="10" fontId="68" fillId="75" borderId="209" applyNumberFormat="0" applyBorder="0" applyAlignment="0" applyProtection="0"/>
    <xf numFmtId="0" fontId="266" fillId="169" borderId="197" applyNumberFormat="0" applyFont="0" applyAlignment="0" applyProtection="0"/>
    <xf numFmtId="4" fontId="3" fillId="0" borderId="160">
      <alignment horizontal="right"/>
    </xf>
    <xf numFmtId="4" fontId="75" fillId="79" borderId="180" applyNumberFormat="0" applyProtection="0">
      <alignment horizontal="right" vertical="center"/>
    </xf>
    <xf numFmtId="0" fontId="94" fillId="70" borderId="160"/>
    <xf numFmtId="0" fontId="196" fillId="0" borderId="149">
      <alignment vertical="center"/>
    </xf>
    <xf numFmtId="0" fontId="220" fillId="0" borderId="224"/>
    <xf numFmtId="0" fontId="276" fillId="153" borderId="214" applyNumberFormat="0" applyAlignment="0" applyProtection="0"/>
    <xf numFmtId="232" fontId="102" fillId="0" borderId="138" applyFont="0" applyBorder="0" applyAlignment="0">
      <alignment horizontal="center" vertical="center"/>
    </xf>
    <xf numFmtId="232" fontId="102" fillId="0" borderId="138" applyFont="0" applyBorder="0" applyAlignment="0">
      <alignment horizontal="center" vertical="center"/>
    </xf>
    <xf numFmtId="232" fontId="102" fillId="0" borderId="138" applyFont="0" applyBorder="0" applyAlignment="0">
      <alignment horizontal="center" vertical="center"/>
    </xf>
    <xf numFmtId="0" fontId="276" fillId="153" borderId="159" applyNumberFormat="0" applyAlignment="0" applyProtection="0"/>
    <xf numFmtId="0" fontId="276" fillId="153" borderId="159" applyNumberFormat="0" applyAlignment="0" applyProtection="0"/>
    <xf numFmtId="0" fontId="84" fillId="124" borderId="217" applyNumberFormat="0" applyAlignment="0" applyProtection="0"/>
    <xf numFmtId="0" fontId="3" fillId="146" borderId="220" applyNumberFormat="0" applyProtection="0">
      <alignment horizontal="left" vertical="top" indent="1"/>
    </xf>
    <xf numFmtId="40" fontId="242" fillId="0" borderId="170" applyFont="0" applyFill="0" applyBorder="0" applyAlignment="0" applyProtection="0"/>
    <xf numFmtId="0" fontId="266" fillId="169" borderId="197" applyNumberFormat="0" applyFont="0" applyAlignment="0" applyProtection="0"/>
    <xf numFmtId="0" fontId="92" fillId="92" borderId="159" applyNumberFormat="0" applyAlignment="0" applyProtection="0"/>
    <xf numFmtId="4" fontId="85" fillId="75" borderId="198" applyNumberFormat="0" applyProtection="0">
      <alignment horizontal="left" vertical="center" indent="1"/>
    </xf>
    <xf numFmtId="0" fontId="276" fillId="153" borderId="194" applyNumberFormat="0" applyAlignment="0" applyProtection="0"/>
    <xf numFmtId="0" fontId="205" fillId="103" borderId="214" applyNumberFormat="0" applyAlignment="0" applyProtection="0"/>
    <xf numFmtId="0" fontId="91" fillId="0" borderId="171">
      <alignment horizontal="left" vertical="center"/>
    </xf>
    <xf numFmtId="0" fontId="93" fillId="0" borderId="215"/>
    <xf numFmtId="0" fontId="94" fillId="70" borderId="215"/>
    <xf numFmtId="0" fontId="269" fillId="166" borderId="159" applyNumberFormat="0" applyAlignment="0" applyProtection="0"/>
    <xf numFmtId="0" fontId="277" fillId="0" borderId="166" applyNumberFormat="0" applyFill="0" applyAlignment="0" applyProtection="0"/>
    <xf numFmtId="10" fontId="283" fillId="75" borderId="153" applyNumberFormat="0" applyBorder="0" applyAlignment="0" applyProtection="0"/>
    <xf numFmtId="0" fontId="91" fillId="0" borderId="210">
      <alignment horizontal="left" vertical="center"/>
    </xf>
    <xf numFmtId="0" fontId="84" fillId="124" borderId="217" applyNumberFormat="0" applyAlignment="0" applyProtection="0"/>
    <xf numFmtId="4" fontId="85" fillId="139" borderId="198" applyNumberFormat="0" applyProtection="0">
      <alignment horizontal="left" vertical="center" indent="1"/>
    </xf>
    <xf numFmtId="190" fontId="183" fillId="0" borderId="169" applyFont="0" applyBorder="0" applyAlignment="0">
      <alignment horizontal="center" vertical="center"/>
    </xf>
    <xf numFmtId="0" fontId="3" fillId="146" borderId="200" applyNumberFormat="0" applyProtection="0">
      <alignment horizontal="left" vertical="top" indent="1"/>
    </xf>
    <xf numFmtId="0" fontId="93" fillId="0" borderId="195"/>
    <xf numFmtId="0" fontId="3" fillId="75" borderId="217" applyNumberFormat="0" applyFont="0" applyAlignment="0" applyProtection="0"/>
    <xf numFmtId="0" fontId="269" fillId="166" borderId="159" applyNumberFormat="0" applyAlignment="0" applyProtection="0"/>
    <xf numFmtId="0" fontId="93" fillId="0" borderId="160"/>
    <xf numFmtId="0" fontId="266" fillId="169" borderId="162" applyNumberFormat="0" applyFont="0" applyAlignment="0" applyProtection="0"/>
    <xf numFmtId="4" fontId="216" fillId="144" borderId="198" applyNumberFormat="0" applyProtection="0">
      <alignment horizontal="left" vertical="center" indent="1"/>
    </xf>
    <xf numFmtId="0" fontId="3" fillId="75" borderId="177" applyNumberFormat="0" applyFont="0" applyAlignment="0" applyProtection="0"/>
    <xf numFmtId="0" fontId="116" fillId="35" borderId="174" applyNumberFormat="0" applyAlignment="0" applyProtection="0"/>
    <xf numFmtId="4" fontId="3" fillId="0" borderId="195">
      <alignment horizontal="right"/>
    </xf>
    <xf numFmtId="0" fontId="279" fillId="166" borderId="198" applyNumberFormat="0" applyAlignment="0" applyProtection="0"/>
    <xf numFmtId="0" fontId="95" fillId="94" borderId="174" applyNumberFormat="0" applyAlignment="0" applyProtection="0"/>
    <xf numFmtId="0" fontId="84" fillId="124" borderId="217" applyNumberFormat="0" applyAlignment="0" applyProtection="0"/>
    <xf numFmtId="0" fontId="94" fillId="70" borderId="215"/>
    <xf numFmtId="0" fontId="269" fillId="166" borderId="159" applyNumberFormat="0" applyAlignment="0" applyProtection="0"/>
    <xf numFmtId="10" fontId="68" fillId="75" borderId="188" applyNumberFormat="0" applyBorder="0" applyAlignment="0" applyProtection="0"/>
    <xf numFmtId="0" fontId="85" fillId="94" borderId="178" applyNumberFormat="0" applyAlignment="0" applyProtection="0"/>
    <xf numFmtId="0" fontId="91" fillId="0" borderId="210">
      <alignment horizontal="left" vertical="center"/>
    </xf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97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93" fillId="0" borderId="195"/>
    <xf numFmtId="4" fontId="85" fillId="56" borderId="198" applyNumberFormat="0" applyProtection="0">
      <alignment horizontal="left" vertical="center" indent="1"/>
    </xf>
    <xf numFmtId="0" fontId="118" fillId="70" borderId="196"/>
    <xf numFmtId="4" fontId="85" fillId="145" borderId="218" applyNumberFormat="0" applyProtection="0">
      <alignment horizontal="right" vertical="center"/>
    </xf>
    <xf numFmtId="0" fontId="145" fillId="35" borderId="198" applyNumberFormat="0" applyAlignment="0" applyProtection="0"/>
    <xf numFmtId="0" fontId="181" fillId="92" borderId="214" applyNumberFormat="0" applyAlignment="0" applyProtection="0"/>
    <xf numFmtId="0" fontId="281" fillId="0" borderId="219" applyNumberFormat="0" applyFill="0" applyAlignment="0" applyProtection="0"/>
    <xf numFmtId="0" fontId="97" fillId="35" borderId="194" applyNumberFormat="0" applyAlignment="0" applyProtection="0"/>
    <xf numFmtId="10" fontId="68" fillId="75" borderId="209" applyNumberFormat="0" applyBorder="0" applyAlignment="0" applyProtection="0"/>
    <xf numFmtId="0" fontId="276" fillId="153" borderId="214" applyNumberFormat="0" applyAlignment="0" applyProtection="0"/>
    <xf numFmtId="190" fontId="183" fillId="0" borderId="151" applyFont="0" applyBorder="0" applyAlignment="0">
      <alignment horizontal="center" vertical="center"/>
    </xf>
    <xf numFmtId="190" fontId="183" fillId="0" borderId="151" applyFont="0" applyBorder="0" applyAlignment="0">
      <alignment horizontal="center" vertical="center"/>
    </xf>
    <xf numFmtId="190" fontId="183" fillId="0" borderId="151" applyFont="0" applyBorder="0" applyAlignment="0">
      <alignment horizontal="center" vertical="center"/>
    </xf>
    <xf numFmtId="190" fontId="183" fillId="0" borderId="151" applyFont="0" applyBorder="0" applyAlignment="0">
      <alignment horizontal="center" vertical="center"/>
    </xf>
    <xf numFmtId="190" fontId="183" fillId="0" borderId="151" applyFont="0" applyBorder="0" applyAlignment="0">
      <alignment horizontal="center" vertical="center"/>
    </xf>
    <xf numFmtId="190" fontId="183" fillId="0" borderId="151" applyFont="0" applyBorder="0" applyAlignment="0">
      <alignment horizontal="center" vertical="center"/>
    </xf>
    <xf numFmtId="0" fontId="94" fillId="70" borderId="160"/>
    <xf numFmtId="0" fontId="94" fillId="70" borderId="160"/>
    <xf numFmtId="0" fontId="94" fillId="70" borderId="160"/>
    <xf numFmtId="0" fontId="94" fillId="70" borderId="160"/>
    <xf numFmtId="0" fontId="94" fillId="70" borderId="160"/>
    <xf numFmtId="0" fontId="94" fillId="70" borderId="160"/>
    <xf numFmtId="0" fontId="94" fillId="70" borderId="160"/>
    <xf numFmtId="0" fontId="91" fillId="0" borderId="210">
      <alignment horizontal="left" vertical="center"/>
    </xf>
    <xf numFmtId="0" fontId="94" fillId="70" borderId="175"/>
    <xf numFmtId="0" fontId="116" fillId="35" borderId="174" applyNumberFormat="0" applyAlignment="0" applyProtection="0"/>
    <xf numFmtId="0" fontId="3" fillId="75" borderId="217" applyNumberFormat="0" applyFont="0" applyAlignment="0" applyProtection="0"/>
    <xf numFmtId="4" fontId="85" fillId="56" borderId="163" applyNumberFormat="0" applyProtection="0">
      <alignment vertical="center"/>
    </xf>
    <xf numFmtId="4" fontId="85" fillId="56" borderId="163" applyNumberFormat="0" applyProtection="0">
      <alignment vertical="center"/>
    </xf>
    <xf numFmtId="4" fontId="85" fillId="56" borderId="163" applyNumberFormat="0" applyProtection="0">
      <alignment vertical="center"/>
    </xf>
    <xf numFmtId="4" fontId="85" fillId="56" borderId="163" applyNumberFormat="0" applyProtection="0">
      <alignment vertical="center"/>
    </xf>
    <xf numFmtId="4" fontId="215" fillId="56" borderId="165" applyNumberFormat="0" applyProtection="0">
      <alignment vertical="center"/>
    </xf>
    <xf numFmtId="4" fontId="215" fillId="56" borderId="165" applyNumberFormat="0" applyProtection="0">
      <alignment vertical="center"/>
    </xf>
    <xf numFmtId="4" fontId="85" fillId="56" borderId="163" applyNumberFormat="0" applyProtection="0">
      <alignment horizontal="left" vertical="center" indent="1"/>
    </xf>
    <xf numFmtId="4" fontId="85" fillId="56" borderId="163" applyNumberFormat="0" applyProtection="0">
      <alignment horizontal="left" vertical="center" indent="1"/>
    </xf>
    <xf numFmtId="4" fontId="85" fillId="56" borderId="163" applyNumberFormat="0" applyProtection="0">
      <alignment horizontal="left" vertical="center" indent="1"/>
    </xf>
    <xf numFmtId="4" fontId="85" fillId="56" borderId="163" applyNumberFormat="0" applyProtection="0">
      <alignment horizontal="left" vertical="center" indent="1"/>
    </xf>
    <xf numFmtId="4" fontId="85" fillId="56" borderId="163" applyNumberFormat="0" applyProtection="0">
      <alignment horizontal="left" vertical="center" indent="1"/>
    </xf>
    <xf numFmtId="4" fontId="85" fillId="56" borderId="163" applyNumberFormat="0" applyProtection="0">
      <alignment horizontal="left" vertical="center" indent="1"/>
    </xf>
    <xf numFmtId="0" fontId="66" fillId="78" borderId="163" applyNumberFormat="0" applyProtection="0">
      <alignment horizontal="left" vertical="center" indent="1"/>
    </xf>
    <xf numFmtId="0" fontId="66" fillId="78" borderId="163" applyNumberFormat="0" applyProtection="0">
      <alignment horizontal="left" vertical="center" indent="1"/>
    </xf>
    <xf numFmtId="0" fontId="66" fillId="78" borderId="163" applyNumberFormat="0" applyProtection="0">
      <alignment horizontal="left" vertical="center" indent="1"/>
    </xf>
    <xf numFmtId="0" fontId="66" fillId="78" borderId="163" applyNumberFormat="0" applyProtection="0">
      <alignment horizontal="left" vertical="center" indent="1"/>
    </xf>
    <xf numFmtId="4" fontId="75" fillId="58" borderId="165" applyNumberFormat="0" applyProtection="0">
      <alignment horizontal="right" vertical="center"/>
    </xf>
    <xf numFmtId="4" fontId="75" fillId="126" borderId="165" applyNumberFormat="0" applyProtection="0">
      <alignment horizontal="right" vertical="center"/>
    </xf>
    <xf numFmtId="4" fontId="75" fillId="126" borderId="165" applyNumberFormat="0" applyProtection="0">
      <alignment horizontal="right" vertical="center"/>
    </xf>
    <xf numFmtId="4" fontId="75" fillId="91" borderId="165" applyNumberFormat="0" applyProtection="0">
      <alignment horizontal="right" vertical="center"/>
    </xf>
    <xf numFmtId="4" fontId="75" fillId="91" borderId="165" applyNumberFormat="0" applyProtection="0">
      <alignment horizontal="right" vertical="center"/>
    </xf>
    <xf numFmtId="4" fontId="75" fillId="52" borderId="165" applyNumberFormat="0" applyProtection="0">
      <alignment horizontal="right" vertical="center"/>
    </xf>
    <xf numFmtId="4" fontId="75" fillId="52" borderId="165" applyNumberFormat="0" applyProtection="0">
      <alignment horizontal="right" vertical="center"/>
    </xf>
    <xf numFmtId="4" fontId="75" fillId="112" borderId="165" applyNumberFormat="0" applyProtection="0">
      <alignment horizontal="right" vertical="center"/>
    </xf>
    <xf numFmtId="4" fontId="75" fillId="112" borderId="165" applyNumberFormat="0" applyProtection="0">
      <alignment horizontal="right" vertical="center"/>
    </xf>
    <xf numFmtId="4" fontId="216" fillId="144" borderId="163" applyNumberFormat="0" applyProtection="0">
      <alignment horizontal="left" vertical="center" indent="1"/>
    </xf>
    <xf numFmtId="4" fontId="216" fillId="144" borderId="163" applyNumberFormat="0" applyProtection="0">
      <alignment horizontal="left" vertical="center" indent="1"/>
    </xf>
    <xf numFmtId="4" fontId="216" fillId="144" borderId="163" applyNumberFormat="0" applyProtection="0">
      <alignment horizontal="left" vertical="center" indent="1"/>
    </xf>
    <xf numFmtId="4" fontId="216" fillId="144" borderId="163" applyNumberFormat="0" applyProtection="0">
      <alignment horizontal="left" vertical="center" indent="1"/>
    </xf>
    <xf numFmtId="0" fontId="276" fillId="153" borderId="214" applyNumberFormat="0" applyAlignment="0" applyProtection="0"/>
    <xf numFmtId="4" fontId="75" fillId="53" borderId="165" applyNumberFormat="0" applyProtection="0">
      <alignment horizontal="right" vertical="center"/>
    </xf>
    <xf numFmtId="4" fontId="75" fillId="53" borderId="165" applyNumberFormat="0" applyProtection="0">
      <alignment horizontal="right" vertical="center"/>
    </xf>
    <xf numFmtId="4" fontId="217" fillId="145" borderId="163" applyNumberFormat="0" applyProtection="0">
      <alignment horizontal="left" vertical="center" indent="1"/>
    </xf>
    <xf numFmtId="4" fontId="217" fillId="145" borderId="163" applyNumberFormat="0" applyProtection="0">
      <alignment horizontal="left" vertical="center" indent="1"/>
    </xf>
    <xf numFmtId="4" fontId="217" fillId="145" borderId="163" applyNumberFormat="0" applyProtection="0">
      <alignment horizontal="left" vertical="center" indent="1"/>
    </xf>
    <xf numFmtId="4" fontId="217" fillId="145" borderId="163" applyNumberFormat="0" applyProtection="0">
      <alignment horizontal="left" vertical="center" indent="1"/>
    </xf>
    <xf numFmtId="4" fontId="85" fillId="139" borderId="163" applyNumberFormat="0" applyProtection="0">
      <alignment horizontal="left" vertical="center" indent="1"/>
    </xf>
    <xf numFmtId="4" fontId="85" fillId="139" borderId="163" applyNumberFormat="0" applyProtection="0">
      <alignment horizontal="left" vertical="center" indent="1"/>
    </xf>
    <xf numFmtId="4" fontId="85" fillId="139" borderId="163" applyNumberFormat="0" applyProtection="0">
      <alignment horizontal="left" vertical="center" indent="1"/>
    </xf>
    <xf numFmtId="4" fontId="85" fillId="139" borderId="163" applyNumberFormat="0" applyProtection="0">
      <alignment horizontal="left" vertical="center" indent="1"/>
    </xf>
    <xf numFmtId="0" fontId="66" fillId="139" borderId="163" applyNumberFormat="0" applyProtection="0">
      <alignment horizontal="left" vertical="center" indent="1"/>
    </xf>
    <xf numFmtId="0" fontId="66" fillId="139" borderId="163" applyNumberFormat="0" applyProtection="0">
      <alignment horizontal="left" vertical="center" indent="1"/>
    </xf>
    <xf numFmtId="0" fontId="66" fillId="139" borderId="163" applyNumberFormat="0" applyProtection="0">
      <alignment horizontal="left" vertical="center" indent="1"/>
    </xf>
    <xf numFmtId="0" fontId="3" fillId="87" borderId="165" applyNumberFormat="0" applyProtection="0">
      <alignment horizontal="left" vertical="top" indent="1"/>
    </xf>
    <xf numFmtId="0" fontId="3" fillId="87" borderId="165" applyNumberFormat="0" applyProtection="0">
      <alignment horizontal="left" vertical="top" indent="1"/>
    </xf>
    <xf numFmtId="0" fontId="66" fillId="101" borderId="163" applyNumberFormat="0" applyProtection="0">
      <alignment horizontal="left" vertical="center" indent="1"/>
    </xf>
    <xf numFmtId="0" fontId="66" fillId="101" borderId="163" applyNumberFormat="0" applyProtection="0">
      <alignment horizontal="left" vertical="center" indent="1"/>
    </xf>
    <xf numFmtId="0" fontId="66" fillId="101" borderId="163" applyNumberFormat="0" applyProtection="0">
      <alignment horizontal="left" vertical="center" indent="1"/>
    </xf>
    <xf numFmtId="0" fontId="66" fillId="101" borderId="163" applyNumberFormat="0" applyProtection="0">
      <alignment horizontal="left" vertical="center" indent="1"/>
    </xf>
    <xf numFmtId="0" fontId="3" fillId="53" borderId="165" applyNumberFormat="0" applyProtection="0">
      <alignment horizontal="left" vertical="top" indent="1"/>
    </xf>
    <xf numFmtId="0" fontId="3" fillId="53" borderId="165" applyNumberFormat="0" applyProtection="0">
      <alignment horizontal="left" vertical="top" indent="1"/>
    </xf>
    <xf numFmtId="0" fontId="66" fillId="35" borderId="163" applyNumberFormat="0" applyProtection="0">
      <alignment horizontal="left" vertical="center" indent="1"/>
    </xf>
    <xf numFmtId="0" fontId="66" fillId="35" borderId="163" applyNumberFormat="0" applyProtection="0">
      <alignment horizontal="left" vertical="center" indent="1"/>
    </xf>
    <xf numFmtId="0" fontId="66" fillId="35" borderId="163" applyNumberFormat="0" applyProtection="0">
      <alignment horizontal="left" vertical="center" indent="1"/>
    </xf>
    <xf numFmtId="0" fontId="66" fillId="35" borderId="163" applyNumberFormat="0" applyProtection="0">
      <alignment horizontal="left" vertical="center" indent="1"/>
    </xf>
    <xf numFmtId="0" fontId="3" fillId="62" borderId="165" applyNumberFormat="0" applyProtection="0">
      <alignment horizontal="left" vertical="top" indent="1"/>
    </xf>
    <xf numFmtId="0" fontId="3" fillId="62" borderId="165" applyNumberFormat="0" applyProtection="0">
      <alignment horizontal="left" vertical="top" indent="1"/>
    </xf>
    <xf numFmtId="0" fontId="66" fillId="78" borderId="163" applyNumberFormat="0" applyProtection="0">
      <alignment horizontal="left" vertical="center" indent="1"/>
    </xf>
    <xf numFmtId="0" fontId="66" fillId="78" borderId="163" applyNumberFormat="0" applyProtection="0">
      <alignment horizontal="left" vertical="center" indent="1"/>
    </xf>
    <xf numFmtId="0" fontId="66" fillId="78" borderId="163" applyNumberFormat="0" applyProtection="0">
      <alignment horizontal="left" vertical="center" indent="1"/>
    </xf>
    <xf numFmtId="0" fontId="66" fillId="78" borderId="163" applyNumberFormat="0" applyProtection="0">
      <alignment horizontal="left" vertical="center" indent="1"/>
    </xf>
    <xf numFmtId="0" fontId="3" fillId="146" borderId="165" applyNumberFormat="0" applyProtection="0">
      <alignment horizontal="left" vertical="top" indent="1"/>
    </xf>
    <xf numFmtId="0" fontId="3" fillId="146" borderId="165" applyNumberFormat="0" applyProtection="0">
      <alignment horizontal="left" vertical="top" indent="1"/>
    </xf>
    <xf numFmtId="4" fontId="75" fillId="75" borderId="165" applyNumberFormat="0" applyProtection="0">
      <alignment vertical="center"/>
    </xf>
    <xf numFmtId="4" fontId="75" fillId="75" borderId="165" applyNumberFormat="0" applyProtection="0">
      <alignment vertical="center"/>
    </xf>
    <xf numFmtId="4" fontId="218" fillId="75" borderId="165" applyNumberFormat="0" applyProtection="0">
      <alignment vertical="center"/>
    </xf>
    <xf numFmtId="4" fontId="218" fillId="75" borderId="165" applyNumberFormat="0" applyProtection="0">
      <alignment vertical="center"/>
    </xf>
    <xf numFmtId="4" fontId="85" fillId="75" borderId="163" applyNumberFormat="0" applyProtection="0">
      <alignment horizontal="left" vertical="center" indent="1"/>
    </xf>
    <xf numFmtId="4" fontId="85" fillId="75" borderId="163" applyNumberFormat="0" applyProtection="0">
      <alignment horizontal="left" vertical="center" indent="1"/>
    </xf>
    <xf numFmtId="4" fontId="85" fillId="75" borderId="163" applyNumberFormat="0" applyProtection="0">
      <alignment horizontal="left" vertical="center" indent="1"/>
    </xf>
    <xf numFmtId="4" fontId="85" fillId="75" borderId="163" applyNumberFormat="0" applyProtection="0">
      <alignment horizontal="left" vertical="center" indent="1"/>
    </xf>
    <xf numFmtId="0" fontId="75" fillId="75" borderId="165" applyNumberFormat="0" applyProtection="0">
      <alignment horizontal="left" vertical="top" indent="1"/>
    </xf>
    <xf numFmtId="0" fontId="75" fillId="75" borderId="165" applyNumberFormat="0" applyProtection="0">
      <alignment horizontal="left" vertical="top" indent="1"/>
    </xf>
    <xf numFmtId="4" fontId="85" fillId="145" borderId="163" applyNumberFormat="0" applyProtection="0">
      <alignment horizontal="right" vertical="center"/>
    </xf>
    <xf numFmtId="4" fontId="85" fillId="145" borderId="163" applyNumberFormat="0" applyProtection="0">
      <alignment horizontal="right" vertical="center"/>
    </xf>
    <xf numFmtId="4" fontId="85" fillId="145" borderId="163" applyNumberFormat="0" applyProtection="0">
      <alignment horizontal="right" vertical="center"/>
    </xf>
    <xf numFmtId="4" fontId="85" fillId="145" borderId="163" applyNumberFormat="0" applyProtection="0">
      <alignment horizontal="right" vertical="center"/>
    </xf>
    <xf numFmtId="4" fontId="218" fillId="146" borderId="165" applyNumberFormat="0" applyProtection="0">
      <alignment horizontal="right" vertical="center"/>
    </xf>
    <xf numFmtId="4" fontId="218" fillId="146" borderId="165" applyNumberFormat="0" applyProtection="0">
      <alignment horizontal="right" vertical="center"/>
    </xf>
    <xf numFmtId="0" fontId="66" fillId="78" borderId="163" applyNumberFormat="0" applyProtection="0">
      <alignment horizontal="left" vertical="center" indent="1"/>
    </xf>
    <xf numFmtId="0" fontId="66" fillId="78" borderId="163" applyNumberFormat="0" applyProtection="0">
      <alignment horizontal="left" vertical="center" indent="1"/>
    </xf>
    <xf numFmtId="0" fontId="66" fillId="78" borderId="163" applyNumberFormat="0" applyProtection="0">
      <alignment horizontal="left" vertical="center" indent="1"/>
    </xf>
    <xf numFmtId="0" fontId="66" fillId="78" borderId="163" applyNumberFormat="0" applyProtection="0">
      <alignment horizontal="left" vertical="center" indent="1"/>
    </xf>
    <xf numFmtId="0" fontId="66" fillId="78" borderId="163" applyNumberFormat="0" applyProtection="0">
      <alignment horizontal="left" vertical="center" indent="1"/>
    </xf>
    <xf numFmtId="0" fontId="66" fillId="78" borderId="163" applyNumberFormat="0" applyProtection="0">
      <alignment horizontal="left" vertical="center" indent="1"/>
    </xf>
    <xf numFmtId="0" fontId="66" fillId="78" borderId="163" applyNumberFormat="0" applyProtection="0">
      <alignment horizontal="left" vertical="center" indent="1"/>
    </xf>
    <xf numFmtId="4" fontId="219" fillId="145" borderId="163" applyNumberFormat="0" applyProtection="0">
      <alignment horizontal="right" vertical="center"/>
    </xf>
    <xf numFmtId="4" fontId="219" fillId="145" borderId="163" applyNumberFormat="0" applyProtection="0">
      <alignment horizontal="right" vertical="center"/>
    </xf>
    <xf numFmtId="4" fontId="219" fillId="145" borderId="163" applyNumberFormat="0" applyProtection="0">
      <alignment horizontal="right" vertical="center"/>
    </xf>
    <xf numFmtId="4" fontId="219" fillId="145" borderId="163" applyNumberFormat="0" applyProtection="0">
      <alignment horizontal="right" vertical="center"/>
    </xf>
    <xf numFmtId="4" fontId="3" fillId="0" borderId="195">
      <alignment horizontal="right"/>
    </xf>
    <xf numFmtId="0" fontId="94" fillId="70" borderId="175"/>
    <xf numFmtId="232" fontId="102" fillId="0" borderId="173" applyFont="0" applyBorder="0" applyAlignment="0">
      <alignment horizontal="center" vertical="center"/>
    </xf>
    <xf numFmtId="3" fontId="66" fillId="0" borderId="153" applyNumberFormat="0" applyFont="0" applyFill="0" applyAlignment="0" applyProtection="0">
      <alignment vertical="center"/>
    </xf>
    <xf numFmtId="0" fontId="93" fillId="0" borderId="160"/>
    <xf numFmtId="0" fontId="93" fillId="0" borderId="160"/>
    <xf numFmtId="0" fontId="93" fillId="0" borderId="160"/>
    <xf numFmtId="0" fontId="93" fillId="0" borderId="160"/>
    <xf numFmtId="0" fontId="93" fillId="0" borderId="160"/>
    <xf numFmtId="0" fontId="93" fillId="0" borderId="160"/>
    <xf numFmtId="0" fontId="93" fillId="0" borderId="160"/>
    <xf numFmtId="0" fontId="93" fillId="0" borderId="160"/>
    <xf numFmtId="0" fontId="93" fillId="0" borderId="160"/>
    <xf numFmtId="0" fontId="93" fillId="0" borderId="160"/>
    <xf numFmtId="0" fontId="93" fillId="0" borderId="160"/>
    <xf numFmtId="0" fontId="93" fillId="0" borderId="160"/>
    <xf numFmtId="0" fontId="93" fillId="0" borderId="160"/>
    <xf numFmtId="0" fontId="93" fillId="0" borderId="160"/>
    <xf numFmtId="0" fontId="145" fillId="35" borderId="178" applyNumberFormat="0" applyAlignment="0" applyProtection="0"/>
    <xf numFmtId="0" fontId="66" fillId="78" borderId="218" applyNumberFormat="0" applyProtection="0">
      <alignment horizontal="left" vertical="center" indent="1"/>
    </xf>
    <xf numFmtId="0" fontId="181" fillId="92" borderId="194" applyNumberFormat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" fillId="0" borderId="167" applyNumberFormat="0" applyFill="0" applyAlignment="0" applyProtection="0"/>
    <xf numFmtId="0" fontId="241" fillId="0" borderId="164" applyNumberFormat="0" applyFill="0" applyAlignment="0" applyProtection="0"/>
    <xf numFmtId="0" fontId="241" fillId="0" borderId="164" applyNumberFormat="0" applyFill="0" applyAlignment="0" applyProtection="0"/>
    <xf numFmtId="0" fontId="241" fillId="0" borderId="164" applyNumberFormat="0" applyFill="0" applyAlignment="0" applyProtection="0"/>
    <xf numFmtId="0" fontId="241" fillId="0" borderId="164" applyNumberFormat="0" applyFill="0" applyAlignment="0" applyProtection="0"/>
    <xf numFmtId="0" fontId="145" fillId="35" borderId="198" applyNumberFormat="0" applyAlignment="0" applyProtection="0"/>
    <xf numFmtId="0" fontId="94" fillId="70" borderId="215"/>
    <xf numFmtId="0" fontId="238" fillId="0" borderId="164" applyNumberFormat="0" applyFill="0" applyAlignment="0" applyProtection="0"/>
    <xf numFmtId="0" fontId="238" fillId="0" borderId="164" applyNumberFormat="0" applyFill="0" applyAlignment="0" applyProtection="0"/>
    <xf numFmtId="0" fontId="158" fillId="0" borderId="164" applyNumberFormat="0" applyFill="0" applyAlignment="0" applyProtection="0"/>
    <xf numFmtId="0" fontId="158" fillId="0" borderId="164" applyNumberFormat="0" applyFill="0" applyAlignment="0" applyProtection="0"/>
    <xf numFmtId="0" fontId="158" fillId="0" borderId="164" applyNumberFormat="0" applyFill="0" applyAlignment="0" applyProtection="0"/>
    <xf numFmtId="0" fontId="158" fillId="0" borderId="164" applyNumberFormat="0" applyFill="0" applyAlignment="0" applyProtection="0"/>
    <xf numFmtId="0" fontId="158" fillId="0" borderId="164" applyNumberFormat="0" applyFill="0" applyAlignment="0" applyProtection="0"/>
    <xf numFmtId="0" fontId="94" fillId="70" borderId="175"/>
    <xf numFmtId="0" fontId="135" fillId="0" borderId="160"/>
    <xf numFmtId="0" fontId="135" fillId="0" borderId="160"/>
    <xf numFmtId="0" fontId="135" fillId="0" borderId="160"/>
    <xf numFmtId="0" fontId="135" fillId="0" borderId="160"/>
    <xf numFmtId="0" fontId="135" fillId="0" borderId="160"/>
    <xf numFmtId="0" fontId="135" fillId="0" borderId="160"/>
    <xf numFmtId="0" fontId="135" fillId="0" borderId="160"/>
    <xf numFmtId="0" fontId="135" fillId="0" borderId="160"/>
    <xf numFmtId="0" fontId="162" fillId="0" borderId="160"/>
    <xf numFmtId="0" fontId="162" fillId="0" borderId="160"/>
    <xf numFmtId="0" fontId="162" fillId="0" borderId="160"/>
    <xf numFmtId="0" fontId="162" fillId="0" borderId="160"/>
    <xf numFmtId="0" fontId="162" fillId="0" borderId="160"/>
    <xf numFmtId="0" fontId="162" fillId="0" borderId="160"/>
    <xf numFmtId="0" fontId="162" fillId="0" borderId="160"/>
    <xf numFmtId="0" fontId="162" fillId="0" borderId="160"/>
    <xf numFmtId="40" fontId="242" fillId="0" borderId="153" applyFont="0" applyFill="0" applyBorder="0" applyAlignment="0" applyProtection="0"/>
    <xf numFmtId="0" fontId="84" fillId="124" borderId="197" applyNumberFormat="0" applyAlignment="0" applyProtection="0"/>
    <xf numFmtId="0" fontId="84" fillId="124" borderId="177" applyNumberFormat="0" applyAlignment="0" applyProtection="0"/>
    <xf numFmtId="0" fontId="91" fillId="0" borderId="210">
      <alignment horizontal="left" vertical="center"/>
    </xf>
    <xf numFmtId="0" fontId="118" fillId="133" borderId="215"/>
    <xf numFmtId="0" fontId="95" fillId="94" borderId="174" applyNumberFormat="0" applyAlignment="0" applyProtection="0"/>
    <xf numFmtId="0" fontId="93" fillId="0" borderId="215"/>
    <xf numFmtId="0" fontId="118" fillId="70" borderId="176"/>
    <xf numFmtId="0" fontId="118" fillId="70" borderId="176"/>
    <xf numFmtId="0" fontId="92" fillId="92" borderId="214" applyNumberFormat="0" applyAlignment="0" applyProtection="0"/>
    <xf numFmtId="0" fontId="65" fillId="75" borderId="217" applyNumberFormat="0" applyFont="0" applyAlignment="0" applyProtection="0"/>
    <xf numFmtId="0" fontId="84" fillId="124" borderId="197" applyNumberFormat="0" applyAlignment="0" applyProtection="0"/>
    <xf numFmtId="0" fontId="66" fillId="78" borderId="218" applyNumberFormat="0" applyProtection="0">
      <alignment horizontal="left" vertical="center" indent="1"/>
    </xf>
    <xf numFmtId="0" fontId="3" fillId="75" borderId="197" applyNumberFormat="0" applyFont="0" applyAlignment="0" applyProtection="0"/>
    <xf numFmtId="0" fontId="94" fillId="70" borderId="195"/>
    <xf numFmtId="0" fontId="84" fillId="124" borderId="177" applyNumberFormat="0" applyAlignment="0" applyProtection="0"/>
    <xf numFmtId="0" fontId="84" fillId="124" borderId="177" applyNumberFormat="0" applyAlignment="0" applyProtection="0"/>
    <xf numFmtId="0" fontId="84" fillId="124" borderId="177" applyNumberFormat="0" applyAlignment="0" applyProtection="0"/>
    <xf numFmtId="4" fontId="85" fillId="75" borderId="218" applyNumberFormat="0" applyProtection="0">
      <alignment horizontal="left" vertical="center" indent="1"/>
    </xf>
    <xf numFmtId="0" fontId="66" fillId="139" borderId="218" applyNumberFormat="0" applyProtection="0">
      <alignment horizontal="left" vertical="center" indent="1"/>
    </xf>
    <xf numFmtId="0" fontId="112" fillId="92" borderId="214" applyNumberFormat="0" applyAlignment="0" applyProtection="0"/>
    <xf numFmtId="0" fontId="94" fillId="70" borderId="195"/>
    <xf numFmtId="10" fontId="68" fillId="75" borderId="188" applyNumberFormat="0" applyBorder="0" applyAlignment="0" applyProtection="0"/>
    <xf numFmtId="0" fontId="91" fillId="0" borderId="190">
      <alignment horizontal="left" vertical="center"/>
    </xf>
    <xf numFmtId="0" fontId="91" fillId="0" borderId="168">
      <alignment horizontal="left" vertical="center"/>
    </xf>
    <xf numFmtId="255" fontId="132" fillId="127" borderId="175"/>
    <xf numFmtId="4" fontId="3" fillId="0" borderId="195">
      <alignment horizontal="right"/>
    </xf>
    <xf numFmtId="232" fontId="102" fillId="0" borderId="157" applyFont="0" applyBorder="0" applyAlignment="0">
      <alignment horizontal="center" vertical="center"/>
    </xf>
    <xf numFmtId="232" fontId="102" fillId="0" borderId="157" applyFont="0" applyBorder="0" applyAlignment="0">
      <alignment horizontal="center" vertical="center"/>
    </xf>
    <xf numFmtId="232" fontId="102" fillId="0" borderId="157" applyFont="0" applyBorder="0" applyAlignment="0">
      <alignment horizontal="center" vertical="center"/>
    </xf>
    <xf numFmtId="0" fontId="95" fillId="94" borderId="214" applyNumberFormat="0" applyAlignment="0" applyProtection="0"/>
    <xf numFmtId="0" fontId="85" fillId="94" borderId="178" applyNumberFormat="0" applyAlignment="0" applyProtection="0"/>
    <xf numFmtId="0" fontId="94" fillId="70" borderId="175"/>
    <xf numFmtId="255" fontId="132" fillId="127" borderId="215"/>
    <xf numFmtId="0" fontId="74" fillId="35" borderId="198" applyNumberFormat="0" applyAlignment="0" applyProtection="0"/>
    <xf numFmtId="0" fontId="266" fillId="169" borderId="197" applyNumberFormat="0" applyFont="0" applyAlignment="0" applyProtection="0"/>
    <xf numFmtId="0" fontId="95" fillId="94" borderId="194" applyNumberFormat="0" applyAlignment="0" applyProtection="0"/>
    <xf numFmtId="0" fontId="135" fillId="0" borderId="195"/>
    <xf numFmtId="0" fontId="84" fillId="124" borderId="197" applyNumberFormat="0" applyAlignment="0" applyProtection="0"/>
    <xf numFmtId="255" fontId="186" fillId="0" borderId="215"/>
    <xf numFmtId="0" fontId="118" fillId="133" borderId="215"/>
    <xf numFmtId="0" fontId="181" fillId="92" borderId="214" applyNumberFormat="0" applyAlignment="0" applyProtection="0"/>
    <xf numFmtId="4" fontId="3" fillId="0" borderId="215">
      <alignment horizontal="right"/>
    </xf>
    <xf numFmtId="0" fontId="91" fillId="0" borderId="171">
      <alignment horizontal="left" vertical="center"/>
    </xf>
    <xf numFmtId="0" fontId="118" fillId="70" borderId="195"/>
    <xf numFmtId="0" fontId="119" fillId="35" borderId="194" applyNumberFormat="0" applyAlignment="0" applyProtection="0"/>
    <xf numFmtId="0" fontId="3" fillId="75" borderId="197" applyNumberFormat="0" applyFont="0" applyAlignment="0" applyProtection="0"/>
    <xf numFmtId="0" fontId="85" fillId="94" borderId="198" applyNumberFormat="0" applyAlignment="0" applyProtection="0"/>
    <xf numFmtId="0" fontId="95" fillId="94" borderId="194" applyNumberFormat="0" applyAlignment="0" applyProtection="0"/>
    <xf numFmtId="0" fontId="85" fillId="94" borderId="198" applyNumberFormat="0" applyAlignment="0" applyProtection="0"/>
    <xf numFmtId="190" fontId="183" fillId="0" borderId="187" applyFont="0" applyBorder="0" applyAlignment="0">
      <alignment horizontal="center" vertical="center"/>
    </xf>
    <xf numFmtId="0" fontId="94" fillId="70" borderId="175"/>
    <xf numFmtId="0" fontId="251" fillId="0" borderId="166" applyNumberFormat="0" applyFill="0" applyAlignment="0" applyProtection="0"/>
    <xf numFmtId="0" fontId="205" fillId="103" borderId="194" applyNumberFormat="0" applyAlignment="0" applyProtection="0"/>
    <xf numFmtId="0" fontId="65" fillId="75" borderId="197" applyNumberFormat="0" applyFont="0" applyAlignment="0" applyProtection="0"/>
    <xf numFmtId="0" fontId="94" fillId="70" borderId="195"/>
    <xf numFmtId="0" fontId="91" fillId="0" borderId="210">
      <alignment horizontal="left" vertical="center"/>
    </xf>
    <xf numFmtId="0" fontId="118" fillId="70" borderId="176"/>
    <xf numFmtId="0" fontId="118" fillId="70" borderId="215"/>
    <xf numFmtId="0" fontId="85" fillId="35" borderId="163" applyNumberFormat="0" applyAlignment="0" applyProtection="0"/>
    <xf numFmtId="0" fontId="85" fillId="35" borderId="163" applyNumberFormat="0" applyAlignment="0" applyProtection="0"/>
    <xf numFmtId="0" fontId="91" fillId="0" borderId="168">
      <alignment horizontal="left" vertical="center"/>
    </xf>
    <xf numFmtId="0" fontId="93" fillId="0" borderId="195"/>
    <xf numFmtId="0" fontId="277" fillId="0" borderId="201" applyNumberFormat="0" applyFill="0" applyAlignment="0" applyProtection="0"/>
    <xf numFmtId="0" fontId="97" fillId="35" borderId="194" applyNumberFormat="0" applyAlignment="0" applyProtection="0"/>
    <xf numFmtId="0" fontId="66" fillId="139" borderId="198" applyNumberFormat="0" applyProtection="0">
      <alignment horizontal="left" vertical="center" indent="1"/>
    </xf>
    <xf numFmtId="0" fontId="118" fillId="70" borderId="195"/>
    <xf numFmtId="0" fontId="94" fillId="70" borderId="215"/>
    <xf numFmtId="0" fontId="95" fillId="35" borderId="194" applyNumberFormat="0" applyAlignment="0" applyProtection="0"/>
    <xf numFmtId="0" fontId="269" fillId="166" borderId="214" applyNumberFormat="0" applyAlignment="0" applyProtection="0"/>
    <xf numFmtId="0" fontId="116" fillId="35" borderId="214" applyNumberFormat="0" applyAlignment="0" applyProtection="0"/>
    <xf numFmtId="0" fontId="135" fillId="54" borderId="215"/>
    <xf numFmtId="0" fontId="118" fillId="70" borderId="195"/>
    <xf numFmtId="0" fontId="66" fillId="75" borderId="197" applyNumberFormat="0" applyFont="0" applyAlignment="0" applyProtection="0"/>
    <xf numFmtId="0" fontId="266" fillId="169" borderId="217" applyNumberFormat="0" applyFont="0" applyAlignment="0" applyProtection="0"/>
    <xf numFmtId="0" fontId="135" fillId="54" borderId="195"/>
    <xf numFmtId="0" fontId="84" fillId="124" borderId="217" applyNumberFormat="0" applyAlignment="0" applyProtection="0"/>
    <xf numFmtId="0" fontId="92" fillId="92" borderId="214" applyNumberFormat="0" applyAlignment="0" applyProtection="0"/>
    <xf numFmtId="0" fontId="66" fillId="78" borderId="198" applyNumberFormat="0" applyProtection="0">
      <alignment horizontal="left" vertical="center" indent="1"/>
    </xf>
    <xf numFmtId="4" fontId="85" fillId="56" borderId="198" applyNumberFormat="0" applyProtection="0">
      <alignment vertical="center"/>
    </xf>
    <xf numFmtId="0" fontId="205" fillId="92" borderId="159" applyNumberFormat="0" applyAlignment="0" applyProtection="0"/>
    <xf numFmtId="0" fontId="205" fillId="92" borderId="159" applyNumberFormat="0" applyAlignment="0" applyProtection="0"/>
    <xf numFmtId="0" fontId="238" fillId="0" borderId="164" applyNumberFormat="0" applyFill="0" applyAlignment="0" applyProtection="0"/>
    <xf numFmtId="0" fontId="238" fillId="0" borderId="164" applyNumberFormat="0" applyFill="0" applyAlignment="0" applyProtection="0"/>
    <xf numFmtId="190" fontId="183" fillId="0" borderId="207" applyFont="0" applyBorder="0" applyAlignment="0">
      <alignment horizontal="center" vertical="center"/>
    </xf>
    <xf numFmtId="0" fontId="97" fillId="35" borderId="214" applyNumberFormat="0" applyAlignment="0" applyProtection="0"/>
    <xf numFmtId="0" fontId="3" fillId="75" borderId="162" applyNumberFormat="0" applyFont="0" applyAlignment="0" applyProtection="0"/>
    <xf numFmtId="0" fontId="3" fillId="75" borderId="162" applyNumberFormat="0" applyFont="0" applyAlignment="0" applyProtection="0"/>
    <xf numFmtId="0" fontId="269" fillId="166" borderId="159" applyNumberFormat="0" applyAlignment="0" applyProtection="0"/>
    <xf numFmtId="0" fontId="269" fillId="166" borderId="159" applyNumberFormat="0" applyAlignment="0" applyProtection="0"/>
    <xf numFmtId="0" fontId="269" fillId="166" borderId="159" applyNumberFormat="0" applyAlignment="0" applyProtection="0"/>
    <xf numFmtId="0" fontId="269" fillId="166" borderId="159" applyNumberFormat="0" applyAlignment="0" applyProtection="0"/>
    <xf numFmtId="0" fontId="269" fillId="166" borderId="159" applyNumberFormat="0" applyAlignment="0" applyProtection="0"/>
    <xf numFmtId="0" fontId="269" fillId="166" borderId="159" applyNumberFormat="0" applyAlignment="0" applyProtection="0"/>
    <xf numFmtId="0" fontId="269" fillId="166" borderId="159" applyNumberFormat="0" applyAlignment="0" applyProtection="0"/>
    <xf numFmtId="0" fontId="269" fillId="166" borderId="159" applyNumberFormat="0" applyAlignment="0" applyProtection="0"/>
    <xf numFmtId="0" fontId="269" fillId="166" borderId="159" applyNumberFormat="0" applyAlignment="0" applyProtection="0"/>
    <xf numFmtId="0" fontId="269" fillId="166" borderId="159" applyNumberFormat="0" applyAlignment="0" applyProtection="0"/>
    <xf numFmtId="0" fontId="269" fillId="166" borderId="159" applyNumberFormat="0" applyAlignment="0" applyProtection="0"/>
    <xf numFmtId="0" fontId="269" fillId="166" borderId="159" applyNumberFormat="0" applyAlignment="0" applyProtection="0"/>
    <xf numFmtId="0" fontId="269" fillId="166" borderId="159" applyNumberFormat="0" applyAlignment="0" applyProtection="0"/>
    <xf numFmtId="0" fontId="91" fillId="0" borderId="152" applyNumberFormat="0" applyAlignment="0" applyProtection="0">
      <alignment horizontal="left" vertical="center"/>
    </xf>
    <xf numFmtId="0" fontId="276" fillId="153" borderId="159" applyNumberFormat="0" applyAlignment="0" applyProtection="0"/>
    <xf numFmtId="0" fontId="276" fillId="153" borderId="159" applyNumberFormat="0" applyAlignment="0" applyProtection="0"/>
    <xf numFmtId="0" fontId="276" fillId="153" borderId="159" applyNumberFormat="0" applyAlignment="0" applyProtection="0"/>
    <xf numFmtId="0" fontId="276" fillId="153" borderId="159" applyNumberFormat="0" applyAlignment="0" applyProtection="0"/>
    <xf numFmtId="0" fontId="276" fillId="153" borderId="159" applyNumberFormat="0" applyAlignment="0" applyProtection="0"/>
    <xf numFmtId="0" fontId="276" fillId="153" borderId="159" applyNumberFormat="0" applyAlignment="0" applyProtection="0"/>
    <xf numFmtId="0" fontId="276" fillId="153" borderId="159" applyNumberFormat="0" applyAlignment="0" applyProtection="0"/>
    <xf numFmtId="0" fontId="276" fillId="153" borderId="159" applyNumberFormat="0" applyAlignment="0" applyProtection="0"/>
    <xf numFmtId="0" fontId="276" fillId="153" borderId="159" applyNumberFormat="0" applyAlignment="0" applyProtection="0"/>
    <xf numFmtId="0" fontId="276" fillId="153" borderId="159" applyNumberFormat="0" applyAlignment="0" applyProtection="0"/>
    <xf numFmtId="0" fontId="276" fillId="153" borderId="159" applyNumberFormat="0" applyAlignment="0" applyProtection="0"/>
    <xf numFmtId="0" fontId="276" fillId="153" borderId="159" applyNumberFormat="0" applyAlignment="0" applyProtection="0"/>
    <xf numFmtId="0" fontId="276" fillId="153" borderId="159" applyNumberForma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" fillId="169" borderId="162" applyNumberFormat="0" applyFont="0" applyAlignment="0" applyProtection="0"/>
    <xf numFmtId="0" fontId="2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66" fillId="169" borderId="162" applyNumberFormat="0" applyFont="0" applyAlignment="0" applyProtection="0"/>
    <xf numFmtId="0" fontId="279" fillId="166" borderId="163" applyNumberFormat="0" applyAlignment="0" applyProtection="0"/>
    <xf numFmtId="0" fontId="279" fillId="166" borderId="163" applyNumberFormat="0" applyAlignment="0" applyProtection="0"/>
    <xf numFmtId="0" fontId="279" fillId="166" borderId="163" applyNumberFormat="0" applyAlignment="0" applyProtection="0"/>
    <xf numFmtId="0" fontId="279" fillId="166" borderId="163" applyNumberFormat="0" applyAlignment="0" applyProtection="0"/>
    <xf numFmtId="0" fontId="279" fillId="166" borderId="163" applyNumberFormat="0" applyAlignment="0" applyProtection="0"/>
    <xf numFmtId="0" fontId="279" fillId="166" borderId="163" applyNumberFormat="0" applyAlignment="0" applyProtection="0"/>
    <xf numFmtId="0" fontId="279" fillId="166" borderId="163" applyNumberFormat="0" applyAlignment="0" applyProtection="0"/>
    <xf numFmtId="0" fontId="279" fillId="166" borderId="163" applyNumberFormat="0" applyAlignment="0" applyProtection="0"/>
    <xf numFmtId="0" fontId="279" fillId="166" borderId="163" applyNumberFormat="0" applyAlignment="0" applyProtection="0"/>
    <xf numFmtId="0" fontId="279" fillId="166" borderId="163" applyNumberFormat="0" applyAlignment="0" applyProtection="0"/>
    <xf numFmtId="0" fontId="279" fillId="166" borderId="163" applyNumberFormat="0" applyAlignment="0" applyProtection="0"/>
    <xf numFmtId="0" fontId="279" fillId="166" borderId="163" applyNumberFormat="0" applyAlignment="0" applyProtection="0"/>
    <xf numFmtId="0" fontId="279" fillId="166" borderId="163" applyNumberFormat="0" applyAlignment="0" applyProtection="0"/>
    <xf numFmtId="0" fontId="85" fillId="35" borderId="218" applyNumberFormat="0" applyAlignment="0" applyProtection="0"/>
    <xf numFmtId="0" fontId="281" fillId="0" borderId="164" applyNumberFormat="0" applyFill="0" applyAlignment="0" applyProtection="0"/>
    <xf numFmtId="0" fontId="281" fillId="0" borderId="164" applyNumberFormat="0" applyFill="0" applyAlignment="0" applyProtection="0"/>
    <xf numFmtId="0" fontId="281" fillId="0" borderId="164" applyNumberFormat="0" applyFill="0" applyAlignment="0" applyProtection="0"/>
    <xf numFmtId="0" fontId="281" fillId="0" borderId="164" applyNumberFormat="0" applyFill="0" applyAlignment="0" applyProtection="0"/>
    <xf numFmtId="0" fontId="281" fillId="0" borderId="164" applyNumberFormat="0" applyFill="0" applyAlignment="0" applyProtection="0"/>
    <xf numFmtId="0" fontId="281" fillId="0" borderId="164" applyNumberFormat="0" applyFill="0" applyAlignment="0" applyProtection="0"/>
    <xf numFmtId="0" fontId="281" fillId="0" borderId="164" applyNumberFormat="0" applyFill="0" applyAlignment="0" applyProtection="0"/>
    <xf numFmtId="0" fontId="281" fillId="0" borderId="164" applyNumberFormat="0" applyFill="0" applyAlignment="0" applyProtection="0"/>
    <xf numFmtId="0" fontId="281" fillId="0" borderId="164" applyNumberFormat="0" applyFill="0" applyAlignment="0" applyProtection="0"/>
    <xf numFmtId="0" fontId="281" fillId="0" borderId="164" applyNumberFormat="0" applyFill="0" applyAlignment="0" applyProtection="0"/>
    <xf numFmtId="0" fontId="281" fillId="0" borderId="164" applyNumberFormat="0" applyFill="0" applyAlignment="0" applyProtection="0"/>
    <xf numFmtId="0" fontId="281" fillId="0" borderId="164" applyNumberFormat="0" applyFill="0" applyAlignment="0" applyProtection="0"/>
    <xf numFmtId="0" fontId="281" fillId="0" borderId="164" applyNumberFormat="0" applyFill="0" applyAlignment="0" applyProtection="0"/>
    <xf numFmtId="0" fontId="279" fillId="166" borderId="163" applyNumberFormat="0" applyAlignment="0" applyProtection="0"/>
    <xf numFmtId="0" fontId="279" fillId="166" borderId="163" applyNumberFormat="0" applyAlignment="0" applyProtection="0"/>
    <xf numFmtId="0" fontId="279" fillId="166" borderId="163" applyNumberFormat="0" applyAlignment="0" applyProtection="0"/>
    <xf numFmtId="0" fontId="269" fillId="166" borderId="159" applyNumberFormat="0" applyAlignment="0" applyProtection="0"/>
    <xf numFmtId="0" fontId="269" fillId="166" borderId="159" applyNumberFormat="0" applyAlignment="0" applyProtection="0"/>
    <xf numFmtId="0" fontId="269" fillId="166" borderId="159" applyNumberFormat="0" applyAlignment="0" applyProtection="0"/>
    <xf numFmtId="0" fontId="84" fillId="124" borderId="217" applyNumberFormat="0" applyAlignment="0" applyProtection="0"/>
    <xf numFmtId="0" fontId="276" fillId="153" borderId="159" applyNumberFormat="0" applyAlignment="0" applyProtection="0"/>
    <xf numFmtId="0" fontId="276" fillId="153" borderId="159" applyNumberFormat="0" applyAlignment="0" applyProtection="0"/>
    <xf numFmtId="0" fontId="276" fillId="153" borderId="159" applyNumberFormat="0" applyAlignment="0" applyProtection="0"/>
    <xf numFmtId="0" fontId="281" fillId="0" borderId="164" applyNumberFormat="0" applyFill="0" applyAlignment="0" applyProtection="0"/>
    <xf numFmtId="0" fontId="281" fillId="0" borderId="164" applyNumberFormat="0" applyFill="0" applyAlignment="0" applyProtection="0"/>
    <xf numFmtId="0" fontId="281" fillId="0" borderId="164" applyNumberFormat="0" applyFill="0" applyAlignment="0" applyProtection="0"/>
    <xf numFmtId="0" fontId="2" fillId="169" borderId="162" applyNumberFormat="0" applyFont="0" applyAlignment="0" applyProtection="0"/>
    <xf numFmtId="0" fontId="84" fillId="169" borderId="162" applyNumberFormat="0" applyFont="0" applyAlignment="0" applyProtection="0"/>
    <xf numFmtId="0" fontId="84" fillId="169" borderId="162" applyNumberFormat="0" applyFont="0" applyAlignment="0" applyProtection="0"/>
    <xf numFmtId="0" fontId="2" fillId="169" borderId="162" applyNumberFormat="0" applyFont="0" applyAlignment="0" applyProtection="0"/>
    <xf numFmtId="0" fontId="84" fillId="169" borderId="162" applyNumberFormat="0" applyFont="0" applyAlignment="0" applyProtection="0"/>
    <xf numFmtId="0" fontId="2" fillId="169" borderId="162" applyNumberFormat="0" applyFont="0" applyAlignment="0" applyProtection="0"/>
    <xf numFmtId="0" fontId="266" fillId="169" borderId="162" applyNumberFormat="0" applyFont="0" applyAlignment="0" applyProtection="0"/>
    <xf numFmtId="0" fontId="2" fillId="169" borderId="162" applyNumberFormat="0" applyFont="0" applyAlignment="0" applyProtection="0"/>
    <xf numFmtId="0" fontId="266" fillId="169" borderId="162" applyNumberFormat="0" applyFont="0" applyAlignment="0" applyProtection="0"/>
    <xf numFmtId="0" fontId="2" fillId="169" borderId="162" applyNumberFormat="0" applyFont="0" applyAlignment="0" applyProtection="0"/>
    <xf numFmtId="0" fontId="2" fillId="169" borderId="162" applyNumberFormat="0" applyFont="0" applyAlignment="0" applyProtection="0"/>
    <xf numFmtId="0" fontId="2" fillId="169" borderId="162" applyNumberFormat="0" applyFont="0" applyAlignment="0" applyProtection="0"/>
    <xf numFmtId="0" fontId="2" fillId="169" borderId="162" applyNumberFormat="0" applyFont="0" applyAlignment="0" applyProtection="0"/>
    <xf numFmtId="10" fontId="68" fillId="75" borderId="209" applyNumberFormat="0" applyBorder="0" applyAlignment="0" applyProtection="0"/>
    <xf numFmtId="190" fontId="183" fillId="0" borderId="207" applyFont="0" applyBorder="0" applyAlignment="0">
      <alignment horizontal="center" vertical="center"/>
    </xf>
    <xf numFmtId="0" fontId="91" fillId="0" borderId="152" applyNumberFormat="0" applyAlignment="0" applyProtection="0">
      <alignment horizontal="left" vertical="center"/>
    </xf>
    <xf numFmtId="219" fontId="3" fillId="0" borderId="158" applyNumberFormat="0" applyFill="0" applyBorder="0">
      <alignment vertical="top" wrapText="1"/>
    </xf>
    <xf numFmtId="0" fontId="85" fillId="94" borderId="178" applyNumberFormat="0" applyAlignment="0" applyProtection="0"/>
    <xf numFmtId="0" fontId="91" fillId="0" borderId="155">
      <alignment horizontal="left" vertical="center"/>
    </xf>
    <xf numFmtId="0" fontId="91" fillId="0" borderId="155">
      <alignment horizontal="left" vertical="center"/>
    </xf>
    <xf numFmtId="0" fontId="84" fillId="124" borderId="197" applyNumberFormat="0" applyAlignment="0" applyProtection="0"/>
    <xf numFmtId="0" fontId="91" fillId="0" borderId="155">
      <alignment horizontal="left" vertical="center"/>
    </xf>
    <xf numFmtId="190" fontId="183" fillId="0" borderId="187" applyFont="0" applyBorder="0" applyAlignment="0">
      <alignment horizontal="center" vertical="center"/>
    </xf>
    <xf numFmtId="0" fontId="77" fillId="0" borderId="153">
      <alignment horizontal="center"/>
    </xf>
    <xf numFmtId="219" fontId="3" fillId="0" borderId="158" applyNumberFormat="0" applyFill="0" applyBorder="0">
      <alignment vertical="top" wrapText="1"/>
    </xf>
    <xf numFmtId="232" fontId="102" fillId="0" borderId="157" applyFont="0" applyBorder="0" applyAlignment="0">
      <alignment horizontal="center" vertical="center"/>
    </xf>
    <xf numFmtId="0" fontId="77" fillId="0" borderId="153">
      <alignment horizontal="center"/>
    </xf>
    <xf numFmtId="0" fontId="77" fillId="0" borderId="153">
      <alignment horizontal="center"/>
    </xf>
    <xf numFmtId="0" fontId="3" fillId="60" borderId="153" applyNumberFormat="0">
      <protection locked="0"/>
    </xf>
    <xf numFmtId="0" fontId="94" fillId="70" borderId="195"/>
    <xf numFmtId="3" fontId="87" fillId="0" borderId="153"/>
    <xf numFmtId="0" fontId="171" fillId="0" borderId="153">
      <alignment horizontal="center"/>
    </xf>
    <xf numFmtId="0" fontId="91" fillId="0" borderId="155">
      <alignment horizontal="left" vertical="center"/>
    </xf>
    <xf numFmtId="0" fontId="91" fillId="0" borderId="155">
      <alignment horizontal="left" vertical="center"/>
    </xf>
    <xf numFmtId="0" fontId="91" fillId="0" borderId="155">
      <alignment horizontal="left" vertical="center"/>
    </xf>
    <xf numFmtId="193" fontId="93" fillId="0" borderId="153"/>
    <xf numFmtId="0" fontId="91" fillId="0" borderId="152" applyNumberFormat="0" applyAlignment="0" applyProtection="0">
      <alignment horizontal="left" vertical="center"/>
    </xf>
    <xf numFmtId="206" fontId="168" fillId="0" borderId="156">
      <alignment horizontal="left"/>
    </xf>
    <xf numFmtId="0" fontId="91" fillId="0" borderId="155">
      <alignment horizontal="left" vertical="center"/>
    </xf>
    <xf numFmtId="0" fontId="91" fillId="0" borderId="155">
      <alignment horizontal="left" vertical="center"/>
    </xf>
    <xf numFmtId="0" fontId="73" fillId="0" borderId="156"/>
    <xf numFmtId="0" fontId="91" fillId="0" borderId="152" applyNumberFormat="0" applyAlignment="0" applyProtection="0">
      <alignment horizontal="left" vertical="center"/>
    </xf>
    <xf numFmtId="0" fontId="198" fillId="61" borderId="156" applyBorder="0">
      <alignment horizontal="center"/>
    </xf>
    <xf numFmtId="10" fontId="68" fillId="75" borderId="153" applyNumberFormat="0" applyBorder="0" applyAlignment="0" applyProtection="0"/>
    <xf numFmtId="0" fontId="91" fillId="0" borderId="152" applyNumberFormat="0" applyAlignment="0" applyProtection="0">
      <alignment horizontal="left" vertical="center"/>
    </xf>
    <xf numFmtId="0" fontId="91" fillId="0" borderId="152" applyNumberFormat="0" applyAlignment="0" applyProtection="0">
      <alignment horizontal="left" vertical="center"/>
    </xf>
    <xf numFmtId="0" fontId="91" fillId="0" borderId="152" applyNumberFormat="0" applyAlignment="0" applyProtection="0">
      <alignment horizontal="left" vertical="center"/>
    </xf>
    <xf numFmtId="0" fontId="91" fillId="0" borderId="152" applyNumberFormat="0" applyAlignment="0" applyProtection="0">
      <alignment horizontal="left" vertical="center"/>
    </xf>
    <xf numFmtId="0" fontId="91" fillId="0" borderId="152" applyNumberFormat="0" applyAlignment="0" applyProtection="0">
      <alignment horizontal="left" vertical="center"/>
    </xf>
    <xf numFmtId="0" fontId="91" fillId="0" borderId="152" applyNumberFormat="0" applyAlignment="0" applyProtection="0">
      <alignment horizontal="left" vertical="center"/>
    </xf>
    <xf numFmtId="0" fontId="91" fillId="0" borderId="152" applyNumberFormat="0" applyAlignment="0" applyProtection="0">
      <alignment horizontal="left" vertical="center"/>
    </xf>
    <xf numFmtId="0" fontId="91" fillId="0" borderId="152" applyNumberFormat="0" applyAlignment="0" applyProtection="0">
      <alignment horizontal="left" vertical="center"/>
    </xf>
    <xf numFmtId="0" fontId="91" fillId="0" borderId="152" applyNumberFormat="0" applyAlignment="0" applyProtection="0">
      <alignment horizontal="left" vertical="center"/>
    </xf>
    <xf numFmtId="0" fontId="91" fillId="0" borderId="152" applyNumberFormat="0" applyAlignment="0" applyProtection="0">
      <alignment horizontal="left" vertical="center"/>
    </xf>
    <xf numFmtId="0" fontId="91" fillId="0" borderId="155">
      <alignment horizontal="left" vertical="center"/>
    </xf>
    <xf numFmtId="0" fontId="91" fillId="0" borderId="155">
      <alignment horizontal="left" vertical="center"/>
    </xf>
    <xf numFmtId="0" fontId="91" fillId="0" borderId="155">
      <alignment horizontal="left" vertical="center"/>
    </xf>
    <xf numFmtId="0" fontId="91" fillId="0" borderId="155">
      <alignment horizontal="left" vertical="center"/>
    </xf>
    <xf numFmtId="0" fontId="91" fillId="0" borderId="155">
      <alignment horizontal="left" vertical="center"/>
    </xf>
    <xf numFmtId="0" fontId="162" fillId="1" borderId="156">
      <alignment horizontal="left"/>
    </xf>
    <xf numFmtId="10" fontId="68" fillId="60" borderId="153" applyNumberFormat="0" applyBorder="0" applyAlignment="0" applyProtection="0"/>
    <xf numFmtId="10" fontId="68" fillId="75" borderId="153" applyNumberFormat="0" applyBorder="0" applyAlignment="0" applyProtection="0"/>
    <xf numFmtId="10" fontId="68" fillId="75" borderId="153" applyNumberFormat="0" applyBorder="0" applyAlignment="0" applyProtection="0"/>
    <xf numFmtId="10" fontId="68" fillId="75" borderId="153" applyNumberFormat="0" applyBorder="0" applyAlignment="0" applyProtection="0"/>
    <xf numFmtId="10" fontId="68" fillId="75" borderId="153" applyNumberFormat="0" applyBorder="0" applyAlignment="0" applyProtection="0"/>
    <xf numFmtId="10" fontId="68" fillId="75" borderId="153" applyNumberFormat="0" applyBorder="0" applyAlignment="0" applyProtection="0"/>
    <xf numFmtId="10" fontId="68" fillId="75" borderId="153" applyNumberFormat="0" applyBorder="0" applyAlignment="0" applyProtection="0"/>
    <xf numFmtId="0" fontId="266" fillId="169" borderId="217" applyNumberFormat="0" applyFont="0" applyAlignment="0" applyProtection="0"/>
    <xf numFmtId="0" fontId="279" fillId="166" borderId="218" applyNumberFormat="0" applyAlignment="0" applyProtection="0"/>
    <xf numFmtId="0" fontId="266" fillId="169" borderId="217" applyNumberFormat="0" applyFont="0" applyAlignment="0" applyProtection="0"/>
    <xf numFmtId="0" fontId="269" fillId="166" borderId="214" applyNumberFormat="0" applyAlignment="0" applyProtection="0"/>
    <xf numFmtId="0" fontId="135" fillId="54" borderId="195"/>
    <xf numFmtId="4" fontId="75" fillId="79" borderId="200" applyNumberFormat="0" applyProtection="0">
      <alignment horizontal="right" vertical="center"/>
    </xf>
    <xf numFmtId="0" fontId="95" fillId="94" borderId="174" applyNumberFormat="0" applyAlignment="0" applyProtection="0"/>
    <xf numFmtId="3" fontId="66" fillId="0" borderId="153" applyNumberFormat="0" applyFont="0" applyFill="0" applyAlignment="0" applyProtection="0">
      <alignment vertical="center"/>
    </xf>
    <xf numFmtId="0" fontId="119" fillId="35" borderId="174" applyNumberFormat="0" applyAlignment="0" applyProtection="0"/>
    <xf numFmtId="40" fontId="242" fillId="0" borderId="153" applyFont="0" applyFill="0" applyBorder="0" applyAlignment="0" applyProtection="0"/>
    <xf numFmtId="4" fontId="75" fillId="117" borderId="200" applyNumberFormat="0" applyProtection="0">
      <alignment horizontal="right" vertical="center"/>
    </xf>
    <xf numFmtId="232" fontId="102" fillId="0" borderId="157" applyFont="0" applyBorder="0" applyAlignment="0">
      <alignment horizontal="center" vertical="center"/>
    </xf>
    <xf numFmtId="232" fontId="102" fillId="0" borderId="157" applyFont="0" applyBorder="0" applyAlignment="0">
      <alignment horizontal="center" vertical="center"/>
    </xf>
    <xf numFmtId="232" fontId="102" fillId="0" borderId="157" applyFont="0" applyBorder="0" applyAlignment="0">
      <alignment horizontal="center" vertical="center"/>
    </xf>
    <xf numFmtId="0" fontId="91" fillId="0" borderId="208" applyNumberFormat="0" applyAlignment="0" applyProtection="0">
      <alignment horizontal="left" vertical="center"/>
    </xf>
    <xf numFmtId="0" fontId="266" fillId="169" borderId="197" applyNumberFormat="0" applyFont="0" applyAlignment="0" applyProtection="0"/>
    <xf numFmtId="193" fontId="93" fillId="0" borderId="209"/>
    <xf numFmtId="0" fontId="92" fillId="92" borderId="194" applyNumberFormat="0" applyAlignment="0" applyProtection="0"/>
    <xf numFmtId="0" fontId="92" fillId="92" borderId="174" applyNumberFormat="0" applyAlignment="0" applyProtection="0"/>
    <xf numFmtId="0" fontId="47" fillId="35" borderId="198" applyNumberFormat="0" applyAlignment="0" applyProtection="0"/>
    <xf numFmtId="0" fontId="92" fillId="92" borderId="194" applyNumberFormat="0" applyAlignment="0" applyProtection="0"/>
    <xf numFmtId="0" fontId="269" fillId="166" borderId="194" applyNumberFormat="0" applyAlignment="0" applyProtection="0"/>
    <xf numFmtId="0" fontId="91" fillId="0" borderId="183" applyNumberFormat="0" applyAlignment="0" applyProtection="0"/>
    <xf numFmtId="0" fontId="94" fillId="70" borderId="175"/>
    <xf numFmtId="0" fontId="279" fillId="166" borderId="218" applyNumberFormat="0" applyAlignment="0" applyProtection="0"/>
    <xf numFmtId="255" fontId="132" fillId="127" borderId="195"/>
    <xf numFmtId="0" fontId="281" fillId="0" borderId="179" applyNumberFormat="0" applyFill="0" applyAlignment="0" applyProtection="0"/>
    <xf numFmtId="0" fontId="281" fillId="0" borderId="179" applyNumberFormat="0" applyFill="0" applyAlignment="0" applyProtection="0"/>
    <xf numFmtId="0" fontId="84" fillId="169" borderId="197" applyNumberFormat="0" applyFont="0" applyAlignment="0" applyProtection="0"/>
    <xf numFmtId="0" fontId="281" fillId="0" borderId="179" applyNumberFormat="0" applyFill="0" applyAlignment="0" applyProtection="0"/>
    <xf numFmtId="4" fontId="75" fillId="57" borderId="220" applyNumberFormat="0" applyProtection="0">
      <alignment horizontal="right" vertical="center"/>
    </xf>
    <xf numFmtId="0" fontId="66" fillId="78" borderId="218" applyNumberFormat="0" applyProtection="0">
      <alignment horizontal="left" vertical="center" indent="1"/>
    </xf>
    <xf numFmtId="0" fontId="158" fillId="0" borderId="179" applyNumberFormat="0" applyFill="0" applyAlignment="0" applyProtection="0"/>
    <xf numFmtId="0" fontId="94" fillId="70" borderId="175"/>
    <xf numFmtId="0" fontId="91" fillId="0" borderId="171">
      <alignment horizontal="left" vertical="center"/>
    </xf>
    <xf numFmtId="0" fontId="279" fillId="166" borderId="178" applyNumberFormat="0" applyAlignment="0" applyProtection="0"/>
    <xf numFmtId="255" fontId="132" fillId="127" borderId="195"/>
    <xf numFmtId="0" fontId="84" fillId="124" borderId="197" applyNumberFormat="0" applyAlignment="0" applyProtection="0"/>
    <xf numFmtId="4" fontId="75" fillId="52" borderId="220" applyNumberFormat="0" applyProtection="0">
      <alignment horizontal="right" vertical="center"/>
    </xf>
    <xf numFmtId="0" fontId="135" fillId="54" borderId="215"/>
    <xf numFmtId="4" fontId="85" fillId="145" borderId="223" applyNumberFormat="0" applyProtection="0">
      <alignment horizontal="left" vertical="center" indent="1"/>
    </xf>
    <xf numFmtId="0" fontId="266" fillId="169" borderId="197" applyNumberFormat="0" applyFont="0" applyAlignment="0" applyProtection="0"/>
    <xf numFmtId="4" fontId="75" fillId="112" borderId="220" applyNumberFormat="0" applyProtection="0">
      <alignment horizontal="right" vertical="center"/>
    </xf>
    <xf numFmtId="0" fontId="279" fillId="166" borderId="198" applyNumberFormat="0" applyAlignment="0" applyProtection="0"/>
    <xf numFmtId="0" fontId="84" fillId="124" borderId="197" applyNumberFormat="0" applyAlignment="0" applyProtection="0"/>
    <xf numFmtId="0" fontId="94" fillId="70" borderId="215"/>
    <xf numFmtId="0" fontId="66" fillId="139" borderId="198" applyNumberFormat="0" applyProtection="0">
      <alignment horizontal="left" vertical="center" indent="1"/>
    </xf>
    <xf numFmtId="0" fontId="276" fillId="153" borderId="214" applyNumberFormat="0" applyAlignment="0" applyProtection="0"/>
    <xf numFmtId="0" fontId="118" fillId="70" borderId="215"/>
    <xf numFmtId="190" fontId="183" fillId="0" borderId="187" applyFont="0" applyBorder="0" applyAlignment="0">
      <alignment horizontal="center" vertical="center"/>
    </xf>
    <xf numFmtId="0" fontId="169" fillId="0" borderId="201" applyNumberFormat="0" applyFill="0" applyAlignment="0" applyProtection="0"/>
    <xf numFmtId="10" fontId="68" fillId="75" borderId="188" applyNumberFormat="0" applyBorder="0" applyAlignment="0" applyProtection="0"/>
    <xf numFmtId="0" fontId="277" fillId="0" borderId="201" applyNumberFormat="0" applyFill="0" applyAlignment="0" applyProtection="0"/>
    <xf numFmtId="0" fontId="205" fillId="103" borderId="194" applyNumberFormat="0" applyAlignment="0" applyProtection="0"/>
    <xf numFmtId="0" fontId="135" fillId="0" borderId="215"/>
    <xf numFmtId="0" fontId="94" fillId="70" borderId="215"/>
    <xf numFmtId="0" fontId="3" fillId="75" borderId="197" applyNumberFormat="0" applyFont="0" applyAlignment="0" applyProtection="0"/>
    <xf numFmtId="10" fontId="68" fillId="75" borderId="209" applyNumberFormat="0" applyBorder="0" applyAlignment="0" applyProtection="0"/>
    <xf numFmtId="0" fontId="2" fillId="169" borderId="217" applyNumberFormat="0" applyFont="0" applyAlignment="0" applyProtection="0"/>
    <xf numFmtId="0" fontId="2" fillId="169" borderId="217" applyNumberFormat="0" applyFont="0" applyAlignment="0" applyProtection="0"/>
    <xf numFmtId="0" fontId="158" fillId="0" borderId="199" applyNumberFormat="0" applyFill="0" applyAlignment="0" applyProtection="0"/>
    <xf numFmtId="0" fontId="93" fillId="0" borderId="215"/>
    <xf numFmtId="0" fontId="65" fillId="75" borderId="197" applyNumberFormat="0" applyFont="0" applyAlignment="0" applyProtection="0"/>
    <xf numFmtId="0" fontId="3" fillId="75" borderId="197" applyNumberFormat="0" applyFont="0" applyAlignment="0" applyProtection="0"/>
    <xf numFmtId="0" fontId="84" fillId="124" borderId="217" applyNumberFormat="0" applyAlignment="0" applyProtection="0"/>
    <xf numFmtId="0" fontId="40" fillId="75" borderId="197" applyNumberFormat="0" applyFont="0" applyAlignment="0" applyProtection="0"/>
    <xf numFmtId="0" fontId="145" fillId="35" borderId="198" applyNumberFormat="0" applyAlignment="0" applyProtection="0"/>
    <xf numFmtId="0" fontId="77" fillId="0" borderId="188">
      <alignment horizontal="center"/>
    </xf>
    <xf numFmtId="0" fontId="135" fillId="54" borderId="215"/>
    <xf numFmtId="0" fontId="135" fillId="54" borderId="195"/>
    <xf numFmtId="0" fontId="84" fillId="124" borderId="197" applyNumberFormat="0" applyAlignment="0" applyProtection="0"/>
    <xf numFmtId="0" fontId="97" fillId="35" borderId="214" applyNumberFormat="0" applyAlignment="0" applyProtection="0"/>
    <xf numFmtId="0" fontId="97" fillId="35" borderId="214" applyNumberFormat="0" applyAlignment="0" applyProtection="0"/>
    <xf numFmtId="0" fontId="95" fillId="94" borderId="214" applyNumberFormat="0" applyAlignment="0" applyProtection="0"/>
    <xf numFmtId="0" fontId="84" fillId="124" borderId="197" applyNumberFormat="0" applyAlignment="0" applyProtection="0"/>
    <xf numFmtId="0" fontId="84" fillId="124" borderId="217" applyNumberFormat="0" applyAlignment="0" applyProtection="0"/>
    <xf numFmtId="0" fontId="118" fillId="133" borderId="195"/>
    <xf numFmtId="0" fontId="171" fillId="0" borderId="209">
      <alignment horizontal="center"/>
    </xf>
    <xf numFmtId="0" fontId="84" fillId="124" borderId="197" applyNumberFormat="0" applyAlignment="0" applyProtection="0"/>
    <xf numFmtId="0" fontId="94" fillId="70" borderId="215"/>
    <xf numFmtId="0" fontId="92" fillId="92" borderId="214" applyNumberFormat="0" applyAlignment="0" applyProtection="0"/>
    <xf numFmtId="0" fontId="84" fillId="124" borderId="197" applyNumberFormat="0" applyAlignment="0" applyProtection="0"/>
    <xf numFmtId="190" fontId="183" fillId="0" borderId="169" applyFont="0" applyBorder="0" applyAlignment="0">
      <alignment horizontal="center" vertical="center"/>
    </xf>
    <xf numFmtId="190" fontId="183" fillId="0" borderId="169" applyFont="0" applyBorder="0" applyAlignment="0">
      <alignment horizontal="center" vertical="center"/>
    </xf>
    <xf numFmtId="190" fontId="183" fillId="0" borderId="169" applyFont="0" applyBorder="0" applyAlignment="0">
      <alignment horizontal="center" vertical="center"/>
    </xf>
    <xf numFmtId="190" fontId="183" fillId="0" borderId="169" applyFont="0" applyBorder="0" applyAlignment="0">
      <alignment horizontal="center" vertical="center"/>
    </xf>
    <xf numFmtId="190" fontId="183" fillId="0" borderId="169" applyFont="0" applyBorder="0" applyAlignment="0">
      <alignment horizontal="center" vertical="center"/>
    </xf>
    <xf numFmtId="190" fontId="183" fillId="0" borderId="169" applyFont="0" applyBorder="0" applyAlignment="0">
      <alignment horizontal="center" vertical="center"/>
    </xf>
    <xf numFmtId="0" fontId="94" fillId="70" borderId="175"/>
    <xf numFmtId="0" fontId="94" fillId="70" borderId="175"/>
    <xf numFmtId="0" fontId="94" fillId="70" borderId="175"/>
    <xf numFmtId="0" fontId="94" fillId="70" borderId="175"/>
    <xf numFmtId="0" fontId="94" fillId="70" borderId="175"/>
    <xf numFmtId="0" fontId="94" fillId="70" borderId="175"/>
    <xf numFmtId="0" fontId="94" fillId="70" borderId="175"/>
    <xf numFmtId="190" fontId="183" fillId="0" borderId="207" applyFont="0" applyBorder="0" applyAlignment="0">
      <alignment horizontal="center" vertical="center"/>
    </xf>
    <xf numFmtId="0" fontId="196" fillId="0" borderId="184">
      <alignment vertical="center"/>
    </xf>
    <xf numFmtId="4" fontId="85" fillId="56" borderId="178" applyNumberFormat="0" applyProtection="0">
      <alignment vertical="center"/>
    </xf>
    <xf numFmtId="4" fontId="85" fillId="56" borderId="178" applyNumberFormat="0" applyProtection="0">
      <alignment vertical="center"/>
    </xf>
    <xf numFmtId="4" fontId="85" fillId="56" borderId="178" applyNumberFormat="0" applyProtection="0">
      <alignment vertical="center"/>
    </xf>
    <xf numFmtId="4" fontId="85" fillId="56" borderId="178" applyNumberFormat="0" applyProtection="0">
      <alignment vertical="center"/>
    </xf>
    <xf numFmtId="4" fontId="215" fillId="56" borderId="180" applyNumberFormat="0" applyProtection="0">
      <alignment vertical="center"/>
    </xf>
    <xf numFmtId="4" fontId="215" fillId="56" borderId="180" applyNumberFormat="0" applyProtection="0">
      <alignment vertical="center"/>
    </xf>
    <xf numFmtId="4" fontId="85" fillId="56" borderId="178" applyNumberFormat="0" applyProtection="0">
      <alignment horizontal="left" vertical="center" indent="1"/>
    </xf>
    <xf numFmtId="4" fontId="85" fillId="56" borderId="178" applyNumberFormat="0" applyProtection="0">
      <alignment horizontal="left" vertical="center" indent="1"/>
    </xf>
    <xf numFmtId="4" fontId="85" fillId="56" borderId="178" applyNumberFormat="0" applyProtection="0">
      <alignment horizontal="left" vertical="center" indent="1"/>
    </xf>
    <xf numFmtId="4" fontId="85" fillId="56" borderId="178" applyNumberFormat="0" applyProtection="0">
      <alignment horizontal="left" vertical="center" indent="1"/>
    </xf>
    <xf numFmtId="4" fontId="85" fillId="56" borderId="178" applyNumberFormat="0" applyProtection="0">
      <alignment horizontal="left" vertical="center" indent="1"/>
    </xf>
    <xf numFmtId="4" fontId="85" fillId="56" borderId="178" applyNumberFormat="0" applyProtection="0">
      <alignment horizontal="left" vertical="center" indent="1"/>
    </xf>
    <xf numFmtId="0" fontId="66" fillId="78" borderId="178" applyNumberFormat="0" applyProtection="0">
      <alignment horizontal="left" vertical="center" indent="1"/>
    </xf>
    <xf numFmtId="0" fontId="66" fillId="78" borderId="178" applyNumberFormat="0" applyProtection="0">
      <alignment horizontal="left" vertical="center" indent="1"/>
    </xf>
    <xf numFmtId="0" fontId="66" fillId="78" borderId="178" applyNumberFormat="0" applyProtection="0">
      <alignment horizontal="left" vertical="center" indent="1"/>
    </xf>
    <xf numFmtId="0" fontId="66" fillId="78" borderId="178" applyNumberFormat="0" applyProtection="0">
      <alignment horizontal="left" vertical="center" indent="1"/>
    </xf>
    <xf numFmtId="4" fontId="75" fillId="58" borderId="180" applyNumberFormat="0" applyProtection="0">
      <alignment horizontal="right" vertical="center"/>
    </xf>
    <xf numFmtId="4" fontId="75" fillId="126" borderId="180" applyNumberFormat="0" applyProtection="0">
      <alignment horizontal="right" vertical="center"/>
    </xf>
    <xf numFmtId="4" fontId="75" fillId="126" borderId="180" applyNumberFormat="0" applyProtection="0">
      <alignment horizontal="right" vertical="center"/>
    </xf>
    <xf numFmtId="4" fontId="75" fillId="91" borderId="180" applyNumberFormat="0" applyProtection="0">
      <alignment horizontal="right" vertical="center"/>
    </xf>
    <xf numFmtId="4" fontId="75" fillId="91" borderId="180" applyNumberFormat="0" applyProtection="0">
      <alignment horizontal="right" vertical="center"/>
    </xf>
    <xf numFmtId="4" fontId="75" fillId="52" borderId="180" applyNumberFormat="0" applyProtection="0">
      <alignment horizontal="right" vertical="center"/>
    </xf>
    <xf numFmtId="4" fontId="75" fillId="52" borderId="180" applyNumberFormat="0" applyProtection="0">
      <alignment horizontal="right" vertical="center"/>
    </xf>
    <xf numFmtId="4" fontId="75" fillId="112" borderId="180" applyNumberFormat="0" applyProtection="0">
      <alignment horizontal="right" vertical="center"/>
    </xf>
    <xf numFmtId="4" fontId="75" fillId="112" borderId="180" applyNumberFormat="0" applyProtection="0">
      <alignment horizontal="right" vertical="center"/>
    </xf>
    <xf numFmtId="4" fontId="216" fillId="144" borderId="178" applyNumberFormat="0" applyProtection="0">
      <alignment horizontal="left" vertical="center" indent="1"/>
    </xf>
    <xf numFmtId="4" fontId="216" fillId="144" borderId="178" applyNumberFormat="0" applyProtection="0">
      <alignment horizontal="left" vertical="center" indent="1"/>
    </xf>
    <xf numFmtId="4" fontId="216" fillId="144" borderId="178" applyNumberFormat="0" applyProtection="0">
      <alignment horizontal="left" vertical="center" indent="1"/>
    </xf>
    <xf numFmtId="4" fontId="216" fillId="144" borderId="178" applyNumberFormat="0" applyProtection="0">
      <alignment horizontal="left" vertical="center" indent="1"/>
    </xf>
    <xf numFmtId="4" fontId="85" fillId="145" borderId="185" applyNumberFormat="0" applyProtection="0">
      <alignment horizontal="left" vertical="center" indent="1"/>
    </xf>
    <xf numFmtId="0" fontId="95" fillId="94" borderId="194" applyNumberFormat="0" applyAlignment="0" applyProtection="0"/>
    <xf numFmtId="4" fontId="75" fillId="53" borderId="180" applyNumberFormat="0" applyProtection="0">
      <alignment horizontal="right" vertical="center"/>
    </xf>
    <xf numFmtId="4" fontId="75" fillId="53" borderId="180" applyNumberFormat="0" applyProtection="0">
      <alignment horizontal="right" vertical="center"/>
    </xf>
    <xf numFmtId="4" fontId="217" fillId="145" borderId="178" applyNumberFormat="0" applyProtection="0">
      <alignment horizontal="left" vertical="center" indent="1"/>
    </xf>
    <xf numFmtId="4" fontId="217" fillId="145" borderId="178" applyNumberFormat="0" applyProtection="0">
      <alignment horizontal="left" vertical="center" indent="1"/>
    </xf>
    <xf numFmtId="4" fontId="217" fillId="145" borderId="178" applyNumberFormat="0" applyProtection="0">
      <alignment horizontal="left" vertical="center" indent="1"/>
    </xf>
    <xf numFmtId="4" fontId="217" fillId="145" borderId="178" applyNumberFormat="0" applyProtection="0">
      <alignment horizontal="left" vertical="center" indent="1"/>
    </xf>
    <xf numFmtId="4" fontId="85" fillId="139" borderId="178" applyNumberFormat="0" applyProtection="0">
      <alignment horizontal="left" vertical="center" indent="1"/>
    </xf>
    <xf numFmtId="4" fontId="85" fillId="139" borderId="178" applyNumberFormat="0" applyProtection="0">
      <alignment horizontal="left" vertical="center" indent="1"/>
    </xf>
    <xf numFmtId="4" fontId="85" fillId="139" borderId="178" applyNumberFormat="0" applyProtection="0">
      <alignment horizontal="left" vertical="center" indent="1"/>
    </xf>
    <xf numFmtId="4" fontId="85" fillId="139" borderId="178" applyNumberFormat="0" applyProtection="0">
      <alignment horizontal="left" vertical="center" indent="1"/>
    </xf>
    <xf numFmtId="0" fontId="66" fillId="139" borderId="178" applyNumberFormat="0" applyProtection="0">
      <alignment horizontal="left" vertical="center" indent="1"/>
    </xf>
    <xf numFmtId="0" fontId="66" fillId="139" borderId="178" applyNumberFormat="0" applyProtection="0">
      <alignment horizontal="left" vertical="center" indent="1"/>
    </xf>
    <xf numFmtId="0" fontId="66" fillId="139" borderId="178" applyNumberFormat="0" applyProtection="0">
      <alignment horizontal="left" vertical="center" indent="1"/>
    </xf>
    <xf numFmtId="0" fontId="3" fillId="87" borderId="180" applyNumberFormat="0" applyProtection="0">
      <alignment horizontal="left" vertical="top" indent="1"/>
    </xf>
    <xf numFmtId="0" fontId="3" fillId="87" borderId="180" applyNumberFormat="0" applyProtection="0">
      <alignment horizontal="left" vertical="top" indent="1"/>
    </xf>
    <xf numFmtId="0" fontId="66" fillId="101" borderId="178" applyNumberFormat="0" applyProtection="0">
      <alignment horizontal="left" vertical="center" indent="1"/>
    </xf>
    <xf numFmtId="0" fontId="66" fillId="101" borderId="178" applyNumberFormat="0" applyProtection="0">
      <alignment horizontal="left" vertical="center" indent="1"/>
    </xf>
    <xf numFmtId="0" fontId="66" fillId="101" borderId="178" applyNumberFormat="0" applyProtection="0">
      <alignment horizontal="left" vertical="center" indent="1"/>
    </xf>
    <xf numFmtId="0" fontId="66" fillId="101" borderId="178" applyNumberFormat="0" applyProtection="0">
      <alignment horizontal="left" vertical="center" indent="1"/>
    </xf>
    <xf numFmtId="0" fontId="3" fillId="53" borderId="180" applyNumberFormat="0" applyProtection="0">
      <alignment horizontal="left" vertical="top" indent="1"/>
    </xf>
    <xf numFmtId="0" fontId="3" fillId="53" borderId="180" applyNumberFormat="0" applyProtection="0">
      <alignment horizontal="left" vertical="top" indent="1"/>
    </xf>
    <xf numFmtId="0" fontId="66" fillId="35" borderId="178" applyNumberFormat="0" applyProtection="0">
      <alignment horizontal="left" vertical="center" indent="1"/>
    </xf>
    <xf numFmtId="0" fontId="66" fillId="35" borderId="178" applyNumberFormat="0" applyProtection="0">
      <alignment horizontal="left" vertical="center" indent="1"/>
    </xf>
    <xf numFmtId="0" fontId="66" fillId="35" borderId="178" applyNumberFormat="0" applyProtection="0">
      <alignment horizontal="left" vertical="center" indent="1"/>
    </xf>
    <xf numFmtId="0" fontId="66" fillId="35" borderId="178" applyNumberFormat="0" applyProtection="0">
      <alignment horizontal="left" vertical="center" indent="1"/>
    </xf>
    <xf numFmtId="0" fontId="3" fillId="62" borderId="180" applyNumberFormat="0" applyProtection="0">
      <alignment horizontal="left" vertical="top" indent="1"/>
    </xf>
    <xf numFmtId="0" fontId="3" fillId="62" borderId="180" applyNumberFormat="0" applyProtection="0">
      <alignment horizontal="left" vertical="top" indent="1"/>
    </xf>
    <xf numFmtId="0" fontId="66" fillId="78" borderId="178" applyNumberFormat="0" applyProtection="0">
      <alignment horizontal="left" vertical="center" indent="1"/>
    </xf>
    <xf numFmtId="0" fontId="66" fillId="78" borderId="178" applyNumberFormat="0" applyProtection="0">
      <alignment horizontal="left" vertical="center" indent="1"/>
    </xf>
    <xf numFmtId="0" fontId="66" fillId="78" borderId="178" applyNumberFormat="0" applyProtection="0">
      <alignment horizontal="left" vertical="center" indent="1"/>
    </xf>
    <xf numFmtId="0" fontId="66" fillId="78" borderId="178" applyNumberFormat="0" applyProtection="0">
      <alignment horizontal="left" vertical="center" indent="1"/>
    </xf>
    <xf numFmtId="0" fontId="3" fillId="146" borderId="180" applyNumberFormat="0" applyProtection="0">
      <alignment horizontal="left" vertical="top" indent="1"/>
    </xf>
    <xf numFmtId="0" fontId="3" fillId="146" borderId="180" applyNumberFormat="0" applyProtection="0">
      <alignment horizontal="left" vertical="top" indent="1"/>
    </xf>
    <xf numFmtId="4" fontId="75" fillId="75" borderId="180" applyNumberFormat="0" applyProtection="0">
      <alignment vertical="center"/>
    </xf>
    <xf numFmtId="4" fontId="75" fillId="75" borderId="180" applyNumberFormat="0" applyProtection="0">
      <alignment vertical="center"/>
    </xf>
    <xf numFmtId="4" fontId="218" fillId="75" borderId="180" applyNumberFormat="0" applyProtection="0">
      <alignment vertical="center"/>
    </xf>
    <xf numFmtId="4" fontId="218" fillId="75" borderId="180" applyNumberFormat="0" applyProtection="0">
      <alignment vertical="center"/>
    </xf>
    <xf numFmtId="4" fontId="85" fillId="75" borderId="178" applyNumberFormat="0" applyProtection="0">
      <alignment horizontal="left" vertical="center" indent="1"/>
    </xf>
    <xf numFmtId="4" fontId="85" fillId="75" borderId="178" applyNumberFormat="0" applyProtection="0">
      <alignment horizontal="left" vertical="center" indent="1"/>
    </xf>
    <xf numFmtId="4" fontId="85" fillId="75" borderId="178" applyNumberFormat="0" applyProtection="0">
      <alignment horizontal="left" vertical="center" indent="1"/>
    </xf>
    <xf numFmtId="4" fontId="85" fillId="75" borderId="178" applyNumberFormat="0" applyProtection="0">
      <alignment horizontal="left" vertical="center" indent="1"/>
    </xf>
    <xf numFmtId="0" fontId="75" fillId="75" borderId="180" applyNumberFormat="0" applyProtection="0">
      <alignment horizontal="left" vertical="top" indent="1"/>
    </xf>
    <xf numFmtId="0" fontId="75" fillId="75" borderId="180" applyNumberFormat="0" applyProtection="0">
      <alignment horizontal="left" vertical="top" indent="1"/>
    </xf>
    <xf numFmtId="4" fontId="85" fillId="145" borderId="178" applyNumberFormat="0" applyProtection="0">
      <alignment horizontal="right" vertical="center"/>
    </xf>
    <xf numFmtId="4" fontId="85" fillId="145" borderId="178" applyNumberFormat="0" applyProtection="0">
      <alignment horizontal="right" vertical="center"/>
    </xf>
    <xf numFmtId="4" fontId="85" fillId="145" borderId="178" applyNumberFormat="0" applyProtection="0">
      <alignment horizontal="right" vertical="center"/>
    </xf>
    <xf numFmtId="4" fontId="85" fillId="145" borderId="178" applyNumberFormat="0" applyProtection="0">
      <alignment horizontal="right" vertical="center"/>
    </xf>
    <xf numFmtId="4" fontId="218" fillId="146" borderId="180" applyNumberFormat="0" applyProtection="0">
      <alignment horizontal="right" vertical="center"/>
    </xf>
    <xf numFmtId="4" fontId="218" fillId="146" borderId="180" applyNumberFormat="0" applyProtection="0">
      <alignment horizontal="right" vertical="center"/>
    </xf>
    <xf numFmtId="0" fontId="66" fillId="78" borderId="178" applyNumberFormat="0" applyProtection="0">
      <alignment horizontal="left" vertical="center" indent="1"/>
    </xf>
    <xf numFmtId="0" fontId="66" fillId="78" borderId="178" applyNumberFormat="0" applyProtection="0">
      <alignment horizontal="left" vertical="center" indent="1"/>
    </xf>
    <xf numFmtId="0" fontId="66" fillId="78" borderId="178" applyNumberFormat="0" applyProtection="0">
      <alignment horizontal="left" vertical="center" indent="1"/>
    </xf>
    <xf numFmtId="0" fontId="66" fillId="78" borderId="178" applyNumberFormat="0" applyProtection="0">
      <alignment horizontal="left" vertical="center" indent="1"/>
    </xf>
    <xf numFmtId="0" fontId="66" fillId="78" borderId="178" applyNumberFormat="0" applyProtection="0">
      <alignment horizontal="left" vertical="center" indent="1"/>
    </xf>
    <xf numFmtId="0" fontId="66" fillId="78" borderId="178" applyNumberFormat="0" applyProtection="0">
      <alignment horizontal="left" vertical="center" indent="1"/>
    </xf>
    <xf numFmtId="0" fontId="66" fillId="78" borderId="178" applyNumberFormat="0" applyProtection="0">
      <alignment horizontal="left" vertical="center" indent="1"/>
    </xf>
    <xf numFmtId="4" fontId="219" fillId="145" borderId="178" applyNumberFormat="0" applyProtection="0">
      <alignment horizontal="right" vertical="center"/>
    </xf>
    <xf numFmtId="4" fontId="219" fillId="145" borderId="178" applyNumberFormat="0" applyProtection="0">
      <alignment horizontal="right" vertical="center"/>
    </xf>
    <xf numFmtId="4" fontId="219" fillId="145" borderId="178" applyNumberFormat="0" applyProtection="0">
      <alignment horizontal="right" vertical="center"/>
    </xf>
    <xf numFmtId="4" fontId="219" fillId="145" borderId="178" applyNumberFormat="0" applyProtection="0">
      <alignment horizontal="right" vertical="center"/>
    </xf>
    <xf numFmtId="0" fontId="95" fillId="94" borderId="194" applyNumberFormat="0" applyAlignment="0" applyProtection="0"/>
    <xf numFmtId="190" fontId="183" fillId="0" borderId="207" applyFont="0" applyBorder="0" applyAlignment="0">
      <alignment horizontal="center" vertical="center"/>
    </xf>
    <xf numFmtId="4" fontId="3" fillId="0" borderId="215">
      <alignment horizontal="right"/>
    </xf>
    <xf numFmtId="3" fontId="66" fillId="0" borderId="170" applyNumberFormat="0" applyFont="0" applyFill="0" applyAlignment="0" applyProtection="0">
      <alignment vertical="center"/>
    </xf>
    <xf numFmtId="0" fontId="93" fillId="0" borderId="175"/>
    <xf numFmtId="0" fontId="93" fillId="0" borderId="175"/>
    <xf numFmtId="0" fontId="93" fillId="0" borderId="175"/>
    <xf numFmtId="0" fontId="93" fillId="0" borderId="175"/>
    <xf numFmtId="0" fontId="93" fillId="0" borderId="175"/>
    <xf numFmtId="0" fontId="93" fillId="0" borderId="175"/>
    <xf numFmtId="0" fontId="93" fillId="0" borderId="175"/>
    <xf numFmtId="0" fontId="93" fillId="0" borderId="175"/>
    <xf numFmtId="0" fontId="93" fillId="0" borderId="175"/>
    <xf numFmtId="0" fontId="93" fillId="0" borderId="175"/>
    <xf numFmtId="0" fontId="93" fillId="0" borderId="175"/>
    <xf numFmtId="0" fontId="93" fillId="0" borderId="175"/>
    <xf numFmtId="0" fontId="93" fillId="0" borderId="175"/>
    <xf numFmtId="0" fontId="93" fillId="0" borderId="175"/>
    <xf numFmtId="0" fontId="281" fillId="0" borderId="219" applyNumberFormat="0" applyFill="0" applyAlignment="0" applyProtection="0"/>
    <xf numFmtId="0" fontId="92" fillId="92" borderId="214" applyNumberFormat="0" applyAlignment="0" applyProtection="0"/>
    <xf numFmtId="0" fontId="145" fillId="35" borderId="198" applyNumberFormat="0" applyAlignment="0" applyProtection="0"/>
    <xf numFmtId="0" fontId="91" fillId="0" borderId="186">
      <alignment horizontal="left" vertical="center"/>
    </xf>
    <xf numFmtId="0" fontId="91" fillId="0" borderId="210">
      <alignment horizontal="left" vertical="center"/>
    </xf>
    <xf numFmtId="0" fontId="94" fillId="70" borderId="195"/>
    <xf numFmtId="0" fontId="2" fillId="0" borderId="182" applyNumberFormat="0" applyFill="0" applyAlignment="0" applyProtection="0"/>
    <xf numFmtId="0" fontId="2" fillId="0" borderId="182" applyNumberFormat="0" applyFill="0" applyAlignment="0" applyProtection="0"/>
    <xf numFmtId="0" fontId="2" fillId="0" borderId="182" applyNumberFormat="0" applyFill="0" applyAlignment="0" applyProtection="0"/>
    <xf numFmtId="0" fontId="241" fillId="0" borderId="179" applyNumberFormat="0" applyFill="0" applyAlignment="0" applyProtection="0"/>
    <xf numFmtId="0" fontId="241" fillId="0" borderId="179" applyNumberFormat="0" applyFill="0" applyAlignment="0" applyProtection="0"/>
    <xf numFmtId="0" fontId="241" fillId="0" borderId="179" applyNumberFormat="0" applyFill="0" applyAlignment="0" applyProtection="0"/>
    <xf numFmtId="0" fontId="241" fillId="0" borderId="179" applyNumberFormat="0" applyFill="0" applyAlignment="0" applyProtection="0"/>
    <xf numFmtId="0" fontId="205" fillId="103" borderId="214" applyNumberFormat="0" applyAlignment="0" applyProtection="0"/>
    <xf numFmtId="0" fontId="238" fillId="0" borderId="179" applyNumberFormat="0" applyFill="0" applyAlignment="0" applyProtection="0"/>
    <xf numFmtId="0" fontId="238" fillId="0" borderId="179" applyNumberFormat="0" applyFill="0" applyAlignment="0" applyProtection="0"/>
    <xf numFmtId="0" fontId="158" fillId="0" borderId="179" applyNumberFormat="0" applyFill="0" applyAlignment="0" applyProtection="0"/>
    <xf numFmtId="0" fontId="158" fillId="0" borderId="179" applyNumberFormat="0" applyFill="0" applyAlignment="0" applyProtection="0"/>
    <xf numFmtId="0" fontId="158" fillId="0" borderId="179" applyNumberFormat="0" applyFill="0" applyAlignment="0" applyProtection="0"/>
    <xf numFmtId="0" fontId="158" fillId="0" borderId="179" applyNumberFormat="0" applyFill="0" applyAlignment="0" applyProtection="0"/>
    <xf numFmtId="0" fontId="158" fillId="0" borderId="179" applyNumberFormat="0" applyFill="0" applyAlignment="0" applyProtection="0"/>
    <xf numFmtId="0" fontId="119" fillId="35" borderId="194" applyNumberFormat="0" applyAlignment="0" applyProtection="0"/>
    <xf numFmtId="0" fontId="135" fillId="0" borderId="175"/>
    <xf numFmtId="0" fontId="135" fillId="0" borderId="175"/>
    <xf numFmtId="0" fontId="135" fillId="0" borderId="175"/>
    <xf numFmtId="0" fontId="135" fillId="0" borderId="175"/>
    <xf numFmtId="0" fontId="135" fillId="0" borderId="175"/>
    <xf numFmtId="0" fontId="135" fillId="0" borderId="175"/>
    <xf numFmtId="0" fontId="135" fillId="0" borderId="175"/>
    <xf numFmtId="0" fontId="135" fillId="0" borderId="175"/>
    <xf numFmtId="0" fontId="162" fillId="0" borderId="175"/>
    <xf numFmtId="0" fontId="162" fillId="0" borderId="175"/>
    <xf numFmtId="0" fontId="162" fillId="0" borderId="175"/>
    <xf numFmtId="0" fontId="162" fillId="0" borderId="175"/>
    <xf numFmtId="0" fontId="162" fillId="0" borderId="175"/>
    <xf numFmtId="0" fontId="162" fillId="0" borderId="175"/>
    <xf numFmtId="0" fontId="162" fillId="0" borderId="175"/>
    <xf numFmtId="0" fontId="162" fillId="0" borderId="175"/>
    <xf numFmtId="40" fontId="242" fillId="0" borderId="170" applyFont="0" applyFill="0" applyBorder="0" applyAlignment="0" applyProtection="0"/>
    <xf numFmtId="0" fontId="92" fillId="92" borderId="214" applyNumberFormat="0" applyAlignment="0" applyProtection="0"/>
    <xf numFmtId="0" fontId="84" fillId="124" borderId="197" applyNumberFormat="0" applyAlignment="0" applyProtection="0"/>
    <xf numFmtId="0" fontId="118" fillId="70" borderId="196"/>
    <xf numFmtId="0" fontId="118" fillId="70" borderId="196"/>
    <xf numFmtId="0" fontId="118" fillId="70" borderId="196"/>
    <xf numFmtId="4" fontId="75" fillId="117" borderId="220" applyNumberFormat="0" applyProtection="0">
      <alignment horizontal="right" vertical="center"/>
    </xf>
    <xf numFmtId="190" fontId="183" fillId="0" borderId="207" applyFont="0" applyBorder="0" applyAlignment="0">
      <alignment horizontal="center" vertical="center"/>
    </xf>
    <xf numFmtId="0" fontId="85" fillId="94" borderId="198" applyNumberFormat="0" applyAlignment="0" applyProtection="0"/>
    <xf numFmtId="219" fontId="3" fillId="0" borderId="193" applyNumberFormat="0" applyFill="0" applyBorder="0">
      <alignment vertical="top" wrapText="1"/>
    </xf>
    <xf numFmtId="0" fontId="135" fillId="54" borderId="215"/>
    <xf numFmtId="0" fontId="65" fillId="75" borderId="217" applyNumberFormat="0" applyFont="0" applyAlignment="0" applyProtection="0"/>
    <xf numFmtId="0" fontId="135" fillId="54" borderId="195"/>
    <xf numFmtId="0" fontId="74" fillId="35" borderId="218" applyNumberFormat="0" applyAlignment="0" applyProtection="0"/>
    <xf numFmtId="0" fontId="77" fillId="0" borderId="188">
      <alignment horizontal="center"/>
    </xf>
    <xf numFmtId="0" fontId="95" fillId="35" borderId="214" applyNumberFormat="0" applyAlignment="0" applyProtection="0"/>
    <xf numFmtId="0" fontId="112" fillId="92" borderId="214" applyNumberFormat="0" applyAlignment="0" applyProtection="0"/>
    <xf numFmtId="0" fontId="93" fillId="0" borderId="195"/>
    <xf numFmtId="232" fontId="102" fillId="0" borderId="173" applyFont="0" applyBorder="0" applyAlignment="0">
      <alignment horizontal="center" vertical="center"/>
    </xf>
    <xf numFmtId="232" fontId="102" fillId="0" borderId="173" applyFont="0" applyBorder="0" applyAlignment="0">
      <alignment horizontal="center" vertical="center"/>
    </xf>
    <xf numFmtId="232" fontId="102" fillId="0" borderId="173" applyFont="0" applyBorder="0" applyAlignment="0">
      <alignment horizontal="center" vertical="center"/>
    </xf>
    <xf numFmtId="0" fontId="85" fillId="94" borderId="198" applyNumberFormat="0" applyAlignment="0" applyProtection="0"/>
    <xf numFmtId="0" fontId="91" fillId="0" borderId="208" applyNumberFormat="0" applyAlignment="0" applyProtection="0">
      <alignment horizontal="left" vertical="center"/>
    </xf>
    <xf numFmtId="4" fontId="85" fillId="56" borderId="198" applyNumberFormat="0" applyProtection="0">
      <alignment horizontal="left" vertical="center" indent="1"/>
    </xf>
    <xf numFmtId="0" fontId="74" fillId="35" borderId="218" applyNumberFormat="0" applyAlignment="0" applyProtection="0"/>
    <xf numFmtId="0" fontId="74" fillId="35" borderId="218" applyNumberFormat="0" applyAlignment="0" applyProtection="0"/>
    <xf numFmtId="0" fontId="91" fillId="0" borderId="190">
      <alignment horizontal="left" vertical="center"/>
    </xf>
    <xf numFmtId="0" fontId="118" fillId="133" borderId="215"/>
    <xf numFmtId="0" fontId="97" fillId="35" borderId="214" applyNumberFormat="0" applyAlignment="0" applyProtection="0"/>
    <xf numFmtId="4" fontId="3" fillId="0" borderId="215">
      <alignment horizontal="right"/>
    </xf>
    <xf numFmtId="0" fontId="145" fillId="35" borderId="218" applyNumberFormat="0" applyAlignment="0" applyProtection="0"/>
    <xf numFmtId="206" fontId="168" fillId="0" borderId="211">
      <alignment horizontal="left"/>
    </xf>
    <xf numFmtId="0" fontId="91" fillId="0" borderId="212">
      <alignment horizontal="left" vertical="center"/>
    </xf>
    <xf numFmtId="0" fontId="118" fillId="70" borderId="196"/>
    <xf numFmtId="0" fontId="69" fillId="56" borderId="205">
      <alignment vertical="center" wrapText="1"/>
    </xf>
    <xf numFmtId="0" fontId="85" fillId="35" borderId="178" applyNumberFormat="0" applyAlignment="0" applyProtection="0"/>
    <xf numFmtId="0" fontId="85" fillId="35" borderId="178" applyNumberFormat="0" applyAlignment="0" applyProtection="0"/>
    <xf numFmtId="0" fontId="91" fillId="0" borderId="186">
      <alignment horizontal="left" vertical="center"/>
    </xf>
    <xf numFmtId="0" fontId="3" fillId="75" borderId="217" applyNumberFormat="0" applyFont="0" applyAlignment="0" applyProtection="0"/>
    <xf numFmtId="0" fontId="91" fillId="0" borderId="210">
      <alignment horizontal="left" vertical="center"/>
    </xf>
    <xf numFmtId="0" fontId="73" fillId="0" borderId="211"/>
    <xf numFmtId="0" fontId="92" fillId="92" borderId="214" applyNumberFormat="0" applyAlignment="0" applyProtection="0"/>
    <xf numFmtId="0" fontId="95" fillId="94" borderId="214" applyNumberFormat="0" applyAlignment="0" applyProtection="0"/>
    <xf numFmtId="0" fontId="3" fillId="62" borderId="220" applyNumberFormat="0" applyProtection="0">
      <alignment horizontal="left" vertical="top" indent="1"/>
    </xf>
    <xf numFmtId="0" fontId="93" fillId="0" borderId="215"/>
    <xf numFmtId="0" fontId="205" fillId="92" borderId="174" applyNumberFormat="0" applyAlignment="0" applyProtection="0"/>
    <xf numFmtId="0" fontId="205" fillId="92" borderId="174" applyNumberFormat="0" applyAlignment="0" applyProtection="0"/>
    <xf numFmtId="0" fontId="238" fillId="0" borderId="179" applyNumberFormat="0" applyFill="0" applyAlignment="0" applyProtection="0"/>
    <xf numFmtId="0" fontId="238" fillId="0" borderId="179" applyNumberFormat="0" applyFill="0" applyAlignment="0" applyProtection="0"/>
    <xf numFmtId="0" fontId="3" fillId="75" borderId="177" applyNumberFormat="0" applyFont="0" applyAlignment="0" applyProtection="0"/>
    <xf numFmtId="0" fontId="3" fillId="75" borderId="177" applyNumberFormat="0" applyFont="0" applyAlignment="0" applyProtection="0"/>
    <xf numFmtId="0" fontId="269" fillId="166" borderId="174" applyNumberFormat="0" applyAlignment="0" applyProtection="0"/>
    <xf numFmtId="0" fontId="269" fillId="166" borderId="174" applyNumberFormat="0" applyAlignment="0" applyProtection="0"/>
    <xf numFmtId="0" fontId="269" fillId="166" borderId="174" applyNumberFormat="0" applyAlignment="0" applyProtection="0"/>
    <xf numFmtId="0" fontId="269" fillId="166" borderId="174" applyNumberFormat="0" applyAlignment="0" applyProtection="0"/>
    <xf numFmtId="0" fontId="269" fillId="166" borderId="174" applyNumberFormat="0" applyAlignment="0" applyProtection="0"/>
    <xf numFmtId="0" fontId="269" fillId="166" borderId="174" applyNumberFormat="0" applyAlignment="0" applyProtection="0"/>
    <xf numFmtId="0" fontId="269" fillId="166" borderId="174" applyNumberFormat="0" applyAlignment="0" applyProtection="0"/>
    <xf numFmtId="0" fontId="269" fillId="166" borderId="174" applyNumberFormat="0" applyAlignment="0" applyProtection="0"/>
    <xf numFmtId="0" fontId="269" fillId="166" borderId="174" applyNumberFormat="0" applyAlignment="0" applyProtection="0"/>
    <xf numFmtId="0" fontId="269" fillId="166" borderId="174" applyNumberFormat="0" applyAlignment="0" applyProtection="0"/>
    <xf numFmtId="0" fontId="269" fillId="166" borderId="174" applyNumberFormat="0" applyAlignment="0" applyProtection="0"/>
    <xf numFmtId="0" fontId="269" fillId="166" borderId="174" applyNumberFormat="0" applyAlignment="0" applyProtection="0"/>
    <xf numFmtId="0" fontId="269" fillId="166" borderId="174" applyNumberFormat="0" applyAlignment="0" applyProtection="0"/>
    <xf numFmtId="0" fontId="93" fillId="0" borderId="195"/>
    <xf numFmtId="0" fontId="276" fillId="153" borderId="174" applyNumberFormat="0" applyAlignment="0" applyProtection="0"/>
    <xf numFmtId="0" fontId="276" fillId="153" borderId="174" applyNumberFormat="0" applyAlignment="0" applyProtection="0"/>
    <xf numFmtId="0" fontId="276" fillId="153" borderId="174" applyNumberFormat="0" applyAlignment="0" applyProtection="0"/>
    <xf numFmtId="0" fontId="276" fillId="153" borderId="174" applyNumberFormat="0" applyAlignment="0" applyProtection="0"/>
    <xf numFmtId="0" fontId="276" fillId="153" borderId="174" applyNumberFormat="0" applyAlignment="0" applyProtection="0"/>
    <xf numFmtId="0" fontId="276" fillId="153" borderId="174" applyNumberFormat="0" applyAlignment="0" applyProtection="0"/>
    <xf numFmtId="0" fontId="276" fillId="153" borderId="174" applyNumberFormat="0" applyAlignment="0" applyProtection="0"/>
    <xf numFmtId="0" fontId="276" fillId="153" borderId="174" applyNumberFormat="0" applyAlignment="0" applyProtection="0"/>
    <xf numFmtId="0" fontId="276" fillId="153" borderId="174" applyNumberFormat="0" applyAlignment="0" applyProtection="0"/>
    <xf numFmtId="0" fontId="276" fillId="153" borderId="174" applyNumberFormat="0" applyAlignment="0" applyProtection="0"/>
    <xf numFmtId="0" fontId="276" fillId="153" borderId="174" applyNumberFormat="0" applyAlignment="0" applyProtection="0"/>
    <xf numFmtId="0" fontId="276" fillId="153" borderId="174" applyNumberFormat="0" applyAlignment="0" applyProtection="0"/>
    <xf numFmtId="0" fontId="276" fillId="153" borderId="174" applyNumberFormat="0" applyAlignment="0" applyProtection="0"/>
    <xf numFmtId="0" fontId="266" fillId="169" borderId="177" applyNumberFormat="0" applyFont="0" applyAlignment="0" applyProtection="0"/>
    <xf numFmtId="0" fontId="266" fillId="169" borderId="177" applyNumberFormat="0" applyFont="0" applyAlignment="0" applyProtection="0"/>
    <xf numFmtId="0" fontId="266" fillId="169" borderId="177" applyNumberFormat="0" applyFont="0" applyAlignment="0" applyProtection="0"/>
    <xf numFmtId="0" fontId="266" fillId="169" borderId="177" applyNumberFormat="0" applyFont="0" applyAlignment="0" applyProtection="0"/>
    <xf numFmtId="0" fontId="266" fillId="169" borderId="177" applyNumberFormat="0" applyFont="0" applyAlignment="0" applyProtection="0"/>
    <xf numFmtId="0" fontId="266" fillId="169" borderId="177" applyNumberFormat="0" applyFont="0" applyAlignment="0" applyProtection="0"/>
    <xf numFmtId="0" fontId="266" fillId="169" borderId="177" applyNumberFormat="0" applyFont="0" applyAlignment="0" applyProtection="0"/>
    <xf numFmtId="0" fontId="266" fillId="169" borderId="177" applyNumberFormat="0" applyFont="0" applyAlignment="0" applyProtection="0"/>
    <xf numFmtId="0" fontId="266" fillId="169" borderId="177" applyNumberFormat="0" applyFont="0" applyAlignment="0" applyProtection="0"/>
    <xf numFmtId="0" fontId="266" fillId="169" borderId="177" applyNumberFormat="0" applyFont="0" applyAlignment="0" applyProtection="0"/>
    <xf numFmtId="0" fontId="266" fillId="169" borderId="177" applyNumberFormat="0" applyFont="0" applyAlignment="0" applyProtection="0"/>
    <xf numFmtId="0" fontId="266" fillId="169" borderId="177" applyNumberFormat="0" applyFont="0" applyAlignment="0" applyProtection="0"/>
    <xf numFmtId="0" fontId="266" fillId="169" borderId="177" applyNumberFormat="0" applyFont="0" applyAlignment="0" applyProtection="0"/>
    <xf numFmtId="0" fontId="266" fillId="169" borderId="177" applyNumberFormat="0" applyFont="0" applyAlignment="0" applyProtection="0"/>
    <xf numFmtId="0" fontId="266" fillId="169" borderId="177" applyNumberFormat="0" applyFont="0" applyAlignment="0" applyProtection="0"/>
    <xf numFmtId="0" fontId="266" fillId="169" borderId="177" applyNumberFormat="0" applyFont="0" applyAlignment="0" applyProtection="0"/>
    <xf numFmtId="0" fontId="266" fillId="169" borderId="177" applyNumberFormat="0" applyFont="0" applyAlignment="0" applyProtection="0"/>
    <xf numFmtId="0" fontId="266" fillId="169" borderId="177" applyNumberFormat="0" applyFont="0" applyAlignment="0" applyProtection="0"/>
    <xf numFmtId="0" fontId="266" fillId="169" borderId="177" applyNumberFormat="0" applyFont="0" applyAlignment="0" applyProtection="0"/>
    <xf numFmtId="0" fontId="266" fillId="169" borderId="177" applyNumberFormat="0" applyFont="0" applyAlignment="0" applyProtection="0"/>
    <xf numFmtId="0" fontId="2" fillId="169" borderId="177" applyNumberFormat="0" applyFont="0" applyAlignment="0" applyProtection="0"/>
    <xf numFmtId="0" fontId="2" fillId="169" borderId="177" applyNumberFormat="0" applyFont="0" applyAlignment="0" applyProtection="0"/>
    <xf numFmtId="0" fontId="266" fillId="169" borderId="177" applyNumberFormat="0" applyFont="0" applyAlignment="0" applyProtection="0"/>
    <xf numFmtId="0" fontId="266" fillId="169" borderId="177" applyNumberFormat="0" applyFont="0" applyAlignment="0" applyProtection="0"/>
    <xf numFmtId="0" fontId="266" fillId="169" borderId="177" applyNumberFormat="0" applyFont="0" applyAlignment="0" applyProtection="0"/>
    <xf numFmtId="0" fontId="266" fillId="169" borderId="177" applyNumberFormat="0" applyFont="0" applyAlignment="0" applyProtection="0"/>
    <xf numFmtId="0" fontId="266" fillId="169" borderId="177" applyNumberFormat="0" applyFont="0" applyAlignment="0" applyProtection="0"/>
    <xf numFmtId="0" fontId="266" fillId="169" borderId="177" applyNumberFormat="0" applyFont="0" applyAlignment="0" applyProtection="0"/>
    <xf numFmtId="0" fontId="279" fillId="166" borderId="178" applyNumberFormat="0" applyAlignment="0" applyProtection="0"/>
    <xf numFmtId="0" fontId="279" fillId="166" borderId="178" applyNumberFormat="0" applyAlignment="0" applyProtection="0"/>
    <xf numFmtId="0" fontId="279" fillId="166" borderId="178" applyNumberFormat="0" applyAlignment="0" applyProtection="0"/>
    <xf numFmtId="0" fontId="279" fillId="166" borderId="178" applyNumberFormat="0" applyAlignment="0" applyProtection="0"/>
    <xf numFmtId="0" fontId="279" fillId="166" borderId="178" applyNumberFormat="0" applyAlignment="0" applyProtection="0"/>
    <xf numFmtId="0" fontId="279" fillId="166" borderId="178" applyNumberFormat="0" applyAlignment="0" applyProtection="0"/>
    <xf numFmtId="0" fontId="279" fillId="166" borderId="178" applyNumberFormat="0" applyAlignment="0" applyProtection="0"/>
    <xf numFmtId="0" fontId="279" fillId="166" borderId="178" applyNumberFormat="0" applyAlignment="0" applyProtection="0"/>
    <xf numFmtId="0" fontId="279" fillId="166" borderId="178" applyNumberFormat="0" applyAlignment="0" applyProtection="0"/>
    <xf numFmtId="0" fontId="279" fillId="166" borderId="178" applyNumberFormat="0" applyAlignment="0" applyProtection="0"/>
    <xf numFmtId="0" fontId="279" fillId="166" borderId="178" applyNumberFormat="0" applyAlignment="0" applyProtection="0"/>
    <xf numFmtId="0" fontId="279" fillId="166" borderId="178" applyNumberFormat="0" applyAlignment="0" applyProtection="0"/>
    <xf numFmtId="0" fontId="279" fillId="166" borderId="178" applyNumberFormat="0" applyAlignment="0" applyProtection="0"/>
    <xf numFmtId="0" fontId="269" fillId="166" borderId="214" applyNumberFormat="0" applyAlignment="0" applyProtection="0"/>
    <xf numFmtId="0" fontId="281" fillId="0" borderId="179" applyNumberFormat="0" applyFill="0" applyAlignment="0" applyProtection="0"/>
    <xf numFmtId="0" fontId="281" fillId="0" borderId="179" applyNumberFormat="0" applyFill="0" applyAlignment="0" applyProtection="0"/>
    <xf numFmtId="0" fontId="281" fillId="0" borderId="179" applyNumberFormat="0" applyFill="0" applyAlignment="0" applyProtection="0"/>
    <xf numFmtId="0" fontId="281" fillId="0" borderId="179" applyNumberFormat="0" applyFill="0" applyAlignment="0" applyProtection="0"/>
    <xf numFmtId="0" fontId="281" fillId="0" borderId="179" applyNumberFormat="0" applyFill="0" applyAlignment="0" applyProtection="0"/>
    <xf numFmtId="0" fontId="281" fillId="0" borderId="179" applyNumberFormat="0" applyFill="0" applyAlignment="0" applyProtection="0"/>
    <xf numFmtId="0" fontId="281" fillId="0" borderId="179" applyNumberFormat="0" applyFill="0" applyAlignment="0" applyProtection="0"/>
    <xf numFmtId="0" fontId="281" fillId="0" borderId="179" applyNumberFormat="0" applyFill="0" applyAlignment="0" applyProtection="0"/>
    <xf numFmtId="0" fontId="281" fillId="0" borderId="179" applyNumberFormat="0" applyFill="0" applyAlignment="0" applyProtection="0"/>
    <xf numFmtId="0" fontId="281" fillId="0" borderId="179" applyNumberFormat="0" applyFill="0" applyAlignment="0" applyProtection="0"/>
    <xf numFmtId="0" fontId="281" fillId="0" borderId="179" applyNumberFormat="0" applyFill="0" applyAlignment="0" applyProtection="0"/>
    <xf numFmtId="0" fontId="281" fillId="0" borderId="179" applyNumberFormat="0" applyFill="0" applyAlignment="0" applyProtection="0"/>
    <xf numFmtId="0" fontId="281" fillId="0" borderId="179" applyNumberFormat="0" applyFill="0" applyAlignment="0" applyProtection="0"/>
    <xf numFmtId="0" fontId="66" fillId="75" borderId="217" applyNumberFormat="0" applyFont="0" applyAlignment="0" applyProtection="0"/>
    <xf numFmtId="0" fontId="279" fillId="166" borderId="178" applyNumberFormat="0" applyAlignment="0" applyProtection="0"/>
    <xf numFmtId="0" fontId="279" fillId="166" borderId="178" applyNumberFormat="0" applyAlignment="0" applyProtection="0"/>
    <xf numFmtId="0" fontId="279" fillId="166" borderId="178" applyNumberFormat="0" applyAlignment="0" applyProtection="0"/>
    <xf numFmtId="0" fontId="269" fillId="166" borderId="174" applyNumberFormat="0" applyAlignment="0" applyProtection="0"/>
    <xf numFmtId="0" fontId="269" fillId="166" borderId="174" applyNumberFormat="0" applyAlignment="0" applyProtection="0"/>
    <xf numFmtId="0" fontId="269" fillId="166" borderId="174" applyNumberFormat="0" applyAlignment="0" applyProtection="0"/>
    <xf numFmtId="0" fontId="276" fillId="153" borderId="174" applyNumberFormat="0" applyAlignment="0" applyProtection="0"/>
    <xf numFmtId="0" fontId="276" fillId="153" borderId="174" applyNumberFormat="0" applyAlignment="0" applyProtection="0"/>
    <xf numFmtId="0" fontId="276" fillId="153" borderId="174" applyNumberFormat="0" applyAlignment="0" applyProtection="0"/>
    <xf numFmtId="0" fontId="281" fillId="0" borderId="179" applyNumberFormat="0" applyFill="0" applyAlignment="0" applyProtection="0"/>
    <xf numFmtId="0" fontId="281" fillId="0" borderId="179" applyNumberFormat="0" applyFill="0" applyAlignment="0" applyProtection="0"/>
    <xf numFmtId="0" fontId="281" fillId="0" borderId="179" applyNumberFormat="0" applyFill="0" applyAlignment="0" applyProtection="0"/>
    <xf numFmtId="0" fontId="2" fillId="169" borderId="177" applyNumberFormat="0" applyFont="0" applyAlignment="0" applyProtection="0"/>
    <xf numFmtId="0" fontId="84" fillId="169" borderId="177" applyNumberFormat="0" applyFont="0" applyAlignment="0" applyProtection="0"/>
    <xf numFmtId="0" fontId="84" fillId="169" borderId="177" applyNumberFormat="0" applyFont="0" applyAlignment="0" applyProtection="0"/>
    <xf numFmtId="0" fontId="2" fillId="169" borderId="177" applyNumberFormat="0" applyFont="0" applyAlignment="0" applyProtection="0"/>
    <xf numFmtId="0" fontId="84" fillId="169" borderId="177" applyNumberFormat="0" applyFont="0" applyAlignment="0" applyProtection="0"/>
    <xf numFmtId="0" fontId="2" fillId="169" borderId="177" applyNumberFormat="0" applyFont="0" applyAlignment="0" applyProtection="0"/>
    <xf numFmtId="0" fontId="266" fillId="169" borderId="177" applyNumberFormat="0" applyFont="0" applyAlignment="0" applyProtection="0"/>
    <xf numFmtId="0" fontId="2" fillId="169" borderId="177" applyNumberFormat="0" applyFont="0" applyAlignment="0" applyProtection="0"/>
    <xf numFmtId="0" fontId="266" fillId="169" borderId="177" applyNumberFormat="0" applyFont="0" applyAlignment="0" applyProtection="0"/>
    <xf numFmtId="0" fontId="2" fillId="169" borderId="177" applyNumberFormat="0" applyFont="0" applyAlignment="0" applyProtection="0"/>
    <xf numFmtId="0" fontId="2" fillId="169" borderId="177" applyNumberFormat="0" applyFont="0" applyAlignment="0" applyProtection="0"/>
    <xf numFmtId="0" fontId="2" fillId="169" borderId="177" applyNumberFormat="0" applyFont="0" applyAlignment="0" applyProtection="0"/>
    <xf numFmtId="0" fontId="2" fillId="169" borderId="177" applyNumberFormat="0" applyFont="0" applyAlignment="0" applyProtection="0"/>
    <xf numFmtId="0" fontId="47" fillId="35" borderId="198" applyNumberFormat="0" applyAlignment="0" applyProtection="0"/>
    <xf numFmtId="0" fontId="93" fillId="0" borderId="195"/>
    <xf numFmtId="4" fontId="75" fillId="57" borderId="220" applyNumberFormat="0" applyProtection="0">
      <alignment horizontal="right" vertical="center"/>
    </xf>
    <xf numFmtId="0" fontId="91" fillId="0" borderId="171">
      <alignment horizontal="left" vertical="center"/>
    </xf>
    <xf numFmtId="0" fontId="74" fillId="35" borderId="198" applyNumberFormat="0" applyAlignment="0" applyProtection="0"/>
    <xf numFmtId="255" fontId="132" fillId="127" borderId="215"/>
    <xf numFmtId="0" fontId="91" fillId="0" borderId="171">
      <alignment horizontal="left" vertical="center"/>
    </xf>
    <xf numFmtId="0" fontId="91" fillId="0" borderId="171">
      <alignment horizontal="left" vertical="center"/>
    </xf>
    <xf numFmtId="0" fontId="77" fillId="0" borderId="170">
      <alignment horizontal="center"/>
    </xf>
    <xf numFmtId="232" fontId="102" fillId="0" borderId="173" applyFont="0" applyBorder="0" applyAlignment="0">
      <alignment horizontal="center" vertical="center"/>
    </xf>
    <xf numFmtId="0" fontId="77" fillId="0" borderId="170">
      <alignment horizontal="center"/>
    </xf>
    <xf numFmtId="0" fontId="77" fillId="0" borderId="170">
      <alignment horizontal="center"/>
    </xf>
    <xf numFmtId="0" fontId="3" fillId="60" borderId="170" applyNumberFormat="0">
      <protection locked="0"/>
    </xf>
    <xf numFmtId="0" fontId="69" fillId="56" borderId="66">
      <alignment vertical="center" wrapText="1"/>
    </xf>
    <xf numFmtId="3" fontId="87" fillId="0" borderId="170"/>
    <xf numFmtId="0" fontId="171" fillId="0" borderId="170">
      <alignment horizontal="center"/>
    </xf>
    <xf numFmtId="0" fontId="91" fillId="0" borderId="171">
      <alignment horizontal="left" vertical="center"/>
    </xf>
    <xf numFmtId="0" fontId="91" fillId="0" borderId="171">
      <alignment horizontal="left" vertical="center"/>
    </xf>
    <xf numFmtId="0" fontId="91" fillId="0" borderId="171">
      <alignment horizontal="left" vertical="center"/>
    </xf>
    <xf numFmtId="193" fontId="93" fillId="0" borderId="170"/>
    <xf numFmtId="206" fontId="168" fillId="0" borderId="172">
      <alignment horizontal="left"/>
    </xf>
    <xf numFmtId="0" fontId="91" fillId="0" borderId="171">
      <alignment horizontal="left" vertical="center"/>
    </xf>
    <xf numFmtId="0" fontId="91" fillId="0" borderId="171">
      <alignment horizontal="left" vertical="center"/>
    </xf>
    <xf numFmtId="0" fontId="73" fillId="0" borderId="172"/>
    <xf numFmtId="0" fontId="198" fillId="61" borderId="172" applyBorder="0">
      <alignment horizontal="center"/>
    </xf>
    <xf numFmtId="10" fontId="68" fillId="75" borderId="170" applyNumberFormat="0" applyBorder="0" applyAlignment="0" applyProtection="0"/>
    <xf numFmtId="0" fontId="93" fillId="0" borderId="195"/>
    <xf numFmtId="0" fontId="93" fillId="0" borderId="195"/>
    <xf numFmtId="0" fontId="93" fillId="0" borderId="195"/>
    <xf numFmtId="0" fontId="91" fillId="0" borderId="183" applyNumberFormat="0" applyAlignment="0" applyProtection="0"/>
    <xf numFmtId="0" fontId="91" fillId="0" borderId="183" applyNumberFormat="0" applyAlignment="0" applyProtection="0"/>
    <xf numFmtId="0" fontId="91" fillId="0" borderId="183" applyNumberFormat="0" applyAlignment="0" applyProtection="0"/>
    <xf numFmtId="0" fontId="91" fillId="0" borderId="183" applyNumberFormat="0" applyAlignment="0" applyProtection="0"/>
    <xf numFmtId="0" fontId="91" fillId="0" borderId="183" applyNumberFormat="0" applyAlignment="0" applyProtection="0"/>
    <xf numFmtId="0" fontId="91" fillId="0" borderId="171">
      <alignment horizontal="left" vertical="center"/>
    </xf>
    <xf numFmtId="0" fontId="91" fillId="0" borderId="171">
      <alignment horizontal="left" vertical="center"/>
    </xf>
    <xf numFmtId="0" fontId="91" fillId="0" borderId="171">
      <alignment horizontal="left" vertical="center"/>
    </xf>
    <xf numFmtId="0" fontId="91" fillId="0" borderId="171">
      <alignment horizontal="left" vertical="center"/>
    </xf>
    <xf numFmtId="0" fontId="91" fillId="0" borderId="171">
      <alignment horizontal="left" vertical="center"/>
    </xf>
    <xf numFmtId="0" fontId="162" fillId="1" borderId="172">
      <alignment horizontal="left"/>
    </xf>
    <xf numFmtId="10" fontId="68" fillId="60" borderId="170" applyNumberFormat="0" applyBorder="0" applyAlignment="0" applyProtection="0"/>
    <xf numFmtId="10" fontId="68" fillId="75" borderId="170" applyNumberFormat="0" applyBorder="0" applyAlignment="0" applyProtection="0"/>
    <xf numFmtId="10" fontId="68" fillId="75" borderId="170" applyNumberFormat="0" applyBorder="0" applyAlignment="0" applyProtection="0"/>
    <xf numFmtId="10" fontId="68" fillId="75" borderId="170" applyNumberFormat="0" applyBorder="0" applyAlignment="0" applyProtection="0"/>
    <xf numFmtId="10" fontId="68" fillId="75" borderId="170" applyNumberFormat="0" applyBorder="0" applyAlignment="0" applyProtection="0"/>
    <xf numFmtId="10" fontId="68" fillId="75" borderId="170" applyNumberFormat="0" applyBorder="0" applyAlignment="0" applyProtection="0"/>
    <xf numFmtId="10" fontId="68" fillId="75" borderId="170" applyNumberFormat="0" applyBorder="0" applyAlignment="0" applyProtection="0"/>
    <xf numFmtId="4" fontId="3" fillId="0" borderId="195">
      <alignment horizontal="right"/>
    </xf>
    <xf numFmtId="0" fontId="119" fillId="35" borderId="194" applyNumberFormat="0" applyAlignment="0" applyProtection="0"/>
    <xf numFmtId="0" fontId="95" fillId="94" borderId="194" applyNumberFormat="0" applyAlignment="0" applyProtection="0"/>
    <xf numFmtId="0" fontId="116" fillId="35" borderId="194" applyNumberFormat="0" applyAlignment="0" applyProtection="0"/>
    <xf numFmtId="0" fontId="196" fillId="0" borderId="184">
      <alignment vertical="center"/>
    </xf>
    <xf numFmtId="3" fontId="66" fillId="0" borderId="170" applyNumberFormat="0" applyFont="0" applyFill="0" applyAlignment="0" applyProtection="0">
      <alignment vertical="center"/>
    </xf>
    <xf numFmtId="40" fontId="242" fillId="0" borderId="170" applyFont="0" applyFill="0" applyBorder="0" applyAlignment="0" applyProtection="0"/>
    <xf numFmtId="4" fontId="75" fillId="79" borderId="220" applyNumberFormat="0" applyProtection="0">
      <alignment horizontal="right" vertical="center"/>
    </xf>
    <xf numFmtId="232" fontId="102" fillId="0" borderId="173" applyFont="0" applyBorder="0" applyAlignment="0">
      <alignment horizontal="center" vertical="center"/>
    </xf>
    <xf numFmtId="232" fontId="102" fillId="0" borderId="173" applyFont="0" applyBorder="0" applyAlignment="0">
      <alignment horizontal="center" vertical="center"/>
    </xf>
    <xf numFmtId="232" fontId="102" fillId="0" borderId="173" applyFont="0" applyBorder="0" applyAlignment="0">
      <alignment horizontal="center" vertical="center"/>
    </xf>
    <xf numFmtId="0" fontId="2" fillId="0" borderId="222" applyNumberFormat="0" applyFill="0" applyAlignment="0" applyProtection="0"/>
    <xf numFmtId="0" fontId="92" fillId="92" borderId="194" applyNumberFormat="0" applyAlignment="0" applyProtection="0"/>
    <xf numFmtId="0" fontId="118" fillId="133" borderId="215"/>
    <xf numFmtId="0" fontId="118" fillId="70" borderId="216"/>
    <xf numFmtId="0" fontId="266" fillId="169" borderId="217" applyNumberFormat="0" applyFont="0" applyAlignment="0" applyProtection="0"/>
    <xf numFmtId="0" fontId="94" fillId="70" borderId="195"/>
    <xf numFmtId="0" fontId="97" fillId="35" borderId="214" applyNumberFormat="0" applyAlignment="0" applyProtection="0"/>
    <xf numFmtId="0" fontId="238" fillId="0" borderId="199" applyNumberFormat="0" applyFill="0" applyAlignment="0" applyProtection="0"/>
    <xf numFmtId="0" fontId="238" fillId="0" borderId="199" applyNumberFormat="0" applyFill="0" applyAlignment="0" applyProtection="0"/>
    <xf numFmtId="0" fontId="118" fillId="133" borderId="215"/>
    <xf numFmtId="0" fontId="3" fillId="75" borderId="217" applyNumberFormat="0" applyFont="0" applyAlignment="0" applyProtection="0"/>
    <xf numFmtId="0" fontId="266" fillId="169" borderId="217" applyNumberFormat="0" applyFont="0" applyAlignment="0" applyProtection="0"/>
    <xf numFmtId="0" fontId="266" fillId="169" borderId="217" applyNumberFormat="0" applyFont="0" applyAlignment="0" applyProtection="0"/>
    <xf numFmtId="10" fontId="68" fillId="75" borderId="209" applyNumberFormat="0" applyBorder="0" applyAlignment="0" applyProtection="0"/>
    <xf numFmtId="255" fontId="132" fillId="127" borderId="215"/>
    <xf numFmtId="4" fontId="218" fillId="75" borderId="220" applyNumberFormat="0" applyProtection="0">
      <alignment vertical="center"/>
    </xf>
    <xf numFmtId="0" fontId="205" fillId="103" borderId="214" applyNumberFormat="0" applyAlignment="0" applyProtection="0"/>
    <xf numFmtId="0" fontId="118" fillId="70" borderId="215"/>
    <xf numFmtId="0" fontId="205" fillId="92" borderId="194" applyNumberFormat="0" applyAlignment="0" applyProtection="0"/>
    <xf numFmtId="0" fontId="205" fillId="92" borderId="194" applyNumberFormat="0" applyAlignment="0" applyProtection="0"/>
    <xf numFmtId="0" fontId="74" fillId="35" borderId="218" applyNumberFormat="0" applyAlignment="0" applyProtection="0"/>
    <xf numFmtId="0" fontId="47" fillId="35" borderId="218" applyNumberFormat="0" applyAlignment="0" applyProtection="0"/>
    <xf numFmtId="0" fontId="65" fillId="75" borderId="217" applyNumberFormat="0" applyFont="0" applyAlignment="0" applyProtection="0"/>
    <xf numFmtId="0" fontId="84" fillId="124" borderId="217" applyNumberFormat="0" applyAlignment="0" applyProtection="0"/>
    <xf numFmtId="0" fontId="77" fillId="0" borderId="209">
      <alignment horizontal="center"/>
    </xf>
    <xf numFmtId="0" fontId="118" fillId="70" borderId="216"/>
    <xf numFmtId="0" fontId="118" fillId="133" borderId="215"/>
    <xf numFmtId="0" fontId="84" fillId="124" borderId="217" applyNumberFormat="0" applyAlignment="0" applyProtection="0"/>
    <xf numFmtId="0" fontId="84" fillId="124" borderId="217" applyNumberFormat="0" applyAlignment="0" applyProtection="0"/>
    <xf numFmtId="190" fontId="183" fillId="0" borderId="187" applyFont="0" applyBorder="0" applyAlignment="0">
      <alignment horizontal="center" vertical="center"/>
    </xf>
    <xf numFmtId="190" fontId="183" fillId="0" borderId="187" applyFont="0" applyBorder="0" applyAlignment="0">
      <alignment horizontal="center" vertical="center"/>
    </xf>
    <xf numFmtId="190" fontId="183" fillId="0" borderId="187" applyFont="0" applyBorder="0" applyAlignment="0">
      <alignment horizontal="center" vertical="center"/>
    </xf>
    <xf numFmtId="190" fontId="183" fillId="0" borderId="187" applyFont="0" applyBorder="0" applyAlignment="0">
      <alignment horizontal="center" vertical="center"/>
    </xf>
    <xf numFmtId="190" fontId="183" fillId="0" borderId="187" applyFont="0" applyBorder="0" applyAlignment="0">
      <alignment horizontal="center" vertical="center"/>
    </xf>
    <xf numFmtId="190" fontId="183" fillId="0" borderId="187" applyFont="0" applyBorder="0" applyAlignment="0">
      <alignment horizontal="center" vertical="center"/>
    </xf>
    <xf numFmtId="0" fontId="94" fillId="70" borderId="195"/>
    <xf numFmtId="0" fontId="94" fillId="70" borderId="195"/>
    <xf numFmtId="0" fontId="94" fillId="70" borderId="195"/>
    <xf numFmtId="0" fontId="94" fillId="70" borderId="195"/>
    <xf numFmtId="0" fontId="94" fillId="70" borderId="195"/>
    <xf numFmtId="0" fontId="94" fillId="70" borderId="195"/>
    <xf numFmtId="0" fontId="94" fillId="70" borderId="195"/>
    <xf numFmtId="4" fontId="3" fillId="0" borderId="215">
      <alignment horizontal="right"/>
    </xf>
    <xf numFmtId="0" fontId="94" fillId="70" borderId="215"/>
    <xf numFmtId="0" fontId="119" fillId="35" borderId="214" applyNumberFormat="0" applyAlignment="0" applyProtection="0"/>
    <xf numFmtId="0" fontId="95" fillId="94" borderId="214" applyNumberFormat="0" applyAlignment="0" applyProtection="0"/>
    <xf numFmtId="0" fontId="95" fillId="94" borderId="214" applyNumberFormat="0" applyAlignment="0" applyProtection="0"/>
    <xf numFmtId="0" fontId="95" fillId="94" borderId="214" applyNumberFormat="0" applyAlignment="0" applyProtection="0"/>
    <xf numFmtId="4" fontId="85" fillId="56" borderId="198" applyNumberFormat="0" applyProtection="0">
      <alignment vertical="center"/>
    </xf>
    <xf numFmtId="4" fontId="85" fillId="56" borderId="198" applyNumberFormat="0" applyProtection="0">
      <alignment vertical="center"/>
    </xf>
    <xf numFmtId="4" fontId="85" fillId="56" borderId="198" applyNumberFormat="0" applyProtection="0">
      <alignment vertical="center"/>
    </xf>
    <xf numFmtId="4" fontId="85" fillId="56" borderId="198" applyNumberFormat="0" applyProtection="0">
      <alignment vertical="center"/>
    </xf>
    <xf numFmtId="4" fontId="215" fillId="56" borderId="200" applyNumberFormat="0" applyProtection="0">
      <alignment vertical="center"/>
    </xf>
    <xf numFmtId="4" fontId="215" fillId="56" borderId="200" applyNumberFormat="0" applyProtection="0">
      <alignment vertical="center"/>
    </xf>
    <xf numFmtId="4" fontId="85" fillId="56" borderId="198" applyNumberFormat="0" applyProtection="0">
      <alignment horizontal="left" vertical="center" indent="1"/>
    </xf>
    <xf numFmtId="4" fontId="85" fillId="56" borderId="198" applyNumberFormat="0" applyProtection="0">
      <alignment horizontal="left" vertical="center" indent="1"/>
    </xf>
    <xf numFmtId="4" fontId="85" fillId="56" borderId="198" applyNumberFormat="0" applyProtection="0">
      <alignment horizontal="left" vertical="center" indent="1"/>
    </xf>
    <xf numFmtId="4" fontId="85" fillId="56" borderId="198" applyNumberFormat="0" applyProtection="0">
      <alignment horizontal="left" vertical="center" indent="1"/>
    </xf>
    <xf numFmtId="4" fontId="85" fillId="56" borderId="198" applyNumberFormat="0" applyProtection="0">
      <alignment horizontal="left" vertical="center" indent="1"/>
    </xf>
    <xf numFmtId="4" fontId="85" fillId="56" borderId="198" applyNumberFormat="0" applyProtection="0">
      <alignment horizontal="left" vertical="center" indent="1"/>
    </xf>
    <xf numFmtId="0" fontId="66" fillId="78" borderId="198" applyNumberFormat="0" applyProtection="0">
      <alignment horizontal="left" vertical="center" indent="1"/>
    </xf>
    <xf numFmtId="0" fontId="66" fillId="78" borderId="198" applyNumberFormat="0" applyProtection="0">
      <alignment horizontal="left" vertical="center" indent="1"/>
    </xf>
    <xf numFmtId="0" fontId="66" fillId="78" borderId="198" applyNumberFormat="0" applyProtection="0">
      <alignment horizontal="left" vertical="center" indent="1"/>
    </xf>
    <xf numFmtId="0" fontId="66" fillId="78" borderId="198" applyNumberFormat="0" applyProtection="0">
      <alignment horizontal="left" vertical="center" indent="1"/>
    </xf>
    <xf numFmtId="4" fontId="75" fillId="58" borderId="200" applyNumberFormat="0" applyProtection="0">
      <alignment horizontal="right" vertical="center"/>
    </xf>
    <xf numFmtId="4" fontId="75" fillId="126" borderId="200" applyNumberFormat="0" applyProtection="0">
      <alignment horizontal="right" vertical="center"/>
    </xf>
    <xf numFmtId="4" fontId="75" fillId="126" borderId="200" applyNumberFormat="0" applyProtection="0">
      <alignment horizontal="right" vertical="center"/>
    </xf>
    <xf numFmtId="4" fontId="75" fillId="91" borderId="200" applyNumberFormat="0" applyProtection="0">
      <alignment horizontal="right" vertical="center"/>
    </xf>
    <xf numFmtId="4" fontId="75" fillId="91" borderId="200" applyNumberFormat="0" applyProtection="0">
      <alignment horizontal="right" vertical="center"/>
    </xf>
    <xf numFmtId="4" fontId="75" fillId="52" borderId="200" applyNumberFormat="0" applyProtection="0">
      <alignment horizontal="right" vertical="center"/>
    </xf>
    <xf numFmtId="4" fontId="75" fillId="52" borderId="200" applyNumberFormat="0" applyProtection="0">
      <alignment horizontal="right" vertical="center"/>
    </xf>
    <xf numFmtId="4" fontId="75" fillId="112" borderId="200" applyNumberFormat="0" applyProtection="0">
      <alignment horizontal="right" vertical="center"/>
    </xf>
    <xf numFmtId="4" fontId="75" fillId="112" borderId="200" applyNumberFormat="0" applyProtection="0">
      <alignment horizontal="right" vertical="center"/>
    </xf>
    <xf numFmtId="4" fontId="216" fillId="144" borderId="198" applyNumberFormat="0" applyProtection="0">
      <alignment horizontal="left" vertical="center" indent="1"/>
    </xf>
    <xf numFmtId="4" fontId="216" fillId="144" borderId="198" applyNumberFormat="0" applyProtection="0">
      <alignment horizontal="left" vertical="center" indent="1"/>
    </xf>
    <xf numFmtId="4" fontId="216" fillId="144" borderId="198" applyNumberFormat="0" applyProtection="0">
      <alignment horizontal="left" vertical="center" indent="1"/>
    </xf>
    <xf numFmtId="4" fontId="216" fillId="144" borderId="198" applyNumberFormat="0" applyProtection="0">
      <alignment horizontal="left" vertical="center" indent="1"/>
    </xf>
    <xf numFmtId="4" fontId="85" fillId="145" borderId="203" applyNumberFormat="0" applyProtection="0">
      <alignment horizontal="left" vertical="center" indent="1"/>
    </xf>
    <xf numFmtId="4" fontId="75" fillId="53" borderId="200" applyNumberFormat="0" applyProtection="0">
      <alignment horizontal="right" vertical="center"/>
    </xf>
    <xf numFmtId="4" fontId="75" fillId="53" borderId="200" applyNumberFormat="0" applyProtection="0">
      <alignment horizontal="right" vertical="center"/>
    </xf>
    <xf numFmtId="4" fontId="217" fillId="145" borderId="198" applyNumberFormat="0" applyProtection="0">
      <alignment horizontal="left" vertical="center" indent="1"/>
    </xf>
    <xf numFmtId="4" fontId="217" fillId="145" borderId="198" applyNumberFormat="0" applyProtection="0">
      <alignment horizontal="left" vertical="center" indent="1"/>
    </xf>
    <xf numFmtId="4" fontId="217" fillId="145" borderId="198" applyNumberFormat="0" applyProtection="0">
      <alignment horizontal="left" vertical="center" indent="1"/>
    </xf>
    <xf numFmtId="4" fontId="217" fillId="145" borderId="198" applyNumberFormat="0" applyProtection="0">
      <alignment horizontal="left" vertical="center" indent="1"/>
    </xf>
    <xf numFmtId="4" fontId="85" fillId="139" borderId="198" applyNumberFormat="0" applyProtection="0">
      <alignment horizontal="left" vertical="center" indent="1"/>
    </xf>
    <xf numFmtId="4" fontId="85" fillId="139" borderId="198" applyNumberFormat="0" applyProtection="0">
      <alignment horizontal="left" vertical="center" indent="1"/>
    </xf>
    <xf numFmtId="4" fontId="85" fillId="139" borderId="198" applyNumberFormat="0" applyProtection="0">
      <alignment horizontal="left" vertical="center" indent="1"/>
    </xf>
    <xf numFmtId="4" fontId="85" fillId="139" borderId="198" applyNumberFormat="0" applyProtection="0">
      <alignment horizontal="left" vertical="center" indent="1"/>
    </xf>
    <xf numFmtId="0" fontId="66" fillId="139" borderId="198" applyNumberFormat="0" applyProtection="0">
      <alignment horizontal="left" vertical="center" indent="1"/>
    </xf>
    <xf numFmtId="0" fontId="66" fillId="139" borderId="198" applyNumberFormat="0" applyProtection="0">
      <alignment horizontal="left" vertical="center" indent="1"/>
    </xf>
    <xf numFmtId="0" fontId="66" fillId="139" borderId="198" applyNumberFormat="0" applyProtection="0">
      <alignment horizontal="left" vertical="center" indent="1"/>
    </xf>
    <xf numFmtId="0" fontId="3" fillId="87" borderId="200" applyNumberFormat="0" applyProtection="0">
      <alignment horizontal="left" vertical="top" indent="1"/>
    </xf>
    <xf numFmtId="0" fontId="3" fillId="87" borderId="200" applyNumberFormat="0" applyProtection="0">
      <alignment horizontal="left" vertical="top" indent="1"/>
    </xf>
    <xf numFmtId="0" fontId="66" fillId="101" borderId="198" applyNumberFormat="0" applyProtection="0">
      <alignment horizontal="left" vertical="center" indent="1"/>
    </xf>
    <xf numFmtId="0" fontId="66" fillId="101" borderId="198" applyNumberFormat="0" applyProtection="0">
      <alignment horizontal="left" vertical="center" indent="1"/>
    </xf>
    <xf numFmtId="0" fontId="66" fillId="101" borderId="198" applyNumberFormat="0" applyProtection="0">
      <alignment horizontal="left" vertical="center" indent="1"/>
    </xf>
    <xf numFmtId="0" fontId="66" fillId="101" borderId="198" applyNumberFormat="0" applyProtection="0">
      <alignment horizontal="left" vertical="center" indent="1"/>
    </xf>
    <xf numFmtId="0" fontId="3" fillId="53" borderId="200" applyNumberFormat="0" applyProtection="0">
      <alignment horizontal="left" vertical="top" indent="1"/>
    </xf>
    <xf numFmtId="0" fontId="3" fillId="53" borderId="200" applyNumberFormat="0" applyProtection="0">
      <alignment horizontal="left" vertical="top" indent="1"/>
    </xf>
    <xf numFmtId="0" fontId="66" fillId="35" borderId="198" applyNumberFormat="0" applyProtection="0">
      <alignment horizontal="left" vertical="center" indent="1"/>
    </xf>
    <xf numFmtId="0" fontId="66" fillId="35" borderId="198" applyNumberFormat="0" applyProtection="0">
      <alignment horizontal="left" vertical="center" indent="1"/>
    </xf>
    <xf numFmtId="0" fontId="66" fillId="35" borderId="198" applyNumberFormat="0" applyProtection="0">
      <alignment horizontal="left" vertical="center" indent="1"/>
    </xf>
    <xf numFmtId="0" fontId="66" fillId="35" borderId="198" applyNumberFormat="0" applyProtection="0">
      <alignment horizontal="left" vertical="center" indent="1"/>
    </xf>
    <xf numFmtId="0" fontId="3" fillId="62" borderId="200" applyNumberFormat="0" applyProtection="0">
      <alignment horizontal="left" vertical="top" indent="1"/>
    </xf>
    <xf numFmtId="0" fontId="3" fillId="62" borderId="200" applyNumberFormat="0" applyProtection="0">
      <alignment horizontal="left" vertical="top" indent="1"/>
    </xf>
    <xf numFmtId="0" fontId="66" fillId="78" borderId="198" applyNumberFormat="0" applyProtection="0">
      <alignment horizontal="left" vertical="center" indent="1"/>
    </xf>
    <xf numFmtId="0" fontId="66" fillId="78" borderId="198" applyNumberFormat="0" applyProtection="0">
      <alignment horizontal="left" vertical="center" indent="1"/>
    </xf>
    <xf numFmtId="0" fontId="66" fillId="78" borderId="198" applyNumberFormat="0" applyProtection="0">
      <alignment horizontal="left" vertical="center" indent="1"/>
    </xf>
    <xf numFmtId="0" fontId="66" fillId="78" borderId="198" applyNumberFormat="0" applyProtection="0">
      <alignment horizontal="left" vertical="center" indent="1"/>
    </xf>
    <xf numFmtId="0" fontId="3" fillId="146" borderId="200" applyNumberFormat="0" applyProtection="0">
      <alignment horizontal="left" vertical="top" indent="1"/>
    </xf>
    <xf numFmtId="0" fontId="3" fillId="146" borderId="200" applyNumberFormat="0" applyProtection="0">
      <alignment horizontal="left" vertical="top" indent="1"/>
    </xf>
    <xf numFmtId="4" fontId="75" fillId="75" borderId="200" applyNumberFormat="0" applyProtection="0">
      <alignment vertical="center"/>
    </xf>
    <xf numFmtId="4" fontId="75" fillId="75" borderId="200" applyNumberFormat="0" applyProtection="0">
      <alignment vertical="center"/>
    </xf>
    <xf numFmtId="4" fontId="218" fillId="75" borderId="200" applyNumberFormat="0" applyProtection="0">
      <alignment vertical="center"/>
    </xf>
    <xf numFmtId="4" fontId="218" fillId="75" borderId="200" applyNumberFormat="0" applyProtection="0">
      <alignment vertical="center"/>
    </xf>
    <xf numFmtId="4" fontId="85" fillId="75" borderId="198" applyNumberFormat="0" applyProtection="0">
      <alignment horizontal="left" vertical="center" indent="1"/>
    </xf>
    <xf numFmtId="4" fontId="85" fillId="75" borderId="198" applyNumberFormat="0" applyProtection="0">
      <alignment horizontal="left" vertical="center" indent="1"/>
    </xf>
    <xf numFmtId="4" fontId="85" fillId="75" borderId="198" applyNumberFormat="0" applyProtection="0">
      <alignment horizontal="left" vertical="center" indent="1"/>
    </xf>
    <xf numFmtId="4" fontId="85" fillId="75" borderId="198" applyNumberFormat="0" applyProtection="0">
      <alignment horizontal="left" vertical="center" indent="1"/>
    </xf>
    <xf numFmtId="0" fontId="75" fillId="75" borderId="200" applyNumberFormat="0" applyProtection="0">
      <alignment horizontal="left" vertical="top" indent="1"/>
    </xf>
    <xf numFmtId="0" fontId="75" fillId="75" borderId="200" applyNumberFormat="0" applyProtection="0">
      <alignment horizontal="left" vertical="top" indent="1"/>
    </xf>
    <xf numFmtId="4" fontId="85" fillId="145" borderId="198" applyNumberFormat="0" applyProtection="0">
      <alignment horizontal="right" vertical="center"/>
    </xf>
    <xf numFmtId="4" fontId="85" fillId="145" borderId="198" applyNumberFormat="0" applyProtection="0">
      <alignment horizontal="right" vertical="center"/>
    </xf>
    <xf numFmtId="4" fontId="85" fillId="145" borderId="198" applyNumberFormat="0" applyProtection="0">
      <alignment horizontal="right" vertical="center"/>
    </xf>
    <xf numFmtId="4" fontId="85" fillId="145" borderId="198" applyNumberFormat="0" applyProtection="0">
      <alignment horizontal="right" vertical="center"/>
    </xf>
    <xf numFmtId="4" fontId="218" fillId="146" borderId="200" applyNumberFormat="0" applyProtection="0">
      <alignment horizontal="right" vertical="center"/>
    </xf>
    <xf numFmtId="4" fontId="218" fillId="146" borderId="200" applyNumberFormat="0" applyProtection="0">
      <alignment horizontal="right" vertical="center"/>
    </xf>
    <xf numFmtId="0" fontId="66" fillId="78" borderId="198" applyNumberFormat="0" applyProtection="0">
      <alignment horizontal="left" vertical="center" indent="1"/>
    </xf>
    <xf numFmtId="0" fontId="66" fillId="78" borderId="198" applyNumberFormat="0" applyProtection="0">
      <alignment horizontal="left" vertical="center" indent="1"/>
    </xf>
    <xf numFmtId="0" fontId="66" fillId="78" borderId="198" applyNumberFormat="0" applyProtection="0">
      <alignment horizontal="left" vertical="center" indent="1"/>
    </xf>
    <xf numFmtId="0" fontId="66" fillId="78" borderId="198" applyNumberFormat="0" applyProtection="0">
      <alignment horizontal="left" vertical="center" indent="1"/>
    </xf>
    <xf numFmtId="0" fontId="66" fillId="78" borderId="198" applyNumberFormat="0" applyProtection="0">
      <alignment horizontal="left" vertical="center" indent="1"/>
    </xf>
    <xf numFmtId="0" fontId="66" fillId="78" borderId="198" applyNumberFormat="0" applyProtection="0">
      <alignment horizontal="left" vertical="center" indent="1"/>
    </xf>
    <xf numFmtId="0" fontId="66" fillId="78" borderId="198" applyNumberFormat="0" applyProtection="0">
      <alignment horizontal="left" vertical="center" indent="1"/>
    </xf>
    <xf numFmtId="4" fontId="219" fillId="145" borderId="198" applyNumberFormat="0" applyProtection="0">
      <alignment horizontal="right" vertical="center"/>
    </xf>
    <xf numFmtId="4" fontId="219" fillId="145" borderId="198" applyNumberFormat="0" applyProtection="0">
      <alignment horizontal="right" vertical="center"/>
    </xf>
    <xf numFmtId="4" fontId="219" fillId="145" borderId="198" applyNumberFormat="0" applyProtection="0">
      <alignment horizontal="right" vertical="center"/>
    </xf>
    <xf numFmtId="4" fontId="219" fillId="145" borderId="198" applyNumberFormat="0" applyProtection="0">
      <alignment horizontal="right" vertical="center"/>
    </xf>
    <xf numFmtId="0" fontId="220" fillId="0" borderId="204"/>
    <xf numFmtId="0" fontId="94" fillId="70" borderId="215"/>
    <xf numFmtId="232" fontId="102" fillId="0" borderId="206" applyFont="0" applyBorder="0" applyAlignment="0">
      <alignment horizontal="center" vertical="center"/>
    </xf>
    <xf numFmtId="3" fontId="66" fillId="0" borderId="188" applyNumberFormat="0" applyFont="0" applyFill="0" applyAlignment="0" applyProtection="0">
      <alignment vertical="center"/>
    </xf>
    <xf numFmtId="0" fontId="93" fillId="0" borderId="195"/>
    <xf numFmtId="0" fontId="93" fillId="0" borderId="195"/>
    <xf numFmtId="0" fontId="93" fillId="0" borderId="195"/>
    <xf numFmtId="0" fontId="93" fillId="0" borderId="195"/>
    <xf numFmtId="0" fontId="93" fillId="0" borderId="195"/>
    <xf numFmtId="0" fontId="93" fillId="0" borderId="195"/>
    <xf numFmtId="0" fontId="93" fillId="0" borderId="195"/>
    <xf numFmtId="0" fontId="93" fillId="0" borderId="195"/>
    <xf numFmtId="0" fontId="93" fillId="0" borderId="195"/>
    <xf numFmtId="0" fontId="93" fillId="0" borderId="195"/>
    <xf numFmtId="0" fontId="93" fillId="0" borderId="195"/>
    <xf numFmtId="0" fontId="93" fillId="0" borderId="195"/>
    <xf numFmtId="0" fontId="93" fillId="0" borderId="195"/>
    <xf numFmtId="0" fontId="93" fillId="0" borderId="195"/>
    <xf numFmtId="0" fontId="145" fillId="35" borderId="218" applyNumberFormat="0" applyAlignment="0" applyProtection="0"/>
    <xf numFmtId="0" fontId="2" fillId="0" borderId="202" applyNumberFormat="0" applyFill="0" applyAlignment="0" applyProtection="0"/>
    <xf numFmtId="0" fontId="2" fillId="0" borderId="202" applyNumberFormat="0" applyFill="0" applyAlignment="0" applyProtection="0"/>
    <xf numFmtId="0" fontId="2" fillId="0" borderId="202" applyNumberFormat="0" applyFill="0" applyAlignment="0" applyProtection="0"/>
    <xf numFmtId="0" fontId="241" fillId="0" borderId="199" applyNumberFormat="0" applyFill="0" applyAlignment="0" applyProtection="0"/>
    <xf numFmtId="0" fontId="241" fillId="0" borderId="199" applyNumberFormat="0" applyFill="0" applyAlignment="0" applyProtection="0"/>
    <xf numFmtId="0" fontId="241" fillId="0" borderId="199" applyNumberFormat="0" applyFill="0" applyAlignment="0" applyProtection="0"/>
    <xf numFmtId="0" fontId="241" fillId="0" borderId="199" applyNumberFormat="0" applyFill="0" applyAlignment="0" applyProtection="0"/>
    <xf numFmtId="0" fontId="238" fillId="0" borderId="199" applyNumberFormat="0" applyFill="0" applyAlignment="0" applyProtection="0"/>
    <xf numFmtId="0" fontId="238" fillId="0" borderId="199" applyNumberFormat="0" applyFill="0" applyAlignment="0" applyProtection="0"/>
    <xf numFmtId="0" fontId="158" fillId="0" borderId="199" applyNumberFormat="0" applyFill="0" applyAlignment="0" applyProtection="0"/>
    <xf numFmtId="0" fontId="158" fillId="0" borderId="199" applyNumberFormat="0" applyFill="0" applyAlignment="0" applyProtection="0"/>
    <xf numFmtId="0" fontId="158" fillId="0" borderId="199" applyNumberFormat="0" applyFill="0" applyAlignment="0" applyProtection="0"/>
    <xf numFmtId="0" fontId="158" fillId="0" borderId="199" applyNumberFormat="0" applyFill="0" applyAlignment="0" applyProtection="0"/>
    <xf numFmtId="0" fontId="158" fillId="0" borderId="199" applyNumberFormat="0" applyFill="0" applyAlignment="0" applyProtection="0"/>
    <xf numFmtId="0" fontId="94" fillId="70" borderId="215"/>
    <xf numFmtId="0" fontId="135" fillId="0" borderId="195"/>
    <xf numFmtId="0" fontId="135" fillId="0" borderId="195"/>
    <xf numFmtId="0" fontId="135" fillId="0" borderId="195"/>
    <xf numFmtId="0" fontId="135" fillId="0" borderId="195"/>
    <xf numFmtId="0" fontId="135" fillId="0" borderId="195"/>
    <xf numFmtId="0" fontId="135" fillId="0" borderId="195"/>
    <xf numFmtId="0" fontId="135" fillId="0" borderId="195"/>
    <xf numFmtId="0" fontId="135" fillId="0" borderId="195"/>
    <xf numFmtId="0" fontId="162" fillId="0" borderId="195"/>
    <xf numFmtId="0" fontId="162" fillId="0" borderId="195"/>
    <xf numFmtId="0" fontId="162" fillId="0" borderId="195"/>
    <xf numFmtId="0" fontId="162" fillId="0" borderId="195"/>
    <xf numFmtId="0" fontId="162" fillId="0" borderId="195"/>
    <xf numFmtId="0" fontId="162" fillId="0" borderId="195"/>
    <xf numFmtId="0" fontId="162" fillId="0" borderId="195"/>
    <xf numFmtId="0" fontId="162" fillId="0" borderId="195"/>
    <xf numFmtId="40" fontId="242" fillId="0" borderId="188" applyFont="0" applyFill="0" applyBorder="0" applyAlignment="0" applyProtection="0"/>
    <xf numFmtId="0" fontId="84" fillId="124" borderId="217" applyNumberFormat="0" applyAlignment="0" applyProtection="0"/>
    <xf numFmtId="0" fontId="95" fillId="94" borderId="214" applyNumberFormat="0" applyAlignment="0" applyProtection="0"/>
    <xf numFmtId="0" fontId="118" fillId="70" borderId="216"/>
    <xf numFmtId="0" fontId="118" fillId="70" borderId="216"/>
    <xf numFmtId="0" fontId="84" fillId="124" borderId="217" applyNumberFormat="0" applyAlignment="0" applyProtection="0"/>
    <xf numFmtId="0" fontId="84" fillId="124" borderId="217" applyNumberFormat="0" applyAlignment="0" applyProtection="0"/>
    <xf numFmtId="0" fontId="84" fillId="124" borderId="217" applyNumberFormat="0" applyAlignment="0" applyProtection="0"/>
    <xf numFmtId="0" fontId="91" fillId="0" borderId="212">
      <alignment horizontal="left" vertical="center"/>
    </xf>
    <xf numFmtId="255" fontId="132" fillId="127" borderId="215"/>
    <xf numFmtId="232" fontId="102" fillId="0" borderId="192" applyFont="0" applyBorder="0" applyAlignment="0">
      <alignment horizontal="center" vertical="center"/>
    </xf>
    <xf numFmtId="232" fontId="102" fillId="0" borderId="192" applyFont="0" applyBorder="0" applyAlignment="0">
      <alignment horizontal="center" vertical="center"/>
    </xf>
    <xf numFmtId="232" fontId="102" fillId="0" borderId="192" applyFont="0" applyBorder="0" applyAlignment="0">
      <alignment horizontal="center" vertical="center"/>
    </xf>
    <xf numFmtId="0" fontId="85" fillId="94" borderId="218" applyNumberFormat="0" applyAlignment="0" applyProtection="0"/>
    <xf numFmtId="0" fontId="94" fillId="70" borderId="215"/>
    <xf numFmtId="0" fontId="91" fillId="0" borderId="210">
      <alignment horizontal="left" vertical="center"/>
    </xf>
    <xf numFmtId="0" fontId="94" fillId="70" borderId="215"/>
    <xf numFmtId="0" fontId="251" fillId="0" borderId="201" applyNumberFormat="0" applyFill="0" applyAlignment="0" applyProtection="0"/>
    <xf numFmtId="0" fontId="118" fillId="70" borderId="216"/>
    <xf numFmtId="0" fontId="85" fillId="35" borderId="198" applyNumberFormat="0" applyAlignment="0" applyProtection="0"/>
    <xf numFmtId="0" fontId="85" fillId="35" borderId="198" applyNumberFormat="0" applyAlignment="0" applyProtection="0"/>
    <xf numFmtId="0" fontId="91" fillId="0" borderId="212">
      <alignment horizontal="left" vertical="center"/>
    </xf>
    <xf numFmtId="0" fontId="205" fillId="92" borderId="194" applyNumberFormat="0" applyAlignment="0" applyProtection="0"/>
    <xf numFmtId="0" fontId="205" fillId="92" borderId="194" applyNumberFormat="0" applyAlignment="0" applyProtection="0"/>
    <xf numFmtId="0" fontId="238" fillId="0" borderId="199" applyNumberFormat="0" applyFill="0" applyAlignment="0" applyProtection="0"/>
    <xf numFmtId="0" fontId="238" fillId="0" borderId="199" applyNumberFormat="0" applyFill="0" applyAlignment="0" applyProtection="0"/>
    <xf numFmtId="0" fontId="3" fillId="75" borderId="197" applyNumberFormat="0" applyFont="0" applyAlignment="0" applyProtection="0"/>
    <xf numFmtId="0" fontId="3" fillId="75" borderId="197" applyNumberFormat="0" applyFont="0" applyAlignment="0" applyProtection="0"/>
    <xf numFmtId="0" fontId="269" fillId="166" borderId="194" applyNumberFormat="0" applyAlignment="0" applyProtection="0"/>
    <xf numFmtId="0" fontId="269" fillId="166" borderId="194" applyNumberFormat="0" applyAlignment="0" applyProtection="0"/>
    <xf numFmtId="0" fontId="269" fillId="166" borderId="194" applyNumberFormat="0" applyAlignment="0" applyProtection="0"/>
    <xf numFmtId="0" fontId="269" fillId="166" borderId="194" applyNumberFormat="0" applyAlignment="0" applyProtection="0"/>
    <xf numFmtId="0" fontId="269" fillId="166" borderId="194" applyNumberFormat="0" applyAlignment="0" applyProtection="0"/>
    <xf numFmtId="0" fontId="269" fillId="166" borderId="194" applyNumberFormat="0" applyAlignment="0" applyProtection="0"/>
    <xf numFmtId="0" fontId="269" fillId="166" borderId="194" applyNumberFormat="0" applyAlignment="0" applyProtection="0"/>
    <xf numFmtId="0" fontId="269" fillId="166" borderId="194" applyNumberFormat="0" applyAlignment="0" applyProtection="0"/>
    <xf numFmtId="0" fontId="269" fillId="166" borderId="194" applyNumberFormat="0" applyAlignment="0" applyProtection="0"/>
    <xf numFmtId="0" fontId="269" fillId="166" borderId="194" applyNumberFormat="0" applyAlignment="0" applyProtection="0"/>
    <xf numFmtId="0" fontId="269" fillId="166" borderId="194" applyNumberFormat="0" applyAlignment="0" applyProtection="0"/>
    <xf numFmtId="0" fontId="269" fillId="166" borderId="194" applyNumberFormat="0" applyAlignment="0" applyProtection="0"/>
    <xf numFmtId="0" fontId="269" fillId="166" borderId="194" applyNumberFormat="0" applyAlignment="0" applyProtection="0"/>
    <xf numFmtId="0" fontId="93" fillId="0" borderId="215"/>
    <xf numFmtId="0" fontId="276" fillId="153" borderId="194" applyNumberFormat="0" applyAlignment="0" applyProtection="0"/>
    <xf numFmtId="0" fontId="276" fillId="153" borderId="194" applyNumberFormat="0" applyAlignment="0" applyProtection="0"/>
    <xf numFmtId="0" fontId="276" fillId="153" borderId="194" applyNumberFormat="0" applyAlignment="0" applyProtection="0"/>
    <xf numFmtId="0" fontId="276" fillId="153" borderId="194" applyNumberFormat="0" applyAlignment="0" applyProtection="0"/>
    <xf numFmtId="0" fontId="276" fillId="153" borderId="194" applyNumberFormat="0" applyAlignment="0" applyProtection="0"/>
    <xf numFmtId="0" fontId="276" fillId="153" borderId="194" applyNumberFormat="0" applyAlignment="0" applyProtection="0"/>
    <xf numFmtId="0" fontId="276" fillId="153" borderId="194" applyNumberFormat="0" applyAlignment="0" applyProtection="0"/>
    <xf numFmtId="0" fontId="276" fillId="153" borderId="194" applyNumberFormat="0" applyAlignment="0" applyProtection="0"/>
    <xf numFmtId="0" fontId="276" fillId="153" borderId="194" applyNumberFormat="0" applyAlignment="0" applyProtection="0"/>
    <xf numFmtId="0" fontId="276" fillId="153" borderId="194" applyNumberFormat="0" applyAlignment="0" applyProtection="0"/>
    <xf numFmtId="0" fontId="276" fillId="153" borderId="194" applyNumberFormat="0" applyAlignment="0" applyProtection="0"/>
    <xf numFmtId="0" fontId="276" fillId="153" borderId="194" applyNumberFormat="0" applyAlignment="0" applyProtection="0"/>
    <xf numFmtId="0" fontId="276" fillId="153" borderId="194" applyNumberFormat="0" applyAlignment="0" applyProtection="0"/>
    <xf numFmtId="0" fontId="266" fillId="169" borderId="197" applyNumberFormat="0" applyFont="0" applyAlignment="0" applyProtection="0"/>
    <xf numFmtId="0" fontId="266" fillId="169" borderId="197" applyNumberFormat="0" applyFont="0" applyAlignment="0" applyProtection="0"/>
    <xf numFmtId="0" fontId="266" fillId="169" borderId="197" applyNumberFormat="0" applyFont="0" applyAlignment="0" applyProtection="0"/>
    <xf numFmtId="0" fontId="266" fillId="169" borderId="197" applyNumberFormat="0" applyFont="0" applyAlignment="0" applyProtection="0"/>
    <xf numFmtId="0" fontId="266" fillId="169" borderId="197" applyNumberFormat="0" applyFont="0" applyAlignment="0" applyProtection="0"/>
    <xf numFmtId="0" fontId="266" fillId="169" borderId="197" applyNumberFormat="0" applyFont="0" applyAlignment="0" applyProtection="0"/>
    <xf numFmtId="0" fontId="266" fillId="169" borderId="197" applyNumberFormat="0" applyFont="0" applyAlignment="0" applyProtection="0"/>
    <xf numFmtId="0" fontId="266" fillId="169" borderId="197" applyNumberFormat="0" applyFont="0" applyAlignment="0" applyProtection="0"/>
    <xf numFmtId="0" fontId="266" fillId="169" borderId="197" applyNumberFormat="0" applyFont="0" applyAlignment="0" applyProtection="0"/>
    <xf numFmtId="0" fontId="266" fillId="169" borderId="197" applyNumberFormat="0" applyFont="0" applyAlignment="0" applyProtection="0"/>
    <xf numFmtId="0" fontId="266" fillId="169" borderId="197" applyNumberFormat="0" applyFont="0" applyAlignment="0" applyProtection="0"/>
    <xf numFmtId="0" fontId="266" fillId="169" borderId="197" applyNumberFormat="0" applyFont="0" applyAlignment="0" applyProtection="0"/>
    <xf numFmtId="0" fontId="266" fillId="169" borderId="197" applyNumberFormat="0" applyFont="0" applyAlignment="0" applyProtection="0"/>
    <xf numFmtId="0" fontId="266" fillId="169" borderId="197" applyNumberFormat="0" applyFont="0" applyAlignment="0" applyProtection="0"/>
    <xf numFmtId="0" fontId="266" fillId="169" borderId="197" applyNumberFormat="0" applyFont="0" applyAlignment="0" applyProtection="0"/>
    <xf numFmtId="0" fontId="266" fillId="169" borderId="197" applyNumberFormat="0" applyFont="0" applyAlignment="0" applyProtection="0"/>
    <xf numFmtId="0" fontId="266" fillId="169" borderId="197" applyNumberFormat="0" applyFont="0" applyAlignment="0" applyProtection="0"/>
    <xf numFmtId="0" fontId="266" fillId="169" borderId="197" applyNumberFormat="0" applyFont="0" applyAlignment="0" applyProtection="0"/>
    <xf numFmtId="0" fontId="266" fillId="169" borderId="197" applyNumberFormat="0" applyFont="0" applyAlignment="0" applyProtection="0"/>
    <xf numFmtId="0" fontId="266" fillId="169" borderId="197" applyNumberFormat="0" applyFont="0" applyAlignment="0" applyProtection="0"/>
    <xf numFmtId="0" fontId="2" fillId="169" borderId="197" applyNumberFormat="0" applyFont="0" applyAlignment="0" applyProtection="0"/>
    <xf numFmtId="0" fontId="2" fillId="169" borderId="197" applyNumberFormat="0" applyFont="0" applyAlignment="0" applyProtection="0"/>
    <xf numFmtId="0" fontId="266" fillId="169" borderId="197" applyNumberFormat="0" applyFont="0" applyAlignment="0" applyProtection="0"/>
    <xf numFmtId="0" fontId="266" fillId="169" borderId="197" applyNumberFormat="0" applyFont="0" applyAlignment="0" applyProtection="0"/>
    <xf numFmtId="0" fontId="266" fillId="169" borderId="197" applyNumberFormat="0" applyFont="0" applyAlignment="0" applyProtection="0"/>
    <xf numFmtId="0" fontId="266" fillId="169" borderId="197" applyNumberFormat="0" applyFont="0" applyAlignment="0" applyProtection="0"/>
    <xf numFmtId="0" fontId="266" fillId="169" borderId="197" applyNumberFormat="0" applyFont="0" applyAlignment="0" applyProtection="0"/>
    <xf numFmtId="0" fontId="266" fillId="169" borderId="197" applyNumberFormat="0" applyFont="0" applyAlignment="0" applyProtection="0"/>
    <xf numFmtId="0" fontId="279" fillId="166" borderId="198" applyNumberFormat="0" applyAlignment="0" applyProtection="0"/>
    <xf numFmtId="0" fontId="279" fillId="166" borderId="198" applyNumberFormat="0" applyAlignment="0" applyProtection="0"/>
    <xf numFmtId="0" fontId="279" fillId="166" borderId="198" applyNumberFormat="0" applyAlignment="0" applyProtection="0"/>
    <xf numFmtId="0" fontId="279" fillId="166" borderId="198" applyNumberFormat="0" applyAlignment="0" applyProtection="0"/>
    <xf numFmtId="0" fontId="279" fillId="166" borderId="198" applyNumberFormat="0" applyAlignment="0" applyProtection="0"/>
    <xf numFmtId="0" fontId="279" fillId="166" borderId="198" applyNumberFormat="0" applyAlignment="0" applyProtection="0"/>
    <xf numFmtId="0" fontId="279" fillId="166" borderId="198" applyNumberFormat="0" applyAlignment="0" applyProtection="0"/>
    <xf numFmtId="0" fontId="279" fillId="166" borderId="198" applyNumberFormat="0" applyAlignment="0" applyProtection="0"/>
    <xf numFmtId="0" fontId="279" fillId="166" borderId="198" applyNumberFormat="0" applyAlignment="0" applyProtection="0"/>
    <xf numFmtId="0" fontId="279" fillId="166" borderId="198" applyNumberFormat="0" applyAlignment="0" applyProtection="0"/>
    <xf numFmtId="0" fontId="279" fillId="166" borderId="198" applyNumberFormat="0" applyAlignment="0" applyProtection="0"/>
    <xf numFmtId="0" fontId="279" fillId="166" borderId="198" applyNumberFormat="0" applyAlignment="0" applyProtection="0"/>
    <xf numFmtId="0" fontId="279" fillId="166" borderId="198" applyNumberFormat="0" applyAlignment="0" applyProtection="0"/>
    <xf numFmtId="0" fontId="281" fillId="0" borderId="199" applyNumberFormat="0" applyFill="0" applyAlignment="0" applyProtection="0"/>
    <xf numFmtId="0" fontId="281" fillId="0" borderId="199" applyNumberFormat="0" applyFill="0" applyAlignment="0" applyProtection="0"/>
    <xf numFmtId="0" fontId="281" fillId="0" borderId="199" applyNumberFormat="0" applyFill="0" applyAlignment="0" applyProtection="0"/>
    <xf numFmtId="0" fontId="281" fillId="0" borderId="199" applyNumberFormat="0" applyFill="0" applyAlignment="0" applyProtection="0"/>
    <xf numFmtId="0" fontId="281" fillId="0" borderId="199" applyNumberFormat="0" applyFill="0" applyAlignment="0" applyProtection="0"/>
    <xf numFmtId="0" fontId="281" fillId="0" borderId="199" applyNumberFormat="0" applyFill="0" applyAlignment="0" applyProtection="0"/>
    <xf numFmtId="0" fontId="281" fillId="0" borderId="199" applyNumberFormat="0" applyFill="0" applyAlignment="0" applyProtection="0"/>
    <xf numFmtId="0" fontId="281" fillId="0" borderId="199" applyNumberFormat="0" applyFill="0" applyAlignment="0" applyProtection="0"/>
    <xf numFmtId="0" fontId="281" fillId="0" borderId="199" applyNumberFormat="0" applyFill="0" applyAlignment="0" applyProtection="0"/>
    <xf numFmtId="0" fontId="281" fillId="0" borderId="199" applyNumberFormat="0" applyFill="0" applyAlignment="0" applyProtection="0"/>
    <xf numFmtId="0" fontId="281" fillId="0" borderId="199" applyNumberFormat="0" applyFill="0" applyAlignment="0" applyProtection="0"/>
    <xf numFmtId="0" fontId="281" fillId="0" borderId="199" applyNumberFormat="0" applyFill="0" applyAlignment="0" applyProtection="0"/>
    <xf numFmtId="0" fontId="281" fillId="0" borderId="199" applyNumberFormat="0" applyFill="0" applyAlignment="0" applyProtection="0"/>
    <xf numFmtId="0" fontId="279" fillId="166" borderId="198" applyNumberFormat="0" applyAlignment="0" applyProtection="0"/>
    <xf numFmtId="0" fontId="279" fillId="166" borderId="198" applyNumberFormat="0" applyAlignment="0" applyProtection="0"/>
    <xf numFmtId="0" fontId="279" fillId="166" borderId="198" applyNumberFormat="0" applyAlignment="0" applyProtection="0"/>
    <xf numFmtId="0" fontId="269" fillId="166" borderId="194" applyNumberFormat="0" applyAlignment="0" applyProtection="0"/>
    <xf numFmtId="0" fontId="269" fillId="166" borderId="194" applyNumberFormat="0" applyAlignment="0" applyProtection="0"/>
    <xf numFmtId="0" fontId="269" fillId="166" borderId="194" applyNumberFormat="0" applyAlignment="0" applyProtection="0"/>
    <xf numFmtId="0" fontId="276" fillId="153" borderId="194" applyNumberFormat="0" applyAlignment="0" applyProtection="0"/>
    <xf numFmtId="0" fontId="276" fillId="153" borderId="194" applyNumberFormat="0" applyAlignment="0" applyProtection="0"/>
    <xf numFmtId="0" fontId="276" fillId="153" borderId="194" applyNumberFormat="0" applyAlignment="0" applyProtection="0"/>
    <xf numFmtId="0" fontId="281" fillId="0" borderId="199" applyNumberFormat="0" applyFill="0" applyAlignment="0" applyProtection="0"/>
    <xf numFmtId="0" fontId="281" fillId="0" borderId="199" applyNumberFormat="0" applyFill="0" applyAlignment="0" applyProtection="0"/>
    <xf numFmtId="0" fontId="281" fillId="0" borderId="199" applyNumberFormat="0" applyFill="0" applyAlignment="0" applyProtection="0"/>
    <xf numFmtId="0" fontId="2" fillId="169" borderId="197" applyNumberFormat="0" applyFont="0" applyAlignment="0" applyProtection="0"/>
    <xf numFmtId="0" fontId="84" fillId="169" borderId="197" applyNumberFormat="0" applyFont="0" applyAlignment="0" applyProtection="0"/>
    <xf numFmtId="0" fontId="84" fillId="169" borderId="197" applyNumberFormat="0" applyFont="0" applyAlignment="0" applyProtection="0"/>
    <xf numFmtId="0" fontId="2" fillId="169" borderId="197" applyNumberFormat="0" applyFont="0" applyAlignment="0" applyProtection="0"/>
    <xf numFmtId="0" fontId="84" fillId="169" borderId="197" applyNumberFormat="0" applyFont="0" applyAlignment="0" applyProtection="0"/>
    <xf numFmtId="0" fontId="2" fillId="169" borderId="197" applyNumberFormat="0" applyFont="0" applyAlignment="0" applyProtection="0"/>
    <xf numFmtId="0" fontId="266" fillId="169" borderId="197" applyNumberFormat="0" applyFont="0" applyAlignment="0" applyProtection="0"/>
    <xf numFmtId="0" fontId="2" fillId="169" borderId="197" applyNumberFormat="0" applyFont="0" applyAlignment="0" applyProtection="0"/>
    <xf numFmtId="0" fontId="266" fillId="169" borderId="197" applyNumberFormat="0" applyFont="0" applyAlignment="0" applyProtection="0"/>
    <xf numFmtId="0" fontId="2" fillId="169" borderId="197" applyNumberFormat="0" applyFont="0" applyAlignment="0" applyProtection="0"/>
    <xf numFmtId="0" fontId="2" fillId="169" borderId="197" applyNumberFormat="0" applyFont="0" applyAlignment="0" applyProtection="0"/>
    <xf numFmtId="0" fontId="2" fillId="169" borderId="197" applyNumberFormat="0" applyFont="0" applyAlignment="0" applyProtection="0"/>
    <xf numFmtId="0" fontId="2" fillId="169" borderId="197" applyNumberFormat="0" applyFont="0" applyAlignment="0" applyProtection="0"/>
    <xf numFmtId="219" fontId="3" fillId="0" borderId="193" applyNumberFormat="0" applyFill="0" applyBorder="0">
      <alignment vertical="top" wrapText="1"/>
    </xf>
    <xf numFmtId="0" fontId="91" fillId="0" borderId="190">
      <alignment horizontal="left" vertical="center"/>
    </xf>
    <xf numFmtId="0" fontId="145" fillId="35" borderId="218" applyNumberFormat="0" applyAlignment="0" applyProtection="0"/>
    <xf numFmtId="0" fontId="91" fillId="0" borderId="190">
      <alignment horizontal="left" vertical="center"/>
    </xf>
    <xf numFmtId="0" fontId="91" fillId="0" borderId="190">
      <alignment horizontal="left" vertical="center"/>
    </xf>
    <xf numFmtId="0" fontId="77" fillId="0" borderId="188">
      <alignment horizontal="center"/>
    </xf>
    <xf numFmtId="219" fontId="3" fillId="0" borderId="193" applyNumberFormat="0" applyFill="0" applyBorder="0">
      <alignment vertical="top" wrapText="1"/>
    </xf>
    <xf numFmtId="232" fontId="102" fillId="0" borderId="192" applyFont="0" applyBorder="0" applyAlignment="0">
      <alignment horizontal="center" vertical="center"/>
    </xf>
    <xf numFmtId="0" fontId="77" fillId="0" borderId="188">
      <alignment horizontal="center"/>
    </xf>
    <xf numFmtId="0" fontId="77" fillId="0" borderId="188">
      <alignment horizontal="center"/>
    </xf>
    <xf numFmtId="0" fontId="3" fillId="60" borderId="188" applyNumberFormat="0">
      <protection locked="0"/>
    </xf>
    <xf numFmtId="0" fontId="93" fillId="0" borderId="215"/>
    <xf numFmtId="0" fontId="69" fillId="56" borderId="205">
      <alignment vertical="center" wrapText="1"/>
    </xf>
    <xf numFmtId="3" fontId="87" fillId="0" borderId="188"/>
    <xf numFmtId="0" fontId="171" fillId="0" borderId="188">
      <alignment horizontal="center"/>
    </xf>
    <xf numFmtId="0" fontId="91" fillId="0" borderId="190">
      <alignment horizontal="left" vertical="center"/>
    </xf>
    <xf numFmtId="0" fontId="91" fillId="0" borderId="190">
      <alignment horizontal="left" vertical="center"/>
    </xf>
    <xf numFmtId="0" fontId="91" fillId="0" borderId="190">
      <alignment horizontal="left" vertical="center"/>
    </xf>
    <xf numFmtId="193" fontId="93" fillId="0" borderId="188"/>
    <xf numFmtId="0" fontId="93" fillId="0" borderId="215"/>
    <xf numFmtId="206" fontId="168" fillId="0" borderId="191">
      <alignment horizontal="left"/>
    </xf>
    <xf numFmtId="0" fontId="91" fillId="0" borderId="190">
      <alignment horizontal="left" vertical="center"/>
    </xf>
    <xf numFmtId="0" fontId="91" fillId="0" borderId="190">
      <alignment horizontal="left" vertical="center"/>
    </xf>
    <xf numFmtId="0" fontId="73" fillId="0" borderId="191"/>
    <xf numFmtId="0" fontId="66" fillId="78" borderId="218" applyNumberFormat="0" applyProtection="0">
      <alignment horizontal="left" vertical="center" indent="1"/>
    </xf>
    <xf numFmtId="0" fontId="198" fillId="61" borderId="191" applyBorder="0">
      <alignment horizontal="center"/>
    </xf>
    <xf numFmtId="10" fontId="68" fillId="75" borderId="188" applyNumberFormat="0" applyBorder="0" applyAlignment="0" applyProtection="0"/>
    <xf numFmtId="0" fontId="93" fillId="0" borderId="215"/>
    <xf numFmtId="4" fontId="219" fillId="145" borderId="218" applyNumberFormat="0" applyProtection="0">
      <alignment horizontal="right" vertical="center"/>
    </xf>
    <xf numFmtId="0" fontId="66" fillId="78" borderId="218" applyNumberFormat="0" applyProtection="0">
      <alignment horizontal="left" vertical="center" indent="1"/>
    </xf>
    <xf numFmtId="4" fontId="218" fillId="146" borderId="220" applyNumberFormat="0" applyProtection="0">
      <alignment horizontal="right" vertical="center"/>
    </xf>
    <xf numFmtId="4" fontId="85" fillId="145" borderId="218" applyNumberFormat="0" applyProtection="0">
      <alignment horizontal="right" vertical="center"/>
    </xf>
    <xf numFmtId="0" fontId="75" fillId="75" borderId="220" applyNumberFormat="0" applyProtection="0">
      <alignment horizontal="left" vertical="top" indent="1"/>
    </xf>
    <xf numFmtId="0" fontId="91" fillId="0" borderId="190">
      <alignment horizontal="left" vertical="center"/>
    </xf>
    <xf numFmtId="0" fontId="91" fillId="0" borderId="190">
      <alignment horizontal="left" vertical="center"/>
    </xf>
    <xf numFmtId="0" fontId="91" fillId="0" borderId="190">
      <alignment horizontal="left" vertical="center"/>
    </xf>
    <xf numFmtId="0" fontId="91" fillId="0" borderId="190">
      <alignment horizontal="left" vertical="center"/>
    </xf>
    <xf numFmtId="0" fontId="91" fillId="0" borderId="190">
      <alignment horizontal="left" vertical="center"/>
    </xf>
    <xf numFmtId="0" fontId="162" fillId="1" borderId="191">
      <alignment horizontal="left"/>
    </xf>
    <xf numFmtId="10" fontId="68" fillId="60" borderId="188" applyNumberFormat="0" applyBorder="0" applyAlignment="0" applyProtection="0"/>
    <xf numFmtId="10" fontId="68" fillId="75" borderId="188" applyNumberFormat="0" applyBorder="0" applyAlignment="0" applyProtection="0"/>
    <xf numFmtId="10" fontId="68" fillId="75" borderId="188" applyNumberFormat="0" applyBorder="0" applyAlignment="0" applyProtection="0"/>
    <xf numFmtId="10" fontId="68" fillId="75" borderId="188" applyNumberFormat="0" applyBorder="0" applyAlignment="0" applyProtection="0"/>
    <xf numFmtId="10" fontId="68" fillId="75" borderId="188" applyNumberFormat="0" applyBorder="0" applyAlignment="0" applyProtection="0"/>
    <xf numFmtId="10" fontId="68" fillId="75" borderId="188" applyNumberFormat="0" applyBorder="0" applyAlignment="0" applyProtection="0"/>
    <xf numFmtId="10" fontId="68" fillId="75" borderId="188" applyNumberFormat="0" applyBorder="0" applyAlignment="0" applyProtection="0"/>
    <xf numFmtId="3" fontId="66" fillId="0" borderId="188" applyNumberFormat="0" applyFont="0" applyFill="0" applyAlignment="0" applyProtection="0">
      <alignment vertical="center"/>
    </xf>
    <xf numFmtId="0" fontId="119" fillId="35" borderId="214" applyNumberFormat="0" applyAlignment="0" applyProtection="0"/>
    <xf numFmtId="40" fontId="242" fillId="0" borderId="188" applyFont="0" applyFill="0" applyBorder="0" applyAlignment="0" applyProtection="0"/>
    <xf numFmtId="232" fontId="102" fillId="0" borderId="192" applyFont="0" applyBorder="0" applyAlignment="0">
      <alignment horizontal="center" vertical="center"/>
    </xf>
    <xf numFmtId="232" fontId="102" fillId="0" borderId="192" applyFont="0" applyBorder="0" applyAlignment="0">
      <alignment horizontal="center" vertical="center"/>
    </xf>
    <xf numFmtId="232" fontId="102" fillId="0" borderId="192" applyFont="0" applyBorder="0" applyAlignment="0">
      <alignment horizontal="center" vertical="center"/>
    </xf>
    <xf numFmtId="0" fontId="92" fillId="92" borderId="214" applyNumberFormat="0" applyAlignment="0" applyProtection="0"/>
    <xf numFmtId="0" fontId="118" fillId="70" borderId="215"/>
    <xf numFmtId="0" fontId="112" fillId="92" borderId="214" applyNumberFormat="0" applyAlignment="0" applyProtection="0"/>
    <xf numFmtId="0" fontId="91" fillId="0" borderId="210">
      <alignment horizontal="left" vertical="center"/>
    </xf>
    <xf numFmtId="0" fontId="116" fillId="35" borderId="214" applyNumberFormat="0" applyAlignment="0" applyProtection="0"/>
    <xf numFmtId="0" fontId="95" fillId="35" borderId="214" applyNumberFormat="0" applyAlignment="0" applyProtection="0"/>
    <xf numFmtId="0" fontId="162" fillId="0" borderId="215"/>
    <xf numFmtId="0" fontId="3" fillId="75" borderId="217" applyNumberFormat="0" applyFont="0" applyAlignment="0" applyProtection="0"/>
    <xf numFmtId="190" fontId="183" fillId="0" borderId="207" applyFont="0" applyBorder="0" applyAlignment="0">
      <alignment horizontal="center" vertical="center"/>
    </xf>
    <xf numFmtId="190" fontId="183" fillId="0" borderId="207" applyFont="0" applyBorder="0" applyAlignment="0">
      <alignment horizontal="center" vertical="center"/>
    </xf>
    <xf numFmtId="190" fontId="183" fillId="0" borderId="207" applyFont="0" applyBorder="0" applyAlignment="0">
      <alignment horizontal="center" vertical="center"/>
    </xf>
    <xf numFmtId="190" fontId="183" fillId="0" borderId="207" applyFont="0" applyBorder="0" applyAlignment="0">
      <alignment horizontal="center" vertical="center"/>
    </xf>
    <xf numFmtId="190" fontId="183" fillId="0" borderId="207" applyFont="0" applyBorder="0" applyAlignment="0">
      <alignment horizontal="center" vertical="center"/>
    </xf>
    <xf numFmtId="190" fontId="183" fillId="0" borderId="207" applyFont="0" applyBorder="0" applyAlignment="0">
      <alignment horizontal="center" vertical="center"/>
    </xf>
    <xf numFmtId="0" fontId="94" fillId="70" borderId="215"/>
    <xf numFmtId="0" fontId="94" fillId="70" borderId="215"/>
    <xf numFmtId="0" fontId="94" fillId="70" borderId="215"/>
    <xf numFmtId="0" fontId="94" fillId="70" borderId="215"/>
    <xf numFmtId="0" fontId="94" fillId="70" borderId="215"/>
    <xf numFmtId="0" fontId="94" fillId="70" borderId="215"/>
    <xf numFmtId="0" fontId="94" fillId="70" borderId="215"/>
    <xf numFmtId="4" fontId="85" fillId="56" borderId="218" applyNumberFormat="0" applyProtection="0">
      <alignment vertical="center"/>
    </xf>
    <xf numFmtId="4" fontId="85" fillId="56" borderId="218" applyNumberFormat="0" applyProtection="0">
      <alignment vertical="center"/>
    </xf>
    <xf numFmtId="4" fontId="85" fillId="56" borderId="218" applyNumberFormat="0" applyProtection="0">
      <alignment vertical="center"/>
    </xf>
    <xf numFmtId="4" fontId="85" fillId="56" borderId="218" applyNumberFormat="0" applyProtection="0">
      <alignment vertical="center"/>
    </xf>
    <xf numFmtId="4" fontId="215" fillId="56" borderId="220" applyNumberFormat="0" applyProtection="0">
      <alignment vertical="center"/>
    </xf>
    <xf numFmtId="4" fontId="215" fillId="56" borderId="220" applyNumberFormat="0" applyProtection="0">
      <alignment vertical="center"/>
    </xf>
    <xf numFmtId="4" fontId="85" fillId="56" borderId="218" applyNumberFormat="0" applyProtection="0">
      <alignment horizontal="left" vertical="center" indent="1"/>
    </xf>
    <xf numFmtId="4" fontId="85" fillId="56" borderId="218" applyNumberFormat="0" applyProtection="0">
      <alignment horizontal="left" vertical="center" indent="1"/>
    </xf>
    <xf numFmtId="4" fontId="85" fillId="56" borderId="218" applyNumberFormat="0" applyProtection="0">
      <alignment horizontal="left" vertical="center" indent="1"/>
    </xf>
    <xf numFmtId="4" fontId="85" fillId="56" borderId="218" applyNumberFormat="0" applyProtection="0">
      <alignment horizontal="left" vertical="center" indent="1"/>
    </xf>
    <xf numFmtId="4" fontId="85" fillId="56" borderId="218" applyNumberFormat="0" applyProtection="0">
      <alignment horizontal="left" vertical="center" indent="1"/>
    </xf>
    <xf numFmtId="4" fontId="85" fillId="56" borderId="218" applyNumberFormat="0" applyProtection="0">
      <alignment horizontal="left" vertical="center" indent="1"/>
    </xf>
    <xf numFmtId="0" fontId="66" fillId="78" borderId="218" applyNumberFormat="0" applyProtection="0">
      <alignment horizontal="left" vertical="center" indent="1"/>
    </xf>
    <xf numFmtId="0" fontId="66" fillId="78" borderId="218" applyNumberFormat="0" applyProtection="0">
      <alignment horizontal="left" vertical="center" indent="1"/>
    </xf>
    <xf numFmtId="0" fontId="66" fillId="78" borderId="218" applyNumberFormat="0" applyProtection="0">
      <alignment horizontal="left" vertical="center" indent="1"/>
    </xf>
    <xf numFmtId="0" fontId="66" fillId="78" borderId="218" applyNumberFormat="0" applyProtection="0">
      <alignment horizontal="left" vertical="center" indent="1"/>
    </xf>
    <xf numFmtId="4" fontId="75" fillId="58" borderId="220" applyNumberFormat="0" applyProtection="0">
      <alignment horizontal="right" vertical="center"/>
    </xf>
    <xf numFmtId="4" fontId="75" fillId="126" borderId="220" applyNumberFormat="0" applyProtection="0">
      <alignment horizontal="right" vertical="center"/>
    </xf>
    <xf numFmtId="4" fontId="75" fillId="126" borderId="220" applyNumberFormat="0" applyProtection="0">
      <alignment horizontal="right" vertical="center"/>
    </xf>
    <xf numFmtId="4" fontId="75" fillId="91" borderId="220" applyNumberFormat="0" applyProtection="0">
      <alignment horizontal="right" vertical="center"/>
    </xf>
    <xf numFmtId="4" fontId="75" fillId="91" borderId="220" applyNumberFormat="0" applyProtection="0">
      <alignment horizontal="right" vertical="center"/>
    </xf>
    <xf numFmtId="4" fontId="75" fillId="52" borderId="220" applyNumberFormat="0" applyProtection="0">
      <alignment horizontal="right" vertical="center"/>
    </xf>
    <xf numFmtId="4" fontId="75" fillId="52" borderId="220" applyNumberFormat="0" applyProtection="0">
      <alignment horizontal="right" vertical="center"/>
    </xf>
    <xf numFmtId="4" fontId="75" fillId="112" borderId="220" applyNumberFormat="0" applyProtection="0">
      <alignment horizontal="right" vertical="center"/>
    </xf>
    <xf numFmtId="4" fontId="75" fillId="112" borderId="220" applyNumberFormat="0" applyProtection="0">
      <alignment horizontal="right" vertical="center"/>
    </xf>
    <xf numFmtId="4" fontId="216" fillId="144" borderId="218" applyNumberFormat="0" applyProtection="0">
      <alignment horizontal="left" vertical="center" indent="1"/>
    </xf>
    <xf numFmtId="4" fontId="216" fillId="144" borderId="218" applyNumberFormat="0" applyProtection="0">
      <alignment horizontal="left" vertical="center" indent="1"/>
    </xf>
    <xf numFmtId="4" fontId="216" fillId="144" borderId="218" applyNumberFormat="0" applyProtection="0">
      <alignment horizontal="left" vertical="center" indent="1"/>
    </xf>
    <xf numFmtId="4" fontId="216" fillId="144" borderId="218" applyNumberFormat="0" applyProtection="0">
      <alignment horizontal="left" vertical="center" indent="1"/>
    </xf>
    <xf numFmtId="4" fontId="85" fillId="145" borderId="223" applyNumberFormat="0" applyProtection="0">
      <alignment horizontal="left" vertical="center" indent="1"/>
    </xf>
    <xf numFmtId="4" fontId="75" fillId="53" borderId="220" applyNumberFormat="0" applyProtection="0">
      <alignment horizontal="right" vertical="center"/>
    </xf>
    <xf numFmtId="4" fontId="75" fillId="53" borderId="220" applyNumberFormat="0" applyProtection="0">
      <alignment horizontal="right" vertical="center"/>
    </xf>
    <xf numFmtId="4" fontId="217" fillId="145" borderId="218" applyNumberFormat="0" applyProtection="0">
      <alignment horizontal="left" vertical="center" indent="1"/>
    </xf>
    <xf numFmtId="4" fontId="217" fillId="145" borderId="218" applyNumberFormat="0" applyProtection="0">
      <alignment horizontal="left" vertical="center" indent="1"/>
    </xf>
    <xf numFmtId="4" fontId="217" fillId="145" borderId="218" applyNumberFormat="0" applyProtection="0">
      <alignment horizontal="left" vertical="center" indent="1"/>
    </xf>
    <xf numFmtId="4" fontId="217" fillId="145" borderId="218" applyNumberFormat="0" applyProtection="0">
      <alignment horizontal="left" vertical="center" indent="1"/>
    </xf>
    <xf numFmtId="4" fontId="85" fillId="139" borderId="218" applyNumberFormat="0" applyProtection="0">
      <alignment horizontal="left" vertical="center" indent="1"/>
    </xf>
    <xf numFmtId="4" fontId="85" fillId="139" borderId="218" applyNumberFormat="0" applyProtection="0">
      <alignment horizontal="left" vertical="center" indent="1"/>
    </xf>
    <xf numFmtId="4" fontId="85" fillId="139" borderId="218" applyNumberFormat="0" applyProtection="0">
      <alignment horizontal="left" vertical="center" indent="1"/>
    </xf>
    <xf numFmtId="4" fontId="85" fillId="139" borderId="218" applyNumberFormat="0" applyProtection="0">
      <alignment horizontal="left" vertical="center" indent="1"/>
    </xf>
    <xf numFmtId="0" fontId="66" fillId="139" borderId="218" applyNumberFormat="0" applyProtection="0">
      <alignment horizontal="left" vertical="center" indent="1"/>
    </xf>
    <xf numFmtId="0" fontId="66" fillId="139" borderId="218" applyNumberFormat="0" applyProtection="0">
      <alignment horizontal="left" vertical="center" indent="1"/>
    </xf>
    <xf numFmtId="0" fontId="66" fillId="139" borderId="218" applyNumberFormat="0" applyProtection="0">
      <alignment horizontal="left" vertical="center" indent="1"/>
    </xf>
    <xf numFmtId="0" fontId="3" fillId="87" borderId="220" applyNumberFormat="0" applyProtection="0">
      <alignment horizontal="left" vertical="top" indent="1"/>
    </xf>
    <xf numFmtId="0" fontId="3" fillId="87" borderId="220" applyNumberFormat="0" applyProtection="0">
      <alignment horizontal="left" vertical="top" indent="1"/>
    </xf>
    <xf numFmtId="0" fontId="66" fillId="101" borderId="218" applyNumberFormat="0" applyProtection="0">
      <alignment horizontal="left" vertical="center" indent="1"/>
    </xf>
    <xf numFmtId="0" fontId="66" fillId="101" borderId="218" applyNumberFormat="0" applyProtection="0">
      <alignment horizontal="left" vertical="center" indent="1"/>
    </xf>
    <xf numFmtId="0" fontId="66" fillId="101" borderId="218" applyNumberFormat="0" applyProtection="0">
      <alignment horizontal="left" vertical="center" indent="1"/>
    </xf>
    <xf numFmtId="0" fontId="66" fillId="101" borderId="218" applyNumberFormat="0" applyProtection="0">
      <alignment horizontal="left" vertical="center" indent="1"/>
    </xf>
    <xf numFmtId="0" fontId="3" fillId="53" borderId="220" applyNumberFormat="0" applyProtection="0">
      <alignment horizontal="left" vertical="top" indent="1"/>
    </xf>
    <xf numFmtId="0" fontId="3" fillId="53" borderId="220" applyNumberFormat="0" applyProtection="0">
      <alignment horizontal="left" vertical="top" indent="1"/>
    </xf>
    <xf numFmtId="0" fontId="66" fillId="35" borderId="218" applyNumberFormat="0" applyProtection="0">
      <alignment horizontal="left" vertical="center" indent="1"/>
    </xf>
    <xf numFmtId="0" fontId="66" fillId="35" borderId="218" applyNumberFormat="0" applyProtection="0">
      <alignment horizontal="left" vertical="center" indent="1"/>
    </xf>
    <xf numFmtId="0" fontId="66" fillId="35" borderId="218" applyNumberFormat="0" applyProtection="0">
      <alignment horizontal="left" vertical="center" indent="1"/>
    </xf>
    <xf numFmtId="0" fontId="66" fillId="35" borderId="218" applyNumberFormat="0" applyProtection="0">
      <alignment horizontal="left" vertical="center" indent="1"/>
    </xf>
    <xf numFmtId="0" fontId="3" fillId="62" borderId="220" applyNumberFormat="0" applyProtection="0">
      <alignment horizontal="left" vertical="top" indent="1"/>
    </xf>
    <xf numFmtId="0" fontId="3" fillId="62" borderId="220" applyNumberFormat="0" applyProtection="0">
      <alignment horizontal="left" vertical="top" indent="1"/>
    </xf>
    <xf numFmtId="0" fontId="66" fillId="78" borderId="218" applyNumberFormat="0" applyProtection="0">
      <alignment horizontal="left" vertical="center" indent="1"/>
    </xf>
    <xf numFmtId="0" fontId="66" fillId="78" borderId="218" applyNumberFormat="0" applyProtection="0">
      <alignment horizontal="left" vertical="center" indent="1"/>
    </xf>
    <xf numFmtId="0" fontId="66" fillId="78" borderId="218" applyNumberFormat="0" applyProtection="0">
      <alignment horizontal="left" vertical="center" indent="1"/>
    </xf>
    <xf numFmtId="0" fontId="66" fillId="78" borderId="218" applyNumberFormat="0" applyProtection="0">
      <alignment horizontal="left" vertical="center" indent="1"/>
    </xf>
    <xf numFmtId="0" fontId="3" fillId="146" borderId="220" applyNumberFormat="0" applyProtection="0">
      <alignment horizontal="left" vertical="top" indent="1"/>
    </xf>
    <xf numFmtId="0" fontId="3" fillId="146" borderId="220" applyNumberFormat="0" applyProtection="0">
      <alignment horizontal="left" vertical="top" indent="1"/>
    </xf>
    <xf numFmtId="4" fontId="75" fillId="75" borderId="220" applyNumberFormat="0" applyProtection="0">
      <alignment vertical="center"/>
    </xf>
    <xf numFmtId="4" fontId="75" fillId="75" borderId="220" applyNumberFormat="0" applyProtection="0">
      <alignment vertical="center"/>
    </xf>
    <xf numFmtId="4" fontId="218" fillId="75" borderId="220" applyNumberFormat="0" applyProtection="0">
      <alignment vertical="center"/>
    </xf>
    <xf numFmtId="4" fontId="218" fillId="75" borderId="220" applyNumberFormat="0" applyProtection="0">
      <alignment vertical="center"/>
    </xf>
    <xf numFmtId="4" fontId="85" fillId="75" borderId="218" applyNumberFormat="0" applyProtection="0">
      <alignment horizontal="left" vertical="center" indent="1"/>
    </xf>
    <xf numFmtId="4" fontId="85" fillId="75" borderId="218" applyNumberFormat="0" applyProtection="0">
      <alignment horizontal="left" vertical="center" indent="1"/>
    </xf>
    <xf numFmtId="4" fontId="85" fillId="75" borderId="218" applyNumberFormat="0" applyProtection="0">
      <alignment horizontal="left" vertical="center" indent="1"/>
    </xf>
    <xf numFmtId="4" fontId="85" fillId="75" borderId="218" applyNumberFormat="0" applyProtection="0">
      <alignment horizontal="left" vertical="center" indent="1"/>
    </xf>
    <xf numFmtId="0" fontId="75" fillId="75" borderId="220" applyNumberFormat="0" applyProtection="0">
      <alignment horizontal="left" vertical="top" indent="1"/>
    </xf>
    <xf numFmtId="0" fontId="75" fillId="75" borderId="220" applyNumberFormat="0" applyProtection="0">
      <alignment horizontal="left" vertical="top" indent="1"/>
    </xf>
    <xf numFmtId="4" fontId="85" fillId="145" borderId="218" applyNumberFormat="0" applyProtection="0">
      <alignment horizontal="right" vertical="center"/>
    </xf>
    <xf numFmtId="4" fontId="85" fillId="145" borderId="218" applyNumberFormat="0" applyProtection="0">
      <alignment horizontal="right" vertical="center"/>
    </xf>
    <xf numFmtId="4" fontId="85" fillId="145" borderId="218" applyNumberFormat="0" applyProtection="0">
      <alignment horizontal="right" vertical="center"/>
    </xf>
    <xf numFmtId="4" fontId="85" fillId="145" borderId="218" applyNumberFormat="0" applyProtection="0">
      <alignment horizontal="right" vertical="center"/>
    </xf>
    <xf numFmtId="4" fontId="218" fillId="146" borderId="220" applyNumberFormat="0" applyProtection="0">
      <alignment horizontal="right" vertical="center"/>
    </xf>
    <xf numFmtId="4" fontId="218" fillId="146" borderId="220" applyNumberFormat="0" applyProtection="0">
      <alignment horizontal="right" vertical="center"/>
    </xf>
    <xf numFmtId="0" fontId="66" fillId="78" borderId="218" applyNumberFormat="0" applyProtection="0">
      <alignment horizontal="left" vertical="center" indent="1"/>
    </xf>
    <xf numFmtId="0" fontId="66" fillId="78" borderId="218" applyNumberFormat="0" applyProtection="0">
      <alignment horizontal="left" vertical="center" indent="1"/>
    </xf>
    <xf numFmtId="0" fontId="66" fillId="78" borderId="218" applyNumberFormat="0" applyProtection="0">
      <alignment horizontal="left" vertical="center" indent="1"/>
    </xf>
    <xf numFmtId="0" fontId="66" fillId="78" borderId="218" applyNumberFormat="0" applyProtection="0">
      <alignment horizontal="left" vertical="center" indent="1"/>
    </xf>
    <xf numFmtId="0" fontId="66" fillId="78" borderId="218" applyNumberFormat="0" applyProtection="0">
      <alignment horizontal="left" vertical="center" indent="1"/>
    </xf>
    <xf numFmtId="0" fontId="66" fillId="78" borderId="218" applyNumberFormat="0" applyProtection="0">
      <alignment horizontal="left" vertical="center" indent="1"/>
    </xf>
    <xf numFmtId="0" fontId="66" fillId="78" borderId="218" applyNumberFormat="0" applyProtection="0">
      <alignment horizontal="left" vertical="center" indent="1"/>
    </xf>
    <xf numFmtId="4" fontId="219" fillId="145" borderId="218" applyNumberFormat="0" applyProtection="0">
      <alignment horizontal="right" vertical="center"/>
    </xf>
    <xf numFmtId="4" fontId="219" fillId="145" borderId="218" applyNumberFormat="0" applyProtection="0">
      <alignment horizontal="right" vertical="center"/>
    </xf>
    <xf numFmtId="4" fontId="219" fillId="145" borderId="218" applyNumberFormat="0" applyProtection="0">
      <alignment horizontal="right" vertical="center"/>
    </xf>
    <xf numFmtId="4" fontId="219" fillId="145" borderId="218" applyNumberFormat="0" applyProtection="0">
      <alignment horizontal="right" vertical="center"/>
    </xf>
    <xf numFmtId="0" fontId="220" fillId="0" borderId="224"/>
    <xf numFmtId="3" fontId="66" fillId="0" borderId="209" applyNumberFormat="0" applyFont="0" applyFill="0" applyAlignment="0" applyProtection="0">
      <alignment vertical="center"/>
    </xf>
    <xf numFmtId="0" fontId="93" fillId="0" borderId="215"/>
    <xf numFmtId="0" fontId="93" fillId="0" borderId="215"/>
    <xf numFmtId="0" fontId="93" fillId="0" borderId="215"/>
    <xf numFmtId="0" fontId="93" fillId="0" borderId="215"/>
    <xf numFmtId="0" fontId="93" fillId="0" borderId="215"/>
    <xf numFmtId="0" fontId="93" fillId="0" borderId="215"/>
    <xf numFmtId="0" fontId="93" fillId="0" borderId="215"/>
    <xf numFmtId="0" fontId="93" fillId="0" borderId="215"/>
    <xf numFmtId="0" fontId="93" fillId="0" borderId="215"/>
    <xf numFmtId="0" fontId="93" fillId="0" borderId="215"/>
    <xf numFmtId="0" fontId="93" fillId="0" borderId="215"/>
    <xf numFmtId="0" fontId="93" fillId="0" borderId="215"/>
    <xf numFmtId="0" fontId="93" fillId="0" borderId="215"/>
    <xf numFmtId="0" fontId="93" fillId="0" borderId="215"/>
    <xf numFmtId="0" fontId="2" fillId="0" borderId="222" applyNumberFormat="0" applyFill="0" applyAlignment="0" applyProtection="0"/>
    <xf numFmtId="0" fontId="2" fillId="0" borderId="222" applyNumberFormat="0" applyFill="0" applyAlignment="0" applyProtection="0"/>
    <xf numFmtId="0" fontId="2" fillId="0" borderId="222" applyNumberFormat="0" applyFill="0" applyAlignment="0" applyProtection="0"/>
    <xf numFmtId="0" fontId="241" fillId="0" borderId="219" applyNumberFormat="0" applyFill="0" applyAlignment="0" applyProtection="0"/>
    <xf numFmtId="0" fontId="241" fillId="0" borderId="219" applyNumberFormat="0" applyFill="0" applyAlignment="0" applyProtection="0"/>
    <xf numFmtId="0" fontId="241" fillId="0" borderId="219" applyNumberFormat="0" applyFill="0" applyAlignment="0" applyProtection="0"/>
    <xf numFmtId="0" fontId="241" fillId="0" borderId="219" applyNumberFormat="0" applyFill="0" applyAlignment="0" applyProtection="0"/>
    <xf numFmtId="0" fontId="238" fillId="0" borderId="219" applyNumberFormat="0" applyFill="0" applyAlignment="0" applyProtection="0"/>
    <xf numFmtId="0" fontId="238" fillId="0" borderId="219" applyNumberFormat="0" applyFill="0" applyAlignment="0" applyProtection="0"/>
    <xf numFmtId="0" fontId="158" fillId="0" borderId="219" applyNumberFormat="0" applyFill="0" applyAlignment="0" applyProtection="0"/>
    <xf numFmtId="0" fontId="158" fillId="0" borderId="219" applyNumberFormat="0" applyFill="0" applyAlignment="0" applyProtection="0"/>
    <xf numFmtId="0" fontId="158" fillId="0" borderId="219" applyNumberFormat="0" applyFill="0" applyAlignment="0" applyProtection="0"/>
    <xf numFmtId="0" fontId="158" fillId="0" borderId="219" applyNumberFormat="0" applyFill="0" applyAlignment="0" applyProtection="0"/>
    <xf numFmtId="0" fontId="158" fillId="0" borderId="219" applyNumberFormat="0" applyFill="0" applyAlignment="0" applyProtection="0"/>
    <xf numFmtId="0" fontId="135" fillId="0" borderId="215"/>
    <xf numFmtId="0" fontId="135" fillId="0" borderId="215"/>
    <xf numFmtId="0" fontId="135" fillId="0" borderId="215"/>
    <xf numFmtId="0" fontId="135" fillId="0" borderId="215"/>
    <xf numFmtId="0" fontId="135" fillId="0" borderId="215"/>
    <xf numFmtId="0" fontId="135" fillId="0" borderId="215"/>
    <xf numFmtId="0" fontId="135" fillId="0" borderId="215"/>
    <xf numFmtId="0" fontId="135" fillId="0" borderId="215"/>
    <xf numFmtId="0" fontId="162" fillId="0" borderId="215"/>
    <xf numFmtId="0" fontId="162" fillId="0" borderId="215"/>
    <xf numFmtId="0" fontId="162" fillId="0" borderId="215"/>
    <xf numFmtId="0" fontId="162" fillId="0" borderId="215"/>
    <xf numFmtId="0" fontId="162" fillId="0" borderId="215"/>
    <xf numFmtId="0" fontId="162" fillId="0" borderId="215"/>
    <xf numFmtId="0" fontId="162" fillId="0" borderId="215"/>
    <xf numFmtId="0" fontId="162" fillId="0" borderId="215"/>
    <xf numFmtId="40" fontId="242" fillId="0" borderId="209" applyFont="0" applyFill="0" applyBorder="0" applyAlignment="0" applyProtection="0"/>
    <xf numFmtId="232" fontId="102" fillId="0" borderId="206" applyFont="0" applyBorder="0" applyAlignment="0">
      <alignment horizontal="center" vertical="center"/>
    </xf>
    <xf numFmtId="232" fontId="102" fillId="0" borderId="206" applyFont="0" applyBorder="0" applyAlignment="0">
      <alignment horizontal="center" vertical="center"/>
    </xf>
    <xf numFmtId="232" fontId="102" fillId="0" borderId="206" applyFont="0" applyBorder="0" applyAlignment="0">
      <alignment horizontal="center" vertical="center"/>
    </xf>
    <xf numFmtId="0" fontId="85" fillId="35" borderId="218" applyNumberFormat="0" applyAlignment="0" applyProtection="0"/>
    <xf numFmtId="0" fontId="85" fillId="35" borderId="218" applyNumberFormat="0" applyAlignment="0" applyProtection="0"/>
    <xf numFmtId="0" fontId="205" fillId="92" borderId="214" applyNumberFormat="0" applyAlignment="0" applyProtection="0"/>
    <xf numFmtId="0" fontId="205" fillId="92" borderId="214" applyNumberFormat="0" applyAlignment="0" applyProtection="0"/>
    <xf numFmtId="0" fontId="238" fillId="0" borderId="219" applyNumberFormat="0" applyFill="0" applyAlignment="0" applyProtection="0"/>
    <xf numFmtId="0" fontId="238" fillId="0" borderId="219" applyNumberFormat="0" applyFill="0" applyAlignment="0" applyProtection="0"/>
    <xf numFmtId="0" fontId="3" fillId="75" borderId="217" applyNumberFormat="0" applyFont="0" applyAlignment="0" applyProtection="0"/>
    <xf numFmtId="0" fontId="3" fillId="75" borderId="217" applyNumberFormat="0" applyFont="0" applyAlignment="0" applyProtection="0"/>
    <xf numFmtId="0" fontId="269" fillId="166" borderId="214" applyNumberFormat="0" applyAlignment="0" applyProtection="0"/>
    <xf numFmtId="0" fontId="269" fillId="166" borderId="214" applyNumberFormat="0" applyAlignment="0" applyProtection="0"/>
    <xf numFmtId="0" fontId="269" fillId="166" borderId="214" applyNumberFormat="0" applyAlignment="0" applyProtection="0"/>
    <xf numFmtId="0" fontId="269" fillId="166" borderId="214" applyNumberFormat="0" applyAlignment="0" applyProtection="0"/>
    <xf numFmtId="0" fontId="269" fillId="166" borderId="214" applyNumberFormat="0" applyAlignment="0" applyProtection="0"/>
    <xf numFmtId="0" fontId="269" fillId="166" borderId="214" applyNumberFormat="0" applyAlignment="0" applyProtection="0"/>
    <xf numFmtId="0" fontId="269" fillId="166" borderId="214" applyNumberFormat="0" applyAlignment="0" applyProtection="0"/>
    <xf numFmtId="0" fontId="269" fillId="166" borderId="214" applyNumberFormat="0" applyAlignment="0" applyProtection="0"/>
    <xf numFmtId="0" fontId="269" fillId="166" borderId="214" applyNumberFormat="0" applyAlignment="0" applyProtection="0"/>
    <xf numFmtId="0" fontId="269" fillId="166" borderId="214" applyNumberFormat="0" applyAlignment="0" applyProtection="0"/>
    <xf numFmtId="0" fontId="269" fillId="166" borderId="214" applyNumberFormat="0" applyAlignment="0" applyProtection="0"/>
    <xf numFmtId="0" fontId="269" fillId="166" borderId="214" applyNumberFormat="0" applyAlignment="0" applyProtection="0"/>
    <xf numFmtId="0" fontId="269" fillId="166" borderId="214" applyNumberFormat="0" applyAlignment="0" applyProtection="0"/>
    <xf numFmtId="0" fontId="91" fillId="0" borderId="208" applyNumberFormat="0" applyAlignment="0" applyProtection="0">
      <alignment horizontal="left" vertical="center"/>
    </xf>
    <xf numFmtId="0" fontId="276" fillId="153" borderId="214" applyNumberFormat="0" applyAlignment="0" applyProtection="0"/>
    <xf numFmtId="0" fontId="276" fillId="153" borderId="214" applyNumberFormat="0" applyAlignment="0" applyProtection="0"/>
    <xf numFmtId="0" fontId="276" fillId="153" borderId="214" applyNumberFormat="0" applyAlignment="0" applyProtection="0"/>
    <xf numFmtId="0" fontId="276" fillId="153" borderId="214" applyNumberFormat="0" applyAlignment="0" applyProtection="0"/>
    <xf numFmtId="0" fontId="276" fillId="153" borderId="214" applyNumberFormat="0" applyAlignment="0" applyProtection="0"/>
    <xf numFmtId="0" fontId="276" fillId="153" borderId="214" applyNumberFormat="0" applyAlignment="0" applyProtection="0"/>
    <xf numFmtId="0" fontId="276" fillId="153" borderId="214" applyNumberFormat="0" applyAlignment="0" applyProtection="0"/>
    <xf numFmtId="0" fontId="276" fillId="153" borderId="214" applyNumberFormat="0" applyAlignment="0" applyProtection="0"/>
    <xf numFmtId="0" fontId="276" fillId="153" borderId="214" applyNumberFormat="0" applyAlignment="0" applyProtection="0"/>
    <xf numFmtId="0" fontId="276" fillId="153" borderId="214" applyNumberFormat="0" applyAlignment="0" applyProtection="0"/>
    <xf numFmtId="0" fontId="276" fillId="153" borderId="214" applyNumberFormat="0" applyAlignment="0" applyProtection="0"/>
    <xf numFmtId="0" fontId="276" fillId="153" borderId="214" applyNumberFormat="0" applyAlignment="0" applyProtection="0"/>
    <xf numFmtId="0" fontId="276" fillId="153" borderId="214" applyNumberFormat="0" applyAlignment="0" applyProtection="0"/>
    <xf numFmtId="0" fontId="266" fillId="169" borderId="217" applyNumberFormat="0" applyFont="0" applyAlignment="0" applyProtection="0"/>
    <xf numFmtId="0" fontId="266" fillId="169" borderId="217" applyNumberFormat="0" applyFont="0" applyAlignment="0" applyProtection="0"/>
    <xf numFmtId="0" fontId="266" fillId="169" borderId="217" applyNumberFormat="0" applyFont="0" applyAlignment="0" applyProtection="0"/>
    <xf numFmtId="0" fontId="266" fillId="169" borderId="217" applyNumberFormat="0" applyFont="0" applyAlignment="0" applyProtection="0"/>
    <xf numFmtId="0" fontId="266" fillId="169" borderId="217" applyNumberFormat="0" applyFont="0" applyAlignment="0" applyProtection="0"/>
    <xf numFmtId="0" fontId="266" fillId="169" borderId="217" applyNumberFormat="0" applyFont="0" applyAlignment="0" applyProtection="0"/>
    <xf numFmtId="0" fontId="266" fillId="169" borderId="217" applyNumberFormat="0" applyFont="0" applyAlignment="0" applyProtection="0"/>
    <xf numFmtId="0" fontId="266" fillId="169" borderId="217" applyNumberFormat="0" applyFont="0" applyAlignment="0" applyProtection="0"/>
    <xf numFmtId="0" fontId="266" fillId="169" borderId="217" applyNumberFormat="0" applyFont="0" applyAlignment="0" applyProtection="0"/>
    <xf numFmtId="0" fontId="266" fillId="169" borderId="217" applyNumberFormat="0" applyFont="0" applyAlignment="0" applyProtection="0"/>
    <xf numFmtId="0" fontId="266" fillId="169" borderId="217" applyNumberFormat="0" applyFont="0" applyAlignment="0" applyProtection="0"/>
    <xf numFmtId="0" fontId="266" fillId="169" borderId="217" applyNumberFormat="0" applyFont="0" applyAlignment="0" applyProtection="0"/>
    <xf numFmtId="0" fontId="266" fillId="169" borderId="217" applyNumberFormat="0" applyFont="0" applyAlignment="0" applyProtection="0"/>
    <xf numFmtId="0" fontId="266" fillId="169" borderId="217" applyNumberFormat="0" applyFont="0" applyAlignment="0" applyProtection="0"/>
    <xf numFmtId="0" fontId="266" fillId="169" borderId="217" applyNumberFormat="0" applyFont="0" applyAlignment="0" applyProtection="0"/>
    <xf numFmtId="0" fontId="266" fillId="169" borderId="217" applyNumberFormat="0" applyFont="0" applyAlignment="0" applyProtection="0"/>
    <xf numFmtId="0" fontId="266" fillId="169" borderId="217" applyNumberFormat="0" applyFont="0" applyAlignment="0" applyProtection="0"/>
    <xf numFmtId="0" fontId="266" fillId="169" borderId="217" applyNumberFormat="0" applyFont="0" applyAlignment="0" applyProtection="0"/>
    <xf numFmtId="0" fontId="266" fillId="169" borderId="217" applyNumberFormat="0" applyFont="0" applyAlignment="0" applyProtection="0"/>
    <xf numFmtId="0" fontId="266" fillId="169" borderId="217" applyNumberFormat="0" applyFont="0" applyAlignment="0" applyProtection="0"/>
    <xf numFmtId="0" fontId="2" fillId="169" borderId="217" applyNumberFormat="0" applyFont="0" applyAlignment="0" applyProtection="0"/>
    <xf numFmtId="0" fontId="2" fillId="169" borderId="217" applyNumberFormat="0" applyFont="0" applyAlignment="0" applyProtection="0"/>
    <xf numFmtId="0" fontId="266" fillId="169" borderId="217" applyNumberFormat="0" applyFont="0" applyAlignment="0" applyProtection="0"/>
    <xf numFmtId="0" fontId="266" fillId="169" borderId="217" applyNumberFormat="0" applyFont="0" applyAlignment="0" applyProtection="0"/>
    <xf numFmtId="0" fontId="266" fillId="169" borderId="217" applyNumberFormat="0" applyFont="0" applyAlignment="0" applyProtection="0"/>
    <xf numFmtId="0" fontId="266" fillId="169" borderId="217" applyNumberFormat="0" applyFont="0" applyAlignment="0" applyProtection="0"/>
    <xf numFmtId="0" fontId="266" fillId="169" borderId="217" applyNumberFormat="0" applyFont="0" applyAlignment="0" applyProtection="0"/>
    <xf numFmtId="0" fontId="266" fillId="169" borderId="217" applyNumberFormat="0" applyFont="0" applyAlignment="0" applyProtection="0"/>
    <xf numFmtId="0" fontId="279" fillId="166" borderId="218" applyNumberFormat="0" applyAlignment="0" applyProtection="0"/>
    <xf numFmtId="0" fontId="279" fillId="166" borderId="218" applyNumberFormat="0" applyAlignment="0" applyProtection="0"/>
    <xf numFmtId="0" fontId="279" fillId="166" borderId="218" applyNumberFormat="0" applyAlignment="0" applyProtection="0"/>
    <xf numFmtId="0" fontId="279" fillId="166" borderId="218" applyNumberFormat="0" applyAlignment="0" applyProtection="0"/>
    <xf numFmtId="0" fontId="279" fillId="166" borderId="218" applyNumberFormat="0" applyAlignment="0" applyProtection="0"/>
    <xf numFmtId="0" fontId="279" fillId="166" borderId="218" applyNumberFormat="0" applyAlignment="0" applyProtection="0"/>
    <xf numFmtId="0" fontId="279" fillId="166" borderId="218" applyNumberFormat="0" applyAlignment="0" applyProtection="0"/>
    <xf numFmtId="0" fontId="279" fillId="166" borderId="218" applyNumberFormat="0" applyAlignment="0" applyProtection="0"/>
    <xf numFmtId="0" fontId="279" fillId="166" borderId="218" applyNumberFormat="0" applyAlignment="0" applyProtection="0"/>
    <xf numFmtId="0" fontId="279" fillId="166" borderId="218" applyNumberFormat="0" applyAlignment="0" applyProtection="0"/>
    <xf numFmtId="0" fontId="279" fillId="166" borderId="218" applyNumberFormat="0" applyAlignment="0" applyProtection="0"/>
    <xf numFmtId="0" fontId="279" fillId="166" borderId="218" applyNumberFormat="0" applyAlignment="0" applyProtection="0"/>
    <xf numFmtId="0" fontId="279" fillId="166" borderId="218" applyNumberFormat="0" applyAlignment="0" applyProtection="0"/>
    <xf numFmtId="0" fontId="281" fillId="0" borderId="219" applyNumberFormat="0" applyFill="0" applyAlignment="0" applyProtection="0"/>
    <xf numFmtId="0" fontId="281" fillId="0" borderId="219" applyNumberFormat="0" applyFill="0" applyAlignment="0" applyProtection="0"/>
    <xf numFmtId="0" fontId="281" fillId="0" borderId="219" applyNumberFormat="0" applyFill="0" applyAlignment="0" applyProtection="0"/>
    <xf numFmtId="0" fontId="281" fillId="0" borderId="219" applyNumberFormat="0" applyFill="0" applyAlignment="0" applyProtection="0"/>
    <xf numFmtId="0" fontId="281" fillId="0" borderId="219" applyNumberFormat="0" applyFill="0" applyAlignment="0" applyProtection="0"/>
    <xf numFmtId="0" fontId="281" fillId="0" borderId="219" applyNumberFormat="0" applyFill="0" applyAlignment="0" applyProtection="0"/>
    <xf numFmtId="0" fontId="281" fillId="0" borderId="219" applyNumberFormat="0" applyFill="0" applyAlignment="0" applyProtection="0"/>
    <xf numFmtId="0" fontId="281" fillId="0" borderId="219" applyNumberFormat="0" applyFill="0" applyAlignment="0" applyProtection="0"/>
    <xf numFmtId="0" fontId="281" fillId="0" borderId="219" applyNumberFormat="0" applyFill="0" applyAlignment="0" applyProtection="0"/>
    <xf numFmtId="0" fontId="281" fillId="0" borderId="219" applyNumberFormat="0" applyFill="0" applyAlignment="0" applyProtection="0"/>
    <xf numFmtId="0" fontId="281" fillId="0" borderId="219" applyNumberFormat="0" applyFill="0" applyAlignment="0" applyProtection="0"/>
    <xf numFmtId="0" fontId="281" fillId="0" borderId="219" applyNumberFormat="0" applyFill="0" applyAlignment="0" applyProtection="0"/>
    <xf numFmtId="0" fontId="281" fillId="0" borderId="219" applyNumberFormat="0" applyFill="0" applyAlignment="0" applyProtection="0"/>
    <xf numFmtId="0" fontId="279" fillId="166" borderId="218" applyNumberFormat="0" applyAlignment="0" applyProtection="0"/>
    <xf numFmtId="0" fontId="279" fillId="166" borderId="218" applyNumberFormat="0" applyAlignment="0" applyProtection="0"/>
    <xf numFmtId="0" fontId="279" fillId="166" borderId="218" applyNumberFormat="0" applyAlignment="0" applyProtection="0"/>
    <xf numFmtId="0" fontId="269" fillId="166" borderId="214" applyNumberFormat="0" applyAlignment="0" applyProtection="0"/>
    <xf numFmtId="0" fontId="269" fillId="166" borderId="214" applyNumberFormat="0" applyAlignment="0" applyProtection="0"/>
    <xf numFmtId="0" fontId="269" fillId="166" borderId="214" applyNumberFormat="0" applyAlignment="0" applyProtection="0"/>
    <xf numFmtId="0" fontId="276" fillId="153" borderId="214" applyNumberFormat="0" applyAlignment="0" applyProtection="0"/>
    <xf numFmtId="0" fontId="276" fillId="153" borderId="214" applyNumberFormat="0" applyAlignment="0" applyProtection="0"/>
    <xf numFmtId="0" fontId="276" fillId="153" borderId="214" applyNumberFormat="0" applyAlignment="0" applyProtection="0"/>
    <xf numFmtId="0" fontId="281" fillId="0" borderId="219" applyNumberFormat="0" applyFill="0" applyAlignment="0" applyProtection="0"/>
    <xf numFmtId="0" fontId="281" fillId="0" borderId="219" applyNumberFormat="0" applyFill="0" applyAlignment="0" applyProtection="0"/>
    <xf numFmtId="0" fontId="281" fillId="0" borderId="219" applyNumberFormat="0" applyFill="0" applyAlignment="0" applyProtection="0"/>
    <xf numFmtId="0" fontId="2" fillId="169" borderId="217" applyNumberFormat="0" applyFont="0" applyAlignment="0" applyProtection="0"/>
    <xf numFmtId="0" fontId="84" fillId="169" borderId="217" applyNumberFormat="0" applyFont="0" applyAlignment="0" applyProtection="0"/>
    <xf numFmtId="0" fontId="84" fillId="169" borderId="217" applyNumberFormat="0" applyFont="0" applyAlignment="0" applyProtection="0"/>
    <xf numFmtId="0" fontId="2" fillId="169" borderId="217" applyNumberFormat="0" applyFont="0" applyAlignment="0" applyProtection="0"/>
    <xf numFmtId="0" fontId="84" fillId="169" borderId="217" applyNumberFormat="0" applyFont="0" applyAlignment="0" applyProtection="0"/>
    <xf numFmtId="0" fontId="2" fillId="169" borderId="217" applyNumberFormat="0" applyFont="0" applyAlignment="0" applyProtection="0"/>
    <xf numFmtId="0" fontId="266" fillId="169" borderId="217" applyNumberFormat="0" applyFont="0" applyAlignment="0" applyProtection="0"/>
    <xf numFmtId="0" fontId="2" fillId="169" borderId="217" applyNumberFormat="0" applyFont="0" applyAlignment="0" applyProtection="0"/>
    <xf numFmtId="0" fontId="266" fillId="169" borderId="217" applyNumberFormat="0" applyFont="0" applyAlignment="0" applyProtection="0"/>
    <xf numFmtId="0" fontId="2" fillId="169" borderId="217" applyNumberFormat="0" applyFont="0" applyAlignment="0" applyProtection="0"/>
    <xf numFmtId="0" fontId="2" fillId="169" borderId="217" applyNumberFormat="0" applyFont="0" applyAlignment="0" applyProtection="0"/>
    <xf numFmtId="0" fontId="2" fillId="169" borderId="217" applyNumberFormat="0" applyFont="0" applyAlignment="0" applyProtection="0"/>
    <xf numFmtId="0" fontId="2" fillId="169" borderId="217" applyNumberFormat="0" applyFont="0" applyAlignment="0" applyProtection="0"/>
    <xf numFmtId="0" fontId="91" fillId="0" borderId="208" applyNumberFormat="0" applyAlignment="0" applyProtection="0">
      <alignment horizontal="left" vertical="center"/>
    </xf>
    <xf numFmtId="219" fontId="3" fillId="0" borderId="213" applyNumberFormat="0" applyFill="0" applyBorder="0">
      <alignment vertical="top" wrapText="1"/>
    </xf>
    <xf numFmtId="0" fontId="91" fillId="0" borderId="210">
      <alignment horizontal="left" vertical="center"/>
    </xf>
    <xf numFmtId="0" fontId="91" fillId="0" borderId="210">
      <alignment horizontal="left" vertical="center"/>
    </xf>
    <xf numFmtId="0" fontId="91" fillId="0" borderId="210">
      <alignment horizontal="left" vertical="center"/>
    </xf>
    <xf numFmtId="0" fontId="77" fillId="0" borderId="209">
      <alignment horizontal="center"/>
    </xf>
    <xf numFmtId="219" fontId="3" fillId="0" borderId="213" applyNumberFormat="0" applyFill="0" applyBorder="0">
      <alignment vertical="top" wrapText="1"/>
    </xf>
    <xf numFmtId="232" fontId="102" fillId="0" borderId="206" applyFont="0" applyBorder="0" applyAlignment="0">
      <alignment horizontal="center" vertical="center"/>
    </xf>
    <xf numFmtId="0" fontId="77" fillId="0" borderId="209">
      <alignment horizontal="center"/>
    </xf>
    <xf numFmtId="0" fontId="77" fillId="0" borderId="209">
      <alignment horizontal="center"/>
    </xf>
    <xf numFmtId="0" fontId="3" fillId="60" borderId="209" applyNumberFormat="0">
      <protection locked="0"/>
    </xf>
    <xf numFmtId="3" fontId="87" fillId="0" borderId="209"/>
    <xf numFmtId="0" fontId="171" fillId="0" borderId="209">
      <alignment horizontal="center"/>
    </xf>
    <xf numFmtId="0" fontId="91" fillId="0" borderId="210">
      <alignment horizontal="left" vertical="center"/>
    </xf>
    <xf numFmtId="0" fontId="91" fillId="0" borderId="210">
      <alignment horizontal="left" vertical="center"/>
    </xf>
    <xf numFmtId="0" fontId="91" fillId="0" borderId="210">
      <alignment horizontal="left" vertical="center"/>
    </xf>
    <xf numFmtId="193" fontId="93" fillId="0" borderId="209"/>
    <xf numFmtId="0" fontId="91" fillId="0" borderId="208" applyNumberFormat="0" applyAlignment="0" applyProtection="0">
      <alignment horizontal="left" vertical="center"/>
    </xf>
    <xf numFmtId="206" fontId="168" fillId="0" borderId="211">
      <alignment horizontal="left"/>
    </xf>
    <xf numFmtId="0" fontId="91" fillId="0" borderId="210">
      <alignment horizontal="left" vertical="center"/>
    </xf>
    <xf numFmtId="0" fontId="91" fillId="0" borderId="210">
      <alignment horizontal="left" vertical="center"/>
    </xf>
    <xf numFmtId="0" fontId="73" fillId="0" borderId="211"/>
    <xf numFmtId="0" fontId="91" fillId="0" borderId="208" applyNumberFormat="0" applyAlignment="0" applyProtection="0">
      <alignment horizontal="left" vertical="center"/>
    </xf>
    <xf numFmtId="0" fontId="198" fillId="61" borderId="211" applyBorder="0">
      <alignment horizontal="center"/>
    </xf>
    <xf numFmtId="10" fontId="68" fillId="75" borderId="209" applyNumberFormat="0" applyBorder="0" applyAlignment="0" applyProtection="0"/>
    <xf numFmtId="0" fontId="91" fillId="0" borderId="208" applyNumberFormat="0" applyAlignment="0" applyProtection="0">
      <alignment horizontal="left" vertical="center"/>
    </xf>
    <xf numFmtId="0" fontId="91" fillId="0" borderId="208" applyNumberFormat="0" applyAlignment="0" applyProtection="0">
      <alignment horizontal="left" vertical="center"/>
    </xf>
    <xf numFmtId="0" fontId="91" fillId="0" borderId="208" applyNumberFormat="0" applyAlignment="0" applyProtection="0">
      <alignment horizontal="left" vertical="center"/>
    </xf>
    <xf numFmtId="0" fontId="91" fillId="0" borderId="208" applyNumberFormat="0" applyAlignment="0" applyProtection="0">
      <alignment horizontal="left" vertical="center"/>
    </xf>
    <xf numFmtId="0" fontId="91" fillId="0" borderId="208" applyNumberFormat="0" applyAlignment="0" applyProtection="0">
      <alignment horizontal="left" vertical="center"/>
    </xf>
    <xf numFmtId="0" fontId="91" fillId="0" borderId="208" applyNumberFormat="0" applyAlignment="0" applyProtection="0">
      <alignment horizontal="left" vertical="center"/>
    </xf>
    <xf numFmtId="0" fontId="91" fillId="0" borderId="208" applyNumberFormat="0" applyAlignment="0" applyProtection="0">
      <alignment horizontal="left" vertical="center"/>
    </xf>
    <xf numFmtId="0" fontId="91" fillId="0" borderId="208" applyNumberFormat="0" applyAlignment="0" applyProtection="0">
      <alignment horizontal="left" vertical="center"/>
    </xf>
    <xf numFmtId="0" fontId="91" fillId="0" borderId="208" applyNumberFormat="0" applyAlignment="0" applyProtection="0">
      <alignment horizontal="left" vertical="center"/>
    </xf>
    <xf numFmtId="0" fontId="91" fillId="0" borderId="208" applyNumberFormat="0" applyAlignment="0" applyProtection="0">
      <alignment horizontal="left" vertical="center"/>
    </xf>
    <xf numFmtId="0" fontId="91" fillId="0" borderId="210">
      <alignment horizontal="left" vertical="center"/>
    </xf>
    <xf numFmtId="0" fontId="91" fillId="0" borderId="210">
      <alignment horizontal="left" vertical="center"/>
    </xf>
    <xf numFmtId="0" fontId="91" fillId="0" borderId="210">
      <alignment horizontal="left" vertical="center"/>
    </xf>
    <xf numFmtId="0" fontId="91" fillId="0" borderId="210">
      <alignment horizontal="left" vertical="center"/>
    </xf>
    <xf numFmtId="0" fontId="91" fillId="0" borderId="210">
      <alignment horizontal="left" vertical="center"/>
    </xf>
    <xf numFmtId="0" fontId="162" fillId="1" borderId="211">
      <alignment horizontal="left"/>
    </xf>
    <xf numFmtId="10" fontId="68" fillId="60" borderId="209" applyNumberFormat="0" applyBorder="0" applyAlignment="0" applyProtection="0"/>
    <xf numFmtId="10" fontId="68" fillId="75" borderId="209" applyNumberFormat="0" applyBorder="0" applyAlignment="0" applyProtection="0"/>
    <xf numFmtId="10" fontId="68" fillId="75" borderId="209" applyNumberFormat="0" applyBorder="0" applyAlignment="0" applyProtection="0"/>
    <xf numFmtId="10" fontId="68" fillId="75" borderId="209" applyNumberFormat="0" applyBorder="0" applyAlignment="0" applyProtection="0"/>
    <xf numFmtId="10" fontId="68" fillId="75" borderId="209" applyNumberFormat="0" applyBorder="0" applyAlignment="0" applyProtection="0"/>
    <xf numFmtId="10" fontId="68" fillId="75" borderId="209" applyNumberFormat="0" applyBorder="0" applyAlignment="0" applyProtection="0"/>
    <xf numFmtId="10" fontId="68" fillId="75" borderId="209" applyNumberFormat="0" applyBorder="0" applyAlignment="0" applyProtection="0"/>
    <xf numFmtId="3" fontId="66" fillId="0" borderId="209" applyNumberFormat="0" applyFont="0" applyFill="0" applyAlignment="0" applyProtection="0">
      <alignment vertical="center"/>
    </xf>
    <xf numFmtId="40" fontId="242" fillId="0" borderId="209" applyFont="0" applyFill="0" applyBorder="0" applyAlignment="0" applyProtection="0"/>
    <xf numFmtId="232" fontId="102" fillId="0" borderId="206" applyFont="0" applyBorder="0" applyAlignment="0">
      <alignment horizontal="center" vertical="center"/>
    </xf>
    <xf numFmtId="232" fontId="102" fillId="0" borderId="206" applyFont="0" applyBorder="0" applyAlignment="0">
      <alignment horizontal="center" vertical="center"/>
    </xf>
    <xf numFmtId="232" fontId="102" fillId="0" borderId="206" applyFont="0" applyBorder="0" applyAlignment="0">
      <alignment horizontal="center" vertical="center"/>
    </xf>
    <xf numFmtId="0" fontId="118" fillId="70" borderId="287"/>
    <xf numFmtId="43" fontId="1" fillId="0" borderId="0" applyFont="0" applyFill="0" applyBorder="0" applyAlignment="0" applyProtection="0"/>
    <xf numFmtId="0" fontId="85" fillId="94" borderId="290" applyNumberFormat="0" applyAlignment="0" applyProtection="0"/>
    <xf numFmtId="0" fontId="112" fillId="92" borderId="245" applyNumberFormat="0" applyAlignment="0" applyProtection="0"/>
    <xf numFmtId="0" fontId="205" fillId="103" borderId="245" applyNumberFormat="0" applyAlignment="0" applyProtection="0"/>
    <xf numFmtId="0" fontId="93" fillId="0" borderId="270"/>
    <xf numFmtId="206" fontId="168" fillId="0" borderId="318">
      <alignment horizontal="left"/>
    </xf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83" fillId="0" borderId="296" applyFont="0" applyBorder="0" applyAlignment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38" fillId="0" borderId="291" applyNumberFormat="0" applyFill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81" fillId="92" borderId="245" applyNumberFormat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2" fillId="92" borderId="245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75" borderId="302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75" borderId="325" applyNumberFormat="0" applyFont="0" applyAlignment="0" applyProtection="0"/>
    <xf numFmtId="0" fontId="91" fillId="0" borderId="303">
      <alignment horizontal="left" vertical="center"/>
    </xf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ill="0" applyBorder="0" applyAlignment="0" applyProtection="0"/>
    <xf numFmtId="0" fontId="94" fillId="70" borderId="270"/>
    <xf numFmtId="0" fontId="145" fillId="35" borderId="290" applyNumberFormat="0" applyAlignment="0" applyProtection="0"/>
    <xf numFmtId="0" fontId="169" fillId="0" borderId="276" applyNumberFormat="0" applyFill="0" applyAlignment="0" applyProtection="0"/>
    <xf numFmtId="0" fontId="2" fillId="0" borderId="329" applyNumberFormat="0" applyFill="0" applyAlignment="0" applyProtection="0"/>
    <xf numFmtId="4" fontId="85" fillId="56" borderId="326" applyNumberFormat="0" applyProtection="0">
      <alignment vertical="center"/>
    </xf>
    <xf numFmtId="0" fontId="84" fillId="124" borderId="325" applyNumberFormat="0" applyAlignment="0" applyProtection="0"/>
    <xf numFmtId="10" fontId="68" fillId="75" borderId="239" applyNumberFormat="0" applyBorder="0" applyAlignment="0" applyProtection="0"/>
    <xf numFmtId="4" fontId="3" fillId="0" borderId="307">
      <alignment horizontal="right"/>
    </xf>
    <xf numFmtId="0" fontId="95" fillId="94" borderId="306" applyNumberFormat="0" applyAlignment="0" applyProtection="0"/>
    <xf numFmtId="4" fontId="3" fillId="0" borderId="287">
      <alignment horizontal="right"/>
    </xf>
    <xf numFmtId="0" fontId="91" fillId="0" borderId="317">
      <alignment horizontal="left" vertical="center"/>
    </xf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69" fillId="166" borderId="286" applyNumberFormat="0" applyAlignment="0" applyProtection="0"/>
    <xf numFmtId="0" fontId="91" fillId="0" borderId="301" applyNumberFormat="0" applyAlignment="0" applyProtection="0">
      <alignment horizontal="left" vertical="center"/>
    </xf>
    <xf numFmtId="0" fontId="112" fillId="92" borderId="322" applyNumberFormat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186" fillId="0" borderId="307"/>
    <xf numFmtId="0" fontId="93" fillId="0" borderId="246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7" fillId="35" borderId="29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124" borderId="309" applyNumberFormat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6" fillId="139" borderId="326" applyNumberFormat="0" applyProtection="0">
      <alignment horizontal="left" vertical="center" indent="1"/>
    </xf>
    <xf numFmtId="4" fontId="3" fillId="0" borderId="287">
      <alignment horizontal="right"/>
    </xf>
    <xf numFmtId="0" fontId="118" fillId="70" borderId="288"/>
    <xf numFmtId="0" fontId="135" fillId="54" borderId="246"/>
    <xf numFmtId="0" fontId="158" fillId="0" borderId="250" applyNumberFormat="0" applyFill="0" applyAlignment="0" applyProtection="0"/>
    <xf numFmtId="0" fontId="84" fillId="124" borderId="272" applyNumberFormat="0" applyAlignment="0" applyProtection="0"/>
    <xf numFmtId="0" fontId="97" fillId="35" borderId="322" applyNumberFormat="0" applyAlignment="0" applyProtection="0"/>
    <xf numFmtId="10" fontId="68" fillId="75" borderId="302" applyNumberFormat="0" applyBorder="0" applyAlignment="0" applyProtection="0"/>
    <xf numFmtId="4" fontId="85" fillId="56" borderId="310" applyNumberFormat="0" applyProtection="0">
      <alignment vertical="center"/>
    </xf>
    <xf numFmtId="0" fontId="91" fillId="0" borderId="264">
      <alignment horizontal="left" vertical="center"/>
    </xf>
    <xf numFmtId="0" fontId="158" fillId="0" borderId="327" applyNumberFormat="0" applyFill="0" applyAlignment="0" applyProtection="0"/>
    <xf numFmtId="0" fontId="84" fillId="124" borderId="325" applyNumberFormat="0" applyAlignment="0" applyProtection="0"/>
    <xf numFmtId="0" fontId="94" fillId="70" borderId="287"/>
    <xf numFmtId="0" fontId="84" fillId="124" borderId="309" applyNumberFormat="0" applyAlignment="0" applyProtection="0"/>
    <xf numFmtId="0" fontId="135" fillId="0" borderId="307"/>
    <xf numFmtId="43" fontId="31" fillId="0" borderId="0" applyFont="0" applyFill="0" applyBorder="0" applyAlignment="0" applyProtection="0"/>
    <xf numFmtId="0" fontId="266" fillId="169" borderId="325" applyNumberFormat="0" applyFon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4" fillId="124" borderId="272" applyNumberFormat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6" fillId="153" borderId="306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70" borderId="307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4" fillId="124" borderId="289" applyNumberFormat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4" fillId="124" borderId="309" applyNumberFormat="0" applyAlignment="0" applyProtection="0"/>
    <xf numFmtId="43" fontId="31" fillId="0" borderId="0" applyFont="0" applyFill="0" applyBorder="0" applyAlignment="0" applyProtection="0"/>
    <xf numFmtId="0" fontId="112" fillId="92" borderId="322" applyNumberFormat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98" fillId="61" borderId="283" applyBorder="0">
      <alignment horizontal="center"/>
    </xf>
    <xf numFmtId="43" fontId="31" fillId="0" borderId="0" applyFont="0" applyFill="0" applyBorder="0" applyAlignment="0" applyProtection="0"/>
    <xf numFmtId="0" fontId="84" fillId="124" borderId="325" applyNumberFormat="0" applyAlignment="0" applyProtection="0"/>
    <xf numFmtId="43" fontId="32" fillId="0" borderId="0" applyFont="0" applyFill="0" applyBorder="0" applyAlignment="0" applyProtection="0"/>
    <xf numFmtId="0" fontId="66" fillId="75" borderId="272" applyNumberFormat="0" applyFont="0" applyAlignment="0" applyProtection="0"/>
    <xf numFmtId="43" fontId="2" fillId="0" borderId="0" applyFont="0" applyFill="0" applyBorder="0" applyAlignment="0" applyProtection="0"/>
    <xf numFmtId="190" fontId="183" fillId="0" borderId="240" applyFont="0" applyBorder="0" applyAlignment="0">
      <alignment horizontal="center" vertical="center"/>
    </xf>
    <xf numFmtId="0" fontId="93" fillId="0" borderId="287"/>
    <xf numFmtId="43" fontId="2" fillId="0" borderId="0" applyFont="0" applyFill="0" applyBorder="0" applyAlignment="0" applyProtection="0"/>
    <xf numFmtId="0" fontId="84" fillId="124" borderId="272" applyNumberFormat="0" applyAlignment="0" applyProtection="0"/>
    <xf numFmtId="43" fontId="2" fillId="0" borderId="0" applyFont="0" applyFill="0" applyBorder="0" applyAlignment="0" applyProtection="0"/>
    <xf numFmtId="10" fontId="283" fillId="75" borderId="261" applyNumberFormat="0" applyBorder="0" applyAlignment="0" applyProtection="0"/>
    <xf numFmtId="43" fontId="3" fillId="0" borderId="0" applyFont="0" applyFill="0" applyBorder="0" applyAlignment="0" applyProtection="0"/>
    <xf numFmtId="0" fontId="84" fillId="124" borderId="272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70" borderId="323"/>
    <xf numFmtId="0" fontId="69" fillId="56" borderId="259">
      <alignment vertical="center" wrapText="1"/>
    </xf>
    <xf numFmtId="4" fontId="85" fillId="56" borderId="310" applyNumberFormat="0" applyProtection="0">
      <alignment horizontal="left" vertical="center" indent="1"/>
    </xf>
    <xf numFmtId="0" fontId="269" fillId="166" borderId="322" applyNumberFormat="0" applyAlignment="0" applyProtection="0"/>
    <xf numFmtId="0" fontId="93" fillId="0" borderId="307"/>
    <xf numFmtId="0" fontId="84" fillId="124" borderId="248" applyNumberFormat="0" applyAlignment="0" applyProtection="0"/>
    <xf numFmtId="0" fontId="85" fillId="94" borderId="326" applyNumberFormat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4" fillId="124" borderId="289" applyNumberFormat="0" applyAlignment="0" applyProtection="0"/>
    <xf numFmtId="0" fontId="118" fillId="70" borderId="323"/>
    <xf numFmtId="0" fontId="85" fillId="94" borderId="290" applyNumberFormat="0" applyAlignment="0" applyProtection="0"/>
    <xf numFmtId="0" fontId="93" fillId="0" borderId="307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83" fillId="0" borderId="296" applyFont="0" applyBorder="0" applyAlignment="0">
      <alignment horizontal="center" vertical="center"/>
    </xf>
    <xf numFmtId="0" fontId="94" fillId="70" borderId="307"/>
    <xf numFmtId="4" fontId="75" fillId="117" borderId="275" applyNumberFormat="0" applyProtection="0">
      <alignment horizontal="right" vertical="center"/>
    </xf>
    <xf numFmtId="0" fontId="266" fillId="169" borderId="289" applyNumberFormat="0" applyFont="0" applyAlignment="0" applyProtection="0"/>
    <xf numFmtId="0" fontId="2" fillId="169" borderId="272" applyNumberFormat="0" applyFont="0" applyAlignment="0" applyProtection="0"/>
    <xf numFmtId="43" fontId="31" fillId="0" borderId="0" applyFont="0" applyFill="0" applyBorder="0" applyAlignment="0" applyProtection="0"/>
    <xf numFmtId="0" fontId="162" fillId="0" borderId="27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92" borderId="245" applyNumberFormat="0" applyAlignment="0" applyProtection="0"/>
    <xf numFmtId="0" fontId="93" fillId="0" borderId="307"/>
    <xf numFmtId="255" fontId="132" fillId="127" borderId="270"/>
    <xf numFmtId="43" fontId="31" fillId="0" borderId="0" applyFont="0" applyFill="0" applyBorder="0" applyAlignment="0" applyProtection="0"/>
    <xf numFmtId="0" fontId="276" fillId="153" borderId="286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85" fillId="56" borderId="290" applyNumberFormat="0" applyProtection="0">
      <alignment vertical="center"/>
    </xf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4" fillId="124" borderId="30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76" fillId="153" borderId="269" applyNumberFormat="0" applyAlignment="0" applyProtection="0"/>
    <xf numFmtId="0" fontId="162" fillId="1" borderId="242">
      <alignment horizontal="left"/>
    </xf>
    <xf numFmtId="0" fontId="69" fillId="56" borderId="300">
      <alignment vertical="center" wrapText="1"/>
    </xf>
    <xf numFmtId="0" fontId="91" fillId="0" borderId="284">
      <alignment horizontal="left" vertical="center"/>
    </xf>
    <xf numFmtId="0" fontId="73" fillId="0" borderId="318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81" fillId="92" borderId="322" applyNumberFormat="0" applyAlignment="0" applyProtection="0"/>
    <xf numFmtId="43" fontId="31" fillId="0" borderId="0" applyFont="0" applyFill="0" applyBorder="0" applyAlignment="0" applyProtection="0"/>
    <xf numFmtId="0" fontId="97" fillId="35" borderId="306" applyNumberFormat="0" applyAlignment="0" applyProtection="0"/>
    <xf numFmtId="8" fontId="3" fillId="0" borderId="0" applyFont="0" applyFill="0" applyBorder="0" applyAlignment="0" applyProtection="0"/>
    <xf numFmtId="0" fontId="66" fillId="101" borderId="290" applyNumberFormat="0" applyProtection="0">
      <alignment horizontal="left" vertical="center" indent="1"/>
    </xf>
    <xf numFmtId="0" fontId="85" fillId="94" borderId="290" applyNumberFormat="0" applyAlignment="0" applyProtection="0"/>
    <xf numFmtId="0" fontId="3" fillId="75" borderId="248" applyNumberFormat="0" applyFont="0" applyAlignment="0" applyProtection="0"/>
    <xf numFmtId="0" fontId="91" fillId="0" borderId="284">
      <alignment horizontal="left" vertical="center"/>
    </xf>
    <xf numFmtId="0" fontId="93" fillId="0" borderId="323"/>
    <xf numFmtId="0" fontId="281" fillId="0" borderId="250" applyNumberFormat="0" applyFill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4" fillId="35" borderId="290" applyNumberFormat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7" fillId="0" borderId="27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6" fillId="169" borderId="272" applyNumberFormat="0" applyFont="0" applyAlignment="0" applyProtection="0"/>
    <xf numFmtId="43" fontId="31" fillId="0" borderId="0" applyFont="0" applyFill="0" applyBorder="0" applyAlignment="0" applyProtection="0"/>
    <xf numFmtId="4" fontId="217" fillId="145" borderId="273" applyNumberFormat="0" applyProtection="0">
      <alignment horizontal="left" vertical="center" indent="1"/>
    </xf>
    <xf numFmtId="0" fontId="92" fillId="92" borderId="227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" fillId="0" borderId="313" applyNumberFormat="0" applyFill="0" applyAlignment="0" applyProtection="0"/>
    <xf numFmtId="0" fontId="94" fillId="70" borderId="307"/>
    <xf numFmtId="4" fontId="85" fillId="56" borderId="249" applyNumberFormat="0" applyProtection="0">
      <alignment horizontal="left" vertical="center" indent="1"/>
    </xf>
    <xf numFmtId="0" fontId="97" fillId="35" borderId="227" applyNumberFormat="0" applyAlignment="0" applyProtection="0"/>
    <xf numFmtId="3" fontId="66" fillId="0" borderId="302" applyNumberFormat="0" applyFont="0" applyFill="0" applyAlignment="0" applyProtection="0">
      <alignment vertical="center"/>
    </xf>
    <xf numFmtId="0" fontId="84" fillId="124" borderId="309" applyNumberFormat="0" applyAlignment="0" applyProtection="0"/>
    <xf numFmtId="0" fontId="95" fillId="94" borderId="269" applyNumberFormat="0" applyAlignment="0" applyProtection="0"/>
    <xf numFmtId="0" fontId="135" fillId="54" borderId="246"/>
    <xf numFmtId="43" fontId="1" fillId="0" borderId="0" applyFont="0" applyFill="0" applyBorder="0" applyAlignment="0" applyProtection="0"/>
    <xf numFmtId="0" fontId="84" fillId="124" borderId="248" applyNumberFormat="0" applyAlignment="0" applyProtection="0"/>
    <xf numFmtId="0" fontId="94" fillId="70" borderId="270"/>
    <xf numFmtId="0" fontId="269" fillId="166" borderId="245" applyNumberFormat="0" applyAlignment="0" applyProtection="0"/>
    <xf numFmtId="190" fontId="183" fillId="0" borderId="296" applyFont="0" applyBorder="0" applyAlignment="0">
      <alignment horizontal="center" vertical="center"/>
    </xf>
    <xf numFmtId="0" fontId="66" fillId="35" borderId="273" applyNumberFormat="0" applyProtection="0">
      <alignment horizontal="left" vertical="center" indent="1"/>
    </xf>
    <xf numFmtId="0" fontId="92" fillId="92" borderId="227" applyNumberFormat="0" applyAlignment="0" applyProtection="0"/>
    <xf numFmtId="43" fontId="84" fillId="0" borderId="0" applyFont="0" applyFill="0" applyBorder="0" applyAlignment="0" applyProtection="0"/>
    <xf numFmtId="0" fontId="118" fillId="70" borderId="323"/>
    <xf numFmtId="4" fontId="85" fillId="139" borderId="273" applyNumberFormat="0" applyProtection="0">
      <alignment horizontal="left" vertical="center" indent="1"/>
    </xf>
    <xf numFmtId="0" fontId="92" fillId="92" borderId="227" applyNumberFormat="0" applyAlignment="0" applyProtection="0"/>
    <xf numFmtId="43" fontId="106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95" fillId="94" borderId="322" applyNumberFormat="0" applyAlignment="0" applyProtection="0"/>
    <xf numFmtId="255" fontId="132" fillId="127" borderId="246"/>
    <xf numFmtId="0" fontId="93" fillId="0" borderId="246"/>
    <xf numFmtId="8" fontId="3" fillId="0" borderId="0" applyFont="0" applyFill="0" applyBorder="0" applyAlignment="0" applyProtection="0"/>
    <xf numFmtId="0" fontId="85" fillId="94" borderId="310" applyNumberFormat="0" applyAlignment="0" applyProtection="0"/>
    <xf numFmtId="0" fontId="112" fillId="92" borderId="227" applyNumberFormat="0" applyAlignment="0" applyProtection="0"/>
    <xf numFmtId="0" fontId="269" fillId="166" borderId="245" applyNumberFormat="0" applyAlignment="0" applyProtection="0"/>
    <xf numFmtId="0" fontId="118" fillId="133" borderId="270"/>
    <xf numFmtId="0" fontId="93" fillId="0" borderId="307"/>
    <xf numFmtId="43" fontId="3" fillId="0" borderId="0" applyFont="0" applyFill="0" applyBorder="0" applyAlignment="0" applyProtection="0"/>
    <xf numFmtId="0" fontId="135" fillId="54" borderId="307"/>
    <xf numFmtId="0" fontId="112" fillId="92" borderId="245" applyNumberFormat="0" applyAlignment="0" applyProtection="0"/>
    <xf numFmtId="0" fontId="118" fillId="70" borderId="229"/>
    <xf numFmtId="0" fontId="118" fillId="70" borderId="324"/>
    <xf numFmtId="0" fontId="47" fillId="35" borderId="310" applyNumberFormat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12" fillId="92" borderId="322" applyNumberFormat="0" applyAlignment="0" applyProtection="0"/>
    <xf numFmtId="0" fontId="269" fillId="166" borderId="245" applyNumberFormat="0" applyAlignment="0" applyProtection="0"/>
    <xf numFmtId="255" fontId="186" fillId="0" borderId="270"/>
    <xf numFmtId="0" fontId="97" fillId="35" borderId="245" applyNumberFormat="0" applyAlignment="0" applyProtection="0"/>
    <xf numFmtId="0" fontId="84" fillId="124" borderId="248" applyNumberFormat="0" applyAlignment="0" applyProtection="0"/>
    <xf numFmtId="0" fontId="84" fillId="124" borderId="289" applyNumberFormat="0" applyAlignment="0" applyProtection="0"/>
    <xf numFmtId="0" fontId="97" fillId="35" borderId="245" applyNumberFormat="0" applyAlignment="0" applyProtection="0"/>
    <xf numFmtId="43" fontId="3" fillId="0" borderId="0" applyFont="0" applyFill="0" applyBorder="0" applyAlignment="0" applyProtection="0"/>
    <xf numFmtId="4" fontId="85" fillId="56" borderId="24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84" fillId="124" borderId="272" applyNumberFormat="0" applyAlignment="0" applyProtection="0"/>
    <xf numFmtId="0" fontId="3" fillId="0" borderId="266"/>
    <xf numFmtId="6" fontId="3" fillId="0" borderId="0" applyFont="0" applyFill="0" applyBorder="0" applyAlignment="0" applyProtection="0"/>
    <xf numFmtId="0" fontId="112" fillId="92" borderId="286" applyNumberFormat="0" applyAlignment="0" applyProtection="0"/>
    <xf numFmtId="0" fontId="276" fillId="153" borderId="245" applyNumberFormat="0" applyAlignment="0" applyProtection="0"/>
    <xf numFmtId="0" fontId="162" fillId="0" borderId="246"/>
    <xf numFmtId="43" fontId="1" fillId="0" borderId="0" applyFont="0" applyFill="0" applyBorder="0" applyAlignment="0" applyProtection="0"/>
    <xf numFmtId="0" fontId="116" fillId="35" borderId="245" applyNumberFormat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217" fillId="145" borderId="290" applyNumberFormat="0" applyProtection="0">
      <alignment horizontal="left" vertical="center" indent="1"/>
    </xf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2" fillId="0" borderId="287"/>
    <xf numFmtId="0" fontId="118" fillId="70" borderId="287"/>
    <xf numFmtId="0" fontId="84" fillId="124" borderId="248" applyNumberFormat="0" applyAlignment="0" applyProtection="0"/>
    <xf numFmtId="4" fontId="217" fillId="145" borderId="249" applyNumberFormat="0" applyProtection="0">
      <alignment horizontal="left" vertical="center" indent="1"/>
    </xf>
    <xf numFmtId="0" fontId="84" fillId="124" borderId="309" applyNumberFormat="0" applyAlignment="0" applyProtection="0"/>
    <xf numFmtId="0" fontId="118" fillId="133" borderId="323"/>
    <xf numFmtId="0" fontId="94" fillId="70" borderId="228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226" applyNumberFormat="0" applyFill="0" applyBorder="0">
      <alignment vertical="top" wrapText="1"/>
    </xf>
    <xf numFmtId="0" fontId="94" fillId="70" borderId="287"/>
    <xf numFmtId="0" fontId="162" fillId="0" borderId="307"/>
    <xf numFmtId="43" fontId="3" fillId="0" borderId="0" applyFont="0" applyFill="0" applyBorder="0" applyAlignment="0" applyProtection="0"/>
    <xf numFmtId="4" fontId="3" fillId="0" borderId="323">
      <alignment horizontal="right"/>
    </xf>
    <xf numFmtId="190" fontId="183" fillId="0" borderId="296" applyFont="0" applyBorder="0" applyAlignment="0">
      <alignment horizontal="center" vertical="center"/>
    </xf>
    <xf numFmtId="0" fontId="118" fillId="133" borderId="287"/>
    <xf numFmtId="0" fontId="118" fillId="133" borderId="307"/>
    <xf numFmtId="0" fontId="281" fillId="0" borderId="311" applyNumberFormat="0" applyFill="0" applyAlignment="0" applyProtection="0"/>
    <xf numFmtId="0" fontId="95" fillId="94" borderId="227" applyNumberFormat="0" applyAlignment="0" applyProtection="0"/>
    <xf numFmtId="8" fontId="3" fillId="0" borderId="0" applyFont="0" applyFill="0" applyBorder="0" applyAlignment="0" applyProtection="0"/>
    <xf numFmtId="0" fontId="95" fillId="35" borderId="286" applyNumberFormat="0" applyAlignment="0" applyProtection="0"/>
    <xf numFmtId="0" fontId="97" fillId="35" borderId="286" applyNumberFormat="0" applyAlignment="0" applyProtection="0"/>
    <xf numFmtId="0" fontId="118" fillId="70" borderId="307"/>
    <xf numFmtId="0" fontId="135" fillId="0" borderId="307"/>
    <xf numFmtId="0" fontId="84" fillId="124" borderId="272" applyNumberFormat="0" applyAlignment="0" applyProtection="0"/>
    <xf numFmtId="0" fontId="91" fillId="0" borderId="241">
      <alignment horizontal="left" vertical="center"/>
    </xf>
    <xf numFmtId="0" fontId="3" fillId="146" borderId="312" applyNumberFormat="0" applyProtection="0">
      <alignment horizontal="left" vertical="top" indent="1"/>
    </xf>
    <xf numFmtId="0" fontId="205" fillId="103" borderId="306" applyNumberFormat="0" applyAlignment="0" applyProtection="0"/>
    <xf numFmtId="8" fontId="3" fillId="0" borderId="0" applyFont="0" applyFill="0" applyBorder="0" applyAlignment="0" applyProtection="0"/>
    <xf numFmtId="0" fontId="95" fillId="94" borderId="245" applyNumberFormat="0" applyAlignment="0" applyProtection="0"/>
    <xf numFmtId="0" fontId="135" fillId="54" borderId="287"/>
    <xf numFmtId="232" fontId="102" fillId="0" borderId="279" applyFont="0" applyBorder="0" applyAlignment="0">
      <alignment horizontal="center" vertical="center"/>
    </xf>
    <xf numFmtId="0" fontId="40" fillId="75" borderId="325" applyNumberFormat="0" applyFont="0" applyAlignment="0" applyProtection="0"/>
    <xf numFmtId="0" fontId="84" fillId="124" borderId="248" applyNumberFormat="0" applyAlignment="0" applyProtection="0"/>
    <xf numFmtId="0" fontId="2" fillId="169" borderId="309" applyNumberFormat="0" applyFont="0" applyAlignment="0" applyProtection="0"/>
    <xf numFmtId="0" fontId="91" fillId="0" borderId="282">
      <alignment horizontal="left" vertical="center"/>
    </xf>
    <xf numFmtId="4" fontId="85" fillId="56" borderId="326" applyNumberFormat="0" applyProtection="0">
      <alignment horizontal="left" vertical="center" indent="1"/>
    </xf>
    <xf numFmtId="0" fontId="74" fillId="35" borderId="249" applyNumberFormat="0" applyAlignment="0" applyProtection="0"/>
    <xf numFmtId="0" fontId="269" fillId="166" borderId="306" applyNumberFormat="0" applyAlignment="0" applyProtection="0"/>
    <xf numFmtId="0" fontId="94" fillId="70" borderId="307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8" fillId="70" borderId="288"/>
    <xf numFmtId="0" fontId="84" fillId="124" borderId="272" applyNumberFormat="0" applyAlignment="0" applyProtection="0"/>
    <xf numFmtId="0" fontId="73" fillId="0" borderId="304"/>
    <xf numFmtId="0" fontId="3" fillId="75" borderId="309" applyNumberFormat="0" applyFont="0" applyAlignment="0" applyProtection="0"/>
    <xf numFmtId="6" fontId="3" fillId="0" borderId="0" applyFont="0" applyFill="0" applyBorder="0" applyAlignment="0" applyProtection="0"/>
    <xf numFmtId="0" fontId="93" fillId="0" borderId="323"/>
    <xf numFmtId="0" fontId="66" fillId="139" borderId="310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169" borderId="309" applyNumberFormat="0" applyFont="0" applyAlignment="0" applyProtection="0"/>
    <xf numFmtId="0" fontId="94" fillId="70" borderId="270"/>
    <xf numFmtId="43" fontId="1" fillId="0" borderId="0" applyFont="0" applyFill="0" applyBorder="0" applyAlignment="0" applyProtection="0"/>
    <xf numFmtId="4" fontId="85" fillId="56" borderId="273" applyNumberFormat="0" applyProtection="0">
      <alignment horizontal="left" vertical="center" indent="1"/>
    </xf>
    <xf numFmtId="41" fontId="89" fillId="0" borderId="0"/>
    <xf numFmtId="0" fontId="94" fillId="70" borderId="228"/>
    <xf numFmtId="0" fontId="94" fillId="70" borderId="228"/>
    <xf numFmtId="0" fontId="171" fillId="0" borderId="239">
      <alignment horizontal="center"/>
    </xf>
    <xf numFmtId="0" fontId="84" fillId="124" borderId="272" applyNumberFormat="0" applyAlignment="0" applyProtection="0"/>
    <xf numFmtId="0" fontId="3" fillId="0" borderId="266"/>
    <xf numFmtId="8" fontId="3" fillId="0" borderId="0" applyFont="0" applyFill="0" applyBorder="0" applyAlignment="0" applyProtection="0"/>
    <xf numFmtId="0" fontId="93" fillId="0" borderId="228"/>
    <xf numFmtId="0" fontId="281" fillId="0" borderId="327" applyNumberFormat="0" applyFill="0" applyAlignment="0" applyProtection="0"/>
    <xf numFmtId="6" fontId="3" fillId="0" borderId="0" applyFont="0" applyFill="0" applyBorder="0" applyAlignment="0" applyProtection="0"/>
    <xf numFmtId="0" fontId="84" fillId="124" borderId="230" applyNumberFormat="0" applyAlignment="0" applyProtection="0"/>
    <xf numFmtId="0" fontId="118" fillId="70" borderId="307"/>
    <xf numFmtId="6" fontId="3" fillId="0" borderId="0" applyFont="0" applyFill="0" applyBorder="0" applyAlignment="0" applyProtection="0"/>
    <xf numFmtId="10" fontId="68" fillId="75" borderId="261" applyNumberFormat="0" applyBorder="0" applyAlignment="0" applyProtection="0"/>
    <xf numFmtId="0" fontId="66" fillId="78" borderId="290" applyNumberFormat="0" applyProtection="0">
      <alignment horizontal="left" vertical="center" indent="1"/>
    </xf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0" fontId="68" fillId="75" borderId="261" applyNumberFormat="0" applyBorder="0" applyAlignment="0" applyProtection="0"/>
    <xf numFmtId="43" fontId="1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281" fillId="0" borderId="291" applyNumberFormat="0" applyFill="0" applyAlignment="0" applyProtection="0"/>
    <xf numFmtId="0" fontId="119" fillId="35" borderId="286" applyNumberFormat="0" applyAlignment="0" applyProtection="0"/>
    <xf numFmtId="0" fontId="118" fillId="70" borderId="271"/>
    <xf numFmtId="4" fontId="85" fillId="56" borderId="31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85" fillId="56" borderId="310" applyNumberFormat="0" applyProtection="0">
      <alignment horizontal="left" vertical="center" indent="1"/>
    </xf>
    <xf numFmtId="0" fontId="116" fillId="35" borderId="306" applyNumberFormat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77" fillId="0" borderId="302">
      <alignment horizontal="center"/>
    </xf>
    <xf numFmtId="190" fontId="183" fillId="0" borderId="280" applyFont="0" applyBorder="0" applyAlignment="0">
      <alignment horizontal="center" vertical="center"/>
    </xf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5" fillId="58" borderId="275" applyNumberFormat="0" applyProtection="0">
      <alignment horizontal="right" vertical="center"/>
    </xf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8" fillId="70" borderId="307"/>
    <xf numFmtId="4" fontId="85" fillId="56" borderId="231" applyNumberFormat="0" applyProtection="0">
      <alignment horizontal="left" vertical="center" indent="1"/>
    </xf>
    <xf numFmtId="0" fontId="276" fillId="153" borderId="245" applyNumberFormat="0" applyAlignment="0" applyProtection="0"/>
    <xf numFmtId="0" fontId="276" fillId="153" borderId="306" applyNumberFormat="0" applyAlignment="0" applyProtection="0"/>
    <xf numFmtId="43" fontId="3" fillId="0" borderId="0" applyFont="0" applyFill="0" applyBorder="0" applyAlignment="0" applyProtection="0"/>
    <xf numFmtId="0" fontId="279" fillId="166" borderId="326" applyNumberFormat="0" applyAlignment="0" applyProtection="0"/>
    <xf numFmtId="0" fontId="94" fillId="70" borderId="228"/>
    <xf numFmtId="0" fontId="276" fillId="153" borderId="306" applyNumberFormat="0" applyAlignment="0" applyProtection="0"/>
    <xf numFmtId="0" fontId="266" fillId="169" borderId="289" applyNumberFormat="0" applyFont="0" applyAlignment="0" applyProtection="0"/>
    <xf numFmtId="0" fontId="118" fillId="70" borderId="323"/>
    <xf numFmtId="0" fontId="135" fillId="54" borderId="270"/>
    <xf numFmtId="8" fontId="3" fillId="0" borderId="0" applyFont="0" applyFill="0" applyBorder="0" applyAlignment="0" applyProtection="0"/>
    <xf numFmtId="0" fontId="2" fillId="0" borderId="278" applyNumberFormat="0" applyFill="0" applyAlignment="0" applyProtection="0"/>
    <xf numFmtId="0" fontId="91" fillId="0" borderId="238">
      <alignment horizontal="left" vertical="center"/>
    </xf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16" fillId="35" borderId="245" applyNumberFormat="0" applyAlignment="0" applyProtection="0"/>
    <xf numFmtId="0" fontId="94" fillId="70" borderId="246"/>
    <xf numFmtId="0" fontId="95" fillId="94" borderId="245" applyNumberFormat="0" applyAlignment="0" applyProtection="0"/>
    <xf numFmtId="0" fontId="85" fillId="94" borderId="231" applyNumberFormat="0" applyAlignment="0" applyProtection="0"/>
    <xf numFmtId="8" fontId="3" fillId="0" borderId="0" applyFont="0" applyFill="0" applyBorder="0" applyAlignment="0" applyProtection="0"/>
    <xf numFmtId="0" fontId="91" fillId="0" borderId="303">
      <alignment horizontal="left" vertical="center"/>
    </xf>
    <xf numFmtId="43" fontId="3" fillId="0" borderId="0" applyFont="0" applyFill="0" applyBorder="0" applyAlignment="0" applyProtection="0"/>
    <xf numFmtId="0" fontId="93" fillId="0" borderId="228"/>
    <xf numFmtId="255" fontId="132" fillId="127" borderId="228"/>
    <xf numFmtId="0" fontId="97" fillId="35" borderId="245" applyNumberFormat="0" applyAlignment="0" applyProtection="0"/>
    <xf numFmtId="43" fontId="3" fillId="0" borderId="0" applyFont="0" applyFill="0" applyBorder="0" applyAlignment="0" applyProtection="0"/>
    <xf numFmtId="0" fontId="97" fillId="35" borderId="245" applyNumberFormat="0" applyAlignment="0" applyProtection="0"/>
    <xf numFmtId="0" fontId="97" fillId="35" borderId="245" applyNumberFormat="0" applyAlignment="0" applyProtection="0"/>
    <xf numFmtId="0" fontId="276" fillId="153" borderId="306" applyNumberFormat="0" applyAlignment="0" applyProtection="0"/>
    <xf numFmtId="0" fontId="266" fillId="169" borderId="309" applyNumberFormat="0" applyFont="0" applyAlignment="0" applyProtection="0"/>
    <xf numFmtId="0" fontId="97" fillId="35" borderId="269" applyNumberFormat="0" applyAlignment="0" applyProtection="0"/>
    <xf numFmtId="0" fontId="66" fillId="78" borderId="310" applyNumberFormat="0" applyProtection="0">
      <alignment horizontal="left" vertical="center" indent="1"/>
    </xf>
    <xf numFmtId="4" fontId="85" fillId="75" borderId="326" applyNumberFormat="0" applyProtection="0">
      <alignment horizontal="left" vertical="center" indent="1"/>
    </xf>
    <xf numFmtId="0" fontId="84" fillId="124" borderId="272" applyNumberFormat="0" applyAlignment="0" applyProtection="0"/>
    <xf numFmtId="0" fontId="119" fillId="35" borderId="269" applyNumberFormat="0" applyAlignment="0" applyProtection="0"/>
    <xf numFmtId="43" fontId="3" fillId="0" borderId="0" applyFont="0" applyFill="0" applyBorder="0" applyAlignment="0" applyProtection="0"/>
    <xf numFmtId="0" fontId="118" fillId="70" borderId="287"/>
    <xf numFmtId="0" fontId="205" fillId="103" borderId="269" applyNumberFormat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05" fillId="92" borderId="322" applyNumberFormat="0" applyAlignment="0" applyProtection="0"/>
    <xf numFmtId="4" fontId="75" fillId="112" borderId="275" applyNumberFormat="0" applyProtection="0">
      <alignment horizontal="right" vertical="center"/>
    </xf>
    <xf numFmtId="43" fontId="84" fillId="0" borderId="0" applyFont="0" applyFill="0" applyBorder="0" applyAlignment="0" applyProtection="0"/>
    <xf numFmtId="0" fontId="94" fillId="70" borderId="323"/>
    <xf numFmtId="43" fontId="39" fillId="0" borderId="0" applyFont="0" applyFill="0" applyBorder="0" applyAlignment="0" applyProtection="0"/>
    <xf numFmtId="0" fontId="118" fillId="133" borderId="287"/>
    <xf numFmtId="0" fontId="95" fillId="94" borderId="306" applyNumberFormat="0" applyAlignment="0" applyProtection="0"/>
    <xf numFmtId="0" fontId="276" fillId="153" borderId="306" applyNumberFormat="0" applyAlignment="0" applyProtection="0"/>
    <xf numFmtId="0" fontId="66" fillId="78" borderId="326" applyNumberFormat="0" applyProtection="0">
      <alignment horizontal="left" vertical="center" indent="1"/>
    </xf>
    <xf numFmtId="4" fontId="85" fillId="56" borderId="290" applyNumberFormat="0" applyProtection="0">
      <alignment horizontal="left" vertical="center" indent="1"/>
    </xf>
    <xf numFmtId="0" fontId="2" fillId="0" borderId="313" applyNumberFormat="0" applyFill="0" applyAlignment="0" applyProtection="0"/>
    <xf numFmtId="43" fontId="2" fillId="0" borderId="0" applyFont="0" applyFill="0" applyBorder="0" applyAlignment="0" applyProtection="0"/>
    <xf numFmtId="0" fontId="118" fillId="133" borderId="287"/>
    <xf numFmtId="4" fontId="219" fillId="145" borderId="290" applyNumberFormat="0" applyProtection="0">
      <alignment horizontal="right" vertical="center"/>
    </xf>
    <xf numFmtId="0" fontId="85" fillId="94" borderId="326" applyNumberFormat="0" applyAlignment="0" applyProtection="0"/>
    <xf numFmtId="0" fontId="135" fillId="54" borderId="246"/>
    <xf numFmtId="0" fontId="91" fillId="0" borderId="282">
      <alignment horizontal="left" vertical="center"/>
    </xf>
    <xf numFmtId="0" fontId="47" fillId="35" borderId="290" applyNumberFormat="0" applyAlignment="0" applyProtection="0"/>
    <xf numFmtId="0" fontId="145" fillId="35" borderId="290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9" fillId="166" borderId="273" applyNumberFormat="0" applyAlignment="0" applyProtection="0"/>
    <xf numFmtId="4" fontId="75" fillId="75" borderId="251" applyNumberFormat="0" applyProtection="0">
      <alignment vertical="center"/>
    </xf>
    <xf numFmtId="4" fontId="3" fillId="0" borderId="287">
      <alignment horizontal="right"/>
    </xf>
    <xf numFmtId="0" fontId="84" fillId="124" borderId="230" applyNumberFormat="0" applyAlignment="0" applyProtection="0"/>
    <xf numFmtId="0" fontId="135" fillId="54" borderId="228"/>
    <xf numFmtId="0" fontId="84" fillId="124" borderId="289" applyNumberFormat="0" applyAlignment="0" applyProtection="0"/>
    <xf numFmtId="0" fontId="84" fillId="124" borderId="230" applyNumberFormat="0" applyAlignment="0" applyProtection="0"/>
    <xf numFmtId="0" fontId="84" fillId="124" borderId="289" applyNumberFormat="0" applyAlignment="0" applyProtection="0"/>
    <xf numFmtId="0" fontId="84" fillId="124" borderId="230" applyNumberFormat="0" applyAlignment="0" applyProtection="0"/>
    <xf numFmtId="0" fontId="93" fillId="0" borderId="323"/>
    <xf numFmtId="0" fontId="84" fillId="124" borderId="248" applyNumberFormat="0" applyAlignment="0" applyProtection="0"/>
    <xf numFmtId="0" fontId="97" fillId="35" borderId="269" applyNumberFormat="0" applyAlignment="0" applyProtection="0"/>
    <xf numFmtId="0" fontId="85" fillId="94" borderId="310" applyNumberFormat="0" applyAlignment="0" applyProtection="0"/>
    <xf numFmtId="0" fontId="94" fillId="70" borderId="307"/>
    <xf numFmtId="0" fontId="135" fillId="54" borderId="246"/>
    <xf numFmtId="190" fontId="183" fillId="0" borderId="240" applyFont="0" applyBorder="0" applyAlignment="0">
      <alignment horizontal="center" vertical="center"/>
    </xf>
    <xf numFmtId="0" fontId="269" fillId="166" borderId="306" applyNumberFormat="0" applyAlignment="0" applyProtection="0"/>
    <xf numFmtId="8" fontId="3" fillId="0" borderId="0" applyFont="0" applyFill="0" applyBorder="0" applyAlignment="0" applyProtection="0"/>
    <xf numFmtId="0" fontId="94" fillId="70" borderId="246"/>
    <xf numFmtId="0" fontId="118" fillId="70" borderId="287"/>
    <xf numFmtId="0" fontId="3" fillId="53" borderId="312" applyNumberFormat="0" applyProtection="0">
      <alignment horizontal="left" vertical="top" indent="1"/>
    </xf>
    <xf numFmtId="0" fontId="84" fillId="124" borderId="289" applyNumberFormat="0" applyAlignment="0" applyProtection="0"/>
    <xf numFmtId="0" fontId="85" fillId="94" borderId="273" applyNumberFormat="0" applyAlignment="0" applyProtection="0"/>
    <xf numFmtId="0" fontId="269" fillId="166" borderId="306" applyNumberFormat="0" applyAlignment="0" applyProtection="0"/>
    <xf numFmtId="0" fontId="95" fillId="94" borderId="306" applyNumberFormat="0" applyAlignment="0" applyProtection="0"/>
    <xf numFmtId="219" fontId="3" fillId="0" borderId="226" applyNumberFormat="0" applyFill="0" applyBorder="0">
      <alignment vertical="top" wrapText="1"/>
    </xf>
    <xf numFmtId="0" fontId="2" fillId="169" borderId="309" applyNumberFormat="0" applyFont="0" applyAlignment="0" applyProtection="0"/>
    <xf numFmtId="0" fontId="91" fillId="0" borderId="264">
      <alignment horizontal="left" vertical="center"/>
    </xf>
    <xf numFmtId="0" fontId="85" fillId="94" borderId="231" applyNumberFormat="0" applyAlignment="0" applyProtection="0"/>
    <xf numFmtId="0" fontId="279" fillId="166" borderId="273" applyNumberFormat="0" applyAlignment="0" applyProtection="0"/>
    <xf numFmtId="0" fontId="84" fillId="124" borderId="248" applyNumberFormat="0" applyAlignment="0" applyProtection="0"/>
    <xf numFmtId="43" fontId="2" fillId="0" borderId="0" applyFont="0" applyFill="0" applyBorder="0" applyAlignment="0" applyProtection="0"/>
    <xf numFmtId="0" fontId="118" fillId="133" borderId="270"/>
    <xf numFmtId="0" fontId="116" fillId="35" borderId="306" applyNumberFormat="0" applyAlignment="0" applyProtection="0"/>
    <xf numFmtId="43" fontId="66" fillId="0" borderId="0" applyFont="0" applyFill="0" applyBorder="0" applyAlignment="0" applyProtection="0"/>
    <xf numFmtId="0" fontId="119" fillId="35" borderId="322" applyNumberFormat="0" applyAlignment="0" applyProtection="0"/>
    <xf numFmtId="0" fontId="91" fillId="0" borderId="317">
      <alignment horizontal="left" vertical="center"/>
    </xf>
    <xf numFmtId="0" fontId="145" fillId="35" borderId="273" applyNumberFormat="0" applyAlignment="0" applyProtection="0"/>
    <xf numFmtId="0" fontId="281" fillId="0" borderId="291" applyNumberFormat="0" applyFill="0" applyAlignment="0" applyProtection="0"/>
    <xf numFmtId="43" fontId="3" fillId="0" borderId="0" applyFont="0" applyFill="0" applyBorder="0" applyAlignment="0" applyProtection="0"/>
    <xf numFmtId="0" fontId="91" fillId="0" borderId="264">
      <alignment horizontal="left" vertical="center"/>
    </xf>
    <xf numFmtId="0" fontId="3" fillId="0" borderId="316"/>
    <xf numFmtId="0" fontId="3" fillId="75" borderId="272" applyNumberFormat="0" applyFont="0" applyAlignment="0" applyProtection="0"/>
    <xf numFmtId="0" fontId="3" fillId="87" borderId="328" applyNumberFormat="0" applyProtection="0">
      <alignment horizontal="left" vertical="top" indent="1"/>
    </xf>
    <xf numFmtId="0" fontId="84" fillId="124" borderId="272" applyNumberFormat="0" applyAlignment="0" applyProtection="0"/>
    <xf numFmtId="0" fontId="65" fillId="75" borderId="272" applyNumberFormat="0" applyFont="0" applyAlignment="0" applyProtection="0"/>
    <xf numFmtId="0" fontId="279" fillId="166" borderId="310" applyNumberFormat="0" applyAlignment="0" applyProtection="0"/>
    <xf numFmtId="8" fontId="3" fillId="0" borderId="0" applyFont="0" applyFill="0" applyBorder="0" applyAlignment="0" applyProtection="0"/>
    <xf numFmtId="0" fontId="118" fillId="70" borderId="229"/>
    <xf numFmtId="0" fontId="84" fillId="124" borderId="272" applyNumberFormat="0" applyAlignment="0" applyProtection="0"/>
    <xf numFmtId="0" fontId="118" fillId="70" borderId="229"/>
    <xf numFmtId="0" fontId="118" fillId="70" borderId="229"/>
    <xf numFmtId="0" fontId="118" fillId="70" borderId="229"/>
    <xf numFmtId="0" fontId="118" fillId="70" borderId="229"/>
    <xf numFmtId="0" fontId="118" fillId="133" borderId="270"/>
    <xf numFmtId="0" fontId="118" fillId="70" borderId="229"/>
    <xf numFmtId="0" fontId="118" fillId="70" borderId="323"/>
    <xf numFmtId="0" fontId="97" fillId="35" borderId="306" applyNumberFormat="0" applyAlignment="0" applyProtection="0"/>
    <xf numFmtId="0" fontId="95" fillId="94" borderId="227" applyNumberFormat="0" applyAlignment="0" applyProtection="0"/>
    <xf numFmtId="0" fontId="93" fillId="0" borderId="270"/>
    <xf numFmtId="0" fontId="205" fillId="103" borderId="286" applyNumberFormat="0" applyAlignment="0" applyProtection="0"/>
    <xf numFmtId="0" fontId="158" fillId="0" borderId="311" applyNumberFormat="0" applyFill="0" applyAlignment="0" applyProtection="0"/>
    <xf numFmtId="43" fontId="1" fillId="0" borderId="0" applyFont="0" applyFill="0" applyBorder="0" applyAlignment="0" applyProtection="0"/>
    <xf numFmtId="255" fontId="132" fillId="127" borderId="287"/>
    <xf numFmtId="255" fontId="132" fillId="127" borderId="287"/>
    <xf numFmtId="0" fontId="93" fillId="0" borderId="270"/>
    <xf numFmtId="0" fontId="93" fillId="0" borderId="307"/>
    <xf numFmtId="0" fontId="91" fillId="0" borderId="301" applyNumberFormat="0" applyAlignment="0" applyProtection="0">
      <alignment horizontal="left" vertical="center"/>
    </xf>
    <xf numFmtId="0" fontId="65" fillId="75" borderId="309" applyNumberFormat="0" applyFont="0" applyAlignment="0" applyProtection="0"/>
    <xf numFmtId="0" fontId="95" fillId="94" borderId="306" applyNumberFormat="0" applyAlignment="0" applyProtection="0"/>
    <xf numFmtId="0" fontId="158" fillId="0" borderId="274" applyNumberFormat="0" applyFill="0" applyAlignment="0" applyProtection="0"/>
    <xf numFmtId="4" fontId="85" fillId="139" borderId="310" applyNumberFormat="0" applyProtection="0">
      <alignment horizontal="left" vertical="center" indent="1"/>
    </xf>
    <xf numFmtId="0" fontId="118" fillId="70" borderId="287"/>
    <xf numFmtId="0" fontId="112" fillId="92" borderId="322" applyNumberFormat="0" applyAlignment="0" applyProtection="0"/>
    <xf numFmtId="43" fontId="40" fillId="0" borderId="0" applyFont="0" applyFill="0" applyBorder="0" applyAlignment="0" applyProtection="0"/>
    <xf numFmtId="0" fontId="84" fillId="124" borderId="289" applyNumberFormat="0" applyAlignment="0" applyProtection="0"/>
    <xf numFmtId="0" fontId="241" fillId="0" borderId="291" applyNumberFormat="0" applyFill="0" applyAlignment="0" applyProtection="0"/>
    <xf numFmtId="0" fontId="3" fillId="75" borderId="248" applyNumberFormat="0" applyFont="0" applyAlignment="0" applyProtection="0"/>
    <xf numFmtId="0" fontId="3" fillId="60" borderId="261" applyNumberFormat="0">
      <protection locked="0"/>
    </xf>
    <xf numFmtId="0" fontId="94" fillId="70" borderId="287"/>
    <xf numFmtId="0" fontId="145" fillId="35" borderId="326" applyNumberFormat="0" applyAlignment="0" applyProtection="0"/>
    <xf numFmtId="0" fontId="158" fillId="0" borderId="274" applyNumberFormat="0" applyFill="0" applyAlignment="0" applyProtection="0"/>
    <xf numFmtId="0" fontId="94" fillId="70" borderId="287"/>
    <xf numFmtId="0" fontId="84" fillId="124" borderId="230" applyNumberFormat="0" applyAlignment="0" applyProtection="0"/>
    <xf numFmtId="0" fontId="91" fillId="0" borderId="305">
      <alignment horizontal="left" vertical="center"/>
    </xf>
    <xf numFmtId="0" fontId="281" fillId="0" borderId="311" applyNumberFormat="0" applyFill="0" applyAlignment="0" applyProtection="0"/>
    <xf numFmtId="0" fontId="85" fillId="94" borderId="231" applyNumberFormat="0" applyAlignment="0" applyProtection="0"/>
    <xf numFmtId="0" fontId="279" fillId="166" borderId="290" applyNumberFormat="0" applyAlignment="0" applyProtection="0"/>
    <xf numFmtId="4" fontId="75" fillId="58" borderId="251" applyNumberFormat="0" applyProtection="0">
      <alignment horizontal="right" vertical="center"/>
    </xf>
    <xf numFmtId="0" fontId="92" fillId="92" borderId="306" applyNumberFormat="0" applyAlignment="0" applyProtection="0"/>
    <xf numFmtId="43" fontId="1" fillId="0" borderId="0" applyFont="0" applyFill="0" applyBorder="0" applyAlignment="0" applyProtection="0"/>
    <xf numFmtId="0" fontId="97" fillId="35" borderId="227" applyNumberFormat="0" applyAlignment="0" applyProtection="0"/>
    <xf numFmtId="0" fontId="94" fillId="70" borderId="228"/>
    <xf numFmtId="0" fontId="66" fillId="75" borderId="325" applyNumberFormat="0" applyFont="0" applyAlignment="0" applyProtection="0"/>
    <xf numFmtId="0" fontId="119" fillId="35" borderId="227" applyNumberFormat="0" applyAlignment="0" applyProtection="0"/>
    <xf numFmtId="0" fontId="97" fillId="35" borderId="306" applyNumberFormat="0" applyAlignment="0" applyProtection="0"/>
    <xf numFmtId="0" fontId="65" fillId="75" borderId="289" applyNumberFormat="0" applyFont="0" applyAlignment="0" applyProtection="0"/>
    <xf numFmtId="10" fontId="68" fillId="75" borderId="302" applyNumberFormat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5" fillId="35" borderId="290" applyNumberFormat="0" applyAlignment="0" applyProtection="0"/>
    <xf numFmtId="0" fontId="158" fillId="0" borderId="250" applyNumberFormat="0" applyFill="0" applyAlignment="0" applyProtection="0"/>
    <xf numFmtId="4" fontId="75" fillId="57" borderId="328" applyNumberFormat="0" applyProtection="0">
      <alignment horizontal="right" vertical="center"/>
    </xf>
    <xf numFmtId="0" fontId="94" fillId="70" borderId="228"/>
    <xf numFmtId="0" fontId="94" fillId="70" borderId="228"/>
    <xf numFmtId="0" fontId="116" fillId="35" borderId="269" applyNumberFormat="0" applyAlignment="0" applyProtection="0"/>
    <xf numFmtId="43" fontId="84" fillId="0" borderId="0" applyFont="0" applyFill="0" applyBorder="0" applyAlignment="0" applyProtection="0"/>
    <xf numFmtId="0" fontId="116" fillId="35" borderId="227" applyNumberFormat="0" applyAlignment="0" applyProtection="0"/>
    <xf numFmtId="0" fontId="84" fillId="124" borderId="309" applyNumberFormat="0" applyAlignment="0" applyProtection="0"/>
    <xf numFmtId="0" fontId="85" fillId="94" borderId="231" applyNumberFormat="0" applyAlignment="0" applyProtection="0"/>
    <xf numFmtId="43" fontId="40" fillId="0" borderId="0" applyFont="0" applyFill="0" applyBorder="0" applyAlignment="0" applyProtection="0"/>
    <xf numFmtId="0" fontId="112" fillId="92" borderId="322" applyNumberFormat="0" applyAlignment="0" applyProtection="0"/>
    <xf numFmtId="0" fontId="66" fillId="75" borderId="309" applyNumberFormat="0" applyFont="0" applyAlignment="0" applyProtection="0"/>
    <xf numFmtId="43" fontId="40" fillId="0" borderId="0" applyFont="0" applyFill="0" applyBorder="0" applyAlignment="0" applyProtection="0"/>
    <xf numFmtId="0" fontId="84" fillId="124" borderId="289" applyNumberFormat="0" applyAlignment="0" applyProtection="0"/>
    <xf numFmtId="4" fontId="75" fillId="117" borderId="312" applyNumberFormat="0" applyProtection="0">
      <alignment horizontal="right" vertical="center"/>
    </xf>
    <xf numFmtId="0" fontId="97" fillId="35" borderId="322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9" fillId="166" borderId="273" applyNumberFormat="0" applyAlignment="0" applyProtection="0"/>
    <xf numFmtId="0" fontId="91" fillId="0" borderId="301" applyNumberFormat="0" applyAlignment="0" applyProtection="0">
      <alignment horizontal="left" vertical="center"/>
    </xf>
    <xf numFmtId="0" fontId="266" fillId="169" borderId="309" applyNumberFormat="0" applyFont="0" applyAlignment="0" applyProtection="0"/>
    <xf numFmtId="0" fontId="84" fillId="124" borderId="272" applyNumberFormat="0" applyAlignment="0" applyProtection="0"/>
    <xf numFmtId="0" fontId="91" fillId="0" borderId="317">
      <alignment horizontal="left" vertical="center"/>
    </xf>
    <xf numFmtId="0" fontId="66" fillId="78" borderId="31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40" fillId="75" borderId="248" applyNumberFormat="0" applyFont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35" borderId="286" applyNumberFormat="0" applyAlignment="0" applyProtection="0"/>
    <xf numFmtId="0" fontId="145" fillId="35" borderId="231" applyNumberFormat="0" applyAlignment="0" applyProtection="0"/>
    <xf numFmtId="0" fontId="84" fillId="124" borderId="272" applyNumberFormat="0" applyAlignment="0" applyProtection="0"/>
    <xf numFmtId="0" fontId="69" fillId="56" borderId="259">
      <alignment vertical="center" wrapText="1"/>
    </xf>
    <xf numFmtId="0" fontId="97" fillId="35" borderId="269" applyNumberFormat="0" applyAlignment="0" applyProtection="0"/>
    <xf numFmtId="0" fontId="95" fillId="94" borderId="269" applyNumberFormat="0" applyAlignment="0" applyProtection="0"/>
    <xf numFmtId="0" fontId="279" fillId="166" borderId="290" applyNumberFormat="0" applyAlignment="0" applyProtection="0"/>
    <xf numFmtId="43" fontId="3" fillId="0" borderId="0" applyFont="0" applyFill="0" applyBorder="0" applyAlignment="0" applyProtection="0"/>
    <xf numFmtId="0" fontId="84" fillId="124" borderId="248" applyNumberFormat="0" applyAlignment="0" applyProtection="0"/>
    <xf numFmtId="0" fontId="109" fillId="0" borderId="276" applyNumberFormat="0" applyFill="0" applyAlignment="0" applyProtection="0"/>
    <xf numFmtId="0" fontId="3" fillId="75" borderId="289" applyNumberFormat="0" applyFont="0" applyAlignment="0" applyProtection="0"/>
    <xf numFmtId="0" fontId="118" fillId="133" borderId="246"/>
    <xf numFmtId="0" fontId="97" fillId="35" borderId="322" applyNumberFormat="0" applyAlignment="0" applyProtection="0"/>
    <xf numFmtId="0" fontId="118" fillId="133" borderId="323"/>
    <xf numFmtId="0" fontId="84" fillId="124" borderId="248" applyNumberFormat="0" applyAlignment="0" applyProtection="0"/>
    <xf numFmtId="0" fontId="74" fillId="35" borderId="290" applyNumberFormat="0" applyAlignment="0" applyProtection="0"/>
    <xf numFmtId="0" fontId="85" fillId="94" borderId="290" applyNumberFormat="0" applyAlignment="0" applyProtection="0"/>
    <xf numFmtId="43" fontId="2" fillId="0" borderId="0" applyFont="0" applyFill="0" applyBorder="0" applyAlignment="0" applyProtection="0"/>
    <xf numFmtId="0" fontId="118" fillId="133" borderId="270"/>
    <xf numFmtId="0" fontId="2" fillId="169" borderId="309" applyNumberFormat="0" applyFont="0" applyAlignment="0" applyProtection="0"/>
    <xf numFmtId="0" fontId="94" fillId="70" borderId="228"/>
    <xf numFmtId="0" fontId="93" fillId="0" borderId="287"/>
    <xf numFmtId="4" fontId="218" fillId="75" borderId="292" applyNumberFormat="0" applyProtection="0">
      <alignment vertical="center"/>
    </xf>
    <xf numFmtId="0" fontId="84" fillId="124" borderId="309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35" borderId="227" applyNumberFormat="0" applyAlignment="0" applyProtection="0"/>
    <xf numFmtId="0" fontId="74" fillId="35" borderId="326" applyNumberFormat="0" applyAlignment="0" applyProtection="0"/>
    <xf numFmtId="0" fontId="95" fillId="94" borderId="227" applyNumberFormat="0" applyAlignment="0" applyProtection="0"/>
    <xf numFmtId="0" fontId="95" fillId="94" borderId="227" applyNumberFormat="0" applyAlignment="0" applyProtection="0"/>
    <xf numFmtId="0" fontId="95" fillId="94" borderId="227" applyNumberFormat="0" applyAlignment="0" applyProtection="0"/>
    <xf numFmtId="0" fontId="95" fillId="94" borderId="227" applyNumberFormat="0" applyAlignment="0" applyProtection="0"/>
    <xf numFmtId="0" fontId="116" fillId="35" borderId="227" applyNumberFormat="0" applyAlignment="0" applyProtection="0"/>
    <xf numFmtId="43" fontId="3" fillId="0" borderId="0" applyFont="0" applyFill="0" applyBorder="0" applyAlignment="0" applyProtection="0"/>
    <xf numFmtId="0" fontId="91" fillId="0" borderId="238">
      <alignment horizontal="left" vertical="center"/>
    </xf>
    <xf numFmtId="0" fontId="119" fillId="35" borderId="227" applyNumberFormat="0" applyAlignment="0" applyProtection="0"/>
    <xf numFmtId="43" fontId="3" fillId="0" borderId="0" applyFont="0" applyFill="0" applyBorder="0" applyAlignment="0" applyProtection="0"/>
    <xf numFmtId="0" fontId="94" fillId="70" borderId="228"/>
    <xf numFmtId="0" fontId="84" fillId="124" borderId="289" applyNumberFormat="0" applyAlignment="0" applyProtection="0"/>
    <xf numFmtId="0" fontId="205" fillId="103" borderId="322" applyNumberFormat="0" applyAlignment="0" applyProtection="0"/>
    <xf numFmtId="0" fontId="66" fillId="78" borderId="326" applyNumberFormat="0" applyProtection="0">
      <alignment horizontal="left" vertical="center" indent="1"/>
    </xf>
    <xf numFmtId="0" fontId="266" fillId="169" borderId="309" applyNumberFormat="0" applyFont="0" applyAlignment="0" applyProtection="0"/>
    <xf numFmtId="0" fontId="84" fillId="124" borderId="325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" fontId="3" fillId="0" borderId="228">
      <alignment horizontal="right"/>
    </xf>
    <xf numFmtId="0" fontId="85" fillId="94" borderId="290" applyNumberFormat="0" applyAlignment="0" applyProtection="0"/>
    <xf numFmtId="0" fontId="119" fillId="35" borderId="245" applyNumberFormat="0" applyAlignment="0" applyProtection="0"/>
    <xf numFmtId="0" fontId="116" fillId="35" borderId="245" applyNumberFormat="0" applyAlignment="0" applyProtection="0"/>
    <xf numFmtId="0" fontId="281" fillId="0" borderId="250" applyNumberFormat="0" applyFill="0" applyAlignment="0" applyProtection="0"/>
    <xf numFmtId="0" fontId="95" fillId="94" borderId="245" applyNumberFormat="0" applyAlignment="0" applyProtection="0"/>
    <xf numFmtId="0" fontId="3" fillId="75" borderId="230" applyNumberFormat="0" applyFont="0" applyAlignment="0" applyProtection="0"/>
    <xf numFmtId="0" fontId="3" fillId="75" borderId="272" applyNumberFormat="0" applyFont="0" applyAlignment="0" applyProtection="0"/>
    <xf numFmtId="0" fontId="118" fillId="70" borderId="270"/>
    <xf numFmtId="0" fontId="3" fillId="75" borderId="289" applyNumberFormat="0" applyFont="0" applyAlignment="0" applyProtection="0"/>
    <xf numFmtId="4" fontId="85" fillId="145" borderId="310" applyNumberFormat="0" applyProtection="0">
      <alignment horizontal="right" vertical="center"/>
    </xf>
    <xf numFmtId="0" fontId="84" fillId="124" borderId="309" applyNumberFormat="0" applyAlignment="0" applyProtection="0"/>
    <xf numFmtId="0" fontId="94" fillId="70" borderId="307"/>
    <xf numFmtId="0" fontId="135" fillId="54" borderId="228"/>
    <xf numFmtId="0" fontId="118" fillId="70" borderId="307"/>
    <xf numFmtId="0" fontId="269" fillId="166" borderId="286" applyNumberFormat="0" applyAlignment="0" applyProtection="0"/>
    <xf numFmtId="0" fontId="205" fillId="103" borderId="286" applyNumberFormat="0" applyAlignment="0" applyProtection="0"/>
    <xf numFmtId="0" fontId="279" fillId="166" borderId="290" applyNumberFormat="0" applyAlignment="0" applyProtection="0"/>
    <xf numFmtId="0" fontId="3" fillId="75" borderId="309" applyNumberFormat="0" applyFont="0" applyAlignment="0" applyProtection="0"/>
    <xf numFmtId="0" fontId="92" fillId="92" borderId="306" applyNumberFormat="0" applyAlignment="0" applyProtection="0"/>
    <xf numFmtId="0" fontId="181" fillId="92" borderId="269" applyNumberFormat="0" applyAlignment="0" applyProtection="0"/>
    <xf numFmtId="8" fontId="3" fillId="0" borderId="0" applyFont="0" applyFill="0" applyBorder="0" applyAlignment="0" applyProtection="0"/>
    <xf numFmtId="0" fontId="145" fillId="35" borderId="249" applyNumberFormat="0" applyAlignment="0" applyProtection="0"/>
    <xf numFmtId="10" fontId="68" fillId="75" borderId="281" applyNumberFormat="0" applyBorder="0" applyAlignment="0" applyProtection="0"/>
    <xf numFmtId="8" fontId="3" fillId="0" borderId="0" applyFont="0" applyFill="0" applyBorder="0" applyAlignment="0" applyProtection="0"/>
    <xf numFmtId="0" fontId="118" fillId="70" borderId="307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9" fillId="56" borderId="300">
      <alignment vertical="center" wrapText="1"/>
    </xf>
    <xf numFmtId="43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2" fillId="92" borderId="286" applyNumberFormat="0" applyAlignment="0" applyProtection="0"/>
    <xf numFmtId="8" fontId="3" fillId="0" borderId="0" applyFont="0" applyFill="0" applyBorder="0" applyAlignment="0" applyProtection="0"/>
    <xf numFmtId="0" fontId="85" fillId="94" borderId="249" applyNumberFormat="0" applyAlignment="0" applyProtection="0"/>
    <xf numFmtId="0" fontId="66" fillId="78" borderId="326" applyNumberFormat="0" applyProtection="0">
      <alignment horizontal="left" vertical="center" indent="1"/>
    </xf>
    <xf numFmtId="10" fontId="68" fillId="60" borderId="261" applyNumberFormat="0" applyBorder="0" applyAlignment="0" applyProtection="0"/>
    <xf numFmtId="0" fontId="94" fillId="70" borderId="246"/>
    <xf numFmtId="0" fontId="65" fillId="75" borderId="272" applyNumberFormat="0" applyFont="0" applyAlignment="0" applyProtection="0"/>
    <xf numFmtId="0" fontId="135" fillId="0" borderId="246"/>
    <xf numFmtId="43" fontId="2" fillId="0" borderId="0" applyFont="0" applyFill="0" applyBorder="0" applyAlignment="0" applyProtection="0"/>
    <xf numFmtId="0" fontId="94" fillId="70" borderId="246"/>
    <xf numFmtId="0" fontId="94" fillId="70" borderId="323"/>
    <xf numFmtId="0" fontId="181" fillId="92" borderId="269" applyNumberFormat="0" applyAlignment="0" applyProtection="0"/>
    <xf numFmtId="255" fontId="132" fillId="127" borderId="323"/>
    <xf numFmtId="0" fontId="181" fillId="92" borderId="269" applyNumberFormat="0" applyAlignment="0" applyProtection="0"/>
    <xf numFmtId="4" fontId="3" fillId="0" borderId="323">
      <alignment horizontal="right"/>
    </xf>
    <xf numFmtId="0" fontId="3" fillId="62" borderId="312" applyNumberFormat="0" applyProtection="0">
      <alignment horizontal="left" vertical="top" indent="1"/>
    </xf>
    <xf numFmtId="0" fontId="84" fillId="124" borderId="289" applyNumberFormat="0" applyAlignment="0" applyProtection="0"/>
    <xf numFmtId="0" fontId="158" fillId="0" borderId="291" applyNumberFormat="0" applyFill="0" applyAlignment="0" applyProtection="0"/>
    <xf numFmtId="0" fontId="241" fillId="0" borderId="311" applyNumberFormat="0" applyFill="0" applyAlignment="0" applyProtection="0"/>
    <xf numFmtId="0" fontId="65" fillId="75" borderId="309" applyNumberFormat="0" applyFont="0" applyAlignment="0" applyProtection="0"/>
    <xf numFmtId="0" fontId="158" fillId="0" borderId="250" applyNumberFormat="0" applyFill="0" applyAlignment="0" applyProtection="0"/>
    <xf numFmtId="0" fontId="84" fillId="124" borderId="309" applyNumberFormat="0" applyAlignment="0" applyProtection="0"/>
    <xf numFmtId="4" fontId="3" fillId="0" borderId="270">
      <alignment horizontal="right"/>
    </xf>
    <xf numFmtId="4" fontId="85" fillId="56" borderId="326" applyNumberFormat="0" applyProtection="0">
      <alignment vertical="center"/>
    </xf>
    <xf numFmtId="4" fontId="3" fillId="0" borderId="270">
      <alignment horizontal="right"/>
    </xf>
    <xf numFmtId="0" fontId="95" fillId="94" borderId="245" applyNumberFormat="0" applyAlignment="0" applyProtection="0"/>
    <xf numFmtId="0" fontId="118" fillId="70" borderId="247"/>
    <xf numFmtId="0" fontId="2" fillId="0" borderId="329" applyNumberFormat="0" applyFill="0" applyAlignment="0" applyProtection="0"/>
    <xf numFmtId="0" fontId="95" fillId="35" borderId="245" applyNumberFormat="0" applyAlignment="0" applyProtection="0"/>
    <xf numFmtId="0" fontId="162" fillId="0" borderId="287"/>
    <xf numFmtId="0" fontId="66" fillId="78" borderId="290" applyNumberFormat="0" applyProtection="0">
      <alignment horizontal="left" vertical="center" indent="1"/>
    </xf>
    <xf numFmtId="0" fontId="84" fillId="124" borderId="289" applyNumberFormat="0" applyAlignment="0" applyProtection="0"/>
    <xf numFmtId="0" fontId="91" fillId="0" borderId="298" applyNumberFormat="0" applyAlignment="0" applyProtection="0"/>
    <xf numFmtId="0" fontId="84" fillId="124" borderId="289" applyNumberFormat="0" applyAlignment="0" applyProtection="0"/>
    <xf numFmtId="0" fontId="65" fillId="75" borderId="325" applyNumberFormat="0" applyFont="0" applyAlignment="0" applyProtection="0"/>
    <xf numFmtId="0" fontId="118" fillId="70" borderId="270"/>
    <xf numFmtId="190" fontId="183" fillId="0" borderId="280" applyFont="0" applyBorder="0" applyAlignment="0">
      <alignment horizontal="center" vertical="center"/>
    </xf>
    <xf numFmtId="0" fontId="118" fillId="70" borderId="287"/>
    <xf numFmtId="0" fontId="3" fillId="75" borderId="272" applyNumberFormat="0" applyFont="0" applyAlignment="0" applyProtection="0"/>
    <xf numFmtId="0" fontId="84" fillId="124" borderId="325" applyNumberFormat="0" applyAlignment="0" applyProtection="0"/>
    <xf numFmtId="0" fontId="47" fillId="35" borderId="326" applyNumberFormat="0" applyAlignment="0" applyProtection="0"/>
    <xf numFmtId="0" fontId="66" fillId="78" borderId="2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84" fillId="124" borderId="2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94" borderId="306" applyNumberFormat="0" applyAlignment="0" applyProtection="0"/>
    <xf numFmtId="43" fontId="1" fillId="0" borderId="0" applyFont="0" applyFill="0" applyBorder="0" applyAlignment="0" applyProtection="0"/>
    <xf numFmtId="0" fontId="135" fillId="54" borderId="307"/>
    <xf numFmtId="0" fontId="84" fillId="124" borderId="248" applyNumberFormat="0" applyAlignment="0" applyProtection="0"/>
    <xf numFmtId="0" fontId="205" fillId="103" borderId="269" applyNumberFormat="0" applyAlignment="0" applyProtection="0"/>
    <xf numFmtId="0" fontId="94" fillId="70" borderId="307"/>
    <xf numFmtId="0" fontId="281" fillId="0" borderId="327" applyNumberFormat="0" applyFill="0" applyAlignment="0" applyProtection="0"/>
    <xf numFmtId="0" fontId="281" fillId="0" borderId="311" applyNumberFormat="0" applyFill="0" applyAlignment="0" applyProtection="0"/>
    <xf numFmtId="0" fontId="205" fillId="103" borderId="286" applyNumberFormat="0" applyAlignment="0" applyProtection="0"/>
    <xf numFmtId="0" fontId="3" fillId="53" borderId="251" applyNumberFormat="0" applyProtection="0">
      <alignment horizontal="left" vertical="top" indent="1"/>
    </xf>
    <xf numFmtId="0" fontId="279" fillId="166" borderId="310" applyNumberFormat="0" applyAlignment="0" applyProtection="0"/>
    <xf numFmtId="0" fontId="94" fillId="70" borderId="323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1" fillId="0" borderId="238">
      <alignment horizontal="left" vertical="center"/>
    </xf>
    <xf numFmtId="43" fontId="3" fillId="0" borderId="0" applyFont="0" applyFill="0" applyBorder="0" applyAlignment="0" applyProtection="0"/>
    <xf numFmtId="0" fontId="2" fillId="169" borderId="272" applyNumberFormat="0" applyFont="0" applyAlignment="0" applyProtection="0"/>
    <xf numFmtId="0" fontId="66" fillId="78" borderId="310" applyNumberFormat="0" applyProtection="0">
      <alignment horizontal="left" vertical="center" indent="1"/>
    </xf>
    <xf numFmtId="43" fontId="70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0" fontId="68" fillId="75" borderId="302" applyNumberFormat="0" applyBorder="0" applyAlignment="0" applyProtection="0"/>
    <xf numFmtId="8" fontId="3" fillId="0" borderId="0" applyFont="0" applyFill="0" applyBorder="0" applyAlignment="0" applyProtection="0"/>
    <xf numFmtId="0" fontId="3" fillId="53" borderId="251" applyNumberFormat="0" applyProtection="0">
      <alignment horizontal="left" vertical="top" indent="1"/>
    </xf>
    <xf numFmtId="0" fontId="3" fillId="75" borderId="289" applyNumberFormat="0" applyFont="0" applyAlignment="0" applyProtection="0"/>
    <xf numFmtId="0" fontId="266" fillId="169" borderId="325" applyNumberFormat="0" applyFont="0" applyAlignment="0" applyProtection="0"/>
    <xf numFmtId="255" fontId="132" fillId="127" borderId="287"/>
    <xf numFmtId="43" fontId="84" fillId="0" borderId="0" applyFont="0" applyFill="0" applyBorder="0" applyAlignment="0" applyProtection="0"/>
    <xf numFmtId="0" fontId="84" fillId="124" borderId="325" applyNumberFormat="0" applyAlignment="0" applyProtection="0"/>
    <xf numFmtId="0" fontId="66" fillId="101" borderId="249" applyNumberFormat="0" applyProtection="0">
      <alignment horizontal="left" vertical="center" indent="1"/>
    </xf>
    <xf numFmtId="0" fontId="74" fillId="35" borderId="273" applyNumberFormat="0" applyAlignment="0" applyProtection="0"/>
    <xf numFmtId="0" fontId="158" fillId="0" borderId="311" applyNumberFormat="0" applyFill="0" applyAlignment="0" applyProtection="0"/>
    <xf numFmtId="0" fontId="84" fillId="124" borderId="230" applyNumberFormat="0" applyAlignment="0" applyProtection="0"/>
    <xf numFmtId="4" fontId="75" fillId="53" borderId="312" applyNumberFormat="0" applyProtection="0">
      <alignment horizontal="right" vertical="center"/>
    </xf>
    <xf numFmtId="43" fontId="40" fillId="0" borderId="0" applyFont="0" applyFill="0" applyBorder="0" applyAlignment="0" applyProtection="0"/>
    <xf numFmtId="0" fontId="74" fillId="35" borderId="310" applyNumberFormat="0" applyAlignment="0" applyProtection="0"/>
    <xf numFmtId="0" fontId="91" fillId="0" borderId="238">
      <alignment horizontal="left" vertical="center"/>
    </xf>
    <xf numFmtId="0" fontId="91" fillId="0" borderId="317">
      <alignment horizontal="left" vertical="center"/>
    </xf>
    <xf numFmtId="0" fontId="84" fillId="124" borderId="309" applyNumberFormat="0" applyAlignment="0" applyProtection="0"/>
    <xf numFmtId="0" fontId="84" fillId="124" borderId="230" applyNumberFormat="0" applyAlignment="0" applyProtection="0"/>
    <xf numFmtId="43" fontId="3" fillId="0" borderId="0" applyFont="0" applyFill="0" applyBorder="0" applyAlignment="0" applyProtection="0"/>
    <xf numFmtId="0" fontId="66" fillId="78" borderId="310" applyNumberFormat="0" applyProtection="0">
      <alignment horizontal="left" vertical="center" indent="1"/>
    </xf>
    <xf numFmtId="0" fontId="279" fillId="166" borderId="310" applyNumberFormat="0" applyAlignment="0" applyProtection="0"/>
    <xf numFmtId="0" fontId="205" fillId="103" borderId="286" applyNumberFormat="0" applyAlignment="0" applyProtection="0"/>
    <xf numFmtId="0" fontId="95" fillId="94" borderId="245" applyNumberFormat="0" applyAlignment="0" applyProtection="0"/>
    <xf numFmtId="10" fontId="68" fillId="60" borderId="281" applyNumberFormat="0" applyBorder="0" applyAlignment="0" applyProtection="0"/>
    <xf numFmtId="0" fontId="91" fillId="0" borderId="282">
      <alignment horizontal="left" vertical="center"/>
    </xf>
    <xf numFmtId="43" fontId="3" fillId="0" borderId="0" applyFont="0" applyFill="0" applyBorder="0" applyAlignment="0" applyProtection="0"/>
    <xf numFmtId="0" fontId="266" fillId="169" borderId="309" applyNumberFormat="0" applyFont="0" applyAlignment="0" applyProtection="0"/>
    <xf numFmtId="0" fontId="94" fillId="70" borderId="246"/>
    <xf numFmtId="0" fontId="66" fillId="75" borderId="272" applyNumberFormat="0" applyFont="0" applyAlignment="0" applyProtection="0"/>
    <xf numFmtId="43" fontId="3" fillId="0" borderId="0" applyFont="0" applyFill="0" applyBorder="0" applyAlignment="0" applyProtection="0"/>
    <xf numFmtId="0" fontId="66" fillId="75" borderId="309" applyNumberFormat="0" applyFont="0" applyAlignment="0" applyProtection="0"/>
    <xf numFmtId="41" fontId="3" fillId="0" borderId="0" applyFont="0" applyFill="0" applyBorder="0" applyAlignment="0" applyProtection="0"/>
    <xf numFmtId="0" fontId="84" fillId="124" borderId="230" applyNumberFormat="0" applyAlignment="0" applyProtection="0"/>
    <xf numFmtId="0" fontId="84" fillId="124" borderId="230" applyNumberFormat="0" applyAlignment="0" applyProtection="0"/>
    <xf numFmtId="0" fontId="91" fillId="0" borderId="282">
      <alignment horizontal="left" vertical="center"/>
    </xf>
    <xf numFmtId="0" fontId="93" fillId="0" borderId="323"/>
    <xf numFmtId="0" fontId="85" fillId="94" borderId="290" applyNumberFormat="0" applyAlignment="0" applyProtection="0"/>
    <xf numFmtId="0" fontId="84" fillId="124" borderId="230" applyNumberFormat="0" applyAlignment="0" applyProtection="0"/>
    <xf numFmtId="0" fontId="84" fillId="124" borderId="230" applyNumberFormat="0" applyAlignment="0" applyProtection="0"/>
    <xf numFmtId="4" fontId="75" fillId="51" borderId="275" applyNumberFormat="0" applyProtection="0">
      <alignment horizontal="right" vertical="center"/>
    </xf>
    <xf numFmtId="0" fontId="91" fillId="0" borderId="260" applyNumberFormat="0" applyAlignment="0" applyProtection="0">
      <alignment horizontal="left" vertical="center"/>
    </xf>
    <xf numFmtId="0" fontId="118" fillId="133" borderId="228"/>
    <xf numFmtId="43" fontId="84" fillId="0" borderId="0" applyFont="0" applyFill="0" applyBorder="0" applyAlignment="0" applyProtection="0"/>
    <xf numFmtId="0" fontId="84" fillId="124" borderId="289" applyNumberFormat="0" applyAlignment="0" applyProtection="0"/>
    <xf numFmtId="0" fontId="276" fillId="153" borderId="286" applyNumberFormat="0" applyAlignment="0" applyProtection="0"/>
    <xf numFmtId="0" fontId="118" fillId="133" borderId="228"/>
    <xf numFmtId="43" fontId="3" fillId="0" borderId="0" applyFont="0" applyFill="0" applyBorder="0" applyAlignment="0" applyProtection="0"/>
    <xf numFmtId="0" fontId="95" fillId="94" borderId="322" applyNumberFormat="0" applyAlignment="0" applyProtection="0"/>
    <xf numFmtId="0" fontId="84" fillId="124" borderId="230" applyNumberFormat="0" applyAlignment="0" applyProtection="0"/>
    <xf numFmtId="0" fontId="118" fillId="133" borderId="228"/>
    <xf numFmtId="0" fontId="205" fillId="103" borderId="286" applyNumberFormat="0" applyAlignment="0" applyProtection="0"/>
    <xf numFmtId="0" fontId="92" fillId="92" borderId="245" applyNumberFormat="0" applyAlignment="0" applyProtection="0"/>
    <xf numFmtId="43" fontId="134" fillId="0" borderId="0" applyFont="0" applyFill="0" applyBorder="0" applyAlignment="0" applyProtection="0"/>
    <xf numFmtId="4" fontId="85" fillId="56" borderId="273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84" fillId="124" borderId="230" applyNumberFormat="0" applyAlignment="0" applyProtection="0"/>
    <xf numFmtId="43" fontId="3" fillId="0" borderId="0" applyFont="0" applyFill="0" applyBorder="0" applyAlignment="0" applyProtection="0"/>
    <xf numFmtId="4" fontId="3" fillId="0" borderId="270">
      <alignment horizontal="right"/>
    </xf>
    <xf numFmtId="4" fontId="75" fillId="58" borderId="292" applyNumberFormat="0" applyProtection="0">
      <alignment horizontal="right" vertical="center"/>
    </xf>
    <xf numFmtId="0" fontId="74" fillId="35" borderId="310" applyNumberFormat="0" applyAlignment="0" applyProtection="0"/>
    <xf numFmtId="0" fontId="84" fillId="124" borderId="325" applyNumberFormat="0" applyAlignment="0" applyProtection="0"/>
    <xf numFmtId="43" fontId="30" fillId="0" borderId="0" applyFont="0" applyFill="0" applyBorder="0" applyAlignment="0" applyProtection="0"/>
    <xf numFmtId="0" fontId="2" fillId="169" borderId="248" applyNumberFormat="0" applyFont="0" applyAlignment="0" applyProtection="0"/>
    <xf numFmtId="0" fontId="2" fillId="169" borderId="248" applyNumberFormat="0" applyFont="0" applyAlignment="0" applyProtection="0"/>
    <xf numFmtId="0" fontId="74" fillId="35" borderId="326" applyNumberFormat="0" applyAlignment="0" applyProtection="0"/>
    <xf numFmtId="4" fontId="85" fillId="56" borderId="310" applyNumberFormat="0" applyProtection="0">
      <alignment vertical="center"/>
    </xf>
    <xf numFmtId="0" fontId="2" fillId="169" borderId="248" applyNumberFormat="0" applyFont="0" applyAlignment="0" applyProtection="0"/>
    <xf numFmtId="0" fontId="2" fillId="169" borderId="248" applyNumberFormat="0" applyFont="0" applyAlignment="0" applyProtection="0"/>
    <xf numFmtId="0" fontId="2" fillId="169" borderId="248" applyNumberFormat="0" applyFont="0" applyAlignment="0" applyProtection="0"/>
    <xf numFmtId="0" fontId="84" fillId="169" borderId="248" applyNumberFormat="0" applyFont="0" applyAlignment="0" applyProtection="0"/>
    <xf numFmtId="0" fontId="84" fillId="124" borderId="325" applyNumberFormat="0" applyAlignment="0" applyProtection="0"/>
    <xf numFmtId="0" fontId="276" fillId="153" borderId="245" applyNumberFormat="0" applyAlignment="0" applyProtection="0"/>
    <xf numFmtId="0" fontId="118" fillId="70" borderId="229"/>
    <xf numFmtId="0" fontId="84" fillId="124" borderId="325" applyNumberFormat="0" applyAlignment="0" applyProtection="0"/>
    <xf numFmtId="0" fontId="112" fillId="92" borderId="269" applyNumberFormat="0" applyAlignment="0" applyProtection="0"/>
    <xf numFmtId="0" fontId="269" fillId="166" borderId="245" applyNumberFormat="0" applyAlignment="0" applyProtection="0"/>
    <xf numFmtId="0" fontId="279" fillId="166" borderId="249" applyNumberFormat="0" applyAlignment="0" applyProtection="0"/>
    <xf numFmtId="0" fontId="135" fillId="54" borderId="228"/>
    <xf numFmtId="43" fontId="68" fillId="0" borderId="0" applyFont="0" applyFill="0" applyBorder="0" applyAlignment="0" applyProtection="0"/>
    <xf numFmtId="0" fontId="266" fillId="169" borderId="272" applyNumberFormat="0" applyFont="0" applyAlignment="0" applyProtection="0"/>
    <xf numFmtId="4" fontId="75" fillId="91" borderId="312" applyNumberFormat="0" applyProtection="0">
      <alignment horizontal="right" vertical="center"/>
    </xf>
    <xf numFmtId="0" fontId="205" fillId="103" borderId="322" applyNumberFormat="0" applyAlignment="0" applyProtection="0"/>
    <xf numFmtId="0" fontId="118" fillId="70" borderId="307"/>
    <xf numFmtId="255" fontId="186" fillId="0" borderId="246"/>
    <xf numFmtId="190" fontId="183" fillId="0" borderId="296" applyFont="0" applyBorder="0" applyAlignment="0">
      <alignment horizontal="center" vertical="center"/>
    </xf>
    <xf numFmtId="0" fontId="118" fillId="133" borderId="307"/>
    <xf numFmtId="219" fontId="3" fillId="0" borderId="268" applyNumberFormat="0" applyFill="0" applyBorder="0">
      <alignment vertical="top" wrapText="1"/>
    </xf>
    <xf numFmtId="43" fontId="3" fillId="0" borderId="0" applyFont="0" applyFill="0" applyBorder="0" applyAlignment="0" applyProtection="0"/>
    <xf numFmtId="0" fontId="85" fillId="94" borderId="290" applyNumberFormat="0" applyAlignment="0" applyProtection="0"/>
    <xf numFmtId="0" fontId="74" fillId="35" borderId="290" applyNumberFormat="0" applyAlignment="0" applyProtection="0"/>
    <xf numFmtId="0" fontId="84" fillId="124" borderId="289" applyNumberFormat="0" applyAlignment="0" applyProtection="0"/>
    <xf numFmtId="0" fontId="118" fillId="70" borderId="323"/>
    <xf numFmtId="0" fontId="145" fillId="35" borderId="231" applyNumberFormat="0" applyAlignment="0" applyProtection="0"/>
    <xf numFmtId="0" fontId="84" fillId="124" borderId="289" applyNumberFormat="0" applyAlignment="0" applyProtection="0"/>
    <xf numFmtId="43" fontId="3" fillId="0" borderId="0" applyFont="0" applyFill="0" applyBorder="0" applyAlignment="0" applyProtection="0"/>
    <xf numFmtId="0" fontId="40" fillId="75" borderId="230" applyNumberFormat="0" applyFont="0" applyAlignment="0" applyProtection="0"/>
    <xf numFmtId="0" fontId="3" fillId="75" borderId="230" applyNumberFormat="0" applyFont="0" applyAlignment="0" applyProtection="0"/>
    <xf numFmtId="0" fontId="66" fillId="75" borderId="248" applyNumberFormat="0" applyFont="0" applyAlignment="0" applyProtection="0"/>
    <xf numFmtId="0" fontId="116" fillId="35" borderId="269" applyNumberFormat="0" applyAlignment="0" applyProtection="0"/>
    <xf numFmtId="0" fontId="92" fillId="92" borderId="322" applyNumberFormat="0" applyAlignment="0" applyProtection="0"/>
    <xf numFmtId="0" fontId="95" fillId="94" borderId="322" applyNumberFormat="0" applyAlignment="0" applyProtection="0"/>
    <xf numFmtId="0" fontId="281" fillId="0" borderId="250" applyNumberFormat="0" applyFill="0" applyAlignment="0" applyProtection="0"/>
    <xf numFmtId="0" fontId="281" fillId="0" borderId="250" applyNumberFormat="0" applyFill="0" applyAlignment="0" applyProtection="0"/>
    <xf numFmtId="0" fontId="94" fillId="70" borderId="270"/>
    <xf numFmtId="0" fontId="118" fillId="70" borderId="271"/>
    <xf numFmtId="0" fontId="281" fillId="0" borderId="250" applyNumberFormat="0" applyFill="0" applyAlignment="0" applyProtection="0"/>
    <xf numFmtId="0" fontId="118" fillId="70" borderId="271"/>
    <xf numFmtId="43" fontId="3" fillId="0" borderId="0" applyFont="0" applyFill="0" applyBorder="0" applyAlignment="0" applyProtection="0"/>
    <xf numFmtId="0" fontId="281" fillId="0" borderId="250" applyNumberFormat="0" applyFill="0" applyAlignment="0" applyProtection="0"/>
    <xf numFmtId="0" fontId="112" fillId="92" borderId="306" applyNumberFormat="0" applyAlignment="0" applyProtection="0"/>
    <xf numFmtId="0" fontId="281" fillId="0" borderId="250" applyNumberFormat="0" applyFill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1" fillId="0" borderId="250" applyNumberFormat="0" applyFill="0" applyAlignment="0" applyProtection="0"/>
    <xf numFmtId="190" fontId="183" fillId="0" borderId="296" applyFont="0" applyBorder="0" applyAlignment="0">
      <alignment horizontal="center" vertical="center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38" fillId="0" borderId="327" applyNumberFormat="0" applyFill="0" applyAlignment="0" applyProtection="0"/>
    <xf numFmtId="0" fontId="84" fillId="124" borderId="230" applyNumberFormat="0" applyAlignment="0" applyProtection="0"/>
    <xf numFmtId="0" fontId="65" fillId="75" borderId="230" applyNumberFormat="0" applyFont="0" applyAlignment="0" applyProtection="0"/>
    <xf numFmtId="0" fontId="66" fillId="78" borderId="290" applyNumberFormat="0" applyProtection="0">
      <alignment horizontal="left" vertical="center" indent="1"/>
    </xf>
    <xf numFmtId="0" fontId="65" fillId="75" borderId="230" applyNumberFormat="0" applyFont="0" applyAlignment="0" applyProtection="0"/>
    <xf numFmtId="0" fontId="93" fillId="0" borderId="287"/>
    <xf numFmtId="0" fontId="266" fillId="169" borderId="325" applyNumberFormat="0" applyFont="0" applyAlignment="0" applyProtection="0"/>
    <xf numFmtId="0" fontId="91" fillId="0" borderId="282">
      <alignment horizontal="left" vertical="center"/>
    </xf>
    <xf numFmtId="0" fontId="93" fillId="0" borderId="307"/>
    <xf numFmtId="0" fontId="40" fillId="75" borderId="289" applyNumberFormat="0" applyFont="0" applyAlignment="0" applyProtection="0"/>
    <xf numFmtId="0" fontId="65" fillId="75" borderId="289" applyNumberFormat="0" applyFont="0" applyAlignment="0" applyProtection="0"/>
    <xf numFmtId="0" fontId="135" fillId="54" borderId="270"/>
    <xf numFmtId="4" fontId="75" fillId="58" borderId="292" applyNumberFormat="0" applyProtection="0">
      <alignment horizontal="right" vertical="center"/>
    </xf>
    <xf numFmtId="0" fontId="238" fillId="0" borderId="291" applyNumberFormat="0" applyFill="0" applyAlignment="0" applyProtection="0"/>
    <xf numFmtId="0" fontId="135" fillId="0" borderId="287"/>
    <xf numFmtId="4" fontId="85" fillId="56" borderId="290" applyNumberFormat="0" applyProtection="0">
      <alignment horizontal="left" vertical="center" indent="1"/>
    </xf>
    <xf numFmtId="0" fontId="205" fillId="103" borderId="306" applyNumberFormat="0" applyAlignment="0" applyProtection="0"/>
    <xf numFmtId="0" fontId="112" fillId="92" borderId="322" applyNumberFormat="0" applyAlignment="0" applyProtection="0"/>
    <xf numFmtId="0" fontId="279" fillId="166" borderId="249" applyNumberFormat="0" applyAlignment="0" applyProtection="0"/>
    <xf numFmtId="0" fontId="3" fillId="75" borderId="272" applyNumberFormat="0" applyFont="0" applyAlignment="0" applyProtection="0"/>
    <xf numFmtId="0" fontId="279" fillId="166" borderId="249" applyNumberFormat="0" applyAlignment="0" applyProtection="0"/>
    <xf numFmtId="0" fontId="279" fillId="166" borderId="249" applyNumberFormat="0" applyAlignment="0" applyProtection="0"/>
    <xf numFmtId="0" fontId="279" fillId="166" borderId="249" applyNumberFormat="0" applyAlignment="0" applyProtection="0"/>
    <xf numFmtId="0" fontId="279" fillId="166" borderId="249" applyNumberFormat="0" applyAlignment="0" applyProtection="0"/>
    <xf numFmtId="0" fontId="266" fillId="169" borderId="248" applyNumberFormat="0" applyFont="0" applyAlignment="0" applyProtection="0"/>
    <xf numFmtId="0" fontId="279" fillId="166" borderId="249" applyNumberFormat="0" applyAlignment="0" applyProtection="0"/>
    <xf numFmtId="0" fontId="266" fillId="169" borderId="248" applyNumberFormat="0" applyFont="0" applyAlignment="0" applyProtection="0"/>
    <xf numFmtId="0" fontId="135" fillId="0" borderId="246"/>
    <xf numFmtId="0" fontId="279" fillId="166" borderId="249" applyNumberFormat="0" applyAlignment="0" applyProtection="0"/>
    <xf numFmtId="0" fontId="266" fillId="169" borderId="248" applyNumberFormat="0" applyFont="0" applyAlignment="0" applyProtection="0"/>
    <xf numFmtId="0" fontId="2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158" fillId="0" borderId="232" applyNumberFormat="0" applyFill="0" applyAlignment="0" applyProtection="0"/>
    <xf numFmtId="0" fontId="266" fillId="169" borderId="248" applyNumberFormat="0" applyFont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9" fillId="166" borderId="290" applyNumberFormat="0" applyAlignment="0" applyProtection="0"/>
    <xf numFmtId="43" fontId="84" fillId="0" borderId="0" applyFont="0" applyFill="0" applyBorder="0" applyAlignment="0" applyProtection="0"/>
    <xf numFmtId="0" fontId="266" fillId="169" borderId="248" applyNumberFormat="0" applyFont="0" applyAlignment="0" applyProtection="0"/>
    <xf numFmtId="43" fontId="2" fillId="0" borderId="0" applyFont="0" applyFill="0" applyBorder="0" applyAlignment="0" applyProtection="0"/>
    <xf numFmtId="0" fontId="91" fillId="0" borderId="298" applyNumberForma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118" fillId="70" borderId="288"/>
    <xf numFmtId="0" fontId="84" fillId="124" borderId="27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70" borderId="307"/>
    <xf numFmtId="43" fontId="68" fillId="0" borderId="0" applyFont="0" applyFill="0" applyBorder="0" applyAlignment="0" applyProtection="0"/>
    <xf numFmtId="206" fontId="168" fillId="0" borderId="265">
      <alignment horizontal="left"/>
    </xf>
    <xf numFmtId="4" fontId="75" fillId="51" borderId="328" applyNumberFormat="0" applyProtection="0">
      <alignment horizontal="right" vertical="center"/>
    </xf>
    <xf numFmtId="4" fontId="75" fillId="57" borderId="233" applyNumberFormat="0" applyProtection="0">
      <alignment horizontal="right" vertical="center"/>
    </xf>
    <xf numFmtId="0" fontId="3" fillId="75" borderId="230" applyNumberFormat="0" applyFont="0" applyAlignment="0" applyProtection="0"/>
    <xf numFmtId="0" fontId="84" fillId="124" borderId="272" applyNumberFormat="0" applyAlignment="0" applyProtection="0"/>
    <xf numFmtId="4" fontId="75" fillId="58" borderId="233" applyNumberFormat="0" applyProtection="0">
      <alignment horizontal="right" vertical="center"/>
    </xf>
    <xf numFmtId="0" fontId="3" fillId="75" borderId="230" applyNumberFormat="0" applyFont="0" applyAlignment="0" applyProtection="0"/>
    <xf numFmtId="0" fontId="40" fillId="75" borderId="309" applyNumberFormat="0" applyFont="0" applyAlignment="0" applyProtection="0"/>
    <xf numFmtId="43" fontId="84" fillId="0" borderId="0" applyFont="0" applyFill="0" applyBorder="0" applyAlignment="0" applyProtection="0"/>
    <xf numFmtId="0" fontId="181" fillId="92" borderId="269" applyNumberFormat="0" applyAlignment="0" applyProtection="0"/>
    <xf numFmtId="0" fontId="97" fillId="35" borderId="322" applyNumberFormat="0" applyAlignment="0" applyProtection="0"/>
    <xf numFmtId="43" fontId="65" fillId="0" borderId="0" applyFont="0" applyFill="0" applyBorder="0" applyAlignment="0" applyProtection="0"/>
    <xf numFmtId="0" fontId="93" fillId="0" borderId="246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81" fillId="92" borderId="322" applyNumberFormat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35" fillId="0" borderId="287"/>
    <xf numFmtId="0" fontId="84" fillId="169" borderId="32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75" borderId="261" applyNumberFormat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8" fillId="70" borderId="287"/>
    <xf numFmtId="0" fontId="205" fillId="103" borderId="306" applyNumberFormat="0" applyAlignment="0" applyProtection="0"/>
    <xf numFmtId="8" fontId="3" fillId="0" borderId="0" applyFont="0" applyFill="0" applyBorder="0" applyAlignment="0" applyProtection="0"/>
    <xf numFmtId="0" fontId="91" fillId="0" borderId="282">
      <alignment horizontal="left" vertical="center"/>
    </xf>
    <xf numFmtId="0" fontId="47" fillId="35" borderId="273" applyNumberFormat="0" applyAlignment="0" applyProtection="0"/>
    <xf numFmtId="0" fontId="135" fillId="54" borderId="287"/>
    <xf numFmtId="0" fontId="145" fillId="35" borderId="273" applyNumberFormat="0" applyAlignment="0" applyProtection="0"/>
    <xf numFmtId="0" fontId="84" fillId="124" borderId="272" applyNumberFormat="0" applyAlignment="0" applyProtection="0"/>
    <xf numFmtId="4" fontId="75" fillId="57" borderId="275" applyNumberFormat="0" applyProtection="0">
      <alignment horizontal="right" vertical="center"/>
    </xf>
    <xf numFmtId="10" fontId="68" fillId="75" borderId="261" applyNumberFormat="0" applyBorder="0" applyAlignment="0" applyProtection="0"/>
    <xf numFmtId="0" fontId="91" fillId="0" borderId="301" applyNumberFormat="0" applyAlignment="0" applyProtection="0">
      <alignment horizontal="left" vertical="center"/>
    </xf>
    <xf numFmtId="0" fontId="66" fillId="78" borderId="310" applyNumberFormat="0" applyProtection="0">
      <alignment horizontal="left" vertical="center" indent="1"/>
    </xf>
    <xf numFmtId="43" fontId="65" fillId="0" borderId="0" applyFont="0" applyFill="0" applyBorder="0" applyAlignment="0" applyProtection="0"/>
    <xf numFmtId="0" fontId="162" fillId="0" borderId="307"/>
    <xf numFmtId="43" fontId="3" fillId="0" borderId="0" applyFont="0" applyFill="0" applyBorder="0" applyAlignment="0" applyProtection="0"/>
    <xf numFmtId="0" fontId="266" fillId="169" borderId="325" applyNumberFormat="0" applyFont="0" applyAlignment="0" applyProtection="0"/>
    <xf numFmtId="0" fontId="65" fillId="75" borderId="325" applyNumberFormat="0" applyFont="0" applyAlignment="0" applyProtection="0"/>
    <xf numFmtId="0" fontId="118" fillId="70" borderId="324"/>
    <xf numFmtId="4" fontId="85" fillId="56" borderId="231" applyNumberFormat="0" applyProtection="0">
      <alignment horizontal="left" vertical="center" indent="1"/>
    </xf>
    <xf numFmtId="0" fontId="276" fillId="153" borderId="245" applyNumberFormat="0" applyAlignment="0" applyProtection="0"/>
    <xf numFmtId="0" fontId="276" fillId="153" borderId="245" applyNumberFormat="0" applyAlignment="0" applyProtection="0"/>
    <xf numFmtId="0" fontId="276" fillId="153" borderId="245" applyNumberFormat="0" applyAlignment="0" applyProtection="0"/>
    <xf numFmtId="4" fontId="85" fillId="56" borderId="326" applyNumberFormat="0" applyProtection="0">
      <alignment vertical="center"/>
    </xf>
    <xf numFmtId="0" fontId="94" fillId="70" borderId="270"/>
    <xf numFmtId="4" fontId="85" fillId="56" borderId="273" applyNumberFormat="0" applyProtection="0">
      <alignment vertical="center"/>
    </xf>
    <xf numFmtId="4" fontId="85" fillId="56" borderId="273" applyNumberFormat="0" applyProtection="0">
      <alignment horizontal="left" vertical="center" indent="1"/>
    </xf>
    <xf numFmtId="0" fontId="66" fillId="78" borderId="273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66" fillId="78" borderId="273" applyNumberFormat="0" applyProtection="0">
      <alignment horizontal="left" vertical="center" indent="1"/>
    </xf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5" fillId="52" borderId="275" applyNumberFormat="0" applyProtection="0">
      <alignment horizontal="right" vertical="center"/>
    </xf>
    <xf numFmtId="0" fontId="66" fillId="78" borderId="310" applyNumberFormat="0" applyProtection="0">
      <alignment horizontal="left" vertical="center" indent="1"/>
    </xf>
    <xf numFmtId="255" fontId="132" fillId="127" borderId="307"/>
    <xf numFmtId="4" fontId="216" fillId="144" borderId="273" applyNumberFormat="0" applyProtection="0">
      <alignment horizontal="left" vertical="center" indent="1"/>
    </xf>
    <xf numFmtId="0" fontId="66" fillId="101" borderId="273" applyNumberFormat="0" applyProtection="0">
      <alignment horizontal="left" vertical="center" indent="1"/>
    </xf>
    <xf numFmtId="4" fontId="218" fillId="146" borderId="275" applyNumberFormat="0" applyProtection="0">
      <alignment horizontal="right" vertical="center"/>
    </xf>
    <xf numFmtId="0" fontId="2" fillId="0" borderId="293" applyNumberFormat="0" applyFill="0" applyAlignment="0" applyProtection="0"/>
    <xf numFmtId="0" fontId="66" fillId="101" borderId="273" applyNumberFormat="0" applyProtection="0">
      <alignment horizontal="left" vertical="center" indent="1"/>
    </xf>
    <xf numFmtId="0" fontId="66" fillId="78" borderId="273" applyNumberFormat="0" applyProtection="0">
      <alignment horizontal="left" vertical="center" indent="1"/>
    </xf>
    <xf numFmtId="0" fontId="3" fillId="146" borderId="312" applyNumberFormat="0" applyProtection="0">
      <alignment horizontal="left" vertical="top" indent="1"/>
    </xf>
    <xf numFmtId="0" fontId="3" fillId="53" borderId="275" applyNumberFormat="0" applyProtection="0">
      <alignment horizontal="left" vertical="top" indent="1"/>
    </xf>
    <xf numFmtId="0" fontId="66" fillId="78" borderId="273" applyNumberFormat="0" applyProtection="0">
      <alignment horizontal="left" vertical="center" indent="1"/>
    </xf>
    <xf numFmtId="0" fontId="66" fillId="35" borderId="273" applyNumberFormat="0" applyProtection="0">
      <alignment horizontal="left" vertical="center" indent="1"/>
    </xf>
    <xf numFmtId="4" fontId="219" fillId="145" borderId="273" applyNumberFormat="0" applyProtection="0">
      <alignment horizontal="right" vertical="center"/>
    </xf>
    <xf numFmtId="0" fontId="3" fillId="62" borderId="275" applyNumberFormat="0" applyProtection="0">
      <alignment horizontal="left" vertical="top" indent="1"/>
    </xf>
    <xf numFmtId="4" fontId="219" fillId="145" borderId="273" applyNumberFormat="0" applyProtection="0">
      <alignment horizontal="right" vertical="center"/>
    </xf>
    <xf numFmtId="0" fontId="93" fillId="0" borderId="228"/>
    <xf numFmtId="0" fontId="66" fillId="78" borderId="273" applyNumberFormat="0" applyProtection="0">
      <alignment horizontal="left" vertical="center" indent="1"/>
    </xf>
    <xf numFmtId="0" fontId="3" fillId="75" borderId="289" applyNumberFormat="0" applyFont="0" applyAlignment="0" applyProtection="0"/>
    <xf numFmtId="0" fontId="222" fillId="147" borderId="263"/>
    <xf numFmtId="0" fontId="84" fillId="124" borderId="309" applyNumberFormat="0" applyAlignment="0" applyProtection="0"/>
    <xf numFmtId="43" fontId="3" fillId="0" borderId="0" applyFont="0" applyFill="0" applyBorder="0" applyAlignment="0" applyProtection="0"/>
    <xf numFmtId="0" fontId="91" fillId="0" borderId="241">
      <alignment horizontal="left" vertical="center"/>
    </xf>
    <xf numFmtId="43" fontId="2" fillId="0" borderId="0" applyFont="0" applyFill="0" applyBorder="0" applyAlignment="0" applyProtection="0"/>
    <xf numFmtId="0" fontId="158" fillId="0" borderId="274" applyNumberFormat="0" applyFill="0" applyAlignment="0" applyProtection="0"/>
    <xf numFmtId="0" fontId="135" fillId="0" borderId="287"/>
    <xf numFmtId="0" fontId="241" fillId="0" borderId="274" applyNumberFormat="0" applyFill="0" applyAlignment="0" applyProtection="0"/>
    <xf numFmtId="0" fontId="135" fillId="0" borderId="270"/>
    <xf numFmtId="43" fontId="3" fillId="0" borderId="0" applyFont="0" applyFill="0" applyBorder="0" applyAlignment="0" applyProtection="0"/>
    <xf numFmtId="0" fontId="135" fillId="0" borderId="270"/>
    <xf numFmtId="43" fontId="84" fillId="0" borderId="0" applyFont="0" applyFill="0" applyBorder="0" applyAlignment="0" applyProtection="0"/>
    <xf numFmtId="0" fontId="162" fillId="0" borderId="270"/>
    <xf numFmtId="43" fontId="3" fillId="0" borderId="0" applyFont="0" applyFill="0" applyBorder="0" applyAlignment="0" applyProtection="0"/>
    <xf numFmtId="0" fontId="47" fillId="35" borderId="310" applyNumberFormat="0" applyAlignment="0" applyProtection="0"/>
    <xf numFmtId="0" fontId="118" fillId="70" borderId="288"/>
    <xf numFmtId="0" fontId="118" fillId="70" borderId="288"/>
    <xf numFmtId="0" fontId="118" fillId="70" borderId="288"/>
    <xf numFmtId="0" fontId="93" fillId="0" borderId="270"/>
    <xf numFmtId="4" fontId="75" fillId="79" borderId="328" applyNumberFormat="0" applyProtection="0">
      <alignment horizontal="right" vertical="center"/>
    </xf>
    <xf numFmtId="0" fontId="92" fillId="92" borderId="322" applyNumberFormat="0" applyAlignment="0" applyProtection="0"/>
    <xf numFmtId="0" fontId="77" fillId="0" borderId="302">
      <alignment horizontal="center"/>
    </xf>
    <xf numFmtId="10" fontId="68" fillId="75" borderId="302" applyNumberFormat="0" applyBorder="0" applyAlignment="0" applyProtection="0"/>
    <xf numFmtId="0" fontId="162" fillId="0" borderId="307"/>
    <xf numFmtId="0" fontId="85" fillId="35" borderId="310" applyNumberFormat="0" applyAlignment="0" applyProtection="0"/>
    <xf numFmtId="0" fontId="66" fillId="139" borderId="310" applyNumberFormat="0" applyProtection="0">
      <alignment horizontal="left" vertical="center" indent="1"/>
    </xf>
    <xf numFmtId="0" fontId="91" fillId="0" borderId="317">
      <alignment horizontal="left" vertical="center"/>
    </xf>
    <xf numFmtId="0" fontId="241" fillId="0" borderId="291" applyNumberFormat="0" applyFill="0" applyAlignment="0" applyProtection="0"/>
    <xf numFmtId="4" fontId="85" fillId="139" borderId="290" applyNumberFormat="0" applyProtection="0">
      <alignment horizontal="left" vertical="center" indent="1"/>
    </xf>
    <xf numFmtId="4" fontId="85" fillId="56" borderId="290" applyNumberFormat="0" applyProtection="0">
      <alignment vertical="center"/>
    </xf>
    <xf numFmtId="0" fontId="94" fillId="70" borderId="287"/>
    <xf numFmtId="43" fontId="1" fillId="0" borderId="0" applyFont="0" applyFill="0" applyBorder="0" applyAlignment="0" applyProtection="0"/>
    <xf numFmtId="0" fontId="277" fillId="0" borderId="276" applyNumberFormat="0" applyFill="0" applyAlignment="0" applyProtection="0"/>
    <xf numFmtId="43" fontId="3" fillId="0" borderId="0" applyFont="0" applyFill="0" applyBorder="0" applyAlignment="0" applyProtection="0"/>
    <xf numFmtId="0" fontId="112" fillId="92" borderId="269" applyNumberFormat="0" applyAlignment="0" applyProtection="0"/>
    <xf numFmtId="0" fontId="266" fillId="169" borderId="272" applyNumberFormat="0" applyFon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116" fillId="35" borderId="322" applyNumberFormat="0" applyAlignment="0" applyProtection="0"/>
    <xf numFmtId="0" fontId="162" fillId="0" borderId="246"/>
    <xf numFmtId="0" fontId="97" fillId="35" borderId="286" applyNumberFormat="0" applyAlignment="0" applyProtection="0"/>
    <xf numFmtId="0" fontId="118" fillId="70" borderId="288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124" borderId="230" applyNumberFormat="0" applyAlignment="0" applyProtection="0"/>
    <xf numFmtId="0" fontId="92" fillId="92" borderId="306" applyNumberFormat="0" applyAlignment="0" applyProtection="0"/>
    <xf numFmtId="43" fontId="2" fillId="0" borderId="0" applyFont="0" applyFill="0" applyBorder="0" applyAlignment="0" applyProtection="0"/>
    <xf numFmtId="0" fontId="84" fillId="124" borderId="230" applyNumberFormat="0" applyAlignment="0" applyProtection="0"/>
    <xf numFmtId="43" fontId="2" fillId="0" borderId="0" applyFont="0" applyFill="0" applyBorder="0" applyAlignment="0" applyProtection="0"/>
    <xf numFmtId="0" fontId="266" fillId="169" borderId="289" applyNumberFormat="0" applyFont="0" applyAlignment="0" applyProtection="0"/>
    <xf numFmtId="43" fontId="1" fillId="0" borderId="0" applyFont="0" applyFill="0" applyBorder="0" applyAlignment="0" applyProtection="0"/>
    <xf numFmtId="4" fontId="75" fillId="53" borderId="292" applyNumberFormat="0" applyProtection="0">
      <alignment horizontal="right" vertical="center"/>
    </xf>
    <xf numFmtId="4" fontId="3" fillId="0" borderId="287">
      <alignment horizontal="right"/>
    </xf>
    <xf numFmtId="190" fontId="183" fillId="0" borderId="280" applyFont="0" applyBorder="0" applyAlignment="0">
      <alignment horizontal="center"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79" fillId="166" borderId="310" applyNumberFormat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71" fillId="0" borderId="302">
      <alignment horizontal="center"/>
    </xf>
    <xf numFmtId="0" fontId="85" fillId="94" borderId="273" applyNumberFormat="0" applyAlignment="0" applyProtection="0"/>
    <xf numFmtId="43" fontId="1" fillId="0" borderId="0" applyFont="0" applyFill="0" applyBorder="0" applyAlignment="0" applyProtection="0"/>
    <xf numFmtId="0" fontId="269" fillId="166" borderId="245" applyNumberFormat="0" applyAlignment="0" applyProtection="0"/>
    <xf numFmtId="0" fontId="269" fillId="166" borderId="245" applyNumberFormat="0" applyAlignment="0" applyProtection="0"/>
    <xf numFmtId="0" fontId="266" fillId="169" borderId="289" applyNumberFormat="0" applyFont="0" applyAlignment="0" applyProtection="0"/>
    <xf numFmtId="0" fontId="269" fillId="166" borderId="245" applyNumberFormat="0" applyAlignment="0" applyProtection="0"/>
    <xf numFmtId="0" fontId="94" fillId="70" borderId="228"/>
    <xf numFmtId="0" fontId="94" fillId="70" borderId="270"/>
    <xf numFmtId="0" fontId="95" fillId="94" borderId="269" applyNumberFormat="0" applyAlignment="0" applyProtection="0"/>
    <xf numFmtId="4" fontId="3" fillId="0" borderId="270">
      <alignment horizontal="right"/>
    </xf>
    <xf numFmtId="0" fontId="118" fillId="70" borderId="287"/>
    <xf numFmtId="255" fontId="186" fillId="0" borderId="307"/>
    <xf numFmtId="0" fontId="65" fillId="75" borderId="325" applyNumberFormat="0" applyFont="0" applyAlignment="0" applyProtection="0"/>
    <xf numFmtId="0" fontId="85" fillId="94" borderId="290" applyNumberFormat="0" applyAlignment="0" applyProtection="0"/>
    <xf numFmtId="0" fontId="205" fillId="103" borderId="322" applyNumberFormat="0" applyAlignment="0" applyProtection="0"/>
    <xf numFmtId="0" fontId="94" fillId="70" borderId="228"/>
    <xf numFmtId="0" fontId="94" fillId="70" borderId="228"/>
    <xf numFmtId="0" fontId="3" fillId="75" borderId="272" applyNumberFormat="0" applyFont="0" applyAlignment="0" applyProtection="0"/>
    <xf numFmtId="0" fontId="94" fillId="70" borderId="228"/>
    <xf numFmtId="0" fontId="135" fillId="54" borderId="228"/>
    <xf numFmtId="4" fontId="75" fillId="58" borderId="275" applyNumberFormat="0" applyProtection="0">
      <alignment horizontal="right" vertical="center"/>
    </xf>
    <xf numFmtId="0" fontId="135" fillId="54" borderId="228"/>
    <xf numFmtId="0" fontId="135" fillId="54" borderId="228"/>
    <xf numFmtId="0" fontId="135" fillId="54" borderId="228"/>
    <xf numFmtId="0" fontId="84" fillId="124" borderId="289" applyNumberFormat="0" applyAlignment="0" applyProtection="0"/>
    <xf numFmtId="0" fontId="94" fillId="70" borderId="323"/>
    <xf numFmtId="0" fontId="84" fillId="124" borderId="289" applyNumberFormat="0" applyAlignment="0" applyProtection="0"/>
    <xf numFmtId="0" fontId="66" fillId="35" borderId="249" applyNumberFormat="0" applyProtection="0">
      <alignment horizontal="left" vertical="center" indent="1"/>
    </xf>
    <xf numFmtId="0" fontId="3" fillId="87" borderId="312" applyNumberFormat="0" applyProtection="0">
      <alignment horizontal="left" vertical="top" indent="1"/>
    </xf>
    <xf numFmtId="0" fontId="3" fillId="0" borderId="316"/>
    <xf numFmtId="0" fontId="95" fillId="94" borderId="286" applyNumberFormat="0" applyAlignment="0" applyProtection="0"/>
    <xf numFmtId="0" fontId="135" fillId="54" borderId="246"/>
    <xf numFmtId="0" fontId="135" fillId="54" borderId="246"/>
    <xf numFmtId="0" fontId="84" fillId="124" borderId="272" applyNumberFormat="0" applyAlignment="0" applyProtection="0"/>
    <xf numFmtId="0" fontId="97" fillId="35" borderId="286" applyNumberFormat="0" applyAlignment="0" applyProtection="0"/>
    <xf numFmtId="0" fontId="2" fillId="169" borderId="289" applyNumberFormat="0" applyFont="0" applyAlignment="0" applyProtection="0"/>
    <xf numFmtId="0" fontId="2" fillId="169" borderId="289" applyNumberFormat="0" applyFont="0" applyAlignment="0" applyProtection="0"/>
    <xf numFmtId="0" fontId="2" fillId="169" borderId="289" applyNumberFormat="0" applyFont="0" applyAlignment="0" applyProtection="0"/>
    <xf numFmtId="0" fontId="269" fillId="166" borderId="306" applyNumberFormat="0" applyAlignment="0" applyProtection="0"/>
    <xf numFmtId="0" fontId="84" fillId="124" borderId="309" applyNumberFormat="0" applyAlignment="0" applyProtection="0"/>
    <xf numFmtId="0" fontId="74" fillId="35" borderId="326" applyNumberFormat="0" applyAlignment="0" applyProtection="0"/>
    <xf numFmtId="8" fontId="3" fillId="0" borderId="0" applyFont="0" applyFill="0" applyBorder="0" applyAlignment="0" applyProtection="0"/>
    <xf numFmtId="0" fontId="266" fillId="169" borderId="325" applyNumberFormat="0" applyFont="0" applyAlignment="0" applyProtection="0"/>
    <xf numFmtId="0" fontId="85" fillId="35" borderId="326" applyNumberFormat="0" applyAlignment="0" applyProtection="0"/>
    <xf numFmtId="0" fontId="97" fillId="35" borderId="269" applyNumberFormat="0" applyAlignment="0" applyProtection="0"/>
    <xf numFmtId="4" fontId="219" fillId="145" borderId="310" applyNumberFormat="0" applyProtection="0">
      <alignment horizontal="right" vertical="center"/>
    </xf>
    <xf numFmtId="0" fontId="118" fillId="70" borderId="288"/>
    <xf numFmtId="0" fontId="84" fillId="124" borderId="325" applyNumberFormat="0" applyAlignment="0" applyProtection="0"/>
    <xf numFmtId="0" fontId="281" fillId="0" borderId="274" applyNumberFormat="0" applyFill="0" applyAlignment="0" applyProtection="0"/>
    <xf numFmtId="219" fontId="3" fillId="0" borderId="285" applyNumberFormat="0" applyFill="0" applyBorder="0">
      <alignment vertical="top" wrapText="1"/>
    </xf>
    <xf numFmtId="0" fontId="266" fillId="169" borderId="325" applyNumberFormat="0" applyFont="0" applyAlignment="0" applyProtection="0"/>
    <xf numFmtId="190" fontId="183" fillId="0" borderId="280" applyFont="0" applyBorder="0" applyAlignment="0">
      <alignment horizontal="center" vertical="center"/>
    </xf>
    <xf numFmtId="0" fontId="91" fillId="0" borderId="317">
      <alignment horizontal="left" vertical="center"/>
    </xf>
    <xf numFmtId="4" fontId="217" fillId="145" borderId="326" applyNumberFormat="0" applyProtection="0">
      <alignment horizontal="left" vertical="center" indent="1"/>
    </xf>
    <xf numFmtId="255" fontId="186" fillId="0" borderId="287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89" fillId="0" borderId="0"/>
    <xf numFmtId="41" fontId="89" fillId="0" borderId="0"/>
    <xf numFmtId="43" fontId="65" fillId="0" borderId="0" applyFont="0" applyFill="0" applyBorder="0" applyAlignment="0" applyProtection="0"/>
    <xf numFmtId="41" fontId="89" fillId="0" borderId="0"/>
    <xf numFmtId="0" fontId="84" fillId="124" borderId="272" applyNumberFormat="0" applyAlignment="0" applyProtection="0"/>
    <xf numFmtId="0" fontId="3" fillId="75" borderId="272" applyNumberFormat="0" applyFont="0" applyAlignment="0" applyProtection="0"/>
    <xf numFmtId="0" fontId="84" fillId="124" borderId="325" applyNumberFormat="0" applyAlignment="0" applyProtection="0"/>
    <xf numFmtId="0" fontId="69" fillId="56" borderId="205">
      <alignment vertical="center" wrapText="1"/>
    </xf>
    <xf numFmtId="0" fontId="65" fillId="75" borderId="289" applyNumberFormat="0" applyFont="0" applyAlignment="0" applyProtection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81" fillId="92" borderId="306" applyNumberFormat="0" applyAlignment="0" applyProtection="0"/>
    <xf numFmtId="0" fontId="3" fillId="75" borderId="272" applyNumberFormat="0" applyFont="0" applyAlignment="0" applyProtection="0"/>
    <xf numFmtId="0" fontId="91" fillId="0" borderId="320">
      <alignment horizontal="left" vertical="center"/>
    </xf>
    <xf numFmtId="4" fontId="217" fillId="145" borderId="326" applyNumberFormat="0" applyProtection="0">
      <alignment horizontal="left" vertical="center" indent="1"/>
    </xf>
    <xf numFmtId="255" fontId="132" fillId="127" borderId="228"/>
    <xf numFmtId="255" fontId="132" fillId="127" borderId="228"/>
    <xf numFmtId="0" fontId="94" fillId="70" borderId="323"/>
    <xf numFmtId="255" fontId="132" fillId="127" borderId="228"/>
    <xf numFmtId="0" fontId="92" fillId="92" borderId="322" applyNumberFormat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0" borderId="287"/>
    <xf numFmtId="0" fontId="269" fillId="166" borderId="306" applyNumberFormat="0" applyAlignment="0" applyProtection="0"/>
    <xf numFmtId="0" fontId="279" fillId="166" borderId="326" applyNumberFormat="0" applyAlignment="0" applyProtection="0"/>
    <xf numFmtId="0" fontId="85" fillId="94" borderId="273" applyNumberFormat="0" applyAlignment="0" applyProtection="0"/>
    <xf numFmtId="0" fontId="97" fillId="35" borderId="227" applyNumberFormat="0" applyAlignment="0" applyProtection="0"/>
    <xf numFmtId="0" fontId="40" fillId="75" borderId="272" applyNumberFormat="0" applyFont="0" applyAlignment="0" applyProtection="0"/>
    <xf numFmtId="0" fontId="279" fillId="166" borderId="326" applyNumberFormat="0" applyAlignment="0" applyProtection="0"/>
    <xf numFmtId="0" fontId="97" fillId="35" borderId="227" applyNumberFormat="0" applyAlignment="0" applyProtection="0"/>
    <xf numFmtId="0" fontId="97" fillId="35" borderId="227" applyNumberFormat="0" applyAlignment="0" applyProtection="0"/>
    <xf numFmtId="0" fontId="97" fillId="35" borderId="227" applyNumberFormat="0" applyAlignment="0" applyProtection="0"/>
    <xf numFmtId="0" fontId="97" fillId="35" borderId="227" applyNumberFormat="0" applyAlignment="0" applyProtection="0"/>
    <xf numFmtId="0" fontId="119" fillId="35" borderId="227" applyNumberFormat="0" applyAlignment="0" applyProtection="0"/>
    <xf numFmtId="0" fontId="119" fillId="35" borderId="227" applyNumberFormat="0" applyAlignment="0" applyProtection="0"/>
    <xf numFmtId="0" fontId="95" fillId="94" borderId="227" applyNumberFormat="0" applyAlignment="0" applyProtection="0"/>
    <xf numFmtId="0" fontId="95" fillId="94" borderId="227" applyNumberFormat="0" applyAlignment="0" applyProtection="0"/>
    <xf numFmtId="43" fontId="66" fillId="0" borderId="0" applyFont="0" applyFill="0" applyBorder="0" applyAlignment="0" applyProtection="0"/>
    <xf numFmtId="0" fontId="95" fillId="94" borderId="227" applyNumberFormat="0" applyAlignment="0" applyProtection="0"/>
    <xf numFmtId="0" fontId="95" fillId="94" borderId="227" applyNumberFormat="0" applyAlignment="0" applyProtection="0"/>
    <xf numFmtId="0" fontId="116" fillId="35" borderId="227" applyNumberFormat="0" applyAlignment="0" applyProtection="0"/>
    <xf numFmtId="0" fontId="116" fillId="35" borderId="227" applyNumberFormat="0" applyAlignment="0" applyProtection="0"/>
    <xf numFmtId="0" fontId="116" fillId="35" borderId="227" applyNumberFormat="0" applyAlignment="0" applyProtection="0"/>
    <xf numFmtId="0" fontId="116" fillId="35" borderId="227" applyNumberFormat="0" applyAlignment="0" applyProtection="0"/>
    <xf numFmtId="4" fontId="219" fillId="145" borderId="310" applyNumberFormat="0" applyProtection="0">
      <alignment horizontal="right" vertical="center"/>
    </xf>
    <xf numFmtId="4" fontId="85" fillId="145" borderId="310" applyNumberFormat="0" applyProtection="0">
      <alignment horizontal="right" vertical="center"/>
    </xf>
    <xf numFmtId="0" fontId="91" fillId="0" borderId="264">
      <alignment horizontal="left" vertical="center"/>
    </xf>
    <xf numFmtId="0" fontId="91" fillId="0" borderId="264">
      <alignment horizontal="left" vertical="center"/>
    </xf>
    <xf numFmtId="0" fontId="92" fillId="92" borderId="306" applyNumberFormat="0" applyAlignment="0" applyProtection="0"/>
    <xf numFmtId="0" fontId="95" fillId="94" borderId="269" applyNumberFormat="0" applyAlignment="0" applyProtection="0"/>
    <xf numFmtId="4" fontId="75" fillId="57" borderId="292" applyNumberFormat="0" applyProtection="0">
      <alignment horizontal="right" vertical="center"/>
    </xf>
    <xf numFmtId="0" fontId="135" fillId="54" borderId="287"/>
    <xf numFmtId="43" fontId="1" fillId="0" borderId="0" applyFont="0" applyFill="0" applyBorder="0" applyAlignment="0" applyProtection="0"/>
    <xf numFmtId="0" fontId="281" fillId="0" borderId="327" applyNumberFormat="0" applyFill="0" applyAlignment="0" applyProtection="0"/>
    <xf numFmtId="43" fontId="68" fillId="0" borderId="0" applyFont="0" applyFill="0" applyBorder="0" applyAlignment="0" applyProtection="0"/>
    <xf numFmtId="41" fontId="3" fillId="0" borderId="0" applyFont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95" fillId="94" borderId="322" applyNumberFormat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8" fillId="0" borderId="291" applyNumberFormat="0" applyFill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35" borderId="322" applyNumberFormat="0" applyAlignment="0" applyProtection="0"/>
    <xf numFmtId="43" fontId="2" fillId="0" borderId="0" applyFont="0" applyFill="0" applyBorder="0" applyAlignment="0" applyProtection="0"/>
    <xf numFmtId="0" fontId="85" fillId="94" borderId="249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0" borderId="246"/>
    <xf numFmtId="4" fontId="219" fillId="145" borderId="310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109" fillId="0" borderId="276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4" fillId="124" borderId="230" applyNumberFormat="0" applyAlignment="0" applyProtection="0"/>
    <xf numFmtId="43" fontId="3" fillId="0" borderId="0" applyFont="0" applyFill="0" applyBorder="0" applyAlignment="0" applyProtection="0"/>
    <xf numFmtId="0" fontId="84" fillId="124" borderId="2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75" fillId="112" borderId="292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298" applyNumberFormat="0" applyAlignment="0" applyProtection="0"/>
    <xf numFmtId="43" fontId="3" fillId="0" borderId="0" applyFont="0" applyFill="0" applyBorder="0" applyAlignment="0" applyProtection="0"/>
    <xf numFmtId="0" fontId="269" fillId="166" borderId="269" applyNumberFormat="0" applyAlignment="0" applyProtection="0"/>
    <xf numFmtId="43" fontId="83" fillId="0" borderId="0" applyFont="0" applyFill="0" applyBorder="0" applyAlignment="0" applyProtection="0"/>
    <xf numFmtId="0" fontId="93" fillId="0" borderId="228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216" fillId="144" borderId="310" applyNumberFormat="0" applyProtection="0">
      <alignment horizontal="left" vertical="center" indent="1"/>
    </xf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124" borderId="230" applyNumberFormat="0" applyAlignment="0" applyProtection="0"/>
    <xf numFmtId="43" fontId="2" fillId="0" borderId="0" applyFont="0" applyFill="0" applyBorder="0" applyAlignment="0" applyProtection="0"/>
    <xf numFmtId="0" fontId="84" fillId="124" borderId="230" applyNumberFormat="0" applyAlignment="0" applyProtection="0"/>
    <xf numFmtId="43" fontId="2" fillId="0" borderId="0" applyFont="0" applyFill="0" applyBorder="0" applyAlignment="0" applyProtection="0"/>
    <xf numFmtId="0" fontId="84" fillId="124" borderId="230" applyNumberFormat="0" applyAlignment="0" applyProtection="0"/>
    <xf numFmtId="0" fontId="47" fillId="35" borderId="31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35" borderId="273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5" fillId="56" borderId="326" applyNumberFormat="0" applyProtection="0">
      <alignment horizontal="left" vertical="center" indent="1"/>
    </xf>
    <xf numFmtId="0" fontId="118" fillId="133" borderId="228"/>
    <xf numFmtId="0" fontId="84" fillId="124" borderId="309" applyNumberFormat="0" applyAlignment="0" applyProtection="0"/>
    <xf numFmtId="0" fontId="118" fillId="133" borderId="228"/>
    <xf numFmtId="0" fontId="118" fillId="133" borderId="228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5" fillId="92" borderId="245" applyNumberFormat="0" applyAlignment="0" applyProtection="0"/>
    <xf numFmtId="4" fontId="3" fillId="0" borderId="246">
      <alignment horizontal="right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70" borderId="246"/>
    <xf numFmtId="0" fontId="112" fillId="92" borderId="227" applyNumberFormat="0" applyAlignment="0" applyProtection="0"/>
    <xf numFmtId="43" fontId="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70" borderId="307"/>
    <xf numFmtId="255" fontId="186" fillId="0" borderId="287"/>
    <xf numFmtId="0" fontId="93" fillId="0" borderId="307"/>
    <xf numFmtId="4" fontId="3" fillId="0" borderId="246">
      <alignment horizontal="right"/>
    </xf>
    <xf numFmtId="0" fontId="66" fillId="35" borderId="249" applyNumberFormat="0" applyProtection="0">
      <alignment horizontal="left" vertical="center" indent="1"/>
    </xf>
    <xf numFmtId="0" fontId="94" fillId="70" borderId="323"/>
    <xf numFmtId="0" fontId="93" fillId="0" borderId="27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4" fillId="124" borderId="309" applyNumberFormat="0" applyAlignment="0" applyProtection="0"/>
    <xf numFmtId="43" fontId="2" fillId="0" borderId="0" applyFont="0" applyFill="0" applyBorder="0" applyAlignment="0" applyProtection="0"/>
    <xf numFmtId="0" fontId="94" fillId="70" borderId="27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5" fillId="94" borderId="290" applyNumberFormat="0" applyAlignment="0" applyProtection="0"/>
    <xf numFmtId="0" fontId="93" fillId="0" borderId="246"/>
    <xf numFmtId="43" fontId="2" fillId="0" borderId="0" applyFont="0" applyFill="0" applyBorder="0" applyAlignment="0" applyProtection="0"/>
    <xf numFmtId="0" fontId="84" fillId="124" borderId="230" applyNumberFormat="0" applyAlignment="0" applyProtection="0"/>
    <xf numFmtId="0" fontId="73" fillId="0" borderId="265"/>
    <xf numFmtId="0" fontId="84" fillId="124" borderId="230" applyNumberFormat="0" applyAlignment="0" applyProtection="0"/>
    <xf numFmtId="0" fontId="3" fillId="75" borderId="230" applyNumberFormat="0" applyFont="0" applyAlignment="0" applyProtection="0"/>
    <xf numFmtId="0" fontId="2" fillId="169" borderId="309" applyNumberFormat="0" applyFont="0" applyAlignment="0" applyProtection="0"/>
    <xf numFmtId="0" fontId="281" fillId="0" borderId="274" applyNumberFormat="0" applyFill="0" applyAlignment="0" applyProtection="0"/>
    <xf numFmtId="0" fontId="91" fillId="0" borderId="260" applyNumberFormat="0" applyAlignment="0" applyProtection="0">
      <alignment horizontal="left" vertical="center"/>
    </xf>
    <xf numFmtId="0" fontId="66" fillId="35" borderId="290" applyNumberFormat="0" applyProtection="0">
      <alignment horizontal="left" vertical="center" indent="1"/>
    </xf>
    <xf numFmtId="0" fontId="112" fillId="92" borderId="322" applyNumberFormat="0" applyAlignment="0" applyProtection="0"/>
    <xf numFmtId="0" fontId="94" fillId="70" borderId="287"/>
    <xf numFmtId="0" fontId="94" fillId="70" borderId="287"/>
    <xf numFmtId="0" fontId="198" fillId="61" borderId="265" applyBorder="0">
      <alignment horizontal="center"/>
    </xf>
    <xf numFmtId="43" fontId="84" fillId="0" borderId="0" applyFont="0" applyFill="0" applyBorder="0" applyAlignment="0" applyProtection="0"/>
    <xf numFmtId="10" fontId="68" fillId="75" borderId="261" applyNumberFormat="0" applyBorder="0" applyAlignment="0" applyProtection="0"/>
    <xf numFmtId="0" fontId="169" fillId="0" borderId="276" applyNumberFormat="0" applyFill="0" applyAlignment="0" applyProtection="0"/>
    <xf numFmtId="0" fontId="94" fillId="70" borderId="323"/>
    <xf numFmtId="0" fontId="84" fillId="124" borderId="289" applyNumberFormat="0" applyAlignment="0" applyProtection="0"/>
    <xf numFmtId="0" fontId="84" fillId="169" borderId="289" applyNumberFormat="0" applyFont="0" applyAlignment="0" applyProtection="0"/>
    <xf numFmtId="0" fontId="84" fillId="124" borderId="289" applyNumberFormat="0" applyAlignment="0" applyProtection="0"/>
    <xf numFmtId="0" fontId="47" fillId="35" borderId="326" applyNumberFormat="0" applyAlignment="0" applyProtection="0"/>
    <xf numFmtId="8" fontId="3" fillId="0" borderId="0" applyFont="0" applyFill="0" applyBorder="0" applyAlignment="0" applyProtection="0"/>
    <xf numFmtId="0" fontId="181" fillId="92" borderId="245" applyNumberFormat="0" applyAlignment="0" applyProtection="0"/>
    <xf numFmtId="0" fontId="266" fillId="169" borderId="325" applyNumberFormat="0" applyFont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92" borderId="286" applyNumberFormat="0" applyAlignment="0" applyProtection="0"/>
    <xf numFmtId="0" fontId="91" fillId="0" borderId="320">
      <alignment horizontal="left" vertical="center"/>
    </xf>
    <xf numFmtId="43" fontId="84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1" fontId="65" fillId="0" borderId="0" applyFont="0" applyFill="0" applyBorder="0" applyAlignment="0" applyProtection="0"/>
    <xf numFmtId="0" fontId="241" fillId="0" borderId="274" applyNumberFormat="0" applyFill="0" applyAlignment="0" applyProtection="0"/>
    <xf numFmtId="43" fontId="3" fillId="0" borderId="0" applyFont="0" applyFill="0" applyBorder="0" applyAlignment="0" applyProtection="0"/>
    <xf numFmtId="232" fontId="102" fillId="0" borderId="243" applyFont="0" applyBorder="0" applyAlignment="0">
      <alignment horizontal="center" vertical="center"/>
    </xf>
    <xf numFmtId="43" fontId="3" fillId="0" borderId="0" applyFont="0" applyFill="0" applyBorder="0" applyAlignment="0" applyProtection="0"/>
    <xf numFmtId="0" fontId="94" fillId="70" borderId="287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75" borderId="230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75" borderId="309" applyNumberFormat="0" applyFont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266"/>
    <xf numFmtId="43" fontId="65" fillId="0" borderId="0" applyFont="0" applyFill="0" applyBorder="0" applyAlignment="0" applyProtection="0"/>
    <xf numFmtId="0" fontId="92" fillId="92" borderId="22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266"/>
    <xf numFmtId="43" fontId="3" fillId="0" borderId="0" applyFont="0" applyFill="0" applyBorder="0" applyAlignment="0" applyProtection="0"/>
    <xf numFmtId="0" fontId="92" fillId="92" borderId="227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12" fillId="92" borderId="227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3" fillId="0" borderId="228"/>
    <xf numFmtId="43" fontId="3" fillId="0" borderId="0" applyFont="0" applyFill="0" applyBorder="0" applyAlignment="0" applyProtection="0"/>
    <xf numFmtId="0" fontId="93" fillId="0" borderId="228"/>
    <xf numFmtId="43" fontId="3" fillId="0" borderId="0" applyFont="0" applyFill="0" applyBorder="0" applyAlignment="0" applyProtection="0"/>
    <xf numFmtId="0" fontId="93" fillId="0" borderId="228"/>
    <xf numFmtId="43" fontId="40" fillId="0" borderId="0" applyFont="0" applyFill="0" applyBorder="0" applyAlignment="0" applyProtection="0"/>
    <xf numFmtId="0" fontId="3" fillId="75" borderId="230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87" borderId="251" applyNumberFormat="0" applyProtection="0">
      <alignment horizontal="left" vertical="top" indent="1"/>
    </xf>
    <xf numFmtId="4" fontId="215" fillId="56" borderId="312" applyNumberFormat="0" applyProtection="0">
      <alignment vertical="center"/>
    </xf>
    <xf numFmtId="0" fontId="94" fillId="70" borderId="228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5" fillId="94" borderId="310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79" fillId="166" borderId="273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1" fillId="0" borderId="276" applyNumberFormat="0" applyFill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6" fillId="78" borderId="310" applyNumberFormat="0" applyProtection="0">
      <alignment horizontal="left" vertical="center" indent="1"/>
    </xf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" fontId="3" fillId="0" borderId="246">
      <alignment horizontal="right"/>
    </xf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6" fillId="78" borderId="290" applyNumberFormat="0" applyProtection="0">
      <alignment horizontal="left" vertical="center" indent="1"/>
    </xf>
    <xf numFmtId="0" fontId="162" fillId="0" borderId="307"/>
    <xf numFmtId="43" fontId="65" fillId="0" borderId="0" applyFont="0" applyFill="0" applyBorder="0" applyAlignment="0" applyProtection="0"/>
    <xf numFmtId="0" fontId="84" fillId="124" borderId="230" applyNumberFormat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6" fillId="78" borderId="249" applyNumberFormat="0" applyProtection="0">
      <alignment horizontal="left" vertical="center" indent="1"/>
    </xf>
    <xf numFmtId="0" fontId="92" fillId="92" borderId="269" applyNumberFormat="0" applyAlignment="0" applyProtection="0"/>
    <xf numFmtId="43" fontId="3" fillId="0" borderId="0" applyFont="0" applyFill="0" applyBorder="0" applyAlignment="0" applyProtection="0"/>
    <xf numFmtId="0" fontId="118" fillId="133" borderId="246"/>
    <xf numFmtId="43" fontId="66" fillId="0" borderId="0" applyFont="0" applyFill="0" applyBorder="0" applyAlignment="0" applyProtection="0"/>
    <xf numFmtId="0" fontId="118" fillId="133" borderId="246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5" fillId="145" borderId="310" applyNumberFormat="0" applyProtection="0">
      <alignment horizontal="right" vertical="center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05" fillId="92" borderId="306" applyNumberFormat="0" applyAlignment="0" applyProtection="0"/>
    <xf numFmtId="0" fontId="281" fillId="0" borderId="327" applyNumberFormat="0" applyFill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35" borderId="249" applyNumberFormat="0" applyAlignment="0" applyProtection="0"/>
    <xf numFmtId="0" fontId="47" fillId="35" borderId="249" applyNumberFormat="0" applyAlignment="0" applyProtection="0"/>
    <xf numFmtId="4" fontId="75" fillId="79" borderId="312" applyNumberFormat="0" applyProtection="0">
      <alignment horizontal="right" vertical="center"/>
    </xf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266" fillId="169" borderId="325" applyNumberFormat="0" applyFont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124" borderId="325" applyNumberFormat="0" applyAlignment="0" applyProtection="0"/>
    <xf numFmtId="0" fontId="279" fillId="166" borderId="29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5" fillId="51" borderId="312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260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305">
      <alignment horizontal="left" vertical="center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8" fillId="70" borderId="228"/>
    <xf numFmtId="43" fontId="3" fillId="0" borderId="0" applyFont="0" applyFill="0" applyBorder="0" applyAlignment="0" applyProtection="0"/>
    <xf numFmtId="0" fontId="118" fillId="70" borderId="228"/>
    <xf numFmtId="0" fontId="238" fillId="0" borderId="250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75" borderId="230" applyNumberFormat="0" applyFon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35" fillId="0" borderId="27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1" fillId="0" borderId="31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8" fillId="133" borderId="27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264">
      <alignment horizontal="left" vertical="center"/>
    </xf>
    <xf numFmtId="0" fontId="74" fillId="35" borderId="326" applyNumberFormat="0" applyAlignment="0" applyProtection="0"/>
    <xf numFmtId="43" fontId="3" fillId="0" borderId="0" applyFont="0" applyFill="0" applyBorder="0" applyAlignment="0" applyProtection="0"/>
    <xf numFmtId="206" fontId="168" fillId="0" borderId="242">
      <alignment horizontal="left"/>
    </xf>
    <xf numFmtId="43" fontId="3" fillId="0" borderId="0" applyFont="0" applyFill="0" applyBorder="0" applyAlignment="0" applyProtection="0"/>
    <xf numFmtId="0" fontId="135" fillId="54" borderId="287"/>
    <xf numFmtId="0" fontId="93" fillId="0" borderId="287"/>
    <xf numFmtId="43" fontId="84" fillId="0" borderId="0" applyFont="0" applyFill="0" applyBorder="0" applyAlignment="0" applyProtection="0"/>
    <xf numFmtId="0" fontId="94" fillId="70" borderId="246"/>
    <xf numFmtId="232" fontId="102" fillId="0" borderId="267" applyFont="0" applyBorder="0" applyAlignment="0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94" borderId="306" applyNumberFormat="0" applyAlignment="0" applyProtection="0"/>
    <xf numFmtId="0" fontId="93" fillId="0" borderId="323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2" fillId="92" borderId="245" applyNumberFormat="0" applyAlignment="0" applyProtection="0"/>
    <xf numFmtId="0" fontId="93" fillId="0" borderId="323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8" fillId="133" borderId="24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169" borderId="32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75" borderId="261" applyNumberFormat="0" applyBorder="0" applyAlignment="0" applyProtection="0"/>
    <xf numFmtId="0" fontId="84" fillId="124" borderId="27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70" borderId="24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35" borderId="2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6" fillId="35" borderId="269" applyNumberFormat="0" applyAlignment="0" applyProtection="0"/>
    <xf numFmtId="43" fontId="1" fillId="0" borderId="0" applyFont="0" applyFill="0" applyBorder="0" applyAlignment="0" applyProtection="0"/>
    <xf numFmtId="0" fontId="279" fillId="166" borderId="290" applyNumberFormat="0" applyAlignment="0" applyProtection="0"/>
    <xf numFmtId="43" fontId="1" fillId="0" borderId="0" applyFont="0" applyFill="0" applyBorder="0" applyAlignment="0" applyProtection="0"/>
    <xf numFmtId="4" fontId="85" fillId="145" borderId="273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94" fillId="70" borderId="32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1" fillId="92" borderId="227" applyNumberFormat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" fillId="0" borderId="228">
      <alignment horizontal="right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70" borderId="287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5" fillId="54" borderId="28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9" fillId="166" borderId="269" applyNumberFormat="0" applyAlignment="0" applyProtection="0"/>
    <xf numFmtId="4" fontId="75" fillId="79" borderId="23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124" borderId="28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70" borderId="28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70" borderId="307"/>
    <xf numFmtId="43" fontId="1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91" fillId="0" borderId="303">
      <alignment horizontal="left" vertical="center"/>
    </xf>
    <xf numFmtId="43" fontId="2" fillId="0" borderId="0" applyFont="0" applyFill="0" applyBorder="0" applyAlignment="0" applyProtection="0"/>
    <xf numFmtId="0" fontId="3" fillId="75" borderId="272" applyNumberFormat="0" applyFon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6" fillId="169" borderId="325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5" fillId="35" borderId="273" applyNumberFormat="0" applyAlignment="0" applyProtection="0"/>
    <xf numFmtId="0" fontId="66" fillId="75" borderId="325" applyNumberFormat="0" applyFont="0" applyAlignment="0" applyProtection="0"/>
    <xf numFmtId="43" fontId="2" fillId="0" borderId="0" applyFont="0" applyFill="0" applyBorder="0" applyAlignment="0" applyProtection="0"/>
    <xf numFmtId="43" fontId="172" fillId="0" borderId="0" applyFont="0" applyFill="0" applyBorder="0" applyAlignment="0" applyProtection="0"/>
    <xf numFmtId="4" fontId="75" fillId="52" borderId="292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4" fillId="0" borderId="0" applyFont="0" applyFill="0" applyBorder="0" applyAlignment="0" applyProtection="0"/>
    <xf numFmtId="0" fontId="109" fillId="0" borderId="234" applyNumberFormat="0" applyFill="0" applyAlignment="0" applyProtection="0"/>
    <xf numFmtId="43" fontId="65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95" fillId="35" borderId="245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75" borderId="2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70" borderId="323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92" fillId="92" borderId="286" applyNumberFormat="0" applyAlignment="0" applyProtection="0"/>
    <xf numFmtId="0" fontId="93" fillId="0" borderId="246"/>
    <xf numFmtId="43" fontId="65" fillId="0" borderId="0" applyFont="0" applyFill="0" applyBorder="0" applyAlignment="0" applyProtection="0"/>
    <xf numFmtId="0" fontId="93" fillId="0" borderId="246"/>
    <xf numFmtId="0" fontId="118" fillId="70" borderId="228"/>
    <xf numFmtId="43" fontId="84" fillId="0" borderId="0" applyFont="0" applyFill="0" applyBorder="0" applyAlignment="0" applyProtection="0"/>
    <xf numFmtId="0" fontId="2" fillId="169" borderId="272" applyNumberFormat="0" applyFont="0" applyAlignment="0" applyProtection="0"/>
    <xf numFmtId="0" fontId="118" fillId="70" borderId="228"/>
    <xf numFmtId="43" fontId="3" fillId="0" borderId="0" applyFont="0" applyFill="0" applyBorder="0" applyAlignment="0" applyProtection="0"/>
    <xf numFmtId="0" fontId="118" fillId="70" borderId="228"/>
    <xf numFmtId="43" fontId="84" fillId="0" borderId="0" applyFont="0" applyFill="0" applyBorder="0" applyAlignment="0" applyProtection="0"/>
    <xf numFmtId="0" fontId="118" fillId="70" borderId="228"/>
    <xf numFmtId="43" fontId="84" fillId="0" borderId="0" applyFont="0" applyFill="0" applyBorder="0" applyAlignment="0" applyProtection="0"/>
    <xf numFmtId="0" fontId="118" fillId="70" borderId="228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75" borderId="289" applyNumberFormat="0" applyFont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1" fillId="0" borderId="260" applyNumberFormat="0" applyAlignment="0" applyProtection="0">
      <alignment horizontal="left" vertical="center"/>
    </xf>
    <xf numFmtId="0" fontId="112" fillId="92" borderId="28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8" fillId="70" borderId="27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70" borderId="270"/>
    <xf numFmtId="43" fontId="3" fillId="0" borderId="0" applyFont="0" applyFill="0" applyBorder="0" applyAlignment="0" applyProtection="0"/>
    <xf numFmtId="0" fontId="135" fillId="0" borderId="287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313" applyNumberFormat="0" applyFill="0" applyAlignment="0" applyProtection="0"/>
    <xf numFmtId="0" fontId="85" fillId="35" borderId="249" applyNumberFormat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188" fillId="0" borderId="0">
      <alignment horizont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9" fillId="0" borderId="234" applyNumberFormat="0" applyFill="0" applyAlignment="0" applyProtection="0"/>
    <xf numFmtId="43" fontId="3" fillId="0" borderId="0" applyFont="0" applyFill="0" applyBorder="0" applyAlignment="0" applyProtection="0"/>
    <xf numFmtId="0" fontId="123" fillId="0" borderId="234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0" borderId="228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274" applyNumberFormat="0" applyFill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4" fillId="35" borderId="290" applyNumberFormat="0" applyAlignment="0" applyProtection="0"/>
    <xf numFmtId="0" fontId="93" fillId="0" borderId="246"/>
    <xf numFmtId="4" fontId="75" fillId="79" borderId="292" applyNumberFormat="0" applyProtection="0">
      <alignment horizontal="right" vertical="center"/>
    </xf>
    <xf numFmtId="4" fontId="3" fillId="0" borderId="228">
      <alignment horizontal="right"/>
    </xf>
    <xf numFmtId="43" fontId="83" fillId="0" borderId="0" applyFont="0" applyFill="0" applyBorder="0" applyAlignment="0" applyProtection="0"/>
    <xf numFmtId="190" fontId="183" fillId="0" borderId="296" applyFont="0" applyBorder="0" applyAlignment="0">
      <alignment horizontal="center" vertical="center"/>
    </xf>
    <xf numFmtId="0" fontId="3" fillId="75" borderId="272" applyNumberFormat="0" applyFont="0" applyAlignment="0" applyProtection="0"/>
    <xf numFmtId="0" fontId="94" fillId="70" borderId="307"/>
    <xf numFmtId="0" fontId="94" fillId="70" borderId="270"/>
    <xf numFmtId="4" fontId="3" fillId="0" borderId="228">
      <alignment horizontal="right"/>
    </xf>
    <xf numFmtId="4" fontId="3" fillId="0" borderId="228">
      <alignment horizontal="right"/>
    </xf>
    <xf numFmtId="4" fontId="3" fillId="0" borderId="228">
      <alignment horizontal="right"/>
    </xf>
    <xf numFmtId="4" fontId="3" fillId="0" borderId="228">
      <alignment horizontal="right"/>
    </xf>
    <xf numFmtId="4" fontId="3" fillId="0" borderId="228">
      <alignment horizontal="right"/>
    </xf>
    <xf numFmtId="0" fontId="3" fillId="60" borderId="302" applyNumberFormat="0">
      <protection locked="0"/>
    </xf>
    <xf numFmtId="0" fontId="118" fillId="70" borderId="308"/>
    <xf numFmtId="4" fontId="85" fillId="56" borderId="273" applyNumberFormat="0" applyProtection="0">
      <alignment horizontal="left" vertical="center" indent="1"/>
    </xf>
    <xf numFmtId="255" fontId="186" fillId="0" borderId="287"/>
    <xf numFmtId="0" fontId="205" fillId="103" borderId="286" applyNumberFormat="0" applyAlignment="0" applyProtection="0"/>
    <xf numFmtId="232" fontId="102" fillId="0" borderId="243" applyFont="0" applyBorder="0" applyAlignment="0">
      <alignment horizontal="center" vertical="center"/>
    </xf>
    <xf numFmtId="0" fontId="276" fillId="153" borderId="322" applyNumberFormat="0" applyAlignment="0" applyProtection="0"/>
    <xf numFmtId="255" fontId="186" fillId="0" borderId="323"/>
    <xf numFmtId="0" fontId="66" fillId="78" borderId="310" applyNumberFormat="0" applyProtection="0">
      <alignment horizontal="left" vertical="center" indent="1"/>
    </xf>
    <xf numFmtId="0" fontId="93" fillId="0" borderId="228"/>
    <xf numFmtId="0" fontId="94" fillId="70" borderId="228"/>
    <xf numFmtId="0" fontId="94" fillId="70" borderId="228"/>
    <xf numFmtId="0" fontId="94" fillId="70" borderId="228"/>
    <xf numFmtId="0" fontId="94" fillId="70" borderId="228"/>
    <xf numFmtId="4" fontId="85" fillId="145" borderId="330" applyNumberFormat="0" applyProtection="0">
      <alignment horizontal="left" vertical="center" indent="1"/>
    </xf>
    <xf numFmtId="4" fontId="3" fillId="0" borderId="307">
      <alignment horizontal="right"/>
    </xf>
    <xf numFmtId="0" fontId="205" fillId="103" borderId="245" applyNumberFormat="0" applyAlignment="0" applyProtection="0"/>
    <xf numFmtId="3" fontId="189" fillId="0" borderId="235" applyFill="0" applyBorder="0" applyProtection="0">
      <alignment horizontal="center" vertical="center"/>
    </xf>
    <xf numFmtId="0" fontId="276" fillId="153" borderId="322" applyNumberFormat="0" applyAlignment="0" applyProtection="0"/>
    <xf numFmtId="0" fontId="94" fillId="70" borderId="307"/>
    <xf numFmtId="0" fontId="68" fillId="54" borderId="319" applyNumberFormat="0" applyBorder="0" applyAlignment="0">
      <alignment horizontal="center"/>
    </xf>
    <xf numFmtId="0" fontId="91" fillId="0" borderId="317">
      <alignment horizontal="left" vertical="center"/>
    </xf>
    <xf numFmtId="0" fontId="281" fillId="0" borderId="311" applyNumberFormat="0" applyFill="0" applyAlignment="0" applyProtection="0"/>
    <xf numFmtId="0" fontId="2" fillId="0" borderId="236" applyNumberFormat="0" applyFill="0" applyAlignment="0" applyProtection="0"/>
    <xf numFmtId="0" fontId="66" fillId="78" borderId="310" applyNumberFormat="0" applyProtection="0">
      <alignment horizontal="left" vertical="center" indent="1"/>
    </xf>
    <xf numFmtId="0" fontId="3" fillId="53" borderId="312" applyNumberFormat="0" applyProtection="0">
      <alignment horizontal="left" vertical="top" indent="1"/>
    </xf>
    <xf numFmtId="0" fontId="92" fillId="92" borderId="227" applyNumberFormat="0" applyAlignment="0" applyProtection="0"/>
    <xf numFmtId="0" fontId="205" fillId="103" borderId="322" applyNumberFormat="0" applyAlignment="0" applyProtection="0"/>
    <xf numFmtId="0" fontId="94" fillId="70" borderId="228"/>
    <xf numFmtId="0" fontId="94" fillId="70" borderId="228"/>
    <xf numFmtId="0" fontId="94" fillId="70" borderId="228"/>
    <xf numFmtId="0" fontId="94" fillId="70" borderId="228"/>
    <xf numFmtId="0" fontId="94" fillId="70" borderId="228"/>
    <xf numFmtId="0" fontId="94" fillId="70" borderId="228"/>
    <xf numFmtId="0" fontId="94" fillId="70" borderId="228"/>
    <xf numFmtId="0" fontId="118" fillId="70" borderId="271"/>
    <xf numFmtId="0" fontId="95" fillId="94" borderId="269" applyNumberFormat="0" applyAlignment="0" applyProtection="0"/>
    <xf numFmtId="0" fontId="112" fillId="92" borderId="306" applyNumberFormat="0" applyAlignment="0" applyProtection="0"/>
    <xf numFmtId="0" fontId="93" fillId="0" borderId="323"/>
    <xf numFmtId="0" fontId="279" fillId="166" borderId="310" applyNumberFormat="0" applyAlignment="0" applyProtection="0"/>
    <xf numFmtId="0" fontId="71" fillId="0" borderId="257"/>
    <xf numFmtId="0" fontId="3" fillId="0" borderId="316"/>
    <xf numFmtId="0" fontId="118" fillId="133" borderId="307"/>
    <xf numFmtId="0" fontId="162" fillId="0" borderId="246"/>
    <xf numFmtId="0" fontId="162" fillId="0" borderId="246"/>
    <xf numFmtId="0" fontId="135" fillId="0" borderId="246"/>
    <xf numFmtId="43" fontId="65" fillId="0" borderId="0" applyFont="0" applyFill="0" applyBorder="0" applyAlignment="0" applyProtection="0"/>
    <xf numFmtId="0" fontId="238" fillId="0" borderId="250" applyNumberFormat="0" applyFill="0" applyAlignment="0" applyProtection="0"/>
    <xf numFmtId="0" fontId="181" fillId="92" borderId="227" applyNumberFormat="0" applyAlignment="0" applyProtection="0"/>
    <xf numFmtId="0" fontId="238" fillId="0" borderId="250" applyNumberFormat="0" applyFill="0" applyAlignment="0" applyProtection="0"/>
    <xf numFmtId="0" fontId="241" fillId="0" borderId="250" applyNumberFormat="0" applyFill="0" applyAlignment="0" applyProtection="0"/>
    <xf numFmtId="0" fontId="241" fillId="0" borderId="250" applyNumberFormat="0" applyFill="0" applyAlignment="0" applyProtection="0"/>
    <xf numFmtId="0" fontId="2" fillId="0" borderId="252" applyNumberFormat="0" applyFill="0" applyAlignment="0" applyProtection="0"/>
    <xf numFmtId="0" fontId="2" fillId="0" borderId="252" applyNumberFormat="0" applyFill="0" applyAlignment="0" applyProtection="0"/>
    <xf numFmtId="0" fontId="84" fillId="124" borderId="325" applyNumberFormat="0" applyAlignment="0" applyProtection="0"/>
    <xf numFmtId="0" fontId="269" fillId="166" borderId="306" applyNumberFormat="0" applyAlignment="0" applyProtection="0"/>
    <xf numFmtId="0" fontId="94" fillId="70" borderId="307"/>
    <xf numFmtId="0" fontId="93" fillId="0" borderId="246"/>
    <xf numFmtId="4" fontId="215" fillId="56" borderId="251" applyNumberFormat="0" applyProtection="0">
      <alignment vertical="center"/>
    </xf>
    <xf numFmtId="0" fontId="93" fillId="0" borderId="246"/>
    <xf numFmtId="0" fontId="93" fillId="0" borderId="246"/>
    <xf numFmtId="0" fontId="93" fillId="0" borderId="246"/>
    <xf numFmtId="0" fontId="279" fillId="166" borderId="310" applyNumberFormat="0" applyAlignment="0" applyProtection="0"/>
    <xf numFmtId="0" fontId="85" fillId="35" borderId="326" applyNumberFormat="0" applyAlignment="0" applyProtection="0"/>
    <xf numFmtId="0" fontId="281" fillId="0" borderId="291" applyNumberFormat="0" applyFill="0" applyAlignment="0" applyProtection="0"/>
    <xf numFmtId="0" fontId="93" fillId="0" borderId="246"/>
    <xf numFmtId="0" fontId="93" fillId="0" borderId="246"/>
    <xf numFmtId="0" fontId="118" fillId="70" borderId="228"/>
    <xf numFmtId="0" fontId="118" fillId="133" borderId="228"/>
    <xf numFmtId="0" fontId="118" fillId="133" borderId="228"/>
    <xf numFmtId="0" fontId="93" fillId="0" borderId="246"/>
    <xf numFmtId="0" fontId="158" fillId="0" borderId="311" applyNumberFormat="0" applyFill="0" applyAlignment="0" applyProtection="0"/>
    <xf numFmtId="4" fontId="219" fillId="145" borderId="249" applyNumberFormat="0" applyProtection="0">
      <alignment horizontal="right" vertical="center"/>
    </xf>
    <xf numFmtId="4" fontId="219" fillId="145" borderId="249" applyNumberFormat="0" applyProtection="0">
      <alignment horizontal="right" vertical="center"/>
    </xf>
    <xf numFmtId="0" fontId="66" fillId="78" borderId="249" applyNumberFormat="0" applyProtection="0">
      <alignment horizontal="left" vertical="center" indent="1"/>
    </xf>
    <xf numFmtId="0" fontId="66" fillId="78" borderId="249" applyNumberFormat="0" applyProtection="0">
      <alignment horizontal="left" vertical="center" indent="1"/>
    </xf>
    <xf numFmtId="0" fontId="66" fillId="78" borderId="249" applyNumberFormat="0" applyProtection="0">
      <alignment horizontal="left" vertical="center" indent="1"/>
    </xf>
    <xf numFmtId="4" fontId="218" fillId="146" borderId="251" applyNumberFormat="0" applyProtection="0">
      <alignment horizontal="right" vertical="center"/>
    </xf>
    <xf numFmtId="4" fontId="85" fillId="145" borderId="249" applyNumberFormat="0" applyProtection="0">
      <alignment horizontal="right" vertical="center"/>
    </xf>
    <xf numFmtId="4" fontId="85" fillId="75" borderId="249" applyNumberFormat="0" applyProtection="0">
      <alignment horizontal="left" vertical="center" indent="1"/>
    </xf>
    <xf numFmtId="0" fontId="3" fillId="146" borderId="251" applyNumberFormat="0" applyProtection="0">
      <alignment horizontal="left" vertical="top" indent="1"/>
    </xf>
    <xf numFmtId="0" fontId="3" fillId="146" borderId="251" applyNumberFormat="0" applyProtection="0">
      <alignment horizontal="left" vertical="top" indent="1"/>
    </xf>
    <xf numFmtId="0" fontId="66" fillId="78" borderId="249" applyNumberFormat="0" applyProtection="0">
      <alignment horizontal="left" vertical="center" indent="1"/>
    </xf>
    <xf numFmtId="0" fontId="66" fillId="35" borderId="249" applyNumberFormat="0" applyProtection="0">
      <alignment horizontal="left" vertical="center" indent="1"/>
    </xf>
    <xf numFmtId="0" fontId="66" fillId="101" borderId="249" applyNumberFormat="0" applyProtection="0">
      <alignment horizontal="left" vertical="center" indent="1"/>
    </xf>
    <xf numFmtId="0" fontId="3" fillId="87" borderId="251" applyNumberFormat="0" applyProtection="0">
      <alignment horizontal="left" vertical="top" indent="1"/>
    </xf>
    <xf numFmtId="0" fontId="66" fillId="139" borderId="249" applyNumberFormat="0" applyProtection="0">
      <alignment horizontal="left" vertical="center" indent="1"/>
    </xf>
    <xf numFmtId="255" fontId="186" fillId="0" borderId="228"/>
    <xf numFmtId="4" fontId="217" fillId="145" borderId="249" applyNumberFormat="0" applyProtection="0">
      <alignment horizontal="left" vertical="center" indent="1"/>
    </xf>
    <xf numFmtId="4" fontId="217" fillId="145" borderId="249" applyNumberFormat="0" applyProtection="0">
      <alignment horizontal="left" vertical="center" indent="1"/>
    </xf>
    <xf numFmtId="4" fontId="75" fillId="53" borderId="251" applyNumberFormat="0" applyProtection="0">
      <alignment horizontal="right" vertical="center"/>
    </xf>
    <xf numFmtId="4" fontId="216" fillId="144" borderId="249" applyNumberFormat="0" applyProtection="0">
      <alignment horizontal="left" vertical="center" indent="1"/>
    </xf>
    <xf numFmtId="4" fontId="75" fillId="112" borderId="251" applyNumberFormat="0" applyProtection="0">
      <alignment horizontal="right" vertical="center"/>
    </xf>
    <xf numFmtId="4" fontId="75" fillId="52" borderId="251" applyNumberFormat="0" applyProtection="0">
      <alignment horizontal="right" vertical="center"/>
    </xf>
    <xf numFmtId="4" fontId="75" fillId="126" borderId="251" applyNumberFormat="0" applyProtection="0">
      <alignment horizontal="right" vertical="center"/>
    </xf>
    <xf numFmtId="0" fontId="66" fillId="139" borderId="231" applyNumberFormat="0" applyProtection="0">
      <alignment horizontal="left" vertical="center" indent="1"/>
    </xf>
    <xf numFmtId="0" fontId="66" fillId="78" borderId="249" applyNumberFormat="0" applyProtection="0">
      <alignment horizontal="left" vertical="center" indent="1"/>
    </xf>
    <xf numFmtId="255" fontId="186" fillId="0" borderId="228"/>
    <xf numFmtId="4" fontId="85" fillId="56" borderId="249" applyNumberFormat="0" applyProtection="0">
      <alignment horizontal="left" vertical="center" indent="1"/>
    </xf>
    <xf numFmtId="4" fontId="85" fillId="56" borderId="249" applyNumberFormat="0" applyProtection="0">
      <alignment horizontal="left" vertical="center" indent="1"/>
    </xf>
    <xf numFmtId="4" fontId="85" fillId="56" borderId="249" applyNumberFormat="0" applyProtection="0">
      <alignment vertical="center"/>
    </xf>
    <xf numFmtId="0" fontId="94" fillId="70" borderId="246"/>
    <xf numFmtId="190" fontId="183" fillId="0" borderId="240" applyFont="0" applyBorder="0" applyAlignment="0">
      <alignment horizontal="center" vertical="center"/>
    </xf>
    <xf numFmtId="0" fontId="94" fillId="70" borderId="287"/>
    <xf numFmtId="4" fontId="75" fillId="58" borderId="328" applyNumberFormat="0" applyProtection="0">
      <alignment horizontal="right" vertical="center"/>
    </xf>
    <xf numFmtId="0" fontId="66" fillId="78" borderId="290" applyNumberFormat="0" applyProtection="0">
      <alignment horizontal="left" vertical="center" indent="1"/>
    </xf>
    <xf numFmtId="10" fontId="68" fillId="75" borderId="281" applyNumberFormat="0" applyBorder="0" applyAlignment="0" applyProtection="0"/>
    <xf numFmtId="0" fontId="92" fillId="92" borderId="286" applyNumberFormat="0" applyAlignment="0" applyProtection="0"/>
    <xf numFmtId="0" fontId="84" fillId="124" borderId="248" applyNumberFormat="0" applyAlignment="0" applyProtection="0"/>
    <xf numFmtId="0" fontId="66" fillId="101" borderId="310" applyNumberFormat="0" applyProtection="0">
      <alignment horizontal="left" vertical="center" indent="1"/>
    </xf>
    <xf numFmtId="0" fontId="84" fillId="124" borderId="325" applyNumberFormat="0" applyAlignment="0" applyProtection="0"/>
    <xf numFmtId="0" fontId="84" fillId="124" borderId="272" applyNumberFormat="0" applyAlignment="0" applyProtection="0"/>
    <xf numFmtId="0" fontId="112" fillId="92" borderId="322" applyNumberFormat="0" applyAlignment="0" applyProtection="0"/>
    <xf numFmtId="0" fontId="84" fillId="124" borderId="289" applyNumberFormat="0" applyAlignment="0" applyProtection="0"/>
    <xf numFmtId="0" fontId="84" fillId="124" borderId="289" applyNumberFormat="0" applyAlignment="0" applyProtection="0"/>
    <xf numFmtId="0" fontId="84" fillId="124" borderId="309" applyNumberFormat="0" applyAlignment="0" applyProtection="0"/>
    <xf numFmtId="0" fontId="84" fillId="124" borderId="325" applyNumberFormat="0" applyAlignment="0" applyProtection="0"/>
    <xf numFmtId="10" fontId="283" fillId="75" borderId="302" applyNumberFormat="0" applyBorder="0" applyAlignment="0" applyProtection="0"/>
    <xf numFmtId="0" fontId="93" fillId="0" borderId="307"/>
    <xf numFmtId="0" fontId="3" fillId="146" borderId="328" applyNumberFormat="0" applyProtection="0">
      <alignment horizontal="left" vertical="top" indent="1"/>
    </xf>
    <xf numFmtId="0" fontId="84" fillId="124" borderId="248" applyNumberFormat="0" applyAlignment="0" applyProtection="0"/>
    <xf numFmtId="4" fontId="85" fillId="56" borderId="290" applyNumberFormat="0" applyProtection="0">
      <alignment horizontal="left" vertical="center" indent="1"/>
    </xf>
    <xf numFmtId="4" fontId="75" fillId="117" borderId="328" applyNumberFormat="0" applyProtection="0">
      <alignment horizontal="right" vertical="center"/>
    </xf>
    <xf numFmtId="0" fontId="85" fillId="94" borderId="249" applyNumberFormat="0" applyAlignment="0" applyProtection="0"/>
    <xf numFmtId="0" fontId="85" fillId="94" borderId="249" applyNumberFormat="0" applyAlignment="0" applyProtection="0"/>
    <xf numFmtId="0" fontId="85" fillId="94" borderId="249" applyNumberFormat="0" applyAlignment="0" applyProtection="0"/>
    <xf numFmtId="0" fontId="74" fillId="35" borderId="249" applyNumberFormat="0" applyAlignment="0" applyProtection="0"/>
    <xf numFmtId="4" fontId="75" fillId="57" borderId="251" applyNumberFormat="0" applyProtection="0">
      <alignment horizontal="right" vertical="center"/>
    </xf>
    <xf numFmtId="0" fontId="84" fillId="124" borderId="248" applyNumberFormat="0" applyAlignment="0" applyProtection="0"/>
    <xf numFmtId="0" fontId="47" fillId="35" borderId="249" applyNumberFormat="0" applyAlignment="0" applyProtection="0"/>
    <xf numFmtId="0" fontId="84" fillId="124" borderId="248" applyNumberFormat="0" applyAlignment="0" applyProtection="0"/>
    <xf numFmtId="0" fontId="84" fillId="124" borderId="248" applyNumberFormat="0" applyAlignment="0" applyProtection="0"/>
    <xf numFmtId="0" fontId="266" fillId="169" borderId="289" applyNumberFormat="0" applyFont="0" applyAlignment="0" applyProtection="0"/>
    <xf numFmtId="0" fontId="74" fillId="35" borderId="249" applyNumberFormat="0" applyAlignment="0" applyProtection="0"/>
    <xf numFmtId="0" fontId="93" fillId="0" borderId="287"/>
    <xf numFmtId="0" fontId="84" fillId="124" borderId="325" applyNumberFormat="0" applyAlignment="0" applyProtection="0"/>
    <xf numFmtId="0" fontId="94" fillId="70" borderId="270"/>
    <xf numFmtId="0" fontId="95" fillId="94" borderId="286" applyNumberFormat="0" applyAlignment="0" applyProtection="0"/>
    <xf numFmtId="4" fontId="75" fillId="58" borderId="275" applyNumberFormat="0" applyProtection="0">
      <alignment horizontal="right" vertical="center"/>
    </xf>
    <xf numFmtId="0" fontId="94" fillId="70" borderId="287"/>
    <xf numFmtId="0" fontId="135" fillId="0" borderId="323"/>
    <xf numFmtId="4" fontId="3" fillId="0" borderId="287">
      <alignment horizontal="right"/>
    </xf>
    <xf numFmtId="0" fontId="112" fillId="92" borderId="227" applyNumberFormat="0" applyAlignment="0" applyProtection="0"/>
    <xf numFmtId="0" fontId="112" fillId="92" borderId="227" applyNumberFormat="0" applyAlignment="0" applyProtection="0"/>
    <xf numFmtId="0" fontId="84" fillId="124" borderId="309" applyNumberFormat="0" applyAlignment="0" applyProtection="0"/>
    <xf numFmtId="0" fontId="94" fillId="70" borderId="287"/>
    <xf numFmtId="0" fontId="112" fillId="92" borderId="227" applyNumberFormat="0" applyAlignment="0" applyProtection="0"/>
    <xf numFmtId="0" fontId="112" fillId="92" borderId="227" applyNumberFormat="0" applyAlignment="0" applyProtection="0"/>
    <xf numFmtId="0" fontId="91" fillId="0" borderId="301" applyNumberFormat="0" applyAlignment="0" applyProtection="0">
      <alignment horizontal="left" vertical="center"/>
    </xf>
    <xf numFmtId="3" fontId="87" fillId="0" borderId="261"/>
    <xf numFmtId="0" fontId="112" fillId="92" borderId="227" applyNumberFormat="0" applyAlignment="0" applyProtection="0"/>
    <xf numFmtId="0" fontId="112" fillId="92" borderId="227" applyNumberFormat="0" applyAlignment="0" applyProtection="0"/>
    <xf numFmtId="0" fontId="205" fillId="103" borderId="227" applyNumberFormat="0" applyAlignment="0" applyProtection="0"/>
    <xf numFmtId="8" fontId="3" fillId="0" borderId="0" applyFont="0" applyFill="0" applyBorder="0" applyAlignment="0" applyProtection="0"/>
    <xf numFmtId="0" fontId="205" fillId="103" borderId="227" applyNumberFormat="0" applyAlignment="0" applyProtection="0"/>
    <xf numFmtId="0" fontId="205" fillId="103" borderId="227" applyNumberFormat="0" applyAlignment="0" applyProtection="0"/>
    <xf numFmtId="0" fontId="84" fillId="124" borderId="309" applyNumberFormat="0" applyAlignment="0" applyProtection="0"/>
    <xf numFmtId="0" fontId="205" fillId="103" borderId="227" applyNumberFormat="0" applyAlignment="0" applyProtection="0"/>
    <xf numFmtId="0" fontId="266" fillId="169" borderId="309" applyNumberFormat="0" applyFont="0" applyAlignment="0" applyProtection="0"/>
    <xf numFmtId="0" fontId="205" fillId="103" borderId="227" applyNumberFormat="0" applyAlignment="0" applyProtection="0"/>
    <xf numFmtId="0" fontId="145" fillId="35" borderId="231" applyNumberFormat="0" applyAlignment="0" applyProtection="0"/>
    <xf numFmtId="0" fontId="205" fillId="103" borderId="227" applyNumberFormat="0" applyAlignment="0" applyProtection="0"/>
    <xf numFmtId="0" fontId="205" fillId="103" borderId="227" applyNumberFormat="0" applyAlignment="0" applyProtection="0"/>
    <xf numFmtId="0" fontId="205" fillId="103" borderId="227" applyNumberFormat="0" applyAlignment="0" applyProtection="0"/>
    <xf numFmtId="0" fontId="181" fillId="92" borderId="227" applyNumberFormat="0" applyAlignment="0" applyProtection="0"/>
    <xf numFmtId="0" fontId="92" fillId="92" borderId="227" applyNumberFormat="0" applyAlignment="0" applyProtection="0"/>
    <xf numFmtId="0" fontId="181" fillId="92" borderId="227" applyNumberFormat="0" applyAlignment="0" applyProtection="0"/>
    <xf numFmtId="0" fontId="2" fillId="169" borderId="289" applyNumberFormat="0" applyFont="0" applyAlignment="0" applyProtection="0"/>
    <xf numFmtId="0" fontId="92" fillId="92" borderId="227" applyNumberFormat="0" applyAlignment="0" applyProtection="0"/>
    <xf numFmtId="0" fontId="92" fillId="92" borderId="227" applyNumberFormat="0" applyAlignment="0" applyProtection="0"/>
    <xf numFmtId="0" fontId="92" fillId="92" borderId="227" applyNumberFormat="0" applyAlignment="0" applyProtection="0"/>
    <xf numFmtId="0" fontId="92" fillId="92" borderId="227" applyNumberFormat="0" applyAlignment="0" applyProtection="0"/>
    <xf numFmtId="0" fontId="181" fillId="92" borderId="227" applyNumberFormat="0" applyAlignment="0" applyProtection="0"/>
    <xf numFmtId="0" fontId="181" fillId="92" borderId="227" applyNumberFormat="0" applyAlignment="0" applyProtection="0"/>
    <xf numFmtId="4" fontId="216" fillId="144" borderId="273" applyNumberFormat="0" applyProtection="0">
      <alignment horizontal="left" vertical="center" indent="1"/>
    </xf>
    <xf numFmtId="0" fontId="112" fillId="92" borderId="227" applyNumberFormat="0" applyAlignment="0" applyProtection="0"/>
    <xf numFmtId="0" fontId="112" fillId="92" borderId="227" applyNumberFormat="0" applyAlignment="0" applyProtection="0"/>
    <xf numFmtId="0" fontId="112" fillId="92" borderId="227" applyNumberFormat="0" applyAlignment="0" applyProtection="0"/>
    <xf numFmtId="4" fontId="75" fillId="53" borderId="275" applyNumberFormat="0" applyProtection="0">
      <alignment horizontal="right" vertical="center"/>
    </xf>
    <xf numFmtId="0" fontId="92" fillId="92" borderId="227" applyNumberFormat="0" applyAlignment="0" applyProtection="0"/>
    <xf numFmtId="0" fontId="66" fillId="75" borderId="248" applyNumberFormat="0" applyFont="0" applyAlignment="0" applyProtection="0"/>
    <xf numFmtId="0" fontId="84" fillId="124" borderId="289" applyNumberFormat="0" applyAlignment="0" applyProtection="0"/>
    <xf numFmtId="4" fontId="3" fillId="0" borderId="323">
      <alignment horizontal="right"/>
    </xf>
    <xf numFmtId="0" fontId="84" fillId="124" borderId="230" applyNumberFormat="0" applyAlignment="0" applyProtection="0"/>
    <xf numFmtId="0" fontId="135" fillId="54" borderId="228"/>
    <xf numFmtId="255" fontId="186" fillId="0" borderId="228"/>
    <xf numFmtId="255" fontId="186" fillId="0" borderId="228"/>
    <xf numFmtId="0" fontId="276" fillId="153" borderId="286" applyNumberFormat="0" applyAlignment="0" applyProtection="0"/>
    <xf numFmtId="0" fontId="169" fillId="0" borderId="234" applyNumberFormat="0" applyFill="0" applyAlignment="0" applyProtection="0"/>
    <xf numFmtId="0" fontId="169" fillId="0" borderId="234" applyNumberFormat="0" applyFill="0" applyAlignment="0" applyProtection="0"/>
    <xf numFmtId="0" fontId="169" fillId="0" borderId="234" applyNumberFormat="0" applyFill="0" applyAlignment="0" applyProtection="0"/>
    <xf numFmtId="0" fontId="93" fillId="0" borderId="270"/>
    <xf numFmtId="0" fontId="205" fillId="103" borderId="306" applyNumberFormat="0" applyAlignment="0" applyProtection="0"/>
    <xf numFmtId="0" fontId="93" fillId="0" borderId="307"/>
    <xf numFmtId="0" fontId="93" fillId="0" borderId="270"/>
    <xf numFmtId="10" fontId="68" fillId="75" borderId="239" applyNumberFormat="0" applyBorder="0" applyAlignment="0" applyProtection="0"/>
    <xf numFmtId="0" fontId="269" fillId="166" borderId="306" applyNumberFormat="0" applyAlignment="0" applyProtection="0"/>
    <xf numFmtId="0" fontId="85" fillId="35" borderId="310" applyNumberFormat="0" applyAlignment="0" applyProtection="0"/>
    <xf numFmtId="0" fontId="66" fillId="75" borderId="248" applyNumberFormat="0" applyFont="0" applyAlignment="0" applyProtection="0"/>
    <xf numFmtId="0" fontId="3" fillId="75" borderId="248" applyNumberFormat="0" applyFont="0" applyAlignment="0" applyProtection="0"/>
    <xf numFmtId="0" fontId="3" fillId="75" borderId="248" applyNumberFormat="0" applyFont="0" applyAlignment="0" applyProtection="0"/>
    <xf numFmtId="0" fontId="118" fillId="133" borderId="287"/>
    <xf numFmtId="0" fontId="276" fillId="153" borderId="306" applyNumberFormat="0" applyAlignment="0" applyProtection="0"/>
    <xf numFmtId="0" fontId="269" fillId="166" borderId="286" applyNumberFormat="0" applyAlignment="0" applyProtection="0"/>
    <xf numFmtId="0" fontId="66" fillId="78" borderId="310" applyNumberFormat="0" applyProtection="0">
      <alignment horizontal="left" vertical="center" indent="1"/>
    </xf>
    <xf numFmtId="0" fontId="3" fillId="75" borderId="309" applyNumberFormat="0" applyFont="0" applyAlignment="0" applyProtection="0"/>
    <xf numFmtId="0" fontId="94" fillId="70" borderId="287"/>
    <xf numFmtId="0" fontId="91" fillId="0" borderId="241">
      <alignment horizontal="left" vertical="center"/>
    </xf>
    <xf numFmtId="0" fontId="91" fillId="0" borderId="303">
      <alignment horizontal="left" vertical="center"/>
    </xf>
    <xf numFmtId="0" fontId="3" fillId="75" borderId="325" applyNumberFormat="0" applyFont="0" applyAlignment="0" applyProtection="0"/>
    <xf numFmtId="0" fontId="3" fillId="62" borderId="292" applyNumberFormat="0" applyProtection="0">
      <alignment horizontal="left" vertical="top" indent="1"/>
    </xf>
    <xf numFmtId="0" fontId="91" fillId="0" borderId="241">
      <alignment horizontal="left" vertical="center"/>
    </xf>
    <xf numFmtId="0" fontId="205" fillId="103" borderId="269" applyNumberFormat="0" applyAlignment="0" applyProtection="0"/>
    <xf numFmtId="0" fontId="84" fillId="124" borderId="272" applyNumberFormat="0" applyAlignment="0" applyProtection="0"/>
    <xf numFmtId="0" fontId="118" fillId="70" borderId="308"/>
    <xf numFmtId="4" fontId="75" fillId="117" borderId="251" applyNumberFormat="0" applyProtection="0">
      <alignment horizontal="right" vertical="center"/>
    </xf>
    <xf numFmtId="4" fontId="75" fillId="117" borderId="251" applyNumberFormat="0" applyProtection="0">
      <alignment horizontal="right" vertical="center"/>
    </xf>
    <xf numFmtId="0" fontId="145" fillId="35" borderId="290" applyNumberFormat="0" applyAlignment="0" applyProtection="0"/>
    <xf numFmtId="4" fontId="75" fillId="51" borderId="275" applyNumberFormat="0" applyProtection="0">
      <alignment horizontal="right" vertical="center"/>
    </xf>
    <xf numFmtId="0" fontId="94" fillId="70" borderId="323"/>
    <xf numFmtId="4" fontId="3" fillId="0" borderId="323">
      <alignment horizontal="right"/>
    </xf>
    <xf numFmtId="0" fontId="266" fillId="169" borderId="309" applyNumberFormat="0" applyFont="0" applyAlignment="0" applyProtection="0"/>
    <xf numFmtId="0" fontId="281" fillId="0" borderId="291" applyNumberFormat="0" applyFill="0" applyAlignment="0" applyProtection="0"/>
    <xf numFmtId="3" fontId="87" fillId="0" borderId="281"/>
    <xf numFmtId="0" fontId="65" fillId="75" borderId="272" applyNumberFormat="0" applyFont="0" applyAlignment="0" applyProtection="0"/>
    <xf numFmtId="0" fontId="266" fillId="169" borderId="272" applyNumberFormat="0" applyFont="0" applyAlignment="0" applyProtection="0"/>
    <xf numFmtId="0" fontId="74" fillId="35" borderId="273" applyNumberFormat="0" applyAlignment="0" applyProtection="0"/>
    <xf numFmtId="0" fontId="3" fillId="75" borderId="309" applyNumberFormat="0" applyFont="0" applyAlignment="0" applyProtection="0"/>
    <xf numFmtId="0" fontId="84" fillId="124" borderId="272" applyNumberFormat="0" applyAlignment="0" applyProtection="0"/>
    <xf numFmtId="0" fontId="47" fillId="35" borderId="273" applyNumberFormat="0" applyAlignment="0" applyProtection="0"/>
    <xf numFmtId="0" fontId="181" fillId="92" borderId="245" applyNumberFormat="0" applyAlignment="0" applyProtection="0"/>
    <xf numFmtId="0" fontId="279" fillId="166" borderId="273" applyNumberFormat="0" applyAlignment="0" applyProtection="0"/>
    <xf numFmtId="0" fontId="135" fillId="54" borderId="246"/>
    <xf numFmtId="0" fontId="84" fillId="124" borderId="248" applyNumberFormat="0" applyAlignment="0" applyProtection="0"/>
    <xf numFmtId="0" fontId="93" fillId="0" borderId="307"/>
    <xf numFmtId="0" fontId="92" fillId="92" borderId="245" applyNumberFormat="0" applyAlignment="0" applyProtection="0"/>
    <xf numFmtId="0" fontId="205" fillId="103" borderId="245" applyNumberFormat="0" applyAlignment="0" applyProtection="0"/>
    <xf numFmtId="0" fontId="205" fillId="103" borderId="245" applyNumberFormat="0" applyAlignment="0" applyProtection="0"/>
    <xf numFmtId="0" fontId="112" fillId="92" borderId="245" applyNumberFormat="0" applyAlignment="0" applyProtection="0"/>
    <xf numFmtId="0" fontId="118" fillId="133" borderId="246"/>
    <xf numFmtId="0" fontId="118" fillId="133" borderId="307"/>
    <xf numFmtId="0" fontId="118" fillId="70" borderId="307"/>
    <xf numFmtId="0" fontId="276" fillId="153" borderId="269" applyNumberFormat="0" applyAlignment="0" applyProtection="0"/>
    <xf numFmtId="10" fontId="68" fillId="75" borderId="239" applyNumberFormat="0" applyBorder="0" applyAlignment="0" applyProtection="0"/>
    <xf numFmtId="0" fontId="94" fillId="70" borderId="270"/>
    <xf numFmtId="0" fontId="135" fillId="54" borderId="307"/>
    <xf numFmtId="0" fontId="84" fillId="124" borderId="309" applyNumberFormat="0" applyAlignment="0" applyProtection="0"/>
    <xf numFmtId="4" fontId="75" fillId="79" borderId="233" applyNumberFormat="0" applyProtection="0">
      <alignment horizontal="right" vertical="center"/>
    </xf>
    <xf numFmtId="0" fontId="116" fillId="35" borderId="245" applyNumberFormat="0" applyAlignment="0" applyProtection="0"/>
    <xf numFmtId="4" fontId="218" fillId="75" borderId="275" applyNumberFormat="0" applyProtection="0">
      <alignment vertical="center"/>
    </xf>
    <xf numFmtId="0" fontId="92" fillId="92" borderId="286" applyNumberFormat="0" applyAlignment="0" applyProtection="0"/>
    <xf numFmtId="0" fontId="66" fillId="78" borderId="273" applyNumberFormat="0" applyProtection="0">
      <alignment horizontal="left" vertical="center" indent="1"/>
    </xf>
    <xf numFmtId="0" fontId="66" fillId="78" borderId="273" applyNumberFormat="0" applyProtection="0">
      <alignment horizontal="left" vertical="center" indent="1"/>
    </xf>
    <xf numFmtId="0" fontId="91" fillId="0" borderId="238">
      <alignment horizontal="left" vertical="center"/>
    </xf>
    <xf numFmtId="4" fontId="75" fillId="51" borderId="233" applyNumberFormat="0" applyProtection="0">
      <alignment horizontal="right" vertical="center"/>
    </xf>
    <xf numFmtId="0" fontId="91" fillId="0" borderId="241">
      <alignment horizontal="left" vertical="center"/>
    </xf>
    <xf numFmtId="4" fontId="75" fillId="51" borderId="233" applyNumberFormat="0" applyProtection="0">
      <alignment horizontal="right" vertical="center"/>
    </xf>
    <xf numFmtId="0" fontId="276" fillId="153" borderId="306" applyNumberFormat="0" applyAlignment="0" applyProtection="0"/>
    <xf numFmtId="4" fontId="75" fillId="117" borderId="233" applyNumberFormat="0" applyProtection="0">
      <alignment horizontal="right" vertical="center"/>
    </xf>
    <xf numFmtId="0" fontId="91" fillId="0" borderId="241">
      <alignment horizontal="left" vertical="center"/>
    </xf>
    <xf numFmtId="4" fontId="75" fillId="117" borderId="233" applyNumberFormat="0" applyProtection="0">
      <alignment horizontal="right" vertical="center"/>
    </xf>
    <xf numFmtId="0" fontId="91" fillId="0" borderId="253" applyNumberFormat="0" applyAlignment="0" applyProtection="0"/>
    <xf numFmtId="0" fontId="91" fillId="0" borderId="253" applyNumberFormat="0" applyAlignment="0" applyProtection="0"/>
    <xf numFmtId="0" fontId="91" fillId="0" borderId="253" applyNumberFormat="0" applyAlignment="0" applyProtection="0"/>
    <xf numFmtId="0" fontId="269" fillId="166" borderId="306" applyNumberFormat="0" applyAlignment="0" applyProtection="0"/>
    <xf numFmtId="3" fontId="66" fillId="0" borderId="261" applyNumberFormat="0" applyFont="0" applyFill="0" applyAlignment="0" applyProtection="0">
      <alignment vertical="center"/>
    </xf>
    <xf numFmtId="0" fontId="93" fillId="0" borderId="270"/>
    <xf numFmtId="0" fontId="66" fillId="78" borderId="310" applyNumberFormat="0" applyProtection="0">
      <alignment horizontal="left" vertical="center" indent="1"/>
    </xf>
    <xf numFmtId="4" fontId="216" fillId="144" borderId="310" applyNumberFormat="0" applyProtection="0">
      <alignment horizontal="left" vertical="center" indent="1"/>
    </xf>
    <xf numFmtId="4" fontId="75" fillId="112" borderId="292" applyNumberFormat="0" applyProtection="0">
      <alignment horizontal="right" vertical="center"/>
    </xf>
    <xf numFmtId="40" fontId="242" fillId="0" borderId="261" applyFont="0" applyFill="0" applyBorder="0" applyAlignment="0" applyProtection="0"/>
    <xf numFmtId="0" fontId="94" fillId="70" borderId="246"/>
    <xf numFmtId="0" fontId="2" fillId="0" borderId="252" applyNumberFormat="0" applyFill="0" applyAlignment="0" applyProtection="0"/>
    <xf numFmtId="0" fontId="205" fillId="103" borderId="306" applyNumberFormat="0" applyAlignment="0" applyProtection="0"/>
    <xf numFmtId="0" fontId="94" fillId="70" borderId="246"/>
    <xf numFmtId="8" fontId="3" fillId="0" borderId="0" applyFont="0" applyFill="0" applyBorder="0" applyAlignment="0" applyProtection="0"/>
    <xf numFmtId="0" fontId="91" fillId="0" borderId="298" applyNumberFormat="0" applyAlignment="0" applyProtection="0"/>
    <xf numFmtId="0" fontId="93" fillId="0" borderId="270"/>
    <xf numFmtId="4" fontId="3" fillId="0" borderId="246">
      <alignment horizontal="right"/>
    </xf>
    <xf numFmtId="0" fontId="3" fillId="75" borderId="272" applyNumberFormat="0" applyFont="0" applyAlignment="0" applyProtection="0"/>
    <xf numFmtId="0" fontId="269" fillId="166" borderId="322" applyNumberFormat="0" applyAlignment="0" applyProtection="0"/>
    <xf numFmtId="0" fontId="118" fillId="70" borderId="246"/>
    <xf numFmtId="0" fontId="91" fillId="0" borderId="284">
      <alignment horizontal="left" vertical="center"/>
    </xf>
    <xf numFmtId="4" fontId="85" fillId="56" borderId="310" applyNumberFormat="0" applyProtection="0">
      <alignment vertical="center"/>
    </xf>
    <xf numFmtId="0" fontId="118" fillId="70" borderId="246"/>
    <xf numFmtId="0" fontId="91" fillId="0" borderId="284">
      <alignment horizontal="left" vertical="center"/>
    </xf>
    <xf numFmtId="0" fontId="118" fillId="70" borderId="246"/>
    <xf numFmtId="0" fontId="47" fillId="35" borderId="273" applyNumberFormat="0" applyAlignment="0" applyProtection="0"/>
    <xf numFmtId="0" fontId="95" fillId="35" borderId="227" applyNumberFormat="0" applyAlignment="0" applyProtection="0"/>
    <xf numFmtId="0" fontId="84" fillId="124" borderId="248" applyNumberFormat="0" applyAlignment="0" applyProtection="0"/>
    <xf numFmtId="0" fontId="135" fillId="54" borderId="307"/>
    <xf numFmtId="190" fontId="183" fillId="0" borderId="240" applyFont="0" applyBorder="0" applyAlignment="0">
      <alignment horizontal="center" vertical="center"/>
    </xf>
    <xf numFmtId="190" fontId="183" fillId="0" borderId="240" applyFont="0" applyBorder="0" applyAlignment="0">
      <alignment horizontal="center" vertical="center"/>
    </xf>
    <xf numFmtId="0" fontId="92" fillId="92" borderId="322" applyNumberFormat="0" applyAlignment="0" applyProtection="0"/>
    <xf numFmtId="0" fontId="95" fillId="94" borderId="322" applyNumberFormat="0" applyAlignment="0" applyProtection="0"/>
    <xf numFmtId="0" fontId="93" fillId="0" borderId="323"/>
    <xf numFmtId="0" fontId="92" fillId="92" borderId="306" applyNumberFormat="0" applyAlignment="0" applyProtection="0"/>
    <xf numFmtId="0" fontId="91" fillId="0" borderId="238">
      <alignment horizontal="left" vertical="center"/>
    </xf>
    <xf numFmtId="190" fontId="183" fillId="0" borderId="296" applyFont="0" applyBorder="0" applyAlignment="0">
      <alignment horizontal="center" vertical="center"/>
    </xf>
    <xf numFmtId="0" fontId="2" fillId="169" borderId="289" applyNumberFormat="0" applyFont="0" applyAlignment="0" applyProtection="0"/>
    <xf numFmtId="0" fontId="74" fillId="35" borderId="326" applyNumberFormat="0" applyAlignment="0" applyProtection="0"/>
    <xf numFmtId="0" fontId="112" fillId="92" borderId="306" applyNumberFormat="0" applyAlignment="0" applyProtection="0"/>
    <xf numFmtId="0" fontId="281" fillId="0" borderId="311" applyNumberFormat="0" applyFill="0" applyAlignment="0" applyProtection="0"/>
    <xf numFmtId="255" fontId="132" fillId="127" borderId="307"/>
    <xf numFmtId="0" fontId="91" fillId="0" borderId="298" applyNumberFormat="0" applyAlignment="0" applyProtection="0"/>
    <xf numFmtId="0" fontId="95" fillId="94" borderId="306" applyNumberFormat="0" applyAlignment="0" applyProtection="0"/>
    <xf numFmtId="0" fontId="279" fillId="166" borderId="310" applyNumberFormat="0" applyAlignment="0" applyProtection="0"/>
    <xf numFmtId="0" fontId="181" fillId="92" borderId="245" applyNumberFormat="0" applyAlignment="0" applyProtection="0"/>
    <xf numFmtId="0" fontId="84" fillId="169" borderId="309" applyNumberFormat="0" applyFont="0" applyAlignment="0" applyProtection="0"/>
    <xf numFmtId="0" fontId="277" fillId="0" borderId="276" applyNumberFormat="0" applyFill="0" applyAlignment="0" applyProtection="0"/>
    <xf numFmtId="0" fontId="40" fillId="75" borderId="248" applyNumberFormat="0" applyFont="0" applyAlignment="0" applyProtection="0"/>
    <xf numFmtId="0" fontId="135" fillId="0" borderId="323"/>
    <xf numFmtId="0" fontId="277" fillId="0" borderId="276" applyNumberFormat="0" applyFill="0" applyAlignment="0" applyProtection="0"/>
    <xf numFmtId="0" fontId="94" fillId="70" borderId="246"/>
    <xf numFmtId="0" fontId="135" fillId="54" borderId="287"/>
    <xf numFmtId="0" fontId="118" fillId="70" borderId="246"/>
    <xf numFmtId="0" fontId="65" fillId="75" borderId="230" applyNumberFormat="0" applyFont="0" applyAlignment="0" applyProtection="0"/>
    <xf numFmtId="0" fontId="91" fillId="0" borderId="241">
      <alignment horizontal="left" vertical="center"/>
    </xf>
    <xf numFmtId="0" fontId="84" fillId="124" borderId="230" applyNumberFormat="0" applyAlignment="0" applyProtection="0"/>
    <xf numFmtId="0" fontId="3" fillId="75" borderId="230" applyNumberFormat="0" applyFont="0" applyAlignment="0" applyProtection="0"/>
    <xf numFmtId="0" fontId="3" fillId="75" borderId="230" applyNumberFormat="0" applyFont="0" applyAlignment="0" applyProtection="0"/>
    <xf numFmtId="0" fontId="91" fillId="0" borderId="284">
      <alignment horizontal="left" vertical="center"/>
    </xf>
    <xf numFmtId="0" fontId="266" fillId="169" borderId="289" applyNumberFormat="0" applyFont="0" applyAlignment="0" applyProtection="0"/>
    <xf numFmtId="0" fontId="93" fillId="0" borderId="228"/>
    <xf numFmtId="0" fontId="266" fillId="169" borderId="289" applyNumberFormat="0" applyFont="0" applyAlignment="0" applyProtection="0"/>
    <xf numFmtId="0" fontId="281" fillId="0" borderId="291" applyNumberFormat="0" applyFill="0" applyAlignment="0" applyProtection="0"/>
    <xf numFmtId="0" fontId="2" fillId="0" borderId="329" applyNumberFormat="0" applyFill="0" applyAlignment="0" applyProtection="0"/>
    <xf numFmtId="0" fontId="112" fillId="92" borderId="322" applyNumberFormat="0" applyAlignment="0" applyProtection="0"/>
    <xf numFmtId="0" fontId="2" fillId="0" borderId="293" applyNumberFormat="0" applyFill="0" applyAlignment="0" applyProtection="0"/>
    <xf numFmtId="0" fontId="75" fillId="75" borderId="292" applyNumberFormat="0" applyProtection="0">
      <alignment horizontal="left" vertical="top" indent="1"/>
    </xf>
    <xf numFmtId="0" fontId="66" fillId="75" borderId="230" applyNumberFormat="0" applyFont="0" applyAlignment="0" applyProtection="0"/>
    <xf numFmtId="0" fontId="181" fillId="92" borderId="269" applyNumberFormat="0" applyAlignment="0" applyProtection="0"/>
    <xf numFmtId="0" fontId="3" fillId="75" borderId="325" applyNumberFormat="0" applyFont="0" applyAlignment="0" applyProtection="0"/>
    <xf numFmtId="0" fontId="277" fillId="0" borderId="276" applyNumberFormat="0" applyFill="0" applyAlignment="0" applyProtection="0"/>
    <xf numFmtId="0" fontId="276" fillId="153" borderId="269" applyNumberFormat="0" applyAlignment="0" applyProtection="0"/>
    <xf numFmtId="0" fontId="241" fillId="0" borderId="311" applyNumberFormat="0" applyFill="0" applyAlignment="0" applyProtection="0"/>
    <xf numFmtId="0" fontId="281" fillId="0" borderId="274" applyNumberFormat="0" applyFill="0" applyAlignment="0" applyProtection="0"/>
    <xf numFmtId="4" fontId="75" fillId="57" borderId="312" applyNumberFormat="0" applyProtection="0">
      <alignment horizontal="right" vertical="center"/>
    </xf>
    <xf numFmtId="0" fontId="276" fillId="153" borderId="269" applyNumberFormat="0" applyAlignment="0" applyProtection="0"/>
    <xf numFmtId="0" fontId="93" fillId="0" borderId="246"/>
    <xf numFmtId="0" fontId="85" fillId="94" borderId="326" applyNumberFormat="0" applyAlignment="0" applyProtection="0"/>
    <xf numFmtId="0" fontId="94" fillId="70" borderId="287"/>
    <xf numFmtId="0" fontId="238" fillId="0" borderId="311" applyNumberFormat="0" applyFill="0" applyAlignment="0" applyProtection="0"/>
    <xf numFmtId="8" fontId="3" fillId="0" borderId="0" applyFont="0" applyFill="0" applyBorder="0" applyAlignment="0" applyProtection="0"/>
    <xf numFmtId="0" fontId="84" fillId="124" borderId="248" applyNumberFormat="0" applyAlignment="0" applyProtection="0"/>
    <xf numFmtId="0" fontId="116" fillId="35" borderId="322" applyNumberFormat="0" applyAlignment="0" applyProtection="0"/>
    <xf numFmtId="0" fontId="84" fillId="124" borderId="325" applyNumberFormat="0" applyAlignment="0" applyProtection="0"/>
    <xf numFmtId="0" fontId="205" fillId="103" borderId="286" applyNumberFormat="0" applyAlignment="0" applyProtection="0"/>
    <xf numFmtId="0" fontId="84" fillId="124" borderId="289" applyNumberFormat="0" applyAlignment="0" applyProtection="0"/>
    <xf numFmtId="0" fontId="71" fillId="0" borderId="314"/>
    <xf numFmtId="0" fontId="66" fillId="75" borderId="289" applyNumberFormat="0" applyFont="0" applyAlignment="0" applyProtection="0"/>
    <xf numFmtId="4" fontId="219" fillId="145" borderId="326" applyNumberFormat="0" applyProtection="0">
      <alignment horizontal="right" vertical="center"/>
    </xf>
    <xf numFmtId="0" fontId="47" fillId="35" borderId="290" applyNumberFormat="0" applyAlignment="0" applyProtection="0"/>
    <xf numFmtId="0" fontId="276" fillId="153" borderId="269" applyNumberFormat="0" applyAlignment="0" applyProtection="0"/>
    <xf numFmtId="0" fontId="84" fillId="124" borderId="248" applyNumberFormat="0" applyAlignment="0" applyProtection="0"/>
    <xf numFmtId="4" fontId="216" fillId="144" borderId="290" applyNumberFormat="0" applyProtection="0">
      <alignment horizontal="left" vertical="center" indent="1"/>
    </xf>
    <xf numFmtId="0" fontId="91" fillId="0" borderId="264">
      <alignment horizontal="left" vertical="center"/>
    </xf>
    <xf numFmtId="0" fontId="74" fillId="35" borderId="290" applyNumberFormat="0" applyAlignment="0" applyProtection="0"/>
    <xf numFmtId="0" fontId="94" fillId="70" borderId="287"/>
    <xf numFmtId="0" fontId="112" fillId="92" borderId="286" applyNumberFormat="0" applyAlignment="0" applyProtection="0"/>
    <xf numFmtId="0" fontId="95" fillId="35" borderId="227" applyNumberFormat="0" applyAlignment="0" applyProtection="0"/>
    <xf numFmtId="0" fontId="181" fillId="92" borderId="269" applyNumberFormat="0" applyAlignment="0" applyProtection="0"/>
    <xf numFmtId="0" fontId="97" fillId="35" borderId="269" applyNumberFormat="0" applyAlignment="0" applyProtection="0"/>
    <xf numFmtId="0" fontId="119" fillId="35" borderId="269" applyNumberFormat="0" applyAlignment="0" applyProtection="0"/>
    <xf numFmtId="219" fontId="3" fillId="0" borderId="268" applyNumberFormat="0" applyFill="0" applyBorder="0">
      <alignment vertical="top" wrapText="1"/>
    </xf>
    <xf numFmtId="0" fontId="95" fillId="94" borderId="269" applyNumberFormat="0" applyAlignment="0" applyProtection="0"/>
    <xf numFmtId="0" fontId="171" fillId="0" borderId="239">
      <alignment horizontal="center"/>
    </xf>
    <xf numFmtId="0" fontId="91" fillId="0" borderId="305">
      <alignment horizontal="left" vertical="center"/>
    </xf>
    <xf numFmtId="0" fontId="112" fillId="92" borderId="306" applyNumberFormat="0" applyAlignment="0" applyProtection="0"/>
    <xf numFmtId="0" fontId="3" fillId="75" borderId="309" applyNumberFormat="0" applyFont="0" applyAlignment="0" applyProtection="0"/>
    <xf numFmtId="0" fontId="95" fillId="94" borderId="245" applyNumberFormat="0" applyAlignment="0" applyProtection="0"/>
    <xf numFmtId="0" fontId="95" fillId="94" borderId="245" applyNumberFormat="0" applyAlignment="0" applyProtection="0"/>
    <xf numFmtId="0" fontId="95" fillId="94" borderId="245" applyNumberFormat="0" applyAlignment="0" applyProtection="0"/>
    <xf numFmtId="0" fontId="119" fillId="35" borderId="245" applyNumberFormat="0" applyAlignment="0" applyProtection="0"/>
    <xf numFmtId="0" fontId="97" fillId="35" borderId="245" applyNumberFormat="0" applyAlignment="0" applyProtection="0"/>
    <xf numFmtId="0" fontId="47" fillId="35" borderId="310" applyNumberFormat="0" applyAlignment="0" applyProtection="0"/>
    <xf numFmtId="190" fontId="183" fillId="0" borderId="280" applyFont="0" applyBorder="0" applyAlignment="0">
      <alignment horizontal="center" vertical="center"/>
    </xf>
    <xf numFmtId="0" fontId="94" fillId="70" borderId="287"/>
    <xf numFmtId="0" fontId="65" fillId="75" borderId="230" applyNumberFormat="0" applyFont="0" applyAlignment="0" applyProtection="0"/>
    <xf numFmtId="0" fontId="118" fillId="133" borderId="307"/>
    <xf numFmtId="0" fontId="66" fillId="75" borderId="230" applyNumberFormat="0" applyFont="0" applyAlignment="0" applyProtection="0"/>
    <xf numFmtId="0" fontId="66" fillId="75" borderId="230" applyNumberFormat="0" applyFont="0" applyAlignment="0" applyProtection="0"/>
    <xf numFmtId="4" fontId="75" fillId="117" borderId="328" applyNumberFormat="0" applyProtection="0">
      <alignment horizontal="right" vertical="center"/>
    </xf>
    <xf numFmtId="0" fontId="66" fillId="78" borderId="326" applyNumberFormat="0" applyProtection="0">
      <alignment horizontal="left" vertical="center" indent="1"/>
    </xf>
    <xf numFmtId="0" fontId="116" fillId="35" borderId="269" applyNumberFormat="0" applyAlignment="0" applyProtection="0"/>
    <xf numFmtId="0" fontId="112" fillId="92" borderId="306" applyNumberFormat="0" applyAlignment="0" applyProtection="0"/>
    <xf numFmtId="0" fontId="269" fillId="166" borderId="322" applyNumberFormat="0" applyAlignment="0" applyProtection="0"/>
    <xf numFmtId="0" fontId="2" fillId="169" borderId="289" applyNumberFormat="0" applyFont="0" applyAlignment="0" applyProtection="0"/>
    <xf numFmtId="0" fontId="112" fillId="92" borderId="306" applyNumberFormat="0" applyAlignment="0" applyProtection="0"/>
    <xf numFmtId="0" fontId="135" fillId="54" borderId="246"/>
    <xf numFmtId="0" fontId="3" fillId="53" borderId="328" applyNumberFormat="0" applyProtection="0">
      <alignment horizontal="left" vertical="top" indent="1"/>
    </xf>
    <xf numFmtId="0" fontId="74" fillId="35" borderId="231" applyNumberFormat="0" applyAlignment="0" applyProtection="0"/>
    <xf numFmtId="0" fontId="47" fillId="35" borderId="231" applyNumberFormat="0" applyAlignment="0" applyProtection="0"/>
    <xf numFmtId="0" fontId="269" fillId="166" borderId="306" applyNumberFormat="0" applyAlignment="0" applyProtection="0"/>
    <xf numFmtId="0" fontId="145" fillId="35" borderId="231" applyNumberFormat="0" applyAlignment="0" applyProtection="0"/>
    <xf numFmtId="0" fontId="74" fillId="35" borderId="231" applyNumberFormat="0" applyAlignment="0" applyProtection="0"/>
    <xf numFmtId="0" fontId="91" fillId="0" borderId="303">
      <alignment horizontal="left" vertical="center"/>
    </xf>
    <xf numFmtId="0" fontId="71" fillId="0" borderId="331"/>
    <xf numFmtId="0" fontId="84" fillId="124" borderId="272" applyNumberFormat="0" applyAlignment="0" applyProtection="0"/>
    <xf numFmtId="4" fontId="75" fillId="58" borderId="328" applyNumberFormat="0" applyProtection="0">
      <alignment horizontal="right" vertical="center"/>
    </xf>
    <xf numFmtId="0" fontId="118" fillId="133" borderId="270"/>
    <xf numFmtId="0" fontId="281" fillId="0" borderId="311" applyNumberFormat="0" applyFill="0" applyAlignment="0" applyProtection="0"/>
    <xf numFmtId="0" fontId="74" fillId="35" borderId="231" applyNumberFormat="0" applyAlignment="0" applyProtection="0"/>
    <xf numFmtId="0" fontId="74" fillId="35" borderId="310" applyNumberFormat="0" applyAlignment="0" applyProtection="0"/>
    <xf numFmtId="0" fontId="74" fillId="35" borderId="231" applyNumberFormat="0" applyAlignment="0" applyProtection="0"/>
    <xf numFmtId="0" fontId="84" fillId="124" borderId="325" applyNumberFormat="0" applyAlignment="0" applyProtection="0"/>
    <xf numFmtId="0" fontId="118" fillId="70" borderId="271"/>
    <xf numFmtId="0" fontId="94" fillId="70" borderId="287"/>
    <xf numFmtId="0" fontId="135" fillId="54" borderId="287"/>
    <xf numFmtId="0" fontId="162" fillId="0" borderId="287"/>
    <xf numFmtId="0" fontId="65" fillId="75" borderId="272" applyNumberFormat="0" applyFont="0" applyAlignment="0" applyProtection="0"/>
    <xf numFmtId="0" fontId="162" fillId="0" borderId="287"/>
    <xf numFmtId="0" fontId="162" fillId="0" borderId="270"/>
    <xf numFmtId="0" fontId="84" fillId="124" borderId="230" applyNumberFormat="0" applyAlignment="0" applyProtection="0"/>
    <xf numFmtId="0" fontId="66" fillId="75" borderId="230" applyNumberFormat="0" applyFont="0" applyAlignment="0" applyProtection="0"/>
    <xf numFmtId="0" fontId="84" fillId="124" borderId="230" applyNumberFormat="0" applyAlignment="0" applyProtection="0"/>
    <xf numFmtId="0" fontId="84" fillId="124" borderId="230" applyNumberFormat="0" applyAlignment="0" applyProtection="0"/>
    <xf numFmtId="0" fontId="84" fillId="124" borderId="230" applyNumberFormat="0" applyAlignment="0" applyProtection="0"/>
    <xf numFmtId="0" fontId="84" fillId="124" borderId="230" applyNumberFormat="0" applyAlignment="0" applyProtection="0"/>
    <xf numFmtId="0" fontId="84" fillId="124" borderId="230" applyNumberFormat="0" applyAlignment="0" applyProtection="0"/>
    <xf numFmtId="0" fontId="84" fillId="124" borderId="230" applyNumberFormat="0" applyAlignment="0" applyProtection="0"/>
    <xf numFmtId="0" fontId="47" fillId="35" borderId="231" applyNumberFormat="0" applyAlignment="0" applyProtection="0"/>
    <xf numFmtId="0" fontId="84" fillId="124" borderId="230" applyNumberFormat="0" applyAlignment="0" applyProtection="0"/>
    <xf numFmtId="0" fontId="3" fillId="75" borderId="230" applyNumberFormat="0" applyFont="0" applyAlignment="0" applyProtection="0"/>
    <xf numFmtId="0" fontId="84" fillId="124" borderId="230" applyNumberFormat="0" applyAlignment="0" applyProtection="0"/>
    <xf numFmtId="0" fontId="84" fillId="124" borderId="230" applyNumberFormat="0" applyAlignment="0" applyProtection="0"/>
    <xf numFmtId="4" fontId="75" fillId="57" borderId="233" applyNumberFormat="0" applyProtection="0">
      <alignment horizontal="right" vertical="center"/>
    </xf>
    <xf numFmtId="0" fontId="3" fillId="75" borderId="230" applyNumberFormat="0" applyFont="0" applyAlignment="0" applyProtection="0"/>
    <xf numFmtId="0" fontId="2" fillId="169" borderId="325" applyNumberFormat="0" applyFont="0" applyAlignment="0" applyProtection="0"/>
    <xf numFmtId="0" fontId="2" fillId="169" borderId="325" applyNumberFormat="0" applyFont="0" applyAlignment="0" applyProtection="0"/>
    <xf numFmtId="8" fontId="3" fillId="0" borderId="0" applyFont="0" applyFill="0" applyBorder="0" applyAlignment="0" applyProtection="0"/>
    <xf numFmtId="0" fontId="74" fillId="35" borderId="231" applyNumberFormat="0" applyAlignment="0" applyProtection="0"/>
    <xf numFmtId="0" fontId="74" fillId="35" borderId="231" applyNumberFormat="0" applyAlignment="0" applyProtection="0"/>
    <xf numFmtId="0" fontId="74" fillId="35" borderId="231" applyNumberFormat="0" applyAlignment="0" applyProtection="0"/>
    <xf numFmtId="0" fontId="85" fillId="94" borderId="231" applyNumberFormat="0" applyAlignment="0" applyProtection="0"/>
    <xf numFmtId="0" fontId="85" fillId="94" borderId="231" applyNumberFormat="0" applyAlignment="0" applyProtection="0"/>
    <xf numFmtId="0" fontId="85" fillId="94" borderId="231" applyNumberFormat="0" applyAlignment="0" applyProtection="0"/>
    <xf numFmtId="0" fontId="85" fillId="94" borderId="231" applyNumberFormat="0" applyAlignment="0" applyProtection="0"/>
    <xf numFmtId="0" fontId="85" fillId="94" borderId="231" applyNumberFormat="0" applyAlignment="0" applyProtection="0"/>
    <xf numFmtId="0" fontId="85" fillId="94" borderId="231" applyNumberFormat="0" applyAlignment="0" applyProtection="0"/>
    <xf numFmtId="0" fontId="47" fillId="35" borderId="231" applyNumberFormat="0" applyAlignment="0" applyProtection="0"/>
    <xf numFmtId="0" fontId="47" fillId="35" borderId="231" applyNumberFormat="0" applyAlignment="0" applyProtection="0"/>
    <xf numFmtId="0" fontId="145" fillId="35" borderId="231" applyNumberFormat="0" applyAlignment="0" applyProtection="0"/>
    <xf numFmtId="0" fontId="145" fillId="35" borderId="231" applyNumberFormat="0" applyAlignment="0" applyProtection="0"/>
    <xf numFmtId="4" fontId="75" fillId="53" borderId="312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47" fillId="35" borderId="326" applyNumberFormat="0" applyAlignment="0" applyProtection="0"/>
    <xf numFmtId="0" fontId="84" fillId="124" borderId="248" applyNumberFormat="0" applyAlignment="0" applyProtection="0"/>
    <xf numFmtId="0" fontId="181" fillId="92" borderId="286" applyNumberFormat="0" applyAlignment="0" applyProtection="0"/>
    <xf numFmtId="0" fontId="3" fillId="75" borderId="248" applyNumberFormat="0" applyFont="0" applyAlignment="0" applyProtection="0"/>
    <xf numFmtId="0" fontId="158" fillId="0" borderId="327" applyNumberFormat="0" applyFill="0" applyAlignment="0" applyProtection="0"/>
    <xf numFmtId="0" fontId="94" fillId="70" borderId="270"/>
    <xf numFmtId="0" fontId="66" fillId="75" borderId="272" applyNumberFormat="0" applyFont="0" applyAlignment="0" applyProtection="0"/>
    <xf numFmtId="0" fontId="135" fillId="54" borderId="270"/>
    <xf numFmtId="0" fontId="135" fillId="54" borderId="270"/>
    <xf numFmtId="0" fontId="135" fillId="54" borderId="270"/>
    <xf numFmtId="0" fontId="84" fillId="124" borderId="248" applyNumberFormat="0" applyAlignment="0" applyProtection="0"/>
    <xf numFmtId="0" fontId="77" fillId="0" borderId="239">
      <alignment horizontal="center"/>
    </xf>
    <xf numFmtId="0" fontId="95" fillId="94" borderId="286" applyNumberFormat="0" applyAlignment="0" applyProtection="0"/>
    <xf numFmtId="0" fontId="93" fillId="0" borderId="307"/>
    <xf numFmtId="0" fontId="118" fillId="70" borderId="270"/>
    <xf numFmtId="0" fontId="118" fillId="70" borderId="247"/>
    <xf numFmtId="0" fontId="266" fillId="169" borderId="309" applyNumberFormat="0" applyFont="0" applyAlignment="0" applyProtection="0"/>
    <xf numFmtId="0" fontId="269" fillId="166" borderId="306" applyNumberFormat="0" applyAlignment="0" applyProtection="0"/>
    <xf numFmtId="0" fontId="97" fillId="35" borderId="269" applyNumberFormat="0" applyAlignment="0" applyProtection="0"/>
    <xf numFmtId="0" fontId="97" fillId="35" borderId="269" applyNumberFormat="0" applyAlignment="0" applyProtection="0"/>
    <xf numFmtId="0" fontId="119" fillId="35" borderId="269" applyNumberFormat="0" applyAlignment="0" applyProtection="0"/>
    <xf numFmtId="4" fontId="85" fillId="56" borderId="273" applyNumberFormat="0" applyProtection="0">
      <alignment vertical="center"/>
    </xf>
    <xf numFmtId="0" fontId="95" fillId="94" borderId="269" applyNumberFormat="0" applyAlignment="0" applyProtection="0"/>
    <xf numFmtId="0" fontId="281" fillId="0" borderId="311" applyNumberFormat="0" applyFill="0" applyAlignment="0" applyProtection="0"/>
    <xf numFmtId="0" fontId="171" fillId="0" borderId="261">
      <alignment horizontal="center"/>
    </xf>
    <xf numFmtId="0" fontId="84" fillId="124" borderId="248" applyNumberFormat="0" applyAlignment="0" applyProtection="0"/>
    <xf numFmtId="8" fontId="3" fillId="0" borderId="0" applyFont="0" applyFill="0" applyBorder="0" applyAlignment="0" applyProtection="0"/>
    <xf numFmtId="0" fontId="84" fillId="124" borderId="248" applyNumberFormat="0" applyAlignment="0" applyProtection="0"/>
    <xf numFmtId="0" fontId="84" fillId="124" borderId="272" applyNumberFormat="0" applyAlignment="0" applyProtection="0"/>
    <xf numFmtId="0" fontId="118" fillId="133" borderId="270"/>
    <xf numFmtId="0" fontId="93" fillId="0" borderId="270"/>
    <xf numFmtId="4" fontId="85" fillId="56" borderId="273" applyNumberFormat="0" applyProtection="0">
      <alignment horizontal="left" vertical="center" indent="1"/>
    </xf>
    <xf numFmtId="8" fontId="3" fillId="0" borderId="0" applyFont="0" applyFill="0" applyBorder="0" applyAlignment="0" applyProtection="0"/>
    <xf numFmtId="0" fontId="84" fillId="124" borderId="248" applyNumberFormat="0" applyAlignment="0" applyProtection="0"/>
    <xf numFmtId="0" fontId="281" fillId="0" borderId="311" applyNumberFormat="0" applyFill="0" applyAlignment="0" applyProtection="0"/>
    <xf numFmtId="0" fontId="94" fillId="70" borderId="323"/>
    <xf numFmtId="0" fontId="66" fillId="78" borderId="290" applyNumberFormat="0" applyProtection="0">
      <alignment horizontal="left" vertical="center" indent="1"/>
    </xf>
    <xf numFmtId="0" fontId="91" fillId="0" borderId="284">
      <alignment horizontal="left" vertical="center"/>
    </xf>
    <xf numFmtId="0" fontId="91" fillId="0" borderId="282">
      <alignment horizontal="left" vertical="center"/>
    </xf>
    <xf numFmtId="0" fontId="93" fillId="0" borderId="270"/>
    <xf numFmtId="0" fontId="94" fillId="70" borderId="307"/>
    <xf numFmtId="0" fontId="279" fillId="166" borderId="310" applyNumberFormat="0" applyAlignment="0" applyProtection="0"/>
    <xf numFmtId="0" fontId="93" fillId="0" borderId="287"/>
    <xf numFmtId="0" fontId="112" fillId="92" borderId="269" applyNumberFormat="0" applyAlignment="0" applyProtection="0"/>
    <xf numFmtId="0" fontId="162" fillId="0" borderId="307"/>
    <xf numFmtId="0" fontId="276" fillId="153" borderId="306" applyNumberFormat="0" applyAlignment="0" applyProtection="0"/>
    <xf numFmtId="0" fontId="205" fillId="103" borderId="322" applyNumberFormat="0" applyAlignment="0" applyProtection="0"/>
    <xf numFmtId="0" fontId="3" fillId="75" borderId="309" applyNumberFormat="0" applyFont="0" applyAlignment="0" applyProtection="0"/>
    <xf numFmtId="0" fontId="84" fillId="124" borderId="325" applyNumberFormat="0" applyAlignment="0" applyProtection="0"/>
    <xf numFmtId="4" fontId="75" fillId="51" borderId="328" applyNumberFormat="0" applyProtection="0">
      <alignment horizontal="right" vertical="center"/>
    </xf>
    <xf numFmtId="0" fontId="276" fillId="153" borderId="286" applyNumberFormat="0" applyAlignment="0" applyProtection="0"/>
    <xf numFmtId="0" fontId="66" fillId="78" borderId="326" applyNumberFormat="0" applyProtection="0">
      <alignment horizontal="left" vertical="center" indent="1"/>
    </xf>
    <xf numFmtId="0" fontId="73" fillId="0" borderId="265"/>
    <xf numFmtId="0" fontId="158" fillId="0" borderId="291" applyNumberFormat="0" applyFill="0" applyAlignment="0" applyProtection="0"/>
    <xf numFmtId="0" fontId="181" fillId="92" borderId="286" applyNumberFormat="0" applyAlignment="0" applyProtection="0"/>
    <xf numFmtId="0" fontId="116" fillId="35" borderId="306" applyNumberFormat="0" applyAlignment="0" applyProtection="0"/>
    <xf numFmtId="0" fontId="266" fillId="169" borderId="289" applyNumberFormat="0" applyFont="0" applyAlignment="0" applyProtection="0"/>
    <xf numFmtId="0" fontId="91" fillId="0" borderId="303">
      <alignment horizontal="left" vertical="center"/>
    </xf>
    <xf numFmtId="0" fontId="95" fillId="94" borderId="306" applyNumberFormat="0" applyAlignment="0" applyProtection="0"/>
    <xf numFmtId="219" fontId="3" fillId="0" borderId="285" applyNumberFormat="0" applyFill="0" applyBorder="0">
      <alignment vertical="top" wrapText="1"/>
    </xf>
    <xf numFmtId="0" fontId="91" fillId="0" borderId="301" applyNumberFormat="0" applyAlignment="0" applyProtection="0">
      <alignment horizontal="left" vertical="center"/>
    </xf>
    <xf numFmtId="0" fontId="92" fillId="92" borderId="286" applyNumberFormat="0" applyAlignment="0" applyProtection="0"/>
    <xf numFmtId="0" fontId="97" fillId="35" borderId="306" applyNumberFormat="0" applyAlignment="0" applyProtection="0"/>
    <xf numFmtId="4" fontId="75" fillId="52" borderId="328" applyNumberFormat="0" applyProtection="0">
      <alignment horizontal="right" vertical="center"/>
    </xf>
    <xf numFmtId="0" fontId="3" fillId="0" borderId="316"/>
    <xf numFmtId="0" fontId="3" fillId="75" borderId="309" applyNumberFormat="0" applyFont="0" applyAlignment="0" applyProtection="0"/>
    <xf numFmtId="0" fontId="3" fillId="75" borderId="325" applyNumberFormat="0" applyFont="0" applyAlignment="0" applyProtection="0"/>
    <xf numFmtId="0" fontId="118" fillId="70" borderId="323"/>
    <xf numFmtId="0" fontId="3" fillId="75" borderId="248" applyNumberFormat="0" applyFont="0" applyAlignment="0" applyProtection="0"/>
    <xf numFmtId="4" fontId="75" fillId="79" borderId="275" applyNumberFormat="0" applyProtection="0">
      <alignment horizontal="right" vertical="center"/>
    </xf>
    <xf numFmtId="0" fontId="69" fillId="56" borderId="300">
      <alignment vertical="center" wrapText="1"/>
    </xf>
    <xf numFmtId="0" fontId="94" fillId="70" borderId="246"/>
    <xf numFmtId="0" fontId="119" fillId="35" borderId="245" applyNumberFormat="0" applyAlignment="0" applyProtection="0"/>
    <xf numFmtId="0" fontId="116" fillId="35" borderId="245" applyNumberFormat="0" applyAlignment="0" applyProtection="0"/>
    <xf numFmtId="0" fontId="95" fillId="94" borderId="245" applyNumberFormat="0" applyAlignment="0" applyProtection="0"/>
    <xf numFmtId="0" fontId="3" fillId="75" borderId="272" applyNumberFormat="0" applyFont="0" applyAlignment="0" applyProtection="0"/>
    <xf numFmtId="0" fontId="3" fillId="0" borderId="316"/>
    <xf numFmtId="0" fontId="97" fillId="35" borderId="245" applyNumberFormat="0" applyAlignment="0" applyProtection="0"/>
    <xf numFmtId="10" fontId="68" fillId="60" borderId="302" applyNumberFormat="0" applyBorder="0" applyAlignment="0" applyProtection="0"/>
    <xf numFmtId="0" fontId="205" fillId="103" borderId="286" applyNumberFormat="0" applyAlignment="0" applyProtection="0"/>
    <xf numFmtId="0" fontId="118" fillId="70" borderId="270"/>
    <xf numFmtId="0" fontId="84" fillId="124" borderId="325" applyNumberFormat="0" applyAlignment="0" applyProtection="0"/>
    <xf numFmtId="0" fontId="85" fillId="94" borderId="326" applyNumberFormat="0" applyAlignment="0" applyProtection="0"/>
    <xf numFmtId="0" fontId="94" fillId="70" borderId="270"/>
    <xf numFmtId="255" fontId="186" fillId="0" borderId="270"/>
    <xf numFmtId="0" fontId="135" fillId="54" borderId="323"/>
    <xf numFmtId="0" fontId="91" fillId="0" borderId="238">
      <alignment horizontal="left" vertical="center"/>
    </xf>
    <xf numFmtId="0" fontId="66" fillId="139" borderId="290" applyNumberFormat="0" applyProtection="0">
      <alignment horizontal="left" vertical="center" indent="1"/>
    </xf>
    <xf numFmtId="4" fontId="85" fillId="139" borderId="290" applyNumberFormat="0" applyProtection="0">
      <alignment horizontal="left" vertical="center" indent="1"/>
    </xf>
    <xf numFmtId="0" fontId="85" fillId="94" borderId="249" applyNumberFormat="0" applyAlignment="0" applyProtection="0"/>
    <xf numFmtId="0" fontId="116" fillId="35" borderId="245" applyNumberFormat="0" applyAlignment="0" applyProtection="0"/>
    <xf numFmtId="0" fontId="94" fillId="70" borderId="287"/>
    <xf numFmtId="0" fontId="94" fillId="70" borderId="287"/>
    <xf numFmtId="0" fontId="94" fillId="70" borderId="228"/>
    <xf numFmtId="0" fontId="94" fillId="70" borderId="228"/>
    <xf numFmtId="0" fontId="94" fillId="70" borderId="228"/>
    <xf numFmtId="0" fontId="94" fillId="70" borderId="228"/>
    <xf numFmtId="0" fontId="94" fillId="70" borderId="228"/>
    <xf numFmtId="0" fontId="94" fillId="70" borderId="228"/>
    <xf numFmtId="0" fontId="94" fillId="70" borderId="228"/>
    <xf numFmtId="0" fontId="94" fillId="70" borderId="246"/>
    <xf numFmtId="0" fontId="118" fillId="70" borderId="270"/>
    <xf numFmtId="0" fontId="94" fillId="70" borderId="246"/>
    <xf numFmtId="0" fontId="94" fillId="70" borderId="246"/>
    <xf numFmtId="0" fontId="97" fillId="35" borderId="245" applyNumberFormat="0" applyAlignment="0" applyProtection="0"/>
    <xf numFmtId="0" fontId="112" fillId="92" borderId="269" applyNumberFormat="0" applyAlignment="0" applyProtection="0"/>
    <xf numFmtId="0" fontId="91" fillId="0" borderId="260" applyNumberFormat="0" applyAlignment="0" applyProtection="0">
      <alignment horizontal="left" vertical="center"/>
    </xf>
    <xf numFmtId="4" fontId="85" fillId="56" borderId="231" applyNumberFormat="0" applyProtection="0">
      <alignment vertical="center"/>
    </xf>
    <xf numFmtId="4" fontId="85" fillId="56" borderId="231" applyNumberFormat="0" applyProtection="0">
      <alignment vertical="center"/>
    </xf>
    <xf numFmtId="4" fontId="85" fillId="56" borderId="231" applyNumberFormat="0" applyProtection="0">
      <alignment vertical="center"/>
    </xf>
    <xf numFmtId="4" fontId="85" fillId="56" borderId="231" applyNumberFormat="0" applyProtection="0">
      <alignment vertical="center"/>
    </xf>
    <xf numFmtId="4" fontId="215" fillId="56" borderId="233" applyNumberFormat="0" applyProtection="0">
      <alignment vertical="center"/>
    </xf>
    <xf numFmtId="4" fontId="215" fillId="56" borderId="233" applyNumberFormat="0" applyProtection="0">
      <alignment vertical="center"/>
    </xf>
    <xf numFmtId="4" fontId="85" fillId="56" borderId="231" applyNumberFormat="0" applyProtection="0">
      <alignment horizontal="left" vertical="center" indent="1"/>
    </xf>
    <xf numFmtId="4" fontId="85" fillId="56" borderId="231" applyNumberFormat="0" applyProtection="0">
      <alignment horizontal="left" vertical="center" indent="1"/>
    </xf>
    <xf numFmtId="4" fontId="85" fillId="56" borderId="231" applyNumberFormat="0" applyProtection="0">
      <alignment horizontal="left" vertical="center" indent="1"/>
    </xf>
    <xf numFmtId="4" fontId="85" fillId="56" borderId="231" applyNumberFormat="0" applyProtection="0">
      <alignment horizontal="left" vertical="center" indent="1"/>
    </xf>
    <xf numFmtId="4" fontId="85" fillId="56" borderId="231" applyNumberFormat="0" applyProtection="0">
      <alignment horizontal="left" vertical="center" indent="1"/>
    </xf>
    <xf numFmtId="4" fontId="85" fillId="56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4" fontId="75" fillId="58" borderId="233" applyNumberFormat="0" applyProtection="0">
      <alignment horizontal="right" vertical="center"/>
    </xf>
    <xf numFmtId="4" fontId="75" fillId="126" borderId="233" applyNumberFormat="0" applyProtection="0">
      <alignment horizontal="right" vertical="center"/>
    </xf>
    <xf numFmtId="4" fontId="75" fillId="126" borderId="233" applyNumberFormat="0" applyProtection="0">
      <alignment horizontal="right" vertical="center"/>
    </xf>
    <xf numFmtId="4" fontId="75" fillId="91" borderId="233" applyNumberFormat="0" applyProtection="0">
      <alignment horizontal="right" vertical="center"/>
    </xf>
    <xf numFmtId="4" fontId="75" fillId="91" borderId="233" applyNumberFormat="0" applyProtection="0">
      <alignment horizontal="right" vertical="center"/>
    </xf>
    <xf numFmtId="4" fontId="75" fillId="52" borderId="233" applyNumberFormat="0" applyProtection="0">
      <alignment horizontal="right" vertical="center"/>
    </xf>
    <xf numFmtId="4" fontId="75" fillId="52" borderId="233" applyNumberFormat="0" applyProtection="0">
      <alignment horizontal="right" vertical="center"/>
    </xf>
    <xf numFmtId="4" fontId="75" fillId="112" borderId="233" applyNumberFormat="0" applyProtection="0">
      <alignment horizontal="right" vertical="center"/>
    </xf>
    <xf numFmtId="4" fontId="75" fillId="112" borderId="233" applyNumberFormat="0" applyProtection="0">
      <alignment horizontal="right" vertical="center"/>
    </xf>
    <xf numFmtId="4" fontId="216" fillId="144" borderId="231" applyNumberFormat="0" applyProtection="0">
      <alignment horizontal="left" vertical="center" indent="1"/>
    </xf>
    <xf numFmtId="4" fontId="216" fillId="144" borderId="231" applyNumberFormat="0" applyProtection="0">
      <alignment horizontal="left" vertical="center" indent="1"/>
    </xf>
    <xf numFmtId="4" fontId="216" fillId="144" borderId="231" applyNumberFormat="0" applyProtection="0">
      <alignment horizontal="left" vertical="center" indent="1"/>
    </xf>
    <xf numFmtId="4" fontId="216" fillId="144" borderId="231" applyNumberFormat="0" applyProtection="0">
      <alignment horizontal="left" vertical="center" indent="1"/>
    </xf>
    <xf numFmtId="4" fontId="85" fillId="145" borderId="237" applyNumberFormat="0" applyProtection="0">
      <alignment horizontal="left" vertical="center" indent="1"/>
    </xf>
    <xf numFmtId="4" fontId="75" fillId="53" borderId="233" applyNumberFormat="0" applyProtection="0">
      <alignment horizontal="right" vertical="center"/>
    </xf>
    <xf numFmtId="4" fontId="75" fillId="53" borderId="233" applyNumberFormat="0" applyProtection="0">
      <alignment horizontal="right" vertical="center"/>
    </xf>
    <xf numFmtId="0" fontId="3" fillId="62" borderId="292" applyNumberFormat="0" applyProtection="0">
      <alignment horizontal="left" vertical="top" indent="1"/>
    </xf>
    <xf numFmtId="4" fontId="217" fillId="145" borderId="231" applyNumberFormat="0" applyProtection="0">
      <alignment horizontal="left" vertical="center" indent="1"/>
    </xf>
    <xf numFmtId="4" fontId="217" fillId="145" borderId="231" applyNumberFormat="0" applyProtection="0">
      <alignment horizontal="left" vertical="center" indent="1"/>
    </xf>
    <xf numFmtId="4" fontId="217" fillId="145" borderId="231" applyNumberFormat="0" applyProtection="0">
      <alignment horizontal="left" vertical="center" indent="1"/>
    </xf>
    <xf numFmtId="4" fontId="217" fillId="145" borderId="231" applyNumberFormat="0" applyProtection="0">
      <alignment horizontal="left" vertical="center" indent="1"/>
    </xf>
    <xf numFmtId="4" fontId="85" fillId="139" borderId="231" applyNumberFormat="0" applyProtection="0">
      <alignment horizontal="left" vertical="center" indent="1"/>
    </xf>
    <xf numFmtId="4" fontId="85" fillId="139" borderId="231" applyNumberFormat="0" applyProtection="0">
      <alignment horizontal="left" vertical="center" indent="1"/>
    </xf>
    <xf numFmtId="4" fontId="85" fillId="139" borderId="231" applyNumberFormat="0" applyProtection="0">
      <alignment horizontal="left" vertical="center" indent="1"/>
    </xf>
    <xf numFmtId="4" fontId="85" fillId="139" borderId="231" applyNumberFormat="0" applyProtection="0">
      <alignment horizontal="left" vertical="center" indent="1"/>
    </xf>
    <xf numFmtId="0" fontId="66" fillId="139" borderId="231" applyNumberFormat="0" applyProtection="0">
      <alignment horizontal="left" vertical="center" indent="1"/>
    </xf>
    <xf numFmtId="0" fontId="66" fillId="139" borderId="231" applyNumberFormat="0" applyProtection="0">
      <alignment horizontal="left" vertical="center" indent="1"/>
    </xf>
    <xf numFmtId="0" fontId="66" fillId="139" borderId="231" applyNumberFormat="0" applyProtection="0">
      <alignment horizontal="left" vertical="center" indent="1"/>
    </xf>
    <xf numFmtId="0" fontId="3" fillId="87" borderId="233" applyNumberFormat="0" applyProtection="0">
      <alignment horizontal="left" vertical="top" indent="1"/>
    </xf>
    <xf numFmtId="0" fontId="3" fillId="87" borderId="233" applyNumberFormat="0" applyProtection="0">
      <alignment horizontal="left" vertical="top" indent="1"/>
    </xf>
    <xf numFmtId="0" fontId="66" fillId="101" borderId="231" applyNumberFormat="0" applyProtection="0">
      <alignment horizontal="left" vertical="center" indent="1"/>
    </xf>
    <xf numFmtId="0" fontId="66" fillId="101" borderId="231" applyNumberFormat="0" applyProtection="0">
      <alignment horizontal="left" vertical="center" indent="1"/>
    </xf>
    <xf numFmtId="0" fontId="66" fillId="101" borderId="231" applyNumberFormat="0" applyProtection="0">
      <alignment horizontal="left" vertical="center" indent="1"/>
    </xf>
    <xf numFmtId="0" fontId="66" fillId="101" borderId="231" applyNumberFormat="0" applyProtection="0">
      <alignment horizontal="left" vertical="center" indent="1"/>
    </xf>
    <xf numFmtId="0" fontId="3" fillId="53" borderId="233" applyNumberFormat="0" applyProtection="0">
      <alignment horizontal="left" vertical="top" indent="1"/>
    </xf>
    <xf numFmtId="0" fontId="3" fillId="53" borderId="233" applyNumberFormat="0" applyProtection="0">
      <alignment horizontal="left" vertical="top" indent="1"/>
    </xf>
    <xf numFmtId="0" fontId="66" fillId="35" borderId="231" applyNumberFormat="0" applyProtection="0">
      <alignment horizontal="left" vertical="center" indent="1"/>
    </xf>
    <xf numFmtId="0" fontId="66" fillId="35" borderId="231" applyNumberFormat="0" applyProtection="0">
      <alignment horizontal="left" vertical="center" indent="1"/>
    </xf>
    <xf numFmtId="0" fontId="66" fillId="35" borderId="231" applyNumberFormat="0" applyProtection="0">
      <alignment horizontal="left" vertical="center" indent="1"/>
    </xf>
    <xf numFmtId="0" fontId="66" fillId="35" borderId="231" applyNumberFormat="0" applyProtection="0">
      <alignment horizontal="left" vertical="center" indent="1"/>
    </xf>
    <xf numFmtId="0" fontId="3" fillId="62" borderId="233" applyNumberFormat="0" applyProtection="0">
      <alignment horizontal="left" vertical="top" indent="1"/>
    </xf>
    <xf numFmtId="0" fontId="3" fillId="62" borderId="233" applyNumberFormat="0" applyProtection="0">
      <alignment horizontal="left" vertical="top" indent="1"/>
    </xf>
    <xf numFmtId="0" fontId="66" fillId="78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0" fontId="3" fillId="146" borderId="233" applyNumberFormat="0" applyProtection="0">
      <alignment horizontal="left" vertical="top" indent="1"/>
    </xf>
    <xf numFmtId="0" fontId="3" fillId="146" borderId="233" applyNumberFormat="0" applyProtection="0">
      <alignment horizontal="left" vertical="top" indent="1"/>
    </xf>
    <xf numFmtId="4" fontId="75" fillId="75" borderId="233" applyNumberFormat="0" applyProtection="0">
      <alignment vertical="center"/>
    </xf>
    <xf numFmtId="4" fontId="75" fillId="75" borderId="233" applyNumberFormat="0" applyProtection="0">
      <alignment vertical="center"/>
    </xf>
    <xf numFmtId="4" fontId="218" fillId="75" borderId="233" applyNumberFormat="0" applyProtection="0">
      <alignment vertical="center"/>
    </xf>
    <xf numFmtId="4" fontId="218" fillId="75" borderId="233" applyNumberFormat="0" applyProtection="0">
      <alignment vertical="center"/>
    </xf>
    <xf numFmtId="4" fontId="85" fillId="75" borderId="231" applyNumberFormat="0" applyProtection="0">
      <alignment horizontal="left" vertical="center" indent="1"/>
    </xf>
    <xf numFmtId="4" fontId="85" fillId="75" borderId="231" applyNumberFormat="0" applyProtection="0">
      <alignment horizontal="left" vertical="center" indent="1"/>
    </xf>
    <xf numFmtId="4" fontId="85" fillId="75" borderId="231" applyNumberFormat="0" applyProtection="0">
      <alignment horizontal="left" vertical="center" indent="1"/>
    </xf>
    <xf numFmtId="4" fontId="85" fillId="75" borderId="231" applyNumberFormat="0" applyProtection="0">
      <alignment horizontal="left" vertical="center" indent="1"/>
    </xf>
    <xf numFmtId="0" fontId="75" fillId="75" borderId="233" applyNumberFormat="0" applyProtection="0">
      <alignment horizontal="left" vertical="top" indent="1"/>
    </xf>
    <xf numFmtId="0" fontId="75" fillId="75" borderId="233" applyNumberFormat="0" applyProtection="0">
      <alignment horizontal="left" vertical="top" indent="1"/>
    </xf>
    <xf numFmtId="4" fontId="85" fillId="145" borderId="231" applyNumberFormat="0" applyProtection="0">
      <alignment horizontal="right" vertical="center"/>
    </xf>
    <xf numFmtId="4" fontId="85" fillId="145" borderId="231" applyNumberFormat="0" applyProtection="0">
      <alignment horizontal="right" vertical="center"/>
    </xf>
    <xf numFmtId="4" fontId="85" fillId="145" borderId="231" applyNumberFormat="0" applyProtection="0">
      <alignment horizontal="right" vertical="center"/>
    </xf>
    <xf numFmtId="4" fontId="85" fillId="145" borderId="231" applyNumberFormat="0" applyProtection="0">
      <alignment horizontal="right" vertical="center"/>
    </xf>
    <xf numFmtId="4" fontId="218" fillId="146" borderId="233" applyNumberFormat="0" applyProtection="0">
      <alignment horizontal="right" vertical="center"/>
    </xf>
    <xf numFmtId="4" fontId="218" fillId="146" borderId="233" applyNumberFormat="0" applyProtection="0">
      <alignment horizontal="right" vertical="center"/>
    </xf>
    <xf numFmtId="0" fontId="66" fillId="78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4" fontId="219" fillId="145" borderId="231" applyNumberFormat="0" applyProtection="0">
      <alignment horizontal="right" vertical="center"/>
    </xf>
    <xf numFmtId="4" fontId="219" fillId="145" borderId="231" applyNumberFormat="0" applyProtection="0">
      <alignment horizontal="right" vertical="center"/>
    </xf>
    <xf numFmtId="4" fontId="219" fillId="145" borderId="231" applyNumberFormat="0" applyProtection="0">
      <alignment horizontal="right" vertical="center"/>
    </xf>
    <xf numFmtId="4" fontId="219" fillId="145" borderId="231" applyNumberFormat="0" applyProtection="0">
      <alignment horizontal="right" vertical="center"/>
    </xf>
    <xf numFmtId="0" fontId="222" fillId="147" borderId="225"/>
    <xf numFmtId="5" fontId="4" fillId="0" borderId="0" applyBorder="0" applyAlignment="0"/>
    <xf numFmtId="4" fontId="75" fillId="79" borderId="275" applyNumberFormat="0" applyProtection="0">
      <alignment horizontal="right" vertical="center"/>
    </xf>
    <xf numFmtId="0" fontId="112" fillId="92" borderId="322" applyNumberFormat="0" applyAlignment="0" applyProtection="0"/>
    <xf numFmtId="255" fontId="186" fillId="0" borderId="323"/>
    <xf numFmtId="0" fontId="66" fillId="78" borderId="326" applyNumberFormat="0" applyProtection="0">
      <alignment horizontal="left" vertical="center" indent="1"/>
    </xf>
    <xf numFmtId="4" fontId="75" fillId="51" borderId="275" applyNumberFormat="0" applyProtection="0">
      <alignment horizontal="right" vertical="center"/>
    </xf>
    <xf numFmtId="3" fontId="66" fillId="0" borderId="209" applyNumberFormat="0" applyFont="0" applyFill="0" applyAlignment="0" applyProtection="0">
      <alignment vertical="center"/>
    </xf>
    <xf numFmtId="0" fontId="93" fillId="0" borderId="228"/>
    <xf numFmtId="0" fontId="93" fillId="0" borderId="228"/>
    <xf numFmtId="0" fontId="93" fillId="0" borderId="228"/>
    <xf numFmtId="0" fontId="93" fillId="0" borderId="228"/>
    <xf numFmtId="0" fontId="93" fillId="0" borderId="228"/>
    <xf numFmtId="0" fontId="93" fillId="0" borderId="228"/>
    <xf numFmtId="0" fontId="93" fillId="0" borderId="228"/>
    <xf numFmtId="0" fontId="93" fillId="0" borderId="228"/>
    <xf numFmtId="0" fontId="93" fillId="0" borderId="228"/>
    <xf numFmtId="0" fontId="93" fillId="0" borderId="228"/>
    <xf numFmtId="0" fontId="93" fillId="0" borderId="228"/>
    <xf numFmtId="0" fontId="93" fillId="0" borderId="228"/>
    <xf numFmtId="0" fontId="93" fillId="0" borderId="228"/>
    <xf numFmtId="0" fontId="93" fillId="0" borderId="228"/>
    <xf numFmtId="0" fontId="118" fillId="70" borderId="247"/>
    <xf numFmtId="4" fontId="75" fillId="117" borderId="275" applyNumberFormat="0" applyProtection="0">
      <alignment horizontal="right" vertical="center"/>
    </xf>
    <xf numFmtId="0" fontId="118" fillId="70" borderId="247"/>
    <xf numFmtId="0" fontId="118" fillId="70" borderId="247"/>
    <xf numFmtId="255" fontId="186" fillId="0" borderId="287"/>
    <xf numFmtId="43" fontId="1" fillId="0" borderId="0" applyFont="0" applyFill="0" applyBorder="0" applyAlignment="0" applyProtection="0"/>
    <xf numFmtId="0" fontId="205" fillId="103" borderId="286" applyNumberFormat="0" applyAlignment="0" applyProtection="0"/>
    <xf numFmtId="0" fontId="135" fillId="54" borderId="323"/>
    <xf numFmtId="0" fontId="162" fillId="1" borderId="283">
      <alignment horizontal="left"/>
    </xf>
    <xf numFmtId="0" fontId="276" fillId="153" borderId="306" applyNumberFormat="0" applyAlignment="0" applyProtection="0"/>
    <xf numFmtId="0" fontId="94" fillId="70" borderId="287"/>
    <xf numFmtId="4" fontId="75" fillId="79" borderId="328" applyNumberFormat="0" applyProtection="0">
      <alignment horizontal="right" vertical="center"/>
    </xf>
    <xf numFmtId="0" fontId="266" fillId="169" borderId="325" applyNumberFormat="0" applyFont="0" applyAlignment="0" applyProtection="0"/>
    <xf numFmtId="0" fontId="66" fillId="78" borderId="310" applyNumberFormat="0" applyProtection="0">
      <alignment horizontal="left" vertical="center" indent="1"/>
    </xf>
    <xf numFmtId="0" fontId="2" fillId="0" borderId="236" applyNumberFormat="0" applyFill="0" applyAlignment="0" applyProtection="0"/>
    <xf numFmtId="0" fontId="2" fillId="0" borderId="236" applyNumberFormat="0" applyFill="0" applyAlignment="0" applyProtection="0"/>
    <xf numFmtId="0" fontId="2" fillId="0" borderId="236" applyNumberFormat="0" applyFill="0" applyAlignment="0" applyProtection="0"/>
    <xf numFmtId="0" fontId="241" fillId="0" borderId="232" applyNumberFormat="0" applyFill="0" applyAlignment="0" applyProtection="0"/>
    <xf numFmtId="0" fontId="241" fillId="0" borderId="232" applyNumberFormat="0" applyFill="0" applyAlignment="0" applyProtection="0"/>
    <xf numFmtId="0" fontId="241" fillId="0" borderId="232" applyNumberFormat="0" applyFill="0" applyAlignment="0" applyProtection="0"/>
    <xf numFmtId="0" fontId="241" fillId="0" borderId="232" applyNumberFormat="0" applyFill="0" applyAlignment="0" applyProtection="0"/>
    <xf numFmtId="0" fontId="94" fillId="70" borderId="307"/>
    <xf numFmtId="0" fontId="238" fillId="0" borderId="232" applyNumberFormat="0" applyFill="0" applyAlignment="0" applyProtection="0"/>
    <xf numFmtId="0" fontId="238" fillId="0" borderId="232" applyNumberFormat="0" applyFill="0" applyAlignment="0" applyProtection="0"/>
    <xf numFmtId="0" fontId="158" fillId="0" borderId="232" applyNumberFormat="0" applyFill="0" applyAlignment="0" applyProtection="0"/>
    <xf numFmtId="0" fontId="158" fillId="0" borderId="232" applyNumberFormat="0" applyFill="0" applyAlignment="0" applyProtection="0"/>
    <xf numFmtId="0" fontId="158" fillId="0" borderId="232" applyNumberFormat="0" applyFill="0" applyAlignment="0" applyProtection="0"/>
    <xf numFmtId="0" fontId="158" fillId="0" borderId="232" applyNumberFormat="0" applyFill="0" applyAlignment="0" applyProtection="0"/>
    <xf numFmtId="0" fontId="158" fillId="0" borderId="232" applyNumberFormat="0" applyFill="0" applyAlignment="0" applyProtection="0"/>
    <xf numFmtId="0" fontId="135" fillId="0" borderId="228"/>
    <xf numFmtId="0" fontId="135" fillId="0" borderId="228"/>
    <xf numFmtId="0" fontId="135" fillId="0" borderId="228"/>
    <xf numFmtId="0" fontId="135" fillId="0" borderId="228"/>
    <xf numFmtId="0" fontId="135" fillId="0" borderId="228"/>
    <xf numFmtId="0" fontId="135" fillId="0" borderId="228"/>
    <xf numFmtId="0" fontId="135" fillId="0" borderId="228"/>
    <xf numFmtId="0" fontId="135" fillId="0" borderId="228"/>
    <xf numFmtId="0" fontId="162" fillId="0" borderId="228"/>
    <xf numFmtId="0" fontId="162" fillId="0" borderId="228"/>
    <xf numFmtId="0" fontId="162" fillId="0" borderId="228"/>
    <xf numFmtId="0" fontId="162" fillId="0" borderId="228"/>
    <xf numFmtId="0" fontId="162" fillId="0" borderId="228"/>
    <xf numFmtId="0" fontId="162" fillId="0" borderId="228"/>
    <xf numFmtId="0" fontId="162" fillId="0" borderId="228"/>
    <xf numFmtId="0" fontId="162" fillId="0" borderId="228"/>
    <xf numFmtId="0" fontId="94" fillId="70" borderId="270"/>
    <xf numFmtId="0" fontId="112" fillId="92" borderId="306" applyNumberFormat="0" applyAlignment="0" applyProtection="0"/>
    <xf numFmtId="0" fontId="84" fillId="124" borderId="248" applyNumberFormat="0" applyAlignment="0" applyProtection="0"/>
    <xf numFmtId="0" fontId="84" fillId="124" borderId="248" applyNumberFormat="0" applyAlignment="0" applyProtection="0"/>
    <xf numFmtId="0" fontId="135" fillId="0" borderId="323"/>
    <xf numFmtId="0" fontId="95" fillId="35" borderId="286" applyNumberFormat="0" applyAlignment="0" applyProtection="0"/>
    <xf numFmtId="0" fontId="77" fillId="0" borderId="239">
      <alignment horizontal="center"/>
    </xf>
    <xf numFmtId="0" fontId="112" fillId="92" borderId="269" applyNumberFormat="0" applyAlignment="0" applyProtection="0"/>
    <xf numFmtId="0" fontId="279" fillId="166" borderId="310" applyNumberFormat="0" applyAlignment="0" applyProtection="0"/>
    <xf numFmtId="4" fontId="218" fillId="146" borderId="292" applyNumberFormat="0" applyProtection="0">
      <alignment horizontal="right" vertical="center"/>
    </xf>
    <xf numFmtId="0" fontId="84" fillId="124" borderId="309" applyNumberFormat="0" applyAlignment="0" applyProtection="0"/>
    <xf numFmtId="0" fontId="205" fillId="103" borderId="306" applyNumberFormat="0" applyAlignment="0" applyProtection="0"/>
    <xf numFmtId="0" fontId="266" fillId="169" borderId="309" applyNumberFormat="0" applyFont="0" applyAlignment="0" applyProtection="0"/>
    <xf numFmtId="0" fontId="85" fillId="35" borderId="310" applyNumberFormat="0" applyAlignment="0" applyProtection="0"/>
    <xf numFmtId="0" fontId="269" fillId="166" borderId="306" applyNumberFormat="0" applyAlignment="0" applyProtection="0"/>
    <xf numFmtId="0" fontId="93" fillId="0" borderId="246"/>
    <xf numFmtId="0" fontId="269" fillId="166" borderId="286" applyNumberFormat="0" applyAlignment="0" applyProtection="0"/>
    <xf numFmtId="8" fontId="3" fillId="0" borderId="0" applyFont="0" applyFill="0" applyBorder="0" applyAlignment="0" applyProtection="0"/>
    <xf numFmtId="0" fontId="85" fillId="94" borderId="249" applyNumberFormat="0" applyAlignment="0" applyProtection="0"/>
    <xf numFmtId="0" fontId="91" fillId="0" borderId="241">
      <alignment horizontal="left" vertical="center"/>
    </xf>
    <xf numFmtId="0" fontId="66" fillId="78" borderId="310" applyNumberFormat="0" applyProtection="0">
      <alignment horizontal="left" vertical="center" indent="1"/>
    </xf>
    <xf numFmtId="0" fontId="91" fillId="0" borderId="241">
      <alignment horizontal="left" vertical="center"/>
    </xf>
    <xf numFmtId="4" fontId="85" fillId="56" borderId="310" applyNumberFormat="0" applyProtection="0">
      <alignment horizontal="left" vertical="center" indent="1"/>
    </xf>
    <xf numFmtId="0" fontId="94" fillId="70" borderId="246"/>
    <xf numFmtId="43" fontId="83" fillId="0" borderId="0" applyFont="0" applyFill="0" applyBorder="0" applyAlignment="0" applyProtection="0"/>
    <xf numFmtId="0" fontId="266" fillId="169" borderId="309" applyNumberFormat="0" applyFont="0" applyAlignment="0" applyProtection="0"/>
    <xf numFmtId="255" fontId="132" fillId="127" borderId="287"/>
    <xf numFmtId="8" fontId="3" fillId="0" borderId="0" applyFont="0" applyFill="0" applyBorder="0" applyAlignment="0" applyProtection="0"/>
    <xf numFmtId="0" fontId="74" fillId="35" borderId="326" applyNumberFormat="0" applyAlignment="0" applyProtection="0"/>
    <xf numFmtId="8" fontId="3" fillId="0" borderId="0" applyFont="0" applyFill="0" applyBorder="0" applyAlignment="0" applyProtection="0"/>
    <xf numFmtId="4" fontId="75" fillId="53" borderId="312" applyNumberFormat="0" applyProtection="0">
      <alignment horizontal="right" vertical="center"/>
    </xf>
    <xf numFmtId="8" fontId="3" fillId="0" borderId="0" applyFont="0" applyFill="0" applyBorder="0" applyAlignment="0" applyProtection="0"/>
    <xf numFmtId="0" fontId="3" fillId="0" borderId="316"/>
    <xf numFmtId="0" fontId="94" fillId="70" borderId="307"/>
    <xf numFmtId="4" fontId="85" fillId="56" borderId="326" applyNumberFormat="0" applyProtection="0">
      <alignment horizontal="left" vertical="center" indent="1"/>
    </xf>
    <xf numFmtId="0" fontId="94" fillId="70" borderId="246"/>
    <xf numFmtId="0" fontId="94" fillId="70" borderId="246"/>
    <xf numFmtId="0" fontId="119" fillId="35" borderId="269" applyNumberFormat="0" applyAlignment="0" applyProtection="0"/>
    <xf numFmtId="0" fontId="91" fillId="0" borderId="305">
      <alignment horizontal="left" vertical="center"/>
    </xf>
    <xf numFmtId="206" fontId="168" fillId="0" borderId="318">
      <alignment horizontal="left"/>
    </xf>
    <xf numFmtId="0" fontId="91" fillId="0" borderId="241">
      <alignment horizontal="left" vertical="center"/>
    </xf>
    <xf numFmtId="0" fontId="266" fillId="169" borderId="289" applyNumberFormat="0" applyFont="0" applyAlignment="0" applyProtection="0"/>
    <xf numFmtId="4" fontId="219" fillId="145" borderId="290" applyNumberFormat="0" applyProtection="0">
      <alignment horizontal="right" vertical="center"/>
    </xf>
    <xf numFmtId="0" fontId="94" fillId="70" borderId="307"/>
    <xf numFmtId="0" fontId="266" fillId="169" borderId="272" applyNumberFormat="0" applyFont="0" applyAlignment="0" applyProtection="0"/>
    <xf numFmtId="0" fontId="84" fillId="124" borderId="272" applyNumberFormat="0" applyAlignment="0" applyProtection="0"/>
    <xf numFmtId="0" fontId="85" fillId="94" borderId="310" applyNumberFormat="0" applyAlignment="0" applyProtection="0"/>
    <xf numFmtId="0" fontId="162" fillId="0" borderId="307"/>
    <xf numFmtId="0" fontId="84" fillId="124" borderId="272" applyNumberFormat="0" applyAlignment="0" applyProtection="0"/>
    <xf numFmtId="0" fontId="205" fillId="92" borderId="322" applyNumberFormat="0" applyAlignment="0" applyProtection="0"/>
    <xf numFmtId="0" fontId="118" fillId="133" borderId="270"/>
    <xf numFmtId="0" fontId="116" fillId="35" borderId="322" applyNumberFormat="0" applyAlignment="0" applyProtection="0"/>
    <xf numFmtId="0" fontId="85" fillId="94" borderId="273" applyNumberFormat="0" applyAlignment="0" applyProtection="0"/>
    <xf numFmtId="0" fontId="85" fillId="94" borderId="273" applyNumberFormat="0" applyAlignment="0" applyProtection="0"/>
    <xf numFmtId="0" fontId="95" fillId="94" borderId="245" applyNumberFormat="0" applyAlignment="0" applyProtection="0"/>
    <xf numFmtId="0" fontId="47" fillId="35" borderId="273" applyNumberFormat="0" applyAlignment="0" applyProtection="0"/>
    <xf numFmtId="41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45" fillId="35" borderId="273" applyNumberFormat="0" applyAlignment="0" applyProtection="0"/>
    <xf numFmtId="0" fontId="84" fillId="124" borderId="325" applyNumberFormat="0" applyAlignment="0" applyProtection="0"/>
    <xf numFmtId="0" fontId="3" fillId="75" borderId="289" applyNumberFormat="0" applyFont="0" applyAlignment="0" applyProtection="0"/>
    <xf numFmtId="4" fontId="75" fillId="57" borderId="292" applyNumberFormat="0" applyProtection="0">
      <alignment horizontal="right" vertical="center"/>
    </xf>
    <xf numFmtId="0" fontId="3" fillId="0" borderId="266"/>
    <xf numFmtId="0" fontId="181" fillId="92" borderId="269" applyNumberFormat="0" applyAlignment="0" applyProtection="0"/>
    <xf numFmtId="0" fontId="84" fillId="124" borderId="272" applyNumberFormat="0" applyAlignment="0" applyProtection="0"/>
    <xf numFmtId="43" fontId="6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0" borderId="266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92" fillId="92" borderId="286" applyNumberFormat="0" applyAlignment="0" applyProtection="0"/>
    <xf numFmtId="43" fontId="19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0" fontId="91" fillId="0" borderId="282">
      <alignment horizontal="left" vertical="center"/>
    </xf>
    <xf numFmtId="43" fontId="6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79" fillId="166" borderId="310" applyNumberFormat="0" applyAlignment="0" applyProtection="0"/>
    <xf numFmtId="0" fontId="93" fillId="0" borderId="287"/>
    <xf numFmtId="0" fontId="251" fillId="0" borderId="234" applyNumberFormat="0" applyFill="0" applyAlignment="0" applyProtection="0"/>
    <xf numFmtId="0" fontId="91" fillId="0" borderId="260" applyNumberFormat="0" applyAlignment="0" applyProtection="0">
      <alignment horizontal="left" vertical="center"/>
    </xf>
    <xf numFmtId="0" fontId="145" fillId="35" borderId="310" applyNumberFormat="0" applyAlignment="0" applyProtection="0"/>
    <xf numFmtId="255" fontId="132" fillId="127" borderId="270"/>
    <xf numFmtId="0" fontId="84" fillId="124" borderId="289" applyNumberFormat="0" applyAlignment="0" applyProtection="0"/>
    <xf numFmtId="4" fontId="218" fillId="146" borderId="312" applyNumberFormat="0" applyProtection="0">
      <alignment horizontal="right" vertical="center"/>
    </xf>
    <xf numFmtId="4" fontId="218" fillId="146" borderId="312" applyNumberFormat="0" applyProtection="0">
      <alignment horizontal="right" vertical="center"/>
    </xf>
    <xf numFmtId="0" fontId="85" fillId="35" borderId="231" applyNumberFormat="0" applyAlignment="0" applyProtection="0"/>
    <xf numFmtId="0" fontId="85" fillId="35" borderId="231" applyNumberFormat="0" applyAlignment="0" applyProtection="0"/>
    <xf numFmtId="0" fontId="97" fillId="35" borderId="245" applyNumberFormat="0" applyAlignment="0" applyProtection="0"/>
    <xf numFmtId="0" fontId="74" fillId="35" borderId="290" applyNumberFormat="0" applyAlignment="0" applyProtection="0"/>
    <xf numFmtId="0" fontId="276" fillId="153" borderId="306" applyNumberFormat="0" applyAlignment="0" applyProtection="0"/>
    <xf numFmtId="0" fontId="92" fillId="92" borderId="245" applyNumberFormat="0" applyAlignment="0" applyProtection="0"/>
    <xf numFmtId="4" fontId="75" fillId="57" borderId="312" applyNumberFormat="0" applyProtection="0">
      <alignment horizontal="right" vertical="center"/>
    </xf>
    <xf numFmtId="0" fontId="95" fillId="94" borderId="286" applyNumberFormat="0" applyAlignment="0" applyProtection="0"/>
    <xf numFmtId="0" fontId="112" fillId="92" borderId="269" applyNumberFormat="0" applyAlignment="0" applyProtection="0"/>
    <xf numFmtId="0" fontId="276" fillId="153" borderId="286" applyNumberFormat="0" applyAlignment="0" applyProtection="0"/>
    <xf numFmtId="0" fontId="277" fillId="0" borderId="276" applyNumberFormat="0" applyFill="0" applyAlignment="0" applyProtection="0"/>
    <xf numFmtId="0" fontId="47" fillId="35" borderId="326" applyNumberFormat="0" applyAlignment="0" applyProtection="0"/>
    <xf numFmtId="0" fontId="2" fillId="0" borderId="293" applyNumberFormat="0" applyFill="0" applyAlignment="0" applyProtection="0"/>
    <xf numFmtId="0" fontId="91" fillId="0" borderId="284">
      <alignment horizontal="left" vertical="center"/>
    </xf>
    <xf numFmtId="0" fontId="116" fillId="35" borderId="269" applyNumberFormat="0" applyAlignment="0" applyProtection="0"/>
    <xf numFmtId="0" fontId="112" fillId="92" borderId="269" applyNumberFormat="0" applyAlignment="0" applyProtection="0"/>
    <xf numFmtId="0" fontId="181" fillId="92" borderId="286" applyNumberFormat="0" applyAlignment="0" applyProtection="0"/>
    <xf numFmtId="190" fontId="183" fillId="0" borderId="280" applyFont="0" applyBorder="0" applyAlignment="0">
      <alignment horizontal="center" vertical="center"/>
    </xf>
    <xf numFmtId="4" fontId="75" fillId="112" borderId="328" applyNumberFormat="0" applyProtection="0">
      <alignment horizontal="right" vertical="center"/>
    </xf>
    <xf numFmtId="4" fontId="75" fillId="126" borderId="312" applyNumberFormat="0" applyProtection="0">
      <alignment horizontal="right" vertical="center"/>
    </xf>
    <xf numFmtId="0" fontId="118" fillId="133" borderId="270"/>
    <xf numFmtId="0" fontId="94" fillId="70" borderId="270"/>
    <xf numFmtId="0" fontId="2" fillId="0" borderId="293" applyNumberFormat="0" applyFill="0" applyAlignment="0" applyProtection="0"/>
    <xf numFmtId="0" fontId="135" fillId="54" borderId="270"/>
    <xf numFmtId="8" fontId="3" fillId="0" borderId="0" applyFont="0" applyFill="0" applyBorder="0" applyAlignment="0" applyProtection="0"/>
    <xf numFmtId="0" fontId="181" fillId="92" borderId="269" applyNumberFormat="0" applyAlignment="0" applyProtection="0"/>
    <xf numFmtId="0" fontId="241" fillId="0" borderId="311" applyNumberFormat="0" applyFill="0" applyAlignment="0" applyProtection="0"/>
    <xf numFmtId="0" fontId="85" fillId="94" borderId="290" applyNumberFormat="0" applyAlignment="0" applyProtection="0"/>
    <xf numFmtId="0" fontId="84" fillId="124" borderId="309" applyNumberFormat="0" applyAlignment="0" applyProtection="0"/>
    <xf numFmtId="0" fontId="91" fillId="0" borderId="303">
      <alignment horizontal="left" vertical="center"/>
    </xf>
    <xf numFmtId="0" fontId="171" fillId="0" borderId="281">
      <alignment horizontal="center"/>
    </xf>
    <xf numFmtId="0" fontId="91" fillId="0" borderId="317">
      <alignment horizontal="left" vertical="center"/>
    </xf>
    <xf numFmtId="0" fontId="97" fillId="35" borderId="322" applyNumberFormat="0" applyAlignment="0" applyProtection="0"/>
    <xf numFmtId="0" fontId="84" fillId="124" borderId="272" applyNumberFormat="0" applyAlignment="0" applyProtection="0"/>
    <xf numFmtId="0" fontId="94" fillId="70" borderId="270"/>
    <xf numFmtId="0" fontId="84" fillId="124" borderId="309" applyNumberFormat="0" applyAlignment="0" applyProtection="0"/>
    <xf numFmtId="0" fontId="93" fillId="0" borderId="307"/>
    <xf numFmtId="0" fontId="118" fillId="133" borderId="270"/>
    <xf numFmtId="0" fontId="85" fillId="94" borderId="310" applyNumberFormat="0" applyAlignment="0" applyProtection="0"/>
    <xf numFmtId="0" fontId="205" fillId="103" borderId="286" applyNumberFormat="0" applyAlignment="0" applyProtection="0"/>
    <xf numFmtId="0" fontId="66" fillId="78" borderId="273" applyNumberFormat="0" applyProtection="0">
      <alignment horizontal="left" vertical="center" indent="1"/>
    </xf>
    <xf numFmtId="4" fontId="3" fillId="0" borderId="287">
      <alignment horizontal="right"/>
    </xf>
    <xf numFmtId="0" fontId="135" fillId="0" borderId="270"/>
    <xf numFmtId="0" fontId="91" fillId="0" borderId="282">
      <alignment horizontal="left" vertical="center"/>
    </xf>
    <xf numFmtId="4" fontId="75" fillId="58" borderId="312" applyNumberFormat="0" applyProtection="0">
      <alignment horizontal="right" vertical="center"/>
    </xf>
    <xf numFmtId="0" fontId="205" fillId="92" borderId="227" applyNumberFormat="0" applyAlignment="0" applyProtection="0"/>
    <xf numFmtId="0" fontId="205" fillId="92" borderId="227" applyNumberFormat="0" applyAlignment="0" applyProtection="0"/>
    <xf numFmtId="0" fontId="238" fillId="0" borderId="232" applyNumberFormat="0" applyFill="0" applyAlignment="0" applyProtection="0"/>
    <xf numFmtId="0" fontId="238" fillId="0" borderId="232" applyNumberFormat="0" applyFill="0" applyAlignment="0" applyProtection="0"/>
    <xf numFmtId="0" fontId="279" fillId="166" borderId="326" applyNumberFormat="0" applyAlignment="0" applyProtection="0"/>
    <xf numFmtId="4" fontId="75" fillId="52" borderId="312" applyNumberFormat="0" applyProtection="0">
      <alignment horizontal="right" vertical="center"/>
    </xf>
    <xf numFmtId="0" fontId="145" fillId="35" borderId="326" applyNumberFormat="0" applyAlignment="0" applyProtection="0"/>
    <xf numFmtId="0" fontId="92" fillId="92" borderId="269" applyNumberFormat="0" applyAlignment="0" applyProtection="0"/>
    <xf numFmtId="0" fontId="91" fillId="0" borderId="317">
      <alignment horizontal="left" vertical="center"/>
    </xf>
    <xf numFmtId="0" fontId="3" fillId="75" borderId="230" applyNumberFormat="0" applyFont="0" applyAlignment="0" applyProtection="0"/>
    <xf numFmtId="0" fontId="3" fillId="75" borderId="309" applyNumberFormat="0" applyFont="0" applyAlignment="0" applyProtection="0"/>
    <xf numFmtId="0" fontId="3" fillId="75" borderId="230" applyNumberFormat="0" applyFont="0" applyAlignment="0" applyProtection="0"/>
    <xf numFmtId="0" fontId="92" fillId="92" borderId="306" applyNumberFormat="0" applyAlignment="0" applyProtection="0"/>
    <xf numFmtId="0" fontId="266" fillId="169" borderId="289" applyNumberFormat="0" applyFont="0" applyAlignment="0" applyProtection="0"/>
    <xf numFmtId="43" fontId="1" fillId="0" borderId="0" applyFont="0" applyFill="0" applyBorder="0" applyAlignment="0" applyProtection="0"/>
    <xf numFmtId="0" fontId="92" fillId="92" borderId="269" applyNumberFormat="0" applyAlignment="0" applyProtection="0"/>
    <xf numFmtId="43" fontId="31" fillId="0" borderId="0" applyFont="0" applyFill="0" applyBorder="0" applyAlignment="0" applyProtection="0"/>
    <xf numFmtId="0" fontId="84" fillId="124" borderId="248" applyNumberFormat="0" applyAlignment="0" applyProtection="0"/>
    <xf numFmtId="0" fontId="119" fillId="35" borderId="306" applyNumberFormat="0" applyAlignment="0" applyProtection="0"/>
    <xf numFmtId="0" fontId="94" fillId="70" borderId="287"/>
    <xf numFmtId="0" fontId="91" fillId="0" borderId="284">
      <alignment horizontal="left" vertical="center"/>
    </xf>
    <xf numFmtId="0" fontId="94" fillId="70" borderId="307"/>
    <xf numFmtId="0" fontId="97" fillId="35" borderId="269" applyNumberFormat="0" applyAlignment="0" applyProtection="0"/>
    <xf numFmtId="0" fontId="135" fillId="0" borderId="323"/>
    <xf numFmtId="0" fontId="95" fillId="94" borderId="269" applyNumberFormat="0" applyAlignment="0" applyProtection="0"/>
    <xf numFmtId="0" fontId="94" fillId="70" borderId="270"/>
    <xf numFmtId="0" fontId="269" fillId="166" borderId="322" applyNumberFormat="0" applyAlignment="0" applyProtection="0"/>
    <xf numFmtId="0" fontId="118" fillId="70" borderId="270"/>
    <xf numFmtId="0" fontId="97" fillId="35" borderId="306" applyNumberFormat="0" applyAlignment="0" applyProtection="0"/>
    <xf numFmtId="0" fontId="276" fillId="153" borderId="322" applyNumberFormat="0" applyAlignment="0" applyProtection="0"/>
    <xf numFmtId="0" fontId="3" fillId="0" borderId="316"/>
    <xf numFmtId="0" fontId="94" fillId="70" borderId="323"/>
    <xf numFmtId="0" fontId="205" fillId="92" borderId="306" applyNumberFormat="0" applyAlignment="0" applyProtection="0"/>
    <xf numFmtId="0" fontId="118" fillId="70" borderId="307"/>
    <xf numFmtId="0" fontId="3" fillId="87" borderId="312" applyNumberFormat="0" applyProtection="0">
      <alignment horizontal="left" vertical="top" indent="1"/>
    </xf>
    <xf numFmtId="0" fontId="97" fillId="35" borderId="269" applyNumberFormat="0" applyAlignment="0" applyProtection="0"/>
    <xf numFmtId="0" fontId="95" fillId="94" borderId="269" applyNumberFormat="0" applyAlignment="0" applyProtection="0"/>
    <xf numFmtId="4" fontId="75" fillId="58" borderId="312" applyNumberFormat="0" applyProtection="0">
      <alignment horizontal="right" vertical="center"/>
    </xf>
    <xf numFmtId="0" fontId="66" fillId="78" borderId="273" applyNumberFormat="0" applyProtection="0">
      <alignment horizontal="left" vertical="center" indent="1"/>
    </xf>
    <xf numFmtId="0" fontId="135" fillId="54" borderId="323"/>
    <xf numFmtId="0" fontId="116" fillId="35" borderId="286" applyNumberFormat="0" applyAlignment="0" applyProtection="0"/>
    <xf numFmtId="0" fontId="84" fillId="124" borderId="309" applyNumberFormat="0" applyAlignment="0" applyProtection="0"/>
    <xf numFmtId="0" fontId="84" fillId="124" borderId="248" applyNumberFormat="0" applyAlignment="0" applyProtection="0"/>
    <xf numFmtId="10" fontId="68" fillId="75" borderId="302" applyNumberFormat="0" applyBorder="0" applyAlignment="0" applyProtection="0"/>
    <xf numFmtId="0" fontId="91" fillId="0" borderId="264">
      <alignment horizontal="left" vertical="center"/>
    </xf>
    <xf numFmtId="0" fontId="281" fillId="0" borderId="311" applyNumberFormat="0" applyFill="0" applyAlignment="0" applyProtection="0"/>
    <xf numFmtId="0" fontId="84" fillId="124" borderId="289" applyNumberFormat="0" applyAlignment="0" applyProtection="0"/>
    <xf numFmtId="0" fontId="266" fillId="169" borderId="309" applyNumberFormat="0" applyFont="0" applyAlignment="0" applyProtection="0"/>
    <xf numFmtId="0" fontId="84" fillId="124" borderId="309" applyNumberFormat="0" applyAlignment="0" applyProtection="0"/>
    <xf numFmtId="0" fontId="238" fillId="0" borderId="274" applyNumberFormat="0" applyFill="0" applyAlignment="0" applyProtection="0"/>
    <xf numFmtId="0" fontId="269" fillId="166" borderId="322" applyNumberFormat="0" applyAlignment="0" applyProtection="0"/>
    <xf numFmtId="0" fontId="281" fillId="0" borderId="327" applyNumberFormat="0" applyFill="0" applyAlignment="0" applyProtection="0"/>
    <xf numFmtId="0" fontId="84" fillId="169" borderId="309" applyNumberFormat="0" applyFont="0" applyAlignment="0" applyProtection="0"/>
    <xf numFmtId="232" fontId="102" fillId="0" borderId="279" applyFont="0" applyBorder="0" applyAlignment="0">
      <alignment horizontal="center" vertical="center"/>
    </xf>
    <xf numFmtId="0" fontId="3" fillId="75" borderId="272" applyNumberFormat="0" applyFont="0" applyAlignment="0" applyProtection="0"/>
    <xf numFmtId="0" fontId="84" fillId="124" borderId="289" applyNumberFormat="0" applyAlignment="0" applyProtection="0"/>
    <xf numFmtId="0" fontId="97" fillId="35" borderId="322" applyNumberFormat="0" applyAlignment="0" applyProtection="0"/>
    <xf numFmtId="0" fontId="266" fillId="169" borderId="309" applyNumberFormat="0" applyFont="0" applyAlignment="0" applyProtection="0"/>
    <xf numFmtId="0" fontId="162" fillId="0" borderId="270"/>
    <xf numFmtId="0" fontId="84" fillId="124" borderId="325" applyNumberFormat="0" applyAlignment="0" applyProtection="0"/>
    <xf numFmtId="4" fontId="75" fillId="57" borderId="251" applyNumberFormat="0" applyProtection="0">
      <alignment horizontal="right" vertical="center"/>
    </xf>
    <xf numFmtId="0" fontId="91" fillId="0" borderId="320">
      <alignment horizontal="left" vertical="center"/>
    </xf>
    <xf numFmtId="0" fontId="266" fillId="169" borderId="309" applyNumberFormat="0" applyFont="0" applyAlignment="0" applyProtection="0"/>
    <xf numFmtId="0" fontId="279" fillId="166" borderId="290" applyNumberFormat="0" applyAlignment="0" applyProtection="0"/>
    <xf numFmtId="4" fontId="3" fillId="0" borderId="307">
      <alignment horizontal="right"/>
    </xf>
    <xf numFmtId="0" fontId="84" fillId="124" borderId="325" applyNumberFormat="0" applyAlignment="0" applyProtection="0"/>
    <xf numFmtId="4" fontId="85" fillId="139" borderId="326" applyNumberFormat="0" applyProtection="0">
      <alignment horizontal="left" vertical="center" indent="1"/>
    </xf>
    <xf numFmtId="0" fontId="65" fillId="75" borderId="248" applyNumberFormat="0" applyFont="0" applyAlignment="0" applyProtection="0"/>
    <xf numFmtId="0" fontId="65" fillId="75" borderId="248" applyNumberFormat="0" applyFont="0" applyAlignment="0" applyProtection="0"/>
    <xf numFmtId="0" fontId="84" fillId="124" borderId="248" applyNumberFormat="0" applyAlignment="0" applyProtection="0"/>
    <xf numFmtId="4" fontId="85" fillId="56" borderId="290" applyNumberFormat="0" applyProtection="0">
      <alignment horizontal="left" vertical="center" indent="1"/>
    </xf>
    <xf numFmtId="0" fontId="91" fillId="0" borderId="298" applyNumberFormat="0" applyAlignment="0" applyProtection="0"/>
    <xf numFmtId="10" fontId="68" fillId="75" borderId="302" applyNumberFormat="0" applyBorder="0" applyAlignment="0" applyProtection="0"/>
    <xf numFmtId="0" fontId="47" fillId="35" borderId="310" applyNumberFormat="0" applyAlignment="0" applyProtection="0"/>
    <xf numFmtId="0" fontId="94" fillId="70" borderId="270"/>
    <xf numFmtId="0" fontId="94" fillId="70" borderId="270"/>
    <xf numFmtId="4" fontId="75" fillId="91" borderId="275" applyNumberFormat="0" applyProtection="0">
      <alignment horizontal="right" vertical="center"/>
    </xf>
    <xf numFmtId="0" fontId="205" fillId="103" borderId="306" applyNumberFormat="0" applyAlignment="0" applyProtection="0"/>
    <xf numFmtId="0" fontId="116" fillId="35" borderId="269" applyNumberFormat="0" applyAlignment="0" applyProtection="0"/>
    <xf numFmtId="0" fontId="118" fillId="133" borderId="246"/>
    <xf numFmtId="0" fontId="116" fillId="35" borderId="306" applyNumberFormat="0" applyAlignment="0" applyProtection="0"/>
    <xf numFmtId="0" fontId="97" fillId="35" borderId="286" applyNumberFormat="0" applyAlignment="0" applyProtection="0"/>
    <xf numFmtId="0" fontId="84" fillId="124" borderId="289" applyNumberFormat="0" applyAlignment="0" applyProtection="0"/>
    <xf numFmtId="0" fontId="92" fillId="92" borderId="322" applyNumberFormat="0" applyAlignment="0" applyProtection="0"/>
    <xf numFmtId="0" fontId="266" fillId="169" borderId="289" applyNumberFormat="0" applyFont="0" applyAlignment="0" applyProtection="0"/>
    <xf numFmtId="0" fontId="276" fillId="153" borderId="306" applyNumberFormat="0" applyAlignment="0" applyProtection="0"/>
    <xf numFmtId="0" fontId="93" fillId="0" borderId="270"/>
    <xf numFmtId="0" fontId="85" fillId="94" borderId="310" applyNumberFormat="0" applyAlignment="0" applyProtection="0"/>
    <xf numFmtId="219" fontId="3" fillId="0" borderId="285" applyNumberFormat="0" applyFill="0" applyBorder="0">
      <alignment vertical="top" wrapText="1"/>
    </xf>
    <xf numFmtId="0" fontId="276" fillId="153" borderId="286" applyNumberFormat="0" applyAlignment="0" applyProtection="0"/>
    <xf numFmtId="0" fontId="3" fillId="75" borderId="309" applyNumberFormat="0" applyFont="0" applyAlignment="0" applyProtection="0"/>
    <xf numFmtId="206" fontId="168" fillId="0" borderId="265">
      <alignment horizontal="left"/>
    </xf>
    <xf numFmtId="10" fontId="68" fillId="75" borderId="281" applyNumberFormat="0" applyBorder="0" applyAlignment="0" applyProtection="0"/>
    <xf numFmtId="0" fontId="84" fillId="124" borderId="289" applyNumberFormat="0" applyAlignment="0" applyProtection="0"/>
    <xf numFmtId="8" fontId="3" fillId="0" borderId="0" applyFont="0" applyFill="0" applyBorder="0" applyAlignment="0" applyProtection="0"/>
    <xf numFmtId="0" fontId="279" fillId="166" borderId="290" applyNumberFormat="0" applyAlignment="0" applyProtection="0"/>
    <xf numFmtId="0" fontId="181" fillId="92" borderId="286" applyNumberFormat="0" applyAlignment="0" applyProtection="0"/>
    <xf numFmtId="0" fontId="85" fillId="94" borderId="326" applyNumberFormat="0" applyAlignment="0" applyProtection="0"/>
    <xf numFmtId="0" fontId="281" fillId="0" borderId="291" applyNumberFormat="0" applyFill="0" applyAlignment="0" applyProtection="0"/>
    <xf numFmtId="43" fontId="39" fillId="0" borderId="0" applyFont="0" applyFill="0" applyBorder="0" applyAlignment="0" applyProtection="0"/>
    <xf numFmtId="0" fontId="171" fillId="0" borderId="261">
      <alignment horizontal="center"/>
    </xf>
    <xf numFmtId="0" fontId="269" fillId="166" borderId="286" applyNumberFormat="0" applyAlignment="0" applyProtection="0"/>
    <xf numFmtId="0" fontId="269" fillId="166" borderId="286" applyNumberFormat="0" applyAlignment="0" applyProtection="0"/>
    <xf numFmtId="4" fontId="217" fillId="145" borderId="310" applyNumberFormat="0" applyProtection="0">
      <alignment horizontal="left" vertical="center" indent="1"/>
    </xf>
    <xf numFmtId="0" fontId="94" fillId="70" borderId="307"/>
    <xf numFmtId="0" fontId="269" fillId="166" borderId="269" applyNumberFormat="0" applyAlignment="0" applyProtection="0"/>
    <xf numFmtId="0" fontId="112" fillId="92" borderId="286" applyNumberFormat="0" applyAlignment="0" applyProtection="0"/>
    <xf numFmtId="0" fontId="112" fillId="92" borderId="286" applyNumberFormat="0" applyAlignment="0" applyProtection="0"/>
    <xf numFmtId="0" fontId="276" fillId="153" borderId="306" applyNumberFormat="0" applyAlignment="0" applyProtection="0"/>
    <xf numFmtId="0" fontId="3" fillId="75" borderId="325" applyNumberFormat="0" applyFont="0" applyAlignment="0" applyProtection="0"/>
    <xf numFmtId="0" fontId="135" fillId="54" borderId="246"/>
    <xf numFmtId="0" fontId="281" fillId="0" borderId="291" applyNumberFormat="0" applyFill="0" applyAlignment="0" applyProtection="0"/>
    <xf numFmtId="4" fontId="3" fillId="0" borderId="270">
      <alignment horizontal="right"/>
    </xf>
    <xf numFmtId="0" fontId="2" fillId="169" borderId="309" applyNumberFormat="0" applyFont="0" applyAlignment="0" applyProtection="0"/>
    <xf numFmtId="4" fontId="3" fillId="0" borderId="270">
      <alignment horizontal="right"/>
    </xf>
    <xf numFmtId="0" fontId="118" fillId="70" borderId="287"/>
    <xf numFmtId="0" fontId="94" fillId="70" borderId="246"/>
    <xf numFmtId="232" fontId="102" fillId="0" borderId="243" applyFont="0" applyBorder="0" applyAlignment="0">
      <alignment horizontal="center" vertical="center"/>
    </xf>
    <xf numFmtId="0" fontId="94" fillId="70" borderId="270"/>
    <xf numFmtId="0" fontId="276" fillId="153" borderId="306" applyNumberFormat="0" applyAlignment="0" applyProtection="0"/>
    <xf numFmtId="0" fontId="91" fillId="0" borderId="303">
      <alignment horizontal="left" vertical="center"/>
    </xf>
    <xf numFmtId="0" fontId="91" fillId="0" borderId="301" applyNumberFormat="0" applyAlignment="0" applyProtection="0">
      <alignment horizontal="left" vertical="center"/>
    </xf>
    <xf numFmtId="0" fontId="94" fillId="70" borderId="270"/>
    <xf numFmtId="0" fontId="91" fillId="0" borderId="301" applyNumberFormat="0" applyAlignment="0" applyProtection="0">
      <alignment horizontal="left" vertical="center"/>
    </xf>
    <xf numFmtId="0" fontId="181" fillId="92" borderId="269" applyNumberFormat="0" applyAlignment="0" applyProtection="0"/>
    <xf numFmtId="0" fontId="205" fillId="103" borderId="269" applyNumberFormat="0" applyAlignment="0" applyProtection="0"/>
    <xf numFmtId="0" fontId="97" fillId="35" borderId="245" applyNumberFormat="0" applyAlignment="0" applyProtection="0"/>
    <xf numFmtId="0" fontId="94" fillId="70" borderId="246"/>
    <xf numFmtId="0" fontId="92" fillId="92" borderId="269" applyNumberFormat="0" applyAlignment="0" applyProtection="0"/>
    <xf numFmtId="0" fontId="47" fillId="35" borderId="290" applyNumberFormat="0" applyAlignment="0" applyProtection="0"/>
    <xf numFmtId="0" fontId="85" fillId="94" borderId="249" applyNumberFormat="0" applyAlignment="0" applyProtection="0"/>
    <xf numFmtId="0" fontId="205" fillId="103" borderId="269" applyNumberFormat="0" applyAlignment="0" applyProtection="0"/>
    <xf numFmtId="0" fontId="3" fillId="75" borderId="289" applyNumberFormat="0" applyFont="0" applyAlignment="0" applyProtection="0"/>
    <xf numFmtId="0" fontId="118" fillId="70" borderId="247"/>
    <xf numFmtId="0" fontId="162" fillId="0" borderId="307"/>
    <xf numFmtId="0" fontId="94" fillId="70" borderId="287"/>
    <xf numFmtId="4" fontId="75" fillId="57" borderId="328" applyNumberFormat="0" applyProtection="0">
      <alignment horizontal="right" vertical="center"/>
    </xf>
    <xf numFmtId="0" fontId="66" fillId="78" borderId="326" applyNumberFormat="0" applyProtection="0">
      <alignment horizontal="left" vertical="center" indent="1"/>
    </xf>
    <xf numFmtId="0" fontId="85" fillId="94" borderId="249" applyNumberFormat="0" applyAlignment="0" applyProtection="0"/>
    <xf numFmtId="4" fontId="215" fillId="56" borderId="328" applyNumberFormat="0" applyProtection="0">
      <alignment vertical="center"/>
    </xf>
    <xf numFmtId="0" fontId="3" fillId="53" borderId="292" applyNumberFormat="0" applyProtection="0">
      <alignment horizontal="left" vertical="top" indent="1"/>
    </xf>
    <xf numFmtId="0" fontId="3" fillId="146" borderId="292" applyNumberFormat="0" applyProtection="0">
      <alignment horizontal="left" vertical="top" indent="1"/>
    </xf>
    <xf numFmtId="0" fontId="162" fillId="0" borderId="323"/>
    <xf numFmtId="0" fontId="238" fillId="0" borderId="311" applyNumberFormat="0" applyFill="0" applyAlignment="0" applyProtection="0"/>
    <xf numFmtId="0" fontId="93" fillId="0" borderId="323"/>
    <xf numFmtId="0" fontId="94" fillId="70" borderId="307"/>
    <xf numFmtId="0" fontId="279" fillId="166" borderId="310" applyNumberFormat="0" applyAlignment="0" applyProtection="0"/>
    <xf numFmtId="0" fontId="91" fillId="0" borderId="264">
      <alignment horizontal="left" vertical="center"/>
    </xf>
    <xf numFmtId="0" fontId="118" fillId="70" borderId="287"/>
    <xf numFmtId="0" fontId="91" fillId="0" borderId="264">
      <alignment horizontal="left" vertical="center"/>
    </xf>
    <xf numFmtId="0" fontId="85" fillId="94" borderId="290" applyNumberFormat="0" applyAlignment="0" applyProtection="0"/>
    <xf numFmtId="255" fontId="132" fillId="127" borderId="287"/>
    <xf numFmtId="0" fontId="74" fillId="35" borderId="273" applyNumberFormat="0" applyAlignment="0" applyProtection="0"/>
    <xf numFmtId="0" fontId="269" fillId="166" borderId="269" applyNumberFormat="0" applyAlignment="0" applyProtection="0"/>
    <xf numFmtId="0" fontId="112" fillId="92" borderId="286" applyNumberFormat="0" applyAlignment="0" applyProtection="0"/>
    <xf numFmtId="0" fontId="97" fillId="35" borderId="269" applyNumberFormat="0" applyAlignment="0" applyProtection="0"/>
    <xf numFmtId="0" fontId="84" fillId="124" borderId="248" applyNumberFormat="0" applyAlignment="0" applyProtection="0"/>
    <xf numFmtId="0" fontId="93" fillId="0" borderId="246"/>
    <xf numFmtId="0" fontId="94" fillId="70" borderId="323"/>
    <xf numFmtId="0" fontId="279" fillId="166" borderId="290" applyNumberFormat="0" applyAlignment="0" applyProtection="0"/>
    <xf numFmtId="0" fontId="94" fillId="70" borderId="246"/>
    <xf numFmtId="0" fontId="135" fillId="54" borderId="287"/>
    <xf numFmtId="0" fontId="94" fillId="70" borderId="246"/>
    <xf numFmtId="0" fontId="112" fillId="92" borderId="269" applyNumberFormat="0" applyAlignment="0" applyProtection="0"/>
    <xf numFmtId="43" fontId="39" fillId="0" borderId="0" applyFont="0" applyFill="0" applyBorder="0" applyAlignment="0" applyProtection="0"/>
    <xf numFmtId="0" fontId="269" fillId="166" borderId="306" applyNumberFormat="0" applyAlignment="0" applyProtection="0"/>
    <xf numFmtId="0" fontId="91" fillId="0" borderId="241">
      <alignment horizontal="left" vertical="center"/>
    </xf>
    <xf numFmtId="0" fontId="266" fillId="169" borderId="272" applyNumberFormat="0" applyFont="0" applyAlignment="0" applyProtection="0"/>
    <xf numFmtId="0" fontId="94" fillId="70" borderId="287"/>
    <xf numFmtId="0" fontId="118" fillId="70" borderId="270"/>
    <xf numFmtId="0" fontId="74" fillId="35" borderId="273" applyNumberFormat="0" applyAlignment="0" applyProtection="0"/>
    <xf numFmtId="4" fontId="75" fillId="57" borderId="275" applyNumberFormat="0" applyProtection="0">
      <alignment horizontal="right" vertical="center"/>
    </xf>
    <xf numFmtId="8" fontId="3" fillId="0" borderId="0" applyFont="0" applyFill="0" applyBorder="0" applyAlignment="0" applyProtection="0"/>
    <xf numFmtId="0" fontId="85" fillId="35" borderId="310" applyNumberFormat="0" applyAlignment="0" applyProtection="0"/>
    <xf numFmtId="0" fontId="135" fillId="0" borderId="307"/>
    <xf numFmtId="0" fontId="91" fillId="0" borderId="260" applyNumberFormat="0" applyAlignment="0" applyProtection="0">
      <alignment horizontal="left" vertical="center"/>
    </xf>
    <xf numFmtId="0" fontId="145" fillId="35" borderId="273" applyNumberFormat="0" applyAlignment="0" applyProtection="0"/>
    <xf numFmtId="0" fontId="91" fillId="0" borderId="260" applyNumberFormat="0" applyAlignment="0" applyProtection="0">
      <alignment horizontal="left" vertical="center"/>
    </xf>
    <xf numFmtId="0" fontId="112" fillId="92" borderId="245" applyNumberFormat="0" applyAlignment="0" applyProtection="0"/>
    <xf numFmtId="0" fontId="169" fillId="0" borderId="276" applyNumberFormat="0" applyFill="0" applyAlignment="0" applyProtection="0"/>
    <xf numFmtId="0" fontId="93" fillId="0" borderId="270"/>
    <xf numFmtId="0" fontId="91" fillId="0" borderId="317">
      <alignment horizontal="left" vertical="center"/>
    </xf>
    <xf numFmtId="0" fontId="181" fillId="92" borderId="322" applyNumberFormat="0" applyAlignment="0" applyProtection="0"/>
    <xf numFmtId="0" fontId="91" fillId="0" borderId="317">
      <alignment horizontal="left" vertical="center"/>
    </xf>
    <xf numFmtId="0" fontId="276" fillId="153" borderId="322" applyNumberFormat="0" applyAlignment="0" applyProtection="0"/>
    <xf numFmtId="0" fontId="91" fillId="0" borderId="264">
      <alignment horizontal="left" vertical="center"/>
    </xf>
    <xf numFmtId="10" fontId="283" fillId="75" borderId="281" applyNumberFormat="0" applyBorder="0" applyAlignment="0" applyProtection="0"/>
    <xf numFmtId="0" fontId="92" fillId="92" borderId="245" applyNumberFormat="0" applyAlignment="0" applyProtection="0"/>
    <xf numFmtId="0" fontId="91" fillId="0" borderId="320">
      <alignment horizontal="left" vertical="center"/>
    </xf>
    <xf numFmtId="0" fontId="84" fillId="169" borderId="248" applyNumberFormat="0" applyFont="0" applyAlignment="0" applyProtection="0"/>
    <xf numFmtId="0" fontId="3" fillId="53" borderId="312" applyNumberFormat="0" applyProtection="0">
      <alignment horizontal="left" vertical="top" indent="1"/>
    </xf>
    <xf numFmtId="8" fontId="3" fillId="0" borderId="0" applyFont="0" applyFill="0" applyBorder="0" applyAlignment="0" applyProtection="0"/>
    <xf numFmtId="0" fontId="266" fillId="169" borderId="289" applyNumberFormat="0" applyFont="0" applyAlignment="0" applyProtection="0"/>
    <xf numFmtId="0" fontId="281" fillId="0" borderId="250" applyNumberFormat="0" applyFill="0" applyAlignment="0" applyProtection="0"/>
    <xf numFmtId="4" fontId="216" fillId="144" borderId="290" applyNumberFormat="0" applyProtection="0">
      <alignment horizontal="left" vertical="center" indent="1"/>
    </xf>
    <xf numFmtId="0" fontId="92" fillId="92" borderId="322" applyNumberFormat="0" applyAlignment="0" applyProtection="0"/>
    <xf numFmtId="0" fontId="205" fillId="103" borderId="322" applyNumberFormat="0" applyAlignment="0" applyProtection="0"/>
    <xf numFmtId="4" fontId="75" fillId="52" borderId="312" applyNumberFormat="0" applyProtection="0">
      <alignment horizontal="right" vertical="center"/>
    </xf>
    <xf numFmtId="8" fontId="3" fillId="0" borderId="0" applyFont="0" applyFill="0" applyBorder="0" applyAlignment="0" applyProtection="0"/>
    <xf numFmtId="0" fontId="266" fillId="169" borderId="325" applyNumberFormat="0" applyFont="0" applyAlignment="0" applyProtection="0"/>
    <xf numFmtId="0" fontId="93" fillId="0" borderId="287"/>
    <xf numFmtId="0" fontId="97" fillId="35" borderId="269" applyNumberFormat="0" applyAlignment="0" applyProtection="0"/>
    <xf numFmtId="0" fontId="85" fillId="94" borderId="290" applyNumberFormat="0" applyAlignment="0" applyProtection="0"/>
    <xf numFmtId="0" fontId="84" fillId="124" borderId="289" applyNumberFormat="0" applyAlignment="0" applyProtection="0"/>
    <xf numFmtId="0" fontId="91" fillId="0" borderId="282">
      <alignment horizontal="left" vertical="center"/>
    </xf>
    <xf numFmtId="0" fontId="91" fillId="0" borderId="317">
      <alignment horizontal="left" vertical="center"/>
    </xf>
    <xf numFmtId="0" fontId="3" fillId="75" borderId="272" applyNumberFormat="0" applyFont="0" applyAlignment="0" applyProtection="0"/>
    <xf numFmtId="0" fontId="84" fillId="124" borderId="289" applyNumberFormat="0" applyAlignment="0" applyProtection="0"/>
    <xf numFmtId="0" fontId="84" fillId="124" borderId="289" applyNumberFormat="0" applyAlignment="0" applyProtection="0"/>
    <xf numFmtId="4" fontId="218" fillId="146" borderId="312" applyNumberFormat="0" applyProtection="0">
      <alignment horizontal="right" vertical="center"/>
    </xf>
    <xf numFmtId="0" fontId="94" fillId="70" borderId="270"/>
    <xf numFmtId="0" fontId="269" fillId="166" borderId="286" applyNumberFormat="0" applyAlignment="0" applyProtection="0"/>
    <xf numFmtId="0" fontId="269" fillId="166" borderId="286" applyNumberFormat="0" applyAlignment="0" applyProtection="0"/>
    <xf numFmtId="0" fontId="2" fillId="0" borderId="278" applyNumberFormat="0" applyFill="0" applyAlignment="0" applyProtection="0"/>
    <xf numFmtId="0" fontId="276" fillId="153" borderId="245" applyNumberFormat="0" applyAlignment="0" applyProtection="0"/>
    <xf numFmtId="0" fontId="276" fillId="153" borderId="322" applyNumberFormat="0" applyAlignment="0" applyProtection="0"/>
    <xf numFmtId="0" fontId="276" fillId="153" borderId="245" applyNumberFormat="0" applyAlignment="0" applyProtection="0"/>
    <xf numFmtId="0" fontId="276" fillId="153" borderId="245" applyNumberFormat="0" applyAlignment="0" applyProtection="0"/>
    <xf numFmtId="0" fontId="66" fillId="78" borderId="310" applyNumberFormat="0" applyProtection="0">
      <alignment horizontal="left" vertical="center" indent="1"/>
    </xf>
    <xf numFmtId="4" fontId="215" fillId="56" borderId="275" applyNumberFormat="0" applyProtection="0">
      <alignment vertical="center"/>
    </xf>
    <xf numFmtId="4" fontId="85" fillId="56" borderId="273" applyNumberFormat="0" applyProtection="0">
      <alignment horizontal="left" vertical="center" indent="1"/>
    </xf>
    <xf numFmtId="4" fontId="85" fillId="56" borderId="273" applyNumberFormat="0" applyProtection="0">
      <alignment horizontal="left" vertical="center" indent="1"/>
    </xf>
    <xf numFmtId="0" fontId="135" fillId="54" borderId="323"/>
    <xf numFmtId="0" fontId="3" fillId="75" borderId="325" applyNumberFormat="0" applyFont="0" applyAlignment="0" applyProtection="0"/>
    <xf numFmtId="0" fontId="266" fillId="169" borderId="325" applyNumberFormat="0" applyFont="0" applyAlignment="0" applyProtection="0"/>
    <xf numFmtId="0" fontId="3" fillId="75" borderId="309" applyNumberFormat="0" applyFont="0" applyAlignment="0" applyProtection="0"/>
    <xf numFmtId="0" fontId="40" fillId="75" borderId="325" applyNumberFormat="0" applyFont="0" applyAlignment="0" applyProtection="0"/>
    <xf numFmtId="0" fontId="276" fillId="153" borderId="269" applyNumberFormat="0" applyAlignment="0" applyProtection="0"/>
    <xf numFmtId="0" fontId="94" fillId="70" borderId="323"/>
    <xf numFmtId="0" fontId="181" fillId="92" borderId="286" applyNumberFormat="0" applyAlignment="0" applyProtection="0"/>
    <xf numFmtId="0" fontId="94" fillId="70" borderId="307"/>
    <xf numFmtId="0" fontId="84" fillId="124" borderId="289" applyNumberFormat="0" applyAlignment="0" applyProtection="0"/>
    <xf numFmtId="10" fontId="68" fillId="75" borderId="302" applyNumberFormat="0" applyBorder="0" applyAlignment="0" applyProtection="0"/>
    <xf numFmtId="0" fontId="279" fillId="166" borderId="310" applyNumberFormat="0" applyAlignment="0" applyProtection="0"/>
    <xf numFmtId="0" fontId="276" fillId="153" borderId="306" applyNumberFormat="0" applyAlignment="0" applyProtection="0"/>
    <xf numFmtId="0" fontId="97" fillId="35" borderId="286" applyNumberFormat="0" applyAlignment="0" applyProtection="0"/>
    <xf numFmtId="0" fontId="94" fillId="70" borderId="307"/>
    <xf numFmtId="0" fontId="84" fillId="124" borderId="272" applyNumberFormat="0" applyAlignment="0" applyProtection="0"/>
    <xf numFmtId="0" fontId="95" fillId="94" borderId="286" applyNumberFormat="0" applyAlignment="0" applyProtection="0"/>
    <xf numFmtId="0" fontId="205" fillId="92" borderId="306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94" fillId="70" borderId="307"/>
    <xf numFmtId="0" fontId="74" fillId="35" borderId="273" applyNumberFormat="0" applyAlignment="0" applyProtection="0"/>
    <xf numFmtId="0" fontId="91" fillId="0" borderId="303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" fillId="0" borderId="270">
      <alignment horizontal="right"/>
    </xf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0" fontId="112" fillId="92" borderId="28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7" fillId="35" borderId="28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0" borderId="287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32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70" borderId="270"/>
    <xf numFmtId="0" fontId="84" fillId="124" borderId="272" applyNumberFormat="0" applyAlignment="0" applyProtection="0"/>
    <xf numFmtId="0" fontId="135" fillId="0" borderId="246"/>
    <xf numFmtId="0" fontId="135" fillId="0" borderId="246"/>
    <xf numFmtId="0" fontId="91" fillId="0" borderId="305">
      <alignment horizontal="left" vertical="center"/>
    </xf>
    <xf numFmtId="0" fontId="94" fillId="70" borderId="270"/>
    <xf numFmtId="0" fontId="158" fillId="0" borderId="250" applyNumberFormat="0" applyFill="0" applyAlignment="0" applyProtection="0"/>
    <xf numFmtId="0" fontId="158" fillId="0" borderId="250" applyNumberFormat="0" applyFill="0" applyAlignment="0" applyProtection="0"/>
    <xf numFmtId="0" fontId="158" fillId="0" borderId="250" applyNumberFormat="0" applyFill="0" applyAlignment="0" applyProtection="0"/>
    <xf numFmtId="10" fontId="68" fillId="75" borderId="281" applyNumberFormat="0" applyBorder="0" applyAlignment="0" applyProtection="0"/>
    <xf numFmtId="0" fontId="91" fillId="0" borderId="282">
      <alignment horizontal="left" vertical="center"/>
    </xf>
    <xf numFmtId="0" fontId="97" fillId="35" borderId="306" applyNumberFormat="0" applyAlignment="0" applyProtection="0"/>
    <xf numFmtId="4" fontId="3" fillId="0" borderId="287">
      <alignment horizontal="right"/>
    </xf>
    <xf numFmtId="0" fontId="94" fillId="70" borderId="270"/>
    <xf numFmtId="4" fontId="219" fillId="145" borderId="249" applyNumberFormat="0" applyProtection="0">
      <alignment horizontal="right" vertical="center"/>
    </xf>
    <xf numFmtId="0" fontId="91" fillId="0" borderId="303">
      <alignment horizontal="left" vertical="center"/>
    </xf>
    <xf numFmtId="4" fontId="85" fillId="145" borderId="249" applyNumberFormat="0" applyProtection="0">
      <alignment horizontal="right" vertical="center"/>
    </xf>
    <xf numFmtId="0" fontId="75" fillId="75" borderId="251" applyNumberFormat="0" applyProtection="0">
      <alignment horizontal="left" vertical="top" indent="1"/>
    </xf>
    <xf numFmtId="4" fontId="85" fillId="75" borderId="249" applyNumberFormat="0" applyProtection="0">
      <alignment horizontal="left" vertical="center" indent="1"/>
    </xf>
    <xf numFmtId="4" fontId="85" fillId="75" borderId="249" applyNumberFormat="0" applyProtection="0">
      <alignment horizontal="left" vertical="center" indent="1"/>
    </xf>
    <xf numFmtId="4" fontId="218" fillId="75" borderId="251" applyNumberFormat="0" applyProtection="0">
      <alignment vertical="center"/>
    </xf>
    <xf numFmtId="4" fontId="218" fillId="75" borderId="251" applyNumberFormat="0" applyProtection="0">
      <alignment vertical="center"/>
    </xf>
    <xf numFmtId="4" fontId="75" fillId="75" borderId="251" applyNumberFormat="0" applyProtection="0">
      <alignment vertical="center"/>
    </xf>
    <xf numFmtId="0" fontId="3" fillId="62" borderId="251" applyNumberFormat="0" applyProtection="0">
      <alignment horizontal="left" vertical="top" indent="1"/>
    </xf>
    <xf numFmtId="4" fontId="85" fillId="139" borderId="249" applyNumberFormat="0" applyProtection="0">
      <alignment horizontal="left" vertical="center" indent="1"/>
    </xf>
    <xf numFmtId="0" fontId="94" fillId="70" borderId="246"/>
    <xf numFmtId="0" fontId="66" fillId="78" borderId="273" applyNumberFormat="0" applyProtection="0">
      <alignment horizontal="left" vertical="center" indent="1"/>
    </xf>
    <xf numFmtId="0" fontId="94" fillId="70" borderId="323"/>
    <xf numFmtId="4" fontId="85" fillId="56" borderId="326" applyNumberFormat="0" applyProtection="0">
      <alignment horizontal="left" vertical="center" indent="1"/>
    </xf>
    <xf numFmtId="0" fontId="93" fillId="0" borderId="287"/>
    <xf numFmtId="0" fontId="118" fillId="70" borderId="308"/>
    <xf numFmtId="0" fontId="84" fillId="169" borderId="309" applyNumberFormat="0" applyFont="0" applyAlignment="0" applyProtection="0"/>
    <xf numFmtId="0" fontId="84" fillId="124" borderId="289" applyNumberFormat="0" applyAlignment="0" applyProtection="0"/>
    <xf numFmtId="0" fontId="266" fillId="169" borderId="309" applyNumberFormat="0" applyFont="0" applyAlignment="0" applyProtection="0"/>
    <xf numFmtId="0" fontId="84" fillId="124" borderId="272" applyNumberFormat="0" applyAlignment="0" applyProtection="0"/>
    <xf numFmtId="10" fontId="68" fillId="75" borderId="281" applyNumberFormat="0" applyBorder="0" applyAlignment="0" applyProtection="0"/>
    <xf numFmtId="0" fontId="84" fillId="124" borderId="289" applyNumberFormat="0" applyAlignment="0" applyProtection="0"/>
    <xf numFmtId="0" fontId="94" fillId="70" borderId="287"/>
    <xf numFmtId="0" fontId="84" fillId="124" borderId="289" applyNumberFormat="0" applyAlignment="0" applyProtection="0"/>
    <xf numFmtId="0" fontId="77" fillId="0" borderId="261">
      <alignment horizontal="center"/>
    </xf>
    <xf numFmtId="0" fontId="145" fillId="35" borderId="273" applyNumberFormat="0" applyAlignment="0" applyProtection="0"/>
    <xf numFmtId="0" fontId="85" fillId="94" borderId="310" applyNumberFormat="0" applyAlignment="0" applyProtection="0"/>
    <xf numFmtId="0" fontId="40" fillId="75" borderId="272" applyNumberFormat="0" applyFont="0" applyAlignment="0" applyProtection="0"/>
    <xf numFmtId="0" fontId="118" fillId="133" borderId="323"/>
    <xf numFmtId="0" fontId="118" fillId="133" borderId="323"/>
    <xf numFmtId="0" fontId="281" fillId="0" borderId="327" applyNumberFormat="0" applyFill="0" applyAlignment="0" applyProtection="0"/>
    <xf numFmtId="0" fontId="118" fillId="70" borderId="324"/>
    <xf numFmtId="0" fontId="65" fillId="75" borderId="272" applyNumberFormat="0" applyFont="0" applyAlignment="0" applyProtection="0"/>
    <xf numFmtId="0" fontId="2" fillId="169" borderId="289" applyNumberFormat="0" applyFont="0" applyAlignment="0" applyProtection="0"/>
    <xf numFmtId="0" fontId="266" fillId="169" borderId="309" applyNumberFormat="0" applyFont="0" applyAlignment="0" applyProtection="0"/>
    <xf numFmtId="0" fontId="84" fillId="124" borderId="248" applyNumberFormat="0" applyAlignment="0" applyProtection="0"/>
    <xf numFmtId="0" fontId="181" fillId="92" borderId="322" applyNumberFormat="0" applyAlignment="0" applyProtection="0"/>
    <xf numFmtId="0" fontId="74" fillId="35" borderId="249" applyNumberFormat="0" applyAlignment="0" applyProtection="0"/>
    <xf numFmtId="0" fontId="119" fillId="35" borderId="286" applyNumberFormat="0" applyAlignment="0" applyProtection="0"/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47" fillId="35" borderId="249" applyNumberFormat="0" applyAlignment="0" applyProtection="0"/>
    <xf numFmtId="0" fontId="74" fillId="35" borderId="249" applyNumberFormat="0" applyAlignment="0" applyProtection="0"/>
    <xf numFmtId="0" fontId="119" fillId="35" borderId="306" applyNumberFormat="0" applyAlignment="0" applyProtection="0"/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77" fillId="0" borderId="234" applyNumberFormat="0" applyFill="0" applyAlignment="0" applyProtection="0"/>
    <xf numFmtId="0" fontId="277" fillId="0" borderId="234" applyNumberFormat="0" applyFill="0" applyAlignment="0" applyProtection="0"/>
    <xf numFmtId="0" fontId="277" fillId="0" borderId="234" applyNumberFormat="0" applyFill="0" applyAlignment="0" applyProtection="0"/>
    <xf numFmtId="0" fontId="277" fillId="0" borderId="234" applyNumberFormat="0" applyFill="0" applyAlignment="0" applyProtection="0"/>
    <xf numFmtId="0" fontId="277" fillId="0" borderId="234" applyNumberFormat="0" applyFill="0" applyAlignment="0" applyProtection="0"/>
    <xf numFmtId="0" fontId="277" fillId="0" borderId="234" applyNumberFormat="0" applyFill="0" applyAlignment="0" applyProtection="0"/>
    <xf numFmtId="0" fontId="277" fillId="0" borderId="234" applyNumberFormat="0" applyFill="0" applyAlignment="0" applyProtection="0"/>
    <xf numFmtId="0" fontId="277" fillId="0" borderId="234" applyNumberFormat="0" applyFill="0" applyAlignment="0" applyProtection="0"/>
    <xf numFmtId="0" fontId="277" fillId="0" borderId="234" applyNumberFormat="0" applyFill="0" applyAlignment="0" applyProtection="0"/>
    <xf numFmtId="0" fontId="277" fillId="0" borderId="234" applyNumberFormat="0" applyFill="0" applyAlignment="0" applyProtection="0"/>
    <xf numFmtId="0" fontId="277" fillId="0" borderId="234" applyNumberFormat="0" applyFill="0" applyAlignment="0" applyProtection="0"/>
    <xf numFmtId="0" fontId="277" fillId="0" borderId="234" applyNumberFormat="0" applyFill="0" applyAlignment="0" applyProtection="0"/>
    <xf numFmtId="0" fontId="277" fillId="0" borderId="234" applyNumberFormat="0" applyFill="0" applyAlignment="0" applyProtection="0"/>
    <xf numFmtId="8" fontId="3" fillId="0" borderId="0" applyFont="0" applyFill="0" applyBorder="0" applyAlignment="0" applyProtection="0"/>
    <xf numFmtId="4" fontId="3" fillId="0" borderId="323">
      <alignment horizontal="right"/>
    </xf>
    <xf numFmtId="0" fontId="94" fillId="70" borderId="323"/>
    <xf numFmtId="0" fontId="91" fillId="0" borderId="264">
      <alignment horizontal="left" vertical="center"/>
    </xf>
    <xf numFmtId="0" fontId="65" fillId="75" borderId="248" applyNumberFormat="0" applyFont="0" applyAlignment="0" applyProtection="0"/>
    <xf numFmtId="0" fontId="84" fillId="124" borderId="248" applyNumberFormat="0" applyAlignment="0" applyProtection="0"/>
    <xf numFmtId="219" fontId="3" fillId="0" borderId="321" applyNumberFormat="0" applyFill="0" applyBorder="0">
      <alignment vertical="top" wrapText="1"/>
    </xf>
    <xf numFmtId="0" fontId="94" fillId="70" borderId="270"/>
    <xf numFmtId="232" fontId="102" fillId="0" borderId="297" applyFont="0" applyBorder="0" applyAlignment="0">
      <alignment horizontal="center" vertical="center"/>
    </xf>
    <xf numFmtId="0" fontId="162" fillId="0" borderId="287"/>
    <xf numFmtId="0" fontId="91" fillId="0" borderId="260" applyNumberFormat="0" applyAlignment="0" applyProtection="0">
      <alignment horizontal="left" vertical="center"/>
    </xf>
    <xf numFmtId="0" fontId="66" fillId="78" borderId="290" applyNumberFormat="0" applyProtection="0">
      <alignment horizontal="left" vertical="center" indent="1"/>
    </xf>
    <xf numFmtId="0" fontId="84" fillId="124" borderId="272" applyNumberFormat="0" applyAlignment="0" applyProtection="0"/>
    <xf numFmtId="0" fontId="92" fillId="92" borderId="245" applyNumberFormat="0" applyAlignment="0" applyProtection="0"/>
    <xf numFmtId="0" fontId="205" fillId="103" borderId="245" applyNumberFormat="0" applyAlignment="0" applyProtection="0"/>
    <xf numFmtId="0" fontId="112" fillId="92" borderId="245" applyNumberFormat="0" applyAlignment="0" applyProtection="0"/>
    <xf numFmtId="0" fontId="91" fillId="0" borderId="241">
      <alignment horizontal="left" vertical="center"/>
    </xf>
    <xf numFmtId="0" fontId="91" fillId="0" borderId="241">
      <alignment horizontal="left" vertical="center"/>
    </xf>
    <xf numFmtId="0" fontId="266" fillId="169" borderId="309" applyNumberFormat="0" applyFont="0" applyAlignment="0" applyProtection="0"/>
    <xf numFmtId="0" fontId="93" fillId="0" borderId="270"/>
    <xf numFmtId="0" fontId="198" fillId="61" borderId="242" applyBorder="0">
      <alignment horizontal="center"/>
    </xf>
    <xf numFmtId="0" fontId="3" fillId="0" borderId="316"/>
    <xf numFmtId="190" fontId="183" fillId="0" borderId="240" applyFont="0" applyBorder="0" applyAlignment="0">
      <alignment horizontal="center" vertical="center"/>
    </xf>
    <xf numFmtId="190" fontId="183" fillId="0" borderId="240" applyFont="0" applyBorder="0" applyAlignment="0">
      <alignment horizontal="center" vertical="center"/>
    </xf>
    <xf numFmtId="0" fontId="118" fillId="70" borderId="246"/>
    <xf numFmtId="0" fontId="84" fillId="169" borderId="309" applyNumberFormat="0" applyFont="0" applyAlignment="0" applyProtection="0"/>
    <xf numFmtId="0" fontId="266" fillId="169" borderId="309" applyNumberFormat="0" applyFont="0" applyAlignment="0" applyProtection="0"/>
    <xf numFmtId="0" fontId="266" fillId="169" borderId="272" applyNumberFormat="0" applyFont="0" applyAlignment="0" applyProtection="0"/>
    <xf numFmtId="0" fontId="279" fillId="166" borderId="273" applyNumberFormat="0" applyAlignment="0" applyProtection="0"/>
    <xf numFmtId="10" fontId="68" fillId="75" borderId="261" applyNumberFormat="0" applyBorder="0" applyAlignment="0" applyProtection="0"/>
    <xf numFmtId="0" fontId="281" fillId="0" borderId="274" applyNumberFormat="0" applyFill="0" applyAlignment="0" applyProtection="0"/>
    <xf numFmtId="0" fontId="281" fillId="0" borderId="274" applyNumberFormat="0" applyFill="0" applyAlignment="0" applyProtection="0"/>
    <xf numFmtId="0" fontId="94" fillId="70" borderId="246"/>
    <xf numFmtId="0" fontId="2" fillId="169" borderId="272" applyNumberFormat="0" applyFont="0" applyAlignment="0" applyProtection="0"/>
    <xf numFmtId="4" fontId="3" fillId="0" borderId="323">
      <alignment horizontal="right"/>
    </xf>
    <xf numFmtId="0" fontId="118" fillId="133" borderId="323"/>
    <xf numFmtId="0" fontId="47" fillId="35" borderId="290" applyNumberFormat="0" applyAlignment="0" applyProtection="0"/>
    <xf numFmtId="0" fontId="118" fillId="133" borderId="307"/>
    <xf numFmtId="0" fontId="91" fillId="0" borderId="305">
      <alignment horizontal="left" vertical="center"/>
    </xf>
    <xf numFmtId="0" fontId="84" fillId="124" borderId="272" applyNumberFormat="0" applyAlignment="0" applyProtection="0"/>
    <xf numFmtId="0" fontId="281" fillId="0" borderId="327" applyNumberFormat="0" applyFill="0" applyAlignment="0" applyProtection="0"/>
    <xf numFmtId="0" fontId="91" fillId="0" borderId="238">
      <alignment horizontal="left" vertical="center"/>
    </xf>
    <xf numFmtId="0" fontId="66" fillId="35" borderId="290" applyNumberFormat="0" applyProtection="0">
      <alignment horizontal="left" vertical="center" indent="1"/>
    </xf>
    <xf numFmtId="0" fontId="116" fillId="35" borderId="245" applyNumberFormat="0" applyAlignment="0" applyProtection="0"/>
    <xf numFmtId="0" fontId="269" fillId="166" borderId="306" applyNumberFormat="0" applyAlignment="0" applyProtection="0"/>
    <xf numFmtId="0" fontId="93" fillId="0" borderId="307"/>
    <xf numFmtId="0" fontId="97" fillId="35" borderId="286" applyNumberFormat="0" applyAlignment="0" applyProtection="0"/>
    <xf numFmtId="0" fontId="85" fillId="94" borderId="326" applyNumberFormat="0" applyAlignment="0" applyProtection="0"/>
    <xf numFmtId="0" fontId="40" fillId="75" borderId="272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3" fillId="75" borderId="248" applyNumberFormat="0" applyFont="0" applyAlignment="0" applyProtection="0"/>
    <xf numFmtId="4" fontId="75" fillId="58" borderId="251" applyNumberFormat="0" applyProtection="0">
      <alignment horizontal="right" vertical="center"/>
    </xf>
    <xf numFmtId="0" fontId="3" fillId="75" borderId="248" applyNumberFormat="0" applyFont="0" applyAlignment="0" applyProtection="0"/>
    <xf numFmtId="4" fontId="75" fillId="57" borderId="251" applyNumberFormat="0" applyProtection="0">
      <alignment horizontal="right" vertical="center"/>
    </xf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" fillId="169" borderId="230" applyNumberFormat="0" applyFont="0" applyAlignment="0" applyProtection="0"/>
    <xf numFmtId="0" fontId="2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41" fontId="3" fillId="0" borderId="0" applyFont="0" applyFill="0" applyBorder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74" fillId="35" borderId="310" applyNumberFormat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65" fillId="75" borderId="248" applyNumberFormat="0" applyFont="0" applyAlignment="0" applyProtection="0"/>
    <xf numFmtId="0" fontId="91" fillId="0" borderId="282">
      <alignment horizontal="left" vertical="center"/>
    </xf>
    <xf numFmtId="4" fontId="3" fillId="0" borderId="287">
      <alignment horizontal="right"/>
    </xf>
    <xf numFmtId="0" fontId="158" fillId="0" borderId="311" applyNumberFormat="0" applyFill="0" applyAlignment="0" applyProtection="0"/>
    <xf numFmtId="0" fontId="40" fillId="75" borderId="248" applyNumberFormat="0" applyFont="0" applyAlignment="0" applyProtection="0"/>
    <xf numFmtId="0" fontId="116" fillId="35" borderId="286" applyNumberFormat="0" applyAlignment="0" applyProtection="0"/>
    <xf numFmtId="0" fontId="93" fillId="0" borderId="270"/>
    <xf numFmtId="0" fontId="66" fillId="75" borderId="325" applyNumberFormat="0" applyFont="0" applyAlignment="0" applyProtection="0"/>
    <xf numFmtId="8" fontId="3" fillId="0" borderId="0" applyFont="0" applyFill="0" applyBorder="0" applyAlignment="0" applyProtection="0"/>
    <xf numFmtId="4" fontId="3" fillId="0" borderId="246">
      <alignment horizontal="right"/>
    </xf>
    <xf numFmtId="0" fontId="118" fillId="70" borderId="270"/>
    <xf numFmtId="0" fontId="91" fillId="0" borderId="320">
      <alignment horizontal="left" vertical="center"/>
    </xf>
    <xf numFmtId="0" fontId="94" fillId="70" borderId="323"/>
    <xf numFmtId="0" fontId="92" fillId="92" borderId="269" applyNumberFormat="0" applyAlignment="0" applyProtection="0"/>
    <xf numFmtId="0" fontId="145" fillId="35" borderId="249" applyNumberFormat="0" applyAlignment="0" applyProtection="0"/>
    <xf numFmtId="0" fontId="94" fillId="70" borderId="270"/>
    <xf numFmtId="0" fontId="266" fillId="169" borderId="325" applyNumberFormat="0" applyFont="0" applyAlignment="0" applyProtection="0"/>
    <xf numFmtId="0" fontId="91" fillId="0" borderId="284">
      <alignment horizontal="left" vertical="center"/>
    </xf>
    <xf numFmtId="0" fontId="112" fillId="92" borderId="269" applyNumberFormat="0" applyAlignment="0" applyProtection="0"/>
    <xf numFmtId="0" fontId="112" fillId="92" borderId="269" applyNumberFormat="0" applyAlignment="0" applyProtection="0"/>
    <xf numFmtId="0" fontId="205" fillId="103" borderId="269" applyNumberFormat="0" applyAlignment="0" applyProtection="0"/>
    <xf numFmtId="0" fontId="94" fillId="70" borderId="307"/>
    <xf numFmtId="0" fontId="118" fillId="70" borderId="270"/>
    <xf numFmtId="0" fontId="205" fillId="103" borderId="269" applyNumberFormat="0" applyAlignment="0" applyProtection="0"/>
    <xf numFmtId="0" fontId="92" fillId="92" borderId="269" applyNumberFormat="0" applyAlignment="0" applyProtection="0"/>
    <xf numFmtId="0" fontId="92" fillId="92" borderId="269" applyNumberFormat="0" applyAlignment="0" applyProtection="0"/>
    <xf numFmtId="0" fontId="92" fillId="92" borderId="269" applyNumberFormat="0" applyAlignment="0" applyProtection="0"/>
    <xf numFmtId="0" fontId="92" fillId="92" borderId="269" applyNumberFormat="0" applyAlignment="0" applyProtection="0"/>
    <xf numFmtId="0" fontId="119" fillId="35" borderId="245" applyNumberFormat="0" applyAlignment="0" applyProtection="0"/>
    <xf numFmtId="0" fontId="112" fillId="92" borderId="269" applyNumberFormat="0" applyAlignment="0" applyProtection="0"/>
    <xf numFmtId="0" fontId="158" fillId="0" borderId="311" applyNumberFormat="0" applyFill="0" applyAlignment="0" applyProtection="0"/>
    <xf numFmtId="0" fontId="94" fillId="70" borderId="287"/>
    <xf numFmtId="0" fontId="84" fillId="124" borderId="309" applyNumberFormat="0" applyAlignment="0" applyProtection="0"/>
    <xf numFmtId="4" fontId="3" fillId="0" borderId="323">
      <alignment horizontal="right"/>
    </xf>
    <xf numFmtId="0" fontId="94" fillId="70" borderId="323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84" fillId="124" borderId="248" applyNumberFormat="0" applyAlignment="0" applyProtection="0"/>
    <xf numFmtId="0" fontId="84" fillId="169" borderId="289" applyNumberFormat="0" applyFont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6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94" fillId="70" borderId="270"/>
    <xf numFmtId="0" fontId="3" fillId="62" borderId="328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1" fillId="0" borderId="327" applyNumberFormat="0" applyFill="0" applyAlignment="0" applyProtection="0"/>
    <xf numFmtId="0" fontId="91" fillId="0" borderId="260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69" borderId="325" applyNumberFormat="0" applyFont="0" applyAlignment="0" applyProtection="0"/>
    <xf numFmtId="0" fontId="205" fillId="103" borderId="269" applyNumberFormat="0" applyAlignment="0" applyProtection="0"/>
    <xf numFmtId="43" fontId="3" fillId="0" borderId="0" applyFont="0" applyFill="0" applyBorder="0" applyAlignment="0" applyProtection="0"/>
    <xf numFmtId="0" fontId="266" fillId="169" borderId="309" applyNumberFormat="0" applyFont="0" applyAlignment="0" applyProtection="0"/>
    <xf numFmtId="0" fontId="181" fillId="92" borderId="306" applyNumberFormat="0" applyAlignment="0" applyProtection="0"/>
    <xf numFmtId="0" fontId="277" fillId="0" borderId="234" applyNumberFormat="0" applyFill="0" applyAlignment="0" applyProtection="0"/>
    <xf numFmtId="0" fontId="118" fillId="70" borderId="287"/>
    <xf numFmtId="0" fontId="135" fillId="0" borderId="287"/>
    <xf numFmtId="0" fontId="91" fillId="0" borderId="282">
      <alignment horizontal="left" vertical="center"/>
    </xf>
    <xf numFmtId="0" fontId="112" fillId="92" borderId="245" applyNumberFormat="0" applyAlignment="0" applyProtection="0"/>
    <xf numFmtId="0" fontId="66" fillId="78" borderId="310" applyNumberFormat="0" applyProtection="0">
      <alignment horizontal="left" vertical="center" indent="1"/>
    </xf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92" fillId="92" borderId="245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181" fillId="92" borderId="306" applyNumberFormat="0" applyAlignment="0" applyProtection="0"/>
    <xf numFmtId="0" fontId="92" fillId="92" borderId="245" applyNumberFormat="0" applyAlignment="0" applyProtection="0"/>
    <xf numFmtId="0" fontId="119" fillId="35" borderId="306" applyNumberFormat="0" applyAlignment="0" applyProtection="0"/>
    <xf numFmtId="0" fontId="97" fillId="35" borderId="306" applyNumberFormat="0" applyAlignment="0" applyProtection="0"/>
    <xf numFmtId="193" fontId="93" fillId="0" borderId="281"/>
    <xf numFmtId="0" fontId="91" fillId="0" borderId="260" applyNumberFormat="0" applyAlignment="0" applyProtection="0">
      <alignment horizontal="left" vertical="center"/>
    </xf>
    <xf numFmtId="0" fontId="94" fillId="70" borderId="270"/>
    <xf numFmtId="0" fontId="40" fillId="75" borderId="289" applyNumberFormat="0" applyFont="0" applyAlignment="0" applyProtection="0"/>
    <xf numFmtId="0" fontId="3" fillId="75" borderId="272" applyNumberFormat="0" applyFont="0" applyAlignment="0" applyProtection="0"/>
    <xf numFmtId="0" fontId="220" fillId="0" borderId="295"/>
    <xf numFmtId="0" fontId="91" fillId="0" borderId="238">
      <alignment horizontal="left" vertical="center"/>
    </xf>
    <xf numFmtId="0" fontId="2" fillId="169" borderId="309" applyNumberFormat="0" applyFont="0" applyAlignment="0" applyProtection="0"/>
    <xf numFmtId="0" fontId="94" fillId="70" borderId="323"/>
    <xf numFmtId="0" fontId="135" fillId="54" borderId="270"/>
    <xf numFmtId="0" fontId="97" fillId="35" borderId="322" applyNumberFormat="0" applyAlignment="0" applyProtection="0"/>
    <xf numFmtId="0" fontId="112" fillId="92" borderId="306" applyNumberFormat="0" applyAlignment="0" applyProtection="0"/>
    <xf numFmtId="0" fontId="94" fillId="70" borderId="270"/>
    <xf numFmtId="0" fontId="94" fillId="70" borderId="323"/>
    <xf numFmtId="0" fontId="65" fillId="75" borderId="272" applyNumberFormat="0" applyFont="0" applyAlignment="0" applyProtection="0"/>
    <xf numFmtId="0" fontId="3" fillId="87" borderId="275" applyNumberFormat="0" applyProtection="0">
      <alignment horizontal="left" vertical="top" indent="1"/>
    </xf>
    <xf numFmtId="0" fontId="276" fillId="153" borderId="322" applyNumberFormat="0" applyAlignment="0" applyProtection="0"/>
    <xf numFmtId="0" fontId="95" fillId="94" borderId="269" applyNumberFormat="0" applyAlignment="0" applyProtection="0"/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81" fillId="0" borderId="291" applyNumberFormat="0" applyFill="0" applyAlignment="0" applyProtection="0"/>
    <xf numFmtId="0" fontId="2" fillId="0" borderId="329" applyNumberFormat="0" applyFill="0" applyAlignment="0" applyProtection="0"/>
    <xf numFmtId="0" fontId="92" fillId="92" borderId="269" applyNumberFormat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135" fillId="0" borderId="287"/>
    <xf numFmtId="0" fontId="205" fillId="103" borderId="286" applyNumberFormat="0" applyAlignment="0" applyProtection="0"/>
    <xf numFmtId="4" fontId="85" fillId="75" borderId="290" applyNumberFormat="0" applyProtection="0">
      <alignment horizontal="left" vertical="center" indent="1"/>
    </xf>
    <xf numFmtId="0" fontId="119" fillId="35" borderId="306" applyNumberFormat="0" applyAlignment="0" applyProtection="0"/>
    <xf numFmtId="0" fontId="97" fillId="35" borderId="306" applyNumberFormat="0" applyAlignment="0" applyProtection="0"/>
    <xf numFmtId="0" fontId="85" fillId="94" borderId="310" applyNumberFormat="0" applyAlignment="0" applyProtection="0"/>
    <xf numFmtId="0" fontId="77" fillId="0" borderId="281">
      <alignment horizontal="center"/>
    </xf>
    <xf numFmtId="0" fontId="2" fillId="169" borderId="230" applyNumberFormat="0" applyFont="0" applyAlignment="0" applyProtection="0"/>
    <xf numFmtId="0" fontId="84" fillId="169" borderId="230" applyNumberFormat="0" applyFont="0" applyAlignment="0" applyProtection="0"/>
    <xf numFmtId="0" fontId="84" fillId="169" borderId="230" applyNumberFormat="0" applyFont="0" applyAlignment="0" applyProtection="0"/>
    <xf numFmtId="0" fontId="2" fillId="169" borderId="230" applyNumberFormat="0" applyFont="0" applyAlignment="0" applyProtection="0"/>
    <xf numFmtId="0" fontId="84" fillId="169" borderId="230" applyNumberFormat="0" applyFont="0" applyAlignment="0" applyProtection="0"/>
    <xf numFmtId="0" fontId="2" fillId="169" borderId="230" applyNumberFormat="0" applyFont="0" applyAlignment="0" applyProtection="0"/>
    <xf numFmtId="0" fontId="266" fillId="169" borderId="230" applyNumberFormat="0" applyFont="0" applyAlignment="0" applyProtection="0"/>
    <xf numFmtId="0" fontId="2" fillId="169" borderId="230" applyNumberFormat="0" applyFont="0" applyAlignment="0" applyProtection="0"/>
    <xf numFmtId="0" fontId="266" fillId="169" borderId="230" applyNumberFormat="0" applyFont="0" applyAlignment="0" applyProtection="0"/>
    <xf numFmtId="0" fontId="2" fillId="169" borderId="230" applyNumberFormat="0" applyFont="0" applyAlignment="0" applyProtection="0"/>
    <xf numFmtId="0" fontId="91" fillId="0" borderId="260" applyNumberFormat="0" applyAlignment="0" applyProtection="0">
      <alignment horizontal="left" vertical="center"/>
    </xf>
    <xf numFmtId="0" fontId="2" fillId="169" borderId="230" applyNumberFormat="0" applyFont="0" applyAlignment="0" applyProtection="0"/>
    <xf numFmtId="0" fontId="2" fillId="169" borderId="230" applyNumberFormat="0" applyFont="0" applyAlignment="0" applyProtection="0"/>
    <xf numFmtId="0" fontId="2" fillId="169" borderId="230" applyNumberFormat="0" applyFont="0" applyAlignment="0" applyProtection="0"/>
    <xf numFmtId="0" fontId="84" fillId="124" borderId="325" applyNumberFormat="0" applyAlignment="0" applyProtection="0"/>
    <xf numFmtId="43" fontId="30" fillId="0" borderId="0" applyFont="0" applyFill="0" applyBorder="0" applyAlignment="0" applyProtection="0"/>
    <xf numFmtId="0" fontId="3" fillId="75" borderId="309" applyNumberFormat="0" applyFon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2" fillId="92" borderId="269" applyNumberFormat="0" applyAlignment="0" applyProtection="0"/>
    <xf numFmtId="8" fontId="3" fillId="0" borderId="0" applyFont="0" applyFill="0" applyBorder="0" applyAlignment="0" applyProtection="0"/>
    <xf numFmtId="4" fontId="217" fillId="145" borderId="273" applyNumberFormat="0" applyProtection="0">
      <alignment horizontal="left" vertical="center" indent="1"/>
    </xf>
    <xf numFmtId="0" fontId="92" fillId="92" borderId="227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35" borderId="227" applyNumberFormat="0" applyAlignment="0" applyProtection="0"/>
    <xf numFmtId="0" fontId="2" fillId="169" borderId="325" applyNumberFormat="0" applyFont="0" applyAlignment="0" applyProtection="0"/>
    <xf numFmtId="0" fontId="84" fillId="124" borderId="248" applyNumberFormat="0" applyAlignment="0" applyProtection="0"/>
    <xf numFmtId="43" fontId="1" fillId="0" borderId="0" applyFont="0" applyFill="0" applyBorder="0" applyAlignment="0" applyProtection="0"/>
    <xf numFmtId="0" fontId="269" fillId="166" borderId="322" applyNumberFormat="0" applyAlignment="0" applyProtection="0"/>
    <xf numFmtId="0" fontId="135" fillId="54" borderId="246"/>
    <xf numFmtId="0" fontId="94" fillId="70" borderId="270"/>
    <xf numFmtId="0" fontId="40" fillId="75" borderId="309" applyNumberFormat="0" applyFont="0" applyAlignment="0" applyProtection="0"/>
    <xf numFmtId="0" fontId="269" fillId="166" borderId="245" applyNumberFormat="0" applyAlignment="0" applyProtection="0"/>
    <xf numFmtId="0" fontId="93" fillId="0" borderId="323"/>
    <xf numFmtId="0" fontId="84" fillId="124" borderId="248" applyNumberFormat="0" applyAlignment="0" applyProtection="0"/>
    <xf numFmtId="0" fontId="66" fillId="78" borderId="273" applyNumberFormat="0" applyProtection="0">
      <alignment horizontal="left" vertical="center" indent="1"/>
    </xf>
    <xf numFmtId="0" fontId="92" fillId="92" borderId="227" applyNumberFormat="0" applyAlignment="0" applyProtection="0"/>
    <xf numFmtId="43" fontId="84" fillId="0" borderId="0" applyFont="0" applyFill="0" applyBorder="0" applyAlignment="0" applyProtection="0"/>
    <xf numFmtId="0" fontId="94" fillId="70" borderId="307"/>
    <xf numFmtId="0" fontId="66" fillId="139" borderId="273" applyNumberFormat="0" applyProtection="0">
      <alignment horizontal="left" vertical="center" indent="1"/>
    </xf>
    <xf numFmtId="0" fontId="92" fillId="92" borderId="227" applyNumberFormat="0" applyAlignment="0" applyProtection="0"/>
    <xf numFmtId="43" fontId="106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66" fillId="139" borderId="326" applyNumberFormat="0" applyProtection="0">
      <alignment horizontal="left" vertical="center" indent="1"/>
    </xf>
    <xf numFmtId="0" fontId="145" fillId="35" borderId="326" applyNumberFormat="0" applyAlignment="0" applyProtection="0"/>
    <xf numFmtId="0" fontId="92" fillId="92" borderId="306" applyNumberFormat="0" applyAlignment="0" applyProtection="0"/>
    <xf numFmtId="0" fontId="112" fillId="92" borderId="227" applyNumberFormat="0" applyAlignment="0" applyProtection="0"/>
    <xf numFmtId="0" fontId="269" fillId="166" borderId="245" applyNumberFormat="0" applyAlignment="0" applyProtection="0"/>
    <xf numFmtId="0" fontId="85" fillId="94" borderId="273" applyNumberFormat="0" applyAlignment="0" applyProtection="0"/>
    <xf numFmtId="0" fontId="158" fillId="0" borderId="327" applyNumberFormat="0" applyFill="0" applyAlignment="0" applyProtection="0"/>
    <xf numFmtId="0" fontId="266" fillId="169" borderId="309" applyNumberFormat="0" applyFont="0" applyAlignment="0" applyProtection="0"/>
    <xf numFmtId="43" fontId="3" fillId="0" borderId="0" applyFont="0" applyFill="0" applyBorder="0" applyAlignment="0" applyProtection="0"/>
    <xf numFmtId="0" fontId="91" fillId="0" borderId="303">
      <alignment horizontal="left" vertical="center"/>
    </xf>
    <xf numFmtId="0" fontId="94" fillId="70" borderId="246"/>
    <xf numFmtId="10" fontId="68" fillId="75" borderId="239" applyNumberFormat="0" applyBorder="0" applyAlignment="0" applyProtection="0"/>
    <xf numFmtId="0" fontId="118" fillId="70" borderId="229"/>
    <xf numFmtId="4" fontId="217" fillId="145" borderId="310" applyNumberFormat="0" applyProtection="0">
      <alignment horizontal="left" vertical="center" indent="1"/>
    </xf>
    <xf numFmtId="4" fontId="75" fillId="117" borderId="312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93" fillId="0" borderId="323"/>
    <xf numFmtId="0" fontId="91" fillId="0" borderId="317">
      <alignment horizontal="left" vertical="center"/>
    </xf>
    <xf numFmtId="0" fontId="116" fillId="35" borderId="286" applyNumberFormat="0" applyAlignment="0" applyProtection="0"/>
    <xf numFmtId="0" fontId="269" fillId="166" borderId="245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75" borderId="272" applyNumberFormat="0" applyFont="0" applyAlignment="0" applyProtection="0"/>
    <xf numFmtId="0" fontId="47" fillId="35" borderId="273" applyNumberFormat="0" applyAlignment="0" applyProtection="0"/>
    <xf numFmtId="0" fontId="97" fillId="35" borderId="269" applyNumberFormat="0" applyAlignment="0" applyProtection="0"/>
    <xf numFmtId="6" fontId="3" fillId="0" borderId="0" applyFont="0" applyFill="0" applyBorder="0" applyAlignment="0" applyProtection="0"/>
    <xf numFmtId="0" fontId="269" fillId="166" borderId="245" applyNumberFormat="0" applyAlignment="0" applyProtection="0"/>
    <xf numFmtId="0" fontId="276" fillId="153" borderId="245" applyNumberFormat="0" applyAlignment="0" applyProtection="0"/>
    <xf numFmtId="0" fontId="84" fillId="124" borderId="248" applyNumberFormat="0" applyAlignment="0" applyProtection="0"/>
    <xf numFmtId="0" fontId="3" fillId="60" borderId="239" applyNumberFormat="0">
      <protection locked="0"/>
    </xf>
    <xf numFmtId="8" fontId="3" fillId="0" borderId="0" applyFont="0" applyFill="0" applyBorder="0" applyAlignment="0" applyProtection="0"/>
    <xf numFmtId="0" fontId="145" fillId="35" borderId="249" applyNumberFormat="0" applyAlignment="0" applyProtection="0"/>
    <xf numFmtId="0" fontId="162" fillId="0" borderId="246"/>
    <xf numFmtId="43" fontId="1" fillId="0" borderId="0" applyFont="0" applyFill="0" applyBorder="0" applyAlignment="0" applyProtection="0"/>
    <xf numFmtId="0" fontId="85" fillId="94" borderId="273" applyNumberFormat="0" applyAlignment="0" applyProtection="0"/>
    <xf numFmtId="0" fontId="94" fillId="70" borderId="27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75" borderId="309" applyNumberFormat="0" applyFont="0" applyAlignment="0" applyProtection="0"/>
    <xf numFmtId="4" fontId="217" fillId="145" borderId="249" applyNumberFormat="0" applyProtection="0">
      <alignment horizontal="left" vertical="center" indent="1"/>
    </xf>
    <xf numFmtId="0" fontId="112" fillId="92" borderId="306" applyNumberFormat="0" applyAlignment="0" applyProtection="0"/>
    <xf numFmtId="0" fontId="94" fillId="70" borderId="228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226" applyNumberFormat="0" applyFill="0" applyBorder="0">
      <alignment vertical="top" wrapText="1"/>
    </xf>
    <xf numFmtId="0" fontId="91" fillId="0" borderId="320">
      <alignment horizontal="left" vertical="center"/>
    </xf>
    <xf numFmtId="43" fontId="3" fillId="0" borderId="0" applyFont="0" applyFill="0" applyBorder="0" applyAlignment="0" applyProtection="0"/>
    <xf numFmtId="255" fontId="132" fillId="127" borderId="246"/>
    <xf numFmtId="0" fontId="91" fillId="0" borderId="282">
      <alignment horizontal="left" vertical="center"/>
    </xf>
    <xf numFmtId="4" fontId="85" fillId="56" borderId="310" applyNumberFormat="0" applyProtection="0">
      <alignment horizontal="left" vertical="center" indent="1"/>
    </xf>
    <xf numFmtId="0" fontId="95" fillId="94" borderId="227" applyNumberFormat="0" applyAlignment="0" applyProtection="0"/>
    <xf numFmtId="0" fontId="91" fillId="0" borderId="260" applyNumberFormat="0" applyAlignment="0" applyProtection="0">
      <alignment horizontal="left" vertical="center"/>
    </xf>
    <xf numFmtId="0" fontId="95" fillId="94" borderId="306" applyNumberFormat="0" applyAlignment="0" applyProtection="0"/>
    <xf numFmtId="0" fontId="269" fillId="166" borderId="306" applyNumberFormat="0" applyAlignment="0" applyProtection="0"/>
    <xf numFmtId="4" fontId="85" fillId="145" borderId="326" applyNumberFormat="0" applyProtection="0">
      <alignment horizontal="right" vertical="center"/>
    </xf>
    <xf numFmtId="0" fontId="118" fillId="70" borderId="247"/>
    <xf numFmtId="0" fontId="276" fillId="153" borderId="322" applyNumberFormat="0" applyAlignment="0" applyProtection="0"/>
    <xf numFmtId="0" fontId="91" fillId="0" borderId="241">
      <alignment horizontal="left" vertical="center"/>
    </xf>
    <xf numFmtId="0" fontId="91" fillId="0" borderId="241">
      <alignment horizontal="left" vertical="center"/>
    </xf>
    <xf numFmtId="0" fontId="266" fillId="169" borderId="289" applyNumberFormat="0" applyFont="0" applyAlignment="0" applyProtection="0"/>
    <xf numFmtId="0" fontId="94" fillId="70" borderId="307"/>
    <xf numFmtId="0" fontId="3" fillId="0" borderId="266"/>
    <xf numFmtId="0" fontId="97" fillId="35" borderId="245" applyNumberFormat="0" applyAlignment="0" applyProtection="0"/>
    <xf numFmtId="4" fontId="85" fillId="75" borderId="290" applyNumberFormat="0" applyProtection="0">
      <alignment horizontal="left" vertical="center" indent="1"/>
    </xf>
    <xf numFmtId="0" fontId="66" fillId="78" borderId="249" applyNumberFormat="0" applyProtection="0">
      <alignment horizontal="left" vertical="center" indent="1"/>
    </xf>
    <xf numFmtId="0" fontId="93" fillId="0" borderId="323"/>
    <xf numFmtId="0" fontId="135" fillId="54" borderId="270"/>
    <xf numFmtId="0" fontId="276" fillId="153" borderId="306" applyNumberFormat="0" applyAlignment="0" applyProtection="0"/>
    <xf numFmtId="0" fontId="66" fillId="78" borderId="249" applyNumberFormat="0" applyProtection="0">
      <alignment horizontal="left" vertical="center" indent="1"/>
    </xf>
    <xf numFmtId="0" fontId="3" fillId="0" borderId="266"/>
    <xf numFmtId="43" fontId="3" fillId="0" borderId="0" applyFont="0" applyFill="0" applyBorder="0" applyAlignment="0" applyProtection="0"/>
    <xf numFmtId="0" fontId="84" fillId="124" borderId="309" applyNumberFormat="0" applyAlignment="0" applyProtection="0"/>
    <xf numFmtId="0" fontId="85" fillId="94" borderId="326" applyNumberFormat="0" applyAlignment="0" applyProtection="0"/>
    <xf numFmtId="43" fontId="3" fillId="0" borderId="0" applyFont="0" applyFill="0" applyBorder="0" applyAlignment="0" applyProtection="0"/>
    <xf numFmtId="0" fontId="145" fillId="35" borderId="290" applyNumberFormat="0" applyAlignment="0" applyProtection="0"/>
    <xf numFmtId="0" fontId="118" fillId="70" borderId="324"/>
    <xf numFmtId="0" fontId="93" fillId="0" borderId="323"/>
    <xf numFmtId="0" fontId="281" fillId="0" borderId="291" applyNumberFormat="0" applyFill="0" applyAlignment="0" applyProtection="0"/>
    <xf numFmtId="6" fontId="3" fillId="0" borderId="0" applyFont="0" applyFill="0" applyBorder="0" applyAlignment="0" applyProtection="0"/>
    <xf numFmtId="0" fontId="97" fillId="35" borderId="322" applyNumberFormat="0" applyAlignment="0" applyProtection="0"/>
    <xf numFmtId="0" fontId="112" fillId="92" borderId="322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1" fillId="0" borderId="238">
      <alignment horizontal="left" vertical="center"/>
    </xf>
    <xf numFmtId="0" fontId="97" fillId="35" borderId="245" applyNumberFormat="0" applyAlignment="0" applyProtection="0"/>
    <xf numFmtId="0" fontId="94" fillId="70" borderId="287"/>
    <xf numFmtId="43" fontId="1" fillId="0" borderId="0" applyFont="0" applyFill="0" applyBorder="0" applyAlignment="0" applyProtection="0"/>
    <xf numFmtId="41" fontId="89" fillId="0" borderId="0"/>
    <xf numFmtId="0" fontId="94" fillId="70" borderId="228"/>
    <xf numFmtId="0" fontId="91" fillId="0" borderId="305">
      <alignment horizontal="left" vertical="center"/>
    </xf>
    <xf numFmtId="0" fontId="94" fillId="70" borderId="228"/>
    <xf numFmtId="0" fontId="135" fillId="54" borderId="307"/>
    <xf numFmtId="4" fontId="75" fillId="51" borderId="292" applyNumberFormat="0" applyProtection="0">
      <alignment horizontal="right" vertical="center"/>
    </xf>
    <xf numFmtId="0" fontId="74" fillId="35" borderId="273" applyNumberFormat="0" applyAlignment="0" applyProtection="0"/>
    <xf numFmtId="0" fontId="93" fillId="0" borderId="228"/>
    <xf numFmtId="6" fontId="3" fillId="0" borderId="0" applyFont="0" applyFill="0" applyBorder="0" applyAlignment="0" applyProtection="0"/>
    <xf numFmtId="0" fontId="84" fillId="124" borderId="230" applyNumberFormat="0" applyAlignment="0" applyProtection="0"/>
    <xf numFmtId="0" fontId="112" fillId="92" borderId="306" applyNumberFormat="0" applyAlignment="0" applyProtection="0"/>
    <xf numFmtId="6" fontId="3" fillId="0" borderId="0" applyFont="0" applyFill="0" applyBorder="0" applyAlignment="0" applyProtection="0"/>
    <xf numFmtId="0" fontId="279" fillId="166" borderId="326" applyNumberFormat="0" applyAlignment="0" applyProtection="0"/>
    <xf numFmtId="0" fontId="116" fillId="35" borderId="322" applyNumberFormat="0" applyAlignment="0" applyProtection="0"/>
    <xf numFmtId="6" fontId="3" fillId="0" borderId="0" applyFont="0" applyFill="0" applyBorder="0" applyAlignment="0" applyProtection="0"/>
    <xf numFmtId="4" fontId="215" fillId="56" borderId="292" applyNumberFormat="0" applyProtection="0">
      <alignment vertical="center"/>
    </xf>
    <xf numFmtId="6" fontId="3" fillId="0" borderId="0" applyFont="0" applyFill="0" applyBorder="0" applyAlignment="0" applyProtection="0"/>
    <xf numFmtId="0" fontId="84" fillId="124" borderId="272" applyNumberFormat="0" applyAlignment="0" applyProtection="0"/>
    <xf numFmtId="0" fontId="112" fillId="92" borderId="269" applyNumberFormat="0" applyAlignment="0" applyProtection="0"/>
    <xf numFmtId="4" fontId="85" fillId="56" borderId="29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118" fillId="70" borderId="271"/>
    <xf numFmtId="0" fontId="118" fillId="133" borderId="287"/>
    <xf numFmtId="0" fontId="266" fillId="169" borderId="325" applyNumberFormat="0" applyFont="0" applyAlignment="0" applyProtection="0"/>
    <xf numFmtId="0" fontId="158" fillId="0" borderId="311" applyNumberFormat="0" applyFill="0" applyAlignment="0" applyProtection="0"/>
    <xf numFmtId="4" fontId="75" fillId="112" borderId="312" applyNumberFormat="0" applyProtection="0">
      <alignment horizontal="right" vertical="center"/>
    </xf>
    <xf numFmtId="0" fontId="84" fillId="124" borderId="309" applyNumberFormat="0" applyAlignment="0" applyProtection="0"/>
    <xf numFmtId="43" fontId="2" fillId="0" borderId="0" applyFont="0" applyFill="0" applyBorder="0" applyAlignment="0" applyProtection="0"/>
    <xf numFmtId="0" fontId="85" fillId="94" borderId="310" applyNumberFormat="0" applyAlignment="0" applyProtection="0"/>
    <xf numFmtId="4" fontId="75" fillId="79" borderId="328" applyNumberFormat="0" applyProtection="0">
      <alignment horizontal="right" vertical="center"/>
    </xf>
    <xf numFmtId="0" fontId="93" fillId="0" borderId="307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5" fillId="91" borderId="275" applyNumberFormat="0" applyProtection="0">
      <alignment horizontal="right" vertical="center"/>
    </xf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35" borderId="290" applyNumberFormat="0" applyAlignment="0" applyProtection="0"/>
    <xf numFmtId="4" fontId="85" fillId="56" borderId="231" applyNumberFormat="0" applyProtection="0">
      <alignment horizontal="left" vertical="center" indent="1"/>
    </xf>
    <xf numFmtId="0" fontId="135" fillId="54" borderId="287"/>
    <xf numFmtId="0" fontId="276" fillId="153" borderId="245" applyNumberFormat="0" applyAlignment="0" applyProtection="0"/>
    <xf numFmtId="0" fontId="118" fillId="70" borderId="270"/>
    <xf numFmtId="43" fontId="3" fillId="0" borderId="0" applyFont="0" applyFill="0" applyBorder="0" applyAlignment="0" applyProtection="0"/>
    <xf numFmtId="0" fontId="94" fillId="70" borderId="228"/>
    <xf numFmtId="8" fontId="3" fillId="0" borderId="0" applyFont="0" applyFill="0" applyBorder="0" applyAlignment="0" applyProtection="0"/>
    <xf numFmtId="0" fontId="116" fillId="35" borderId="245" applyNumberFormat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16" fillId="35" borderId="286" applyNumberFormat="0" applyAlignment="0" applyProtection="0"/>
    <xf numFmtId="0" fontId="116" fillId="35" borderId="245" applyNumberFormat="0" applyAlignment="0" applyProtection="0"/>
    <xf numFmtId="0" fontId="119" fillId="35" borderId="245" applyNumberFormat="0" applyAlignment="0" applyProtection="0"/>
    <xf numFmtId="0" fontId="85" fillId="94" borderId="231" applyNumberFormat="0" applyAlignment="0" applyProtection="0"/>
    <xf numFmtId="8" fontId="3" fillId="0" borderId="0" applyFont="0" applyFill="0" applyBorder="0" applyAlignment="0" applyProtection="0"/>
    <xf numFmtId="4" fontId="218" fillId="146" borderId="328" applyNumberFormat="0" applyProtection="0">
      <alignment horizontal="right" vertical="center"/>
    </xf>
    <xf numFmtId="0" fontId="95" fillId="94" borderId="245" applyNumberFormat="0" applyAlignment="0" applyProtection="0"/>
    <xf numFmtId="0" fontId="158" fillId="0" borderId="327" applyNumberFormat="0" applyFill="0" applyAlignment="0" applyProtection="0"/>
    <xf numFmtId="43" fontId="3" fillId="0" borderId="0" applyFont="0" applyFill="0" applyBorder="0" applyAlignment="0" applyProtection="0"/>
    <xf numFmtId="0" fontId="84" fillId="124" borderId="309" applyNumberFormat="0" applyAlignment="0" applyProtection="0"/>
    <xf numFmtId="0" fontId="93" fillId="0" borderId="228"/>
    <xf numFmtId="255" fontId="132" fillId="127" borderId="228"/>
    <xf numFmtId="43" fontId="3" fillId="0" borderId="0" applyFont="0" applyFill="0" applyBorder="0" applyAlignment="0" applyProtection="0"/>
    <xf numFmtId="0" fontId="93" fillId="0" borderId="246"/>
    <xf numFmtId="0" fontId="66" fillId="78" borderId="290" applyNumberFormat="0" applyProtection="0">
      <alignment horizontal="left" vertical="center" indent="1"/>
    </xf>
    <xf numFmtId="0" fontId="84" fillId="124" borderId="272" applyNumberFormat="0" applyAlignment="0" applyProtection="0"/>
    <xf numFmtId="0" fontId="281" fillId="0" borderId="311" applyNumberFormat="0" applyFill="0" applyAlignment="0" applyProtection="0"/>
    <xf numFmtId="0" fontId="266" fillId="169" borderId="309" applyNumberFormat="0" applyFont="0" applyAlignment="0" applyProtection="0"/>
    <xf numFmtId="0" fontId="69" fillId="56" borderId="66">
      <alignment vertical="center" wrapText="1"/>
    </xf>
    <xf numFmtId="43" fontId="3" fillId="0" borderId="0" applyFont="0" applyFill="0" applyBorder="0" applyAlignment="0" applyProtection="0"/>
    <xf numFmtId="0" fontId="112" fillId="92" borderId="286" applyNumberFormat="0" applyAlignment="0" applyProtection="0"/>
    <xf numFmtId="43" fontId="2" fillId="0" borderId="0" applyFont="0" applyFill="0" applyBorder="0" applyAlignment="0" applyProtection="0"/>
    <xf numFmtId="0" fontId="85" fillId="94" borderId="290" applyNumberFormat="0" applyAlignment="0" applyProtection="0"/>
    <xf numFmtId="0" fontId="75" fillId="75" borderId="275" applyNumberFormat="0" applyProtection="0">
      <alignment horizontal="left" vertical="top" indent="1"/>
    </xf>
    <xf numFmtId="255" fontId="132" fillId="127" borderId="246"/>
    <xf numFmtId="43" fontId="40" fillId="0" borderId="0" applyFont="0" applyFill="0" applyBorder="0" applyAlignment="0" applyProtection="0"/>
    <xf numFmtId="0" fontId="84" fillId="124" borderId="289" applyNumberFormat="0" applyAlignment="0" applyProtection="0"/>
    <xf numFmtId="4" fontId="216" fillId="144" borderId="273" applyNumberFormat="0" applyProtection="0">
      <alignment horizontal="left" vertical="center" indent="1"/>
    </xf>
    <xf numFmtId="43" fontId="84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66" fillId="75" borderId="309" applyNumberFormat="0" applyFont="0" applyAlignment="0" applyProtection="0"/>
    <xf numFmtId="0" fontId="95" fillId="94" borderId="306" applyNumberFormat="0" applyAlignment="0" applyProtection="0"/>
    <xf numFmtId="0" fontId="118" fillId="70" borderId="307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3" fillId="0" borderId="283"/>
    <xf numFmtId="0" fontId="93" fillId="0" borderId="287"/>
    <xf numFmtId="0" fontId="279" fillId="166" borderId="273" applyNumberFormat="0" applyAlignment="0" applyProtection="0"/>
    <xf numFmtId="0" fontId="3" fillId="62" borderId="251" applyNumberFormat="0" applyProtection="0">
      <alignment horizontal="left" vertical="top" indent="1"/>
    </xf>
    <xf numFmtId="0" fontId="118" fillId="133" borderId="270"/>
    <xf numFmtId="0" fontId="145" fillId="35" borderId="273" applyNumberFormat="0" applyAlignment="0" applyProtection="0"/>
    <xf numFmtId="0" fontId="135" fillId="54" borderId="323"/>
    <xf numFmtId="0" fontId="84" fillId="124" borderId="230" applyNumberFormat="0" applyAlignment="0" applyProtection="0"/>
    <xf numFmtId="0" fontId="135" fillId="54" borderId="228"/>
    <xf numFmtId="0" fontId="84" fillId="124" borderId="230" applyNumberFormat="0" applyAlignment="0" applyProtection="0"/>
    <xf numFmtId="0" fontId="93" fillId="0" borderId="307"/>
    <xf numFmtId="0" fontId="84" fillId="124" borderId="230" applyNumberFormat="0" applyAlignment="0" applyProtection="0"/>
    <xf numFmtId="0" fontId="118" fillId="133" borderId="307"/>
    <xf numFmtId="0" fontId="269" fillId="166" borderId="306" applyNumberFormat="0" applyAlignment="0" applyProtection="0"/>
    <xf numFmtId="0" fontId="74" fillId="35" borderId="310" applyNumberFormat="0" applyAlignment="0" applyProtection="0"/>
    <xf numFmtId="0" fontId="93" fillId="0" borderId="323"/>
    <xf numFmtId="0" fontId="135" fillId="54" borderId="246"/>
    <xf numFmtId="0" fontId="135" fillId="54" borderId="246"/>
    <xf numFmtId="0" fontId="2" fillId="169" borderId="309" applyNumberFormat="0" applyFont="0" applyAlignment="0" applyProtection="0"/>
    <xf numFmtId="0" fontId="94" fillId="70" borderId="246"/>
    <xf numFmtId="232" fontId="102" fillId="0" borderId="297" applyFont="0" applyBorder="0" applyAlignment="0">
      <alignment horizontal="center" vertical="center"/>
    </xf>
    <xf numFmtId="0" fontId="95" fillId="94" borderId="322" applyNumberFormat="0" applyAlignment="0" applyProtection="0"/>
    <xf numFmtId="0" fontId="94" fillId="70" borderId="246"/>
    <xf numFmtId="0" fontId="91" fillId="0" borderId="305">
      <alignment horizontal="left" vertical="center"/>
    </xf>
    <xf numFmtId="0" fontId="94" fillId="70" borderId="246"/>
    <xf numFmtId="0" fontId="118" fillId="70" borderId="324"/>
    <xf numFmtId="219" fontId="3" fillId="0" borderId="226" applyNumberFormat="0" applyFill="0" applyBorder="0">
      <alignment vertical="top" wrapText="1"/>
    </xf>
    <xf numFmtId="0" fontId="162" fillId="1" borderId="318">
      <alignment horizontal="left"/>
    </xf>
    <xf numFmtId="0" fontId="85" fillId="94" borderId="231" applyNumberFormat="0" applyAlignment="0" applyProtection="0"/>
    <xf numFmtId="4" fontId="75" fillId="79" borderId="312" applyNumberFormat="0" applyProtection="0">
      <alignment horizontal="right" vertical="center"/>
    </xf>
    <xf numFmtId="0" fontId="118" fillId="133" borderId="287"/>
    <xf numFmtId="0" fontId="181" fillId="92" borderId="306" applyNumberFormat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38" fillId="0" borderId="274" applyNumberFormat="0" applyFill="0" applyAlignment="0" applyProtection="0"/>
    <xf numFmtId="0" fontId="158" fillId="0" borderId="274" applyNumberFormat="0" applyFill="0" applyAlignment="0" applyProtection="0"/>
    <xf numFmtId="0" fontId="84" fillId="124" borderId="325" applyNumberFormat="0" applyAlignment="0" applyProtection="0"/>
    <xf numFmtId="43" fontId="3" fillId="0" borderId="0" applyFont="0" applyFill="0" applyBorder="0" applyAlignment="0" applyProtection="0"/>
    <xf numFmtId="4" fontId="75" fillId="57" borderId="275" applyNumberFormat="0" applyProtection="0">
      <alignment horizontal="right" vertical="center"/>
    </xf>
    <xf numFmtId="0" fontId="65" fillId="75" borderId="325" applyNumberFormat="0" applyFont="0" applyAlignment="0" applyProtection="0"/>
    <xf numFmtId="0" fontId="93" fillId="0" borderId="287"/>
    <xf numFmtId="0" fontId="3" fillId="75" borderId="325" applyNumberFormat="0" applyFont="0" applyAlignment="0" applyProtection="0"/>
    <xf numFmtId="0" fontId="84" fillId="124" borderId="272" applyNumberFormat="0" applyAlignment="0" applyProtection="0"/>
    <xf numFmtId="0" fontId="74" fillId="35" borderId="326" applyNumberFormat="0" applyAlignment="0" applyProtection="0"/>
    <xf numFmtId="0" fontId="181" fillId="92" borderId="322" applyNumberFormat="0" applyAlignment="0" applyProtection="0"/>
    <xf numFmtId="0" fontId="97" fillId="35" borderId="306" applyNumberFormat="0" applyAlignment="0" applyProtection="0"/>
    <xf numFmtId="0" fontId="84" fillId="124" borderId="272" applyNumberFormat="0" applyAlignment="0" applyProtection="0"/>
    <xf numFmtId="0" fontId="118" fillId="70" borderId="229"/>
    <xf numFmtId="0" fontId="118" fillId="70" borderId="229"/>
    <xf numFmtId="0" fontId="266" fillId="169" borderId="272" applyNumberFormat="0" applyFont="0" applyAlignment="0" applyProtection="0"/>
    <xf numFmtId="0" fontId="91" fillId="0" borderId="305">
      <alignment horizontal="left" vertical="center"/>
    </xf>
    <xf numFmtId="0" fontId="118" fillId="70" borderId="229"/>
    <xf numFmtId="0" fontId="266" fillId="169" borderId="272" applyNumberFormat="0" applyFont="0" applyAlignment="0" applyProtection="0"/>
    <xf numFmtId="0" fontId="118" fillId="70" borderId="229"/>
    <xf numFmtId="0" fontId="266" fillId="169" borderId="272" applyNumberFormat="0" applyFont="0" applyAlignment="0" applyProtection="0"/>
    <xf numFmtId="0" fontId="118" fillId="70" borderId="229"/>
    <xf numFmtId="0" fontId="118" fillId="70" borderId="229"/>
    <xf numFmtId="0" fontId="65" fillId="75" borderId="248" applyNumberFormat="0" applyFont="0" applyAlignment="0" applyProtection="0"/>
    <xf numFmtId="0" fontId="95" fillId="94" borderId="227" applyNumberFormat="0" applyAlignment="0" applyProtection="0"/>
    <xf numFmtId="0" fontId="91" fillId="0" borderId="301" applyNumberFormat="0" applyAlignment="0" applyProtection="0">
      <alignment horizontal="left" vertical="center"/>
    </xf>
    <xf numFmtId="0" fontId="85" fillId="94" borderId="326" applyNumberFormat="0" applyAlignment="0" applyProtection="0"/>
    <xf numFmtId="0" fontId="3" fillId="0" borderId="316"/>
    <xf numFmtId="43" fontId="1" fillId="0" borderId="0" applyFont="0" applyFill="0" applyBorder="0" applyAlignment="0" applyProtection="0"/>
    <xf numFmtId="255" fontId="132" fillId="127" borderId="287"/>
    <xf numFmtId="0" fontId="269" fillId="166" borderId="306" applyNumberFormat="0" applyAlignment="0" applyProtection="0"/>
    <xf numFmtId="0" fontId="135" fillId="54" borderId="270"/>
    <xf numFmtId="0" fontId="158" fillId="0" borderId="274" applyNumberFormat="0" applyFill="0" applyAlignment="0" applyProtection="0"/>
    <xf numFmtId="0" fontId="269" fillId="166" borderId="306" applyNumberFormat="0" applyAlignment="0" applyProtection="0"/>
    <xf numFmtId="43" fontId="40" fillId="0" borderId="0" applyFont="0" applyFill="0" applyBorder="0" applyAlignment="0" applyProtection="0"/>
    <xf numFmtId="0" fontId="66" fillId="78" borderId="310" applyNumberFormat="0" applyProtection="0">
      <alignment horizontal="left" vertical="center" indent="1"/>
    </xf>
    <xf numFmtId="0" fontId="73" fillId="0" borderId="304"/>
    <xf numFmtId="0" fontId="66" fillId="35" borderId="326" applyNumberFormat="0" applyProtection="0">
      <alignment horizontal="left" vertical="center" indent="1"/>
    </xf>
    <xf numFmtId="0" fontId="119" fillId="35" borderId="322" applyNumberFormat="0" applyAlignment="0" applyProtection="0"/>
    <xf numFmtId="4" fontId="3" fillId="0" borderId="307">
      <alignment horizontal="right"/>
    </xf>
    <xf numFmtId="0" fontId="84" fillId="124" borderId="230" applyNumberFormat="0" applyAlignment="0" applyProtection="0"/>
    <xf numFmtId="40" fontId="242" fillId="0" borderId="239" applyFont="0" applyFill="0" applyBorder="0" applyAlignment="0" applyProtection="0"/>
    <xf numFmtId="0" fontId="91" fillId="0" borderId="303">
      <alignment horizontal="left" vertical="center"/>
    </xf>
    <xf numFmtId="0" fontId="85" fillId="94" borderId="231" applyNumberFormat="0" applyAlignment="0" applyProtection="0"/>
    <xf numFmtId="0" fontId="158" fillId="0" borderId="291" applyNumberFormat="0" applyFill="0" applyAlignment="0" applyProtection="0"/>
    <xf numFmtId="0" fontId="3" fillId="75" borderId="248" applyNumberFormat="0" applyFont="0" applyAlignment="0" applyProtection="0"/>
    <xf numFmtId="0" fontId="112" fillId="92" borderId="322" applyNumberFormat="0" applyAlignment="0" applyProtection="0"/>
    <xf numFmtId="43" fontId="1" fillId="0" borderId="0" applyFont="0" applyFill="0" applyBorder="0" applyAlignment="0" applyProtection="0"/>
    <xf numFmtId="0" fontId="97" fillId="35" borderId="227" applyNumberFormat="0" applyAlignment="0" applyProtection="0"/>
    <xf numFmtId="0" fontId="94" fillId="70" borderId="228"/>
    <xf numFmtId="0" fontId="119" fillId="35" borderId="227" applyNumberFormat="0" applyAlignment="0" applyProtection="0"/>
    <xf numFmtId="0" fontId="84" fillId="124" borderId="309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97" fillId="35" borderId="322" applyNumberFormat="0" applyAlignment="0" applyProtection="0"/>
    <xf numFmtId="43" fontId="1" fillId="0" borderId="0" applyFont="0" applyFill="0" applyBorder="0" applyAlignment="0" applyProtection="0"/>
    <xf numFmtId="0" fontId="93" fillId="0" borderId="307"/>
    <xf numFmtId="0" fontId="94" fillId="70" borderId="228"/>
    <xf numFmtId="0" fontId="94" fillId="70" borderId="228"/>
    <xf numFmtId="0" fontId="84" fillId="124" borderId="309" applyNumberFormat="0" applyAlignment="0" applyProtection="0"/>
    <xf numFmtId="0" fontId="3" fillId="60" borderId="239" applyNumberFormat="0">
      <protection locked="0"/>
    </xf>
    <xf numFmtId="43" fontId="84" fillId="0" borderId="0" applyFont="0" applyFill="0" applyBorder="0" applyAlignment="0" applyProtection="0"/>
    <xf numFmtId="0" fontId="116" fillId="35" borderId="227" applyNumberFormat="0" applyAlignment="0" applyProtection="0"/>
    <xf numFmtId="0" fontId="85" fillId="94" borderId="231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55" fontId="186" fillId="0" borderId="270"/>
    <xf numFmtId="0" fontId="205" fillId="103" borderId="306" applyNumberFormat="0" applyAlignment="0" applyProtection="0"/>
    <xf numFmtId="0" fontId="94" fillId="70" borderId="307"/>
    <xf numFmtId="0" fontId="74" fillId="35" borderId="326" applyNumberFormat="0" applyAlignment="0" applyProtection="0"/>
    <xf numFmtId="0" fontId="279" fillId="166" borderId="273" applyNumberFormat="0" applyAlignment="0" applyProtection="0"/>
    <xf numFmtId="0" fontId="77" fillId="0" borderId="302">
      <alignment horizontal="center"/>
    </xf>
    <xf numFmtId="0" fontId="118" fillId="70" borderId="308"/>
    <xf numFmtId="0" fontId="91" fillId="0" borderId="317">
      <alignment horizontal="left" vertical="center"/>
    </xf>
    <xf numFmtId="0" fontId="92" fillId="92" borderId="286" applyNumberFormat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5" fillId="35" borderId="231" applyNumberFormat="0" applyAlignment="0" applyProtection="0"/>
    <xf numFmtId="4" fontId="75" fillId="126" borderId="275" applyNumberFormat="0" applyProtection="0">
      <alignment horizontal="right" vertical="center"/>
    </xf>
    <xf numFmtId="0" fontId="84" fillId="124" borderId="272" applyNumberFormat="0" applyAlignment="0" applyProtection="0"/>
    <xf numFmtId="0" fontId="119" fillId="35" borderId="269" applyNumberFormat="0" applyAlignment="0" applyProtection="0"/>
    <xf numFmtId="4" fontId="3" fillId="0" borderId="323">
      <alignment horizontal="right"/>
    </xf>
    <xf numFmtId="0" fontId="135" fillId="54" borderId="287"/>
    <xf numFmtId="43" fontId="3" fillId="0" borderId="0" applyFont="0" applyFill="0" applyBorder="0" applyAlignment="0" applyProtection="0"/>
    <xf numFmtId="0" fontId="118" fillId="133" borderId="246"/>
    <xf numFmtId="0" fontId="94" fillId="70" borderId="307"/>
    <xf numFmtId="0" fontId="84" fillId="124" borderId="272" applyNumberFormat="0" applyAlignment="0" applyProtection="0"/>
    <xf numFmtId="0" fontId="84" fillId="124" borderId="248" applyNumberFormat="0" applyAlignment="0" applyProtection="0"/>
    <xf numFmtId="0" fontId="94" fillId="70" borderId="307"/>
    <xf numFmtId="0" fontId="91" fillId="0" borderId="303">
      <alignment horizontal="left" vertical="center"/>
    </xf>
    <xf numFmtId="255" fontId="132" fillId="127" borderId="287"/>
    <xf numFmtId="0" fontId="181" fillId="92" borderId="245" applyNumberFormat="0" applyAlignment="0" applyProtection="0"/>
    <xf numFmtId="43" fontId="2" fillId="0" borderId="0" applyFont="0" applyFill="0" applyBorder="0" applyAlignment="0" applyProtection="0"/>
    <xf numFmtId="0" fontId="84" fillId="124" borderId="248" applyNumberFormat="0" applyAlignment="0" applyProtection="0"/>
    <xf numFmtId="0" fontId="91" fillId="0" borderId="282">
      <alignment horizontal="left" vertical="center"/>
    </xf>
    <xf numFmtId="0" fontId="85" fillId="94" borderId="290" applyNumberFormat="0" applyAlignment="0" applyProtection="0"/>
    <xf numFmtId="0" fontId="94" fillId="70" borderId="228"/>
    <xf numFmtId="4" fontId="216" fillId="144" borderId="326" applyNumberFormat="0" applyProtection="0">
      <alignment horizontal="left" vertical="center" indent="1"/>
    </xf>
    <xf numFmtId="190" fontId="183" fillId="0" borderId="296" applyFont="0" applyBorder="0" applyAlignment="0">
      <alignment horizontal="center" vertical="center"/>
    </xf>
    <xf numFmtId="43" fontId="3" fillId="0" borderId="0" applyFont="0" applyFill="0" applyBorder="0" applyAlignment="0" applyProtection="0"/>
    <xf numFmtId="0" fontId="2" fillId="169" borderId="289" applyNumberFormat="0" applyFont="0" applyAlignment="0" applyProtection="0"/>
    <xf numFmtId="0" fontId="145" fillId="35" borderId="326" applyNumberFormat="0" applyAlignment="0" applyProtection="0"/>
    <xf numFmtId="0" fontId="281" fillId="0" borderId="250" applyNumberFormat="0" applyFill="0" applyAlignment="0" applyProtection="0"/>
    <xf numFmtId="4" fontId="75" fillId="117" borderId="292" applyNumberFormat="0" applyProtection="0">
      <alignment horizontal="right" vertical="center"/>
    </xf>
    <xf numFmtId="0" fontId="74" fillId="35" borderId="326" applyNumberFormat="0" applyAlignment="0" applyProtection="0"/>
    <xf numFmtId="0" fontId="97" fillId="35" borderId="227" applyNumberFormat="0" applyAlignment="0" applyProtection="0"/>
    <xf numFmtId="0" fontId="91" fillId="0" borderId="301" applyNumberFormat="0" applyAlignment="0" applyProtection="0">
      <alignment horizontal="left" vertical="center"/>
    </xf>
    <xf numFmtId="0" fontId="95" fillId="94" borderId="227" applyNumberFormat="0" applyAlignment="0" applyProtection="0"/>
    <xf numFmtId="0" fontId="95" fillId="94" borderId="227" applyNumberFormat="0" applyAlignment="0" applyProtection="0"/>
    <xf numFmtId="0" fontId="95" fillId="94" borderId="227" applyNumberFormat="0" applyAlignment="0" applyProtection="0"/>
    <xf numFmtId="0" fontId="95" fillId="94" borderId="227" applyNumberFormat="0" applyAlignment="0" applyProtection="0"/>
    <xf numFmtId="0" fontId="116" fillId="35" borderId="227" applyNumberFormat="0" applyAlignment="0" applyProtection="0"/>
    <xf numFmtId="43" fontId="3" fillId="0" borderId="0" applyFont="0" applyFill="0" applyBorder="0" applyAlignment="0" applyProtection="0"/>
    <xf numFmtId="0" fontId="119" fillId="35" borderId="227" applyNumberFormat="0" applyAlignment="0" applyProtection="0"/>
    <xf numFmtId="0" fontId="112" fillId="92" borderId="322" applyNumberFormat="0" applyAlignment="0" applyProtection="0"/>
    <xf numFmtId="43" fontId="3" fillId="0" borderId="0" applyFont="0" applyFill="0" applyBorder="0" applyAlignment="0" applyProtection="0"/>
    <xf numFmtId="0" fontId="94" fillId="70" borderId="228"/>
    <xf numFmtId="4" fontId="3" fillId="0" borderId="270">
      <alignment horizontal="right"/>
    </xf>
    <xf numFmtId="0" fontId="3" fillId="75" borderId="248" applyNumberFormat="0" applyFont="0" applyAlignment="0" applyProtection="0"/>
    <xf numFmtId="4" fontId="3" fillId="0" borderId="246">
      <alignment horizontal="right"/>
    </xf>
    <xf numFmtId="0" fontId="84" fillId="124" borderId="325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" fontId="3" fillId="0" borderId="307">
      <alignment horizontal="right"/>
    </xf>
    <xf numFmtId="4" fontId="3" fillId="0" borderId="228">
      <alignment horizontal="right"/>
    </xf>
    <xf numFmtId="0" fontId="94" fillId="70" borderId="246"/>
    <xf numFmtId="0" fontId="95" fillId="94" borderId="245" applyNumberFormat="0" applyAlignment="0" applyProtection="0"/>
    <xf numFmtId="0" fontId="3" fillId="75" borderId="230" applyNumberFormat="0" applyFont="0" applyAlignment="0" applyProtection="0"/>
    <xf numFmtId="0" fontId="95" fillId="94" borderId="245" applyNumberFormat="0" applyAlignment="0" applyProtection="0"/>
    <xf numFmtId="4" fontId="3" fillId="0" borderId="307">
      <alignment horizontal="right"/>
    </xf>
    <xf numFmtId="0" fontId="135" fillId="54" borderId="228"/>
    <xf numFmtId="0" fontId="94" fillId="70" borderId="270"/>
    <xf numFmtId="0" fontId="84" fillId="124" borderId="325" applyNumberFormat="0" applyAlignment="0" applyProtection="0"/>
    <xf numFmtId="0" fontId="66" fillId="139" borderId="273" applyNumberFormat="0" applyProtection="0">
      <alignment horizontal="left" vertical="center" indent="1"/>
    </xf>
    <xf numFmtId="232" fontId="102" fillId="0" borderId="279" applyFont="0" applyBorder="0" applyAlignment="0">
      <alignment horizontal="center" vertical="center"/>
    </xf>
    <xf numFmtId="0" fontId="84" fillId="124" borderId="309" applyNumberFormat="0" applyAlignment="0" applyProtection="0"/>
    <xf numFmtId="0" fontId="66" fillId="101" borderId="290" applyNumberFormat="0" applyProtection="0">
      <alignment horizontal="left" vertical="center" indent="1"/>
    </xf>
    <xf numFmtId="0" fontId="266" fillId="169" borderId="309" applyNumberFormat="0" applyFont="0" applyAlignment="0" applyProtection="0"/>
    <xf numFmtId="0" fontId="84" fillId="124" borderId="309" applyNumberFormat="0" applyAlignment="0" applyProtection="0"/>
    <xf numFmtId="0" fontId="279" fillId="166" borderId="310" applyNumberFormat="0" applyAlignment="0" applyProtection="0"/>
    <xf numFmtId="0" fontId="135" fillId="0" borderId="287"/>
    <xf numFmtId="0" fontId="84" fillId="124" borderId="309" applyNumberFormat="0" applyAlignment="0" applyProtection="0"/>
    <xf numFmtId="0" fontId="93" fillId="0" borderId="287"/>
    <xf numFmtId="0" fontId="94" fillId="70" borderId="307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91" fillId="0" borderId="238">
      <alignment horizontal="left" vertical="center"/>
    </xf>
    <xf numFmtId="0" fontId="198" fillId="61" borderId="318" applyBorder="0">
      <alignment horizontal="center"/>
    </xf>
    <xf numFmtId="0" fontId="66" fillId="78" borderId="310" applyNumberFormat="0" applyProtection="0">
      <alignment horizontal="left" vertical="center" indent="1"/>
    </xf>
    <xf numFmtId="219" fontId="3" fillId="0" borderId="285" applyNumberFormat="0" applyFill="0" applyBorder="0">
      <alignment vertical="top" wrapText="1"/>
    </xf>
    <xf numFmtId="0" fontId="92" fillId="92" borderId="322" applyNumberFormat="0" applyAlignment="0" applyProtection="0"/>
    <xf numFmtId="4" fontId="85" fillId="145" borderId="326" applyNumberFormat="0" applyProtection="0">
      <alignment horizontal="right" vertical="center"/>
    </xf>
    <xf numFmtId="0" fontId="3" fillId="62" borderId="312" applyNumberFormat="0" applyProtection="0">
      <alignment horizontal="left" vertical="top" indent="1"/>
    </xf>
    <xf numFmtId="10" fontId="68" fillId="60" borderId="261" applyNumberFormat="0" applyBorder="0" applyAlignment="0" applyProtection="0"/>
    <xf numFmtId="0" fontId="118" fillId="70" borderId="270"/>
    <xf numFmtId="0" fontId="135" fillId="0" borderId="246"/>
    <xf numFmtId="43" fontId="2" fillId="0" borderId="0" applyFont="0" applyFill="0" applyBorder="0" applyAlignment="0" applyProtection="0"/>
    <xf numFmtId="0" fontId="92" fillId="92" borderId="269" applyNumberFormat="0" applyAlignment="0" applyProtection="0"/>
    <xf numFmtId="0" fontId="119" fillId="35" borderId="245" applyNumberFormat="0" applyAlignment="0" applyProtection="0"/>
    <xf numFmtId="0" fontId="91" fillId="0" borderId="301" applyNumberFormat="0" applyAlignment="0" applyProtection="0">
      <alignment horizontal="left" vertical="center"/>
    </xf>
    <xf numFmtId="0" fontId="91" fillId="0" borderId="303">
      <alignment horizontal="left" vertical="center"/>
    </xf>
    <xf numFmtId="4" fontId="216" fillId="144" borderId="326" applyNumberFormat="0" applyProtection="0">
      <alignment horizontal="left" vertical="center" indent="1"/>
    </xf>
    <xf numFmtId="190" fontId="183" fillId="0" borderId="296" applyFont="0" applyBorder="0" applyAlignment="0">
      <alignment horizontal="center" vertical="center"/>
    </xf>
    <xf numFmtId="0" fontId="94" fillId="70" borderId="323"/>
    <xf numFmtId="0" fontId="92" fillId="92" borderId="322" applyNumberFormat="0" applyAlignment="0" applyProtection="0"/>
    <xf numFmtId="0" fontId="281" fillId="0" borderId="250" applyNumberFormat="0" applyFill="0" applyAlignment="0" applyProtection="0"/>
    <xf numFmtId="4" fontId="75" fillId="91" borderId="328" applyNumberFormat="0" applyProtection="0">
      <alignment horizontal="right" vertical="center"/>
    </xf>
    <xf numFmtId="0" fontId="3" fillId="75" borderId="309" applyNumberFormat="0" applyFont="0" applyAlignment="0" applyProtection="0"/>
    <xf numFmtId="0" fontId="85" fillId="35" borderId="290" applyNumberFormat="0" applyAlignment="0" applyProtection="0"/>
    <xf numFmtId="4" fontId="3" fillId="0" borderId="270">
      <alignment horizontal="right"/>
    </xf>
    <xf numFmtId="4" fontId="3" fillId="0" borderId="270">
      <alignment horizontal="right"/>
    </xf>
    <xf numFmtId="0" fontId="118" fillId="70" borderId="247"/>
    <xf numFmtId="0" fontId="91" fillId="0" borderId="284">
      <alignment horizontal="left" vertical="center"/>
    </xf>
    <xf numFmtId="0" fontId="118" fillId="70" borderId="247"/>
    <xf numFmtId="0" fontId="118" fillId="70" borderId="247"/>
    <xf numFmtId="4" fontId="75" fillId="117" borderId="275" applyNumberFormat="0" applyProtection="0">
      <alignment horizontal="right" vertical="center"/>
    </xf>
    <xf numFmtId="0" fontId="118" fillId="70" borderId="247"/>
    <xf numFmtId="0" fontId="95" fillId="94" borderId="322" applyNumberFormat="0" applyAlignment="0" applyProtection="0"/>
    <xf numFmtId="0" fontId="162" fillId="0" borderId="307"/>
    <xf numFmtId="0" fontId="181" fillId="92" borderId="286" applyNumberFormat="0" applyAlignment="0" applyProtection="0"/>
    <xf numFmtId="0" fontId="95" fillId="35" borderId="306" applyNumberFormat="0" applyAlignment="0" applyProtection="0"/>
    <xf numFmtId="0" fontId="3" fillId="60" borderId="302" applyNumberFormat="0">
      <protection locked="0"/>
    </xf>
    <xf numFmtId="0" fontId="3" fillId="75" borderId="272" applyNumberFormat="0" applyFont="0" applyAlignment="0" applyProtection="0"/>
    <xf numFmtId="0" fontId="266" fillId="169" borderId="309" applyNumberFormat="0" applyFont="0" applyAlignment="0" applyProtection="0"/>
    <xf numFmtId="0" fontId="118" fillId="70" borderId="324"/>
    <xf numFmtId="0" fontId="145" fillId="35" borderId="290" applyNumberFormat="0" applyAlignment="0" applyProtection="0"/>
    <xf numFmtId="219" fontId="3" fillId="0" borderId="244" applyNumberFormat="0" applyFill="0" applyBorder="0">
      <alignment vertical="top" wrapText="1"/>
    </xf>
    <xf numFmtId="4" fontId="85" fillId="75" borderId="310" applyNumberFormat="0" applyProtection="0">
      <alignment horizontal="left" vertical="center" indent="1"/>
    </xf>
    <xf numFmtId="0" fontId="91" fillId="0" borderId="282">
      <alignment horizontal="left" vertical="center"/>
    </xf>
    <xf numFmtId="4" fontId="85" fillId="75" borderId="310" applyNumberFormat="0" applyProtection="0">
      <alignment horizontal="left" vertical="center" indent="1"/>
    </xf>
    <xf numFmtId="0" fontId="65" fillId="75" borderId="272" applyNumberFormat="0" applyFont="0" applyAlignment="0" applyProtection="0"/>
    <xf numFmtId="0" fontId="269" fillId="166" borderId="322" applyNumberFormat="0" applyAlignment="0" applyProtection="0"/>
    <xf numFmtId="0" fontId="118" fillId="70" borderId="323"/>
    <xf numFmtId="255" fontId="186" fillId="0" borderId="307"/>
    <xf numFmtId="0" fontId="84" fillId="124" borderId="309" applyNumberFormat="0" applyAlignment="0" applyProtection="0"/>
    <xf numFmtId="0" fontId="66" fillId="78" borderId="2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6" fillId="169" borderId="309" applyNumberFormat="0" applyFont="0" applyAlignment="0" applyProtection="0"/>
    <xf numFmtId="43" fontId="1" fillId="0" borderId="0" applyFont="0" applyFill="0" applyBorder="0" applyAlignment="0" applyProtection="0"/>
    <xf numFmtId="0" fontId="91" fillId="0" borderId="317">
      <alignment horizontal="left" vertical="center"/>
    </xf>
    <xf numFmtId="0" fontId="97" fillId="35" borderId="306" applyNumberFormat="0" applyAlignment="0" applyProtection="0"/>
    <xf numFmtId="0" fontId="266" fillId="169" borderId="325" applyNumberFormat="0" applyFont="0" applyAlignment="0" applyProtection="0"/>
    <xf numFmtId="0" fontId="269" fillId="166" borderId="322" applyNumberFormat="0" applyAlignment="0" applyProtection="0"/>
    <xf numFmtId="0" fontId="94" fillId="70" borderId="246"/>
    <xf numFmtId="0" fontId="118" fillId="70" borderId="271"/>
    <xf numFmtId="43" fontId="3" fillId="0" borderId="0" applyFont="0" applyFill="0" applyBorder="0" applyAlignment="0" applyProtection="0"/>
    <xf numFmtId="0" fontId="93" fillId="0" borderId="246"/>
    <xf numFmtId="43" fontId="3" fillId="0" borderId="0" applyFont="0" applyFill="0" applyBorder="0" applyAlignment="0" applyProtection="0"/>
    <xf numFmtId="255" fontId="132" fillId="127" borderId="246"/>
    <xf numFmtId="43" fontId="3" fillId="0" borderId="0" applyFont="0" applyFill="0" applyBorder="0" applyAlignment="0" applyProtection="0"/>
    <xf numFmtId="0" fontId="84" fillId="124" borderId="309" applyNumberFormat="0" applyAlignment="0" applyProtection="0"/>
    <xf numFmtId="43" fontId="70" fillId="0" borderId="0" applyFont="0" applyFill="0" applyBorder="0" applyAlignment="0" applyProtection="0"/>
    <xf numFmtId="232" fontId="102" fillId="0" borderId="297" applyFont="0" applyBorder="0" applyAlignment="0">
      <alignment horizontal="center" vertical="center"/>
    </xf>
    <xf numFmtId="0" fontId="85" fillId="94" borderId="249" applyNumberFormat="0" applyAlignment="0" applyProtection="0"/>
    <xf numFmtId="0" fontId="91" fillId="0" borderId="241">
      <alignment horizontal="left" vertical="center"/>
    </xf>
    <xf numFmtId="0" fontId="91" fillId="0" borderId="241">
      <alignment horizontal="left" vertical="center"/>
    </xf>
    <xf numFmtId="8" fontId="3" fillId="0" borderId="0" applyFont="0" applyFill="0" applyBorder="0" applyAlignment="0" applyProtection="0"/>
    <xf numFmtId="255" fontId="186" fillId="0" borderId="270"/>
    <xf numFmtId="43" fontId="84" fillId="0" borderId="0" applyFont="0" applyFill="0" applyBorder="0" applyAlignment="0" applyProtection="0"/>
    <xf numFmtId="0" fontId="276" fillId="153" borderId="286" applyNumberFormat="0" applyAlignment="0" applyProtection="0"/>
    <xf numFmtId="0" fontId="266" fillId="169" borderId="272" applyNumberFormat="0" applyFont="0" applyAlignment="0" applyProtection="0"/>
    <xf numFmtId="0" fontId="94" fillId="70" borderId="287"/>
    <xf numFmtId="255" fontId="132" fillId="127" borderId="323"/>
    <xf numFmtId="0" fontId="116" fillId="35" borderId="306" applyNumberFormat="0" applyAlignment="0" applyProtection="0"/>
    <xf numFmtId="0" fontId="91" fillId="0" borderId="320">
      <alignment horizontal="left" vertical="center"/>
    </xf>
    <xf numFmtId="8" fontId="3" fillId="0" borderId="0" applyFont="0" applyFill="0" applyBorder="0" applyAlignment="0" applyProtection="0"/>
    <xf numFmtId="0" fontId="84" fillId="124" borderId="230" applyNumberFormat="0" applyAlignment="0" applyProtection="0"/>
    <xf numFmtId="3" fontId="87" fillId="0" borderId="239"/>
    <xf numFmtId="0" fontId="84" fillId="124" borderId="272" applyNumberFormat="0" applyAlignment="0" applyProtection="0"/>
    <xf numFmtId="43" fontId="40" fillId="0" borderId="0" applyFont="0" applyFill="0" applyBorder="0" applyAlignment="0" applyProtection="0"/>
    <xf numFmtId="0" fontId="3" fillId="75" borderId="272" applyNumberFormat="0" applyFont="0" applyAlignment="0" applyProtection="0"/>
    <xf numFmtId="0" fontId="66" fillId="35" borderId="310" applyNumberFormat="0" applyProtection="0">
      <alignment horizontal="left" vertical="center" indent="1"/>
    </xf>
    <xf numFmtId="0" fontId="91" fillId="0" borderId="301" applyNumberFormat="0" applyAlignment="0" applyProtection="0">
      <alignment horizontal="left" vertical="center"/>
    </xf>
    <xf numFmtId="0" fontId="66" fillId="75" borderId="289" applyNumberFormat="0" applyFont="0" applyAlignment="0" applyProtection="0"/>
    <xf numFmtId="0" fontId="92" fillId="92" borderId="245" applyNumberFormat="0" applyAlignment="0" applyProtection="0"/>
    <xf numFmtId="0" fontId="116" fillId="35" borderId="245" applyNumberFormat="0" applyAlignment="0" applyProtection="0"/>
    <xf numFmtId="0" fontId="84" fillId="124" borderId="230" applyNumberFormat="0" applyAlignment="0" applyProtection="0"/>
    <xf numFmtId="43" fontId="3" fillId="0" borderId="0" applyFont="0" applyFill="0" applyBorder="0" applyAlignment="0" applyProtection="0"/>
    <xf numFmtId="0" fontId="276" fillId="153" borderId="286" applyNumberFormat="0" applyAlignment="0" applyProtection="0"/>
    <xf numFmtId="219" fontId="3" fillId="0" borderId="244" applyNumberFormat="0" applyFill="0" applyBorder="0">
      <alignment vertical="top" wrapText="1"/>
    </xf>
    <xf numFmtId="0" fontId="94" fillId="70" borderId="307"/>
    <xf numFmtId="4" fontId="85" fillId="56" borderId="310" applyNumberFormat="0" applyProtection="0">
      <alignment horizontal="left" vertical="center" indent="1"/>
    </xf>
    <xf numFmtId="0" fontId="74" fillId="35" borderId="290" applyNumberFormat="0" applyAlignment="0" applyProtection="0"/>
    <xf numFmtId="43" fontId="3" fillId="0" borderId="0" applyFont="0" applyFill="0" applyBorder="0" applyAlignment="0" applyProtection="0"/>
    <xf numFmtId="0" fontId="279" fillId="166" borderId="326" applyNumberFormat="0" applyAlignment="0" applyProtection="0"/>
    <xf numFmtId="0" fontId="93" fillId="0" borderId="270"/>
    <xf numFmtId="4" fontId="217" fillId="145" borderId="31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94" fillId="70" borderId="307"/>
    <xf numFmtId="41" fontId="3" fillId="0" borderId="0" applyFont="0" applyFill="0" applyBorder="0" applyAlignment="0" applyProtection="0"/>
    <xf numFmtId="0" fontId="266" fillId="169" borderId="325" applyNumberFormat="0" applyFont="0" applyAlignment="0" applyProtection="0"/>
    <xf numFmtId="0" fontId="84" fillId="124" borderId="230" applyNumberFormat="0" applyAlignment="0" applyProtection="0"/>
    <xf numFmtId="0" fontId="84" fillId="124" borderId="325" applyNumberFormat="0" applyAlignment="0" applyProtection="0"/>
    <xf numFmtId="0" fontId="84" fillId="124" borderId="230" applyNumberFormat="0" applyAlignment="0" applyProtection="0"/>
    <xf numFmtId="0" fontId="94" fillId="70" borderId="307"/>
    <xf numFmtId="0" fontId="279" fillId="166" borderId="310" applyNumberFormat="0" applyAlignment="0" applyProtection="0"/>
    <xf numFmtId="255" fontId="186" fillId="0" borderId="287"/>
    <xf numFmtId="0" fontId="84" fillId="124" borderId="230" applyNumberFormat="0" applyAlignment="0" applyProtection="0"/>
    <xf numFmtId="0" fontId="84" fillId="124" borderId="230" applyNumberFormat="0" applyAlignment="0" applyProtection="0"/>
    <xf numFmtId="0" fontId="118" fillId="70" borderId="247"/>
    <xf numFmtId="0" fontId="118" fillId="133" borderId="228"/>
    <xf numFmtId="43" fontId="84" fillId="0" borderId="0" applyFont="0" applyFill="0" applyBorder="0" applyAlignment="0" applyProtection="0"/>
    <xf numFmtId="0" fontId="118" fillId="133" borderId="228"/>
    <xf numFmtId="43" fontId="3" fillId="0" borderId="0" applyFont="0" applyFill="0" applyBorder="0" applyAlignment="0" applyProtection="0"/>
    <xf numFmtId="0" fontId="94" fillId="70" borderId="323"/>
    <xf numFmtId="0" fontId="84" fillId="124" borderId="230" applyNumberFormat="0" applyAlignment="0" applyProtection="0"/>
    <xf numFmtId="0" fontId="118" fillId="133" borderId="228"/>
    <xf numFmtId="0" fontId="97" fillId="35" borderId="245" applyNumberFormat="0" applyAlignment="0" applyProtection="0"/>
    <xf numFmtId="0" fontId="84" fillId="124" borderId="289" applyNumberFormat="0" applyAlignment="0" applyProtection="0"/>
    <xf numFmtId="43" fontId="3" fillId="0" borderId="0" applyFont="0" applyFill="0" applyBorder="0" applyAlignment="0" applyProtection="0"/>
    <xf numFmtId="0" fontId="281" fillId="0" borderId="311" applyNumberFormat="0" applyFill="0" applyAlignment="0" applyProtection="0"/>
    <xf numFmtId="0" fontId="84" fillId="124" borderId="230" applyNumberFormat="0" applyAlignment="0" applyProtection="0"/>
    <xf numFmtId="43" fontId="3" fillId="0" borderId="0" applyFont="0" applyFill="0" applyBorder="0" applyAlignment="0" applyProtection="0"/>
    <xf numFmtId="0" fontId="118" fillId="70" borderId="308"/>
    <xf numFmtId="0" fontId="40" fillId="75" borderId="289" applyNumberFormat="0" applyFont="0" applyAlignment="0" applyProtection="0"/>
    <xf numFmtId="4" fontId="75" fillId="126" borderId="312" applyNumberFormat="0" applyProtection="0">
      <alignment horizontal="right" vertical="center"/>
    </xf>
    <xf numFmtId="0" fontId="2" fillId="169" borderId="248" applyNumberFormat="0" applyFont="0" applyAlignment="0" applyProtection="0"/>
    <xf numFmtId="0" fontId="2" fillId="169" borderId="248" applyNumberFormat="0" applyFont="0" applyAlignment="0" applyProtection="0"/>
    <xf numFmtId="0" fontId="84" fillId="124" borderId="289" applyNumberForma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84" fillId="169" borderId="248" applyNumberFormat="0" applyFont="0" applyAlignment="0" applyProtection="0"/>
    <xf numFmtId="0" fontId="2" fillId="169" borderId="248" applyNumberFormat="0" applyFont="0" applyAlignment="0" applyProtection="0"/>
    <xf numFmtId="0" fontId="276" fillId="153" borderId="245" applyNumberFormat="0" applyAlignment="0" applyProtection="0"/>
    <xf numFmtId="0" fontId="276" fillId="153" borderId="245" applyNumberFormat="0" applyAlignment="0" applyProtection="0"/>
    <xf numFmtId="0" fontId="118" fillId="70" borderId="229"/>
    <xf numFmtId="0" fontId="93" fillId="0" borderId="270"/>
    <xf numFmtId="0" fontId="74" fillId="35" borderId="290" applyNumberFormat="0" applyAlignment="0" applyProtection="0"/>
    <xf numFmtId="0" fontId="269" fillId="166" borderId="245" applyNumberFormat="0" applyAlignment="0" applyProtection="0"/>
    <xf numFmtId="0" fontId="269" fillId="166" borderId="245" applyNumberFormat="0" applyAlignment="0" applyProtection="0"/>
    <xf numFmtId="0" fontId="279" fillId="166" borderId="249" applyNumberFormat="0" applyAlignment="0" applyProtection="0"/>
    <xf numFmtId="0" fontId="279" fillId="166" borderId="249" applyNumberFormat="0" applyAlignment="0" applyProtection="0"/>
    <xf numFmtId="0" fontId="135" fillId="54" borderId="228"/>
    <xf numFmtId="43" fontId="68" fillId="0" borderId="0" applyFont="0" applyFill="0" applyBorder="0" applyAlignment="0" applyProtection="0"/>
    <xf numFmtId="0" fontId="118" fillId="133" borderId="287"/>
    <xf numFmtId="0" fontId="135" fillId="0" borderId="307"/>
    <xf numFmtId="190" fontId="183" fillId="0" borderId="296" applyFont="0" applyBorder="0" applyAlignment="0">
      <alignment horizontal="center" vertical="center"/>
    </xf>
    <xf numFmtId="0" fontId="66" fillId="101" borderId="310" applyNumberFormat="0" applyProtection="0">
      <alignment horizontal="left" vertical="center" indent="1"/>
    </xf>
    <xf numFmtId="0" fontId="119" fillId="35" borderId="286" applyNumberFormat="0" applyAlignment="0" applyProtection="0"/>
    <xf numFmtId="0" fontId="91" fillId="0" borderId="284">
      <alignment horizontal="left" vertical="center"/>
    </xf>
    <xf numFmtId="43" fontId="3" fillId="0" borderId="0" applyFont="0" applyFill="0" applyBorder="0" applyAlignment="0" applyProtection="0"/>
    <xf numFmtId="0" fontId="145" fillId="35" borderId="231" applyNumberFormat="0" applyAlignment="0" applyProtection="0"/>
    <xf numFmtId="0" fontId="84" fillId="124" borderId="289" applyNumberFormat="0" applyAlignment="0" applyProtection="0"/>
    <xf numFmtId="0" fontId="281" fillId="0" borderId="291" applyNumberFormat="0" applyFill="0" applyAlignment="0" applyProtection="0"/>
    <xf numFmtId="43" fontId="3" fillId="0" borderId="0" applyFont="0" applyFill="0" applyBorder="0" applyAlignment="0" applyProtection="0"/>
    <xf numFmtId="0" fontId="276" fillId="153" borderId="245" applyNumberFormat="0" applyAlignment="0" applyProtection="0"/>
    <xf numFmtId="0" fontId="40" fillId="75" borderId="230" applyNumberFormat="0" applyFont="0" applyAlignment="0" applyProtection="0"/>
    <xf numFmtId="4" fontId="85" fillId="56" borderId="290" applyNumberFormat="0" applyProtection="0">
      <alignment vertical="center"/>
    </xf>
    <xf numFmtId="0" fontId="3" fillId="75" borderId="230" applyNumberFormat="0" applyFont="0" applyAlignment="0" applyProtection="0"/>
    <xf numFmtId="0" fontId="84" fillId="124" borderId="272" applyNumberFormat="0" applyAlignment="0" applyProtection="0"/>
    <xf numFmtId="0" fontId="84" fillId="124" borderId="248" applyNumberFormat="0" applyAlignment="0" applyProtection="0"/>
    <xf numFmtId="8" fontId="3" fillId="0" borderId="0" applyFont="0" applyFill="0" applyBorder="0" applyAlignment="0" applyProtection="0"/>
    <xf numFmtId="0" fontId="171" fillId="0" borderId="281">
      <alignment horizontal="center"/>
    </xf>
    <xf numFmtId="0" fontId="85" fillId="94" borderId="273" applyNumberFormat="0" applyAlignment="0" applyProtection="0"/>
    <xf numFmtId="0" fontId="281" fillId="0" borderId="250" applyNumberFormat="0" applyFill="0" applyAlignment="0" applyProtection="0"/>
    <xf numFmtId="0" fontId="281" fillId="0" borderId="250" applyNumberFormat="0" applyFill="0" applyAlignment="0" applyProtection="0"/>
    <xf numFmtId="0" fontId="281" fillId="0" borderId="250" applyNumberFormat="0" applyFill="0" applyAlignment="0" applyProtection="0"/>
    <xf numFmtId="0" fontId="66" fillId="78" borderId="31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95" fillId="94" borderId="269" applyNumberFormat="0" applyAlignment="0" applyProtection="0"/>
    <xf numFmtId="0" fontId="281" fillId="0" borderId="250" applyNumberFormat="0" applyFill="0" applyAlignment="0" applyProtection="0"/>
    <xf numFmtId="0" fontId="85" fillId="94" borderId="273" applyNumberFormat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1" fillId="0" borderId="250" applyNumberFormat="0" applyFill="0" applyAlignment="0" applyProtection="0"/>
    <xf numFmtId="4" fontId="219" fillId="145" borderId="290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" fontId="3" fillId="0" borderId="270">
      <alignment horizontal="right"/>
    </xf>
    <xf numFmtId="0" fontId="84" fillId="124" borderId="230" applyNumberFormat="0" applyAlignment="0" applyProtection="0"/>
    <xf numFmtId="0" fontId="65" fillId="75" borderId="230" applyNumberFormat="0" applyFont="0" applyAlignment="0" applyProtection="0"/>
    <xf numFmtId="0" fontId="3" fillId="87" borderId="292" applyNumberFormat="0" applyProtection="0">
      <alignment horizontal="left" vertical="top" indent="1"/>
    </xf>
    <xf numFmtId="0" fontId="65" fillId="75" borderId="230" applyNumberFormat="0" applyFont="0" applyAlignment="0" applyProtection="0"/>
    <xf numFmtId="0" fontId="3" fillId="75" borderId="309" applyNumberFormat="0" applyFont="0" applyAlignment="0" applyProtection="0"/>
    <xf numFmtId="0" fontId="279" fillId="166" borderId="326" applyNumberFormat="0" applyAlignment="0" applyProtection="0"/>
    <xf numFmtId="0" fontId="135" fillId="54" borderId="287"/>
    <xf numFmtId="0" fontId="118" fillId="133" borderId="270"/>
    <xf numFmtId="0" fontId="281" fillId="0" borderId="311" applyNumberFormat="0" applyFill="0" applyAlignment="0" applyProtection="0"/>
    <xf numFmtId="0" fontId="3" fillId="75" borderId="289" applyNumberFormat="0" applyFont="0" applyAlignment="0" applyProtection="0"/>
    <xf numFmtId="4" fontId="85" fillId="56" borderId="290" applyNumberFormat="0" applyProtection="0">
      <alignment horizontal="left" vertical="center" indent="1"/>
    </xf>
    <xf numFmtId="0" fontId="279" fillId="166" borderId="249" applyNumberFormat="0" applyAlignment="0" applyProtection="0"/>
    <xf numFmtId="0" fontId="279" fillId="166" borderId="249" applyNumberFormat="0" applyAlignment="0" applyProtection="0"/>
    <xf numFmtId="0" fontId="279" fillId="166" borderId="249" applyNumberFormat="0" applyAlignment="0" applyProtection="0"/>
    <xf numFmtId="0" fontId="279" fillId="166" borderId="249" applyNumberFormat="0" applyAlignment="0" applyProtection="0"/>
    <xf numFmtId="0" fontId="279" fillId="166" borderId="249" applyNumberFormat="0" applyAlignment="0" applyProtection="0"/>
    <xf numFmtId="0" fontId="266" fillId="169" borderId="248" applyNumberFormat="0" applyFont="0" applyAlignment="0" applyProtection="0"/>
    <xf numFmtId="0" fontId="279" fillId="166" borderId="249" applyNumberFormat="0" applyAlignment="0" applyProtection="0"/>
    <xf numFmtId="0" fontId="266" fillId="169" borderId="248" applyNumberFormat="0" applyFont="0" applyAlignment="0" applyProtection="0"/>
    <xf numFmtId="0" fontId="135" fillId="0" borderId="246"/>
    <xf numFmtId="0" fontId="266" fillId="169" borderId="248" applyNumberFormat="0" applyFont="0" applyAlignment="0" applyProtection="0"/>
    <xf numFmtId="0" fontId="2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158" fillId="0" borderId="232" applyNumberFormat="0" applyFill="0" applyAlignment="0" applyProtection="0"/>
    <xf numFmtId="0" fontId="266" fillId="169" borderId="248" applyNumberFormat="0" applyFont="0" applyAlignment="0" applyProtection="0"/>
    <xf numFmtId="0" fontId="119" fillId="35" borderId="322" applyNumberFormat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6" fillId="169" borderId="248" applyNumberFormat="0" applyFont="0" applyAlignment="0" applyProtection="0"/>
    <xf numFmtId="43" fontId="84" fillId="0" borderId="0" applyFont="0" applyFill="0" applyBorder="0" applyAlignment="0" applyProtection="0"/>
    <xf numFmtId="0" fontId="266" fillId="169" borderId="248" applyNumberFormat="0" applyFont="0" applyAlignment="0" applyProtection="0"/>
    <xf numFmtId="43" fontId="2" fillId="0" borderId="0" applyFont="0" applyFill="0" applyBorder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4" fontId="75" fillId="57" borderId="292" applyNumberFormat="0" applyProtection="0">
      <alignment horizontal="right" vertical="center"/>
    </xf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91" fillId="0" borderId="303">
      <alignment horizontal="left" vertical="center"/>
    </xf>
    <xf numFmtId="0" fontId="266" fillId="169" borderId="248" applyNumberFormat="0" applyFont="0" applyAlignment="0" applyProtection="0"/>
    <xf numFmtId="0" fontId="118" fillId="70" borderId="288"/>
    <xf numFmtId="4" fontId="75" fillId="53" borderId="328" applyNumberFormat="0" applyProtection="0">
      <alignment horizontal="right" vertical="center"/>
    </xf>
    <xf numFmtId="0" fontId="84" fillId="169" borderId="325" applyNumberFormat="0" applyFont="0" applyAlignment="0" applyProtection="0"/>
    <xf numFmtId="0" fontId="91" fillId="0" borderId="264">
      <alignment horizontal="left" vertical="center"/>
    </xf>
    <xf numFmtId="0" fontId="91" fillId="0" borderId="284">
      <alignment horizontal="left" vertical="center"/>
    </xf>
    <xf numFmtId="43" fontId="1" fillId="0" borderId="0" applyFont="0" applyFill="0" applyBorder="0" applyAlignment="0" applyProtection="0"/>
    <xf numFmtId="0" fontId="84" fillId="124" borderId="30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66" fillId="169" borderId="325" applyNumberFormat="0" applyFont="0" applyAlignment="0" applyProtection="0"/>
    <xf numFmtId="0" fontId="135" fillId="54" borderId="270"/>
    <xf numFmtId="3" fontId="66" fillId="0" borderId="281" applyNumberFormat="0" applyFont="0" applyFill="0" applyAlignment="0" applyProtection="0">
      <alignment vertical="center"/>
    </xf>
    <xf numFmtId="0" fontId="84" fillId="124" borderId="289" applyNumberFormat="0" applyAlignment="0" applyProtection="0"/>
    <xf numFmtId="8" fontId="3" fillId="0" borderId="0" applyFont="0" applyFill="0" applyBorder="0" applyAlignment="0" applyProtection="0"/>
    <xf numFmtId="4" fontId="75" fillId="57" borderId="233" applyNumberFormat="0" applyProtection="0">
      <alignment horizontal="right" vertical="center"/>
    </xf>
    <xf numFmtId="0" fontId="3" fillId="75" borderId="230" applyNumberFormat="0" applyFont="0" applyAlignment="0" applyProtection="0"/>
    <xf numFmtId="4" fontId="75" fillId="58" borderId="233" applyNumberFormat="0" applyProtection="0">
      <alignment horizontal="right" vertical="center"/>
    </xf>
    <xf numFmtId="0" fontId="3" fillId="75" borderId="230" applyNumberFormat="0" applyFont="0" applyAlignment="0" applyProtection="0"/>
    <xf numFmtId="43" fontId="84" fillId="0" borderId="0" applyFont="0" applyFill="0" applyBorder="0" applyAlignment="0" applyProtection="0"/>
    <xf numFmtId="0" fontId="3" fillId="75" borderId="325" applyNumberFormat="0" applyFont="0" applyAlignment="0" applyProtection="0"/>
    <xf numFmtId="0" fontId="3" fillId="87" borderId="312" applyNumberFormat="0" applyProtection="0">
      <alignment horizontal="left" vertical="top" indent="1"/>
    </xf>
    <xf numFmtId="0" fontId="95" fillId="94" borderId="306" applyNumberFormat="0" applyAlignment="0" applyProtection="0"/>
    <xf numFmtId="43" fontId="65" fillId="0" borderId="0" applyFont="0" applyFill="0" applyBorder="0" applyAlignment="0" applyProtection="0"/>
    <xf numFmtId="0" fontId="93" fillId="0" borderId="307"/>
    <xf numFmtId="0" fontId="93" fillId="0" borderId="246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12" fillId="92" borderId="286" applyNumberFormat="0" applyAlignment="0" applyProtection="0"/>
    <xf numFmtId="0" fontId="238" fillId="0" borderId="291" applyNumberFormat="0" applyFill="0" applyAlignment="0" applyProtection="0"/>
    <xf numFmtId="232" fontId="102" fillId="0" borderId="297" applyFont="0" applyBorder="0" applyAlignment="0">
      <alignment horizontal="center" vertical="center"/>
    </xf>
    <xf numFmtId="0" fontId="66" fillId="75" borderId="272" applyNumberFormat="0" applyFont="0" applyAlignment="0" applyProtection="0"/>
    <xf numFmtId="10" fontId="68" fillId="75" borderId="261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5" fillId="103" borderId="269" applyNumberFormat="0" applyAlignment="0" applyProtection="0"/>
    <xf numFmtId="43" fontId="1" fillId="0" borderId="0" applyFont="0" applyFill="0" applyBorder="0" applyAlignment="0" applyProtection="0"/>
    <xf numFmtId="4" fontId="3" fillId="0" borderId="287">
      <alignment horizontal="right"/>
    </xf>
    <xf numFmtId="0" fontId="65" fillId="75" borderId="325" applyNumberFormat="0" applyFont="0" applyAlignment="0" applyProtection="0"/>
    <xf numFmtId="0" fontId="66" fillId="139" borderId="326" applyNumberFormat="0" applyProtection="0">
      <alignment horizontal="left" vertical="center" indent="1"/>
    </xf>
    <xf numFmtId="0" fontId="281" fillId="0" borderId="311" applyNumberFormat="0" applyFill="0" applyAlignment="0" applyProtection="0"/>
    <xf numFmtId="0" fontId="95" fillId="94" borderId="286" applyNumberFormat="0" applyAlignment="0" applyProtection="0"/>
    <xf numFmtId="0" fontId="205" fillId="103" borderId="322" applyNumberFormat="0" applyAlignment="0" applyProtection="0"/>
    <xf numFmtId="0" fontId="3" fillId="75" borderId="272" applyNumberFormat="0" applyFont="0" applyAlignment="0" applyProtection="0"/>
    <xf numFmtId="0" fontId="84" fillId="124" borderId="272" applyNumberFormat="0" applyAlignment="0" applyProtection="0"/>
    <xf numFmtId="0" fontId="77" fillId="0" borderId="302">
      <alignment horizontal="center"/>
    </xf>
    <xf numFmtId="0" fontId="3" fillId="75" borderId="272" applyNumberFormat="0" applyFont="0" applyAlignment="0" applyProtection="0"/>
    <xf numFmtId="0" fontId="205" fillId="103" borderId="269" applyNumberFormat="0" applyAlignment="0" applyProtection="0"/>
    <xf numFmtId="0" fontId="112" fillId="92" borderId="269" applyNumberFormat="0" applyAlignment="0" applyProtection="0"/>
    <xf numFmtId="0" fontId="85" fillId="94" borderId="273" applyNumberFormat="0" applyAlignment="0" applyProtection="0"/>
    <xf numFmtId="0" fontId="84" fillId="124" borderId="272" applyNumberFormat="0" applyAlignment="0" applyProtection="0"/>
    <xf numFmtId="0" fontId="281" fillId="0" borderId="327" applyNumberFormat="0" applyFill="0" applyAlignment="0" applyProtection="0"/>
    <xf numFmtId="43" fontId="65" fillId="0" borderId="0" applyFont="0" applyFill="0" applyBorder="0" applyAlignment="0" applyProtection="0"/>
    <xf numFmtId="255" fontId="186" fillId="0" borderId="270"/>
    <xf numFmtId="43" fontId="3" fillId="0" borderId="0" applyFont="0" applyFill="0" applyBorder="0" applyAlignment="0" applyProtection="0"/>
    <xf numFmtId="0" fontId="112" fillId="92" borderId="322" applyNumberFormat="0" applyAlignment="0" applyProtection="0"/>
    <xf numFmtId="0" fontId="92" fillId="92" borderId="245" applyNumberFormat="0" applyAlignment="0" applyProtection="0"/>
    <xf numFmtId="0" fontId="84" fillId="124" borderId="289" applyNumberFormat="0" applyAlignment="0" applyProtection="0"/>
    <xf numFmtId="4" fontId="85" fillId="56" borderId="231" applyNumberFormat="0" applyProtection="0">
      <alignment horizontal="left" vertical="center" indent="1"/>
    </xf>
    <xf numFmtId="0" fontId="276" fillId="153" borderId="245" applyNumberFormat="0" applyAlignment="0" applyProtection="0"/>
    <xf numFmtId="0" fontId="276" fillId="153" borderId="245" applyNumberFormat="0" applyAlignment="0" applyProtection="0"/>
    <xf numFmtId="10" fontId="283" fillId="75" borderId="239" applyNumberFormat="0" applyBorder="0" applyAlignment="0" applyProtection="0"/>
    <xf numFmtId="0" fontId="94" fillId="70" borderId="270"/>
    <xf numFmtId="4" fontId="215" fillId="56" borderId="275" applyNumberFormat="0" applyProtection="0">
      <alignment vertical="center"/>
    </xf>
    <xf numFmtId="0" fontId="112" fillId="92" borderId="245" applyNumberFormat="0" applyAlignment="0" applyProtection="0"/>
    <xf numFmtId="0" fontId="66" fillId="78" borderId="273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66" fillId="78" borderId="27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85" fillId="139" borderId="273" applyNumberFormat="0" applyProtection="0">
      <alignment horizontal="left" vertical="center" indent="1"/>
    </xf>
    <xf numFmtId="0" fontId="3" fillId="87" borderId="275" applyNumberFormat="0" applyProtection="0">
      <alignment horizontal="left" vertical="top" indent="1"/>
    </xf>
    <xf numFmtId="0" fontId="66" fillId="101" borderId="273" applyNumberFormat="0" applyProtection="0">
      <alignment horizontal="left" vertical="center" indent="1"/>
    </xf>
    <xf numFmtId="4" fontId="85" fillId="75" borderId="273" applyNumberFormat="0" applyProtection="0">
      <alignment horizontal="left" vertical="center" indent="1"/>
    </xf>
    <xf numFmtId="0" fontId="66" fillId="101" borderId="273" applyNumberFormat="0" applyProtection="0">
      <alignment horizontal="left" vertical="center" indent="1"/>
    </xf>
    <xf numFmtId="0" fontId="66" fillId="78" borderId="273" applyNumberFormat="0" applyProtection="0">
      <alignment horizontal="left" vertical="center" indent="1"/>
    </xf>
    <xf numFmtId="0" fontId="220" fillId="0" borderId="256"/>
    <xf numFmtId="0" fontId="66" fillId="35" borderId="273" applyNumberFormat="0" applyProtection="0">
      <alignment horizontal="left" vertical="center" indent="1"/>
    </xf>
    <xf numFmtId="0" fontId="66" fillId="35" borderId="273" applyNumberFormat="0" applyProtection="0">
      <alignment horizontal="left" vertical="center" indent="1"/>
    </xf>
    <xf numFmtId="4" fontId="219" fillId="145" borderId="273" applyNumberFormat="0" applyProtection="0">
      <alignment horizontal="right" vertical="center"/>
    </xf>
    <xf numFmtId="0" fontId="3" fillId="62" borderId="275" applyNumberFormat="0" applyProtection="0">
      <alignment horizontal="left" vertical="top" indent="1"/>
    </xf>
    <xf numFmtId="4" fontId="219" fillId="145" borderId="273" applyNumberFormat="0" applyProtection="0">
      <alignment horizontal="right" vertical="center"/>
    </xf>
    <xf numFmtId="0" fontId="93" fillId="0" borderId="228"/>
    <xf numFmtId="0" fontId="3" fillId="146" borderId="275" applyNumberFormat="0" applyProtection="0">
      <alignment horizontal="left" vertical="top" indent="1"/>
    </xf>
    <xf numFmtId="0" fontId="66" fillId="75" borderId="309" applyNumberFormat="0" applyFont="0" applyAlignment="0" applyProtection="0"/>
    <xf numFmtId="0" fontId="84" fillId="124" borderId="325" applyNumberFormat="0" applyAlignment="0" applyProtection="0"/>
    <xf numFmtId="43" fontId="3" fillId="0" borderId="0" applyFont="0" applyFill="0" applyBorder="0" applyAlignment="0" applyProtection="0"/>
    <xf numFmtId="0" fontId="93" fillId="0" borderId="270"/>
    <xf numFmtId="43" fontId="2" fillId="0" borderId="0" applyFont="0" applyFill="0" applyBorder="0" applyAlignment="0" applyProtection="0"/>
    <xf numFmtId="0" fontId="135" fillId="0" borderId="270"/>
    <xf numFmtId="0" fontId="92" fillId="92" borderId="286" applyNumberFormat="0" applyAlignment="0" applyProtection="0"/>
    <xf numFmtId="0" fontId="135" fillId="0" borderId="270"/>
    <xf numFmtId="43" fontId="3" fillId="0" borderId="0" applyFont="0" applyFill="0" applyBorder="0" applyAlignment="0" applyProtection="0"/>
    <xf numFmtId="0" fontId="162" fillId="0" borderId="270"/>
    <xf numFmtId="43" fontId="84" fillId="0" borderId="0" applyFont="0" applyFill="0" applyBorder="0" applyAlignment="0" applyProtection="0"/>
    <xf numFmtId="0" fontId="91" fillId="0" borderId="301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0" fontId="91" fillId="0" borderId="284">
      <alignment horizontal="left" vertical="center"/>
    </xf>
    <xf numFmtId="0" fontId="112" fillId="92" borderId="322" applyNumberFormat="0" applyAlignment="0" applyProtection="0"/>
    <xf numFmtId="0" fontId="205" fillId="103" borderId="286" applyNumberFormat="0" applyAlignment="0" applyProtection="0"/>
    <xf numFmtId="0" fontId="118" fillId="133" borderId="270"/>
    <xf numFmtId="0" fontId="91" fillId="0" borderId="284">
      <alignment horizontal="left" vertical="center"/>
    </xf>
    <xf numFmtId="255" fontId="186" fillId="0" borderId="287"/>
    <xf numFmtId="0" fontId="91" fillId="0" borderId="317">
      <alignment horizontal="left" vertical="center"/>
    </xf>
    <xf numFmtId="8" fontId="3" fillId="0" borderId="0" applyFont="0" applyFill="0" applyBorder="0" applyAlignment="0" applyProtection="0"/>
    <xf numFmtId="0" fontId="93" fillId="0" borderId="307"/>
    <xf numFmtId="0" fontId="205" fillId="103" borderId="322" applyNumberFormat="0" applyAlignment="0" applyProtection="0"/>
    <xf numFmtId="0" fontId="112" fillId="92" borderId="269" applyNumberFormat="0" applyAlignment="0" applyProtection="0"/>
    <xf numFmtId="0" fontId="266" fillId="169" borderId="289" applyNumberFormat="0" applyFont="0" applyAlignment="0" applyProtection="0"/>
    <xf numFmtId="4" fontId="75" fillId="53" borderId="292" applyNumberFormat="0" applyProtection="0">
      <alignment horizontal="right" vertical="center"/>
    </xf>
    <xf numFmtId="0" fontId="85" fillId="94" borderId="326" applyNumberFormat="0" applyAlignment="0" applyProtection="0"/>
    <xf numFmtId="4" fontId="85" fillId="145" borderId="294" applyNumberFormat="0" applyProtection="0">
      <alignment horizontal="left" vertical="center" indent="1"/>
    </xf>
    <xf numFmtId="4" fontId="75" fillId="52" borderId="292" applyNumberFormat="0" applyProtection="0">
      <alignment horizontal="right" vertical="center"/>
    </xf>
    <xf numFmtId="0" fontId="94" fillId="70" borderId="287"/>
    <xf numFmtId="0" fontId="93" fillId="0" borderId="307"/>
    <xf numFmtId="43" fontId="1" fillId="0" borderId="0" applyFont="0" applyFill="0" applyBorder="0" applyAlignment="0" applyProtection="0"/>
    <xf numFmtId="0" fontId="75" fillId="75" borderId="312" applyNumberFormat="0" applyProtection="0">
      <alignment horizontal="left" vertical="top" indent="1"/>
    </xf>
    <xf numFmtId="0" fontId="85" fillId="94" borderId="290" applyNumberFormat="0" applyAlignment="0" applyProtection="0"/>
    <xf numFmtId="43" fontId="3" fillId="0" borderId="0" applyFont="0" applyFill="0" applyBorder="0" applyAlignment="0" applyProtection="0"/>
    <xf numFmtId="0" fontId="205" fillId="103" borderId="269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162" fillId="0" borderId="246"/>
    <xf numFmtId="0" fontId="91" fillId="0" borderId="301" applyNumberFormat="0" applyAlignment="0" applyProtection="0">
      <alignment horizontal="left" vertical="center"/>
    </xf>
    <xf numFmtId="0" fontId="93" fillId="0" borderId="323"/>
    <xf numFmtId="0" fontId="276" fillId="153" borderId="269" applyNumberFormat="0" applyAlignment="0" applyProtection="0"/>
    <xf numFmtId="0" fontId="93" fillId="0" borderId="323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124" borderId="230" applyNumberFormat="0" applyAlignment="0" applyProtection="0"/>
    <xf numFmtId="0" fontId="94" fillId="70" borderId="287"/>
    <xf numFmtId="43" fontId="2" fillId="0" borderId="0" applyFont="0" applyFill="0" applyBorder="0" applyAlignment="0" applyProtection="0"/>
    <xf numFmtId="0" fontId="84" fillId="124" borderId="230" applyNumberFormat="0" applyAlignment="0" applyProtection="0"/>
    <xf numFmtId="0" fontId="118" fillId="70" borderId="287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6" fillId="169" borderId="289" applyNumberFormat="0" applyFont="0" applyAlignment="0" applyProtection="0"/>
    <xf numFmtId="0" fontId="74" fillId="35" borderId="290" applyNumberFormat="0" applyAlignment="0" applyProtection="0"/>
    <xf numFmtId="0" fontId="93" fillId="0" borderId="27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76" fillId="153" borderId="306" applyNumberFormat="0" applyAlignment="0" applyProtection="0"/>
    <xf numFmtId="43" fontId="66" fillId="0" borderId="0" applyFont="0" applyFill="0" applyBorder="0" applyAlignment="0" applyProtection="0"/>
    <xf numFmtId="0" fontId="145" fillId="35" borderId="310" applyNumberFormat="0" applyAlignment="0" applyProtection="0"/>
    <xf numFmtId="43" fontId="1" fillId="0" borderId="0" applyFont="0" applyFill="0" applyBorder="0" applyAlignment="0" applyProtection="0"/>
    <xf numFmtId="0" fontId="118" fillId="133" borderId="307"/>
    <xf numFmtId="0" fontId="269" fillId="166" borderId="245" applyNumberFormat="0" applyAlignment="0" applyProtection="0"/>
    <xf numFmtId="0" fontId="269" fillId="166" borderId="245" applyNumberFormat="0" applyAlignment="0" applyProtection="0"/>
    <xf numFmtId="0" fontId="269" fillId="166" borderId="245" applyNumberFormat="0" applyAlignment="0" applyProtection="0"/>
    <xf numFmtId="0" fontId="94" fillId="70" borderId="228"/>
    <xf numFmtId="4" fontId="85" fillId="139" borderId="326" applyNumberFormat="0" applyProtection="0">
      <alignment horizontal="left" vertical="center" indent="1"/>
    </xf>
    <xf numFmtId="0" fontId="276" fillId="153" borderId="286" applyNumberFormat="0" applyAlignment="0" applyProtection="0"/>
    <xf numFmtId="0" fontId="91" fillId="0" borderId="301" applyNumberFormat="0" applyAlignment="0" applyProtection="0">
      <alignment horizontal="left" vertical="center"/>
    </xf>
    <xf numFmtId="0" fontId="91" fillId="0" borderId="320">
      <alignment horizontal="left" vertical="center"/>
    </xf>
    <xf numFmtId="4" fontId="219" fillId="145" borderId="326" applyNumberFormat="0" applyProtection="0">
      <alignment horizontal="right" vertical="center"/>
    </xf>
    <xf numFmtId="4" fontId="75" fillId="126" borderId="312" applyNumberFormat="0" applyProtection="0">
      <alignment horizontal="right" vertical="center"/>
    </xf>
    <xf numFmtId="0" fontId="84" fillId="124" borderId="272" applyNumberFormat="0" applyAlignment="0" applyProtection="0"/>
    <xf numFmtId="0" fontId="94" fillId="70" borderId="228"/>
    <xf numFmtId="0" fontId="94" fillId="70" borderId="228"/>
    <xf numFmtId="0" fontId="94" fillId="70" borderId="228"/>
    <xf numFmtId="0" fontId="135" fillId="54" borderId="228"/>
    <xf numFmtId="0" fontId="135" fillId="54" borderId="228"/>
    <xf numFmtId="0" fontId="112" fillId="92" borderId="306" applyNumberFormat="0" applyAlignment="0" applyProtection="0"/>
    <xf numFmtId="0" fontId="135" fillId="54" borderId="228"/>
    <xf numFmtId="0" fontId="135" fillId="54" borderId="228"/>
    <xf numFmtId="40" fontId="242" fillId="0" borderId="281" applyFont="0" applyFill="0" applyBorder="0" applyAlignment="0" applyProtection="0"/>
    <xf numFmtId="0" fontId="66" fillId="101" borderId="249" applyNumberFormat="0" applyProtection="0">
      <alignment horizontal="left" vertical="center" indent="1"/>
    </xf>
    <xf numFmtId="0" fontId="181" fillId="92" borderId="322" applyNumberFormat="0" applyAlignment="0" applyProtection="0"/>
    <xf numFmtId="0" fontId="94" fillId="70" borderId="307"/>
    <xf numFmtId="0" fontId="3" fillId="75" borderId="325" applyNumberFormat="0" applyFont="0" applyAlignment="0" applyProtection="0"/>
    <xf numFmtId="0" fontId="238" fillId="0" borderId="311" applyNumberFormat="0" applyFill="0" applyAlignment="0" applyProtection="0"/>
    <xf numFmtId="0" fontId="135" fillId="54" borderId="246"/>
    <xf numFmtId="0" fontId="94" fillId="70" borderId="246"/>
    <xf numFmtId="0" fontId="94" fillId="70" borderId="246"/>
    <xf numFmtId="190" fontId="183" fillId="0" borderId="280" applyFont="0" applyBorder="0" applyAlignment="0">
      <alignment horizontal="center" vertical="center"/>
    </xf>
    <xf numFmtId="0" fontId="3" fillId="75" borderId="325" applyNumberFormat="0" applyFont="0" applyAlignment="0" applyProtection="0"/>
    <xf numFmtId="0" fontId="91" fillId="0" borderId="284">
      <alignment horizontal="left" vertical="center"/>
    </xf>
    <xf numFmtId="0" fontId="66" fillId="35" borderId="290" applyNumberFormat="0" applyProtection="0">
      <alignment horizontal="left" vertical="center" indent="1"/>
    </xf>
    <xf numFmtId="0" fontId="91" fillId="0" borderId="303">
      <alignment horizontal="left" vertical="center"/>
    </xf>
    <xf numFmtId="0" fontId="118" fillId="70" borderId="288"/>
    <xf numFmtId="0" fontId="118" fillId="70" borderId="270"/>
    <xf numFmtId="0" fontId="112" fillId="92" borderId="245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2" fillId="92" borderId="306" applyNumberFormat="0" applyAlignment="0" applyProtection="0"/>
    <xf numFmtId="41" fontId="89" fillId="0" borderId="0"/>
    <xf numFmtId="41" fontId="89" fillId="0" borderId="0"/>
    <xf numFmtId="43" fontId="65" fillId="0" borderId="0" applyFont="0" applyFill="0" applyBorder="0" applyAlignment="0" applyProtection="0"/>
    <xf numFmtId="41" fontId="89" fillId="0" borderId="0"/>
    <xf numFmtId="0" fontId="74" fillId="35" borderId="326" applyNumberFormat="0" applyAlignment="0" applyProtection="0"/>
    <xf numFmtId="0" fontId="65" fillId="75" borderId="309" applyNumberFormat="0" applyFont="0" applyAlignment="0" applyProtection="0"/>
    <xf numFmtId="0" fontId="118" fillId="133" borderId="307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62" borderId="312" applyNumberFormat="0" applyProtection="0">
      <alignment horizontal="left" vertical="top" indent="1"/>
    </xf>
    <xf numFmtId="0" fontId="97" fillId="35" borderId="306" applyNumberFormat="0" applyAlignment="0" applyProtection="0"/>
    <xf numFmtId="0" fontId="269" fillId="166" borderId="306" applyNumberFormat="0" applyAlignment="0" applyProtection="0"/>
    <xf numFmtId="255" fontId="132" fillId="127" borderId="228"/>
    <xf numFmtId="255" fontId="132" fillId="127" borderId="228"/>
    <xf numFmtId="255" fontId="132" fillId="127" borderId="228"/>
    <xf numFmtId="43" fontId="1" fillId="0" borderId="0" applyFont="0" applyFill="0" applyBorder="0" applyAlignment="0" applyProtection="0"/>
    <xf numFmtId="0" fontId="66" fillId="78" borderId="326" applyNumberFormat="0" applyProtection="0">
      <alignment horizontal="left" vertical="center" indent="1"/>
    </xf>
    <xf numFmtId="0" fontId="281" fillId="0" borderId="291" applyNumberFormat="0" applyFill="0" applyAlignment="0" applyProtection="0"/>
    <xf numFmtId="0" fontId="2" fillId="169" borderId="309" applyNumberFormat="0" applyFont="0" applyAlignment="0" applyProtection="0"/>
    <xf numFmtId="0" fontId="281" fillId="0" borderId="291" applyNumberFormat="0" applyFill="0" applyAlignment="0" applyProtection="0"/>
    <xf numFmtId="0" fontId="205" fillId="103" borderId="306" applyNumberFormat="0" applyAlignment="0" applyProtection="0"/>
    <xf numFmtId="4" fontId="219" fillId="145" borderId="310" applyNumberFormat="0" applyProtection="0">
      <alignment horizontal="right" vertical="center"/>
    </xf>
    <xf numFmtId="0" fontId="97" fillId="35" borderId="227" applyNumberFormat="0" applyAlignment="0" applyProtection="0"/>
    <xf numFmtId="0" fontId="118" fillId="70" borderId="308"/>
    <xf numFmtId="0" fontId="97" fillId="35" borderId="227" applyNumberFormat="0" applyAlignment="0" applyProtection="0"/>
    <xf numFmtId="0" fontId="97" fillId="35" borderId="227" applyNumberFormat="0" applyAlignment="0" applyProtection="0"/>
    <xf numFmtId="0" fontId="97" fillId="35" borderId="227" applyNumberFormat="0" applyAlignment="0" applyProtection="0"/>
    <xf numFmtId="0" fontId="97" fillId="35" borderId="227" applyNumberFormat="0" applyAlignment="0" applyProtection="0"/>
    <xf numFmtId="0" fontId="119" fillId="35" borderId="227" applyNumberFormat="0" applyAlignment="0" applyProtection="0"/>
    <xf numFmtId="0" fontId="119" fillId="35" borderId="227" applyNumberFormat="0" applyAlignment="0" applyProtection="0"/>
    <xf numFmtId="0" fontId="95" fillId="94" borderId="227" applyNumberFormat="0" applyAlignment="0" applyProtection="0"/>
    <xf numFmtId="0" fontId="95" fillId="94" borderId="227" applyNumberFormat="0" applyAlignment="0" applyProtection="0"/>
    <xf numFmtId="43" fontId="66" fillId="0" borderId="0" applyFont="0" applyFill="0" applyBorder="0" applyAlignment="0" applyProtection="0"/>
    <xf numFmtId="0" fontId="95" fillId="94" borderId="227" applyNumberFormat="0" applyAlignment="0" applyProtection="0"/>
    <xf numFmtId="0" fontId="95" fillId="94" borderId="227" applyNumberFormat="0" applyAlignment="0" applyProtection="0"/>
    <xf numFmtId="0" fontId="116" fillId="35" borderId="227" applyNumberFormat="0" applyAlignment="0" applyProtection="0"/>
    <xf numFmtId="0" fontId="116" fillId="35" borderId="227" applyNumberFormat="0" applyAlignment="0" applyProtection="0"/>
    <xf numFmtId="0" fontId="116" fillId="35" borderId="227" applyNumberFormat="0" applyAlignment="0" applyProtection="0"/>
    <xf numFmtId="0" fontId="116" fillId="35" borderId="227" applyNumberFormat="0" applyAlignment="0" applyProtection="0"/>
    <xf numFmtId="0" fontId="94" fillId="70" borderId="323"/>
    <xf numFmtId="8" fontId="3" fillId="0" borderId="0" applyFont="0" applyFill="0" applyBorder="0" applyAlignment="0" applyProtection="0"/>
    <xf numFmtId="0" fontId="118" fillId="133" borderId="323"/>
    <xf numFmtId="0" fontId="85" fillId="94" borderId="326" applyNumberFormat="0" applyAlignment="0" applyProtection="0"/>
    <xf numFmtId="43" fontId="1" fillId="0" borderId="0" applyFont="0" applyFill="0" applyBorder="0" applyAlignment="0" applyProtection="0"/>
    <xf numFmtId="255" fontId="186" fillId="0" borderId="307"/>
    <xf numFmtId="43" fontId="68" fillId="0" borderId="0" applyFont="0" applyFill="0" applyBorder="0" applyAlignment="0" applyProtection="0"/>
    <xf numFmtId="41" fontId="3" fillId="0" borderId="0" applyFont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66" fillId="139" borderId="326" applyNumberFormat="0" applyProtection="0">
      <alignment horizontal="left" vertical="center" indent="1"/>
    </xf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124" borderId="325" applyNumberFormat="0" applyAlignment="0" applyProtection="0"/>
    <xf numFmtId="43" fontId="2" fillId="0" borderId="0" applyFont="0" applyFill="0" applyBorder="0" applyAlignment="0" applyProtection="0"/>
    <xf numFmtId="0" fontId="205" fillId="92" borderId="286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124" borderId="248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78" borderId="31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4" fillId="124" borderId="230" applyNumberFormat="0" applyAlignment="0" applyProtection="0"/>
    <xf numFmtId="43" fontId="3" fillId="0" borderId="0" applyFont="0" applyFill="0" applyBorder="0" applyAlignment="0" applyProtection="0"/>
    <xf numFmtId="0" fontId="84" fillId="124" borderId="2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1" fillId="0" borderId="29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9" fillId="166" borderId="269" applyNumberFormat="0" applyAlignment="0" applyProtection="0"/>
    <xf numFmtId="43" fontId="83" fillId="0" borderId="0" applyFont="0" applyFill="0" applyBorder="0" applyAlignment="0" applyProtection="0"/>
    <xf numFmtId="0" fontId="93" fillId="0" borderId="228"/>
    <xf numFmtId="0" fontId="269" fillId="166" borderId="269" applyNumberFormat="0" applyAlignment="0" applyProtection="0"/>
    <xf numFmtId="43" fontId="3" fillId="0" borderId="0" applyFont="0" applyFill="0" applyBorder="0" applyAlignment="0" applyProtection="0"/>
    <xf numFmtId="4" fontId="75" fillId="57" borderId="312" applyNumberFormat="0" applyProtection="0">
      <alignment horizontal="right" vertical="center"/>
    </xf>
    <xf numFmtId="0" fontId="119" fillId="35" borderId="286" applyNumberFormat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124" borderId="230" applyNumberFormat="0" applyAlignment="0" applyProtection="0"/>
    <xf numFmtId="43" fontId="2" fillId="0" borderId="0" applyFont="0" applyFill="0" applyBorder="0" applyAlignment="0" applyProtection="0"/>
    <xf numFmtId="0" fontId="84" fillId="124" borderId="230" applyNumberFormat="0" applyAlignment="0" applyProtection="0"/>
    <xf numFmtId="43" fontId="2" fillId="0" borderId="0" applyFont="0" applyFill="0" applyBorder="0" applyAlignment="0" applyProtection="0"/>
    <xf numFmtId="0" fontId="84" fillId="124" borderId="23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83" fillId="0" borderId="280" applyFont="0" applyBorder="0" applyAlignment="0">
      <alignment horizontal="center" vertical="center"/>
    </xf>
    <xf numFmtId="4" fontId="3" fillId="0" borderId="246">
      <alignment horizontal="right"/>
    </xf>
    <xf numFmtId="0" fontId="118" fillId="133" borderId="228"/>
    <xf numFmtId="0" fontId="118" fillId="133" borderId="228"/>
    <xf numFmtId="0" fontId="118" fillId="133" borderId="228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83" fillId="0" borderId="296" applyFont="0" applyBorder="0" applyAlignment="0">
      <alignment horizontal="center" vertical="center"/>
    </xf>
    <xf numFmtId="0" fontId="94" fillId="70" borderId="246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70" borderId="246"/>
    <xf numFmtId="4" fontId="3" fillId="0" borderId="246">
      <alignment horizontal="right"/>
    </xf>
    <xf numFmtId="0" fontId="112" fillId="92" borderId="22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2" fillId="92" borderId="306" applyNumberFormat="0" applyAlignment="0" applyProtection="0"/>
    <xf numFmtId="0" fontId="94" fillId="70" borderId="246"/>
    <xf numFmtId="4" fontId="3" fillId="0" borderId="246">
      <alignment horizontal="right"/>
    </xf>
    <xf numFmtId="0" fontId="66" fillId="35" borderId="249" applyNumberFormat="0" applyProtection="0">
      <alignment horizontal="left" vertical="center" indent="1"/>
    </xf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282">
      <alignment horizontal="left" vertical="center"/>
    </xf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" fontId="85" fillId="56" borderId="326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84" fillId="124" borderId="230" applyNumberFormat="0" applyAlignment="0" applyProtection="0"/>
    <xf numFmtId="0" fontId="281" fillId="0" borderId="311" applyNumberFormat="0" applyFill="0" applyAlignment="0" applyProtection="0"/>
    <xf numFmtId="0" fontId="84" fillId="124" borderId="230" applyNumberFormat="0" applyAlignment="0" applyProtection="0"/>
    <xf numFmtId="0" fontId="3" fillId="75" borderId="230" applyNumberFormat="0" applyFont="0" applyAlignment="0" applyProtection="0"/>
    <xf numFmtId="0" fontId="84" fillId="124" borderId="289" applyNumberFormat="0" applyAlignment="0" applyProtection="0"/>
    <xf numFmtId="8" fontId="3" fillId="0" borderId="0" applyFont="0" applyFill="0" applyBorder="0" applyAlignment="0" applyProtection="0"/>
    <xf numFmtId="0" fontId="162" fillId="0" borderId="287"/>
    <xf numFmtId="4" fontId="75" fillId="75" borderId="312" applyNumberFormat="0" applyProtection="0">
      <alignment vertical="center"/>
    </xf>
    <xf numFmtId="4" fontId="75" fillId="91" borderId="292" applyNumberFormat="0" applyProtection="0">
      <alignment horizontal="right" vertical="center"/>
    </xf>
    <xf numFmtId="0" fontId="198" fillId="61" borderId="304" applyBorder="0">
      <alignment horizontal="center"/>
    </xf>
    <xf numFmtId="0" fontId="241" fillId="0" borderId="291" applyNumberFormat="0" applyFill="0" applyAlignment="0" applyProtection="0"/>
    <xf numFmtId="0" fontId="91" fillId="0" borderId="260" applyNumberFormat="0" applyAlignment="0" applyProtection="0">
      <alignment horizontal="left" vertical="center"/>
    </xf>
    <xf numFmtId="43" fontId="84" fillId="0" borderId="0" applyFont="0" applyFill="0" applyBorder="0" applyAlignment="0" applyProtection="0"/>
    <xf numFmtId="0" fontId="85" fillId="94" borderId="290" applyNumberFormat="0" applyAlignment="0" applyProtection="0"/>
    <xf numFmtId="0" fontId="84" fillId="124" borderId="248" applyNumberFormat="0" applyAlignment="0" applyProtection="0"/>
    <xf numFmtId="0" fontId="118" fillId="70" borderId="323"/>
    <xf numFmtId="8" fontId="3" fillId="0" borderId="0" applyFont="0" applyFill="0" applyBorder="0" applyAlignment="0" applyProtection="0"/>
    <xf numFmtId="4" fontId="216" fillId="144" borderId="326" applyNumberFormat="0" applyProtection="0">
      <alignment horizontal="left" vertical="center" indent="1"/>
    </xf>
    <xf numFmtId="0" fontId="93" fillId="0" borderId="307"/>
    <xf numFmtId="0" fontId="266" fillId="169" borderId="289" applyNumberFormat="0" applyFont="0" applyAlignment="0" applyProtection="0"/>
    <xf numFmtId="0" fontId="75" fillId="75" borderId="312" applyNumberFormat="0" applyProtection="0">
      <alignment horizontal="left" vertical="top" indent="1"/>
    </xf>
    <xf numFmtId="0" fontId="276" fillId="153" borderId="306" applyNumberFormat="0" applyAlignment="0" applyProtection="0"/>
    <xf numFmtId="0" fontId="84" fillId="124" borderId="289" applyNumberFormat="0" applyAlignment="0" applyProtection="0"/>
    <xf numFmtId="0" fontId="94" fillId="70" borderId="323"/>
    <xf numFmtId="0" fontId="205" fillId="103" borderId="245" applyNumberFormat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35" borderId="310" applyNumberFormat="0" applyAlignment="0" applyProtection="0"/>
    <xf numFmtId="43" fontId="84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1" fontId="65" fillId="0" borderId="0" applyFont="0" applyFill="0" applyBorder="0" applyAlignment="0" applyProtection="0"/>
    <xf numFmtId="0" fontId="241" fillId="0" borderId="274" applyNumberFormat="0" applyFill="0" applyAlignment="0" applyProtection="0"/>
    <xf numFmtId="43" fontId="2" fillId="0" borderId="0" applyFont="0" applyFill="0" applyBorder="0" applyAlignment="0" applyProtection="0"/>
    <xf numFmtId="0" fontId="205" fillId="103" borderId="28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5" fontId="186" fillId="0" borderId="323"/>
    <xf numFmtId="0" fontId="74" fillId="35" borderId="326" applyNumberFormat="0" applyAlignment="0" applyProtection="0"/>
    <xf numFmtId="0" fontId="94" fillId="70" borderId="323"/>
    <xf numFmtId="0" fontId="95" fillId="35" borderId="269" applyNumberFormat="0" applyAlignment="0" applyProtection="0"/>
    <xf numFmtId="0" fontId="162" fillId="0" borderId="307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" fontId="85" fillId="56" borderId="249" applyNumberFormat="0" applyProtection="0">
      <alignment horizontal="left" vertical="center" indent="1"/>
    </xf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94" fillId="70" borderId="323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1" fillId="0" borderId="260" applyNumberFormat="0" applyAlignment="0" applyProtection="0">
      <alignment horizontal="left"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75" borderId="230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4" fillId="124" borderId="248" applyNumberFormat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18" fillId="70" borderId="308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4" fillId="124" borderId="3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4" fillId="35" borderId="273" applyNumberFormat="0" applyAlignment="0" applyProtection="0"/>
    <xf numFmtId="43" fontId="65" fillId="0" borderId="0" applyFont="0" applyFill="0" applyBorder="0" applyAlignment="0" applyProtection="0"/>
    <xf numFmtId="0" fontId="92" fillId="92" borderId="22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5" fillId="56" borderId="273" applyNumberFormat="0" applyProtection="0">
      <alignment vertical="center"/>
    </xf>
    <xf numFmtId="43" fontId="3" fillId="0" borderId="0" applyFont="0" applyFill="0" applyBorder="0" applyAlignment="0" applyProtection="0"/>
    <xf numFmtId="10" fontId="68" fillId="75" borderId="302" applyNumberFormat="0" applyBorder="0" applyAlignment="0" applyProtection="0"/>
    <xf numFmtId="0" fontId="92" fillId="92" borderId="227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12" fillId="92" borderId="227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3" fillId="0" borderId="228"/>
    <xf numFmtId="43" fontId="3" fillId="0" borderId="0" applyFont="0" applyFill="0" applyBorder="0" applyAlignment="0" applyProtection="0"/>
    <xf numFmtId="0" fontId="93" fillId="0" borderId="228"/>
    <xf numFmtId="43" fontId="3" fillId="0" borderId="0" applyFont="0" applyFill="0" applyBorder="0" applyAlignment="0" applyProtection="0"/>
    <xf numFmtId="0" fontId="93" fillId="0" borderId="228"/>
    <xf numFmtId="43" fontId="40" fillId="0" borderId="0" applyFont="0" applyFill="0" applyBorder="0" applyAlignment="0" applyProtection="0"/>
    <xf numFmtId="0" fontId="3" fillId="75" borderId="230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5" fillId="139" borderId="249" applyNumberFormat="0" applyProtection="0">
      <alignment horizontal="left" vertical="center" indent="1"/>
    </xf>
    <xf numFmtId="0" fontId="94" fillId="70" borderId="228"/>
    <xf numFmtId="0" fontId="91" fillId="0" borderId="298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4" fillId="124" borderId="272" applyNumberFormat="0" applyAlignment="0" applyProtection="0"/>
    <xf numFmtId="43" fontId="40" fillId="0" borderId="0" applyFont="0" applyFill="0" applyBorder="0" applyAlignment="0" applyProtection="0"/>
    <xf numFmtId="0" fontId="116" fillId="35" borderId="322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79" fillId="166" borderId="273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95" fillId="94" borderId="322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4" fillId="124" borderId="230" applyNumberFormat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91" fillId="0" borderId="305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6" fillId="78" borderId="249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18" fillId="70" borderId="246"/>
    <xf numFmtId="43" fontId="2" fillId="0" borderId="0" applyFont="0" applyFill="0" applyBorder="0" applyAlignment="0" applyProtection="0"/>
    <xf numFmtId="0" fontId="3" fillId="75" borderId="289" applyNumberFormat="0" applyFont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92" fillId="92" borderId="245" applyNumberFormat="0" applyAlignment="0" applyProtection="0"/>
    <xf numFmtId="43" fontId="68" fillId="0" borderId="0" applyFont="0" applyFill="0" applyBorder="0" applyAlignment="0" applyProtection="0"/>
    <xf numFmtId="0" fontId="269" fillId="166" borderId="306" applyNumberFormat="0" applyAlignment="0" applyProtection="0"/>
    <xf numFmtId="0" fontId="3" fillId="75" borderId="289" applyNumberFormat="0" applyFont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35" borderId="249" applyNumberFormat="0" applyAlignment="0" applyProtection="0"/>
    <xf numFmtId="43" fontId="1" fillId="0" borderId="0" applyFont="0" applyFill="0" applyBorder="0" applyAlignment="0" applyProtection="0"/>
    <xf numFmtId="0" fontId="47" fillId="35" borderId="249" applyNumberFormat="0" applyAlignment="0" applyProtection="0"/>
    <xf numFmtId="0" fontId="95" fillId="35" borderId="269" applyNumberFormat="0" applyAlignment="0" applyProtection="0"/>
    <xf numFmtId="0" fontId="85" fillId="94" borderId="249" applyNumberFormat="0" applyAlignment="0" applyProtection="0"/>
    <xf numFmtId="0" fontId="84" fillId="124" borderId="289" applyNumberFormat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6" fillId="169" borderId="289" applyNumberFormat="0" applyFon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75" borderId="32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260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8" fillId="70" borderId="228"/>
    <xf numFmtId="3" fontId="66" fillId="0" borderId="302" applyNumberFormat="0" applyFont="0" applyFill="0" applyAlignment="0" applyProtection="0">
      <alignment vertical="center"/>
    </xf>
    <xf numFmtId="0" fontId="135" fillId="0" borderId="307"/>
    <xf numFmtId="43" fontId="3" fillId="0" borderId="0" applyFont="0" applyFill="0" applyBorder="0" applyAlignment="0" applyProtection="0"/>
    <xf numFmtId="0" fontId="118" fillId="70" borderId="228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75" borderId="230" applyNumberFormat="0" applyFon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62" fillId="0" borderId="27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6" fillId="153" borderId="286" applyNumberFormat="0" applyAlignment="0" applyProtection="0"/>
    <xf numFmtId="0" fontId="66" fillId="78" borderId="290" applyNumberFormat="0" applyProtection="0">
      <alignment horizontal="left" vertical="center" indent="1"/>
    </xf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303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78" borderId="29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84" fillId="124" borderId="325" applyNumberFormat="0" applyAlignment="0" applyProtection="0"/>
    <xf numFmtId="0" fontId="94" fillId="70" borderId="246"/>
    <xf numFmtId="232" fontId="102" fillId="0" borderId="267" applyFont="0" applyBorder="0" applyAlignment="0">
      <alignment horizontal="center" vertical="center"/>
    </xf>
    <xf numFmtId="43" fontId="84" fillId="0" borderId="0" applyFont="0" applyFill="0" applyBorder="0" applyAlignment="0" applyProtection="0"/>
    <xf numFmtId="0" fontId="94" fillId="70" borderId="246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35" borderId="269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169" borderId="272" applyNumberFormat="0" applyFont="0" applyAlignment="0" applyProtection="0"/>
    <xf numFmtId="0" fontId="162" fillId="0" borderId="323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2" fillId="92" borderId="306" applyNumberFormat="0" applyAlignment="0" applyProtection="0"/>
    <xf numFmtId="0" fontId="281" fillId="0" borderId="311" applyNumberFormat="0" applyFill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1" fillId="0" borderId="311" applyNumberFormat="0" applyFill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0" borderId="281">
      <alignment horizont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264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92" borderId="24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75" borderId="248" applyNumberFormat="0" applyFont="0" applyAlignment="0" applyProtection="0"/>
    <xf numFmtId="43" fontId="1" fillId="0" borderId="0" applyFont="0" applyFill="0" applyBorder="0" applyAlignment="0" applyProtection="0"/>
    <xf numFmtId="0" fontId="94" fillId="70" borderId="24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35" borderId="2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9" fillId="166" borderId="29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1" fillId="0" borderId="327" applyNumberFormat="0" applyFill="0" applyAlignment="0" applyProtection="0"/>
    <xf numFmtId="43" fontId="1" fillId="0" borderId="0" applyFont="0" applyFill="0" applyBorder="0" applyAlignment="0" applyProtection="0"/>
    <xf numFmtId="0" fontId="269" fillId="166" borderId="3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5" fillId="145" borderId="290" applyNumberFormat="0" applyProtection="0">
      <alignment horizontal="right" vertical="center"/>
    </xf>
    <xf numFmtId="0" fontId="112" fillId="92" borderId="306" applyNumberFormat="0" applyAlignment="0" applyProtection="0"/>
    <xf numFmtId="0" fontId="181" fillId="92" borderId="227" applyNumberFormat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91" fillId="0" borderId="284">
      <alignment horizontal="left" vertical="center"/>
    </xf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" fillId="0" borderId="228">
      <alignment horizontal="right"/>
    </xf>
    <xf numFmtId="43" fontId="2" fillId="0" borderId="0" applyFont="0" applyFill="0" applyBorder="0" applyAlignment="0" applyProtection="0"/>
    <xf numFmtId="0" fontId="91" fillId="0" borderId="264">
      <alignment horizontal="left" vertical="center"/>
    </xf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78" borderId="31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91" fillId="0" borderId="241">
      <alignment horizontal="left" vertical="center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5" fillId="75" borderId="29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5" fillId="79" borderId="233" applyNumberFormat="0" applyProtection="0">
      <alignment horizontal="right" vertical="center"/>
    </xf>
    <xf numFmtId="4" fontId="85" fillId="145" borderId="27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317">
      <alignment horizontal="left" vertical="center"/>
    </xf>
    <xf numFmtId="0" fontId="276" fillId="153" borderId="286" applyNumberFormat="0" applyAlignment="0" applyProtection="0"/>
    <xf numFmtId="43" fontId="1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" fontId="75" fillId="91" borderId="292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139" borderId="29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70" borderId="287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75" fillId="75" borderId="275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5" fillId="0" borderId="323"/>
    <xf numFmtId="43" fontId="1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75" borderId="325" applyNumberFormat="0" applyFon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75" borderId="2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70" borderId="307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0" borderId="307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2" fillId="169" borderId="272" applyNumberFormat="0" applyFont="0" applyAlignment="0" applyProtection="0"/>
    <xf numFmtId="43" fontId="65" fillId="0" borderId="0" applyFont="0" applyFill="0" applyBorder="0" applyAlignment="0" applyProtection="0"/>
    <xf numFmtId="0" fontId="135" fillId="54" borderId="307"/>
    <xf numFmtId="0" fontId="84" fillId="124" borderId="325" applyNumberFormat="0" applyAlignment="0" applyProtection="0"/>
    <xf numFmtId="0" fontId="118" fillId="70" borderId="228"/>
    <xf numFmtId="43" fontId="84" fillId="0" borderId="0" applyFont="0" applyFill="0" applyBorder="0" applyAlignment="0" applyProtection="0"/>
    <xf numFmtId="0" fontId="85" fillId="94" borderId="326" applyNumberFormat="0" applyAlignment="0" applyProtection="0"/>
    <xf numFmtId="0" fontId="118" fillId="70" borderId="228"/>
    <xf numFmtId="43" fontId="3" fillId="0" borderId="0" applyFont="0" applyFill="0" applyBorder="0" applyAlignment="0" applyProtection="0"/>
    <xf numFmtId="0" fontId="118" fillId="70" borderId="228"/>
    <xf numFmtId="43" fontId="84" fillId="0" borderId="0" applyFont="0" applyFill="0" applyBorder="0" applyAlignment="0" applyProtection="0"/>
    <xf numFmtId="0" fontId="279" fillId="166" borderId="310" applyNumberFormat="0" applyAlignment="0" applyProtection="0"/>
    <xf numFmtId="0" fontId="118" fillId="70" borderId="228"/>
    <xf numFmtId="43" fontId="84" fillId="0" borderId="0" applyFont="0" applyFill="0" applyBorder="0" applyAlignment="0" applyProtection="0"/>
    <xf numFmtId="0" fontId="118" fillId="70" borderId="228"/>
    <xf numFmtId="43" fontId="66" fillId="0" borderId="0" applyFont="0" applyFill="0" applyBorder="0" applyAlignment="0" applyProtection="0"/>
    <xf numFmtId="0" fontId="2" fillId="169" borderId="325" applyNumberFormat="0" applyFont="0" applyAlignment="0" applyProtection="0"/>
    <xf numFmtId="0" fontId="135" fillId="54" borderId="323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70" borderId="323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8" fillId="70" borderId="246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2" fillId="92" borderId="286" applyNumberFormat="0" applyAlignment="0" applyProtection="0"/>
    <xf numFmtId="43" fontId="3" fillId="0" borderId="0" applyFont="0" applyFill="0" applyBorder="0" applyAlignment="0" applyProtection="0"/>
    <xf numFmtId="0" fontId="73" fillId="0" borderId="242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5" fillId="94" borderId="273" applyNumberFormat="0" applyAlignment="0" applyProtection="0"/>
    <xf numFmtId="43" fontId="3" fillId="0" borderId="0" applyFont="0" applyFill="0" applyBorder="0" applyAlignment="0" applyProtection="0"/>
    <xf numFmtId="4" fontId="218" fillId="146" borderId="292" applyNumberFormat="0" applyProtection="0">
      <alignment horizontal="right" vertical="center"/>
    </xf>
    <xf numFmtId="0" fontId="94" fillId="70" borderId="270"/>
    <xf numFmtId="43" fontId="3" fillId="0" borderId="0" applyFont="0" applyFill="0" applyBorder="0" applyAlignment="0" applyProtection="0"/>
    <xf numFmtId="0" fontId="145" fillId="35" borderId="326" applyNumberFormat="0" applyAlignment="0" applyProtection="0"/>
    <xf numFmtId="0" fontId="118" fillId="133" borderId="287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75" fillId="126" borderId="328" applyNumberFormat="0" applyProtection="0">
      <alignment horizontal="right" vertical="center"/>
    </xf>
    <xf numFmtId="0" fontId="94" fillId="70" borderId="323"/>
    <xf numFmtId="0" fontId="85" fillId="35" borderId="249" applyNumberFormat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9" fillId="0" borderId="234" applyNumberFormat="0" applyFill="0" applyAlignment="0" applyProtection="0"/>
    <xf numFmtId="43" fontId="3" fillId="0" borderId="0" applyFont="0" applyFill="0" applyBorder="0" applyAlignment="0" applyProtection="0"/>
    <xf numFmtId="0" fontId="123" fillId="0" borderId="234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0" borderId="228"/>
    <xf numFmtId="43" fontId="1" fillId="0" borderId="0" applyFont="0" applyFill="0" applyBorder="0" applyAlignment="0" applyProtection="0"/>
    <xf numFmtId="0" fontId="84" fillId="124" borderId="289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5" fontId="132" fillId="127" borderId="323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75" borderId="289" applyNumberFormat="0" applyFont="0" applyAlignment="0" applyProtection="0"/>
    <xf numFmtId="0" fontId="91" fillId="0" borderId="260" applyNumberFormat="0" applyAlignment="0" applyProtection="0">
      <alignment horizontal="left" vertical="center"/>
    </xf>
    <xf numFmtId="0" fontId="145" fillId="35" borderId="290" applyNumberFormat="0" applyAlignment="0" applyProtection="0"/>
    <xf numFmtId="0" fontId="91" fillId="0" borderId="317">
      <alignment horizontal="left" vertical="center"/>
    </xf>
    <xf numFmtId="4" fontId="3" fillId="0" borderId="228">
      <alignment horizontal="right"/>
    </xf>
    <xf numFmtId="43" fontId="83" fillId="0" borderId="0" applyFont="0" applyFill="0" applyBorder="0" applyAlignment="0" applyProtection="0"/>
    <xf numFmtId="4" fontId="85" fillId="145" borderId="290" applyNumberFormat="0" applyProtection="0">
      <alignment horizontal="right" vertical="center"/>
    </xf>
    <xf numFmtId="0" fontId="94" fillId="70" borderId="270"/>
    <xf numFmtId="4" fontId="3" fillId="0" borderId="228">
      <alignment horizontal="right"/>
    </xf>
    <xf numFmtId="4" fontId="3" fillId="0" borderId="228">
      <alignment horizontal="right"/>
    </xf>
    <xf numFmtId="4" fontId="3" fillId="0" borderId="228">
      <alignment horizontal="right"/>
    </xf>
    <xf numFmtId="4" fontId="3" fillId="0" borderId="228">
      <alignment horizontal="right"/>
    </xf>
    <xf numFmtId="4" fontId="3" fillId="0" borderId="228">
      <alignment horizontal="right"/>
    </xf>
    <xf numFmtId="0" fontId="112" fillId="92" borderId="286" applyNumberFormat="0" applyAlignment="0" applyProtection="0"/>
    <xf numFmtId="0" fontId="276" fillId="153" borderId="269" applyNumberFormat="0" applyAlignment="0" applyProtection="0"/>
    <xf numFmtId="8" fontId="3" fillId="0" borderId="0" applyFont="0" applyFill="0" applyBorder="0" applyAlignment="0" applyProtection="0"/>
    <xf numFmtId="0" fontId="135" fillId="0" borderId="246"/>
    <xf numFmtId="0" fontId="135" fillId="0" borderId="287"/>
    <xf numFmtId="232" fontId="102" fillId="0" borderId="243" applyFont="0" applyBorder="0" applyAlignment="0">
      <alignment horizontal="center" vertical="center"/>
    </xf>
    <xf numFmtId="255" fontId="186" fillId="0" borderId="287"/>
    <xf numFmtId="0" fontId="266" fillId="169" borderId="309" applyNumberFormat="0" applyFont="0" applyAlignment="0" applyProtection="0"/>
    <xf numFmtId="0" fontId="93" fillId="0" borderId="228"/>
    <xf numFmtId="0" fontId="84" fillId="124" borderId="272" applyNumberFormat="0" applyAlignment="0" applyProtection="0"/>
    <xf numFmtId="0" fontId="94" fillId="70" borderId="228"/>
    <xf numFmtId="190" fontId="183" fillId="0" borderId="280" applyFont="0" applyBorder="0" applyAlignment="0">
      <alignment horizontal="center" vertical="center"/>
    </xf>
    <xf numFmtId="0" fontId="94" fillId="70" borderId="228"/>
    <xf numFmtId="0" fontId="94" fillId="70" borderId="228"/>
    <xf numFmtId="0" fontId="94" fillId="70" borderId="228"/>
    <xf numFmtId="0" fontId="145" fillId="35" borderId="249" applyNumberFormat="0" applyAlignment="0" applyProtection="0"/>
    <xf numFmtId="3" fontId="189" fillId="0" borderId="235" applyFill="0" applyBorder="0" applyProtection="0">
      <alignment horizontal="center" vertical="center"/>
    </xf>
    <xf numFmtId="8" fontId="3" fillId="0" borderId="0" applyFont="0" applyFill="0" applyBorder="0" applyAlignment="0" applyProtection="0"/>
    <xf numFmtId="0" fontId="94" fillId="70" borderId="307"/>
    <xf numFmtId="10" fontId="68" fillId="75" borderId="302" applyNumberFormat="0" applyBorder="0" applyAlignment="0" applyProtection="0"/>
    <xf numFmtId="4" fontId="75" fillId="91" borderId="312" applyNumberFormat="0" applyProtection="0">
      <alignment horizontal="right" vertical="center"/>
    </xf>
    <xf numFmtId="0" fontId="91" fillId="0" borderId="305">
      <alignment horizontal="left" vertical="center"/>
    </xf>
    <xf numFmtId="0" fontId="91" fillId="0" borderId="303">
      <alignment horizontal="left" vertical="center"/>
    </xf>
    <xf numFmtId="0" fontId="2" fillId="0" borderId="236" applyNumberFormat="0" applyFill="0" applyAlignment="0" applyProtection="0"/>
    <xf numFmtId="0" fontId="92" fillId="92" borderId="227" applyNumberFormat="0" applyAlignment="0" applyProtection="0"/>
    <xf numFmtId="0" fontId="118" fillId="70" borderId="271"/>
    <xf numFmtId="0" fontId="94" fillId="70" borderId="228"/>
    <xf numFmtId="0" fontId="94" fillId="70" borderId="228"/>
    <xf numFmtId="0" fontId="94" fillId="70" borderId="228"/>
    <xf numFmtId="0" fontId="94" fillId="70" borderId="228"/>
    <xf numFmtId="0" fontId="94" fillId="70" borderId="228"/>
    <xf numFmtId="0" fontId="94" fillId="70" borderId="228"/>
    <xf numFmtId="0" fontId="94" fillId="70" borderId="228"/>
    <xf numFmtId="10" fontId="68" fillId="75" borderId="302" applyNumberFormat="0" applyBorder="0" applyAlignment="0" applyProtection="0"/>
    <xf numFmtId="0" fontId="84" fillId="124" borderId="272" applyNumberFormat="0" applyAlignment="0" applyProtection="0"/>
    <xf numFmtId="0" fontId="181" fillId="92" borderId="286" applyNumberFormat="0" applyAlignment="0" applyProtection="0"/>
    <xf numFmtId="0" fontId="162" fillId="0" borderId="246"/>
    <xf numFmtId="0" fontId="162" fillId="0" borderId="246"/>
    <xf numFmtId="0" fontId="95" fillId="94" borderId="306" applyNumberFormat="0" applyAlignment="0" applyProtection="0"/>
    <xf numFmtId="43" fontId="65" fillId="0" borderId="0" applyFont="0" applyFill="0" applyBorder="0" applyAlignment="0" applyProtection="0"/>
    <xf numFmtId="0" fontId="181" fillId="92" borderId="227" applyNumberFormat="0" applyAlignment="0" applyProtection="0"/>
    <xf numFmtId="0" fontId="119" fillId="35" borderId="269" applyNumberFormat="0" applyAlignment="0" applyProtection="0"/>
    <xf numFmtId="0" fontId="241" fillId="0" borderId="250" applyNumberFormat="0" applyFill="0" applyAlignment="0" applyProtection="0"/>
    <xf numFmtId="0" fontId="241" fillId="0" borderId="250" applyNumberFormat="0" applyFill="0" applyAlignment="0" applyProtection="0"/>
    <xf numFmtId="0" fontId="2" fillId="0" borderId="252" applyNumberFormat="0" applyFill="0" applyAlignment="0" applyProtection="0"/>
    <xf numFmtId="0" fontId="94" fillId="70" borderId="307"/>
    <xf numFmtId="10" fontId="68" fillId="75" borderId="281" applyNumberFormat="0" applyBorder="0" applyAlignment="0" applyProtection="0"/>
    <xf numFmtId="0" fontId="93" fillId="0" borderId="246"/>
    <xf numFmtId="4" fontId="85" fillId="56" borderId="249" applyNumberFormat="0" applyProtection="0">
      <alignment vertical="center"/>
    </xf>
    <xf numFmtId="0" fontId="281" fillId="0" borderId="327" applyNumberFormat="0" applyFill="0" applyAlignment="0" applyProtection="0"/>
    <xf numFmtId="0" fontId="205" fillId="103" borderId="245" applyNumberFormat="0" applyAlignment="0" applyProtection="0"/>
    <xf numFmtId="0" fontId="65" fillId="75" borderId="248" applyNumberFormat="0" applyFont="0" applyAlignment="0" applyProtection="0"/>
    <xf numFmtId="0" fontId="118" fillId="70" borderId="228"/>
    <xf numFmtId="0" fontId="118" fillId="133" borderId="228"/>
    <xf numFmtId="0" fontId="118" fillId="133" borderId="228"/>
    <xf numFmtId="0" fontId="93" fillId="0" borderId="246"/>
    <xf numFmtId="3" fontId="66" fillId="0" borderId="239" applyNumberFormat="0" applyFont="0" applyFill="0" applyAlignment="0" applyProtection="0">
      <alignment vertical="center"/>
    </xf>
    <xf numFmtId="4" fontId="219" fillId="145" borderId="249" applyNumberFormat="0" applyProtection="0">
      <alignment horizontal="right" vertical="center"/>
    </xf>
    <xf numFmtId="4" fontId="85" fillId="145" borderId="249" applyNumberFormat="0" applyProtection="0">
      <alignment horizontal="right" vertical="center"/>
    </xf>
    <xf numFmtId="0" fontId="66" fillId="78" borderId="249" applyNumberFormat="0" applyProtection="0">
      <alignment horizontal="left" vertical="center" indent="1"/>
    </xf>
    <xf numFmtId="0" fontId="66" fillId="78" borderId="249" applyNumberFormat="0" applyProtection="0">
      <alignment horizontal="left" vertical="center" indent="1"/>
    </xf>
    <xf numFmtId="4" fontId="218" fillId="146" borderId="251" applyNumberFormat="0" applyProtection="0">
      <alignment horizontal="right" vertical="center"/>
    </xf>
    <xf numFmtId="4" fontId="85" fillId="145" borderId="249" applyNumberFormat="0" applyProtection="0">
      <alignment horizontal="right" vertical="center"/>
    </xf>
    <xf numFmtId="0" fontId="75" fillId="75" borderId="251" applyNumberFormat="0" applyProtection="0">
      <alignment horizontal="left" vertical="top" indent="1"/>
    </xf>
    <xf numFmtId="4" fontId="85" fillId="75" borderId="249" applyNumberFormat="0" applyProtection="0">
      <alignment horizontal="left" vertical="center" indent="1"/>
    </xf>
    <xf numFmtId="0" fontId="66" fillId="78" borderId="249" applyNumberFormat="0" applyProtection="0">
      <alignment horizontal="left" vertical="center" indent="1"/>
    </xf>
    <xf numFmtId="0" fontId="66" fillId="78" borderId="249" applyNumberFormat="0" applyProtection="0">
      <alignment horizontal="left" vertical="center" indent="1"/>
    </xf>
    <xf numFmtId="0" fontId="66" fillId="78" borderId="249" applyNumberFormat="0" applyProtection="0">
      <alignment horizontal="left" vertical="center" indent="1"/>
    </xf>
    <xf numFmtId="0" fontId="112" fillId="92" borderId="245" applyNumberFormat="0" applyAlignment="0" applyProtection="0"/>
    <xf numFmtId="0" fontId="116" fillId="35" borderId="286" applyNumberFormat="0" applyAlignment="0" applyProtection="0"/>
    <xf numFmtId="0" fontId="66" fillId="139" borderId="249" applyNumberFormat="0" applyProtection="0">
      <alignment horizontal="left" vertical="center" indent="1"/>
    </xf>
    <xf numFmtId="0" fontId="85" fillId="94" borderId="310" applyNumberFormat="0" applyAlignment="0" applyProtection="0"/>
    <xf numFmtId="255" fontId="186" fillId="0" borderId="228"/>
    <xf numFmtId="0" fontId="66" fillId="78" borderId="249" applyNumberFormat="0" applyProtection="0">
      <alignment horizontal="left" vertical="center" indent="1"/>
    </xf>
    <xf numFmtId="4" fontId="85" fillId="145" borderId="255" applyNumberFormat="0" applyProtection="0">
      <alignment horizontal="left" vertical="center" indent="1"/>
    </xf>
    <xf numFmtId="4" fontId="75" fillId="53" borderId="251" applyNumberFormat="0" applyProtection="0">
      <alignment horizontal="right" vertical="center"/>
    </xf>
    <xf numFmtId="4" fontId="216" fillId="144" borderId="249" applyNumberFormat="0" applyProtection="0">
      <alignment horizontal="left" vertical="center" indent="1"/>
    </xf>
    <xf numFmtId="4" fontId="75" fillId="112" borderId="251" applyNumberFormat="0" applyProtection="0">
      <alignment horizontal="right" vertical="center"/>
    </xf>
    <xf numFmtId="4" fontId="75" fillId="91" borderId="251" applyNumberFormat="0" applyProtection="0">
      <alignment horizontal="right" vertical="center"/>
    </xf>
    <xf numFmtId="4" fontId="75" fillId="126" borderId="251" applyNumberFormat="0" applyProtection="0">
      <alignment horizontal="right" vertical="center"/>
    </xf>
    <xf numFmtId="0" fontId="66" fillId="139" borderId="231" applyNumberFormat="0" applyProtection="0">
      <alignment horizontal="left" vertical="center" indent="1"/>
    </xf>
    <xf numFmtId="0" fontId="66" fillId="78" borderId="249" applyNumberFormat="0" applyProtection="0">
      <alignment horizontal="left" vertical="center" indent="1"/>
    </xf>
    <xf numFmtId="255" fontId="186" fillId="0" borderId="228"/>
    <xf numFmtId="4" fontId="85" fillId="56" borderId="249" applyNumberFormat="0" applyProtection="0">
      <alignment horizontal="left" vertical="center" indent="1"/>
    </xf>
    <xf numFmtId="4" fontId="85" fillId="56" borderId="249" applyNumberFormat="0" applyProtection="0">
      <alignment horizontal="left" vertical="center" indent="1"/>
    </xf>
    <xf numFmtId="4" fontId="85" fillId="56" borderId="249" applyNumberFormat="0" applyProtection="0">
      <alignment vertical="center"/>
    </xf>
    <xf numFmtId="0" fontId="95" fillId="94" borderId="269" applyNumberFormat="0" applyAlignment="0" applyProtection="0"/>
    <xf numFmtId="0" fontId="94" fillId="70" borderId="270"/>
    <xf numFmtId="0" fontId="269" fillId="166" borderId="322" applyNumberFormat="0" applyAlignment="0" applyProtection="0"/>
    <xf numFmtId="0" fontId="135" fillId="54" borderId="270"/>
    <xf numFmtId="190" fontId="183" fillId="0" borderId="240" applyFont="0" applyBorder="0" applyAlignment="0">
      <alignment horizontal="center" vertical="center"/>
    </xf>
    <xf numFmtId="190" fontId="183" fillId="0" borderId="240" applyFont="0" applyBorder="0" applyAlignment="0">
      <alignment horizontal="center" vertical="center"/>
    </xf>
    <xf numFmtId="0" fontId="93" fillId="0" borderId="287"/>
    <xf numFmtId="0" fontId="66" fillId="101" borderId="310" applyNumberFormat="0" applyProtection="0">
      <alignment horizontal="left" vertical="center" indent="1"/>
    </xf>
    <xf numFmtId="4" fontId="215" fillId="56" borderId="328" applyNumberFormat="0" applyProtection="0">
      <alignment vertical="center"/>
    </xf>
    <xf numFmtId="4" fontId="75" fillId="75" borderId="312" applyNumberFormat="0" applyProtection="0">
      <alignment vertical="center"/>
    </xf>
    <xf numFmtId="10" fontId="68" fillId="75" borderId="281" applyNumberFormat="0" applyBorder="0" applyAlignment="0" applyProtection="0"/>
    <xf numFmtId="0" fontId="171" fillId="0" borderId="302">
      <alignment horizontal="center"/>
    </xf>
    <xf numFmtId="206" fontId="168" fillId="0" borderId="283">
      <alignment horizontal="left"/>
    </xf>
    <xf numFmtId="0" fontId="65" fillId="75" borderId="309" applyNumberFormat="0" applyFont="0" applyAlignment="0" applyProtection="0"/>
    <xf numFmtId="0" fontId="47" fillId="35" borderId="310" applyNumberFormat="0" applyAlignment="0" applyProtection="0"/>
    <xf numFmtId="0" fontId="84" fillId="124" borderId="272" applyNumberFormat="0" applyAlignment="0" applyProtection="0"/>
    <xf numFmtId="0" fontId="118" fillId="133" borderId="287"/>
    <xf numFmtId="0" fontId="84" fillId="124" borderId="272" applyNumberFormat="0" applyAlignment="0" applyProtection="0"/>
    <xf numFmtId="0" fontId="97" fillId="35" borderId="286" applyNumberFormat="0" applyAlignment="0" applyProtection="0"/>
    <xf numFmtId="0" fontId="97" fillId="35" borderId="286" applyNumberFormat="0" applyAlignment="0" applyProtection="0"/>
    <xf numFmtId="0" fontId="93" fillId="0" borderId="287"/>
    <xf numFmtId="0" fontId="75" fillId="75" borderId="312" applyNumberFormat="0" applyProtection="0">
      <alignment horizontal="left" vertical="top" indent="1"/>
    </xf>
    <xf numFmtId="0" fontId="93" fillId="0" borderId="287"/>
    <xf numFmtId="0" fontId="85" fillId="94" borderId="249" applyNumberFormat="0" applyAlignment="0" applyProtection="0"/>
    <xf numFmtId="0" fontId="74" fillId="35" borderId="249" applyNumberFormat="0" applyAlignment="0" applyProtection="0"/>
    <xf numFmtId="0" fontId="3" fillId="75" borderId="248" applyNumberFormat="0" applyFont="0" applyAlignment="0" applyProtection="0"/>
    <xf numFmtId="0" fontId="84" fillId="124" borderId="248" applyNumberFormat="0" applyAlignment="0" applyProtection="0"/>
    <xf numFmtId="0" fontId="3" fillId="75" borderId="248" applyNumberFormat="0" applyFont="0" applyAlignment="0" applyProtection="0"/>
    <xf numFmtId="0" fontId="84" fillId="124" borderId="248" applyNumberFormat="0" applyAlignment="0" applyProtection="0"/>
    <xf numFmtId="0" fontId="84" fillId="124" borderId="248" applyNumberFormat="0" applyAlignment="0" applyProtection="0"/>
    <xf numFmtId="0" fontId="84" fillId="124" borderId="248" applyNumberFormat="0" applyAlignment="0" applyProtection="0"/>
    <xf numFmtId="0" fontId="84" fillId="124" borderId="248" applyNumberFormat="0" applyAlignment="0" applyProtection="0"/>
    <xf numFmtId="0" fontId="66" fillId="75" borderId="248" applyNumberFormat="0" applyFont="0" applyAlignment="0" applyProtection="0"/>
    <xf numFmtId="0" fontId="279" fillId="166" borderId="290" applyNumberFormat="0" applyAlignment="0" applyProtection="0"/>
    <xf numFmtId="4" fontId="85" fillId="56" borderId="326" applyNumberFormat="0" applyProtection="0">
      <alignment horizontal="left" vertical="center" indent="1"/>
    </xf>
    <xf numFmtId="0" fontId="93" fillId="0" borderId="307"/>
    <xf numFmtId="0" fontId="158" fillId="0" borderId="291" applyNumberFormat="0" applyFill="0" applyAlignment="0" applyProtection="0"/>
    <xf numFmtId="0" fontId="205" fillId="103" borderId="286" applyNumberFormat="0" applyAlignment="0" applyProtection="0"/>
    <xf numFmtId="0" fontId="135" fillId="54" borderId="307"/>
    <xf numFmtId="0" fontId="112" fillId="92" borderId="227" applyNumberFormat="0" applyAlignment="0" applyProtection="0"/>
    <xf numFmtId="0" fontId="112" fillId="92" borderId="227" applyNumberFormat="0" applyAlignment="0" applyProtection="0"/>
    <xf numFmtId="0" fontId="119" fillId="35" borderId="269" applyNumberFormat="0" applyAlignment="0" applyProtection="0"/>
    <xf numFmtId="0" fontId="279" fillId="166" borderId="326" applyNumberFormat="0" applyAlignment="0" applyProtection="0"/>
    <xf numFmtId="0" fontId="112" fillId="92" borderId="227" applyNumberFormat="0" applyAlignment="0" applyProtection="0"/>
    <xf numFmtId="0" fontId="93" fillId="0" borderId="287"/>
    <xf numFmtId="0" fontId="112" fillId="92" borderId="227" applyNumberFormat="0" applyAlignment="0" applyProtection="0"/>
    <xf numFmtId="0" fontId="116" fillId="35" borderId="269" applyNumberFormat="0" applyAlignment="0" applyProtection="0"/>
    <xf numFmtId="0" fontId="92" fillId="92" borderId="322" applyNumberFormat="0" applyAlignment="0" applyProtection="0"/>
    <xf numFmtId="0" fontId="69" fillId="56" borderId="259">
      <alignment vertical="center" wrapText="1"/>
    </xf>
    <xf numFmtId="0" fontId="84" fillId="169" borderId="325" applyNumberFormat="0" applyFont="0" applyAlignment="0" applyProtection="0"/>
    <xf numFmtId="0" fontId="112" fillId="92" borderId="227" applyNumberFormat="0" applyAlignment="0" applyProtection="0"/>
    <xf numFmtId="0" fontId="112" fillId="92" borderId="227" applyNumberFormat="0" applyAlignment="0" applyProtection="0"/>
    <xf numFmtId="4" fontId="3" fillId="0" borderId="307">
      <alignment horizontal="right"/>
    </xf>
    <xf numFmtId="0" fontId="205" fillId="103" borderId="227" applyNumberFormat="0" applyAlignment="0" applyProtection="0"/>
    <xf numFmtId="0" fontId="205" fillId="103" borderId="227" applyNumberFormat="0" applyAlignment="0" applyProtection="0"/>
    <xf numFmtId="0" fontId="205" fillId="103" borderId="227" applyNumberFormat="0" applyAlignment="0" applyProtection="0"/>
    <xf numFmtId="0" fontId="95" fillId="94" borderId="269" applyNumberFormat="0" applyAlignment="0" applyProtection="0"/>
    <xf numFmtId="0" fontId="205" fillId="103" borderId="227" applyNumberFormat="0" applyAlignment="0" applyProtection="0"/>
    <xf numFmtId="0" fontId="205" fillId="103" borderId="227" applyNumberFormat="0" applyAlignment="0" applyProtection="0"/>
    <xf numFmtId="0" fontId="145" fillId="35" borderId="273" applyNumberFormat="0" applyAlignment="0" applyProtection="0"/>
    <xf numFmtId="0" fontId="145" fillId="35" borderId="231" applyNumberFormat="0" applyAlignment="0" applyProtection="0"/>
    <xf numFmtId="0" fontId="205" fillId="103" borderId="227" applyNumberFormat="0" applyAlignment="0" applyProtection="0"/>
    <xf numFmtId="0" fontId="205" fillId="103" borderId="227" applyNumberFormat="0" applyAlignment="0" applyProtection="0"/>
    <xf numFmtId="0" fontId="205" fillId="103" borderId="227" applyNumberFormat="0" applyAlignment="0" applyProtection="0"/>
    <xf numFmtId="0" fontId="181" fillId="92" borderId="227" applyNumberFormat="0" applyAlignment="0" applyProtection="0"/>
    <xf numFmtId="0" fontId="92" fillId="92" borderId="227" applyNumberFormat="0" applyAlignment="0" applyProtection="0"/>
    <xf numFmtId="0" fontId="181" fillId="92" borderId="227" applyNumberFormat="0" applyAlignment="0" applyProtection="0"/>
    <xf numFmtId="0" fontId="92" fillId="92" borderId="227" applyNumberFormat="0" applyAlignment="0" applyProtection="0"/>
    <xf numFmtId="0" fontId="92" fillId="92" borderId="227" applyNumberFormat="0" applyAlignment="0" applyProtection="0"/>
    <xf numFmtId="0" fontId="92" fillId="92" borderId="227" applyNumberFormat="0" applyAlignment="0" applyProtection="0"/>
    <xf numFmtId="4" fontId="85" fillId="56" borderId="273" applyNumberFormat="0" applyProtection="0">
      <alignment horizontal="left" vertical="center" indent="1"/>
    </xf>
    <xf numFmtId="0" fontId="92" fillId="92" borderId="227" applyNumberFormat="0" applyAlignment="0" applyProtection="0"/>
    <xf numFmtId="0" fontId="181" fillId="92" borderId="227" applyNumberFormat="0" applyAlignment="0" applyProtection="0"/>
    <xf numFmtId="0" fontId="181" fillId="92" borderId="227" applyNumberFormat="0" applyAlignment="0" applyProtection="0"/>
    <xf numFmtId="0" fontId="95" fillId="94" borderId="286" applyNumberFormat="0" applyAlignment="0" applyProtection="0"/>
    <xf numFmtId="0" fontId="112" fillId="92" borderId="227" applyNumberFormat="0" applyAlignment="0" applyProtection="0"/>
    <xf numFmtId="0" fontId="112" fillId="92" borderId="227" applyNumberFormat="0" applyAlignment="0" applyProtection="0"/>
    <xf numFmtId="0" fontId="112" fillId="92" borderId="227" applyNumberFormat="0" applyAlignment="0" applyProtection="0"/>
    <xf numFmtId="0" fontId="3" fillId="146" borderId="275" applyNumberFormat="0" applyProtection="0">
      <alignment horizontal="left" vertical="top" indent="1"/>
    </xf>
    <xf numFmtId="0" fontId="92" fillId="92" borderId="227" applyNumberFormat="0" applyAlignment="0" applyProtection="0"/>
    <xf numFmtId="0" fontId="145" fillId="35" borderId="273" applyNumberFormat="0" applyAlignment="0" applyProtection="0"/>
    <xf numFmtId="0" fontId="162" fillId="0" borderId="307"/>
    <xf numFmtId="190" fontId="183" fillId="0" borderId="280" applyFont="0" applyBorder="0" applyAlignment="0">
      <alignment horizontal="center" vertical="center"/>
    </xf>
    <xf numFmtId="0" fontId="84" fillId="124" borderId="230" applyNumberFormat="0" applyAlignment="0" applyProtection="0"/>
    <xf numFmtId="0" fontId="135" fillId="54" borderId="228"/>
    <xf numFmtId="0" fontId="84" fillId="124" borderId="272" applyNumberFormat="0" applyAlignment="0" applyProtection="0"/>
    <xf numFmtId="255" fontId="186" fillId="0" borderId="228"/>
    <xf numFmtId="255" fontId="186" fillId="0" borderId="228"/>
    <xf numFmtId="0" fontId="118" fillId="133" borderId="307"/>
    <xf numFmtId="0" fontId="94" fillId="70" borderId="323"/>
    <xf numFmtId="4" fontId="85" fillId="56" borderId="310" applyNumberFormat="0" applyProtection="0">
      <alignment horizontal="left" vertical="center" indent="1"/>
    </xf>
    <xf numFmtId="0" fontId="169" fillId="0" borderId="234" applyNumberFormat="0" applyFill="0" applyAlignment="0" applyProtection="0"/>
    <xf numFmtId="0" fontId="169" fillId="0" borderId="234" applyNumberFormat="0" applyFill="0" applyAlignment="0" applyProtection="0"/>
    <xf numFmtId="0" fontId="169" fillId="0" borderId="234" applyNumberFormat="0" applyFill="0" applyAlignment="0" applyProtection="0"/>
    <xf numFmtId="0" fontId="97" fillId="35" borderId="322" applyNumberFormat="0" applyAlignment="0" applyProtection="0"/>
    <xf numFmtId="10" fontId="68" fillId="75" borderId="239" applyNumberFormat="0" applyBorder="0" applyAlignment="0" applyProtection="0"/>
    <xf numFmtId="0" fontId="198" fillId="61" borderId="304" applyBorder="0">
      <alignment horizontal="center"/>
    </xf>
    <xf numFmtId="0" fontId="3" fillId="0" borderId="266"/>
    <xf numFmtId="0" fontId="266" fillId="169" borderId="272" applyNumberFormat="0" applyFont="0" applyAlignment="0" applyProtection="0"/>
    <xf numFmtId="0" fontId="74" fillId="35" borderId="326" applyNumberFormat="0" applyAlignment="0" applyProtection="0"/>
    <xf numFmtId="0" fontId="116" fillId="35" borderId="306" applyNumberFormat="0" applyAlignment="0" applyProtection="0"/>
    <xf numFmtId="0" fontId="85" fillId="94" borderId="290" applyNumberFormat="0" applyAlignment="0" applyProtection="0"/>
    <xf numFmtId="0" fontId="91" fillId="0" borderId="305">
      <alignment horizontal="left" vertical="center"/>
    </xf>
    <xf numFmtId="0" fontId="91" fillId="0" borderId="282">
      <alignment horizontal="left" vertical="center"/>
    </xf>
    <xf numFmtId="0" fontId="118" fillId="70" borderId="308"/>
    <xf numFmtId="0" fontId="118" fillId="70" borderId="308"/>
    <xf numFmtId="0" fontId="94" fillId="70" borderId="270"/>
    <xf numFmtId="0" fontId="91" fillId="0" borderId="260" applyNumberFormat="0" applyAlignment="0" applyProtection="0">
      <alignment horizontal="left" vertical="center"/>
    </xf>
    <xf numFmtId="4" fontId="75" fillId="75" borderId="292" applyNumberFormat="0" applyProtection="0">
      <alignment vertical="center"/>
    </xf>
    <xf numFmtId="0" fontId="94" fillId="70" borderId="323"/>
    <xf numFmtId="0" fontId="205" fillId="103" borderId="269" applyNumberFormat="0" applyAlignment="0" applyProtection="0"/>
    <xf numFmtId="0" fontId="135" fillId="54" borderId="270"/>
    <xf numFmtId="4" fontId="75" fillId="79" borderId="251" applyNumberFormat="0" applyProtection="0">
      <alignment horizontal="right" vertical="center"/>
    </xf>
    <xf numFmtId="0" fontId="84" fillId="124" borderId="289" applyNumberFormat="0" applyAlignment="0" applyProtection="0"/>
    <xf numFmtId="4" fontId="75" fillId="51" borderId="251" applyNumberFormat="0" applyProtection="0">
      <alignment horizontal="right" vertical="center"/>
    </xf>
    <xf numFmtId="0" fontId="279" fillId="166" borderId="326" applyNumberFormat="0" applyAlignment="0" applyProtection="0"/>
    <xf numFmtId="0" fontId="3" fillId="75" borderId="289" applyNumberFormat="0" applyFont="0" applyAlignment="0" applyProtection="0"/>
    <xf numFmtId="4" fontId="75" fillId="51" borderId="251" applyNumberFormat="0" applyProtection="0">
      <alignment horizontal="right" vertical="center"/>
    </xf>
    <xf numFmtId="0" fontId="95" fillId="35" borderId="286" applyNumberFormat="0" applyAlignment="0" applyProtection="0"/>
    <xf numFmtId="0" fontId="269" fillId="166" borderId="286" applyNumberFormat="0" applyAlignment="0" applyProtection="0"/>
    <xf numFmtId="4" fontId="75" fillId="79" borderId="275" applyNumberFormat="0" applyProtection="0">
      <alignment horizontal="right" vertical="center"/>
    </xf>
    <xf numFmtId="0" fontId="112" fillId="92" borderId="322" applyNumberFormat="0" applyAlignment="0" applyProtection="0"/>
    <xf numFmtId="0" fontId="85" fillId="94" borderId="326" applyNumberFormat="0" applyAlignment="0" applyProtection="0"/>
    <xf numFmtId="0" fontId="93" fillId="0" borderId="287"/>
    <xf numFmtId="0" fontId="94" fillId="70" borderId="307"/>
    <xf numFmtId="0" fontId="92" fillId="92" borderId="322" applyNumberFormat="0" applyAlignment="0" applyProtection="0"/>
    <xf numFmtId="0" fontId="94" fillId="70" borderId="287"/>
    <xf numFmtId="255" fontId="132" fillId="127" borderId="307"/>
    <xf numFmtId="0" fontId="266" fillId="169" borderId="272" applyNumberFormat="0" applyFont="0" applyAlignment="0" applyProtection="0"/>
    <xf numFmtId="0" fontId="3" fillId="75" borderId="289" applyNumberFormat="0" applyFont="0" applyAlignment="0" applyProtection="0"/>
    <xf numFmtId="0" fontId="84" fillId="124" borderId="272" applyNumberFormat="0" applyAlignment="0" applyProtection="0"/>
    <xf numFmtId="0" fontId="84" fillId="124" borderId="272" applyNumberFormat="0" applyAlignment="0" applyProtection="0"/>
    <xf numFmtId="0" fontId="74" fillId="35" borderId="273" applyNumberFormat="0" applyAlignment="0" applyProtection="0"/>
    <xf numFmtId="0" fontId="112" fillId="92" borderId="245" applyNumberFormat="0" applyAlignment="0" applyProtection="0"/>
    <xf numFmtId="0" fontId="93" fillId="0" borderId="323"/>
    <xf numFmtId="255" fontId="186" fillId="0" borderId="246"/>
    <xf numFmtId="255" fontId="186" fillId="0" borderId="246"/>
    <xf numFmtId="0" fontId="93" fillId="0" borderId="270"/>
    <xf numFmtId="0" fontId="92" fillId="92" borderId="245" applyNumberFormat="0" applyAlignment="0" applyProtection="0"/>
    <xf numFmtId="0" fontId="135" fillId="0" borderId="307"/>
    <xf numFmtId="0" fontId="112" fillId="92" borderId="245" applyNumberFormat="0" applyAlignment="0" applyProtection="0"/>
    <xf numFmtId="0" fontId="92" fillId="92" borderId="245" applyNumberFormat="0" applyAlignment="0" applyProtection="0"/>
    <xf numFmtId="0" fontId="181" fillId="92" borderId="245" applyNumberFormat="0" applyAlignment="0" applyProtection="0"/>
    <xf numFmtId="0" fontId="205" fillId="103" borderId="245" applyNumberFormat="0" applyAlignment="0" applyProtection="0"/>
    <xf numFmtId="0" fontId="118" fillId="133" borderId="246"/>
    <xf numFmtId="0" fontId="94" fillId="70" borderId="323"/>
    <xf numFmtId="0" fontId="112" fillId="92" borderId="245" applyNumberFormat="0" applyAlignment="0" applyProtection="0"/>
    <xf numFmtId="0" fontId="93" fillId="0" borderId="246"/>
    <xf numFmtId="0" fontId="91" fillId="0" borderId="264">
      <alignment horizontal="left" vertical="center"/>
    </xf>
    <xf numFmtId="0" fontId="66" fillId="139" borderId="273" applyNumberFormat="0" applyProtection="0">
      <alignment horizontal="left" vertical="center" indent="1"/>
    </xf>
    <xf numFmtId="0" fontId="95" fillId="94" borderId="322" applyNumberFormat="0" applyAlignment="0" applyProtection="0"/>
    <xf numFmtId="8" fontId="3" fillId="0" borderId="0" applyFont="0" applyFill="0" applyBorder="0" applyAlignment="0" applyProtection="0"/>
    <xf numFmtId="0" fontId="266" fillId="169" borderId="309" applyNumberFormat="0" applyFont="0" applyAlignment="0" applyProtection="0"/>
    <xf numFmtId="0" fontId="135" fillId="54" borderId="323"/>
    <xf numFmtId="10" fontId="68" fillId="75" borderId="239" applyNumberFormat="0" applyBorder="0" applyAlignment="0" applyProtection="0"/>
    <xf numFmtId="10" fontId="68" fillId="60" borderId="239" applyNumberFormat="0" applyBorder="0" applyAlignment="0" applyProtection="0"/>
    <xf numFmtId="10" fontId="68" fillId="75" borderId="239" applyNumberFormat="0" applyBorder="0" applyAlignment="0" applyProtection="0"/>
    <xf numFmtId="0" fontId="112" fillId="92" borderId="269" applyNumberFormat="0" applyAlignment="0" applyProtection="0"/>
    <xf numFmtId="0" fontId="145" fillId="35" borderId="290" applyNumberFormat="0" applyAlignment="0" applyProtection="0"/>
    <xf numFmtId="0" fontId="91" fillId="0" borderId="298" applyNumberFormat="0" applyAlignment="0" applyProtection="0"/>
    <xf numFmtId="0" fontId="118" fillId="70" borderId="324"/>
    <xf numFmtId="0" fontId="84" fillId="124" borderId="309" applyNumberFormat="0" applyAlignment="0" applyProtection="0"/>
    <xf numFmtId="0" fontId="84" fillId="124" borderId="289" applyNumberFormat="0" applyAlignment="0" applyProtection="0"/>
    <xf numFmtId="4" fontId="75" fillId="79" borderId="233" applyNumberFormat="0" applyProtection="0">
      <alignment horizontal="right" vertical="center"/>
    </xf>
    <xf numFmtId="0" fontId="91" fillId="0" borderId="238">
      <alignment horizontal="left" vertical="center"/>
    </xf>
    <xf numFmtId="0" fontId="116" fillId="35" borderId="245" applyNumberFormat="0" applyAlignment="0" applyProtection="0"/>
    <xf numFmtId="4" fontId="218" fillId="75" borderId="275" applyNumberFormat="0" applyProtection="0">
      <alignment vertical="center"/>
    </xf>
    <xf numFmtId="4" fontId="85" fillId="75" borderId="273" applyNumberFormat="0" applyProtection="0">
      <alignment horizontal="left" vertical="center" indent="1"/>
    </xf>
    <xf numFmtId="0" fontId="269" fillId="166" borderId="269" applyNumberFormat="0" applyAlignment="0" applyProtection="0"/>
    <xf numFmtId="4" fontId="218" fillId="146" borderId="275" applyNumberFormat="0" applyProtection="0">
      <alignment horizontal="right" vertical="center"/>
    </xf>
    <xf numFmtId="0" fontId="91" fillId="0" borderId="238">
      <alignment horizontal="left" vertical="center"/>
    </xf>
    <xf numFmtId="4" fontId="75" fillId="51" borderId="233" applyNumberFormat="0" applyProtection="0">
      <alignment horizontal="right" vertical="center"/>
    </xf>
    <xf numFmtId="4" fontId="75" fillId="51" borderId="233" applyNumberFormat="0" applyProtection="0">
      <alignment horizontal="right" vertical="center"/>
    </xf>
    <xf numFmtId="0" fontId="91" fillId="0" borderId="238">
      <alignment horizontal="left" vertical="center"/>
    </xf>
    <xf numFmtId="4" fontId="75" fillId="117" borderId="233" applyNumberFormat="0" applyProtection="0">
      <alignment horizontal="right" vertical="center"/>
    </xf>
    <xf numFmtId="0" fontId="47" fillId="35" borderId="326" applyNumberFormat="0" applyAlignment="0" applyProtection="0"/>
    <xf numFmtId="4" fontId="75" fillId="117" borderId="233" applyNumberFormat="0" applyProtection="0">
      <alignment horizontal="right" vertical="center"/>
    </xf>
    <xf numFmtId="0" fontId="91" fillId="0" borderId="241">
      <alignment horizontal="left" vertical="center"/>
    </xf>
    <xf numFmtId="0" fontId="91" fillId="0" borderId="253" applyNumberFormat="0" applyAlignment="0" applyProtection="0"/>
    <xf numFmtId="0" fontId="91" fillId="0" borderId="253" applyNumberFormat="0" applyAlignment="0" applyProtection="0"/>
    <xf numFmtId="255" fontId="186" fillId="0" borderId="246"/>
    <xf numFmtId="0" fontId="66" fillId="139" borderId="249" applyNumberFormat="0" applyProtection="0">
      <alignment horizontal="left" vertical="center" indent="1"/>
    </xf>
    <xf numFmtId="0" fontId="93" fillId="0" borderId="270"/>
    <xf numFmtId="0" fontId="93" fillId="0" borderId="270"/>
    <xf numFmtId="0" fontId="2" fillId="0" borderId="278" applyNumberFormat="0" applyFill="0" applyAlignment="0" applyProtection="0"/>
    <xf numFmtId="0" fontId="118" fillId="70" borderId="288"/>
    <xf numFmtId="0" fontId="74" fillId="35" borderId="290" applyNumberFormat="0" applyAlignment="0" applyProtection="0"/>
    <xf numFmtId="4" fontId="85" fillId="139" borderId="310" applyNumberFormat="0" applyProtection="0">
      <alignment horizontal="left" vertical="center" indent="1"/>
    </xf>
    <xf numFmtId="0" fontId="91" fillId="0" borderId="303">
      <alignment horizontal="left" vertical="center"/>
    </xf>
    <xf numFmtId="0" fontId="94" fillId="70" borderId="246"/>
    <xf numFmtId="0" fontId="3" fillId="53" borderId="275" applyNumberFormat="0" applyProtection="0">
      <alignment horizontal="left" vertical="top" indent="1"/>
    </xf>
    <xf numFmtId="0" fontId="94" fillId="70" borderId="246"/>
    <xf numFmtId="0" fontId="162" fillId="0" borderId="287"/>
    <xf numFmtId="0" fontId="92" fillId="92" borderId="286" applyNumberFormat="0" applyAlignment="0" applyProtection="0"/>
    <xf numFmtId="0" fontId="119" fillId="35" borderId="322" applyNumberFormat="0" applyAlignment="0" applyProtection="0"/>
    <xf numFmtId="0" fontId="135" fillId="54" borderId="323"/>
    <xf numFmtId="0" fontId="74" fillId="35" borderId="273" applyNumberFormat="0" applyAlignment="0" applyProtection="0"/>
    <xf numFmtId="190" fontId="183" fillId="0" borderId="296" applyFont="0" applyBorder="0" applyAlignment="0">
      <alignment horizontal="center" vertical="center"/>
    </xf>
    <xf numFmtId="0" fontId="266" fillId="169" borderId="309" applyNumberFormat="0" applyFont="0" applyAlignment="0" applyProtection="0"/>
    <xf numFmtId="255" fontId="186" fillId="0" borderId="287"/>
    <xf numFmtId="0" fontId="85" fillId="94" borderId="273" applyNumberFormat="0" applyAlignment="0" applyProtection="0"/>
    <xf numFmtId="0" fontId="181" fillId="92" borderId="286" applyNumberFormat="0" applyAlignment="0" applyProtection="0"/>
    <xf numFmtId="0" fontId="119" fillId="35" borderId="306" applyNumberFormat="0" applyAlignment="0" applyProtection="0"/>
    <xf numFmtId="0" fontId="85" fillId="94" borderId="273" applyNumberFormat="0" applyAlignment="0" applyProtection="0"/>
    <xf numFmtId="0" fontId="92" fillId="92" borderId="286" applyNumberFormat="0" applyAlignment="0" applyProtection="0"/>
    <xf numFmtId="0" fontId="162" fillId="0" borderId="307"/>
    <xf numFmtId="0" fontId="3" fillId="75" borderId="248" applyNumberFormat="0" applyFont="0" applyAlignment="0" applyProtection="0"/>
    <xf numFmtId="0" fontId="95" fillId="35" borderId="227" applyNumberFormat="0" applyAlignment="0" applyProtection="0"/>
    <xf numFmtId="0" fontId="84" fillId="124" borderId="272" applyNumberFormat="0" applyAlignment="0" applyProtection="0"/>
    <xf numFmtId="0" fontId="94" fillId="70" borderId="287"/>
    <xf numFmtId="4" fontId="3" fillId="0" borderId="287">
      <alignment horizontal="right"/>
    </xf>
    <xf numFmtId="0" fontId="91" fillId="0" borderId="303">
      <alignment horizontal="left" vertical="center"/>
    </xf>
    <xf numFmtId="0" fontId="112" fillId="92" borderId="269" applyNumberFormat="0" applyAlignment="0" applyProtection="0"/>
    <xf numFmtId="4" fontId="75" fillId="79" borderId="251" applyNumberFormat="0" applyProtection="0">
      <alignment horizontal="right" vertical="center"/>
    </xf>
    <xf numFmtId="0" fontId="205" fillId="103" borderId="322" applyNumberFormat="0" applyAlignment="0" applyProtection="0"/>
    <xf numFmtId="0" fontId="95" fillId="94" borderId="286" applyNumberFormat="0" applyAlignment="0" applyProtection="0"/>
    <xf numFmtId="0" fontId="241" fillId="0" borderId="311" applyNumberFormat="0" applyFill="0" applyAlignment="0" applyProtection="0"/>
    <xf numFmtId="0" fontId="2" fillId="169" borderId="309" applyNumberFormat="0" applyFont="0" applyAlignment="0" applyProtection="0"/>
    <xf numFmtId="0" fontId="116" fillId="35" borderId="286" applyNumberFormat="0" applyAlignment="0" applyProtection="0"/>
    <xf numFmtId="0" fontId="95" fillId="94" borderId="286" applyNumberFormat="0" applyAlignment="0" applyProtection="0"/>
    <xf numFmtId="0" fontId="3" fillId="75" borderId="272" applyNumberFormat="0" applyFont="0" applyAlignment="0" applyProtection="0"/>
    <xf numFmtId="8" fontId="3" fillId="0" borderId="0" applyFont="0" applyFill="0" applyBorder="0" applyAlignment="0" applyProtection="0"/>
    <xf numFmtId="0" fontId="74" fillId="35" borderId="290" applyNumberFormat="0" applyAlignment="0" applyProtection="0"/>
    <xf numFmtId="0" fontId="74" fillId="35" borderId="249" applyNumberFormat="0" applyAlignment="0" applyProtection="0"/>
    <xf numFmtId="0" fontId="65" fillId="75" borderId="230" applyNumberFormat="0" applyFont="0" applyAlignment="0" applyProtection="0"/>
    <xf numFmtId="0" fontId="95" fillId="35" borderId="322" applyNumberFormat="0" applyAlignment="0" applyProtection="0"/>
    <xf numFmtId="0" fontId="84" fillId="124" borderId="230" applyNumberFormat="0" applyAlignment="0" applyProtection="0"/>
    <xf numFmtId="0" fontId="93" fillId="0" borderId="323"/>
    <xf numFmtId="0" fontId="3" fillId="75" borderId="230" applyNumberFormat="0" applyFont="0" applyAlignment="0" applyProtection="0"/>
    <xf numFmtId="0" fontId="3" fillId="75" borderId="230" applyNumberFormat="0" applyFont="0" applyAlignment="0" applyProtection="0"/>
    <xf numFmtId="0" fontId="118" fillId="70" borderId="246"/>
    <xf numFmtId="0" fontId="93" fillId="0" borderId="323"/>
    <xf numFmtId="0" fontId="171" fillId="0" borderId="302">
      <alignment horizontal="center"/>
    </xf>
    <xf numFmtId="0" fontId="93" fillId="0" borderId="228"/>
    <xf numFmtId="0" fontId="269" fillId="166" borderId="269" applyNumberFormat="0" applyAlignment="0" applyProtection="0"/>
    <xf numFmtId="0" fontId="93" fillId="0" borderId="287"/>
    <xf numFmtId="0" fontId="112" fillId="92" borderId="286" applyNumberFormat="0" applyAlignment="0" applyProtection="0"/>
    <xf numFmtId="0" fontId="269" fillId="166" borderId="286" applyNumberFormat="0" applyAlignment="0" applyProtection="0"/>
    <xf numFmtId="4" fontId="3" fillId="0" borderId="307">
      <alignment horizontal="right"/>
    </xf>
    <xf numFmtId="4" fontId="217" fillId="145" borderId="290" applyNumberFormat="0" applyProtection="0">
      <alignment horizontal="left" vertical="center" indent="1"/>
    </xf>
    <xf numFmtId="0" fontId="66" fillId="75" borderId="230" applyNumberFormat="0" applyFont="0" applyAlignment="0" applyProtection="0"/>
    <xf numFmtId="0" fontId="277" fillId="0" borderId="276" applyNumberFormat="0" applyFill="0" applyAlignment="0" applyProtection="0"/>
    <xf numFmtId="0" fontId="91" fillId="0" borderId="303">
      <alignment horizontal="left" vertical="center"/>
    </xf>
    <xf numFmtId="0" fontId="145" fillId="35" borderId="273" applyNumberFormat="0" applyAlignment="0" applyProtection="0"/>
    <xf numFmtId="0" fontId="205" fillId="103" borderId="269" applyNumberFormat="0" applyAlignment="0" applyProtection="0"/>
    <xf numFmtId="0" fontId="281" fillId="0" borderId="274" applyNumberFormat="0" applyFill="0" applyAlignment="0" applyProtection="0"/>
    <xf numFmtId="0" fontId="281" fillId="0" borderId="274" applyNumberFormat="0" applyFill="0" applyAlignment="0" applyProtection="0"/>
    <xf numFmtId="0" fontId="91" fillId="0" borderId="282">
      <alignment horizontal="left" vertical="center"/>
    </xf>
    <xf numFmtId="0" fontId="281" fillId="0" borderId="274" applyNumberFormat="0" applyFill="0" applyAlignment="0" applyProtection="0"/>
    <xf numFmtId="0" fontId="97" fillId="35" borderId="322" applyNumberFormat="0" applyAlignment="0" applyProtection="0"/>
    <xf numFmtId="0" fontId="3" fillId="75" borderId="248" applyNumberFormat="0" applyFont="0" applyAlignment="0" applyProtection="0"/>
    <xf numFmtId="0" fontId="66" fillId="78" borderId="290" applyNumberFormat="0" applyProtection="0">
      <alignment horizontal="left" vertical="center" indent="1"/>
    </xf>
    <xf numFmtId="0" fontId="119" fillId="35" borderId="322" applyNumberFormat="0" applyAlignment="0" applyProtection="0"/>
    <xf numFmtId="0" fontId="91" fillId="0" borderId="320">
      <alignment horizontal="left" vertical="center"/>
    </xf>
    <xf numFmtId="0" fontId="2" fillId="169" borderId="272" applyNumberFormat="0" applyFont="0" applyAlignment="0" applyProtection="0"/>
    <xf numFmtId="0" fontId="91" fillId="0" borderId="317">
      <alignment horizontal="left" vertical="center"/>
    </xf>
    <xf numFmtId="8" fontId="3" fillId="0" borderId="0" applyFont="0" applyFill="0" applyBorder="0" applyAlignment="0" applyProtection="0"/>
    <xf numFmtId="0" fontId="92" fillId="92" borderId="269" applyNumberFormat="0" applyAlignment="0" applyProtection="0"/>
    <xf numFmtId="0" fontId="3" fillId="0" borderId="266"/>
    <xf numFmtId="0" fontId="93" fillId="0" borderId="270"/>
    <xf numFmtId="0" fontId="276" fillId="153" borderId="269" applyNumberFormat="0" applyAlignment="0" applyProtection="0"/>
    <xf numFmtId="0" fontId="84" fillId="124" borderId="248" applyNumberFormat="0" applyAlignment="0" applyProtection="0"/>
    <xf numFmtId="0" fontId="276" fillId="153" borderId="269" applyNumberFormat="0" applyAlignment="0" applyProtection="0"/>
    <xf numFmtId="0" fontId="3" fillId="87" borderId="292" applyNumberFormat="0" applyProtection="0">
      <alignment horizontal="left" vertical="top" indent="1"/>
    </xf>
    <xf numFmtId="0" fontId="66" fillId="78" borderId="310" applyNumberFormat="0" applyProtection="0">
      <alignment horizontal="left" vertical="center" indent="1"/>
    </xf>
    <xf numFmtId="0" fontId="66" fillId="78" borderId="290" applyNumberFormat="0" applyProtection="0">
      <alignment horizontal="left" vertical="center" indent="1"/>
    </xf>
    <xf numFmtId="0" fontId="3" fillId="0" borderId="266"/>
    <xf numFmtId="0" fontId="91" fillId="0" borderId="301" applyNumberFormat="0" applyAlignment="0" applyProtection="0">
      <alignment horizontal="left" vertical="center"/>
    </xf>
    <xf numFmtId="206" fontId="168" fillId="0" borderId="304">
      <alignment horizontal="left"/>
    </xf>
    <xf numFmtId="0" fontId="91" fillId="0" borderId="241">
      <alignment horizontal="left" vertical="center"/>
    </xf>
    <xf numFmtId="0" fontId="95" fillId="35" borderId="227" applyNumberFormat="0" applyAlignment="0" applyProtection="0"/>
    <xf numFmtId="0" fontId="84" fillId="124" borderId="248" applyNumberFormat="0" applyAlignment="0" applyProtection="0"/>
    <xf numFmtId="0" fontId="3" fillId="75" borderId="289" applyNumberFormat="0" applyFont="0" applyAlignment="0" applyProtection="0"/>
    <xf numFmtId="0" fontId="135" fillId="54" borderId="270"/>
    <xf numFmtId="4" fontId="75" fillId="117" borderId="292" applyNumberFormat="0" applyProtection="0">
      <alignment horizontal="right" vertical="center"/>
    </xf>
    <xf numFmtId="4" fontId="219" fillId="145" borderId="326" applyNumberFormat="0" applyProtection="0">
      <alignment horizontal="right" vertical="center"/>
    </xf>
    <xf numFmtId="0" fontId="3" fillId="75" borderId="289" applyNumberFormat="0" applyFont="0" applyAlignment="0" applyProtection="0"/>
    <xf numFmtId="0" fontId="276" fillId="153" borderId="322" applyNumberFormat="0" applyAlignment="0" applyProtection="0"/>
    <xf numFmtId="0" fontId="97" fillId="35" borderId="245" applyNumberFormat="0" applyAlignment="0" applyProtection="0"/>
    <xf numFmtId="0" fontId="95" fillId="94" borderId="245" applyNumberFormat="0" applyAlignment="0" applyProtection="0"/>
    <xf numFmtId="0" fontId="119" fillId="35" borderId="245" applyNumberFormat="0" applyAlignment="0" applyProtection="0"/>
    <xf numFmtId="0" fontId="97" fillId="35" borderId="245" applyNumberFormat="0" applyAlignment="0" applyProtection="0"/>
    <xf numFmtId="0" fontId="97" fillId="35" borderId="245" applyNumberFormat="0" applyAlignment="0" applyProtection="0"/>
    <xf numFmtId="4" fontId="75" fillId="112" borderId="328" applyNumberFormat="0" applyProtection="0">
      <alignment horizontal="right" vertical="center"/>
    </xf>
    <xf numFmtId="255" fontId="132" fillId="127" borderId="246"/>
    <xf numFmtId="4" fontId="75" fillId="52" borderId="275" applyNumberFormat="0" applyProtection="0">
      <alignment horizontal="right" vertical="center"/>
    </xf>
    <xf numFmtId="255" fontId="132" fillId="127" borderId="246"/>
    <xf numFmtId="0" fontId="65" fillId="75" borderId="230" applyNumberFormat="0" applyFont="0" applyAlignment="0" applyProtection="0"/>
    <xf numFmtId="0" fontId="92" fillId="92" borderId="286" applyNumberFormat="0" applyAlignment="0" applyProtection="0"/>
    <xf numFmtId="10" fontId="68" fillId="75" borderId="281" applyNumberFormat="0" applyBorder="0" applyAlignment="0" applyProtection="0"/>
    <xf numFmtId="232" fontId="102" fillId="0" borderId="267" applyFont="0" applyBorder="0" applyAlignment="0">
      <alignment horizontal="center" vertical="center"/>
    </xf>
    <xf numFmtId="4" fontId="3" fillId="0" borderId="287">
      <alignment horizontal="right"/>
    </xf>
    <xf numFmtId="0" fontId="66" fillId="75" borderId="230" applyNumberFormat="0" applyFont="0" applyAlignment="0" applyProtection="0"/>
    <xf numFmtId="0" fontId="66" fillId="75" borderId="230" applyNumberFormat="0" applyFont="0" applyAlignment="0" applyProtection="0"/>
    <xf numFmtId="0" fontId="95" fillId="94" borderId="269" applyNumberFormat="0" applyAlignment="0" applyProtection="0"/>
    <xf numFmtId="0" fontId="95" fillId="94" borderId="269" applyNumberFormat="0" applyAlignment="0" applyProtection="0"/>
    <xf numFmtId="255" fontId="132" fillId="127" borderId="307"/>
    <xf numFmtId="0" fontId="281" fillId="0" borderId="311" applyNumberFormat="0" applyFill="0" applyAlignment="0" applyProtection="0"/>
    <xf numFmtId="255" fontId="186" fillId="0" borderId="307"/>
    <xf numFmtId="0" fontId="84" fillId="124" borderId="248" applyNumberFormat="0" applyAlignment="0" applyProtection="0"/>
    <xf numFmtId="0" fontId="74" fillId="35" borderId="231" applyNumberFormat="0" applyAlignment="0" applyProtection="0"/>
    <xf numFmtId="0" fontId="94" fillId="70" borderId="246"/>
    <xf numFmtId="0" fontId="47" fillId="35" borderId="231" applyNumberFormat="0" applyAlignment="0" applyProtection="0"/>
    <xf numFmtId="0" fontId="145" fillId="35" borderId="231" applyNumberFormat="0" applyAlignment="0" applyProtection="0"/>
    <xf numFmtId="0" fontId="281" fillId="0" borderId="311" applyNumberFormat="0" applyFill="0" applyAlignment="0" applyProtection="0"/>
    <xf numFmtId="0" fontId="135" fillId="54" borderId="307"/>
    <xf numFmtId="0" fontId="74" fillId="35" borderId="231" applyNumberFormat="0" applyAlignment="0" applyProtection="0"/>
    <xf numFmtId="8" fontId="3" fillId="0" borderId="0" applyFont="0" applyFill="0" applyBorder="0" applyAlignment="0" applyProtection="0"/>
    <xf numFmtId="0" fontId="84" fillId="124" borderId="272" applyNumberFormat="0" applyAlignment="0" applyProtection="0"/>
    <xf numFmtId="219" fontId="3" fillId="0" borderId="321" applyNumberFormat="0" applyFill="0" applyBorder="0">
      <alignment vertical="top" wrapText="1"/>
    </xf>
    <xf numFmtId="0" fontId="84" fillId="124" borderId="272" applyNumberFormat="0" applyAlignment="0" applyProtection="0"/>
    <xf numFmtId="0" fontId="71" fillId="0" borderId="314"/>
    <xf numFmtId="4" fontId="75" fillId="112" borderId="312" applyNumberFormat="0" applyProtection="0">
      <alignment horizontal="right" vertical="center"/>
    </xf>
    <xf numFmtId="0" fontId="74" fillId="35" borderId="290" applyNumberForma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74" fillId="35" borderId="231" applyNumberFormat="0" applyAlignment="0" applyProtection="0"/>
    <xf numFmtId="0" fontId="91" fillId="0" borderId="317">
      <alignment horizontal="left" vertical="center"/>
    </xf>
    <xf numFmtId="0" fontId="93" fillId="0" borderId="246"/>
    <xf numFmtId="0" fontId="74" fillId="35" borderId="231" applyNumberFormat="0" applyAlignment="0" applyProtection="0"/>
    <xf numFmtId="255" fontId="186" fillId="0" borderId="323"/>
    <xf numFmtId="190" fontId="183" fillId="0" borderId="280" applyFont="0" applyBorder="0" applyAlignment="0">
      <alignment horizontal="center" vertical="center"/>
    </xf>
    <xf numFmtId="0" fontId="94" fillId="70" borderId="307"/>
    <xf numFmtId="0" fontId="118" fillId="70" borderId="323"/>
    <xf numFmtId="10" fontId="68" fillId="75" borderId="302" applyNumberFormat="0" applyBorder="0" applyAlignment="0" applyProtection="0"/>
    <xf numFmtId="0" fontId="3" fillId="146" borderId="312" applyNumberFormat="0" applyProtection="0">
      <alignment horizontal="left" vertical="top" indent="1"/>
    </xf>
    <xf numFmtId="4" fontId="216" fillId="144" borderId="310" applyNumberFormat="0" applyProtection="0">
      <alignment horizontal="left" vertical="center" indent="1"/>
    </xf>
    <xf numFmtId="0" fontId="2" fillId="0" borderId="313" applyNumberFormat="0" applyFill="0" applyAlignment="0" applyProtection="0"/>
    <xf numFmtId="0" fontId="84" fillId="124" borderId="272" applyNumberFormat="0" applyAlignment="0" applyProtection="0"/>
    <xf numFmtId="0" fontId="84" fillId="124" borderId="230" applyNumberFormat="0" applyAlignment="0" applyProtection="0"/>
    <xf numFmtId="0" fontId="66" fillId="75" borderId="230" applyNumberFormat="0" applyFont="0" applyAlignment="0" applyProtection="0"/>
    <xf numFmtId="0" fontId="84" fillId="124" borderId="230" applyNumberFormat="0" applyAlignment="0" applyProtection="0"/>
    <xf numFmtId="0" fontId="84" fillId="124" borderId="230" applyNumberFormat="0" applyAlignment="0" applyProtection="0"/>
    <xf numFmtId="0" fontId="84" fillId="124" borderId="230" applyNumberFormat="0" applyAlignment="0" applyProtection="0"/>
    <xf numFmtId="0" fontId="84" fillId="124" borderId="289" applyNumberFormat="0" applyAlignment="0" applyProtection="0"/>
    <xf numFmtId="0" fontId="84" fillId="124" borderId="230" applyNumberFormat="0" applyAlignment="0" applyProtection="0"/>
    <xf numFmtId="0" fontId="84" fillId="124" borderId="230" applyNumberFormat="0" applyAlignment="0" applyProtection="0"/>
    <xf numFmtId="0" fontId="84" fillId="124" borderId="230" applyNumberFormat="0" applyAlignment="0" applyProtection="0"/>
    <xf numFmtId="0" fontId="47" fillId="35" borderId="231" applyNumberFormat="0" applyAlignment="0" applyProtection="0"/>
    <xf numFmtId="0" fontId="84" fillId="124" borderId="230" applyNumberFormat="0" applyAlignment="0" applyProtection="0"/>
    <xf numFmtId="0" fontId="3" fillId="75" borderId="230" applyNumberFormat="0" applyFont="0" applyAlignment="0" applyProtection="0"/>
    <xf numFmtId="0" fontId="84" fillId="124" borderId="230" applyNumberFormat="0" applyAlignment="0" applyProtection="0"/>
    <xf numFmtId="0" fontId="84" fillId="124" borderId="230" applyNumberFormat="0" applyAlignment="0" applyProtection="0"/>
    <xf numFmtId="4" fontId="75" fillId="57" borderId="233" applyNumberFormat="0" applyProtection="0">
      <alignment horizontal="right" vertical="center"/>
    </xf>
    <xf numFmtId="0" fontId="3" fillId="75" borderId="230" applyNumberFormat="0" applyFont="0" applyAlignment="0" applyProtection="0"/>
    <xf numFmtId="4" fontId="75" fillId="53" borderId="312" applyNumberFormat="0" applyProtection="0">
      <alignment horizontal="right" vertical="center"/>
    </xf>
    <xf numFmtId="0" fontId="74" fillId="35" borderId="231" applyNumberFormat="0" applyAlignment="0" applyProtection="0"/>
    <xf numFmtId="0" fontId="74" fillId="35" borderId="231" applyNumberFormat="0" applyAlignment="0" applyProtection="0"/>
    <xf numFmtId="0" fontId="74" fillId="35" borderId="231" applyNumberFormat="0" applyAlignment="0" applyProtection="0"/>
    <xf numFmtId="0" fontId="85" fillId="94" borderId="231" applyNumberFormat="0" applyAlignment="0" applyProtection="0"/>
    <xf numFmtId="0" fontId="85" fillId="94" borderId="231" applyNumberFormat="0" applyAlignment="0" applyProtection="0"/>
    <xf numFmtId="0" fontId="85" fillId="94" borderId="231" applyNumberFormat="0" applyAlignment="0" applyProtection="0"/>
    <xf numFmtId="0" fontId="85" fillId="94" borderId="231" applyNumberFormat="0" applyAlignment="0" applyProtection="0"/>
    <xf numFmtId="0" fontId="85" fillId="94" borderId="231" applyNumberFormat="0" applyAlignment="0" applyProtection="0"/>
    <xf numFmtId="0" fontId="85" fillId="94" borderId="231" applyNumberFormat="0" applyAlignment="0" applyProtection="0"/>
    <xf numFmtId="0" fontId="47" fillId="35" borderId="231" applyNumberFormat="0" applyAlignment="0" applyProtection="0"/>
    <xf numFmtId="0" fontId="47" fillId="35" borderId="231" applyNumberFormat="0" applyAlignment="0" applyProtection="0"/>
    <xf numFmtId="0" fontId="145" fillId="35" borderId="231" applyNumberFormat="0" applyAlignment="0" applyProtection="0"/>
    <xf numFmtId="0" fontId="145" fillId="35" borderId="231" applyNumberFormat="0" applyAlignment="0" applyProtection="0"/>
    <xf numFmtId="0" fontId="158" fillId="0" borderId="250" applyNumberFormat="0" applyFill="0" applyAlignment="0" applyProtection="0"/>
    <xf numFmtId="43" fontId="3" fillId="0" borderId="0" applyFont="0" applyFill="0" applyBorder="0" applyAlignment="0" applyProtection="0"/>
    <xf numFmtId="0" fontId="91" fillId="0" borderId="264">
      <alignment horizontal="left" vertical="center"/>
    </xf>
    <xf numFmtId="0" fontId="162" fillId="0" borderId="323"/>
    <xf numFmtId="0" fontId="118" fillId="133" borderId="287"/>
    <xf numFmtId="0" fontId="279" fillId="166" borderId="310" applyNumberFormat="0" applyAlignment="0" applyProtection="0"/>
    <xf numFmtId="0" fontId="91" fillId="0" borderId="317">
      <alignment horizontal="left" vertical="center"/>
    </xf>
    <xf numFmtId="0" fontId="94" fillId="70" borderId="270"/>
    <xf numFmtId="0" fontId="145" fillId="35" borderId="249" applyNumberFormat="0" applyAlignment="0" applyProtection="0"/>
    <xf numFmtId="0" fontId="94" fillId="70" borderId="270"/>
    <xf numFmtId="0" fontId="66" fillId="35" borderId="310" applyNumberFormat="0" applyProtection="0">
      <alignment horizontal="left" vertical="center" indent="1"/>
    </xf>
    <xf numFmtId="0" fontId="118" fillId="133" borderId="246"/>
    <xf numFmtId="0" fontId="84" fillId="124" borderId="272" applyNumberFormat="0" applyAlignment="0" applyProtection="0"/>
    <xf numFmtId="0" fontId="162" fillId="0" borderId="287"/>
    <xf numFmtId="190" fontId="183" fillId="0" borderId="280" applyFont="0" applyBorder="0" applyAlignment="0">
      <alignment horizontal="center" vertical="center"/>
    </xf>
    <xf numFmtId="0" fontId="77" fillId="0" borderId="239">
      <alignment horizontal="center"/>
    </xf>
    <xf numFmtId="0" fontId="84" fillId="124" borderId="289" applyNumberFormat="0" applyAlignment="0" applyProtection="0"/>
    <xf numFmtId="0" fontId="135" fillId="54" borderId="246"/>
    <xf numFmtId="0" fontId="118" fillId="70" borderId="287"/>
    <xf numFmtId="0" fontId="93" fillId="0" borderId="323"/>
    <xf numFmtId="0" fontId="94" fillId="70" borderId="287"/>
    <xf numFmtId="0" fontId="84" fillId="124" borderId="289" applyNumberFormat="0" applyAlignment="0" applyProtection="0"/>
    <xf numFmtId="0" fontId="94" fillId="70" borderId="270"/>
    <xf numFmtId="0" fontId="94" fillId="70" borderId="270"/>
    <xf numFmtId="0" fontId="281" fillId="0" borderId="327" applyNumberFormat="0" applyFill="0" applyAlignment="0" applyProtection="0"/>
    <xf numFmtId="0" fontId="95" fillId="94" borderId="269" applyNumberFormat="0" applyAlignment="0" applyProtection="0"/>
    <xf numFmtId="4" fontId="216" fillId="144" borderId="273" applyNumberFormat="0" applyProtection="0">
      <alignment horizontal="left" vertical="center" indent="1"/>
    </xf>
    <xf numFmtId="0" fontId="66" fillId="139" borderId="273" applyNumberFormat="0" applyProtection="0">
      <alignment horizontal="left" vertical="center" indent="1"/>
    </xf>
    <xf numFmtId="0" fontId="145" fillId="35" borderId="310" applyNumberFormat="0" applyAlignment="0" applyProtection="0"/>
    <xf numFmtId="0" fontId="84" fillId="124" borderId="248" applyNumberFormat="0" applyAlignment="0" applyProtection="0"/>
    <xf numFmtId="0" fontId="118" fillId="133" borderId="246"/>
    <xf numFmtId="0" fontId="118" fillId="133" borderId="246"/>
    <xf numFmtId="0" fontId="91" fillId="0" borderId="264">
      <alignment horizontal="left" vertical="center"/>
    </xf>
    <xf numFmtId="8" fontId="3" fillId="0" borderId="0" applyFont="0" applyFill="0" applyBorder="0" applyAlignment="0" applyProtection="0"/>
    <xf numFmtId="0" fontId="91" fillId="0" borderId="264">
      <alignment horizontal="left" vertical="center"/>
    </xf>
    <xf numFmtId="0" fontId="93" fillId="0" borderId="287"/>
    <xf numFmtId="0" fontId="118" fillId="133" borderId="270"/>
    <xf numFmtId="190" fontId="183" fillId="0" borderId="296" applyFont="0" applyBorder="0" applyAlignment="0">
      <alignment horizontal="center" vertical="center"/>
    </xf>
    <xf numFmtId="0" fontId="84" fillId="124" borderId="248" applyNumberFormat="0" applyAlignment="0" applyProtection="0"/>
    <xf numFmtId="190" fontId="183" fillId="0" borderId="280" applyFont="0" applyBorder="0" applyAlignment="0">
      <alignment horizontal="center" vertical="center"/>
    </xf>
    <xf numFmtId="190" fontId="183" fillId="0" borderId="296" applyFont="0" applyBorder="0" applyAlignment="0">
      <alignment horizontal="center" vertical="center"/>
    </xf>
    <xf numFmtId="0" fontId="84" fillId="124" borderId="248" applyNumberFormat="0" applyAlignment="0" applyProtection="0"/>
    <xf numFmtId="0" fontId="91" fillId="0" borderId="282">
      <alignment horizontal="left" vertical="center"/>
    </xf>
    <xf numFmtId="4" fontId="75" fillId="51" borderId="292" applyNumberFormat="0" applyProtection="0">
      <alignment horizontal="right" vertical="center"/>
    </xf>
    <xf numFmtId="0" fontId="85" fillId="94" borderId="310" applyNumberFormat="0" applyAlignment="0" applyProtection="0"/>
    <xf numFmtId="0" fontId="84" fillId="124" borderId="248" applyNumberFormat="0" applyAlignment="0" applyProtection="0"/>
    <xf numFmtId="0" fontId="92" fillId="92" borderId="286" applyNumberFormat="0" applyAlignment="0" applyProtection="0"/>
    <xf numFmtId="0" fontId="281" fillId="0" borderId="291" applyNumberFormat="0" applyFill="0" applyAlignment="0" applyProtection="0"/>
    <xf numFmtId="0" fontId="92" fillId="92" borderId="269" applyNumberFormat="0" applyAlignment="0" applyProtection="0"/>
    <xf numFmtId="0" fontId="145" fillId="35" borderId="310" applyNumberFormat="0" applyAlignment="0" applyProtection="0"/>
    <xf numFmtId="0" fontId="92" fillId="92" borderId="269" applyNumberFormat="0" applyAlignment="0" applyProtection="0"/>
    <xf numFmtId="0" fontId="2" fillId="169" borderId="289" applyNumberFormat="0" applyFont="0" applyAlignment="0" applyProtection="0"/>
    <xf numFmtId="0" fontId="276" fillId="153" borderId="286" applyNumberFormat="0" applyAlignment="0" applyProtection="0"/>
    <xf numFmtId="0" fontId="181" fillId="92" borderId="306" applyNumberFormat="0" applyAlignment="0" applyProtection="0"/>
    <xf numFmtId="0" fontId="93" fillId="0" borderId="307"/>
    <xf numFmtId="0" fontId="118" fillId="70" borderId="270"/>
    <xf numFmtId="0" fontId="93" fillId="0" borderId="307"/>
    <xf numFmtId="0" fontId="266" fillId="169" borderId="289" applyNumberFormat="0" applyFont="0" applyAlignment="0" applyProtection="0"/>
    <xf numFmtId="0" fontId="95" fillId="94" borderId="322" applyNumberFormat="0" applyAlignment="0" applyProtection="0"/>
    <xf numFmtId="0" fontId="95" fillId="35" borderId="269" applyNumberFormat="0" applyAlignment="0" applyProtection="0"/>
    <xf numFmtId="0" fontId="3" fillId="75" borderId="309" applyNumberFormat="0" applyFont="0" applyAlignment="0" applyProtection="0"/>
    <xf numFmtId="0" fontId="92" fillId="92" borderId="306" applyNumberFormat="0" applyAlignment="0" applyProtection="0"/>
    <xf numFmtId="0" fontId="276" fillId="153" borderId="306" applyNumberFormat="0" applyAlignment="0" applyProtection="0"/>
    <xf numFmtId="0" fontId="3" fillId="75" borderId="325" applyNumberFormat="0" applyFont="0" applyAlignment="0" applyProtection="0"/>
    <xf numFmtId="0" fontId="118" fillId="70" borderId="307"/>
    <xf numFmtId="4" fontId="75" fillId="112" borderId="312" applyNumberFormat="0" applyProtection="0">
      <alignment horizontal="right" vertical="center"/>
    </xf>
    <xf numFmtId="0" fontId="135" fillId="54" borderId="246"/>
    <xf numFmtId="0" fontId="3" fillId="75" borderId="325" applyNumberFormat="0" applyFont="0" applyAlignment="0" applyProtection="0"/>
    <xf numFmtId="0" fontId="145" fillId="35" borderId="326" applyNumberFormat="0" applyAlignment="0" applyProtection="0"/>
    <xf numFmtId="0" fontId="95" fillId="94" borderId="245" applyNumberFormat="0" applyAlignment="0" applyProtection="0"/>
    <xf numFmtId="0" fontId="95" fillId="94" borderId="245" applyNumberFormat="0" applyAlignment="0" applyProtection="0"/>
    <xf numFmtId="0" fontId="95" fillId="94" borderId="245" applyNumberFormat="0" applyAlignment="0" applyProtection="0"/>
    <xf numFmtId="0" fontId="135" fillId="0" borderId="307"/>
    <xf numFmtId="0" fontId="93" fillId="0" borderId="270"/>
    <xf numFmtId="4" fontId="3" fillId="0" borderId="270">
      <alignment horizontal="right"/>
    </xf>
    <xf numFmtId="0" fontId="94" fillId="70" borderId="270"/>
    <xf numFmtId="0" fontId="123" fillId="0" borderId="276" applyNumberFormat="0" applyFill="0" applyAlignment="0" applyProtection="0"/>
    <xf numFmtId="0" fontId="93" fillId="0" borderId="287"/>
    <xf numFmtId="0" fontId="91" fillId="0" borderId="264">
      <alignment horizontal="left" vertical="center"/>
    </xf>
    <xf numFmtId="10" fontId="68" fillId="75" borderId="261" applyNumberFormat="0" applyBorder="0" applyAlignment="0" applyProtection="0"/>
    <xf numFmtId="10" fontId="68" fillId="75" borderId="261" applyNumberFormat="0" applyBorder="0" applyAlignment="0" applyProtection="0"/>
    <xf numFmtId="4" fontId="217" fillId="145" borderId="310" applyNumberFormat="0" applyProtection="0">
      <alignment horizontal="left" vertical="center" indent="1"/>
    </xf>
    <xf numFmtId="10" fontId="68" fillId="75" borderId="261" applyNumberFormat="0" applyBorder="0" applyAlignment="0" applyProtection="0"/>
    <xf numFmtId="0" fontId="94" fillId="70" borderId="228"/>
    <xf numFmtId="0" fontId="94" fillId="70" borderId="228"/>
    <xf numFmtId="0" fontId="94" fillId="70" borderId="228"/>
    <xf numFmtId="0" fontId="94" fillId="70" borderId="228"/>
    <xf numFmtId="0" fontId="94" fillId="70" borderId="228"/>
    <xf numFmtId="0" fontId="94" fillId="70" borderId="228"/>
    <xf numFmtId="0" fontId="94" fillId="70" borderId="228"/>
    <xf numFmtId="0" fontId="112" fillId="92" borderId="269" applyNumberFormat="0" applyAlignment="0" applyProtection="0"/>
    <xf numFmtId="0" fontId="94" fillId="70" borderId="287"/>
    <xf numFmtId="0" fontId="93" fillId="0" borderId="287"/>
    <xf numFmtId="0" fontId="112" fillId="92" borderId="269" applyNumberFormat="0" applyAlignment="0" applyProtection="0"/>
    <xf numFmtId="0" fontId="85" fillId="94" borderId="249" applyNumberFormat="0" applyAlignment="0" applyProtection="0"/>
    <xf numFmtId="4" fontId="85" fillId="56" borderId="231" applyNumberFormat="0" applyProtection="0">
      <alignment vertical="center"/>
    </xf>
    <xf numFmtId="4" fontId="85" fillId="56" borderId="231" applyNumberFormat="0" applyProtection="0">
      <alignment vertical="center"/>
    </xf>
    <xf numFmtId="4" fontId="85" fillId="56" borderId="231" applyNumberFormat="0" applyProtection="0">
      <alignment vertical="center"/>
    </xf>
    <xf numFmtId="4" fontId="85" fillId="56" borderId="231" applyNumberFormat="0" applyProtection="0">
      <alignment vertical="center"/>
    </xf>
    <xf numFmtId="4" fontId="215" fillId="56" borderId="233" applyNumberFormat="0" applyProtection="0">
      <alignment vertical="center"/>
    </xf>
    <xf numFmtId="4" fontId="215" fillId="56" borderId="233" applyNumberFormat="0" applyProtection="0">
      <alignment vertical="center"/>
    </xf>
    <xf numFmtId="4" fontId="85" fillId="56" borderId="231" applyNumberFormat="0" applyProtection="0">
      <alignment horizontal="left" vertical="center" indent="1"/>
    </xf>
    <xf numFmtId="4" fontId="85" fillId="56" borderId="231" applyNumberFormat="0" applyProtection="0">
      <alignment horizontal="left" vertical="center" indent="1"/>
    </xf>
    <xf numFmtId="4" fontId="85" fillId="56" borderId="231" applyNumberFormat="0" applyProtection="0">
      <alignment horizontal="left" vertical="center" indent="1"/>
    </xf>
    <xf numFmtId="4" fontId="85" fillId="56" borderId="231" applyNumberFormat="0" applyProtection="0">
      <alignment horizontal="left" vertical="center" indent="1"/>
    </xf>
    <xf numFmtId="4" fontId="85" fillId="56" borderId="231" applyNumberFormat="0" applyProtection="0">
      <alignment horizontal="left" vertical="center" indent="1"/>
    </xf>
    <xf numFmtId="4" fontId="85" fillId="56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4" fontId="75" fillId="58" borderId="233" applyNumberFormat="0" applyProtection="0">
      <alignment horizontal="right" vertical="center"/>
    </xf>
    <xf numFmtId="4" fontId="75" fillId="126" borderId="233" applyNumberFormat="0" applyProtection="0">
      <alignment horizontal="right" vertical="center"/>
    </xf>
    <xf numFmtId="4" fontId="75" fillId="126" borderId="233" applyNumberFormat="0" applyProtection="0">
      <alignment horizontal="right" vertical="center"/>
    </xf>
    <xf numFmtId="4" fontId="75" fillId="91" borderId="233" applyNumberFormat="0" applyProtection="0">
      <alignment horizontal="right" vertical="center"/>
    </xf>
    <xf numFmtId="4" fontId="75" fillId="91" borderId="233" applyNumberFormat="0" applyProtection="0">
      <alignment horizontal="right" vertical="center"/>
    </xf>
    <xf numFmtId="4" fontId="75" fillId="52" borderId="233" applyNumberFormat="0" applyProtection="0">
      <alignment horizontal="right" vertical="center"/>
    </xf>
    <xf numFmtId="4" fontId="75" fillId="52" borderId="233" applyNumberFormat="0" applyProtection="0">
      <alignment horizontal="right" vertical="center"/>
    </xf>
    <xf numFmtId="4" fontId="75" fillId="112" borderId="233" applyNumberFormat="0" applyProtection="0">
      <alignment horizontal="right" vertical="center"/>
    </xf>
    <xf numFmtId="4" fontId="75" fillId="112" borderId="233" applyNumberFormat="0" applyProtection="0">
      <alignment horizontal="right" vertical="center"/>
    </xf>
    <xf numFmtId="4" fontId="216" fillId="144" borderId="231" applyNumberFormat="0" applyProtection="0">
      <alignment horizontal="left" vertical="center" indent="1"/>
    </xf>
    <xf numFmtId="4" fontId="216" fillId="144" borderId="231" applyNumberFormat="0" applyProtection="0">
      <alignment horizontal="left" vertical="center" indent="1"/>
    </xf>
    <xf numFmtId="4" fontId="216" fillId="144" borderId="231" applyNumberFormat="0" applyProtection="0">
      <alignment horizontal="left" vertical="center" indent="1"/>
    </xf>
    <xf numFmtId="4" fontId="216" fillId="144" borderId="231" applyNumberFormat="0" applyProtection="0">
      <alignment horizontal="left" vertical="center" indent="1"/>
    </xf>
    <xf numFmtId="4" fontId="85" fillId="145" borderId="237" applyNumberFormat="0" applyProtection="0">
      <alignment horizontal="left" vertical="center" indent="1"/>
    </xf>
    <xf numFmtId="4" fontId="75" fillId="53" borderId="233" applyNumberFormat="0" applyProtection="0">
      <alignment horizontal="right" vertical="center"/>
    </xf>
    <xf numFmtId="4" fontId="75" fillId="53" borderId="233" applyNumberFormat="0" applyProtection="0">
      <alignment horizontal="right" vertical="center"/>
    </xf>
    <xf numFmtId="4" fontId="217" fillId="145" borderId="231" applyNumberFormat="0" applyProtection="0">
      <alignment horizontal="left" vertical="center" indent="1"/>
    </xf>
    <xf numFmtId="4" fontId="217" fillId="145" borderId="231" applyNumberFormat="0" applyProtection="0">
      <alignment horizontal="left" vertical="center" indent="1"/>
    </xf>
    <xf numFmtId="4" fontId="217" fillId="145" borderId="231" applyNumberFormat="0" applyProtection="0">
      <alignment horizontal="left" vertical="center" indent="1"/>
    </xf>
    <xf numFmtId="4" fontId="217" fillId="145" borderId="231" applyNumberFormat="0" applyProtection="0">
      <alignment horizontal="left" vertical="center" indent="1"/>
    </xf>
    <xf numFmtId="4" fontId="85" fillId="139" borderId="231" applyNumberFormat="0" applyProtection="0">
      <alignment horizontal="left" vertical="center" indent="1"/>
    </xf>
    <xf numFmtId="4" fontId="85" fillId="139" borderId="231" applyNumberFormat="0" applyProtection="0">
      <alignment horizontal="left" vertical="center" indent="1"/>
    </xf>
    <xf numFmtId="4" fontId="85" fillId="139" borderId="231" applyNumberFormat="0" applyProtection="0">
      <alignment horizontal="left" vertical="center" indent="1"/>
    </xf>
    <xf numFmtId="4" fontId="85" fillId="139" borderId="231" applyNumberFormat="0" applyProtection="0">
      <alignment horizontal="left" vertical="center" indent="1"/>
    </xf>
    <xf numFmtId="0" fontId="66" fillId="139" borderId="231" applyNumberFormat="0" applyProtection="0">
      <alignment horizontal="left" vertical="center" indent="1"/>
    </xf>
    <xf numFmtId="0" fontId="66" fillId="139" borderId="231" applyNumberFormat="0" applyProtection="0">
      <alignment horizontal="left" vertical="center" indent="1"/>
    </xf>
    <xf numFmtId="0" fontId="66" fillId="139" borderId="231" applyNumberFormat="0" applyProtection="0">
      <alignment horizontal="left" vertical="center" indent="1"/>
    </xf>
    <xf numFmtId="0" fontId="3" fillId="87" borderId="233" applyNumberFormat="0" applyProtection="0">
      <alignment horizontal="left" vertical="top" indent="1"/>
    </xf>
    <xf numFmtId="0" fontId="3" fillId="87" borderId="233" applyNumberFormat="0" applyProtection="0">
      <alignment horizontal="left" vertical="top" indent="1"/>
    </xf>
    <xf numFmtId="0" fontId="66" fillId="101" borderId="231" applyNumberFormat="0" applyProtection="0">
      <alignment horizontal="left" vertical="center" indent="1"/>
    </xf>
    <xf numFmtId="0" fontId="66" fillId="101" borderId="231" applyNumberFormat="0" applyProtection="0">
      <alignment horizontal="left" vertical="center" indent="1"/>
    </xf>
    <xf numFmtId="0" fontId="66" fillId="101" borderId="231" applyNumberFormat="0" applyProtection="0">
      <alignment horizontal="left" vertical="center" indent="1"/>
    </xf>
    <xf numFmtId="0" fontId="66" fillId="101" borderId="231" applyNumberFormat="0" applyProtection="0">
      <alignment horizontal="left" vertical="center" indent="1"/>
    </xf>
    <xf numFmtId="0" fontId="3" fillId="53" borderId="233" applyNumberFormat="0" applyProtection="0">
      <alignment horizontal="left" vertical="top" indent="1"/>
    </xf>
    <xf numFmtId="0" fontId="3" fillId="53" borderId="233" applyNumberFormat="0" applyProtection="0">
      <alignment horizontal="left" vertical="top" indent="1"/>
    </xf>
    <xf numFmtId="0" fontId="66" fillId="35" borderId="231" applyNumberFormat="0" applyProtection="0">
      <alignment horizontal="left" vertical="center" indent="1"/>
    </xf>
    <xf numFmtId="0" fontId="66" fillId="35" borderId="231" applyNumberFormat="0" applyProtection="0">
      <alignment horizontal="left" vertical="center" indent="1"/>
    </xf>
    <xf numFmtId="0" fontId="66" fillId="35" borderId="231" applyNumberFormat="0" applyProtection="0">
      <alignment horizontal="left" vertical="center" indent="1"/>
    </xf>
    <xf numFmtId="0" fontId="66" fillId="35" borderId="231" applyNumberFormat="0" applyProtection="0">
      <alignment horizontal="left" vertical="center" indent="1"/>
    </xf>
    <xf numFmtId="0" fontId="3" fillId="62" borderId="233" applyNumberFormat="0" applyProtection="0">
      <alignment horizontal="left" vertical="top" indent="1"/>
    </xf>
    <xf numFmtId="0" fontId="3" fillId="62" borderId="233" applyNumberFormat="0" applyProtection="0">
      <alignment horizontal="left" vertical="top" indent="1"/>
    </xf>
    <xf numFmtId="0" fontId="66" fillId="78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0" fontId="3" fillId="146" borderId="233" applyNumberFormat="0" applyProtection="0">
      <alignment horizontal="left" vertical="top" indent="1"/>
    </xf>
    <xf numFmtId="0" fontId="3" fillId="146" borderId="233" applyNumberFormat="0" applyProtection="0">
      <alignment horizontal="left" vertical="top" indent="1"/>
    </xf>
    <xf numFmtId="4" fontId="75" fillId="75" borderId="233" applyNumberFormat="0" applyProtection="0">
      <alignment vertical="center"/>
    </xf>
    <xf numFmtId="4" fontId="75" fillId="75" borderId="233" applyNumberFormat="0" applyProtection="0">
      <alignment vertical="center"/>
    </xf>
    <xf numFmtId="4" fontId="218" fillId="75" borderId="233" applyNumberFormat="0" applyProtection="0">
      <alignment vertical="center"/>
    </xf>
    <xf numFmtId="4" fontId="218" fillId="75" borderId="233" applyNumberFormat="0" applyProtection="0">
      <alignment vertical="center"/>
    </xf>
    <xf numFmtId="4" fontId="85" fillId="75" borderId="231" applyNumberFormat="0" applyProtection="0">
      <alignment horizontal="left" vertical="center" indent="1"/>
    </xf>
    <xf numFmtId="4" fontId="85" fillId="75" borderId="231" applyNumberFormat="0" applyProtection="0">
      <alignment horizontal="left" vertical="center" indent="1"/>
    </xf>
    <xf numFmtId="4" fontId="85" fillId="75" borderId="231" applyNumberFormat="0" applyProtection="0">
      <alignment horizontal="left" vertical="center" indent="1"/>
    </xf>
    <xf numFmtId="4" fontId="85" fillId="75" borderId="231" applyNumberFormat="0" applyProtection="0">
      <alignment horizontal="left" vertical="center" indent="1"/>
    </xf>
    <xf numFmtId="0" fontId="75" fillId="75" borderId="233" applyNumberFormat="0" applyProtection="0">
      <alignment horizontal="left" vertical="top" indent="1"/>
    </xf>
    <xf numFmtId="0" fontId="75" fillId="75" borderId="233" applyNumberFormat="0" applyProtection="0">
      <alignment horizontal="left" vertical="top" indent="1"/>
    </xf>
    <xf numFmtId="4" fontId="85" fillId="145" borderId="231" applyNumberFormat="0" applyProtection="0">
      <alignment horizontal="right" vertical="center"/>
    </xf>
    <xf numFmtId="4" fontId="85" fillId="145" borderId="231" applyNumberFormat="0" applyProtection="0">
      <alignment horizontal="right" vertical="center"/>
    </xf>
    <xf numFmtId="4" fontId="85" fillId="145" borderId="231" applyNumberFormat="0" applyProtection="0">
      <alignment horizontal="right" vertical="center"/>
    </xf>
    <xf numFmtId="4" fontId="85" fillId="145" borderId="231" applyNumberFormat="0" applyProtection="0">
      <alignment horizontal="right" vertical="center"/>
    </xf>
    <xf numFmtId="4" fontId="218" fillId="146" borderId="233" applyNumberFormat="0" applyProtection="0">
      <alignment horizontal="right" vertical="center"/>
    </xf>
    <xf numFmtId="4" fontId="218" fillId="146" borderId="233" applyNumberFormat="0" applyProtection="0">
      <alignment horizontal="right" vertical="center"/>
    </xf>
    <xf numFmtId="0" fontId="66" fillId="78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0" fontId="66" fillId="78" borderId="231" applyNumberFormat="0" applyProtection="0">
      <alignment horizontal="left" vertical="center" indent="1"/>
    </xf>
    <xf numFmtId="4" fontId="219" fillId="145" borderId="231" applyNumberFormat="0" applyProtection="0">
      <alignment horizontal="right" vertical="center"/>
    </xf>
    <xf numFmtId="4" fontId="219" fillId="145" borderId="231" applyNumberFormat="0" applyProtection="0">
      <alignment horizontal="right" vertical="center"/>
    </xf>
    <xf numFmtId="4" fontId="219" fillId="145" borderId="231" applyNumberFormat="0" applyProtection="0">
      <alignment horizontal="right" vertical="center"/>
    </xf>
    <xf numFmtId="4" fontId="219" fillId="145" borderId="231" applyNumberFormat="0" applyProtection="0">
      <alignment horizontal="right" vertical="center"/>
    </xf>
    <xf numFmtId="10" fontId="68" fillId="60" borderId="281" applyNumberFormat="0" applyBorder="0" applyAlignment="0" applyProtection="0"/>
    <xf numFmtId="5" fontId="4" fillId="0" borderId="0" applyBorder="0" applyAlignment="0"/>
    <xf numFmtId="0" fontId="95" fillId="94" borderId="245" applyNumberFormat="0" applyAlignment="0" applyProtection="0"/>
    <xf numFmtId="0" fontId="118" fillId="70" borderId="247"/>
    <xf numFmtId="0" fontId="118" fillId="70" borderId="247"/>
    <xf numFmtId="0" fontId="93" fillId="0" borderId="228"/>
    <xf numFmtId="0" fontId="93" fillId="0" borderId="228"/>
    <xf numFmtId="0" fontId="93" fillId="0" borderId="228"/>
    <xf numFmtId="0" fontId="93" fillId="0" borderId="228"/>
    <xf numFmtId="0" fontId="93" fillId="0" borderId="228"/>
    <xf numFmtId="0" fontId="93" fillId="0" borderId="228"/>
    <xf numFmtId="0" fontId="93" fillId="0" borderId="228"/>
    <xf numFmtId="0" fontId="93" fillId="0" borderId="228"/>
    <xf numFmtId="0" fontId="93" fillId="0" borderId="228"/>
    <xf numFmtId="0" fontId="93" fillId="0" borderId="228"/>
    <xf numFmtId="0" fontId="93" fillId="0" borderId="228"/>
    <xf numFmtId="0" fontId="93" fillId="0" borderId="228"/>
    <xf numFmtId="0" fontId="93" fillId="0" borderId="228"/>
    <xf numFmtId="0" fontId="93" fillId="0" borderId="228"/>
    <xf numFmtId="0" fontId="118" fillId="70" borderId="247"/>
    <xf numFmtId="4" fontId="85" fillId="56" borderId="310" applyNumberFormat="0" applyProtection="0">
      <alignment horizontal="left" vertical="center" indent="1"/>
    </xf>
    <xf numFmtId="0" fontId="85" fillId="94" borderId="326" applyNumberFormat="0" applyAlignment="0" applyProtection="0"/>
    <xf numFmtId="0" fontId="91" fillId="0" borderId="301" applyNumberFormat="0" applyAlignment="0" applyProtection="0">
      <alignment horizontal="left" vertical="center"/>
    </xf>
    <xf numFmtId="4" fontId="3" fillId="0" borderId="287">
      <alignment horizontal="right"/>
    </xf>
    <xf numFmtId="0" fontId="85" fillId="94" borderId="249" applyNumberFormat="0" applyAlignment="0" applyProtection="0"/>
    <xf numFmtId="10" fontId="68" fillId="75" borderId="281" applyNumberFormat="0" applyBorder="0" applyAlignment="0" applyProtection="0"/>
    <xf numFmtId="219" fontId="3" fillId="0" borderId="244" applyNumberFormat="0" applyFill="0" applyBorder="0">
      <alignment vertical="top" wrapText="1"/>
    </xf>
    <xf numFmtId="0" fontId="135" fillId="0" borderId="307"/>
    <xf numFmtId="0" fontId="91" fillId="0" borderId="301" applyNumberFormat="0" applyAlignment="0" applyProtection="0">
      <alignment horizontal="left" vertical="center"/>
    </xf>
    <xf numFmtId="0" fontId="118" fillId="70" borderId="287"/>
    <xf numFmtId="190" fontId="183" fillId="0" borderId="280" applyFont="0" applyBorder="0" applyAlignment="0">
      <alignment horizontal="center" vertical="center"/>
    </xf>
    <xf numFmtId="0" fontId="2" fillId="0" borderId="236" applyNumberFormat="0" applyFill="0" applyAlignment="0" applyProtection="0"/>
    <xf numFmtId="0" fontId="2" fillId="0" borderId="236" applyNumberFormat="0" applyFill="0" applyAlignment="0" applyProtection="0"/>
    <xf numFmtId="0" fontId="2" fillId="0" borderId="236" applyNumberFormat="0" applyFill="0" applyAlignment="0" applyProtection="0"/>
    <xf numFmtId="0" fontId="241" fillId="0" borderId="232" applyNumberFormat="0" applyFill="0" applyAlignment="0" applyProtection="0"/>
    <xf numFmtId="0" fontId="241" fillId="0" borderId="232" applyNumberFormat="0" applyFill="0" applyAlignment="0" applyProtection="0"/>
    <xf numFmtId="0" fontId="241" fillId="0" borderId="232" applyNumberFormat="0" applyFill="0" applyAlignment="0" applyProtection="0"/>
    <xf numFmtId="0" fontId="241" fillId="0" borderId="232" applyNumberFormat="0" applyFill="0" applyAlignment="0" applyProtection="0"/>
    <xf numFmtId="0" fontId="281" fillId="0" borderId="291" applyNumberFormat="0" applyFill="0" applyAlignment="0" applyProtection="0"/>
    <xf numFmtId="0" fontId="238" fillId="0" borderId="232" applyNumberFormat="0" applyFill="0" applyAlignment="0" applyProtection="0"/>
    <xf numFmtId="0" fontId="238" fillId="0" borderId="232" applyNumberFormat="0" applyFill="0" applyAlignment="0" applyProtection="0"/>
    <xf numFmtId="0" fontId="158" fillId="0" borderId="232" applyNumberFormat="0" applyFill="0" applyAlignment="0" applyProtection="0"/>
    <xf numFmtId="0" fontId="158" fillId="0" borderId="232" applyNumberFormat="0" applyFill="0" applyAlignment="0" applyProtection="0"/>
    <xf numFmtId="0" fontId="158" fillId="0" borderId="232" applyNumberFormat="0" applyFill="0" applyAlignment="0" applyProtection="0"/>
    <xf numFmtId="0" fontId="158" fillId="0" borderId="232" applyNumberFormat="0" applyFill="0" applyAlignment="0" applyProtection="0"/>
    <xf numFmtId="0" fontId="158" fillId="0" borderId="232" applyNumberFormat="0" applyFill="0" applyAlignment="0" applyProtection="0"/>
    <xf numFmtId="0" fontId="135" fillId="0" borderId="228"/>
    <xf numFmtId="0" fontId="135" fillId="0" borderId="228"/>
    <xf numFmtId="0" fontId="135" fillId="0" borderId="228"/>
    <xf numFmtId="0" fontId="135" fillId="0" borderId="228"/>
    <xf numFmtId="0" fontId="135" fillId="0" borderId="228"/>
    <xf numFmtId="0" fontId="135" fillId="0" borderId="228"/>
    <xf numFmtId="0" fontId="135" fillId="0" borderId="228"/>
    <xf numFmtId="0" fontId="135" fillId="0" borderId="228"/>
    <xf numFmtId="0" fontId="162" fillId="0" borderId="228"/>
    <xf numFmtId="0" fontId="162" fillId="0" borderId="228"/>
    <xf numFmtId="0" fontId="162" fillId="0" borderId="228"/>
    <xf numFmtId="0" fontId="162" fillId="0" borderId="228"/>
    <xf numFmtId="0" fontId="162" fillId="0" borderId="228"/>
    <xf numFmtId="0" fontId="162" fillId="0" borderId="228"/>
    <xf numFmtId="0" fontId="162" fillId="0" borderId="228"/>
    <xf numFmtId="0" fontId="162" fillId="0" borderId="228"/>
    <xf numFmtId="0" fontId="112" fillId="92" borderId="306" applyNumberFormat="0" applyAlignment="0" applyProtection="0"/>
    <xf numFmtId="4" fontId="85" fillId="56" borderId="310" applyNumberFormat="0" applyProtection="0">
      <alignment vertical="center"/>
    </xf>
    <xf numFmtId="43" fontId="30" fillId="0" borderId="0" applyFont="0" applyFill="0" applyBorder="0" applyAlignment="0" applyProtection="0"/>
    <xf numFmtId="0" fontId="91" fillId="0" borderId="301" applyNumberFormat="0" applyAlignment="0" applyProtection="0">
      <alignment horizontal="left" vertical="center"/>
    </xf>
    <xf numFmtId="0" fontId="3" fillId="75" borderId="272" applyNumberFormat="0" applyFont="0" applyAlignment="0" applyProtection="0"/>
    <xf numFmtId="0" fontId="276" fillId="153" borderId="306" applyNumberFormat="0" applyAlignment="0" applyProtection="0"/>
    <xf numFmtId="0" fontId="135" fillId="0" borderId="307"/>
    <xf numFmtId="0" fontId="279" fillId="166" borderId="310" applyNumberFormat="0" applyAlignment="0" applyProtection="0"/>
    <xf numFmtId="0" fontId="112" fillId="92" borderId="286" applyNumberFormat="0" applyAlignment="0" applyProtection="0"/>
    <xf numFmtId="4" fontId="218" fillId="75" borderId="328" applyNumberFormat="0" applyProtection="0">
      <alignment vertical="center"/>
    </xf>
    <xf numFmtId="3" fontId="189" fillId="0" borderId="277" applyFill="0" applyBorder="0" applyProtection="0">
      <alignment horizontal="center" vertical="center"/>
    </xf>
    <xf numFmtId="10" fontId="68" fillId="75" borderId="261" applyNumberFormat="0" applyBorder="0" applyAlignment="0" applyProtection="0"/>
    <xf numFmtId="0" fontId="118" fillId="70" borderId="324"/>
    <xf numFmtId="0" fontId="66" fillId="78" borderId="326" applyNumberFormat="0" applyProtection="0">
      <alignment horizontal="left" vertical="center" indent="1"/>
    </xf>
    <xf numFmtId="0" fontId="92" fillId="92" borderId="269" applyNumberFormat="0" applyAlignment="0" applyProtection="0"/>
    <xf numFmtId="0" fontId="66" fillId="75" borderId="272" applyNumberFormat="0" applyFont="0" applyAlignment="0" applyProtection="0"/>
    <xf numFmtId="0" fontId="91" fillId="0" borderId="238">
      <alignment horizontal="left" vertical="center"/>
    </xf>
    <xf numFmtId="255" fontId="132" fillId="127" borderId="246"/>
    <xf numFmtId="0" fontId="85" fillId="35" borderId="290" applyNumberFormat="0" applyAlignment="0" applyProtection="0"/>
    <xf numFmtId="8" fontId="3" fillId="0" borderId="0" applyFont="0" applyFill="0" applyBorder="0" applyAlignment="0" applyProtection="0"/>
    <xf numFmtId="0" fontId="84" fillId="124" borderId="272" applyNumberFormat="0" applyAlignment="0" applyProtection="0"/>
    <xf numFmtId="8" fontId="3" fillId="0" borderId="0" applyFont="0" applyFill="0" applyBorder="0" applyAlignment="0" applyProtection="0"/>
    <xf numFmtId="0" fontId="66" fillId="75" borderId="272" applyNumberFormat="0" applyFont="0" applyAlignment="0" applyProtection="0"/>
    <xf numFmtId="0" fontId="91" fillId="0" borderId="305">
      <alignment horizontal="left" vertical="center"/>
    </xf>
    <xf numFmtId="43" fontId="83" fillId="0" borderId="0" applyFont="0" applyFill="0" applyBorder="0" applyAlignment="0" applyProtection="0"/>
    <xf numFmtId="4" fontId="85" fillId="56" borderId="249" applyNumberFormat="0" applyProtection="0">
      <alignment horizontal="left" vertical="center" indent="1"/>
    </xf>
    <xf numFmtId="0" fontId="135" fillId="0" borderId="270"/>
    <xf numFmtId="0" fontId="3" fillId="75" borderId="272" applyNumberFormat="0" applyFont="0" applyAlignment="0" applyProtection="0"/>
    <xf numFmtId="0" fontId="93" fillId="0" borderId="287"/>
    <xf numFmtId="0" fontId="74" fillId="35" borderId="326" applyNumberFormat="0" applyAlignment="0" applyProtection="0"/>
    <xf numFmtId="8" fontId="3" fillId="0" borderId="0" applyFont="0" applyFill="0" applyBorder="0" applyAlignment="0" applyProtection="0"/>
    <xf numFmtId="0" fontId="135" fillId="0" borderId="270"/>
    <xf numFmtId="0" fontId="269" fillId="166" borderId="269" applyNumberFormat="0" applyAlignment="0" applyProtection="0"/>
    <xf numFmtId="0" fontId="118" fillId="133" borderId="287"/>
    <xf numFmtId="10" fontId="68" fillId="75" borderId="281" applyNumberFormat="0" applyBorder="0" applyAlignment="0" applyProtection="0"/>
    <xf numFmtId="0" fontId="269" fillId="166" borderId="322" applyNumberFormat="0" applyAlignment="0" applyProtection="0"/>
    <xf numFmtId="0" fontId="94" fillId="70" borderId="307"/>
    <xf numFmtId="0" fontId="74" fillId="35" borderId="273" applyNumberFormat="0" applyAlignment="0" applyProtection="0"/>
    <xf numFmtId="0" fontId="2" fillId="169" borderId="309" applyNumberFormat="0" applyFont="0" applyAlignment="0" applyProtection="0"/>
    <xf numFmtId="0" fontId="93" fillId="0" borderId="246"/>
    <xf numFmtId="0" fontId="281" fillId="0" borderId="327" applyNumberFormat="0" applyFill="0" applyAlignment="0" applyProtection="0"/>
    <xf numFmtId="0" fontId="118" fillId="70" borderId="323"/>
    <xf numFmtId="0" fontId="205" fillId="103" borderId="269" applyNumberFormat="0" applyAlignment="0" applyProtection="0"/>
    <xf numFmtId="255" fontId="132" fillId="127" borderId="323"/>
    <xf numFmtId="10" fontId="68" fillId="75" borderId="302" applyNumberFormat="0" applyBorder="0" applyAlignment="0" applyProtection="0"/>
    <xf numFmtId="0" fontId="241" fillId="0" borderId="327" applyNumberFormat="0" applyFill="0" applyAlignment="0" applyProtection="0"/>
    <xf numFmtId="0" fontId="84" fillId="124" borderId="272" applyNumberFormat="0" applyAlignment="0" applyProtection="0"/>
    <xf numFmtId="4" fontId="75" fillId="126" borderId="275" applyNumberFormat="0" applyProtection="0">
      <alignment horizontal="right" vertical="center"/>
    </xf>
    <xf numFmtId="0" fontId="3" fillId="75" borderId="272" applyNumberFormat="0" applyFont="0" applyAlignment="0" applyProtection="0"/>
    <xf numFmtId="0" fontId="94" fillId="70" borderId="287"/>
    <xf numFmtId="0" fontId="84" fillId="124" borderId="272" applyNumberFormat="0" applyAlignment="0" applyProtection="0"/>
    <xf numFmtId="0" fontId="74" fillId="35" borderId="273" applyNumberFormat="0" applyAlignment="0" applyProtection="0"/>
    <xf numFmtId="0" fontId="85" fillId="94" borderId="273" applyNumberFormat="0" applyAlignment="0" applyProtection="0"/>
    <xf numFmtId="0" fontId="85" fillId="94" borderId="273" applyNumberFormat="0" applyAlignment="0" applyProtection="0"/>
    <xf numFmtId="41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12" fillId="92" borderId="306" applyNumberFormat="0" applyAlignment="0" applyProtection="0"/>
    <xf numFmtId="219" fontId="3" fillId="0" borderId="244" applyNumberFormat="0" applyFill="0" applyBorder="0">
      <alignment vertical="top" wrapText="1"/>
    </xf>
    <xf numFmtId="0" fontId="94" fillId="70" borderId="246"/>
    <xf numFmtId="0" fontId="93" fillId="0" borderId="270"/>
    <xf numFmtId="43" fontId="6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" fillId="169" borderId="309" applyNumberFormat="0" applyFont="0" applyAlignment="0" applyProtection="0"/>
    <xf numFmtId="0" fontId="251" fillId="0" borderId="234" applyNumberFormat="0" applyFill="0" applyAlignment="0" applyProtection="0"/>
    <xf numFmtId="8" fontId="3" fillId="0" borderId="0" applyFont="0" applyFill="0" applyBorder="0" applyAlignment="0" applyProtection="0"/>
    <xf numFmtId="4" fontId="3" fillId="0" borderId="323">
      <alignment horizontal="right"/>
    </xf>
    <xf numFmtId="0" fontId="118" fillId="70" borderId="247"/>
    <xf numFmtId="8" fontId="3" fillId="0" borderId="0" applyFont="0" applyFill="0" applyBorder="0" applyAlignment="0" applyProtection="0"/>
    <xf numFmtId="0" fontId="91" fillId="0" borderId="301" applyNumberFormat="0" applyAlignment="0" applyProtection="0">
      <alignment horizontal="left" vertical="center"/>
    </xf>
    <xf numFmtId="0" fontId="47" fillId="35" borderId="273" applyNumberFormat="0" applyAlignment="0" applyProtection="0"/>
    <xf numFmtId="0" fontId="91" fillId="0" borderId="260" applyNumberFormat="0" applyAlignment="0" applyProtection="0">
      <alignment horizontal="left" vertical="center"/>
    </xf>
    <xf numFmtId="0" fontId="85" fillId="35" borderId="231" applyNumberFormat="0" applyAlignment="0" applyProtection="0"/>
    <xf numFmtId="0" fontId="85" fillId="35" borderId="231" applyNumberFormat="0" applyAlignment="0" applyProtection="0"/>
    <xf numFmtId="0" fontId="205" fillId="103" borderId="286" applyNumberFormat="0" applyAlignment="0" applyProtection="0"/>
    <xf numFmtId="0" fontId="84" fillId="124" borderId="325" applyNumberFormat="0" applyAlignment="0" applyProtection="0"/>
    <xf numFmtId="0" fontId="3" fillId="53" borderId="328" applyNumberFormat="0" applyProtection="0">
      <alignment horizontal="left" vertical="top" indent="1"/>
    </xf>
    <xf numFmtId="0" fontId="269" fillId="166" borderId="306" applyNumberFormat="0" applyAlignment="0" applyProtection="0"/>
    <xf numFmtId="0" fontId="279" fillId="166" borderId="273" applyNumberFormat="0" applyAlignment="0" applyProtection="0"/>
    <xf numFmtId="0" fontId="91" fillId="0" borderId="260" applyNumberFormat="0" applyAlignment="0" applyProtection="0">
      <alignment horizontal="left" vertical="center"/>
    </xf>
    <xf numFmtId="0" fontId="91" fillId="0" borderId="264">
      <alignment horizontal="left" vertical="center"/>
    </xf>
    <xf numFmtId="0" fontId="85" fillId="94" borderId="290" applyNumberFormat="0" applyAlignment="0" applyProtection="0"/>
    <xf numFmtId="0" fontId="92" fillId="92" borderId="322" applyNumberFormat="0" applyAlignment="0" applyProtection="0"/>
    <xf numFmtId="0" fontId="238" fillId="0" borderId="327" applyNumberFormat="0" applyFill="0" applyAlignment="0" applyProtection="0"/>
    <xf numFmtId="0" fontId="266" fillId="169" borderId="272" applyNumberFormat="0" applyFont="0" applyAlignment="0" applyProtection="0"/>
    <xf numFmtId="0" fontId="66" fillId="78" borderId="326" applyNumberFormat="0" applyProtection="0">
      <alignment horizontal="left" vertical="center" indent="1"/>
    </xf>
    <xf numFmtId="0" fontId="47" fillId="35" borderId="326" applyNumberFormat="0" applyAlignment="0" applyProtection="0"/>
    <xf numFmtId="0" fontId="93" fillId="0" borderId="323"/>
    <xf numFmtId="0" fontId="279" fillId="166" borderId="273" applyNumberFormat="0" applyAlignment="0" applyProtection="0"/>
    <xf numFmtId="0" fontId="135" fillId="54" borderId="287"/>
    <xf numFmtId="0" fontId="269" fillId="166" borderId="322" applyNumberFormat="0" applyAlignment="0" applyProtection="0"/>
    <xf numFmtId="0" fontId="118" fillId="133" borderId="287"/>
    <xf numFmtId="0" fontId="91" fillId="0" borderId="284">
      <alignment horizontal="left" vertical="center"/>
    </xf>
    <xf numFmtId="0" fontId="73" fillId="0" borderId="283"/>
    <xf numFmtId="0" fontId="74" fillId="35" borderId="310" applyNumberFormat="0" applyAlignment="0" applyProtection="0"/>
    <xf numFmtId="10" fontId="68" fillId="75" borderId="281" applyNumberFormat="0" applyBorder="0" applyAlignment="0" applyProtection="0"/>
    <xf numFmtId="0" fontId="279" fillId="166" borderId="273" applyNumberFormat="0" applyAlignment="0" applyProtection="0"/>
    <xf numFmtId="255" fontId="132" fillId="127" borderId="270"/>
    <xf numFmtId="4" fontId="75" fillId="126" borderId="292" applyNumberFormat="0" applyProtection="0">
      <alignment horizontal="right" vertical="center"/>
    </xf>
    <xf numFmtId="0" fontId="84" fillId="124" borderId="289" applyNumberFormat="0" applyAlignment="0" applyProtection="0"/>
    <xf numFmtId="0" fontId="94" fillId="70" borderId="323"/>
    <xf numFmtId="0" fontId="266" fillId="169" borderId="325" applyNumberFormat="0" applyFont="0" applyAlignment="0" applyProtection="0"/>
    <xf numFmtId="0" fontId="266" fillId="169" borderId="325" applyNumberFormat="0" applyFont="0" applyAlignment="0" applyProtection="0"/>
    <xf numFmtId="0" fontId="95" fillId="94" borderId="286" applyNumberFormat="0" applyAlignment="0" applyProtection="0"/>
    <xf numFmtId="0" fontId="135" fillId="54" borderId="270"/>
    <xf numFmtId="0" fontId="118" fillId="133" borderId="287"/>
    <xf numFmtId="0" fontId="66" fillId="78" borderId="290" applyNumberFormat="0" applyProtection="0">
      <alignment horizontal="left" vertical="center" indent="1"/>
    </xf>
    <xf numFmtId="0" fontId="94" fillId="70" borderId="307"/>
    <xf numFmtId="0" fontId="93" fillId="0" borderId="323"/>
    <xf numFmtId="4" fontId="85" fillId="56" borderId="273" applyNumberFormat="0" applyProtection="0">
      <alignment vertical="center"/>
    </xf>
    <xf numFmtId="4" fontId="75" fillId="117" borderId="328" applyNumberFormat="0" applyProtection="0">
      <alignment horizontal="right" vertical="center"/>
    </xf>
    <xf numFmtId="0" fontId="205" fillId="92" borderId="227" applyNumberFormat="0" applyAlignment="0" applyProtection="0"/>
    <xf numFmtId="0" fontId="205" fillId="92" borderId="227" applyNumberFormat="0" applyAlignment="0" applyProtection="0"/>
    <xf numFmtId="0" fontId="238" fillId="0" borderId="232" applyNumberFormat="0" applyFill="0" applyAlignment="0" applyProtection="0"/>
    <xf numFmtId="0" fontId="238" fillId="0" borderId="232" applyNumberFormat="0" applyFill="0" applyAlignment="0" applyProtection="0"/>
    <xf numFmtId="0" fontId="84" fillId="124" borderId="325" applyNumberFormat="0" applyAlignment="0" applyProtection="0"/>
    <xf numFmtId="0" fontId="84" fillId="124" borderId="325" applyNumberFormat="0" applyAlignment="0" applyProtection="0"/>
    <xf numFmtId="0" fontId="84" fillId="124" borderId="309" applyNumberFormat="0" applyAlignment="0" applyProtection="0"/>
    <xf numFmtId="0" fontId="279" fillId="166" borderId="273" applyNumberFormat="0" applyAlignment="0" applyProtection="0"/>
    <xf numFmtId="0" fontId="3" fillId="75" borderId="230" applyNumberFormat="0" applyFont="0" applyAlignment="0" applyProtection="0"/>
    <xf numFmtId="0" fontId="3" fillId="75" borderId="230" applyNumberFormat="0" applyFont="0" applyAlignment="0" applyProtection="0"/>
    <xf numFmtId="8" fontId="3" fillId="0" borderId="0" applyFont="0" applyFill="0" applyBorder="0" applyAlignment="0" applyProtection="0"/>
    <xf numFmtId="0" fontId="3" fillId="75" borderId="289" applyNumberFormat="0" applyFont="0" applyAlignment="0" applyProtection="0"/>
    <xf numFmtId="0" fontId="3" fillId="75" borderId="289" applyNumberFormat="0" applyFont="0" applyAlignment="0" applyProtection="0"/>
    <xf numFmtId="0" fontId="66" fillId="139" borderId="290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0" fontId="135" fillId="0" borderId="307"/>
    <xf numFmtId="0" fontId="3" fillId="75" borderId="309" applyNumberFormat="0" applyFon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4" fontId="85" fillId="139" borderId="249" applyNumberFormat="0" applyProtection="0">
      <alignment horizontal="left" vertical="center" indent="1"/>
    </xf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" fillId="169" borderId="230" applyNumberFormat="0" applyFont="0" applyAlignment="0" applyProtection="0"/>
    <xf numFmtId="0" fontId="2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66" fillId="169" borderId="230" applyNumberFormat="0" applyFont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94" fillId="70" borderId="323"/>
    <xf numFmtId="0" fontId="205" fillId="92" borderId="286" applyNumberFormat="0" applyAlignment="0" applyProtection="0"/>
    <xf numFmtId="0" fontId="91" fillId="0" borderId="260" applyNumberFormat="0" applyAlignment="0" applyProtection="0">
      <alignment horizontal="left" vertical="center"/>
    </xf>
    <xf numFmtId="0" fontId="66" fillId="101" borderId="310" applyNumberFormat="0" applyProtection="0">
      <alignment horizontal="left" vertical="center" indent="1"/>
    </xf>
    <xf numFmtId="0" fontId="3" fillId="62" borderId="328" applyNumberFormat="0" applyProtection="0">
      <alignment horizontal="left" vertical="top" indent="1"/>
    </xf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43" fontId="3" fillId="0" borderId="0" applyFont="0" applyFill="0" applyBorder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279" fillId="166" borderId="231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269" fillId="166" borderId="227" applyNumberFormat="0" applyAlignment="0" applyProtection="0"/>
    <xf numFmtId="0" fontId="91" fillId="0" borderId="282">
      <alignment horizontal="left" vertical="center"/>
    </xf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76" fillId="153" borderId="227" applyNumberFormat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281" fillId="0" borderId="232" applyNumberFormat="0" applyFill="0" applyAlignment="0" applyProtection="0"/>
    <xf numFmtId="0" fontId="2" fillId="169" borderId="230" applyNumberFormat="0" applyFont="0" applyAlignment="0" applyProtection="0"/>
    <xf numFmtId="0" fontId="84" fillId="169" borderId="230" applyNumberFormat="0" applyFont="0" applyAlignment="0" applyProtection="0"/>
    <xf numFmtId="0" fontId="84" fillId="169" borderId="230" applyNumberFormat="0" applyFont="0" applyAlignment="0" applyProtection="0"/>
    <xf numFmtId="0" fontId="2" fillId="169" borderId="230" applyNumberFormat="0" applyFont="0" applyAlignment="0" applyProtection="0"/>
    <xf numFmtId="0" fontId="84" fillId="169" borderId="230" applyNumberFormat="0" applyFont="0" applyAlignment="0" applyProtection="0"/>
    <xf numFmtId="0" fontId="2" fillId="169" borderId="230" applyNumberFormat="0" applyFont="0" applyAlignment="0" applyProtection="0"/>
    <xf numFmtId="0" fontId="266" fillId="169" borderId="230" applyNumberFormat="0" applyFont="0" applyAlignment="0" applyProtection="0"/>
    <xf numFmtId="0" fontId="2" fillId="169" borderId="230" applyNumberFormat="0" applyFont="0" applyAlignment="0" applyProtection="0"/>
    <xf numFmtId="0" fontId="266" fillId="169" borderId="230" applyNumberFormat="0" applyFont="0" applyAlignment="0" applyProtection="0"/>
    <xf numFmtId="0" fontId="2" fillId="169" borderId="230" applyNumberFormat="0" applyFont="0" applyAlignment="0" applyProtection="0"/>
    <xf numFmtId="0" fontId="2" fillId="169" borderId="230" applyNumberFormat="0" applyFont="0" applyAlignment="0" applyProtection="0"/>
    <xf numFmtId="0" fontId="2" fillId="169" borderId="230" applyNumberFormat="0" applyFont="0" applyAlignment="0" applyProtection="0"/>
    <xf numFmtId="0" fontId="2" fillId="169" borderId="230" applyNumberFormat="0" applyFont="0" applyAlignment="0" applyProtection="0"/>
    <xf numFmtId="0" fontId="158" fillId="0" borderId="291" applyNumberFormat="0" applyFill="0" applyAlignment="0" applyProtection="0"/>
    <xf numFmtId="255" fontId="132" fillId="127" borderId="270"/>
    <xf numFmtId="8" fontId="3" fillId="0" borderId="0" applyFont="0" applyFill="0" applyBorder="0" applyAlignment="0" applyProtection="0"/>
    <xf numFmtId="219" fontId="3" fillId="0" borderId="226" applyNumberFormat="0" applyFill="0" applyBorder="0">
      <alignment vertical="top" wrapText="1"/>
    </xf>
    <xf numFmtId="0" fontId="84" fillId="124" borderId="309" applyNumberFormat="0" applyAlignment="0" applyProtection="0"/>
    <xf numFmtId="0" fontId="118" fillId="70" borderId="271"/>
    <xf numFmtId="0" fontId="145" fillId="35" borderId="326" applyNumberFormat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69" fillId="166" borderId="322" applyNumberFormat="0" applyAlignment="0" applyProtection="0"/>
    <xf numFmtId="8" fontId="3" fillId="0" borderId="0" applyFont="0" applyFill="0" applyBorder="0" applyAlignment="0" applyProtection="0"/>
    <xf numFmtId="4" fontId="3" fillId="0" borderId="307">
      <alignment horizontal="right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95" fillId="94" borderId="245" applyNumberFormat="0" applyAlignment="0" applyProtection="0"/>
    <xf numFmtId="0" fontId="94" fillId="70" borderId="246"/>
    <xf numFmtId="8" fontId="3" fillId="0" borderId="0" applyFont="0" applyFill="0" applyBorder="0" applyAlignment="0" applyProtection="0"/>
    <xf numFmtId="0" fontId="116" fillId="35" borderId="245" applyNumberFormat="0" applyAlignment="0" applyProtection="0"/>
    <xf numFmtId="0" fontId="119" fillId="35" borderId="245" applyNumberFormat="0" applyAlignment="0" applyProtection="0"/>
    <xf numFmtId="8" fontId="3" fillId="0" borderId="0" applyFont="0" applyFill="0" applyBorder="0" applyAlignment="0" applyProtection="0"/>
    <xf numFmtId="0" fontId="66" fillId="75" borderId="289" applyNumberFormat="0" applyFont="0" applyAlignment="0" applyProtection="0"/>
    <xf numFmtId="0" fontId="95" fillId="94" borderId="245" applyNumberFormat="0" applyAlignment="0" applyProtection="0"/>
    <xf numFmtId="255" fontId="132" fillId="127" borderId="246"/>
    <xf numFmtId="0" fontId="94" fillId="70" borderId="270"/>
    <xf numFmtId="219" fontId="3" fillId="0" borderId="226" applyNumberFormat="0" applyFill="0" applyBorder="0">
      <alignment vertical="top" wrapText="1"/>
    </xf>
    <xf numFmtId="0" fontId="47" fillId="35" borderId="326" applyNumberFormat="0" applyAlignment="0" applyProtection="0"/>
    <xf numFmtId="0" fontId="116" fillId="35" borderId="269" applyNumberFormat="0" applyAlignment="0" applyProtection="0"/>
    <xf numFmtId="0" fontId="66" fillId="101" borderId="249" applyNumberFormat="0" applyProtection="0">
      <alignment horizontal="left" vertical="center" indent="1"/>
    </xf>
    <xf numFmtId="0" fontId="84" fillId="169" borderId="289" applyNumberFormat="0" applyFont="0" applyAlignment="0" applyProtection="0"/>
    <xf numFmtId="0" fontId="135" fillId="0" borderId="323"/>
    <xf numFmtId="0" fontId="94" fillId="70" borderId="323"/>
    <xf numFmtId="4" fontId="218" fillId="75" borderId="328" applyNumberFormat="0" applyProtection="0">
      <alignment vertical="center"/>
    </xf>
    <xf numFmtId="0" fontId="116" fillId="35" borderId="286" applyNumberFormat="0" applyAlignment="0" applyProtection="0"/>
    <xf numFmtId="0" fontId="241" fillId="0" borderId="327" applyNumberFormat="0" applyFill="0" applyAlignment="0" applyProtection="0"/>
    <xf numFmtId="4" fontId="85" fillId="139" borderId="249" applyNumberFormat="0" applyProtection="0">
      <alignment horizontal="left" vertical="center" indent="1"/>
    </xf>
    <xf numFmtId="0" fontId="94" fillId="70" borderId="246"/>
    <xf numFmtId="190" fontId="183" fillId="0" borderId="240" applyFont="0" applyBorder="0" applyAlignment="0">
      <alignment horizontal="center" vertical="center"/>
    </xf>
    <xf numFmtId="4" fontId="85" fillId="56" borderId="249" applyNumberFormat="0" applyProtection="0">
      <alignment vertical="center"/>
    </xf>
    <xf numFmtId="0" fontId="93" fillId="0" borderId="246"/>
    <xf numFmtId="0" fontId="66" fillId="139" borderId="249" applyNumberFormat="0" applyProtection="0">
      <alignment horizontal="left" vertical="center" indent="1"/>
    </xf>
    <xf numFmtId="4" fontId="85" fillId="56" borderId="249" applyNumberFormat="0" applyProtection="0">
      <alignment horizontal="left" vertical="center" indent="1"/>
    </xf>
    <xf numFmtId="4" fontId="216" fillId="144" borderId="249" applyNumberFormat="0" applyProtection="0">
      <alignment horizontal="left" vertical="center" indent="1"/>
    </xf>
    <xf numFmtId="4" fontId="216" fillId="144" borderId="249" applyNumberFormat="0" applyProtection="0">
      <alignment horizontal="left" vertical="center" indent="1"/>
    </xf>
    <xf numFmtId="4" fontId="75" fillId="52" borderId="251" applyNumberFormat="0" applyProtection="0">
      <alignment horizontal="right" vertical="center"/>
    </xf>
    <xf numFmtId="4" fontId="75" fillId="91" borderId="251" applyNumberFormat="0" applyProtection="0">
      <alignment horizontal="right" vertical="center"/>
    </xf>
    <xf numFmtId="4" fontId="75" fillId="58" borderId="251" applyNumberFormat="0" applyProtection="0">
      <alignment horizontal="right" vertical="center"/>
    </xf>
    <xf numFmtId="0" fontId="66" fillId="78" borderId="249" applyNumberFormat="0" applyProtection="0">
      <alignment horizontal="left" vertical="center" indent="1"/>
    </xf>
    <xf numFmtId="4" fontId="85" fillId="56" borderId="249" applyNumberFormat="0" applyProtection="0">
      <alignment horizontal="left" vertical="center" indent="1"/>
    </xf>
    <xf numFmtId="4" fontId="215" fillId="56" borderId="251" applyNumberFormat="0" applyProtection="0">
      <alignment vertical="center"/>
    </xf>
    <xf numFmtId="0" fontId="196" fillId="0" borderId="254">
      <alignment vertical="center"/>
    </xf>
    <xf numFmtId="0" fontId="3" fillId="75" borderId="325" applyNumberFormat="0" applyFont="0" applyAlignment="0" applyProtection="0"/>
    <xf numFmtId="0" fontId="91" fillId="0" borderId="301" applyNumberFormat="0" applyAlignment="0" applyProtection="0">
      <alignment horizontal="left" vertical="center"/>
    </xf>
    <xf numFmtId="190" fontId="183" fillId="0" borderId="240" applyFont="0" applyBorder="0" applyAlignment="0">
      <alignment horizontal="center" vertical="center"/>
    </xf>
    <xf numFmtId="190" fontId="183" fillId="0" borderId="240" applyFont="0" applyBorder="0" applyAlignment="0">
      <alignment horizontal="center" vertical="center"/>
    </xf>
    <xf numFmtId="4" fontId="75" fillId="57" borderId="275" applyNumberFormat="0" applyProtection="0">
      <alignment horizontal="right" vertical="center"/>
    </xf>
    <xf numFmtId="0" fontId="145" fillId="35" borderId="249" applyNumberFormat="0" applyAlignment="0" applyProtection="0"/>
    <xf numFmtId="0" fontId="97" fillId="35" borderId="306" applyNumberFormat="0" applyAlignment="0" applyProtection="0"/>
    <xf numFmtId="0" fontId="74" fillId="35" borderId="249" applyNumberFormat="0" applyAlignment="0" applyProtection="0"/>
    <xf numFmtId="232" fontId="102" fillId="0" borderId="243" applyFont="0" applyBorder="0" applyAlignment="0">
      <alignment horizontal="center" vertical="center"/>
    </xf>
    <xf numFmtId="0" fontId="84" fillId="124" borderId="309" applyNumberFormat="0" applyAlignment="0" applyProtection="0"/>
    <xf numFmtId="4" fontId="3" fillId="0" borderId="270">
      <alignment horizontal="right"/>
    </xf>
    <xf numFmtId="0" fontId="97" fillId="35" borderId="286" applyNumberFormat="0" applyAlignment="0" applyProtection="0"/>
    <xf numFmtId="0" fontId="169" fillId="0" borderId="276" applyNumberFormat="0" applyFill="0" applyAlignment="0" applyProtection="0"/>
    <xf numFmtId="0" fontId="84" fillId="124" borderId="272" applyNumberFormat="0" applyAlignment="0" applyProtection="0"/>
    <xf numFmtId="0" fontId="112" fillId="92" borderId="286" applyNumberFormat="0" applyAlignment="0" applyProtection="0"/>
    <xf numFmtId="0" fontId="91" fillId="0" borderId="264">
      <alignment horizontal="left" vertical="center"/>
    </xf>
    <xf numFmtId="0" fontId="74" fillId="35" borderId="273" applyNumberFormat="0" applyAlignment="0" applyProtection="0"/>
    <xf numFmtId="0" fontId="85" fillId="94" borderId="273" applyNumberFormat="0" applyAlignment="0" applyProtection="0"/>
    <xf numFmtId="0" fontId="94" fillId="70" borderId="323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8" fillId="70" borderId="324"/>
    <xf numFmtId="4" fontId="3" fillId="0" borderId="287">
      <alignment horizontal="right"/>
    </xf>
    <xf numFmtId="43" fontId="31" fillId="0" borderId="0" applyFont="0" applyFill="0" applyBorder="0" applyAlignment="0" applyProtection="0"/>
    <xf numFmtId="0" fontId="84" fillId="124" borderId="248" applyNumberFormat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5" fillId="94" borderId="322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7" fillId="35" borderId="269" applyNumberFormat="0" applyAlignment="0" applyProtection="0"/>
    <xf numFmtId="0" fontId="3" fillId="60" borderId="302" applyNumberFormat="0">
      <protection locked="0"/>
    </xf>
    <xf numFmtId="0" fontId="84" fillId="124" borderId="248" applyNumberFormat="0" applyAlignment="0" applyProtection="0"/>
    <xf numFmtId="0" fontId="84" fillId="124" borderId="325" applyNumberFormat="0" applyAlignment="0" applyProtection="0"/>
    <xf numFmtId="43" fontId="1" fillId="0" borderId="0" applyFont="0" applyFill="0" applyBorder="0" applyAlignment="0" applyProtection="0"/>
    <xf numFmtId="4" fontId="85" fillId="56" borderId="273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4" fillId="70" borderId="32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124" borderId="289" applyNumberFormat="0" applyAlignment="0" applyProtection="0"/>
    <xf numFmtId="0" fontId="97" fillId="35" borderId="286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98" fillId="61" borderId="265" applyBorder="0">
      <alignment horizontal="center"/>
    </xf>
    <xf numFmtId="43" fontId="31" fillId="0" borderId="0" applyFont="0" applyFill="0" applyBorder="0" applyAlignment="0" applyProtection="0"/>
    <xf numFmtId="4" fontId="75" fillId="117" borderId="292" applyNumberFormat="0" applyProtection="0">
      <alignment horizontal="right"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75" fillId="51" borderId="292" applyNumberFormat="0" applyProtection="0">
      <alignment horizontal="right"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45" fillId="35" borderId="326" applyNumberFormat="0" applyAlignment="0" applyProtection="0"/>
    <xf numFmtId="0" fontId="3" fillId="75" borderId="248" applyNumberFormat="0" applyFont="0" applyAlignment="0" applyProtection="0"/>
    <xf numFmtId="43" fontId="3" fillId="0" borderId="0" applyFont="0" applyFill="0" applyBorder="0" applyAlignment="0" applyProtection="0"/>
    <xf numFmtId="4" fontId="85" fillId="56" borderId="273" applyNumberFormat="0" applyProtection="0">
      <alignment horizontal="left" vertical="center" indent="1"/>
    </xf>
    <xf numFmtId="0" fontId="93" fillId="0" borderId="246"/>
    <xf numFmtId="43" fontId="1" fillId="0" borderId="0" applyFont="0" applyFill="0" applyBorder="0" applyAlignment="0" applyProtection="0"/>
    <xf numFmtId="0" fontId="92" fillId="92" borderId="322" applyNumberFormat="0" applyAlignment="0" applyProtection="0"/>
    <xf numFmtId="0" fontId="84" fillId="124" borderId="309" applyNumberFormat="0" applyAlignment="0" applyProtection="0"/>
    <xf numFmtId="0" fontId="91" fillId="0" borderId="320">
      <alignment horizontal="left" vertical="center"/>
    </xf>
    <xf numFmtId="0" fontId="205" fillId="103" borderId="306" applyNumberFormat="0" applyAlignment="0" applyProtection="0"/>
    <xf numFmtId="0" fontId="266" fillId="169" borderId="289" applyNumberFormat="0" applyFont="0" applyAlignment="0" applyProtection="0"/>
    <xf numFmtId="0" fontId="95" fillId="94" borderId="306" applyNumberFormat="0" applyAlignment="0" applyProtection="0"/>
    <xf numFmtId="0" fontId="118" fillId="70" borderId="307"/>
    <xf numFmtId="43" fontId="3" fillId="0" borderId="0" applyFont="0" applyFill="0" applyBorder="0" applyAlignment="0" applyProtection="0"/>
    <xf numFmtId="0" fontId="3" fillId="75" borderId="24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8" fillId="0" borderId="311" applyNumberFormat="0" applyFill="0" applyAlignment="0" applyProtection="0"/>
    <xf numFmtId="0" fontId="3" fillId="75" borderId="24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93" fillId="0" borderId="239"/>
    <xf numFmtId="0" fontId="205" fillId="92" borderId="245" applyNumberFormat="0" applyAlignment="0" applyProtection="0"/>
    <xf numFmtId="0" fontId="135" fillId="54" borderId="307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5" fillId="51" borderId="275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94" borderId="322" applyNumberFormat="0" applyAlignment="0" applyProtection="0"/>
    <xf numFmtId="43" fontId="3" fillId="0" borderId="0" applyFont="0" applyFill="0" applyBorder="0" applyAlignment="0" applyProtection="0"/>
    <xf numFmtId="0" fontId="2" fillId="169" borderId="27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8" fillId="0" borderId="250" applyNumberFormat="0" applyFill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75" borderId="325" applyNumberFormat="0" applyFont="0" applyAlignment="0" applyProtection="0"/>
    <xf numFmtId="0" fontId="269" fillId="166" borderId="286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4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/>
    <xf numFmtId="0" fontId="34" fillId="0" borderId="0"/>
    <xf numFmtId="0" fontId="94" fillId="70" borderId="270"/>
    <xf numFmtId="0" fontId="118" fillId="133" borderId="246"/>
    <xf numFmtId="0" fontId="118" fillId="133" borderId="246"/>
    <xf numFmtId="0" fontId="118" fillId="133" borderId="246"/>
    <xf numFmtId="4" fontId="85" fillId="56" borderId="290" applyNumberFormat="0" applyProtection="0">
      <alignment horizontal="left" vertical="center" indent="1"/>
    </xf>
    <xf numFmtId="190" fontId="183" fillId="0" borderId="280" applyFont="0" applyBorder="0" applyAlignment="0">
      <alignment horizontal="center" vertical="center"/>
    </xf>
    <xf numFmtId="8" fontId="3" fillId="0" borderId="0" applyFont="0" applyFill="0" applyBorder="0" applyAlignment="0" applyProtection="0"/>
    <xf numFmtId="0" fontId="91" fillId="0" borderId="264">
      <alignment horizontal="left" vertical="center"/>
    </xf>
    <xf numFmtId="0" fontId="112" fillId="92" borderId="245" applyNumberFormat="0" applyAlignment="0" applyProtection="0"/>
    <xf numFmtId="0" fontId="277" fillId="0" borderId="276" applyNumberFormat="0" applyFill="0" applyAlignment="0" applyProtection="0"/>
    <xf numFmtId="4" fontId="75" fillId="126" borderId="292" applyNumberFormat="0" applyProtection="0">
      <alignment horizontal="right" vertical="center"/>
    </xf>
    <xf numFmtId="4" fontId="75" fillId="58" borderId="292" applyNumberFormat="0" applyProtection="0">
      <alignment horizontal="right" vertical="center"/>
    </xf>
    <xf numFmtId="0" fontId="3" fillId="75" borderId="289" applyNumberFormat="0" applyFont="0" applyAlignment="0" applyProtection="0"/>
    <xf numFmtId="0" fontId="276" fillId="153" borderId="269" applyNumberFormat="0" applyAlignment="0" applyProtection="0"/>
    <xf numFmtId="0" fontId="66" fillId="139" borderId="290" applyNumberFormat="0" applyProtection="0">
      <alignment horizontal="left" vertical="center" indent="1"/>
    </xf>
    <xf numFmtId="0" fontId="84" fillId="124" borderId="272" applyNumberFormat="0" applyAlignment="0" applyProtection="0"/>
    <xf numFmtId="0" fontId="277" fillId="0" borderId="276" applyNumberFormat="0" applyFill="0" applyAlignment="0" applyProtection="0"/>
    <xf numFmtId="4" fontId="217" fillId="145" borderId="290" applyNumberFormat="0" applyProtection="0">
      <alignment horizontal="left" vertical="center" indent="1"/>
    </xf>
    <xf numFmtId="0" fontId="276" fillId="153" borderId="269" applyNumberFormat="0" applyAlignment="0" applyProtection="0"/>
    <xf numFmtId="0" fontId="276" fillId="153" borderId="269" applyNumberFormat="0" applyAlignment="0" applyProtection="0"/>
    <xf numFmtId="0" fontId="66" fillId="101" borderId="290" applyNumberFormat="0" applyProtection="0">
      <alignment horizontal="left" vertical="center" indent="1"/>
    </xf>
    <xf numFmtId="0" fontId="84" fillId="124" borderId="248" applyNumberFormat="0" applyAlignment="0" applyProtection="0"/>
    <xf numFmtId="0" fontId="84" fillId="124" borderId="248" applyNumberFormat="0" applyAlignment="0" applyProtection="0"/>
    <xf numFmtId="0" fontId="3" fillId="75" borderId="248" applyNumberFormat="0" applyFont="0" applyAlignment="0" applyProtection="0"/>
    <xf numFmtId="0" fontId="94" fillId="70" borderId="270"/>
    <xf numFmtId="0" fontId="94" fillId="70" borderId="270"/>
    <xf numFmtId="0" fontId="74" fillId="35" borderId="290" applyNumberFormat="0" applyAlignment="0" applyProtection="0"/>
    <xf numFmtId="8" fontId="3" fillId="0" borderId="0" applyFont="0" applyFill="0" applyBorder="0" applyAlignment="0" applyProtection="0"/>
    <xf numFmtId="0" fontId="91" fillId="0" borderId="303">
      <alignment horizontal="left" vertical="center"/>
    </xf>
    <xf numFmtId="0" fontId="91" fillId="0" borderId="320">
      <alignment horizontal="left" vertical="center"/>
    </xf>
    <xf numFmtId="0" fontId="181" fillId="92" borderId="286" applyNumberFormat="0" applyAlignment="0" applyProtection="0"/>
    <xf numFmtId="0" fontId="118" fillId="70" borderId="287"/>
    <xf numFmtId="0" fontId="238" fillId="0" borderId="327" applyNumberFormat="0" applyFill="0" applyAlignment="0" applyProtection="0"/>
    <xf numFmtId="0" fontId="95" fillId="94" borderId="269" applyNumberFormat="0" applyAlignment="0" applyProtection="0"/>
    <xf numFmtId="0" fontId="84" fillId="124" borderId="289" applyNumberFormat="0" applyAlignment="0" applyProtection="0"/>
    <xf numFmtId="0" fontId="276" fillId="153" borderId="269" applyNumberFormat="0" applyAlignment="0" applyProtection="0"/>
    <xf numFmtId="0" fontId="91" fillId="0" borderId="260" applyNumberFormat="0" applyAlignment="0" applyProtection="0">
      <alignment horizontal="left" vertical="center"/>
    </xf>
    <xf numFmtId="4" fontId="85" fillId="75" borderId="326" applyNumberFormat="0" applyProtection="0">
      <alignment horizontal="left" vertical="center" indent="1"/>
    </xf>
    <xf numFmtId="219" fontId="3" fillId="0" borderId="268" applyNumberFormat="0" applyFill="0" applyBorder="0">
      <alignment vertical="top" wrapText="1"/>
    </xf>
    <xf numFmtId="0" fontId="94" fillId="70" borderId="270"/>
    <xf numFmtId="190" fontId="183" fillId="0" borderId="296" applyFont="0" applyBorder="0" applyAlignment="0">
      <alignment horizontal="center" vertical="center"/>
    </xf>
    <xf numFmtId="4" fontId="85" fillId="145" borderId="310" applyNumberFormat="0" applyProtection="0">
      <alignment horizontal="right" vertical="center"/>
    </xf>
    <xf numFmtId="10" fontId="68" fillId="75" borderId="281" applyNumberFormat="0" applyBorder="0" applyAlignment="0" applyProtection="0"/>
    <xf numFmtId="0" fontId="84" fillId="124" borderId="289" applyNumberFormat="0" applyAlignment="0" applyProtection="0"/>
    <xf numFmtId="0" fontId="118" fillId="70" borderId="271"/>
    <xf numFmtId="10" fontId="68" fillId="75" borderId="302" applyNumberFormat="0" applyBorder="0" applyAlignment="0" applyProtection="0"/>
    <xf numFmtId="0" fontId="84" fillId="124" borderId="309" applyNumberFormat="0" applyAlignment="0" applyProtection="0"/>
    <xf numFmtId="0" fontId="84" fillId="124" borderId="272" applyNumberFormat="0" applyAlignment="0" applyProtection="0"/>
    <xf numFmtId="0" fontId="116" fillId="35" borderId="322" applyNumberFormat="0" applyAlignment="0" applyProtection="0"/>
    <xf numFmtId="0" fontId="112" fillId="92" borderId="269" applyNumberFormat="0" applyAlignment="0" applyProtection="0"/>
    <xf numFmtId="4" fontId="75" fillId="51" borderId="328" applyNumberFormat="0" applyProtection="0">
      <alignment horizontal="right" vertical="center"/>
    </xf>
    <xf numFmtId="0" fontId="276" fillId="153" borderId="306" applyNumberFormat="0" applyAlignment="0" applyProtection="0"/>
    <xf numFmtId="0" fontId="84" fillId="169" borderId="272" applyNumberFormat="0" applyFont="0" applyAlignment="0" applyProtection="0"/>
    <xf numFmtId="0" fontId="118" fillId="133" borderId="287"/>
    <xf numFmtId="0" fontId="2" fillId="169" borderId="272" applyNumberFormat="0" applyFont="0" applyAlignment="0" applyProtection="0"/>
    <xf numFmtId="0" fontId="3" fillId="75" borderId="248" applyNumberFormat="0" applyFont="0" applyAlignment="0" applyProtection="0"/>
    <xf numFmtId="0" fontId="92" fillId="92" borderId="269" applyNumberFormat="0" applyAlignment="0" applyProtection="0"/>
    <xf numFmtId="0" fontId="266" fillId="169" borderId="289" applyNumberFormat="0" applyFont="0" applyAlignment="0" applyProtection="0"/>
    <xf numFmtId="0" fontId="95" fillId="94" borderId="306" applyNumberFormat="0" applyAlignment="0" applyProtection="0"/>
    <xf numFmtId="0" fontId="66" fillId="78" borderId="310" applyNumberFormat="0" applyProtection="0">
      <alignment horizontal="left" vertical="center" indent="1"/>
    </xf>
    <xf numFmtId="0" fontId="158" fillId="0" borderId="327" applyNumberFormat="0" applyFill="0" applyAlignment="0" applyProtection="0"/>
    <xf numFmtId="0" fontId="92" fillId="92" borderId="245" applyNumberFormat="0" applyAlignment="0" applyProtection="0"/>
    <xf numFmtId="255" fontId="132" fillId="127" borderId="307"/>
    <xf numFmtId="0" fontId="162" fillId="0" borderId="323"/>
    <xf numFmtId="0" fontId="92" fillId="92" borderId="245" applyNumberFormat="0" applyAlignment="0" applyProtection="0"/>
    <xf numFmtId="0" fontId="93" fillId="0" borderId="307"/>
    <xf numFmtId="0" fontId="92" fillId="92" borderId="269" applyNumberFormat="0" applyAlignment="0" applyProtection="0"/>
    <xf numFmtId="0" fontId="112" fillId="92" borderId="245" applyNumberFormat="0" applyAlignment="0" applyProtection="0"/>
    <xf numFmtId="0" fontId="91" fillId="0" borderId="303">
      <alignment horizontal="left" vertical="center"/>
    </xf>
    <xf numFmtId="43" fontId="30" fillId="0" borderId="0" applyFont="0" applyFill="0" applyBorder="0" applyAlignment="0" applyProtection="0"/>
    <xf numFmtId="0" fontId="2" fillId="169" borderId="272" applyNumberFormat="0" applyFont="0" applyAlignment="0" applyProtection="0"/>
    <xf numFmtId="0" fontId="93" fillId="0" borderId="246"/>
    <xf numFmtId="0" fontId="266" fillId="169" borderId="272" applyNumberFormat="0" applyFont="0" applyAlignment="0" applyProtection="0"/>
    <xf numFmtId="0" fontId="93" fillId="0" borderId="246"/>
    <xf numFmtId="0" fontId="266" fillId="169" borderId="272" applyNumberFormat="0" applyFont="0" applyAlignment="0" applyProtection="0"/>
    <xf numFmtId="0" fontId="93" fillId="0" borderId="246"/>
    <xf numFmtId="0" fontId="84" fillId="169" borderId="272" applyNumberFormat="0" applyFont="0" applyAlignment="0" applyProtection="0"/>
    <xf numFmtId="0" fontId="3" fillId="75" borderId="248" applyNumberFormat="0" applyFont="0" applyAlignment="0" applyProtection="0"/>
    <xf numFmtId="0" fontId="91" fillId="0" borderId="317">
      <alignment horizontal="left" vertical="center"/>
    </xf>
    <xf numFmtId="0" fontId="84" fillId="124" borderId="325" applyNumberFormat="0" applyAlignment="0" applyProtection="0"/>
    <xf numFmtId="0" fontId="281" fillId="0" borderId="274" applyNumberFormat="0" applyFill="0" applyAlignment="0" applyProtection="0"/>
    <xf numFmtId="0" fontId="281" fillId="0" borderId="327" applyNumberFormat="0" applyFill="0" applyAlignment="0" applyProtection="0"/>
    <xf numFmtId="0" fontId="91" fillId="0" borderId="284">
      <alignment horizontal="left" vertical="center"/>
    </xf>
    <xf numFmtId="0" fontId="281" fillId="0" borderId="274" applyNumberFormat="0" applyFill="0" applyAlignment="0" applyProtection="0"/>
    <xf numFmtId="0" fontId="91" fillId="0" borderId="301" applyNumberFormat="0" applyAlignment="0" applyProtection="0">
      <alignment horizontal="left" vertical="center"/>
    </xf>
    <xf numFmtId="10" fontId="68" fillId="60" borderId="302" applyNumberFormat="0" applyBorder="0" applyAlignment="0" applyProtection="0"/>
    <xf numFmtId="0" fontId="95" fillId="35" borderId="306" applyNumberFormat="0" applyAlignment="0" applyProtection="0"/>
    <xf numFmtId="206" fontId="168" fillId="0" borderId="304">
      <alignment horizontal="left"/>
    </xf>
    <xf numFmtId="0" fontId="3" fillId="0" borderId="316"/>
    <xf numFmtId="0" fontId="94" fillId="70" borderId="246"/>
    <xf numFmtId="206" fontId="168" fillId="0" borderId="242">
      <alignment horizontal="left"/>
    </xf>
    <xf numFmtId="0" fontId="269" fillId="166" borderId="269" applyNumberFormat="0" applyAlignment="0" applyProtection="0"/>
    <xf numFmtId="0" fontId="112" fillId="92" borderId="286" applyNumberFormat="0" applyAlignment="0" applyProtection="0"/>
    <xf numFmtId="0" fontId="279" fillId="166" borderId="273" applyNumberFormat="0" applyAlignment="0" applyProtection="0"/>
    <xf numFmtId="0" fontId="95" fillId="94" borderId="286" applyNumberFormat="0" applyAlignment="0" applyProtection="0"/>
    <xf numFmtId="0" fontId="84" fillId="124" borderId="309" applyNumberFormat="0" applyAlignment="0" applyProtection="0"/>
    <xf numFmtId="0" fontId="95" fillId="94" borderId="322" applyNumberFormat="0" applyAlignment="0" applyProtection="0"/>
    <xf numFmtId="0" fontId="2" fillId="169" borderId="325" applyNumberFormat="0" applyFont="0" applyAlignment="0" applyProtection="0"/>
    <xf numFmtId="4" fontId="3" fillId="0" borderId="307">
      <alignment horizontal="right"/>
    </xf>
    <xf numFmtId="0" fontId="116" fillId="35" borderId="306" applyNumberFormat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95" fillId="94" borderId="306" applyNumberFormat="0" applyAlignment="0" applyProtection="0"/>
    <xf numFmtId="0" fontId="84" fillId="124" borderId="248" applyNumberFormat="0" applyAlignment="0" applyProtection="0"/>
    <xf numFmtId="4" fontId="218" fillId="146" borderId="312" applyNumberFormat="0" applyProtection="0">
      <alignment horizontal="right" vertical="center"/>
    </xf>
    <xf numFmtId="0" fontId="281" fillId="0" borderId="274" applyNumberFormat="0" applyFill="0" applyAlignment="0" applyProtection="0"/>
    <xf numFmtId="0" fontId="281" fillId="0" borderId="274" applyNumberFormat="0" applyFill="0" applyAlignment="0" applyProtection="0"/>
    <xf numFmtId="0" fontId="281" fillId="0" borderId="274" applyNumberFormat="0" applyFill="0" applyAlignment="0" applyProtection="0"/>
    <xf numFmtId="0" fontId="281" fillId="0" borderId="274" applyNumberFormat="0" applyFill="0" applyAlignment="0" applyProtection="0"/>
    <xf numFmtId="0" fontId="94" fillId="70" borderId="287"/>
    <xf numFmtId="0" fontId="281" fillId="0" borderId="274" applyNumberFormat="0" applyFill="0" applyAlignment="0" applyProtection="0"/>
    <xf numFmtId="0" fontId="281" fillId="0" borderId="274" applyNumberFormat="0" applyFill="0" applyAlignment="0" applyProtection="0"/>
    <xf numFmtId="0" fontId="205" fillId="103" borderId="269" applyNumberFormat="0" applyAlignment="0" applyProtection="0"/>
    <xf numFmtId="0" fontId="205" fillId="103" borderId="269" applyNumberFormat="0" applyAlignment="0" applyProtection="0"/>
    <xf numFmtId="4" fontId="85" fillId="145" borderId="310" applyNumberFormat="0" applyProtection="0">
      <alignment horizontal="right" vertical="center"/>
    </xf>
    <xf numFmtId="0" fontId="94" fillId="70" borderId="323"/>
    <xf numFmtId="0" fontId="279" fillId="166" borderId="273" applyNumberFormat="0" applyAlignment="0" applyProtection="0"/>
    <xf numFmtId="0" fontId="181" fillId="92" borderId="269" applyNumberFormat="0" applyAlignment="0" applyProtection="0"/>
    <xf numFmtId="0" fontId="279" fillId="166" borderId="273" applyNumberFormat="0" applyAlignment="0" applyProtection="0"/>
    <xf numFmtId="0" fontId="66" fillId="78" borderId="326" applyNumberFormat="0" applyProtection="0">
      <alignment horizontal="left" vertical="center" indent="1"/>
    </xf>
    <xf numFmtId="0" fontId="266" fillId="169" borderId="272" applyNumberFormat="0" applyFont="0" applyAlignment="0" applyProtection="0"/>
    <xf numFmtId="0" fontId="97" fillId="35" borderId="286" applyNumberForma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93" fillId="0" borderId="287"/>
    <xf numFmtId="0" fontId="84" fillId="124" borderId="309" applyNumberFormat="0" applyAlignment="0" applyProtection="0"/>
    <xf numFmtId="40" fontId="242" fillId="0" borderId="302" applyFont="0" applyFill="0" applyBorder="0" applyAlignment="0" applyProtection="0"/>
    <xf numFmtId="4" fontId="3" fillId="0" borderId="323">
      <alignment horizontal="right"/>
    </xf>
    <xf numFmtId="0" fontId="66" fillId="35" borderId="290" applyNumberFormat="0" applyProtection="0">
      <alignment horizontal="left" vertical="center" indent="1"/>
    </xf>
    <xf numFmtId="0" fontId="2" fillId="0" borderId="293" applyNumberFormat="0" applyFill="0" applyAlignment="0" applyProtection="0"/>
    <xf numFmtId="0" fontId="269" fillId="166" borderId="306" applyNumberFormat="0" applyAlignment="0" applyProtection="0"/>
    <xf numFmtId="0" fontId="118" fillId="133" borderId="323"/>
    <xf numFmtId="0" fontId="145" fillId="35" borderId="290" applyNumberFormat="0" applyAlignment="0" applyProtection="0"/>
    <xf numFmtId="0" fontId="94" fillId="70" borderId="287"/>
    <xf numFmtId="0" fontId="135" fillId="54" borderId="287"/>
    <xf numFmtId="0" fontId="145" fillId="35" borderId="310" applyNumberFormat="0" applyAlignment="0" applyProtection="0"/>
    <xf numFmtId="0" fontId="118" fillId="70" borderId="246"/>
    <xf numFmtId="0" fontId="91" fillId="0" borderId="317">
      <alignment horizontal="left" vertical="center"/>
    </xf>
    <xf numFmtId="0" fontId="118" fillId="70" borderId="246"/>
    <xf numFmtId="0" fontId="277" fillId="0" borderId="276" applyNumberFormat="0" applyFill="0" applyAlignment="0" applyProtection="0"/>
    <xf numFmtId="0" fontId="277" fillId="0" borderId="276" applyNumberFormat="0" applyFill="0" applyAlignment="0" applyProtection="0"/>
    <xf numFmtId="0" fontId="40" fillId="75" borderId="248" applyNumberFormat="0" applyFont="0" applyAlignment="0" applyProtection="0"/>
    <xf numFmtId="0" fontId="277" fillId="0" borderId="276" applyNumberFormat="0" applyFill="0" applyAlignment="0" applyProtection="0"/>
    <xf numFmtId="0" fontId="277" fillId="0" borderId="276" applyNumberFormat="0" applyFill="0" applyAlignment="0" applyProtection="0"/>
    <xf numFmtId="0" fontId="277" fillId="0" borderId="276" applyNumberFormat="0" applyFill="0" applyAlignment="0" applyProtection="0"/>
    <xf numFmtId="0" fontId="276" fillId="153" borderId="269" applyNumberFormat="0" applyAlignment="0" applyProtection="0"/>
    <xf numFmtId="0" fontId="276" fillId="153" borderId="269" applyNumberFormat="0" applyAlignment="0" applyProtection="0"/>
    <xf numFmtId="0" fontId="266" fillId="169" borderId="289" applyNumberFormat="0" applyFont="0" applyAlignment="0" applyProtection="0"/>
    <xf numFmtId="0" fontId="135" fillId="0" borderId="307"/>
    <xf numFmtId="0" fontId="118" fillId="70" borderId="324"/>
    <xf numFmtId="255" fontId="186" fillId="0" borderId="323"/>
    <xf numFmtId="4" fontId="215" fillId="56" borderId="292" applyNumberFormat="0" applyProtection="0">
      <alignment vertical="center"/>
    </xf>
    <xf numFmtId="0" fontId="279" fillId="166" borderId="290" applyNumberFormat="0" applyAlignment="0" applyProtection="0"/>
    <xf numFmtId="4" fontId="216" fillId="144" borderId="290" applyNumberFormat="0" applyProtection="0">
      <alignment horizontal="left" vertical="center" indent="1"/>
    </xf>
    <xf numFmtId="0" fontId="269" fillId="166" borderId="286" applyNumberFormat="0" applyAlignment="0" applyProtection="0"/>
    <xf numFmtId="4" fontId="85" fillId="139" borderId="290" applyNumberFormat="0" applyProtection="0">
      <alignment horizontal="left" vertical="center" indent="1"/>
    </xf>
    <xf numFmtId="4" fontId="217" fillId="145" borderId="290" applyNumberFormat="0" applyProtection="0">
      <alignment horizontal="left" vertical="center" indent="1"/>
    </xf>
    <xf numFmtId="0" fontId="281" fillId="0" borderId="311" applyNumberFormat="0" applyFill="0" applyAlignment="0" applyProtection="0"/>
    <xf numFmtId="4" fontId="85" fillId="139" borderId="290" applyNumberFormat="0" applyProtection="0">
      <alignment horizontal="left" vertical="center" indent="1"/>
    </xf>
    <xf numFmtId="0" fontId="92" fillId="92" borderId="269" applyNumberFormat="0" applyAlignment="0" applyProtection="0"/>
    <xf numFmtId="4" fontId="218" fillId="75" borderId="292" applyNumberFormat="0" applyProtection="0">
      <alignment vertical="center"/>
    </xf>
    <xf numFmtId="0" fontId="3" fillId="53" borderId="292" applyNumberFormat="0" applyProtection="0">
      <alignment horizontal="left" vertical="top" indent="1"/>
    </xf>
    <xf numFmtId="0" fontId="75" fillId="75" borderId="292" applyNumberFormat="0" applyProtection="0">
      <alignment horizontal="left" vertical="top" indent="1"/>
    </xf>
    <xf numFmtId="4" fontId="85" fillId="145" borderId="290" applyNumberFormat="0" applyProtection="0">
      <alignment horizontal="right" vertical="center"/>
    </xf>
    <xf numFmtId="4" fontId="85" fillId="145" borderId="290" applyNumberFormat="0" applyProtection="0">
      <alignment horizontal="right" vertical="center"/>
    </xf>
    <xf numFmtId="0" fontId="91" fillId="0" borderId="260" applyNumberFormat="0" applyAlignment="0" applyProtection="0">
      <alignment horizontal="left" vertical="center"/>
    </xf>
    <xf numFmtId="4" fontId="75" fillId="112" borderId="312" applyNumberFormat="0" applyProtection="0">
      <alignment horizontal="right" vertical="center"/>
    </xf>
    <xf numFmtId="4" fontId="216" fillId="144" borderId="310" applyNumberFormat="0" applyProtection="0">
      <alignment horizontal="left" vertical="center" indent="1"/>
    </xf>
    <xf numFmtId="232" fontId="102" fillId="0" borderId="279" applyFont="0" applyBorder="0" applyAlignment="0">
      <alignment horizontal="center" vertical="center"/>
    </xf>
    <xf numFmtId="4" fontId="217" fillId="145" borderId="310" applyNumberFormat="0" applyProtection="0">
      <alignment horizontal="left" vertical="center" indent="1"/>
    </xf>
    <xf numFmtId="10" fontId="68" fillId="75" borderId="281" applyNumberFormat="0" applyBorder="0" applyAlignment="0" applyProtection="0"/>
    <xf numFmtId="0" fontId="241" fillId="0" borderId="291" applyNumberFormat="0" applyFill="0" applyAlignment="0" applyProtection="0"/>
    <xf numFmtId="0" fontId="94" fillId="70" borderId="323"/>
    <xf numFmtId="4" fontId="217" fillId="145" borderId="310" applyNumberFormat="0" applyProtection="0">
      <alignment horizontal="left" vertical="center" indent="1"/>
    </xf>
    <xf numFmtId="0" fontId="281" fillId="0" borderId="327" applyNumberFormat="0" applyFill="0" applyAlignment="0" applyProtection="0"/>
    <xf numFmtId="0" fontId="66" fillId="139" borderId="273" applyNumberFormat="0" applyProtection="0">
      <alignment horizontal="left" vertical="center" indent="1"/>
    </xf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93" fillId="0" borderId="287"/>
    <xf numFmtId="0" fontId="3" fillId="75" borderId="289" applyNumberFormat="0" applyFont="0" applyAlignment="0" applyProtection="0"/>
    <xf numFmtId="8" fontId="3" fillId="0" borderId="0" applyFont="0" applyFill="0" applyBorder="0" applyAlignment="0" applyProtection="0"/>
    <xf numFmtId="0" fontId="266" fillId="169" borderId="325" applyNumberFormat="0" applyFont="0" applyAlignment="0" applyProtection="0"/>
    <xf numFmtId="0" fontId="276" fillId="153" borderId="322" applyNumberFormat="0" applyAlignment="0" applyProtection="0"/>
    <xf numFmtId="0" fontId="74" fillId="35" borderId="310" applyNumberFormat="0" applyAlignment="0" applyProtection="0"/>
    <xf numFmtId="0" fontId="269" fillId="166" borderId="269" applyNumberFormat="0" applyAlignment="0" applyProtection="0"/>
    <xf numFmtId="0" fontId="3" fillId="87" borderId="312" applyNumberFormat="0" applyProtection="0">
      <alignment horizontal="left" vertical="top" indent="1"/>
    </xf>
    <xf numFmtId="0" fontId="145" fillId="35" borderId="310" applyNumberFormat="0" applyAlignment="0" applyProtection="0"/>
    <xf numFmtId="0" fontId="269" fillId="166" borderId="269" applyNumberFormat="0" applyAlignment="0" applyProtection="0"/>
    <xf numFmtId="0" fontId="269" fillId="166" borderId="269" applyNumberFormat="0" applyAlignment="0" applyProtection="0"/>
    <xf numFmtId="0" fontId="269" fillId="166" borderId="269" applyNumberFormat="0" applyAlignment="0" applyProtection="0"/>
    <xf numFmtId="0" fontId="269" fillId="166" borderId="269" applyNumberFormat="0" applyAlignment="0" applyProtection="0"/>
    <xf numFmtId="0" fontId="269" fillId="166" borderId="269" applyNumberFormat="0" applyAlignment="0" applyProtection="0"/>
    <xf numFmtId="10" fontId="68" fillId="75" borderId="261" applyNumberFormat="0" applyBorder="0" applyAlignment="0" applyProtection="0"/>
    <xf numFmtId="0" fontId="84" fillId="124" borderId="309" applyNumberFormat="0" applyAlignment="0" applyProtection="0"/>
    <xf numFmtId="0" fontId="266" fillId="169" borderId="309" applyNumberFormat="0" applyFont="0" applyAlignment="0" applyProtection="0"/>
    <xf numFmtId="0" fontId="91" fillId="0" borderId="305">
      <alignment horizontal="left" vertical="center"/>
    </xf>
    <xf numFmtId="0" fontId="266" fillId="169" borderId="325" applyNumberFormat="0" applyFont="0" applyAlignment="0" applyProtection="0"/>
    <xf numFmtId="0" fontId="119" fillId="35" borderId="286" applyNumberFormat="0" applyAlignment="0" applyProtection="0"/>
    <xf numFmtId="255" fontId="132" fillId="127" borderId="323"/>
    <xf numFmtId="0" fontId="47" fillId="35" borderId="310" applyNumberFormat="0" applyAlignment="0" applyProtection="0"/>
    <xf numFmtId="0" fontId="118" fillId="133" borderId="307"/>
    <xf numFmtId="0" fontId="3" fillId="75" borderId="309" applyNumberFormat="0" applyFont="0" applyAlignment="0" applyProtection="0"/>
    <xf numFmtId="0" fontId="93" fillId="0" borderId="307"/>
    <xf numFmtId="0" fontId="91" fillId="0" borderId="241">
      <alignment horizontal="left" vertical="center"/>
    </xf>
    <xf numFmtId="0" fontId="91" fillId="0" borderId="320">
      <alignment horizontal="left" vertical="center"/>
    </xf>
    <xf numFmtId="4" fontId="85" fillId="145" borderId="326" applyNumberFormat="0" applyProtection="0">
      <alignment horizontal="right" vertical="center"/>
    </xf>
    <xf numFmtId="0" fontId="269" fillId="166" borderId="306" applyNumberFormat="0" applyAlignment="0" applyProtection="0"/>
    <xf numFmtId="0" fontId="74" fillId="35" borderId="249" applyNumberFormat="0" applyAlignment="0" applyProtection="0"/>
    <xf numFmtId="0" fontId="118" fillId="133" borderId="323"/>
    <xf numFmtId="0" fontId="91" fillId="0" borderId="241">
      <alignment horizontal="left" vertical="center"/>
    </xf>
    <xf numFmtId="0" fontId="65" fillId="75" borderId="289" applyNumberFormat="0" applyFont="0" applyAlignment="0" applyProtection="0"/>
    <xf numFmtId="0" fontId="181" fillId="92" borderId="245" applyNumberFormat="0" applyAlignment="0" applyProtection="0"/>
    <xf numFmtId="0" fontId="92" fillId="92" borderId="322" applyNumberFormat="0" applyAlignment="0" applyProtection="0"/>
    <xf numFmtId="4" fontId="3" fillId="0" borderId="246">
      <alignment horizontal="right"/>
    </xf>
    <xf numFmtId="0" fontId="92" fillId="92" borderId="306" applyNumberFormat="0" applyAlignment="0" applyProtection="0"/>
    <xf numFmtId="4" fontId="75" fillId="126" borderId="312" applyNumberFormat="0" applyProtection="0">
      <alignment horizontal="right" vertical="center"/>
    </xf>
    <xf numFmtId="0" fontId="181" fillId="92" borderId="306" applyNumberFormat="0" applyAlignment="0" applyProtection="0"/>
    <xf numFmtId="0" fontId="91" fillId="0" borderId="320">
      <alignment horizontal="left" vertical="center"/>
    </xf>
    <xf numFmtId="0" fontId="162" fillId="0" borderId="307"/>
    <xf numFmtId="0" fontId="181" fillId="92" borderId="306" applyNumberFormat="0" applyAlignment="0" applyProtection="0"/>
    <xf numFmtId="0" fontId="95" fillId="94" borderId="286" applyNumberFormat="0" applyAlignment="0" applyProtection="0"/>
    <xf numFmtId="0" fontId="116" fillId="35" borderId="286" applyNumberFormat="0" applyAlignment="0" applyProtection="0"/>
    <xf numFmtId="0" fontId="266" fillId="169" borderId="309" applyNumberFormat="0" applyFont="0" applyAlignment="0" applyProtection="0"/>
    <xf numFmtId="0" fontId="91" fillId="0" borderId="282">
      <alignment horizontal="left" vertical="center"/>
    </xf>
    <xf numFmtId="0" fontId="93" fillId="0" borderId="287"/>
    <xf numFmtId="0" fontId="118" fillId="70" borderId="323"/>
    <xf numFmtId="0" fontId="112" fillId="92" borderId="286" applyNumberFormat="0" applyAlignment="0" applyProtection="0"/>
    <xf numFmtId="0" fontId="279" fillId="166" borderId="310" applyNumberFormat="0" applyAlignment="0" applyProtection="0"/>
    <xf numFmtId="4" fontId="75" fillId="79" borderId="251" applyNumberFormat="0" applyProtection="0">
      <alignment horizontal="right" vertical="center"/>
    </xf>
    <xf numFmtId="0" fontId="47" fillId="35" borderId="290" applyNumberFormat="0" applyAlignment="0" applyProtection="0"/>
    <xf numFmtId="0" fontId="94" fillId="70" borderId="307"/>
    <xf numFmtId="0" fontId="205" fillId="103" borderId="306" applyNumberFormat="0" applyAlignment="0" applyProtection="0"/>
    <xf numFmtId="0" fontId="238" fillId="0" borderId="311" applyNumberFormat="0" applyFill="0" applyAlignment="0" applyProtection="0"/>
    <xf numFmtId="0" fontId="84" fillId="124" borderId="325" applyNumberFormat="0" applyAlignment="0" applyProtection="0"/>
    <xf numFmtId="0" fontId="269" fillId="166" borderId="306" applyNumberFormat="0" applyAlignment="0" applyProtection="0"/>
    <xf numFmtId="193" fontId="93" fillId="0" borderId="302"/>
    <xf numFmtId="0" fontId="94" fillId="70" borderId="270"/>
    <xf numFmtId="0" fontId="91" fillId="0" borderId="238">
      <alignment horizontal="left" vertical="center"/>
    </xf>
    <xf numFmtId="0" fontId="93" fillId="0" borderId="307"/>
    <xf numFmtId="0" fontId="91" fillId="0" borderId="305">
      <alignment horizontal="left" vertical="center"/>
    </xf>
    <xf numFmtId="0" fontId="84" fillId="124" borderId="325" applyNumberFormat="0" applyAlignment="0" applyProtection="0"/>
    <xf numFmtId="193" fontId="93" fillId="0" borderId="261"/>
    <xf numFmtId="0" fontId="92" fillId="92" borderId="286" applyNumberFormat="0" applyAlignment="0" applyProtection="0"/>
    <xf numFmtId="0" fontId="162" fillId="0" borderId="307"/>
    <xf numFmtId="0" fontId="95" fillId="94" borderId="306" applyNumberFormat="0" applyAlignment="0" applyProtection="0"/>
    <xf numFmtId="190" fontId="183" fillId="0" borderId="280" applyFont="0" applyBorder="0" applyAlignment="0">
      <alignment horizontal="center" vertical="center"/>
    </xf>
    <xf numFmtId="0" fontId="94" fillId="70" borderId="287"/>
    <xf numFmtId="190" fontId="183" fillId="0" borderId="280" applyFont="0" applyBorder="0" applyAlignment="0">
      <alignment horizontal="center" vertical="center"/>
    </xf>
    <xf numFmtId="0" fontId="238" fillId="0" borderId="311" applyNumberFormat="0" applyFill="0" applyAlignment="0" applyProtection="0"/>
    <xf numFmtId="0" fontId="269" fillId="166" borderId="306" applyNumberFormat="0" applyAlignment="0" applyProtection="0"/>
    <xf numFmtId="0" fontId="3" fillId="75" borderId="309" applyNumberFormat="0" applyFont="0" applyAlignment="0" applyProtection="0"/>
    <xf numFmtId="190" fontId="183" fillId="0" borderId="240" applyFont="0" applyBorder="0" applyAlignment="0">
      <alignment horizontal="center" vertical="center"/>
    </xf>
    <xf numFmtId="0" fontId="276" fillId="153" borderId="306" applyNumberFormat="0" applyAlignment="0" applyProtection="0"/>
    <xf numFmtId="190" fontId="183" fillId="0" borderId="240" applyFont="0" applyBorder="0" applyAlignment="0">
      <alignment horizontal="center" vertical="center"/>
    </xf>
    <xf numFmtId="0" fontId="281" fillId="0" borderId="311" applyNumberFormat="0" applyFill="0" applyAlignment="0" applyProtection="0"/>
    <xf numFmtId="190" fontId="183" fillId="0" borderId="240" applyFont="0" applyBorder="0" applyAlignment="0">
      <alignment horizontal="center" vertical="center"/>
    </xf>
    <xf numFmtId="0" fontId="2" fillId="169" borderId="309" applyNumberFormat="0" applyFont="0" applyAlignment="0" applyProtection="0"/>
    <xf numFmtId="0" fontId="145" fillId="35" borderId="273" applyNumberFormat="0" applyAlignment="0" applyProtection="0"/>
    <xf numFmtId="0" fontId="279" fillId="166" borderId="326" applyNumberFormat="0" applyAlignment="0" applyProtection="0"/>
    <xf numFmtId="0" fontId="94" fillId="70" borderId="287"/>
    <xf numFmtId="232" fontId="102" fillId="0" borderId="297" applyFont="0" applyBorder="0" applyAlignment="0">
      <alignment horizontal="center" vertical="center"/>
    </xf>
    <xf numFmtId="0" fontId="94" fillId="70" borderId="287"/>
    <xf numFmtId="0" fontId="112" fillId="92" borderId="322" applyNumberFormat="0" applyAlignment="0" applyProtection="0"/>
    <xf numFmtId="0" fontId="3" fillId="75" borderId="248" applyNumberFormat="0" applyFont="0" applyAlignment="0" applyProtection="0"/>
    <xf numFmtId="0" fontId="91" fillId="0" borderId="282">
      <alignment horizontal="left" vertical="center"/>
    </xf>
    <xf numFmtId="0" fontId="47" fillId="35" borderId="273" applyNumberFormat="0" applyAlignment="0" applyProtection="0"/>
    <xf numFmtId="0" fontId="91" fillId="0" borderId="284">
      <alignment horizontal="left" vertical="center"/>
    </xf>
    <xf numFmtId="0" fontId="91" fillId="0" borderId="260" applyNumberFormat="0" applyAlignment="0" applyProtection="0">
      <alignment horizontal="left" vertical="center"/>
    </xf>
    <xf numFmtId="0" fontId="85" fillId="94" borderId="273" applyNumberFormat="0" applyAlignment="0" applyProtection="0"/>
    <xf numFmtId="0" fontId="135" fillId="54" borderId="307"/>
    <xf numFmtId="0" fontId="181" fillId="92" borderId="286" applyNumberFormat="0" applyAlignment="0" applyProtection="0"/>
    <xf numFmtId="0" fontId="92" fillId="92" borderId="306" applyNumberFormat="0" applyAlignment="0" applyProtection="0"/>
    <xf numFmtId="0" fontId="118" fillId="70" borderId="246"/>
    <xf numFmtId="0" fontId="92" fillId="92" borderId="286" applyNumberFormat="0" applyAlignment="0" applyProtection="0"/>
    <xf numFmtId="0" fontId="118" fillId="70" borderId="246"/>
    <xf numFmtId="0" fontId="181" fillId="92" borderId="286" applyNumberFormat="0" applyAlignment="0" applyProtection="0"/>
    <xf numFmtId="0" fontId="118" fillId="70" borderId="246"/>
    <xf numFmtId="0" fontId="112" fillId="92" borderId="286" applyNumberFormat="0" applyAlignment="0" applyProtection="0"/>
    <xf numFmtId="0" fontId="118" fillId="70" borderId="246"/>
    <xf numFmtId="0" fontId="92" fillId="92" borderId="286" applyNumberFormat="0" applyAlignment="0" applyProtection="0"/>
    <xf numFmtId="0" fontId="118" fillId="70" borderId="246"/>
    <xf numFmtId="0" fontId="116" fillId="35" borderId="322" applyNumberFormat="0" applyAlignment="0" applyProtection="0"/>
    <xf numFmtId="255" fontId="132" fillId="127" borderId="270"/>
    <xf numFmtId="0" fontId="135" fillId="54" borderId="287"/>
    <xf numFmtId="0" fontId="94" fillId="70" borderId="287"/>
    <xf numFmtId="190" fontId="183" fillId="0" borderId="240" applyFont="0" applyBorder="0" applyAlignment="0">
      <alignment horizontal="center" vertical="center"/>
    </xf>
    <xf numFmtId="190" fontId="183" fillId="0" borderId="240" applyFont="0" applyBorder="0" applyAlignment="0">
      <alignment horizontal="center" vertical="center"/>
    </xf>
    <xf numFmtId="0" fontId="112" fillId="92" borderId="322" applyNumberFormat="0" applyAlignment="0" applyProtection="0"/>
    <xf numFmtId="190" fontId="183" fillId="0" borderId="240" applyFont="0" applyBorder="0" applyAlignment="0">
      <alignment horizontal="center" vertical="center"/>
    </xf>
    <xf numFmtId="0" fontId="47" fillId="35" borderId="310" applyNumberFormat="0" applyAlignment="0" applyProtection="0"/>
    <xf numFmtId="0" fontId="92" fillId="92" borderId="269" applyNumberFormat="0" applyAlignment="0" applyProtection="0"/>
    <xf numFmtId="255" fontId="186" fillId="0" borderId="270"/>
    <xf numFmtId="0" fontId="85" fillId="94" borderId="273" applyNumberFormat="0" applyAlignment="0" applyProtection="0"/>
    <xf numFmtId="4" fontId="215" fillId="56" borderId="312" applyNumberFormat="0" applyProtection="0">
      <alignment vertical="center"/>
    </xf>
    <xf numFmtId="255" fontId="186" fillId="0" borderId="307"/>
    <xf numFmtId="0" fontId="116" fillId="35" borderId="322" applyNumberFormat="0" applyAlignment="0" applyProtection="0"/>
    <xf numFmtId="0" fontId="281" fillId="0" borderId="311" applyNumberFormat="0" applyFill="0" applyAlignment="0" applyProtection="0"/>
    <xf numFmtId="0" fontId="66" fillId="75" borderId="289" applyNumberFormat="0" applyFont="0" applyAlignment="0" applyProtection="0"/>
    <xf numFmtId="0" fontId="94" fillId="70" borderId="307"/>
    <xf numFmtId="10" fontId="68" fillId="75" borderId="302" applyNumberFormat="0" applyBorder="0" applyAlignment="0" applyProtection="0"/>
    <xf numFmtId="43" fontId="1" fillId="0" borderId="0" applyFont="0" applyFill="0" applyBorder="0" applyAlignment="0" applyProtection="0"/>
    <xf numFmtId="0" fontId="3" fillId="75" borderId="272" applyNumberFormat="0" applyFont="0" applyAlignment="0" applyProtection="0"/>
    <xf numFmtId="0" fontId="85" fillId="94" borderId="273" applyNumberFormat="0" applyAlignment="0" applyProtection="0"/>
    <xf numFmtId="0" fontId="74" fillId="35" borderId="273" applyNumberFormat="0" applyAlignment="0" applyProtection="0"/>
    <xf numFmtId="8" fontId="3" fillId="0" borderId="0" applyFont="0" applyFill="0" applyBorder="0" applyAlignment="0" applyProtection="0"/>
    <xf numFmtId="0" fontId="84" fillId="124" borderId="309" applyNumberFormat="0" applyAlignment="0" applyProtection="0"/>
    <xf numFmtId="4" fontId="85" fillId="139" borderId="273" applyNumberFormat="0" applyProtection="0">
      <alignment horizontal="left" vertical="center" indent="1"/>
    </xf>
    <xf numFmtId="0" fontId="93" fillId="0" borderId="246"/>
    <xf numFmtId="0" fontId="95" fillId="35" borderId="322" applyNumberFormat="0" applyAlignment="0" applyProtection="0"/>
    <xf numFmtId="0" fontId="135" fillId="0" borderId="307"/>
    <xf numFmtId="8" fontId="3" fillId="0" borderId="0" applyFont="0" applyFill="0" applyBorder="0" applyAlignment="0" applyProtection="0"/>
    <xf numFmtId="0" fontId="91" fillId="0" borderId="301" applyNumberFormat="0" applyAlignment="0" applyProtection="0">
      <alignment horizontal="left" vertical="center"/>
    </xf>
    <xf numFmtId="4" fontId="3" fillId="0" borderId="246">
      <alignment horizontal="right"/>
    </xf>
    <xf numFmtId="0" fontId="112" fillId="92" borderId="322" applyNumberFormat="0" applyAlignment="0" applyProtection="0"/>
    <xf numFmtId="3" fontId="87" fillId="0" borderId="302"/>
    <xf numFmtId="0" fontId="269" fillId="166" borderId="306" applyNumberFormat="0" applyAlignment="0" applyProtection="0"/>
    <xf numFmtId="4" fontId="3" fillId="0" borderId="246">
      <alignment horizontal="right"/>
    </xf>
    <xf numFmtId="4" fontId="3" fillId="0" borderId="246">
      <alignment horizontal="right"/>
    </xf>
    <xf numFmtId="0" fontId="84" fillId="124" borderId="309" applyNumberFormat="0" applyAlignment="0" applyProtection="0"/>
    <xf numFmtId="4" fontId="3" fillId="0" borderId="246">
      <alignment horizontal="right"/>
    </xf>
    <xf numFmtId="0" fontId="118" fillId="70" borderId="270"/>
    <xf numFmtId="4" fontId="3" fillId="0" borderId="246">
      <alignment horizontal="right"/>
    </xf>
    <xf numFmtId="4" fontId="3" fillId="0" borderId="246">
      <alignment horizontal="right"/>
    </xf>
    <xf numFmtId="0" fontId="92" fillId="92" borderId="306" applyNumberFormat="0" applyAlignment="0" applyProtection="0"/>
    <xf numFmtId="0" fontId="85" fillId="35" borderId="273" applyNumberFormat="0" applyAlignment="0" applyProtection="0"/>
    <xf numFmtId="0" fontId="135" fillId="54" borderId="323"/>
    <xf numFmtId="0" fontId="66" fillId="75" borderId="309" applyNumberFormat="0" applyFont="0" applyAlignment="0" applyProtection="0"/>
    <xf numFmtId="0" fontId="279" fillId="166" borderId="290" applyNumberFormat="0" applyAlignment="0" applyProtection="0"/>
    <xf numFmtId="0" fontId="93" fillId="0" borderId="246"/>
    <xf numFmtId="0" fontId="94" fillId="70" borderId="246"/>
    <xf numFmtId="0" fontId="94" fillId="70" borderId="246"/>
    <xf numFmtId="0" fontId="94" fillId="70" borderId="246"/>
    <xf numFmtId="0" fontId="94" fillId="70" borderId="246"/>
    <xf numFmtId="0" fontId="205" fillId="103" borderId="306" applyNumberFormat="0" applyAlignment="0" applyProtection="0"/>
    <xf numFmtId="4" fontId="75" fillId="58" borderId="328" applyNumberFormat="0" applyProtection="0">
      <alignment horizontal="right" vertical="center"/>
    </xf>
    <xf numFmtId="4" fontId="85" fillId="56" borderId="290" applyNumberFormat="0" applyProtection="0">
      <alignment horizontal="left" vertical="center" indent="1"/>
    </xf>
    <xf numFmtId="0" fontId="94" fillId="70" borderId="287"/>
    <xf numFmtId="0" fontId="40" fillId="75" borderId="309" applyNumberFormat="0" applyFont="0" applyAlignment="0" applyProtection="0"/>
    <xf numFmtId="0" fontId="85" fillId="94" borderId="290" applyNumberFormat="0" applyAlignment="0" applyProtection="0"/>
    <xf numFmtId="0" fontId="2" fillId="0" borderId="252" applyNumberFormat="0" applyFill="0" applyAlignment="0" applyProtection="0"/>
    <xf numFmtId="232" fontId="102" fillId="0" borderId="267" applyFont="0" applyBorder="0" applyAlignment="0">
      <alignment horizontal="center" vertical="center"/>
    </xf>
    <xf numFmtId="0" fontId="92" fillId="92" borderId="245" applyNumberFormat="0" applyAlignment="0" applyProtection="0"/>
    <xf numFmtId="0" fontId="94" fillId="70" borderId="287"/>
    <xf numFmtId="0" fontId="94" fillId="70" borderId="246"/>
    <xf numFmtId="0" fontId="94" fillId="70" borderId="246"/>
    <xf numFmtId="0" fontId="94" fillId="70" borderId="246"/>
    <xf numFmtId="0" fontId="94" fillId="70" borderId="246"/>
    <xf numFmtId="0" fontId="94" fillId="70" borderId="246"/>
    <xf numFmtId="0" fontId="94" fillId="70" borderId="246"/>
    <xf numFmtId="0" fontId="94" fillId="70" borderId="246"/>
    <xf numFmtId="0" fontId="276" fillId="153" borderId="322" applyNumberFormat="0" applyAlignment="0" applyProtection="0"/>
    <xf numFmtId="4" fontId="3" fillId="0" borderId="270">
      <alignment horizontal="right"/>
    </xf>
    <xf numFmtId="0" fontId="73" fillId="0" borderId="242"/>
    <xf numFmtId="4" fontId="75" fillId="79" borderId="292" applyNumberFormat="0" applyProtection="0">
      <alignment horizontal="right" vertical="center"/>
    </xf>
    <xf numFmtId="0" fontId="119" fillId="35" borderId="306" applyNumberFormat="0" applyAlignment="0" applyProtection="0"/>
    <xf numFmtId="0" fontId="2" fillId="0" borderId="313" applyNumberFormat="0" applyFill="0" applyAlignment="0" applyProtection="0"/>
    <xf numFmtId="0" fontId="181" fillId="92" borderId="245" applyNumberFormat="0" applyAlignment="0" applyProtection="0"/>
    <xf numFmtId="0" fontId="65" fillId="75" borderId="325" applyNumberFormat="0" applyFont="0" applyAlignment="0" applyProtection="0"/>
    <xf numFmtId="0" fontId="93" fillId="0" borderId="307"/>
    <xf numFmtId="4" fontId="75" fillId="79" borderId="292" applyNumberFormat="0" applyProtection="0">
      <alignment horizontal="right" vertical="center"/>
    </xf>
    <xf numFmtId="0" fontId="3" fillId="75" borderId="289" applyNumberFormat="0" applyFont="0" applyAlignment="0" applyProtection="0"/>
    <xf numFmtId="0" fontId="118" fillId="70" borderId="246"/>
    <xf numFmtId="0" fontId="118" fillId="133" borderId="246"/>
    <xf numFmtId="0" fontId="118" fillId="133" borderId="246"/>
    <xf numFmtId="0" fontId="198" fillId="61" borderId="242" applyBorder="0">
      <alignment horizontal="center"/>
    </xf>
    <xf numFmtId="0" fontId="162" fillId="0" borderId="270"/>
    <xf numFmtId="0" fontId="162" fillId="0" borderId="270"/>
    <xf numFmtId="0" fontId="241" fillId="0" borderId="274" applyNumberFormat="0" applyFill="0" applyAlignment="0" applyProtection="0"/>
    <xf numFmtId="0" fontId="2" fillId="0" borderId="278" applyNumberFormat="0" applyFill="0" applyAlignment="0" applyProtection="0"/>
    <xf numFmtId="0" fontId="2" fillId="0" borderId="278" applyNumberFormat="0" applyFill="0" applyAlignment="0" applyProtection="0"/>
    <xf numFmtId="0" fontId="238" fillId="0" borderId="311" applyNumberFormat="0" applyFill="0" applyAlignment="0" applyProtection="0"/>
    <xf numFmtId="0" fontId="118" fillId="133" borderId="307"/>
    <xf numFmtId="0" fontId="145" fillId="35" borderId="290" applyNumberFormat="0" applyAlignment="0" applyProtection="0"/>
    <xf numFmtId="0" fontId="269" fillId="166" borderId="306" applyNumberFormat="0" applyAlignment="0" applyProtection="0"/>
    <xf numFmtId="10" fontId="68" fillId="75" borderId="239" applyNumberFormat="0" applyBorder="0" applyAlignment="0" applyProtection="0"/>
    <xf numFmtId="0" fontId="91" fillId="0" borderId="282">
      <alignment horizontal="left" vertical="center"/>
    </xf>
    <xf numFmtId="255" fontId="186" fillId="0" borderId="246"/>
    <xf numFmtId="0" fontId="93" fillId="0" borderId="307"/>
    <xf numFmtId="0" fontId="84" fillId="124" borderId="309" applyNumberFormat="0" applyAlignment="0" applyProtection="0"/>
    <xf numFmtId="0" fontId="93" fillId="0" borderId="270"/>
    <xf numFmtId="0" fontId="93" fillId="0" borderId="270"/>
    <xf numFmtId="0" fontId="93" fillId="0" borderId="270"/>
    <xf numFmtId="0" fontId="94" fillId="70" borderId="287"/>
    <xf numFmtId="0" fontId="66" fillId="139" borderId="249" applyNumberFormat="0" applyProtection="0">
      <alignment horizontal="left" vertical="center" indent="1"/>
    </xf>
    <xf numFmtId="0" fontId="91" fillId="0" borderId="253" applyNumberFormat="0" applyAlignment="0" applyProtection="0"/>
    <xf numFmtId="255" fontId="186" fillId="0" borderId="246"/>
    <xf numFmtId="0" fontId="84" fillId="124" borderId="325" applyNumberFormat="0" applyAlignment="0" applyProtection="0"/>
    <xf numFmtId="0" fontId="91" fillId="0" borderId="253" applyNumberFormat="0" applyAlignment="0" applyProtection="0"/>
    <xf numFmtId="0" fontId="91" fillId="0" borderId="253" applyNumberFormat="0" applyAlignment="0" applyProtection="0"/>
    <xf numFmtId="0" fontId="91" fillId="0" borderId="253" applyNumberFormat="0" applyAlignment="0" applyProtection="0"/>
    <xf numFmtId="0" fontId="91" fillId="0" borderId="253" applyNumberFormat="0" applyAlignment="0" applyProtection="0"/>
    <xf numFmtId="0" fontId="91" fillId="0" borderId="241">
      <alignment horizontal="left" vertical="center"/>
    </xf>
    <xf numFmtId="0" fontId="91" fillId="0" borderId="241">
      <alignment horizontal="left" vertical="center"/>
    </xf>
    <xf numFmtId="0" fontId="91" fillId="0" borderId="241">
      <alignment horizontal="left" vertical="center"/>
    </xf>
    <xf numFmtId="0" fontId="91" fillId="0" borderId="238">
      <alignment horizontal="left" vertical="center"/>
    </xf>
    <xf numFmtId="0" fontId="91" fillId="0" borderId="241">
      <alignment horizontal="left" vertical="center"/>
    </xf>
    <xf numFmtId="0" fontId="91" fillId="0" borderId="241">
      <alignment horizontal="left" vertical="center"/>
    </xf>
    <xf numFmtId="0" fontId="91" fillId="0" borderId="238">
      <alignment horizontal="left" vertical="center"/>
    </xf>
    <xf numFmtId="0" fontId="91" fillId="0" borderId="238">
      <alignment horizontal="left" vertical="center"/>
    </xf>
    <xf numFmtId="0" fontId="91" fillId="0" borderId="238">
      <alignment horizontal="left" vertical="center"/>
    </xf>
    <xf numFmtId="4" fontId="85" fillId="75" borderId="273" applyNumberFormat="0" applyProtection="0">
      <alignment horizontal="left" vertical="center" indent="1"/>
    </xf>
    <xf numFmtId="0" fontId="66" fillId="78" borderId="273" applyNumberFormat="0" applyProtection="0">
      <alignment horizontal="left" vertical="center" indent="1"/>
    </xf>
    <xf numFmtId="0" fontId="281" fillId="0" borderId="291" applyNumberFormat="0" applyFill="0" applyAlignment="0" applyProtection="0"/>
    <xf numFmtId="4" fontId="85" fillId="145" borderId="273" applyNumberFormat="0" applyProtection="0">
      <alignment horizontal="right" vertical="center"/>
    </xf>
    <xf numFmtId="0" fontId="91" fillId="0" borderId="317">
      <alignment horizontal="left" vertical="center"/>
    </xf>
    <xf numFmtId="4" fontId="85" fillId="145" borderId="273" applyNumberFormat="0" applyProtection="0">
      <alignment horizontal="right" vertical="center"/>
    </xf>
    <xf numFmtId="4" fontId="85" fillId="75" borderId="273" applyNumberFormat="0" applyProtection="0">
      <alignment horizontal="left" vertical="center" indent="1"/>
    </xf>
    <xf numFmtId="4" fontId="75" fillId="75" borderId="275" applyNumberFormat="0" applyProtection="0">
      <alignment vertical="center"/>
    </xf>
    <xf numFmtId="4" fontId="75" fillId="75" borderId="275" applyNumberFormat="0" applyProtection="0">
      <alignment vertical="center"/>
    </xf>
    <xf numFmtId="0" fontId="66" fillId="78" borderId="273" applyNumberFormat="0" applyProtection="0">
      <alignment horizontal="left" vertical="center" indent="1"/>
    </xf>
    <xf numFmtId="0" fontId="66" fillId="78" borderId="273" applyNumberFormat="0" applyProtection="0">
      <alignment horizontal="left" vertical="center" indent="1"/>
    </xf>
    <xf numFmtId="4" fontId="85" fillId="139" borderId="273" applyNumberFormat="0" applyProtection="0">
      <alignment horizontal="left" vertical="center" indent="1"/>
    </xf>
    <xf numFmtId="4" fontId="217" fillId="145" borderId="273" applyNumberFormat="0" applyProtection="0">
      <alignment horizontal="left" vertical="center" indent="1"/>
    </xf>
    <xf numFmtId="4" fontId="217" fillId="145" borderId="273" applyNumberFormat="0" applyProtection="0">
      <alignment horizontal="left" vertical="center" indent="1"/>
    </xf>
    <xf numFmtId="0" fontId="74" fillId="35" borderId="310" applyNumberFormat="0" applyAlignment="0" applyProtection="0"/>
    <xf numFmtId="4" fontId="75" fillId="53" borderId="275" applyNumberFormat="0" applyProtection="0">
      <alignment horizontal="right" vertical="center"/>
    </xf>
    <xf numFmtId="0" fontId="95" fillId="94" borderId="286" applyNumberFormat="0" applyAlignment="0" applyProtection="0"/>
    <xf numFmtId="4" fontId="75" fillId="112" borderId="275" applyNumberFormat="0" applyProtection="0">
      <alignment horizontal="right" vertical="center"/>
    </xf>
    <xf numFmtId="0" fontId="95" fillId="94" borderId="286" applyNumberFormat="0" applyAlignment="0" applyProtection="0"/>
    <xf numFmtId="0" fontId="3" fillId="0" borderId="266"/>
    <xf numFmtId="0" fontId="3" fillId="0" borderId="266"/>
    <xf numFmtId="0" fontId="85" fillId="94" borderId="310" applyNumberFormat="0" applyAlignment="0" applyProtection="0"/>
    <xf numFmtId="0" fontId="93" fillId="0" borderId="287"/>
    <xf numFmtId="4" fontId="85" fillId="56" borderId="310" applyNumberFormat="0" applyProtection="0">
      <alignment horizontal="left" vertical="center" indent="1"/>
    </xf>
    <xf numFmtId="0" fontId="118" fillId="133" borderId="287"/>
    <xf numFmtId="8" fontId="3" fillId="0" borderId="0" applyFont="0" applyFill="0" applyBorder="0" applyAlignment="0" applyProtection="0"/>
    <xf numFmtId="3" fontId="66" fillId="0" borderId="302" applyNumberFormat="0" applyFont="0" applyFill="0" applyAlignment="0" applyProtection="0">
      <alignment vertical="center"/>
    </xf>
    <xf numFmtId="0" fontId="40" fillId="75" borderId="289" applyNumberFormat="0" applyFont="0" applyAlignment="0" applyProtection="0"/>
    <xf numFmtId="0" fontId="266" fillId="169" borderId="309" applyNumberFormat="0" applyFont="0" applyAlignment="0" applyProtection="0"/>
    <xf numFmtId="0" fontId="66" fillId="35" borderId="326" applyNumberFormat="0" applyProtection="0">
      <alignment horizontal="left" vertical="center" indent="1"/>
    </xf>
    <xf numFmtId="10" fontId="68" fillId="60" borderId="239" applyNumberFormat="0" applyBorder="0" applyAlignment="0" applyProtection="0"/>
    <xf numFmtId="10" fontId="68" fillId="75" borderId="239" applyNumberFormat="0" applyBorder="0" applyAlignment="0" applyProtection="0"/>
    <xf numFmtId="10" fontId="68" fillId="75" borderId="239" applyNumberFormat="0" applyBorder="0" applyAlignment="0" applyProtection="0"/>
    <xf numFmtId="10" fontId="68" fillId="75" borderId="239" applyNumberFormat="0" applyBorder="0" applyAlignment="0" applyProtection="0"/>
    <xf numFmtId="10" fontId="68" fillId="75" borderId="239" applyNumberFormat="0" applyBorder="0" applyAlignment="0" applyProtection="0"/>
    <xf numFmtId="10" fontId="68" fillId="75" borderId="239" applyNumberFormat="0" applyBorder="0" applyAlignment="0" applyProtection="0"/>
    <xf numFmtId="10" fontId="68" fillId="75" borderId="239" applyNumberFormat="0" applyBorder="0" applyAlignment="0" applyProtection="0"/>
    <xf numFmtId="0" fontId="112" fillId="92" borderId="245" applyNumberFormat="0" applyAlignment="0" applyProtection="0"/>
    <xf numFmtId="0" fontId="112" fillId="92" borderId="245" applyNumberFormat="0" applyAlignment="0" applyProtection="0"/>
    <xf numFmtId="0" fontId="266" fillId="169" borderId="309" applyNumberFormat="0" applyFont="0" applyAlignment="0" applyProtection="0"/>
    <xf numFmtId="0" fontId="84" fillId="124" borderId="325" applyNumberFormat="0" applyAlignment="0" applyProtection="0"/>
    <xf numFmtId="0" fontId="112" fillId="92" borderId="245" applyNumberFormat="0" applyAlignment="0" applyProtection="0"/>
    <xf numFmtId="0" fontId="112" fillId="92" borderId="245" applyNumberFormat="0" applyAlignment="0" applyProtection="0"/>
    <xf numFmtId="0" fontId="84" fillId="169" borderId="309" applyNumberFormat="0" applyFont="0" applyAlignment="0" applyProtection="0"/>
    <xf numFmtId="0" fontId="65" fillId="75" borderId="289" applyNumberFormat="0" applyFont="0" applyAlignment="0" applyProtection="0"/>
    <xf numFmtId="0" fontId="93" fillId="0" borderId="307"/>
    <xf numFmtId="0" fontId="112" fillId="92" borderId="245" applyNumberFormat="0" applyAlignment="0" applyProtection="0"/>
    <xf numFmtId="0" fontId="112" fillId="92" borderId="245" applyNumberFormat="0" applyAlignment="0" applyProtection="0"/>
    <xf numFmtId="0" fontId="205" fillId="103" borderId="245" applyNumberFormat="0" applyAlignment="0" applyProtection="0"/>
    <xf numFmtId="0" fontId="92" fillId="92" borderId="322" applyNumberFormat="0" applyAlignment="0" applyProtection="0"/>
    <xf numFmtId="0" fontId="205" fillId="103" borderId="245" applyNumberFormat="0" applyAlignment="0" applyProtection="0"/>
    <xf numFmtId="0" fontId="205" fillId="103" borderId="245" applyNumberFormat="0" applyAlignment="0" applyProtection="0"/>
    <xf numFmtId="0" fontId="66" fillId="78" borderId="310" applyNumberFormat="0" applyProtection="0">
      <alignment horizontal="left" vertical="center" indent="1"/>
    </xf>
    <xf numFmtId="0" fontId="205" fillId="103" borderId="245" applyNumberFormat="0" applyAlignment="0" applyProtection="0"/>
    <xf numFmtId="4" fontId="85" fillId="56" borderId="326" applyNumberFormat="0" applyProtection="0">
      <alignment horizontal="left" vertical="center" indent="1"/>
    </xf>
    <xf numFmtId="0" fontId="205" fillId="103" borderId="245" applyNumberFormat="0" applyAlignment="0" applyProtection="0"/>
    <xf numFmtId="0" fontId="145" fillId="35" borderId="249" applyNumberFormat="0" applyAlignment="0" applyProtection="0"/>
    <xf numFmtId="0" fontId="205" fillId="103" borderId="245" applyNumberFormat="0" applyAlignment="0" applyProtection="0"/>
    <xf numFmtId="0" fontId="205" fillId="103" borderId="245" applyNumberFormat="0" applyAlignment="0" applyProtection="0"/>
    <xf numFmtId="0" fontId="205" fillId="103" borderId="245" applyNumberFormat="0" applyAlignment="0" applyProtection="0"/>
    <xf numFmtId="0" fontId="181" fillId="92" borderId="245" applyNumberFormat="0" applyAlignment="0" applyProtection="0"/>
    <xf numFmtId="0" fontId="92" fillId="92" borderId="245" applyNumberFormat="0" applyAlignment="0" applyProtection="0"/>
    <xf numFmtId="0" fontId="181" fillId="92" borderId="245" applyNumberFormat="0" applyAlignment="0" applyProtection="0"/>
    <xf numFmtId="0" fontId="92" fillId="92" borderId="245" applyNumberFormat="0" applyAlignment="0" applyProtection="0"/>
    <xf numFmtId="0" fontId="92" fillId="92" borderId="245" applyNumberFormat="0" applyAlignment="0" applyProtection="0"/>
    <xf numFmtId="0" fontId="92" fillId="92" borderId="245" applyNumberFormat="0" applyAlignment="0" applyProtection="0"/>
    <xf numFmtId="0" fontId="92" fillId="92" borderId="245" applyNumberFormat="0" applyAlignment="0" applyProtection="0"/>
    <xf numFmtId="0" fontId="181" fillId="92" borderId="245" applyNumberFormat="0" applyAlignment="0" applyProtection="0"/>
    <xf numFmtId="0" fontId="181" fillId="92" borderId="245" applyNumberFormat="0" applyAlignment="0" applyProtection="0"/>
    <xf numFmtId="0" fontId="112" fillId="92" borderId="245" applyNumberFormat="0" applyAlignment="0" applyProtection="0"/>
    <xf numFmtId="0" fontId="112" fillId="92" borderId="245" applyNumberFormat="0" applyAlignment="0" applyProtection="0"/>
    <xf numFmtId="0" fontId="112" fillId="92" borderId="245" applyNumberFormat="0" applyAlignment="0" applyProtection="0"/>
    <xf numFmtId="0" fontId="92" fillId="92" borderId="245" applyNumberFormat="0" applyAlignment="0" applyProtection="0"/>
    <xf numFmtId="0" fontId="145" fillId="35" borderId="310" applyNumberFormat="0" applyAlignment="0" applyProtection="0"/>
    <xf numFmtId="0" fontId="158" fillId="0" borderId="291" applyNumberFormat="0" applyFill="0" applyAlignment="0" applyProtection="0"/>
    <xf numFmtId="0" fontId="135" fillId="0" borderId="307"/>
    <xf numFmtId="0" fontId="84" fillId="124" borderId="248" applyNumberFormat="0" applyAlignment="0" applyProtection="0"/>
    <xf numFmtId="0" fontId="135" fillId="54" borderId="246"/>
    <xf numFmtId="255" fontId="186" fillId="0" borderId="246"/>
    <xf numFmtId="255" fontId="186" fillId="0" borderId="246"/>
    <xf numFmtId="0" fontId="279" fillId="166" borderId="326" applyNumberFormat="0" applyAlignment="0" applyProtection="0"/>
    <xf numFmtId="0" fontId="92" fillId="92" borderId="306" applyNumberFormat="0" applyAlignment="0" applyProtection="0"/>
    <xf numFmtId="0" fontId="66" fillId="75" borderId="325" applyNumberFormat="0" applyFont="0" applyAlignment="0" applyProtection="0"/>
    <xf numFmtId="0" fontId="84" fillId="124" borderId="272" applyNumberFormat="0" applyAlignment="0" applyProtection="0"/>
    <xf numFmtId="0" fontId="269" fillId="166" borderId="306" applyNumberFormat="0" applyAlignment="0" applyProtection="0"/>
    <xf numFmtId="0" fontId="97" fillId="35" borderId="322" applyNumberFormat="0" applyAlignment="0" applyProtection="0"/>
    <xf numFmtId="0" fontId="118" fillId="133" borderId="323"/>
    <xf numFmtId="0" fontId="93" fillId="0" borderId="323"/>
    <xf numFmtId="0" fontId="74" fillId="35" borderId="273" applyNumberFormat="0" applyAlignment="0" applyProtection="0"/>
    <xf numFmtId="0" fontId="145" fillId="35" borderId="310" applyNumberFormat="0" applyAlignment="0" applyProtection="0"/>
    <xf numFmtId="0" fontId="118" fillId="70" borderId="324"/>
    <xf numFmtId="0" fontId="3" fillId="75" borderId="309" applyNumberFormat="0" applyFont="0" applyAlignment="0" applyProtection="0"/>
    <xf numFmtId="0" fontId="145" fillId="35" borderId="326" applyNumberFormat="0" applyAlignment="0" applyProtection="0"/>
    <xf numFmtId="0" fontId="269" fillId="166" borderId="306" applyNumberFormat="0" applyAlignment="0" applyProtection="0"/>
    <xf numFmtId="0" fontId="66" fillId="75" borderId="272" applyNumberFormat="0" applyFont="0" applyAlignment="0" applyProtection="0"/>
    <xf numFmtId="0" fontId="281" fillId="0" borderId="327" applyNumberFormat="0" applyFill="0" applyAlignment="0" applyProtection="0"/>
    <xf numFmtId="0" fontId="3" fillId="75" borderId="272" applyNumberFormat="0" applyFont="0" applyAlignment="0" applyProtection="0"/>
    <xf numFmtId="0" fontId="84" fillId="124" borderId="272" applyNumberFormat="0" applyAlignment="0" applyProtection="0"/>
    <xf numFmtId="0" fontId="3" fillId="75" borderId="325" applyNumberFormat="0" applyFont="0" applyAlignment="0" applyProtection="0"/>
    <xf numFmtId="206" fontId="168" fillId="0" borderId="283">
      <alignment horizontal="left"/>
    </xf>
    <xf numFmtId="0" fontId="2" fillId="0" borderId="313" applyNumberFormat="0" applyFill="0" applyAlignment="0" applyProtection="0"/>
    <xf numFmtId="0" fontId="181" fillId="92" borderId="322" applyNumberFormat="0" applyAlignment="0" applyProtection="0"/>
    <xf numFmtId="0" fontId="66" fillId="139" borderId="290" applyNumberFormat="0" applyProtection="0">
      <alignment horizontal="left" vertical="center" indent="1"/>
    </xf>
    <xf numFmtId="4" fontId="75" fillId="117" borderId="275" applyNumberFormat="0" applyProtection="0">
      <alignment horizontal="right" vertical="center"/>
    </xf>
    <xf numFmtId="0" fontId="269" fillId="166" borderId="286" applyNumberFormat="0" applyAlignment="0" applyProtection="0"/>
    <xf numFmtId="0" fontId="112" fillId="92" borderId="286" applyNumberFormat="0" applyAlignment="0" applyProtection="0"/>
    <xf numFmtId="0" fontId="269" fillId="166" borderId="286" applyNumberFormat="0" applyAlignment="0" applyProtection="0"/>
    <xf numFmtId="0" fontId="269" fillId="166" borderId="286" applyNumberFormat="0" applyAlignment="0" applyProtection="0"/>
    <xf numFmtId="0" fontId="266" fillId="169" borderId="309" applyNumberFormat="0" applyFont="0" applyAlignment="0" applyProtection="0"/>
    <xf numFmtId="0" fontId="66" fillId="78" borderId="310" applyNumberFormat="0" applyProtection="0">
      <alignment horizontal="left" vertical="center" indent="1"/>
    </xf>
    <xf numFmtId="0" fontId="66" fillId="139" borderId="310" applyNumberFormat="0" applyProtection="0">
      <alignment horizontal="left" vertical="center" indent="1"/>
    </xf>
    <xf numFmtId="4" fontId="75" fillId="51" borderId="292" applyNumberFormat="0" applyProtection="0">
      <alignment horizontal="right" vertical="center"/>
    </xf>
    <xf numFmtId="8" fontId="3" fillId="0" borderId="0" applyFont="0" applyFill="0" applyBorder="0" applyAlignment="0" applyProtection="0"/>
    <xf numFmtId="0" fontId="118" fillId="70" borderId="270"/>
    <xf numFmtId="0" fontId="181" fillId="92" borderId="322" applyNumberFormat="0" applyAlignment="0" applyProtection="0"/>
    <xf numFmtId="0" fontId="40" fillId="75" borderId="272" applyNumberFormat="0" applyFont="0" applyAlignment="0" applyProtection="0"/>
    <xf numFmtId="0" fontId="119" fillId="35" borderId="322" applyNumberFormat="0" applyAlignment="0" applyProtection="0"/>
    <xf numFmtId="0" fontId="92" fillId="92" borderId="269" applyNumberFormat="0" applyAlignment="0" applyProtection="0"/>
    <xf numFmtId="0" fontId="112" fillId="92" borderId="269" applyNumberFormat="0" applyAlignment="0" applyProtection="0"/>
    <xf numFmtId="4" fontId="85" fillId="56" borderId="326" applyNumberFormat="0" applyProtection="0">
      <alignment horizontal="left" vertical="center" indent="1"/>
    </xf>
    <xf numFmtId="0" fontId="112" fillId="92" borderId="269" applyNumberFormat="0" applyAlignment="0" applyProtection="0"/>
    <xf numFmtId="0" fontId="84" fillId="124" borderId="325" applyNumberFormat="0" applyAlignment="0" applyProtection="0"/>
    <xf numFmtId="0" fontId="181" fillId="92" borderId="269" applyNumberFormat="0" applyAlignment="0" applyProtection="0"/>
    <xf numFmtId="0" fontId="181" fillId="92" borderId="269" applyNumberFormat="0" applyAlignment="0" applyProtection="0"/>
    <xf numFmtId="0" fontId="66" fillId="75" borderId="289" applyNumberFormat="0" applyFont="0" applyAlignment="0" applyProtection="0"/>
    <xf numFmtId="0" fontId="2" fillId="169" borderId="309" applyNumberFormat="0" applyFont="0" applyAlignment="0" applyProtection="0"/>
    <xf numFmtId="4" fontId="75" fillId="79" borderId="251" applyNumberFormat="0" applyProtection="0">
      <alignment horizontal="right" vertical="center"/>
    </xf>
    <xf numFmtId="0" fontId="112" fillId="92" borderId="269" applyNumberFormat="0" applyAlignment="0" applyProtection="0"/>
    <xf numFmtId="0" fontId="91" fillId="0" borderId="264">
      <alignment horizontal="left" vertical="center"/>
    </xf>
    <xf numFmtId="4" fontId="219" fillId="145" borderId="310" applyNumberFormat="0" applyProtection="0">
      <alignment horizontal="right" vertical="center"/>
    </xf>
    <xf numFmtId="4" fontId="75" fillId="51" borderId="251" applyNumberFormat="0" applyProtection="0">
      <alignment horizontal="right" vertical="center"/>
    </xf>
    <xf numFmtId="0" fontId="3" fillId="75" borderId="289" applyNumberFormat="0" applyFont="0" applyAlignment="0" applyProtection="0"/>
    <xf numFmtId="4" fontId="75" fillId="51" borderId="251" applyNumberFormat="0" applyProtection="0">
      <alignment horizontal="right" vertical="center"/>
    </xf>
    <xf numFmtId="4" fontId="75" fillId="57" borderId="292" applyNumberFormat="0" applyProtection="0">
      <alignment horizontal="right" vertical="center"/>
    </xf>
    <xf numFmtId="4" fontId="75" fillId="117" borderId="251" applyNumberFormat="0" applyProtection="0">
      <alignment horizontal="right" vertical="center"/>
    </xf>
    <xf numFmtId="0" fontId="169" fillId="0" borderId="276" applyNumberFormat="0" applyFill="0" applyAlignment="0" applyProtection="0"/>
    <xf numFmtId="4" fontId="75" fillId="117" borderId="251" applyNumberFormat="0" applyProtection="0">
      <alignment horizontal="right" vertical="center"/>
    </xf>
    <xf numFmtId="0" fontId="169" fillId="0" borderId="276" applyNumberFormat="0" applyFill="0" applyAlignment="0" applyProtection="0"/>
    <xf numFmtId="0" fontId="279" fillId="166" borderId="310" applyNumberFormat="0" applyAlignment="0" applyProtection="0"/>
    <xf numFmtId="255" fontId="186" fillId="0" borderId="270"/>
    <xf numFmtId="0" fontId="92" fillId="92" borderId="269" applyNumberFormat="0" applyAlignment="0" applyProtection="0"/>
    <xf numFmtId="0" fontId="66" fillId="35" borderId="326" applyNumberFormat="0" applyProtection="0">
      <alignment horizontal="left" vertical="center" indent="1"/>
    </xf>
    <xf numFmtId="0" fontId="92" fillId="92" borderId="269" applyNumberFormat="0" applyAlignment="0" applyProtection="0"/>
    <xf numFmtId="0" fontId="74" fillId="35" borderId="310" applyNumberFormat="0" applyAlignment="0" applyProtection="0"/>
    <xf numFmtId="0" fontId="112" fillId="92" borderId="269" applyNumberFormat="0" applyAlignment="0" applyProtection="0"/>
    <xf numFmtId="10" fontId="68" fillId="75" borderId="261" applyNumberFormat="0" applyBorder="0" applyAlignment="0" applyProtection="0"/>
    <xf numFmtId="0" fontId="3" fillId="75" borderId="325" applyNumberFormat="0" applyFont="0" applyAlignment="0" applyProtection="0"/>
    <xf numFmtId="0" fontId="94" fillId="70" borderId="307"/>
    <xf numFmtId="4" fontId="75" fillId="117" borderId="312" applyNumberFormat="0" applyProtection="0">
      <alignment horizontal="right" vertical="center"/>
    </xf>
    <xf numFmtId="0" fontId="162" fillId="1" borderId="265">
      <alignment horizontal="left"/>
    </xf>
    <xf numFmtId="4" fontId="85" fillId="75" borderId="310" applyNumberFormat="0" applyProtection="0">
      <alignment horizontal="left" vertical="center" indent="1"/>
    </xf>
    <xf numFmtId="0" fontId="266" fillId="169" borderId="309" applyNumberFormat="0" applyFont="0" applyAlignment="0" applyProtection="0"/>
    <xf numFmtId="0" fontId="3" fillId="146" borderId="292" applyNumberFormat="0" applyProtection="0">
      <alignment horizontal="left" vertical="top" indent="1"/>
    </xf>
    <xf numFmtId="0" fontId="94" fillId="70" borderId="323"/>
    <xf numFmtId="0" fontId="66" fillId="101" borderId="290" applyNumberFormat="0" applyProtection="0">
      <alignment horizontal="left" vertical="center" indent="1"/>
    </xf>
    <xf numFmtId="0" fontId="91" fillId="0" borderId="260" applyNumberFormat="0" applyAlignment="0" applyProtection="0">
      <alignment horizontal="left" vertical="center"/>
    </xf>
    <xf numFmtId="0" fontId="91" fillId="0" borderId="260" applyNumberFormat="0" applyAlignment="0" applyProtection="0">
      <alignment horizontal="left" vertical="center"/>
    </xf>
    <xf numFmtId="0" fontId="91" fillId="0" borderId="260" applyNumberFormat="0" applyAlignment="0" applyProtection="0">
      <alignment horizontal="left" vertical="center"/>
    </xf>
    <xf numFmtId="0" fontId="93" fillId="0" borderId="287"/>
    <xf numFmtId="0" fontId="93" fillId="0" borderId="287"/>
    <xf numFmtId="0" fontId="269" fillId="166" borderId="306" applyNumberFormat="0" applyAlignment="0" applyProtection="0"/>
    <xf numFmtId="0" fontId="118" fillId="133" borderId="270"/>
    <xf numFmtId="0" fontId="281" fillId="0" borderId="311" applyNumberFormat="0" applyFill="0" applyAlignment="0" applyProtection="0"/>
    <xf numFmtId="0" fontId="94" fillId="70" borderId="270"/>
    <xf numFmtId="0" fontId="3" fillId="75" borderId="309" applyNumberFormat="0" applyFont="0" applyAlignment="0" applyProtection="0"/>
    <xf numFmtId="0" fontId="94" fillId="70" borderId="270"/>
    <xf numFmtId="0" fontId="94" fillId="70" borderId="270"/>
    <xf numFmtId="3" fontId="189" fillId="0" borderId="277" applyFill="0" applyBorder="0" applyProtection="0">
      <alignment horizontal="center" vertical="center"/>
    </xf>
    <xf numFmtId="0" fontId="93" fillId="0" borderId="287"/>
    <xf numFmtId="0" fontId="94" fillId="70" borderId="270"/>
    <xf numFmtId="0" fontId="94" fillId="70" borderId="270"/>
    <xf numFmtId="0" fontId="158" fillId="0" borderId="311" applyNumberFormat="0" applyFill="0" applyAlignment="0" applyProtection="0"/>
    <xf numFmtId="0" fontId="281" fillId="0" borderId="311" applyNumberFormat="0" applyFill="0" applyAlignment="0" applyProtection="0"/>
    <xf numFmtId="0" fontId="94" fillId="70" borderId="270"/>
    <xf numFmtId="4" fontId="3" fillId="0" borderId="270">
      <alignment horizontal="right"/>
    </xf>
    <xf numFmtId="0" fontId="84" fillId="124" borderId="309" applyNumberFormat="0" applyAlignment="0" applyProtection="0"/>
    <xf numFmtId="0" fontId="95" fillId="35" borderId="245" applyNumberFormat="0" applyAlignment="0" applyProtection="0"/>
    <xf numFmtId="190" fontId="183" fillId="0" borderId="296" applyFont="0" applyBorder="0" applyAlignment="0">
      <alignment horizontal="center" vertical="center"/>
    </xf>
    <xf numFmtId="0" fontId="92" fillId="92" borderId="322" applyNumberFormat="0" applyAlignment="0" applyProtection="0"/>
    <xf numFmtId="4" fontId="216" fillId="144" borderId="310" applyNumberFormat="0" applyProtection="0">
      <alignment horizontal="left" vertical="center" indent="1"/>
    </xf>
    <xf numFmtId="255" fontId="186" fillId="0" borderId="307"/>
    <xf numFmtId="4" fontId="3" fillId="0" borderId="270">
      <alignment horizontal="right"/>
    </xf>
    <xf numFmtId="0" fontId="66" fillId="139" borderId="310" applyNumberFormat="0" applyProtection="0">
      <alignment horizontal="left" vertical="center" indent="1"/>
    </xf>
    <xf numFmtId="0" fontId="95" fillId="94" borderId="322" applyNumberFormat="0" applyAlignment="0" applyProtection="0"/>
    <xf numFmtId="0" fontId="123" fillId="0" borderId="276" applyNumberFormat="0" applyFill="0" applyAlignment="0" applyProtection="0"/>
    <xf numFmtId="0" fontId="118" fillId="70" borderId="307"/>
    <xf numFmtId="0" fontId="109" fillId="0" borderId="276" applyNumberFormat="0" applyFill="0" applyAlignment="0" applyProtection="0"/>
    <xf numFmtId="255" fontId="132" fillId="127" borderId="307"/>
    <xf numFmtId="0" fontId="74" fillId="35" borderId="290" applyNumberFormat="0" applyAlignment="0" applyProtection="0"/>
    <xf numFmtId="0" fontId="279" fillId="166" borderId="290" applyNumberFormat="0" applyAlignment="0" applyProtection="0"/>
    <xf numFmtId="0" fontId="3" fillId="75" borderId="309" applyNumberFormat="0" applyFont="0" applyAlignment="0" applyProtection="0"/>
    <xf numFmtId="0" fontId="92" fillId="92" borderId="286" applyNumberFormat="0" applyAlignment="0" applyProtection="0"/>
    <xf numFmtId="0" fontId="74" fillId="35" borderId="273" applyNumberFormat="0" applyAlignment="0" applyProtection="0"/>
    <xf numFmtId="0" fontId="3" fillId="75" borderId="272" applyNumberFormat="0" applyFont="0" applyAlignment="0" applyProtection="0"/>
    <xf numFmtId="0" fontId="145" fillId="35" borderId="326" applyNumberFormat="0" applyAlignment="0" applyProtection="0"/>
    <xf numFmtId="0" fontId="3" fillId="75" borderId="309" applyNumberFormat="0" applyFont="0" applyAlignment="0" applyProtection="0"/>
    <xf numFmtId="0" fontId="65" fillId="75" borderId="248" applyNumberFormat="0" applyFont="0" applyAlignment="0" applyProtection="0"/>
    <xf numFmtId="0" fontId="74" fillId="35" borderId="290" applyNumberFormat="0" applyAlignment="0" applyProtection="0"/>
    <xf numFmtId="0" fontId="84" fillId="124" borderId="248" applyNumberFormat="0" applyAlignment="0" applyProtection="0"/>
    <xf numFmtId="0" fontId="3" fillId="75" borderId="248" applyNumberFormat="0" applyFont="0" applyAlignment="0" applyProtection="0"/>
    <xf numFmtId="0" fontId="269" fillId="166" borderId="306" applyNumberFormat="0" applyAlignment="0" applyProtection="0"/>
    <xf numFmtId="0" fontId="3" fillId="75" borderId="248" applyNumberFormat="0" applyFont="0" applyAlignment="0" applyProtection="0"/>
    <xf numFmtId="0" fontId="85" fillId="94" borderId="326" applyNumberFormat="0" applyAlignment="0" applyProtection="0"/>
    <xf numFmtId="4" fontId="216" fillId="144" borderId="326" applyNumberFormat="0" applyProtection="0">
      <alignment horizontal="left" vertical="center" indent="1"/>
    </xf>
    <xf numFmtId="0" fontId="93" fillId="0" borderId="246"/>
    <xf numFmtId="4" fontId="85" fillId="56" borderId="326" applyNumberFormat="0" applyProtection="0">
      <alignment horizontal="left" vertical="center" indent="1"/>
    </xf>
    <xf numFmtId="0" fontId="93" fillId="0" borderId="287"/>
    <xf numFmtId="0" fontId="279" fillId="166" borderId="310" applyNumberFormat="0" applyAlignment="0" applyProtection="0"/>
    <xf numFmtId="4" fontId="75" fillId="79" borderId="275" applyNumberFormat="0" applyProtection="0">
      <alignment horizontal="right" vertical="center"/>
    </xf>
    <xf numFmtId="0" fontId="92" fillId="92" borderId="286" applyNumberFormat="0" applyAlignment="0" applyProtection="0"/>
    <xf numFmtId="0" fontId="66" fillId="75" borderId="248" applyNumberFormat="0" applyFont="0" applyAlignment="0" applyProtection="0"/>
    <xf numFmtId="0" fontId="91" fillId="0" borderId="264">
      <alignment horizontal="left" vertical="center"/>
    </xf>
    <xf numFmtId="0" fontId="91" fillId="0" borderId="282">
      <alignment horizontal="left" vertical="center"/>
    </xf>
    <xf numFmtId="0" fontId="91" fillId="0" borderId="301" applyNumberFormat="0" applyAlignment="0" applyProtection="0">
      <alignment horizontal="left" vertical="center"/>
    </xf>
    <xf numFmtId="8" fontId="3" fillId="0" borderId="0" applyFont="0" applyFill="0" applyBorder="0" applyAlignment="0" applyProtection="0"/>
    <xf numFmtId="0" fontId="84" fillId="124" borderId="325" applyNumberFormat="0" applyAlignment="0" applyProtection="0"/>
    <xf numFmtId="0" fontId="276" fillId="153" borderId="322" applyNumberFormat="0" applyAlignment="0" applyProtection="0"/>
    <xf numFmtId="0" fontId="266" fillId="169" borderId="289" applyNumberFormat="0" applyFont="0" applyAlignment="0" applyProtection="0"/>
    <xf numFmtId="0" fontId="116" fillId="35" borderId="306" applyNumberFormat="0" applyAlignment="0" applyProtection="0"/>
    <xf numFmtId="0" fontId="281" fillId="0" borderId="291" applyNumberFormat="0" applyFill="0" applyAlignment="0" applyProtection="0"/>
    <xf numFmtId="0" fontId="116" fillId="35" borderId="269" applyNumberFormat="0" applyAlignment="0" applyProtection="0"/>
    <xf numFmtId="0" fontId="93" fillId="0" borderId="270"/>
    <xf numFmtId="0" fontId="92" fillId="92" borderId="269" applyNumberFormat="0" applyAlignment="0" applyProtection="0"/>
    <xf numFmtId="0" fontId="91" fillId="0" borderId="284">
      <alignment horizontal="left" vertical="center"/>
    </xf>
    <xf numFmtId="0" fontId="112" fillId="92" borderId="286" applyNumberFormat="0" applyAlignment="0" applyProtection="0"/>
    <xf numFmtId="0" fontId="93" fillId="0" borderId="323"/>
    <xf numFmtId="0" fontId="95" fillId="35" borderId="245" applyNumberFormat="0" applyAlignment="0" applyProtection="0"/>
    <xf numFmtId="0" fontId="94" fillId="70" borderId="323"/>
    <xf numFmtId="0" fontId="93" fillId="0" borderId="307"/>
    <xf numFmtId="190" fontId="183" fillId="0" borderId="296" applyFont="0" applyBorder="0" applyAlignment="0">
      <alignment horizontal="center" vertical="center"/>
    </xf>
    <xf numFmtId="0" fontId="91" fillId="0" borderId="317">
      <alignment horizontal="left" vertical="center"/>
    </xf>
    <xf numFmtId="0" fontId="118" fillId="133" borderId="323"/>
    <xf numFmtId="0" fontId="94" fillId="70" borderId="287"/>
    <xf numFmtId="0" fontId="84" fillId="124" borderId="309" applyNumberFormat="0" applyAlignment="0" applyProtection="0"/>
    <xf numFmtId="0" fontId="118" fillId="133" borderId="270"/>
    <xf numFmtId="0" fontId="84" fillId="124" borderId="272" applyNumberFormat="0" applyAlignment="0" applyProtection="0"/>
    <xf numFmtId="0" fontId="65" fillId="75" borderId="248" applyNumberFormat="0" applyFont="0" applyAlignment="0" applyProtection="0"/>
    <xf numFmtId="0" fontId="266" fillId="169" borderId="289" applyNumberFormat="0" applyFont="0" applyAlignment="0" applyProtection="0"/>
    <xf numFmtId="0" fontId="3" fillId="75" borderId="309" applyNumberFormat="0" applyFont="0" applyAlignment="0" applyProtection="0"/>
    <xf numFmtId="0" fontId="84" fillId="124" borderId="289" applyNumberFormat="0" applyAlignment="0" applyProtection="0"/>
    <xf numFmtId="0" fontId="66" fillId="75" borderId="248" applyNumberFormat="0" applyFont="0" applyAlignment="0" applyProtection="0"/>
    <xf numFmtId="0" fontId="84" fillId="124" borderId="289" applyNumberFormat="0" applyAlignment="0" applyProtection="0"/>
    <xf numFmtId="0" fontId="181" fillId="92" borderId="306" applyNumberFormat="0" applyAlignment="0" applyProtection="0"/>
    <xf numFmtId="0" fontId="66" fillId="75" borderId="248" applyNumberFormat="0" applyFont="0" applyAlignment="0" applyProtection="0"/>
    <xf numFmtId="4" fontId="85" fillId="56" borderId="326" applyNumberFormat="0" applyProtection="0">
      <alignment vertical="center"/>
    </xf>
    <xf numFmtId="0" fontId="66" fillId="78" borderId="290" applyNumberFormat="0" applyProtection="0">
      <alignment horizontal="left" vertical="center" indent="1"/>
    </xf>
    <xf numFmtId="10" fontId="68" fillId="75" borderId="302" applyNumberFormat="0" applyBorder="0" applyAlignment="0" applyProtection="0"/>
    <xf numFmtId="4" fontId="219" fillId="145" borderId="290" applyNumberFormat="0" applyProtection="0">
      <alignment horizontal="right" vertical="center"/>
    </xf>
    <xf numFmtId="0" fontId="145" fillId="35" borderId="290" applyNumberFormat="0" applyAlignment="0" applyProtection="0"/>
    <xf numFmtId="0" fontId="116" fillId="35" borderId="269" applyNumberFormat="0" applyAlignment="0" applyProtection="0"/>
    <xf numFmtId="0" fontId="97" fillId="35" borderId="269" applyNumberFormat="0" applyAlignment="0" applyProtection="0"/>
    <xf numFmtId="0" fontId="266" fillId="169" borderId="309" applyNumberFormat="0" applyFont="0" applyAlignment="0" applyProtection="0"/>
    <xf numFmtId="255" fontId="132" fillId="127" borderId="270"/>
    <xf numFmtId="255" fontId="132" fillId="127" borderId="270"/>
    <xf numFmtId="0" fontId="74" fillId="35" borderId="249" applyNumberFormat="0" applyAlignment="0" applyProtection="0"/>
    <xf numFmtId="0" fontId="238" fillId="0" borderId="327" applyNumberFormat="0" applyFill="0" applyAlignment="0" applyProtection="0"/>
    <xf numFmtId="0" fontId="47" fillId="35" borderId="249" applyNumberFormat="0" applyAlignment="0" applyProtection="0"/>
    <xf numFmtId="0" fontId="95" fillId="94" borderId="286" applyNumberFormat="0" applyAlignment="0" applyProtection="0"/>
    <xf numFmtId="0" fontId="145" fillId="35" borderId="249" applyNumberFormat="0" applyAlignment="0" applyProtection="0"/>
    <xf numFmtId="0" fontId="135" fillId="0" borderId="307"/>
    <xf numFmtId="0" fontId="116" fillId="35" borderId="286" applyNumberFormat="0" applyAlignment="0" applyProtection="0"/>
    <xf numFmtId="0" fontId="74" fillId="35" borderId="249" applyNumberFormat="0" applyAlignment="0" applyProtection="0"/>
    <xf numFmtId="0" fontId="3" fillId="75" borderId="289" applyNumberFormat="0" applyFont="0" applyAlignment="0" applyProtection="0"/>
    <xf numFmtId="0" fontId="205" fillId="92" borderId="306" applyNumberFormat="0" applyAlignment="0" applyProtection="0"/>
    <xf numFmtId="0" fontId="281" fillId="0" borderId="311" applyNumberFormat="0" applyFill="0" applyAlignment="0" applyProtection="0"/>
    <xf numFmtId="0" fontId="84" fillId="124" borderId="325" applyNumberFormat="0" applyAlignment="0" applyProtection="0"/>
    <xf numFmtId="219" fontId="3" fillId="0" borderId="321" applyNumberFormat="0" applyFill="0" applyBorder="0">
      <alignment vertical="top" wrapText="1"/>
    </xf>
    <xf numFmtId="0" fontId="93" fillId="0" borderId="307"/>
    <xf numFmtId="0" fontId="66" fillId="78" borderId="310" applyNumberFormat="0" applyProtection="0">
      <alignment horizontal="left" vertical="center" indent="1"/>
    </xf>
    <xf numFmtId="0" fontId="95" fillId="94" borderId="286" applyNumberFormat="0" applyAlignment="0" applyProtection="0"/>
    <xf numFmtId="0" fontId="135" fillId="54" borderId="287"/>
    <xf numFmtId="0" fontId="74" fillId="35" borderId="249" applyNumberFormat="0" applyAlignment="0" applyProtection="0"/>
    <xf numFmtId="0" fontId="91" fillId="0" borderId="305">
      <alignment horizontal="left" vertical="center"/>
    </xf>
    <xf numFmtId="0" fontId="74" fillId="35" borderId="249" applyNumberFormat="0" applyAlignment="0" applyProtection="0"/>
    <xf numFmtId="0" fontId="94" fillId="70" borderId="270"/>
    <xf numFmtId="0" fontId="118" fillId="133" borderId="323"/>
    <xf numFmtId="0" fontId="118" fillId="70" borderId="308"/>
    <xf numFmtId="0" fontId="162" fillId="0" borderId="323"/>
    <xf numFmtId="0" fontId="118" fillId="133" borderId="323"/>
    <xf numFmtId="4" fontId="3" fillId="0" borderId="323">
      <alignment horizontal="right"/>
    </xf>
    <xf numFmtId="0" fontId="3" fillId="75" borderId="309" applyNumberFormat="0" applyFont="0" applyAlignment="0" applyProtection="0"/>
    <xf numFmtId="0" fontId="84" fillId="124" borderId="325" applyNumberFormat="0" applyAlignment="0" applyProtection="0"/>
    <xf numFmtId="0" fontId="266" fillId="169" borderId="289" applyNumberFormat="0" applyFont="0" applyAlignment="0" applyProtection="0"/>
    <xf numFmtId="0" fontId="279" fillId="166" borderId="290" applyNumberFormat="0" applyAlignment="0" applyProtection="0"/>
    <xf numFmtId="0" fontId="84" fillId="124" borderId="248" applyNumberFormat="0" applyAlignment="0" applyProtection="0"/>
    <xf numFmtId="0" fontId="66" fillId="75" borderId="248" applyNumberFormat="0" applyFont="0" applyAlignment="0" applyProtection="0"/>
    <xf numFmtId="0" fontId="84" fillId="124" borderId="248" applyNumberFormat="0" applyAlignment="0" applyProtection="0"/>
    <xf numFmtId="0" fontId="84" fillId="124" borderId="248" applyNumberFormat="0" applyAlignment="0" applyProtection="0"/>
    <xf numFmtId="0" fontId="94" fillId="70" borderId="323"/>
    <xf numFmtId="0" fontId="84" fillId="124" borderId="248" applyNumberFormat="0" applyAlignment="0" applyProtection="0"/>
    <xf numFmtId="0" fontId="84" fillId="124" borderId="248" applyNumberFormat="0" applyAlignment="0" applyProtection="0"/>
    <xf numFmtId="0" fontId="84" fillId="124" borderId="248" applyNumberFormat="0" applyAlignment="0" applyProtection="0"/>
    <xf numFmtId="0" fontId="84" fillId="124" borderId="248" applyNumberFormat="0" applyAlignment="0" applyProtection="0"/>
    <xf numFmtId="0" fontId="47" fillId="35" borderId="249" applyNumberFormat="0" applyAlignment="0" applyProtection="0"/>
    <xf numFmtId="0" fontId="84" fillId="124" borderId="248" applyNumberFormat="0" applyAlignment="0" applyProtection="0"/>
    <xf numFmtId="0" fontId="3" fillId="75" borderId="248" applyNumberFormat="0" applyFont="0" applyAlignment="0" applyProtection="0"/>
    <xf numFmtId="0" fontId="84" fillId="124" borderId="248" applyNumberFormat="0" applyAlignment="0" applyProtection="0"/>
    <xf numFmtId="0" fontId="84" fillId="124" borderId="248" applyNumberFormat="0" applyAlignment="0" applyProtection="0"/>
    <xf numFmtId="4" fontId="75" fillId="57" borderId="251" applyNumberFormat="0" applyProtection="0">
      <alignment horizontal="right" vertical="center"/>
    </xf>
    <xf numFmtId="0" fontId="3" fillId="75" borderId="248" applyNumberFormat="0" applyFont="0" applyAlignment="0" applyProtection="0"/>
    <xf numFmtId="0" fontId="84" fillId="124" borderId="289" applyNumberFormat="0" applyAlignment="0" applyProtection="0"/>
    <xf numFmtId="0" fontId="241" fillId="0" borderId="311" applyNumberFormat="0" applyFill="0" applyAlignment="0" applyProtection="0"/>
    <xf numFmtId="0" fontId="74" fillId="35" borderId="249" applyNumberFormat="0" applyAlignment="0" applyProtection="0"/>
    <xf numFmtId="0" fontId="118" fillId="70" borderId="288"/>
    <xf numFmtId="0" fontId="74" fillId="35" borderId="249" applyNumberFormat="0" applyAlignment="0" applyProtection="0"/>
    <xf numFmtId="0" fontId="74" fillId="35" borderId="249" applyNumberFormat="0" applyAlignment="0" applyProtection="0"/>
    <xf numFmtId="0" fontId="85" fillId="94" borderId="249" applyNumberFormat="0" applyAlignment="0" applyProtection="0"/>
    <xf numFmtId="0" fontId="85" fillId="94" borderId="249" applyNumberFormat="0" applyAlignment="0" applyProtection="0"/>
    <xf numFmtId="0" fontId="85" fillId="94" borderId="249" applyNumberFormat="0" applyAlignment="0" applyProtection="0"/>
    <xf numFmtId="0" fontId="85" fillId="94" borderId="249" applyNumberFormat="0" applyAlignment="0" applyProtection="0"/>
    <xf numFmtId="0" fontId="85" fillId="94" borderId="249" applyNumberFormat="0" applyAlignment="0" applyProtection="0"/>
    <xf numFmtId="0" fontId="85" fillId="94" borderId="249" applyNumberFormat="0" applyAlignment="0" applyProtection="0"/>
    <xf numFmtId="0" fontId="47" fillId="35" borderId="249" applyNumberFormat="0" applyAlignment="0" applyProtection="0"/>
    <xf numFmtId="0" fontId="47" fillId="35" borderId="249" applyNumberFormat="0" applyAlignment="0" applyProtection="0"/>
    <xf numFmtId="0" fontId="145" fillId="35" borderId="249" applyNumberFormat="0" applyAlignment="0" applyProtection="0"/>
    <xf numFmtId="0" fontId="145" fillId="35" borderId="249" applyNumberFormat="0" applyAlignment="0" applyProtection="0"/>
    <xf numFmtId="0" fontId="2" fillId="169" borderId="309" applyNumberFormat="0" applyFont="0" applyAlignment="0" applyProtection="0"/>
    <xf numFmtId="0" fontId="181" fillId="92" borderId="286" applyNumberFormat="0" applyAlignment="0" applyProtection="0"/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66" fillId="78" borderId="290" applyNumberFormat="0" applyProtection="0">
      <alignment horizontal="left" vertical="center" indent="1"/>
    </xf>
    <xf numFmtId="4" fontId="216" fillId="144" borderId="290" applyNumberFormat="0" applyProtection="0">
      <alignment horizontal="left" vertical="center" indent="1"/>
    </xf>
    <xf numFmtId="0" fontId="279" fillId="166" borderId="290" applyNumberFormat="0" applyAlignment="0" applyProtection="0"/>
    <xf numFmtId="0" fontId="65" fillId="75" borderId="272" applyNumberFormat="0" applyFont="0" applyAlignment="0" applyProtection="0"/>
    <xf numFmtId="0" fontId="84" fillId="124" borderId="272" applyNumberFormat="0" applyAlignment="0" applyProtection="0"/>
    <xf numFmtId="0" fontId="2" fillId="169" borderId="309" applyNumberFormat="0" applyFont="0" applyAlignment="0" applyProtection="0"/>
    <xf numFmtId="0" fontId="92" fillId="92" borderId="306" applyNumberFormat="0" applyAlignment="0" applyProtection="0"/>
    <xf numFmtId="0" fontId="158" fillId="0" borderId="274" applyNumberFormat="0" applyFill="0" applyAlignment="0" applyProtection="0"/>
    <xf numFmtId="0" fontId="3" fillId="75" borderId="325" applyNumberFormat="0" applyFont="0" applyAlignment="0" applyProtection="0"/>
    <xf numFmtId="0" fontId="3" fillId="60" borderId="261" applyNumberFormat="0">
      <protection locked="0"/>
    </xf>
    <xf numFmtId="0" fontId="181" fillId="92" borderId="322" applyNumberFormat="0" applyAlignment="0" applyProtection="0"/>
    <xf numFmtId="0" fontId="75" fillId="75" borderId="328" applyNumberFormat="0" applyProtection="0">
      <alignment horizontal="left" vertical="top" indent="1"/>
    </xf>
    <xf numFmtId="0" fontId="276" fillId="153" borderId="322" applyNumberFormat="0" applyAlignment="0" applyProtection="0"/>
    <xf numFmtId="4" fontId="3" fillId="0" borderId="307">
      <alignment horizontal="right"/>
    </xf>
    <xf numFmtId="0" fontId="266" fillId="169" borderId="325" applyNumberFormat="0" applyFont="0" applyAlignment="0" applyProtection="0"/>
    <xf numFmtId="0" fontId="91" fillId="0" borderId="303">
      <alignment horizontal="left" vertical="center"/>
    </xf>
    <xf numFmtId="0" fontId="84" fillId="124" borderId="309" applyNumberFormat="0" applyAlignment="0" applyProtection="0"/>
    <xf numFmtId="0" fontId="92" fillId="92" borderId="306" applyNumberFormat="0" applyAlignment="0" applyProtection="0"/>
    <xf numFmtId="0" fontId="269" fillId="166" borderId="322" applyNumberFormat="0" applyAlignment="0" applyProtection="0"/>
    <xf numFmtId="0" fontId="77" fillId="0" borderId="261">
      <alignment horizontal="center"/>
    </xf>
    <xf numFmtId="0" fontId="181" fillId="92" borderId="322" applyNumberFormat="0" applyAlignment="0" applyProtection="0"/>
    <xf numFmtId="0" fontId="94" fillId="70" borderId="287"/>
    <xf numFmtId="0" fontId="118" fillId="70" borderId="271"/>
    <xf numFmtId="0" fontId="135" fillId="54" borderId="287"/>
    <xf numFmtId="0" fontId="74" fillId="35" borderId="310" applyNumberFormat="0" applyAlignment="0" applyProtection="0"/>
    <xf numFmtId="4" fontId="3" fillId="0" borderId="307">
      <alignment horizontal="right"/>
    </xf>
    <xf numFmtId="4" fontId="85" fillId="56" borderId="290" applyNumberFormat="0" applyProtection="0">
      <alignment vertical="center"/>
    </xf>
    <xf numFmtId="0" fontId="97" fillId="35" borderId="286" applyNumberFormat="0" applyAlignment="0" applyProtection="0"/>
    <xf numFmtId="0" fontId="181" fillId="92" borderId="306" applyNumberFormat="0" applyAlignment="0" applyProtection="0"/>
    <xf numFmtId="0" fontId="93" fillId="0" borderId="287"/>
    <xf numFmtId="0" fontId="93" fillId="0" borderId="307"/>
    <xf numFmtId="0" fontId="84" fillId="124" borderId="272" applyNumberFormat="0" applyAlignment="0" applyProtection="0"/>
    <xf numFmtId="0" fontId="84" fillId="124" borderId="272" applyNumberFormat="0" applyAlignment="0" applyProtection="0"/>
    <xf numFmtId="0" fontId="84" fillId="124" borderId="272" applyNumberFormat="0" applyAlignment="0" applyProtection="0"/>
    <xf numFmtId="0" fontId="84" fillId="124" borderId="272" applyNumberFormat="0" applyAlignment="0" applyProtection="0"/>
    <xf numFmtId="0" fontId="91" fillId="0" borderId="303">
      <alignment horizontal="left" vertical="center"/>
    </xf>
    <xf numFmtId="0" fontId="66" fillId="78" borderId="326" applyNumberFormat="0" applyProtection="0">
      <alignment horizontal="left" vertical="center" indent="1"/>
    </xf>
    <xf numFmtId="0" fontId="116" fillId="35" borderId="322" applyNumberFormat="0" applyAlignment="0" applyProtection="0"/>
    <xf numFmtId="0" fontId="112" fillId="92" borderId="286" applyNumberFormat="0" applyAlignment="0" applyProtection="0"/>
    <xf numFmtId="0" fontId="266" fillId="169" borderId="325" applyNumberFormat="0" applyFont="0" applyAlignment="0" applyProtection="0"/>
    <xf numFmtId="0" fontId="94" fillId="70" borderId="287"/>
    <xf numFmtId="0" fontId="94" fillId="70" borderId="287"/>
    <xf numFmtId="0" fontId="84" fillId="124" borderId="289" applyNumberFormat="0" applyAlignment="0" applyProtection="0"/>
    <xf numFmtId="0" fontId="84" fillId="124" borderId="289" applyNumberFormat="0" applyAlignment="0" applyProtection="0"/>
    <xf numFmtId="0" fontId="135" fillId="54" borderId="323"/>
    <xf numFmtId="0" fontId="95" fillId="35" borderId="322" applyNumberFormat="0" applyAlignment="0" applyProtection="0"/>
    <xf numFmtId="0" fontId="95" fillId="35" borderId="286" applyNumberFormat="0" applyAlignment="0" applyProtection="0"/>
    <xf numFmtId="0" fontId="269" fillId="166" borderId="322" applyNumberFormat="0" applyAlignment="0" applyProtection="0"/>
    <xf numFmtId="8" fontId="3" fillId="0" borderId="0" applyFont="0" applyFill="0" applyBorder="0" applyAlignment="0" applyProtection="0"/>
    <xf numFmtId="4" fontId="3" fillId="0" borderId="307">
      <alignment horizontal="right"/>
    </xf>
    <xf numFmtId="0" fontId="93" fillId="0" borderId="307"/>
    <xf numFmtId="0" fontId="135" fillId="54" borderId="307"/>
    <xf numFmtId="190" fontId="183" fillId="0" borderId="240" applyFont="0" applyBorder="0" applyAlignment="0">
      <alignment horizontal="center" vertical="center"/>
    </xf>
    <xf numFmtId="190" fontId="183" fillId="0" borderId="240" applyFont="0" applyBorder="0" applyAlignment="0">
      <alignment horizontal="center" vertical="center"/>
    </xf>
    <xf numFmtId="190" fontId="183" fillId="0" borderId="240" applyFont="0" applyBorder="0" applyAlignment="0">
      <alignment horizontal="center" vertical="center"/>
    </xf>
    <xf numFmtId="190" fontId="183" fillId="0" borderId="240" applyFont="0" applyBorder="0" applyAlignment="0">
      <alignment horizontal="center" vertical="center"/>
    </xf>
    <xf numFmtId="190" fontId="183" fillId="0" borderId="240" applyFont="0" applyBorder="0" applyAlignment="0">
      <alignment horizontal="center" vertical="center"/>
    </xf>
    <xf numFmtId="190" fontId="183" fillId="0" borderId="240" applyFont="0" applyBorder="0" applyAlignment="0">
      <alignment horizontal="center" vertical="center"/>
    </xf>
    <xf numFmtId="0" fontId="94" fillId="70" borderId="246"/>
    <xf numFmtId="0" fontId="94" fillId="70" borderId="246"/>
    <xf numFmtId="0" fontId="94" fillId="70" borderId="246"/>
    <xf numFmtId="0" fontId="94" fillId="70" borderId="246"/>
    <xf numFmtId="0" fontId="94" fillId="70" borderId="246"/>
    <xf numFmtId="0" fontId="94" fillId="70" borderId="246"/>
    <xf numFmtId="0" fontId="94" fillId="70" borderId="246"/>
    <xf numFmtId="0" fontId="84" fillId="124" borderId="325" applyNumberFormat="0" applyAlignment="0" applyProtection="0"/>
    <xf numFmtId="4" fontId="85" fillId="139" borderId="326" applyNumberFormat="0" applyProtection="0">
      <alignment horizontal="left" vertical="center" indent="1"/>
    </xf>
    <xf numFmtId="0" fontId="119" fillId="35" borderId="269" applyNumberFormat="0" applyAlignment="0" applyProtection="0"/>
    <xf numFmtId="0" fontId="95" fillId="94" borderId="269" applyNumberFormat="0" applyAlignment="0" applyProtection="0"/>
    <xf numFmtId="0" fontId="116" fillId="35" borderId="269" applyNumberFormat="0" applyAlignment="0" applyProtection="0"/>
    <xf numFmtId="190" fontId="183" fillId="0" borderId="280" applyFont="0" applyBorder="0" applyAlignment="0">
      <alignment horizontal="center" vertical="center"/>
    </xf>
    <xf numFmtId="0" fontId="196" fillId="0" borderId="254">
      <alignment vertical="center"/>
    </xf>
    <xf numFmtId="4" fontId="85" fillId="56" borderId="249" applyNumberFormat="0" applyProtection="0">
      <alignment vertical="center"/>
    </xf>
    <xf numFmtId="4" fontId="85" fillId="56" borderId="249" applyNumberFormat="0" applyProtection="0">
      <alignment vertical="center"/>
    </xf>
    <xf numFmtId="4" fontId="85" fillId="56" borderId="249" applyNumberFormat="0" applyProtection="0">
      <alignment vertical="center"/>
    </xf>
    <xf numFmtId="4" fontId="85" fillId="56" borderId="249" applyNumberFormat="0" applyProtection="0">
      <alignment vertical="center"/>
    </xf>
    <xf numFmtId="4" fontId="215" fillId="56" borderId="251" applyNumberFormat="0" applyProtection="0">
      <alignment vertical="center"/>
    </xf>
    <xf numFmtId="4" fontId="215" fillId="56" borderId="251" applyNumberFormat="0" applyProtection="0">
      <alignment vertical="center"/>
    </xf>
    <xf numFmtId="4" fontId="85" fillId="56" borderId="249" applyNumberFormat="0" applyProtection="0">
      <alignment horizontal="left" vertical="center" indent="1"/>
    </xf>
    <xf numFmtId="4" fontId="85" fillId="56" borderId="249" applyNumberFormat="0" applyProtection="0">
      <alignment horizontal="left" vertical="center" indent="1"/>
    </xf>
    <xf numFmtId="4" fontId="85" fillId="56" borderId="249" applyNumberFormat="0" applyProtection="0">
      <alignment horizontal="left" vertical="center" indent="1"/>
    </xf>
    <xf numFmtId="4" fontId="85" fillId="56" borderId="249" applyNumberFormat="0" applyProtection="0">
      <alignment horizontal="left" vertical="center" indent="1"/>
    </xf>
    <xf numFmtId="4" fontId="85" fillId="56" borderId="249" applyNumberFormat="0" applyProtection="0">
      <alignment horizontal="left" vertical="center" indent="1"/>
    </xf>
    <xf numFmtId="4" fontId="85" fillId="56" borderId="249" applyNumberFormat="0" applyProtection="0">
      <alignment horizontal="left" vertical="center" indent="1"/>
    </xf>
    <xf numFmtId="0" fontId="66" fillId="78" borderId="249" applyNumberFormat="0" applyProtection="0">
      <alignment horizontal="left" vertical="center" indent="1"/>
    </xf>
    <xf numFmtId="0" fontId="66" fillId="78" borderId="249" applyNumberFormat="0" applyProtection="0">
      <alignment horizontal="left" vertical="center" indent="1"/>
    </xf>
    <xf numFmtId="0" fontId="66" fillId="78" borderId="249" applyNumberFormat="0" applyProtection="0">
      <alignment horizontal="left" vertical="center" indent="1"/>
    </xf>
    <xf numFmtId="0" fontId="66" fillId="78" borderId="249" applyNumberFormat="0" applyProtection="0">
      <alignment horizontal="left" vertical="center" indent="1"/>
    </xf>
    <xf numFmtId="4" fontId="75" fillId="58" borderId="251" applyNumberFormat="0" applyProtection="0">
      <alignment horizontal="right" vertical="center"/>
    </xf>
    <xf numFmtId="4" fontId="75" fillId="126" borderId="251" applyNumberFormat="0" applyProtection="0">
      <alignment horizontal="right" vertical="center"/>
    </xf>
    <xf numFmtId="4" fontId="75" fillId="126" borderId="251" applyNumberFormat="0" applyProtection="0">
      <alignment horizontal="right" vertical="center"/>
    </xf>
    <xf numFmtId="4" fontId="75" fillId="91" borderId="251" applyNumberFormat="0" applyProtection="0">
      <alignment horizontal="right" vertical="center"/>
    </xf>
    <xf numFmtId="4" fontId="75" fillId="91" borderId="251" applyNumberFormat="0" applyProtection="0">
      <alignment horizontal="right" vertical="center"/>
    </xf>
    <xf numFmtId="4" fontId="75" fillId="52" borderId="251" applyNumberFormat="0" applyProtection="0">
      <alignment horizontal="right" vertical="center"/>
    </xf>
    <xf numFmtId="4" fontId="75" fillId="52" borderId="251" applyNumberFormat="0" applyProtection="0">
      <alignment horizontal="right" vertical="center"/>
    </xf>
    <xf numFmtId="4" fontId="75" fillId="112" borderId="251" applyNumberFormat="0" applyProtection="0">
      <alignment horizontal="right" vertical="center"/>
    </xf>
    <xf numFmtId="4" fontId="75" fillId="112" borderId="251" applyNumberFormat="0" applyProtection="0">
      <alignment horizontal="right" vertical="center"/>
    </xf>
    <xf numFmtId="4" fontId="216" fillId="144" borderId="249" applyNumberFormat="0" applyProtection="0">
      <alignment horizontal="left" vertical="center" indent="1"/>
    </xf>
    <xf numFmtId="4" fontId="216" fillId="144" borderId="249" applyNumberFormat="0" applyProtection="0">
      <alignment horizontal="left" vertical="center" indent="1"/>
    </xf>
    <xf numFmtId="4" fontId="216" fillId="144" borderId="249" applyNumberFormat="0" applyProtection="0">
      <alignment horizontal="left" vertical="center" indent="1"/>
    </xf>
    <xf numFmtId="4" fontId="216" fillId="144" borderId="249" applyNumberFormat="0" applyProtection="0">
      <alignment horizontal="left" vertical="center" indent="1"/>
    </xf>
    <xf numFmtId="4" fontId="85" fillId="145" borderId="255" applyNumberFormat="0" applyProtection="0">
      <alignment horizontal="left" vertical="center" indent="1"/>
    </xf>
    <xf numFmtId="4" fontId="75" fillId="53" borderId="251" applyNumberFormat="0" applyProtection="0">
      <alignment horizontal="right" vertical="center"/>
    </xf>
    <xf numFmtId="4" fontId="75" fillId="53" borderId="251" applyNumberFormat="0" applyProtection="0">
      <alignment horizontal="right" vertical="center"/>
    </xf>
    <xf numFmtId="0" fontId="276" fillId="153" borderId="286" applyNumberFormat="0" applyAlignment="0" applyProtection="0"/>
    <xf numFmtId="4" fontId="217" fillId="145" borderId="249" applyNumberFormat="0" applyProtection="0">
      <alignment horizontal="left" vertical="center" indent="1"/>
    </xf>
    <xf numFmtId="4" fontId="217" fillId="145" borderId="249" applyNumberFormat="0" applyProtection="0">
      <alignment horizontal="left" vertical="center" indent="1"/>
    </xf>
    <xf numFmtId="4" fontId="217" fillId="145" borderId="249" applyNumberFormat="0" applyProtection="0">
      <alignment horizontal="left" vertical="center" indent="1"/>
    </xf>
    <xf numFmtId="4" fontId="217" fillId="145" borderId="249" applyNumberFormat="0" applyProtection="0">
      <alignment horizontal="left" vertical="center" indent="1"/>
    </xf>
    <xf numFmtId="4" fontId="85" fillId="139" borderId="249" applyNumberFormat="0" applyProtection="0">
      <alignment horizontal="left" vertical="center" indent="1"/>
    </xf>
    <xf numFmtId="4" fontId="85" fillId="139" borderId="249" applyNumberFormat="0" applyProtection="0">
      <alignment horizontal="left" vertical="center" indent="1"/>
    </xf>
    <xf numFmtId="4" fontId="85" fillId="139" borderId="249" applyNumberFormat="0" applyProtection="0">
      <alignment horizontal="left" vertical="center" indent="1"/>
    </xf>
    <xf numFmtId="4" fontId="85" fillId="139" borderId="249" applyNumberFormat="0" applyProtection="0">
      <alignment horizontal="left" vertical="center" indent="1"/>
    </xf>
    <xf numFmtId="0" fontId="66" fillId="139" borderId="249" applyNumberFormat="0" applyProtection="0">
      <alignment horizontal="left" vertical="center" indent="1"/>
    </xf>
    <xf numFmtId="0" fontId="66" fillId="139" borderId="249" applyNumberFormat="0" applyProtection="0">
      <alignment horizontal="left" vertical="center" indent="1"/>
    </xf>
    <xf numFmtId="0" fontId="66" fillId="139" borderId="249" applyNumberFormat="0" applyProtection="0">
      <alignment horizontal="left" vertical="center" indent="1"/>
    </xf>
    <xf numFmtId="0" fontId="3" fillId="87" borderId="251" applyNumberFormat="0" applyProtection="0">
      <alignment horizontal="left" vertical="top" indent="1"/>
    </xf>
    <xf numFmtId="0" fontId="3" fillId="87" borderId="251" applyNumberFormat="0" applyProtection="0">
      <alignment horizontal="left" vertical="top" indent="1"/>
    </xf>
    <xf numFmtId="0" fontId="66" fillId="101" borderId="249" applyNumberFormat="0" applyProtection="0">
      <alignment horizontal="left" vertical="center" indent="1"/>
    </xf>
    <xf numFmtId="0" fontId="66" fillId="101" borderId="249" applyNumberFormat="0" applyProtection="0">
      <alignment horizontal="left" vertical="center" indent="1"/>
    </xf>
    <xf numFmtId="0" fontId="66" fillId="101" borderId="249" applyNumberFormat="0" applyProtection="0">
      <alignment horizontal="left" vertical="center" indent="1"/>
    </xf>
    <xf numFmtId="0" fontId="66" fillId="101" borderId="249" applyNumberFormat="0" applyProtection="0">
      <alignment horizontal="left" vertical="center" indent="1"/>
    </xf>
    <xf numFmtId="0" fontId="3" fillId="53" borderId="251" applyNumberFormat="0" applyProtection="0">
      <alignment horizontal="left" vertical="top" indent="1"/>
    </xf>
    <xf numFmtId="0" fontId="3" fillId="53" borderId="251" applyNumberFormat="0" applyProtection="0">
      <alignment horizontal="left" vertical="top" indent="1"/>
    </xf>
    <xf numFmtId="0" fontId="66" fillId="35" borderId="249" applyNumberFormat="0" applyProtection="0">
      <alignment horizontal="left" vertical="center" indent="1"/>
    </xf>
    <xf numFmtId="0" fontId="66" fillId="35" borderId="249" applyNumberFormat="0" applyProtection="0">
      <alignment horizontal="left" vertical="center" indent="1"/>
    </xf>
    <xf numFmtId="0" fontId="66" fillId="35" borderId="249" applyNumberFormat="0" applyProtection="0">
      <alignment horizontal="left" vertical="center" indent="1"/>
    </xf>
    <xf numFmtId="0" fontId="66" fillId="35" borderId="249" applyNumberFormat="0" applyProtection="0">
      <alignment horizontal="left" vertical="center" indent="1"/>
    </xf>
    <xf numFmtId="0" fontId="3" fillId="62" borderId="251" applyNumberFormat="0" applyProtection="0">
      <alignment horizontal="left" vertical="top" indent="1"/>
    </xf>
    <xf numFmtId="0" fontId="3" fillId="62" borderId="251" applyNumberFormat="0" applyProtection="0">
      <alignment horizontal="left" vertical="top" indent="1"/>
    </xf>
    <xf numFmtId="0" fontId="66" fillId="78" borderId="249" applyNumberFormat="0" applyProtection="0">
      <alignment horizontal="left" vertical="center" indent="1"/>
    </xf>
    <xf numFmtId="0" fontId="66" fillId="78" borderId="249" applyNumberFormat="0" applyProtection="0">
      <alignment horizontal="left" vertical="center" indent="1"/>
    </xf>
    <xf numFmtId="0" fontId="66" fillId="78" borderId="249" applyNumberFormat="0" applyProtection="0">
      <alignment horizontal="left" vertical="center" indent="1"/>
    </xf>
    <xf numFmtId="0" fontId="66" fillId="78" borderId="249" applyNumberFormat="0" applyProtection="0">
      <alignment horizontal="left" vertical="center" indent="1"/>
    </xf>
    <xf numFmtId="0" fontId="3" fillId="146" borderId="251" applyNumberFormat="0" applyProtection="0">
      <alignment horizontal="left" vertical="top" indent="1"/>
    </xf>
    <xf numFmtId="0" fontId="3" fillId="146" borderId="251" applyNumberFormat="0" applyProtection="0">
      <alignment horizontal="left" vertical="top" indent="1"/>
    </xf>
    <xf numFmtId="4" fontId="75" fillId="75" borderId="251" applyNumberFormat="0" applyProtection="0">
      <alignment vertical="center"/>
    </xf>
    <xf numFmtId="4" fontId="75" fillId="75" borderId="251" applyNumberFormat="0" applyProtection="0">
      <alignment vertical="center"/>
    </xf>
    <xf numFmtId="4" fontId="218" fillId="75" borderId="251" applyNumberFormat="0" applyProtection="0">
      <alignment vertical="center"/>
    </xf>
    <xf numFmtId="4" fontId="218" fillId="75" borderId="251" applyNumberFormat="0" applyProtection="0">
      <alignment vertical="center"/>
    </xf>
    <xf numFmtId="4" fontId="85" fillId="75" borderId="249" applyNumberFormat="0" applyProtection="0">
      <alignment horizontal="left" vertical="center" indent="1"/>
    </xf>
    <xf numFmtId="4" fontId="85" fillId="75" borderId="249" applyNumberFormat="0" applyProtection="0">
      <alignment horizontal="left" vertical="center" indent="1"/>
    </xf>
    <xf numFmtId="4" fontId="85" fillId="75" borderId="249" applyNumberFormat="0" applyProtection="0">
      <alignment horizontal="left" vertical="center" indent="1"/>
    </xf>
    <xf numFmtId="4" fontId="85" fillId="75" borderId="249" applyNumberFormat="0" applyProtection="0">
      <alignment horizontal="left" vertical="center" indent="1"/>
    </xf>
    <xf numFmtId="0" fontId="75" fillId="75" borderId="251" applyNumberFormat="0" applyProtection="0">
      <alignment horizontal="left" vertical="top" indent="1"/>
    </xf>
    <xf numFmtId="0" fontId="75" fillId="75" borderId="251" applyNumberFormat="0" applyProtection="0">
      <alignment horizontal="left" vertical="top" indent="1"/>
    </xf>
    <xf numFmtId="4" fontId="85" fillId="145" borderId="249" applyNumberFormat="0" applyProtection="0">
      <alignment horizontal="right" vertical="center"/>
    </xf>
    <xf numFmtId="4" fontId="85" fillId="145" borderId="249" applyNumberFormat="0" applyProtection="0">
      <alignment horizontal="right" vertical="center"/>
    </xf>
    <xf numFmtId="4" fontId="85" fillId="145" borderId="249" applyNumberFormat="0" applyProtection="0">
      <alignment horizontal="right" vertical="center"/>
    </xf>
    <xf numFmtId="4" fontId="85" fillId="145" borderId="249" applyNumberFormat="0" applyProtection="0">
      <alignment horizontal="right" vertical="center"/>
    </xf>
    <xf numFmtId="4" fontId="218" fillId="146" borderId="251" applyNumberFormat="0" applyProtection="0">
      <alignment horizontal="right" vertical="center"/>
    </xf>
    <xf numFmtId="4" fontId="218" fillId="146" borderId="251" applyNumberFormat="0" applyProtection="0">
      <alignment horizontal="right" vertical="center"/>
    </xf>
    <xf numFmtId="0" fontId="66" fillId="78" borderId="249" applyNumberFormat="0" applyProtection="0">
      <alignment horizontal="left" vertical="center" indent="1"/>
    </xf>
    <xf numFmtId="0" fontId="66" fillId="78" borderId="249" applyNumberFormat="0" applyProtection="0">
      <alignment horizontal="left" vertical="center" indent="1"/>
    </xf>
    <xf numFmtId="0" fontId="66" fillId="78" borderId="249" applyNumberFormat="0" applyProtection="0">
      <alignment horizontal="left" vertical="center" indent="1"/>
    </xf>
    <xf numFmtId="0" fontId="66" fillId="78" borderId="249" applyNumberFormat="0" applyProtection="0">
      <alignment horizontal="left" vertical="center" indent="1"/>
    </xf>
    <xf numFmtId="0" fontId="66" fillId="78" borderId="249" applyNumberFormat="0" applyProtection="0">
      <alignment horizontal="left" vertical="center" indent="1"/>
    </xf>
    <xf numFmtId="0" fontId="66" fillId="78" borderId="249" applyNumberFormat="0" applyProtection="0">
      <alignment horizontal="left" vertical="center" indent="1"/>
    </xf>
    <xf numFmtId="0" fontId="66" fillId="78" borderId="249" applyNumberFormat="0" applyProtection="0">
      <alignment horizontal="left" vertical="center" indent="1"/>
    </xf>
    <xf numFmtId="4" fontId="219" fillId="145" borderId="249" applyNumberFormat="0" applyProtection="0">
      <alignment horizontal="right" vertical="center"/>
    </xf>
    <xf numFmtId="4" fontId="219" fillId="145" borderId="249" applyNumberFormat="0" applyProtection="0">
      <alignment horizontal="right" vertical="center"/>
    </xf>
    <xf numFmtId="4" fontId="219" fillId="145" borderId="249" applyNumberFormat="0" applyProtection="0">
      <alignment horizontal="right" vertical="center"/>
    </xf>
    <xf numFmtId="4" fontId="219" fillId="145" borderId="249" applyNumberFormat="0" applyProtection="0">
      <alignment horizontal="right" vertical="center"/>
    </xf>
    <xf numFmtId="0" fontId="220" fillId="0" borderId="256"/>
    <xf numFmtId="0" fontId="91" fillId="0" borderId="305">
      <alignment horizontal="left" vertical="center"/>
    </xf>
    <xf numFmtId="232" fontId="102" fillId="0" borderId="267" applyFont="0" applyBorder="0" applyAlignment="0">
      <alignment horizontal="center" vertical="center"/>
    </xf>
    <xf numFmtId="3" fontId="66" fillId="0" borderId="239" applyNumberFormat="0" applyFont="0" applyFill="0" applyAlignment="0" applyProtection="0">
      <alignment vertical="center"/>
    </xf>
    <xf numFmtId="0" fontId="93" fillId="0" borderId="246"/>
    <xf numFmtId="0" fontId="93" fillId="0" borderId="246"/>
    <xf numFmtId="0" fontId="93" fillId="0" borderId="246"/>
    <xf numFmtId="0" fontId="93" fillId="0" borderId="246"/>
    <xf numFmtId="0" fontId="93" fillId="0" borderId="246"/>
    <xf numFmtId="0" fontId="93" fillId="0" borderId="246"/>
    <xf numFmtId="0" fontId="93" fillId="0" borderId="246"/>
    <xf numFmtId="0" fontId="93" fillId="0" borderId="246"/>
    <xf numFmtId="0" fontId="93" fillId="0" borderId="246"/>
    <xf numFmtId="0" fontId="93" fillId="0" borderId="246"/>
    <xf numFmtId="0" fontId="93" fillId="0" borderId="246"/>
    <xf numFmtId="0" fontId="93" fillId="0" borderId="246"/>
    <xf numFmtId="0" fontId="93" fillId="0" borderId="246"/>
    <xf numFmtId="0" fontId="93" fillId="0" borderId="246"/>
    <xf numFmtId="0" fontId="85" fillId="94" borderId="326" applyNumberFormat="0" applyAlignment="0" applyProtection="0"/>
    <xf numFmtId="4" fontId="3" fillId="0" borderId="323">
      <alignment horizontal="right"/>
    </xf>
    <xf numFmtId="0" fontId="118" fillId="133" borderId="323"/>
    <xf numFmtId="0" fontId="92" fillId="92" borderId="286" applyNumberFormat="0" applyAlignment="0" applyProtection="0"/>
    <xf numFmtId="0" fontId="116" fillId="35" borderId="269" applyNumberFormat="0" applyAlignment="0" applyProtection="0"/>
    <xf numFmtId="0" fontId="94" fillId="70" borderId="270"/>
    <xf numFmtId="0" fontId="91" fillId="0" borderId="303">
      <alignment horizontal="left" vertical="center"/>
    </xf>
    <xf numFmtId="0" fontId="2" fillId="0" borderId="252" applyNumberFormat="0" applyFill="0" applyAlignment="0" applyProtection="0"/>
    <xf numFmtId="0" fontId="2" fillId="0" borderId="252" applyNumberFormat="0" applyFill="0" applyAlignment="0" applyProtection="0"/>
    <xf numFmtId="0" fontId="2" fillId="0" borderId="252" applyNumberFormat="0" applyFill="0" applyAlignment="0" applyProtection="0"/>
    <xf numFmtId="0" fontId="241" fillId="0" borderId="250" applyNumberFormat="0" applyFill="0" applyAlignment="0" applyProtection="0"/>
    <xf numFmtId="0" fontId="241" fillId="0" borderId="250" applyNumberFormat="0" applyFill="0" applyAlignment="0" applyProtection="0"/>
    <xf numFmtId="0" fontId="241" fillId="0" borderId="250" applyNumberFormat="0" applyFill="0" applyAlignment="0" applyProtection="0"/>
    <xf numFmtId="0" fontId="241" fillId="0" borderId="250" applyNumberFormat="0" applyFill="0" applyAlignment="0" applyProtection="0"/>
    <xf numFmtId="0" fontId="112" fillId="92" borderId="286" applyNumberFormat="0" applyAlignment="0" applyProtection="0"/>
    <xf numFmtId="0" fontId="205" fillId="103" borderId="286" applyNumberFormat="0" applyAlignment="0" applyProtection="0"/>
    <xf numFmtId="0" fontId="238" fillId="0" borderId="250" applyNumberFormat="0" applyFill="0" applyAlignment="0" applyProtection="0"/>
    <xf numFmtId="0" fontId="238" fillId="0" borderId="250" applyNumberFormat="0" applyFill="0" applyAlignment="0" applyProtection="0"/>
    <xf numFmtId="0" fontId="158" fillId="0" borderId="250" applyNumberFormat="0" applyFill="0" applyAlignment="0" applyProtection="0"/>
    <xf numFmtId="0" fontId="158" fillId="0" borderId="250" applyNumberFormat="0" applyFill="0" applyAlignment="0" applyProtection="0"/>
    <xf numFmtId="0" fontId="158" fillId="0" borderId="250" applyNumberFormat="0" applyFill="0" applyAlignment="0" applyProtection="0"/>
    <xf numFmtId="0" fontId="158" fillId="0" borderId="250" applyNumberFormat="0" applyFill="0" applyAlignment="0" applyProtection="0"/>
    <xf numFmtId="0" fontId="158" fillId="0" borderId="250" applyNumberFormat="0" applyFill="0" applyAlignment="0" applyProtection="0"/>
    <xf numFmtId="0" fontId="97" fillId="35" borderId="269" applyNumberFormat="0" applyAlignment="0" applyProtection="0"/>
    <xf numFmtId="0" fontId="135" fillId="0" borderId="246"/>
    <xf numFmtId="0" fontId="135" fillId="0" borderId="246"/>
    <xf numFmtId="0" fontId="135" fillId="0" borderId="246"/>
    <xf numFmtId="0" fontId="135" fillId="0" borderId="246"/>
    <xf numFmtId="0" fontId="135" fillId="0" borderId="246"/>
    <xf numFmtId="0" fontId="135" fillId="0" borderId="246"/>
    <xf numFmtId="0" fontId="135" fillId="0" borderId="246"/>
    <xf numFmtId="0" fontId="135" fillId="0" borderId="246"/>
    <xf numFmtId="0" fontId="162" fillId="0" borderId="246"/>
    <xf numFmtId="0" fontId="162" fillId="0" borderId="246"/>
    <xf numFmtId="0" fontId="162" fillId="0" borderId="246"/>
    <xf numFmtId="0" fontId="162" fillId="0" borderId="246"/>
    <xf numFmtId="0" fontId="162" fillId="0" borderId="246"/>
    <xf numFmtId="0" fontId="162" fillId="0" borderId="246"/>
    <xf numFmtId="0" fontId="162" fillId="0" borderId="246"/>
    <xf numFmtId="0" fontId="162" fillId="0" borderId="246"/>
    <xf numFmtId="40" fontId="242" fillId="0" borderId="239" applyFont="0" applyFill="0" applyBorder="0" applyAlignment="0" applyProtection="0"/>
    <xf numFmtId="0" fontId="279" fillId="166" borderId="326" applyNumberFormat="0" applyAlignment="0" applyProtection="0"/>
    <xf numFmtId="0" fontId="92" fillId="92" borderId="286" applyNumberFormat="0" applyAlignment="0" applyProtection="0"/>
    <xf numFmtId="0" fontId="93" fillId="0" borderId="307"/>
    <xf numFmtId="255" fontId="132" fillId="127" borderId="323"/>
    <xf numFmtId="0" fontId="71" fillId="0" borderId="257"/>
    <xf numFmtId="0" fontId="118" fillId="133" borderId="307"/>
    <xf numFmtId="0" fontId="66" fillId="78" borderId="326" applyNumberFormat="0" applyProtection="0">
      <alignment horizontal="left" vertical="center" indent="1"/>
    </xf>
    <xf numFmtId="4" fontId="216" fillId="144" borderId="310" applyNumberFormat="0" applyProtection="0">
      <alignment horizontal="left" vertical="center" indent="1"/>
    </xf>
    <xf numFmtId="0" fontId="118" fillId="70" borderId="271"/>
    <xf numFmtId="0" fontId="118" fillId="70" borderId="271"/>
    <xf numFmtId="0" fontId="118" fillId="70" borderId="271"/>
    <xf numFmtId="0" fontId="118" fillId="70" borderId="271"/>
    <xf numFmtId="4" fontId="75" fillId="79" borderId="292" applyNumberFormat="0" applyProtection="0">
      <alignment horizontal="right" vertical="center"/>
    </xf>
    <xf numFmtId="0" fontId="93" fillId="0" borderId="323"/>
    <xf numFmtId="4" fontId="75" fillId="117" borderId="292" applyNumberFormat="0" applyProtection="0">
      <alignment horizontal="right" vertical="center"/>
    </xf>
    <xf numFmtId="0" fontId="95" fillId="94" borderId="322" applyNumberFormat="0" applyAlignment="0" applyProtection="0"/>
    <xf numFmtId="0" fontId="84" fillId="124" borderId="325" applyNumberFormat="0" applyAlignment="0" applyProtection="0"/>
    <xf numFmtId="0" fontId="85" fillId="94" borderId="273" applyNumberFormat="0" applyAlignment="0" applyProtection="0"/>
    <xf numFmtId="219" fontId="3" fillId="0" borderId="268" applyNumberFormat="0" applyFill="0" applyBorder="0">
      <alignment vertical="top" wrapText="1"/>
    </xf>
    <xf numFmtId="0" fontId="279" fillId="166" borderId="326" applyNumberFormat="0" applyAlignment="0" applyProtection="0"/>
    <xf numFmtId="0" fontId="66" fillId="35" borderId="310" applyNumberFormat="0" applyProtection="0">
      <alignment horizontal="left" vertical="center" indent="1"/>
    </xf>
    <xf numFmtId="0" fontId="66" fillId="35" borderId="310" applyNumberFormat="0" applyProtection="0">
      <alignment horizontal="left" vertical="center" indent="1"/>
    </xf>
    <xf numFmtId="4" fontId="85" fillId="75" borderId="310" applyNumberFormat="0" applyProtection="0">
      <alignment horizontal="left" vertical="center" indent="1"/>
    </xf>
    <xf numFmtId="0" fontId="94" fillId="70" borderId="323"/>
    <xf numFmtId="0" fontId="3" fillId="75" borderId="289" applyNumberFormat="0" applyFont="0" applyAlignment="0" applyProtection="0"/>
    <xf numFmtId="0" fontId="279" fillId="166" borderId="310" applyNumberFormat="0" applyAlignment="0" applyProtection="0"/>
    <xf numFmtId="0" fontId="281" fillId="0" borderId="311" applyNumberFormat="0" applyFill="0" applyAlignment="0" applyProtection="0"/>
    <xf numFmtId="0" fontId="135" fillId="54" borderId="270"/>
    <xf numFmtId="0" fontId="91" fillId="0" borderId="317">
      <alignment horizontal="left" vertical="center"/>
    </xf>
    <xf numFmtId="4" fontId="75" fillId="91" borderId="312" applyNumberFormat="0" applyProtection="0">
      <alignment horizontal="right" vertical="center"/>
    </xf>
    <xf numFmtId="10" fontId="68" fillId="75" borderId="281" applyNumberFormat="0" applyBorder="0" applyAlignment="0" applyProtection="0"/>
    <xf numFmtId="4" fontId="75" fillId="117" borderId="312" applyNumberFormat="0" applyProtection="0">
      <alignment horizontal="right" vertical="center"/>
    </xf>
    <xf numFmtId="0" fontId="266" fillId="169" borderId="309" applyNumberFormat="0" applyFont="0" applyAlignment="0" applyProtection="0"/>
    <xf numFmtId="0" fontId="77" fillId="0" borderId="261">
      <alignment horizontal="center"/>
    </xf>
    <xf numFmtId="0" fontId="68" fillId="54" borderId="258" applyNumberFormat="0" applyBorder="0" applyAlignment="0">
      <alignment horizontal="center"/>
    </xf>
    <xf numFmtId="232" fontId="102" fillId="0" borderId="243" applyFont="0" applyBorder="0" applyAlignment="0">
      <alignment horizontal="center" vertical="center"/>
    </xf>
    <xf numFmtId="232" fontId="102" fillId="0" borderId="243" applyFont="0" applyBorder="0" applyAlignment="0">
      <alignment horizontal="center" vertical="center"/>
    </xf>
    <xf numFmtId="232" fontId="102" fillId="0" borderId="243" applyFont="0" applyBorder="0" applyAlignment="0">
      <alignment horizontal="center" vertical="center"/>
    </xf>
    <xf numFmtId="0" fontId="3" fillId="0" borderId="266"/>
    <xf numFmtId="8" fontId="3" fillId="0" borderId="0" applyFont="0" applyFill="0" applyBorder="0" applyAlignment="0" applyProtection="0"/>
    <xf numFmtId="0" fontId="91" fillId="0" borderId="264">
      <alignment horizontal="left" vertical="center"/>
    </xf>
    <xf numFmtId="0" fontId="135" fillId="0" borderId="307"/>
    <xf numFmtId="8" fontId="3" fillId="0" borderId="0" applyFont="0" applyFill="0" applyBorder="0" applyAlignment="0" applyProtection="0"/>
    <xf numFmtId="0" fontId="65" fillId="75" borderId="289" applyNumberFormat="0" applyFont="0" applyAlignment="0" applyProtection="0"/>
    <xf numFmtId="4" fontId="85" fillId="139" borderId="310" applyNumberFormat="0" applyProtection="0">
      <alignment horizontal="left" vertical="center" indent="1"/>
    </xf>
    <xf numFmtId="0" fontId="84" fillId="124" borderId="325" applyNumberFormat="0" applyAlignment="0" applyProtection="0"/>
    <xf numFmtId="0" fontId="112" fillId="92" borderId="286" applyNumberFormat="0" applyAlignment="0" applyProtection="0"/>
    <xf numFmtId="0" fontId="241" fillId="0" borderId="311" applyNumberFormat="0" applyFill="0" applyAlignment="0" applyProtection="0"/>
    <xf numFmtId="8" fontId="3" fillId="0" borderId="0" applyFont="0" applyFill="0" applyBorder="0" applyAlignment="0" applyProtection="0"/>
    <xf numFmtId="0" fontId="112" fillId="92" borderId="286" applyNumberFormat="0" applyAlignment="0" applyProtection="0"/>
    <xf numFmtId="0" fontId="94" fillId="70" borderId="287"/>
    <xf numFmtId="0" fontId="69" fillId="56" borderId="66">
      <alignment vertical="center" wrapText="1"/>
    </xf>
    <xf numFmtId="0" fontId="74" fillId="35" borderId="290" applyNumberFormat="0" applyAlignment="0" applyProtection="0"/>
    <xf numFmtId="0" fontId="91" fillId="0" borderId="264">
      <alignment horizontal="left" vertical="center"/>
    </xf>
    <xf numFmtId="0" fontId="181" fillId="92" borderId="306" applyNumberFormat="0" applyAlignment="0" applyProtection="0"/>
    <xf numFmtId="0" fontId="162" fillId="0" borderId="307"/>
    <xf numFmtId="0" fontId="91" fillId="0" borderId="298" applyNumberFormat="0" applyAlignment="0" applyProtection="0"/>
    <xf numFmtId="0" fontId="84" fillId="124" borderId="289" applyNumberFormat="0" applyAlignment="0" applyProtection="0"/>
    <xf numFmtId="0" fontId="3" fillId="75" borderId="289" applyNumberFormat="0" applyFont="0" applyAlignment="0" applyProtection="0"/>
    <xf numFmtId="0" fontId="145" fillId="35" borderId="290" applyNumberFormat="0" applyAlignment="0" applyProtection="0"/>
    <xf numFmtId="0" fontId="91" fillId="0" borderId="303">
      <alignment horizontal="left" vertical="center"/>
    </xf>
    <xf numFmtId="0" fontId="198" fillId="61" borderId="283" applyBorder="0">
      <alignment horizontal="center"/>
    </xf>
    <xf numFmtId="4" fontId="85" fillId="56" borderId="290" applyNumberFormat="0" applyProtection="0">
      <alignment horizontal="left" vertical="center" indent="1"/>
    </xf>
    <xf numFmtId="0" fontId="112" fillId="92" borderId="286" applyNumberFormat="0" applyAlignment="0" applyProtection="0"/>
    <xf numFmtId="3" fontId="66" fillId="0" borderId="302" applyNumberFormat="0" applyFont="0" applyFill="0" applyAlignment="0" applyProtection="0">
      <alignment vertical="center"/>
    </xf>
    <xf numFmtId="0" fontId="97" fillId="35" borderId="306" applyNumberFormat="0" applyAlignment="0" applyProtection="0"/>
    <xf numFmtId="0" fontId="118" fillId="70" borderId="271"/>
    <xf numFmtId="0" fontId="85" fillId="35" borderId="249" applyNumberFormat="0" applyAlignment="0" applyProtection="0"/>
    <xf numFmtId="0" fontId="85" fillId="35" borderId="249" applyNumberFormat="0" applyAlignment="0" applyProtection="0"/>
    <xf numFmtId="0" fontId="162" fillId="0" borderId="307"/>
    <xf numFmtId="0" fontId="66" fillId="78" borderId="290" applyNumberFormat="0" applyProtection="0">
      <alignment horizontal="left" vertical="center" indent="1"/>
    </xf>
    <xf numFmtId="0" fontId="2" fillId="0" borderId="329" applyNumberFormat="0" applyFill="0" applyAlignment="0" applyProtection="0"/>
    <xf numFmtId="0" fontId="276" fillId="153" borderId="286" applyNumberFormat="0" applyAlignment="0" applyProtection="0"/>
    <xf numFmtId="4" fontId="3" fillId="0" borderId="287">
      <alignment horizontal="right"/>
    </xf>
    <xf numFmtId="0" fontId="91" fillId="0" borderId="301" applyNumberFormat="0" applyAlignment="0" applyProtection="0">
      <alignment horizontal="left" vertical="center"/>
    </xf>
    <xf numFmtId="0" fontId="66" fillId="75" borderId="325" applyNumberFormat="0" applyFont="0" applyAlignment="0" applyProtection="0"/>
    <xf numFmtId="4" fontId="3" fillId="0" borderId="287">
      <alignment horizontal="right"/>
    </xf>
    <xf numFmtId="0" fontId="196" fillId="0" borderId="299">
      <alignment vertical="center"/>
    </xf>
    <xf numFmtId="0" fontId="135" fillId="54" borderId="323"/>
    <xf numFmtId="4" fontId="85" fillId="56" borderId="290" applyNumberFormat="0" applyProtection="0">
      <alignment horizontal="left" vertical="center" indent="1"/>
    </xf>
    <xf numFmtId="0" fontId="93" fillId="0" borderId="307"/>
    <xf numFmtId="0" fontId="112" fillId="92" borderId="306" applyNumberFormat="0" applyAlignment="0" applyProtection="0"/>
    <xf numFmtId="0" fontId="266" fillId="169" borderId="309" applyNumberFormat="0" applyFont="0" applyAlignment="0" applyProtection="0"/>
    <xf numFmtId="0" fontId="92" fillId="92" borderId="286" applyNumberFormat="0" applyAlignment="0" applyProtection="0"/>
    <xf numFmtId="0" fontId="279" fillId="166" borderId="326" applyNumberFormat="0" applyAlignment="0" applyProtection="0"/>
    <xf numFmtId="0" fontId="92" fillId="92" borderId="286" applyNumberFormat="0" applyAlignment="0" applyProtection="0"/>
    <xf numFmtId="0" fontId="94" fillId="70" borderId="287"/>
    <xf numFmtId="8" fontId="3" fillId="0" borderId="0" applyFont="0" applyFill="0" applyBorder="0" applyAlignment="0" applyProtection="0"/>
    <xf numFmtId="0" fontId="84" fillId="124" borderId="309" applyNumberFormat="0" applyAlignment="0" applyProtection="0"/>
    <xf numFmtId="0" fontId="119" fillId="35" borderId="306" applyNumberFormat="0" applyAlignment="0" applyProtection="0"/>
    <xf numFmtId="0" fontId="281" fillId="0" borderId="311" applyNumberFormat="0" applyFill="0" applyAlignment="0" applyProtection="0"/>
    <xf numFmtId="0" fontId="84" fillId="124" borderId="325" applyNumberFormat="0" applyAlignment="0" applyProtection="0"/>
    <xf numFmtId="0" fontId="85" fillId="94" borderId="326" applyNumberFormat="0" applyAlignment="0" applyProtection="0"/>
    <xf numFmtId="0" fontId="92" fillId="92" borderId="286" applyNumberFormat="0" applyAlignment="0" applyProtection="0"/>
    <xf numFmtId="0" fontId="66" fillId="78" borderId="310" applyNumberFormat="0" applyProtection="0">
      <alignment horizontal="left" vertical="center" indent="1"/>
    </xf>
    <xf numFmtId="0" fontId="119" fillId="35" borderId="286" applyNumberFormat="0" applyAlignment="0" applyProtection="0"/>
    <xf numFmtId="0" fontId="93" fillId="0" borderId="323"/>
    <xf numFmtId="4" fontId="85" fillId="145" borderId="310" applyNumberFormat="0" applyProtection="0">
      <alignment horizontal="right" vertical="center"/>
    </xf>
    <xf numFmtId="4" fontId="75" fillId="75" borderId="292" applyNumberFormat="0" applyProtection="0">
      <alignment vertical="center"/>
    </xf>
    <xf numFmtId="0" fontId="94" fillId="70" borderId="287"/>
    <xf numFmtId="0" fontId="205" fillId="92" borderId="245" applyNumberFormat="0" applyAlignment="0" applyProtection="0"/>
    <xf numFmtId="0" fontId="205" fillId="92" borderId="245" applyNumberFormat="0" applyAlignment="0" applyProtection="0"/>
    <xf numFmtId="0" fontId="238" fillId="0" borderId="250" applyNumberFormat="0" applyFill="0" applyAlignment="0" applyProtection="0"/>
    <xf numFmtId="0" fontId="238" fillId="0" borderId="250" applyNumberFormat="0" applyFill="0" applyAlignment="0" applyProtection="0"/>
    <xf numFmtId="0" fontId="276" fillId="153" borderId="322" applyNumberFormat="0" applyAlignment="0" applyProtection="0"/>
    <xf numFmtId="0" fontId="112" fillId="92" borderId="322" applyNumberFormat="0" applyAlignment="0" applyProtection="0"/>
    <xf numFmtId="0" fontId="3" fillId="75" borderId="248" applyNumberFormat="0" applyFont="0" applyAlignment="0" applyProtection="0"/>
    <xf numFmtId="0" fontId="3" fillId="75" borderId="248" applyNumberFormat="0" applyFont="0" applyAlignment="0" applyProtection="0"/>
    <xf numFmtId="0" fontId="269" fillId="166" borderId="245" applyNumberFormat="0" applyAlignment="0" applyProtection="0"/>
    <xf numFmtId="0" fontId="269" fillId="166" borderId="245" applyNumberFormat="0" applyAlignment="0" applyProtection="0"/>
    <xf numFmtId="0" fontId="269" fillId="166" borderId="245" applyNumberFormat="0" applyAlignment="0" applyProtection="0"/>
    <xf numFmtId="0" fontId="269" fillId="166" borderId="245" applyNumberFormat="0" applyAlignment="0" applyProtection="0"/>
    <xf numFmtId="0" fontId="269" fillId="166" borderId="245" applyNumberFormat="0" applyAlignment="0" applyProtection="0"/>
    <xf numFmtId="0" fontId="269" fillId="166" borderId="245" applyNumberFormat="0" applyAlignment="0" applyProtection="0"/>
    <xf numFmtId="0" fontId="269" fillId="166" borderId="245" applyNumberFormat="0" applyAlignment="0" applyProtection="0"/>
    <xf numFmtId="0" fontId="269" fillId="166" borderId="245" applyNumberFormat="0" applyAlignment="0" applyProtection="0"/>
    <xf numFmtId="0" fontId="269" fillId="166" borderId="245" applyNumberFormat="0" applyAlignment="0" applyProtection="0"/>
    <xf numFmtId="0" fontId="269" fillId="166" borderId="245" applyNumberFormat="0" applyAlignment="0" applyProtection="0"/>
    <xf numFmtId="0" fontId="269" fillId="166" borderId="245" applyNumberFormat="0" applyAlignment="0" applyProtection="0"/>
    <xf numFmtId="0" fontId="269" fillId="166" borderId="245" applyNumberFormat="0" applyAlignment="0" applyProtection="0"/>
    <xf numFmtId="0" fontId="269" fillId="166" borderId="245" applyNumberFormat="0" applyAlignment="0" applyProtection="0"/>
    <xf numFmtId="0" fontId="93" fillId="0" borderId="270"/>
    <xf numFmtId="0" fontId="276" fillId="153" borderId="245" applyNumberFormat="0" applyAlignment="0" applyProtection="0"/>
    <xf numFmtId="0" fontId="276" fillId="153" borderId="245" applyNumberFormat="0" applyAlignment="0" applyProtection="0"/>
    <xf numFmtId="0" fontId="276" fillId="153" borderId="245" applyNumberFormat="0" applyAlignment="0" applyProtection="0"/>
    <xf numFmtId="0" fontId="276" fillId="153" borderId="245" applyNumberFormat="0" applyAlignment="0" applyProtection="0"/>
    <xf numFmtId="0" fontId="276" fillId="153" borderId="245" applyNumberFormat="0" applyAlignment="0" applyProtection="0"/>
    <xf numFmtId="0" fontId="276" fillId="153" borderId="245" applyNumberFormat="0" applyAlignment="0" applyProtection="0"/>
    <xf numFmtId="0" fontId="276" fillId="153" borderId="245" applyNumberFormat="0" applyAlignment="0" applyProtection="0"/>
    <xf numFmtId="0" fontId="276" fillId="153" borderId="245" applyNumberFormat="0" applyAlignment="0" applyProtection="0"/>
    <xf numFmtId="0" fontId="276" fillId="153" borderId="245" applyNumberFormat="0" applyAlignment="0" applyProtection="0"/>
    <xf numFmtId="0" fontId="276" fillId="153" borderId="245" applyNumberFormat="0" applyAlignment="0" applyProtection="0"/>
    <xf numFmtId="0" fontId="276" fillId="153" borderId="245" applyNumberFormat="0" applyAlignment="0" applyProtection="0"/>
    <xf numFmtId="0" fontId="276" fillId="153" borderId="245" applyNumberFormat="0" applyAlignment="0" applyProtection="0"/>
    <xf numFmtId="0" fontId="276" fillId="153" borderId="245" applyNumberForma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" fillId="169" borderId="248" applyNumberFormat="0" applyFont="0" applyAlignment="0" applyProtection="0"/>
    <xf numFmtId="0" fontId="2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66" fillId="169" borderId="248" applyNumberFormat="0" applyFont="0" applyAlignment="0" applyProtection="0"/>
    <xf numFmtId="0" fontId="279" fillId="166" borderId="249" applyNumberFormat="0" applyAlignment="0" applyProtection="0"/>
    <xf numFmtId="0" fontId="279" fillId="166" borderId="249" applyNumberFormat="0" applyAlignment="0" applyProtection="0"/>
    <xf numFmtId="0" fontId="279" fillId="166" borderId="249" applyNumberFormat="0" applyAlignment="0" applyProtection="0"/>
    <xf numFmtId="0" fontId="279" fillId="166" borderId="249" applyNumberFormat="0" applyAlignment="0" applyProtection="0"/>
    <xf numFmtId="0" fontId="279" fillId="166" borderId="249" applyNumberFormat="0" applyAlignment="0" applyProtection="0"/>
    <xf numFmtId="0" fontId="279" fillId="166" borderId="249" applyNumberFormat="0" applyAlignment="0" applyProtection="0"/>
    <xf numFmtId="0" fontId="279" fillId="166" borderId="249" applyNumberFormat="0" applyAlignment="0" applyProtection="0"/>
    <xf numFmtId="0" fontId="279" fillId="166" borderId="249" applyNumberFormat="0" applyAlignment="0" applyProtection="0"/>
    <xf numFmtId="0" fontId="279" fillId="166" borderId="249" applyNumberFormat="0" applyAlignment="0" applyProtection="0"/>
    <xf numFmtId="0" fontId="279" fillId="166" borderId="249" applyNumberFormat="0" applyAlignment="0" applyProtection="0"/>
    <xf numFmtId="0" fontId="279" fillId="166" borderId="249" applyNumberFormat="0" applyAlignment="0" applyProtection="0"/>
    <xf numFmtId="0" fontId="279" fillId="166" borderId="249" applyNumberFormat="0" applyAlignment="0" applyProtection="0"/>
    <xf numFmtId="0" fontId="279" fillId="166" borderId="249" applyNumberFormat="0" applyAlignment="0" applyProtection="0"/>
    <xf numFmtId="0" fontId="95" fillId="94" borderId="322" applyNumberFormat="0" applyAlignment="0" applyProtection="0"/>
    <xf numFmtId="0" fontId="281" fillId="0" borderId="250" applyNumberFormat="0" applyFill="0" applyAlignment="0" applyProtection="0"/>
    <xf numFmtId="0" fontId="281" fillId="0" borderId="250" applyNumberFormat="0" applyFill="0" applyAlignment="0" applyProtection="0"/>
    <xf numFmtId="0" fontId="281" fillId="0" borderId="250" applyNumberFormat="0" applyFill="0" applyAlignment="0" applyProtection="0"/>
    <xf numFmtId="0" fontId="281" fillId="0" borderId="250" applyNumberFormat="0" applyFill="0" applyAlignment="0" applyProtection="0"/>
    <xf numFmtId="0" fontId="281" fillId="0" borderId="250" applyNumberFormat="0" applyFill="0" applyAlignment="0" applyProtection="0"/>
    <xf numFmtId="0" fontId="281" fillId="0" borderId="250" applyNumberFormat="0" applyFill="0" applyAlignment="0" applyProtection="0"/>
    <xf numFmtId="0" fontId="281" fillId="0" borderId="250" applyNumberFormat="0" applyFill="0" applyAlignment="0" applyProtection="0"/>
    <xf numFmtId="0" fontId="281" fillId="0" borderId="250" applyNumberFormat="0" applyFill="0" applyAlignment="0" applyProtection="0"/>
    <xf numFmtId="0" fontId="281" fillId="0" borderId="250" applyNumberFormat="0" applyFill="0" applyAlignment="0" applyProtection="0"/>
    <xf numFmtId="0" fontId="281" fillId="0" borderId="250" applyNumberFormat="0" applyFill="0" applyAlignment="0" applyProtection="0"/>
    <xf numFmtId="0" fontId="281" fillId="0" borderId="250" applyNumberFormat="0" applyFill="0" applyAlignment="0" applyProtection="0"/>
    <xf numFmtId="0" fontId="281" fillId="0" borderId="250" applyNumberFormat="0" applyFill="0" applyAlignment="0" applyProtection="0"/>
    <xf numFmtId="0" fontId="281" fillId="0" borderId="250" applyNumberFormat="0" applyFill="0" applyAlignment="0" applyProtection="0"/>
    <xf numFmtId="0" fontId="279" fillId="166" borderId="249" applyNumberFormat="0" applyAlignment="0" applyProtection="0"/>
    <xf numFmtId="0" fontId="279" fillId="166" borderId="249" applyNumberFormat="0" applyAlignment="0" applyProtection="0"/>
    <xf numFmtId="0" fontId="279" fillId="166" borderId="249" applyNumberFormat="0" applyAlignment="0" applyProtection="0"/>
    <xf numFmtId="0" fontId="269" fillId="166" borderId="245" applyNumberFormat="0" applyAlignment="0" applyProtection="0"/>
    <xf numFmtId="0" fontId="269" fillId="166" borderId="245" applyNumberFormat="0" applyAlignment="0" applyProtection="0"/>
    <xf numFmtId="0" fontId="269" fillId="166" borderId="245" applyNumberFormat="0" applyAlignment="0" applyProtection="0"/>
    <xf numFmtId="0" fontId="276" fillId="153" borderId="245" applyNumberFormat="0" applyAlignment="0" applyProtection="0"/>
    <xf numFmtId="0" fontId="276" fillId="153" borderId="245" applyNumberFormat="0" applyAlignment="0" applyProtection="0"/>
    <xf numFmtId="0" fontId="276" fillId="153" borderId="245" applyNumberFormat="0" applyAlignment="0" applyProtection="0"/>
    <xf numFmtId="0" fontId="281" fillId="0" borderId="250" applyNumberFormat="0" applyFill="0" applyAlignment="0" applyProtection="0"/>
    <xf numFmtId="0" fontId="281" fillId="0" borderId="250" applyNumberFormat="0" applyFill="0" applyAlignment="0" applyProtection="0"/>
    <xf numFmtId="0" fontId="281" fillId="0" borderId="250" applyNumberFormat="0" applyFill="0" applyAlignment="0" applyProtection="0"/>
    <xf numFmtId="0" fontId="2" fillId="169" borderId="248" applyNumberFormat="0" applyFont="0" applyAlignment="0" applyProtection="0"/>
    <xf numFmtId="0" fontId="84" fillId="169" borderId="248" applyNumberFormat="0" applyFont="0" applyAlignment="0" applyProtection="0"/>
    <xf numFmtId="0" fontId="84" fillId="169" borderId="248" applyNumberFormat="0" applyFont="0" applyAlignment="0" applyProtection="0"/>
    <xf numFmtId="0" fontId="2" fillId="169" borderId="248" applyNumberFormat="0" applyFont="0" applyAlignment="0" applyProtection="0"/>
    <xf numFmtId="0" fontId="84" fillId="169" borderId="248" applyNumberFormat="0" applyFont="0" applyAlignment="0" applyProtection="0"/>
    <xf numFmtId="0" fontId="2" fillId="169" borderId="248" applyNumberFormat="0" applyFont="0" applyAlignment="0" applyProtection="0"/>
    <xf numFmtId="0" fontId="266" fillId="169" borderId="248" applyNumberFormat="0" applyFont="0" applyAlignment="0" applyProtection="0"/>
    <xf numFmtId="0" fontId="2" fillId="169" borderId="248" applyNumberFormat="0" applyFont="0" applyAlignment="0" applyProtection="0"/>
    <xf numFmtId="0" fontId="266" fillId="169" borderId="248" applyNumberFormat="0" applyFont="0" applyAlignment="0" applyProtection="0"/>
    <xf numFmtId="0" fontId="2" fillId="169" borderId="248" applyNumberFormat="0" applyFont="0" applyAlignment="0" applyProtection="0"/>
    <xf numFmtId="0" fontId="2" fillId="169" borderId="248" applyNumberFormat="0" applyFont="0" applyAlignment="0" applyProtection="0"/>
    <xf numFmtId="0" fontId="2" fillId="169" borderId="248" applyNumberFormat="0" applyFont="0" applyAlignment="0" applyProtection="0"/>
    <xf numFmtId="0" fontId="2" fillId="169" borderId="248" applyNumberFormat="0" applyFont="0" applyAlignment="0" applyProtection="0"/>
    <xf numFmtId="0" fontId="91" fillId="0" borderId="303">
      <alignment horizontal="left" vertical="center"/>
    </xf>
    <xf numFmtId="8" fontId="3" fillId="0" borderId="0" applyFont="0" applyFill="0" applyBorder="0" applyAlignment="0" applyProtection="0"/>
    <xf numFmtId="0" fontId="97" fillId="35" borderId="286" applyNumberFormat="0" applyAlignment="0" applyProtection="0"/>
    <xf numFmtId="0" fontId="93" fillId="0" borderId="270"/>
    <xf numFmtId="219" fontId="3" fillId="0" borderId="244" applyNumberFormat="0" applyFill="0" applyBorder="0">
      <alignment vertical="top" wrapText="1"/>
    </xf>
    <xf numFmtId="0" fontId="3" fillId="75" borderId="325" applyNumberFormat="0" applyFont="0" applyAlignment="0" applyProtection="0"/>
    <xf numFmtId="0" fontId="145" fillId="35" borderId="273" applyNumberFormat="0" applyAlignment="0" applyProtection="0"/>
    <xf numFmtId="0" fontId="91" fillId="0" borderId="241">
      <alignment horizontal="left" vertic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" fontId="75" fillId="52" borderId="312" applyNumberFormat="0" applyProtection="0">
      <alignment horizontal="right" vertical="center"/>
    </xf>
    <xf numFmtId="8" fontId="3" fillId="0" borderId="0" applyFont="0" applyFill="0" applyBorder="0" applyAlignment="0" applyProtection="0"/>
    <xf numFmtId="0" fontId="74" fillId="35" borderId="273" applyNumberFormat="0" applyAlignment="0" applyProtection="0"/>
    <xf numFmtId="0" fontId="47" fillId="35" borderId="273" applyNumberFormat="0" applyAlignment="0" applyProtection="0"/>
    <xf numFmtId="0" fontId="95" fillId="94" borderId="286" applyNumberFormat="0" applyAlignment="0" applyProtection="0"/>
    <xf numFmtId="8" fontId="3" fillId="0" borderId="0" applyFont="0" applyFill="0" applyBorder="0" applyAlignment="0" applyProtection="0"/>
    <xf numFmtId="0" fontId="91" fillId="0" borderId="241">
      <alignment horizontal="left" vertical="center"/>
    </xf>
    <xf numFmtId="8" fontId="3" fillId="0" borderId="0" applyFont="0" applyFill="0" applyBorder="0" applyAlignment="0" applyProtection="0"/>
    <xf numFmtId="0" fontId="92" fillId="92" borderId="306" applyNumberFormat="0" applyAlignment="0" applyProtection="0"/>
    <xf numFmtId="0" fontId="91" fillId="0" borderId="241">
      <alignment horizontal="left" vertical="center"/>
    </xf>
    <xf numFmtId="0" fontId="269" fillId="166" borderId="306" applyNumberFormat="0" applyAlignment="0" applyProtection="0"/>
    <xf numFmtId="8" fontId="3" fillId="0" borderId="0" applyFont="0" applyFill="0" applyBorder="0" applyAlignment="0" applyProtection="0"/>
    <xf numFmtId="0" fontId="92" fillId="92" borderId="322" applyNumberFormat="0" applyAlignment="0" applyProtection="0"/>
    <xf numFmtId="0" fontId="3" fillId="62" borderId="312" applyNumberFormat="0" applyProtection="0">
      <alignment horizontal="left" vertical="top" indent="1"/>
    </xf>
    <xf numFmtId="0" fontId="77" fillId="0" borderId="239">
      <alignment horizontal="center"/>
    </xf>
    <xf numFmtId="219" fontId="3" fillId="0" borderId="244" applyNumberFormat="0" applyFill="0" applyBorder="0">
      <alignment vertical="top" wrapText="1"/>
    </xf>
    <xf numFmtId="232" fontId="102" fillId="0" borderId="243" applyFont="0" applyBorder="0" applyAlignment="0">
      <alignment horizontal="center" vertical="center"/>
    </xf>
    <xf numFmtId="0" fontId="77" fillId="0" borderId="239">
      <alignment horizontal="center"/>
    </xf>
    <xf numFmtId="0" fontId="77" fillId="0" borderId="239">
      <alignment horizontal="center"/>
    </xf>
    <xf numFmtId="0" fontId="3" fillId="60" borderId="239" applyNumberFormat="0">
      <protection locked="0"/>
    </xf>
    <xf numFmtId="255" fontId="186" fillId="0" borderId="307"/>
    <xf numFmtId="0" fontId="69" fillId="56" borderId="259">
      <alignment vertical="center" wrapText="1"/>
    </xf>
    <xf numFmtId="3" fontId="87" fillId="0" borderId="239"/>
    <xf numFmtId="0" fontId="171" fillId="0" borderId="239">
      <alignment horizontal="center"/>
    </xf>
    <xf numFmtId="0" fontId="91" fillId="0" borderId="241">
      <alignment horizontal="left" vertical="center"/>
    </xf>
    <xf numFmtId="0" fontId="91" fillId="0" borderId="241">
      <alignment horizontal="left" vertical="center"/>
    </xf>
    <xf numFmtId="0" fontId="91" fillId="0" borderId="241">
      <alignment horizontal="left" vertical="center"/>
    </xf>
    <xf numFmtId="193" fontId="93" fillId="0" borderId="239"/>
    <xf numFmtId="0" fontId="85" fillId="94" borderId="310" applyNumberFormat="0" applyAlignment="0" applyProtection="0"/>
    <xf numFmtId="206" fontId="168" fillId="0" borderId="242">
      <alignment horizontal="left"/>
    </xf>
    <xf numFmtId="0" fontId="97" fillId="35" borderId="306" applyNumberFormat="0" applyAlignment="0" applyProtection="0"/>
    <xf numFmtId="0" fontId="91" fillId="0" borderId="241">
      <alignment horizontal="left" vertical="center"/>
    </xf>
    <xf numFmtId="0" fontId="91" fillId="0" borderId="241">
      <alignment horizontal="left" vertical="center"/>
    </xf>
    <xf numFmtId="0" fontId="73" fillId="0" borderId="242"/>
    <xf numFmtId="0" fontId="198" fillId="61" borderId="242" applyBorder="0">
      <alignment horizontal="center"/>
    </xf>
    <xf numFmtId="10" fontId="68" fillId="75" borderId="239" applyNumberFormat="0" applyBorder="0" applyAlignment="0" applyProtection="0"/>
    <xf numFmtId="8" fontId="3" fillId="0" borderId="0" applyFont="0" applyFill="0" applyBorder="0" applyAlignment="0" applyProtection="0"/>
    <xf numFmtId="0" fontId="93" fillId="0" borderId="270"/>
    <xf numFmtId="0" fontId="93" fillId="0" borderId="270"/>
    <xf numFmtId="0" fontId="91" fillId="0" borderId="253" applyNumberFormat="0" applyAlignment="0" applyProtection="0"/>
    <xf numFmtId="0" fontId="93" fillId="0" borderId="323"/>
    <xf numFmtId="0" fontId="91" fillId="0" borderId="253" applyNumberFormat="0" applyAlignment="0" applyProtection="0"/>
    <xf numFmtId="0" fontId="91" fillId="0" borderId="253" applyNumberFormat="0" applyAlignment="0" applyProtection="0"/>
    <xf numFmtId="0" fontId="91" fillId="0" borderId="253" applyNumberFormat="0" applyAlignment="0" applyProtection="0"/>
    <xf numFmtId="0" fontId="91" fillId="0" borderId="253" applyNumberFormat="0" applyAlignment="0" applyProtection="0"/>
    <xf numFmtId="0" fontId="91" fillId="0" borderId="241">
      <alignment horizontal="left" vertical="center"/>
    </xf>
    <xf numFmtId="0" fontId="91" fillId="0" borderId="241">
      <alignment horizontal="left" vertical="center"/>
    </xf>
    <xf numFmtId="0" fontId="91" fillId="0" borderId="241">
      <alignment horizontal="left" vertical="center"/>
    </xf>
    <xf numFmtId="0" fontId="91" fillId="0" borderId="241">
      <alignment horizontal="left" vertical="center"/>
    </xf>
    <xf numFmtId="0" fontId="91" fillId="0" borderId="241">
      <alignment horizontal="left" vertical="center"/>
    </xf>
    <xf numFmtId="0" fontId="162" fillId="1" borderId="242">
      <alignment horizontal="left"/>
    </xf>
    <xf numFmtId="10" fontId="68" fillId="60" borderId="239" applyNumberFormat="0" applyBorder="0" applyAlignment="0" applyProtection="0"/>
    <xf numFmtId="10" fontId="68" fillId="75" borderId="239" applyNumberFormat="0" applyBorder="0" applyAlignment="0" applyProtection="0"/>
    <xf numFmtId="10" fontId="68" fillId="75" borderId="239" applyNumberFormat="0" applyBorder="0" applyAlignment="0" applyProtection="0"/>
    <xf numFmtId="10" fontId="68" fillId="75" borderId="239" applyNumberFormat="0" applyBorder="0" applyAlignment="0" applyProtection="0"/>
    <xf numFmtId="10" fontId="68" fillId="75" borderId="239" applyNumberFormat="0" applyBorder="0" applyAlignment="0" applyProtection="0"/>
    <xf numFmtId="10" fontId="68" fillId="75" borderId="239" applyNumberFormat="0" applyBorder="0" applyAlignment="0" applyProtection="0"/>
    <xf numFmtId="10" fontId="68" fillId="75" borderId="239" applyNumberFormat="0" applyBorder="0" applyAlignment="0" applyProtection="0"/>
    <xf numFmtId="0" fontId="66" fillId="78" borderId="326" applyNumberFormat="0" applyProtection="0">
      <alignment horizontal="left" vertical="center" indent="1"/>
    </xf>
    <xf numFmtId="0" fontId="94" fillId="70" borderId="287"/>
    <xf numFmtId="4" fontId="216" fillId="144" borderId="310" applyNumberFormat="0" applyProtection="0">
      <alignment horizontal="left" vertical="center" indent="1"/>
    </xf>
    <xf numFmtId="4" fontId="75" fillId="79" borderId="312" applyNumberFormat="0" applyProtection="0">
      <alignment horizontal="right" vertical="center"/>
    </xf>
    <xf numFmtId="0" fontId="95" fillId="35" borderId="322" applyNumberFormat="0" applyAlignment="0" applyProtection="0"/>
    <xf numFmtId="0" fontId="95" fillId="94" borderId="269" applyNumberFormat="0" applyAlignment="0" applyProtection="0"/>
    <xf numFmtId="0" fontId="95" fillId="94" borderId="269" applyNumberFormat="0" applyAlignment="0" applyProtection="0"/>
    <xf numFmtId="0" fontId="196" fillId="0" borderId="254">
      <alignment vertical="center"/>
    </xf>
    <xf numFmtId="3" fontId="66" fillId="0" borderId="239" applyNumberFormat="0" applyFont="0" applyFill="0" applyAlignment="0" applyProtection="0">
      <alignment vertical="center"/>
    </xf>
    <xf numFmtId="0" fontId="266" fillId="169" borderId="309" applyNumberFormat="0" applyFont="0" applyAlignment="0" applyProtection="0"/>
    <xf numFmtId="40" fontId="242" fillId="0" borderId="239" applyFont="0" applyFill="0" applyBorder="0" applyAlignment="0" applyProtection="0"/>
    <xf numFmtId="0" fontId="71" fillId="0" borderId="257"/>
    <xf numFmtId="232" fontId="102" fillId="0" borderId="243" applyFont="0" applyBorder="0" applyAlignment="0">
      <alignment horizontal="center" vertical="center"/>
    </xf>
    <xf numFmtId="232" fontId="102" fillId="0" borderId="243" applyFont="0" applyBorder="0" applyAlignment="0">
      <alignment horizontal="center" vertical="center"/>
    </xf>
    <xf numFmtId="232" fontId="102" fillId="0" borderId="243" applyFont="0" applyBorder="0" applyAlignment="0">
      <alignment horizontal="center" vertical="center"/>
    </xf>
    <xf numFmtId="0" fontId="116" fillId="35" borderId="286" applyNumberFormat="0" applyAlignment="0" applyProtection="0"/>
    <xf numFmtId="0" fontId="118" fillId="70" borderId="323"/>
    <xf numFmtId="4" fontId="75" fillId="57" borderId="328" applyNumberFormat="0" applyProtection="0">
      <alignment horizontal="right" vertical="center"/>
    </xf>
    <xf numFmtId="0" fontId="145" fillId="35" borderId="310" applyNumberFormat="0" applyAlignment="0" applyProtection="0"/>
    <xf numFmtId="0" fontId="158" fillId="0" borderId="327" applyNumberFormat="0" applyFill="0" applyAlignment="0" applyProtection="0"/>
    <xf numFmtId="0" fontId="3" fillId="60" borderId="281" applyNumberFormat="0">
      <protection locked="0"/>
    </xf>
    <xf numFmtId="0" fontId="276" fillId="153" borderId="322" applyNumberFormat="0" applyAlignment="0" applyProtection="0"/>
    <xf numFmtId="0" fontId="92" fillId="92" borderId="269" applyNumberFormat="0" applyAlignment="0" applyProtection="0"/>
    <xf numFmtId="0" fontId="93" fillId="0" borderId="270"/>
    <xf numFmtId="0" fontId="94" fillId="70" borderId="307"/>
    <xf numFmtId="0" fontId="66" fillId="75" borderId="272" applyNumberFormat="0" applyFont="0" applyAlignment="0" applyProtection="0"/>
    <xf numFmtId="0" fontId="66" fillId="101" borderId="310" applyNumberFormat="0" applyProtection="0">
      <alignment horizontal="left" vertical="center" indent="1"/>
    </xf>
    <xf numFmtId="0" fontId="112" fillId="92" borderId="306" applyNumberFormat="0" applyAlignment="0" applyProtection="0"/>
    <xf numFmtId="0" fontId="84" fillId="124" borderId="272" applyNumberFormat="0" applyAlignment="0" applyProtection="0"/>
    <xf numFmtId="255" fontId="186" fillId="0" borderId="270"/>
    <xf numFmtId="0" fontId="66" fillId="78" borderId="290" applyNumberFormat="0" applyProtection="0">
      <alignment horizontal="left" vertical="center" indent="1"/>
    </xf>
    <xf numFmtId="0" fontId="91" fillId="0" borderId="301" applyNumberFormat="0" applyAlignment="0" applyProtection="0">
      <alignment horizontal="left" vertical="center"/>
    </xf>
    <xf numFmtId="4" fontId="85" fillId="145" borderId="310" applyNumberFormat="0" applyProtection="0">
      <alignment horizontal="right" vertical="center"/>
    </xf>
    <xf numFmtId="255" fontId="132" fillId="127" borderId="270"/>
    <xf numFmtId="0" fontId="205" fillId="103" borderId="306" applyNumberFormat="0" applyAlignment="0" applyProtection="0"/>
    <xf numFmtId="0" fontId="119" fillId="35" borderId="286" applyNumberFormat="0" applyAlignment="0" applyProtection="0"/>
    <xf numFmtId="4" fontId="85" fillId="56" borderId="326" applyNumberFormat="0" applyProtection="0">
      <alignment horizontal="left" vertical="center" indent="1"/>
    </xf>
    <xf numFmtId="0" fontId="162" fillId="0" borderId="323"/>
    <xf numFmtId="0" fontId="84" fillId="124" borderId="325" applyNumberFormat="0" applyAlignment="0" applyProtection="0"/>
    <xf numFmtId="0" fontId="73" fillId="0" borderId="304"/>
    <xf numFmtId="0" fontId="94" fillId="70" borderId="287"/>
    <xf numFmtId="4" fontId="85" fillId="139" borderId="310" applyNumberFormat="0" applyProtection="0">
      <alignment horizontal="left" vertical="center" indent="1"/>
    </xf>
    <xf numFmtId="0" fontId="95" fillId="35" borderId="269" applyNumberFormat="0" applyAlignment="0" applyProtection="0"/>
    <xf numFmtId="0" fontId="93" fillId="0" borderId="307"/>
    <xf numFmtId="0" fontId="238" fillId="0" borderId="274" applyNumberFormat="0" applyFill="0" applyAlignment="0" applyProtection="0"/>
    <xf numFmtId="0" fontId="112" fillId="92" borderId="306" applyNumberFormat="0" applyAlignment="0" applyProtection="0"/>
    <xf numFmtId="4" fontId="75" fillId="51" borderId="312" applyNumberFormat="0" applyProtection="0">
      <alignment horizontal="right" vertical="center"/>
    </xf>
    <xf numFmtId="0" fontId="238" fillId="0" borderId="274" applyNumberFormat="0" applyFill="0" applyAlignment="0" applyProtection="0"/>
    <xf numFmtId="4" fontId="85" fillId="139" borderId="310" applyNumberFormat="0" applyProtection="0">
      <alignment horizontal="left" vertical="center" indent="1"/>
    </xf>
    <xf numFmtId="0" fontId="162" fillId="0" borderId="307"/>
    <xf numFmtId="0" fontId="97" fillId="35" borderId="306" applyNumberFormat="0" applyAlignment="0" applyProtection="0"/>
    <xf numFmtId="0" fontId="266" fillId="169" borderId="309" applyNumberFormat="0" applyFont="0" applyAlignment="0" applyProtection="0"/>
    <xf numFmtId="4" fontId="218" fillId="75" borderId="312" applyNumberFormat="0" applyProtection="0">
      <alignment vertical="center"/>
    </xf>
    <xf numFmtId="0" fontId="135" fillId="54" borderId="270"/>
    <xf numFmtId="4" fontId="75" fillId="51" borderId="312" applyNumberFormat="0" applyProtection="0">
      <alignment horizontal="right" vertical="center"/>
    </xf>
    <xf numFmtId="8" fontId="3" fillId="0" borderId="0" applyFont="0" applyFill="0" applyBorder="0" applyAlignment="0" applyProtection="0"/>
    <xf numFmtId="0" fontId="2" fillId="169" borderId="289" applyNumberFormat="0" applyFont="0" applyAlignment="0" applyProtection="0"/>
    <xf numFmtId="0" fontId="269" fillId="166" borderId="286" applyNumberFormat="0" applyAlignment="0" applyProtection="0"/>
    <xf numFmtId="0" fontId="97" fillId="35" borderId="306" applyNumberFormat="0" applyAlignment="0" applyProtection="0"/>
    <xf numFmtId="4" fontId="85" fillId="56" borderId="310" applyNumberFormat="0" applyProtection="0">
      <alignment vertical="center"/>
    </xf>
    <xf numFmtId="0" fontId="84" fillId="124" borderId="309" applyNumberFormat="0" applyAlignment="0" applyProtection="0"/>
    <xf numFmtId="0" fontId="266" fillId="169" borderId="309" applyNumberFormat="0" applyFont="0" applyAlignment="0" applyProtection="0"/>
    <xf numFmtId="0" fontId="95" fillId="94" borderId="322" applyNumberFormat="0" applyAlignment="0" applyProtection="0"/>
    <xf numFmtId="4" fontId="3" fillId="0" borderId="307">
      <alignment horizontal="right"/>
    </xf>
    <xf numFmtId="4" fontId="85" fillId="75" borderId="290" applyNumberFormat="0" applyProtection="0">
      <alignment horizontal="left" vertical="center" indent="1"/>
    </xf>
    <xf numFmtId="0" fontId="92" fillId="92" borderId="286" applyNumberFormat="0" applyAlignment="0" applyProtection="0"/>
    <xf numFmtId="0" fontId="205" fillId="92" borderId="269" applyNumberFormat="0" applyAlignment="0" applyProtection="0"/>
    <xf numFmtId="0" fontId="3" fillId="75" borderId="289" applyNumberFormat="0" applyFont="0" applyAlignment="0" applyProtection="0"/>
    <xf numFmtId="0" fontId="205" fillId="92" borderId="269" applyNumberFormat="0" applyAlignment="0" applyProtection="0"/>
    <xf numFmtId="0" fontId="118" fillId="70" borderId="324"/>
    <xf numFmtId="0" fontId="276" fillId="153" borderId="322" applyNumberFormat="0" applyAlignment="0" applyProtection="0"/>
    <xf numFmtId="0" fontId="91" fillId="0" borderId="301" applyNumberFormat="0" applyAlignment="0" applyProtection="0">
      <alignment horizontal="left" vertical="center"/>
    </xf>
    <xf numFmtId="0" fontId="66" fillId="75" borderId="289" applyNumberFormat="0" applyFont="0" applyAlignment="0" applyProtection="0"/>
    <xf numFmtId="0" fontId="85" fillId="94" borderId="326" applyNumberFormat="0" applyAlignment="0" applyProtection="0"/>
    <xf numFmtId="4" fontId="3" fillId="0" borderId="287">
      <alignment horizontal="right"/>
    </xf>
    <xf numFmtId="0" fontId="91" fillId="0" borderId="303">
      <alignment horizontal="left" vertical="center"/>
    </xf>
    <xf numFmtId="0" fontId="93" fillId="0" borderId="323"/>
    <xf numFmtId="0" fontId="92" fillId="92" borderId="322" applyNumberFormat="0" applyAlignment="0" applyProtection="0"/>
    <xf numFmtId="4" fontId="85" fillId="56" borderId="310" applyNumberFormat="0" applyProtection="0">
      <alignment horizontal="left" vertical="center" indent="1"/>
    </xf>
    <xf numFmtId="0" fontId="93" fillId="0" borderId="323"/>
    <xf numFmtId="0" fontId="279" fillId="166" borderId="310" applyNumberFormat="0" applyAlignment="0" applyProtection="0"/>
    <xf numFmtId="0" fontId="66" fillId="78" borderId="310" applyNumberFormat="0" applyProtection="0">
      <alignment horizontal="left" vertical="center" indent="1"/>
    </xf>
    <xf numFmtId="0" fontId="3" fillId="60" borderId="281" applyNumberFormat="0">
      <protection locked="0"/>
    </xf>
    <xf numFmtId="0" fontId="3" fillId="75" borderId="325" applyNumberFormat="0" applyFont="0" applyAlignment="0" applyProtection="0"/>
    <xf numFmtId="0" fontId="93" fillId="0" borderId="307"/>
    <xf numFmtId="0" fontId="65" fillId="75" borderId="289" applyNumberFormat="0" applyFont="0" applyAlignment="0" applyProtection="0"/>
    <xf numFmtId="0" fontId="84" fillId="124" borderId="289" applyNumberFormat="0" applyAlignment="0" applyProtection="0"/>
    <xf numFmtId="0" fontId="281" fillId="0" borderId="311" applyNumberFormat="0" applyFill="0" applyAlignment="0" applyProtection="0"/>
    <xf numFmtId="0" fontId="266" fillId="169" borderId="309" applyNumberFormat="0" applyFont="0" applyAlignment="0" applyProtection="0"/>
    <xf numFmtId="0" fontId="92" fillId="92" borderId="322" applyNumberFormat="0" applyAlignment="0" applyProtection="0"/>
    <xf numFmtId="0" fontId="276" fillId="153" borderId="306" applyNumberFormat="0" applyAlignment="0" applyProtection="0"/>
    <xf numFmtId="0" fontId="2" fillId="0" borderId="313" applyNumberFormat="0" applyFill="0" applyAlignment="0" applyProtection="0"/>
    <xf numFmtId="0" fontId="84" fillId="124" borderId="309" applyNumberFormat="0" applyAlignment="0" applyProtection="0"/>
    <xf numFmtId="0" fontId="77" fillId="0" borderId="281">
      <alignment horizontal="center"/>
    </xf>
    <xf numFmtId="0" fontId="84" fillId="124" borderId="325" applyNumberFormat="0" applyAlignment="0" applyProtection="0"/>
    <xf numFmtId="0" fontId="92" fillId="92" borderId="322" applyNumberFormat="0" applyAlignment="0" applyProtection="0"/>
    <xf numFmtId="0" fontId="118" fillId="70" borderId="288"/>
    <xf numFmtId="0" fontId="95" fillId="94" borderId="322" applyNumberFormat="0" applyAlignment="0" applyProtection="0"/>
    <xf numFmtId="0" fontId="3" fillId="75" borderId="325" applyNumberFormat="0" applyFont="0" applyAlignment="0" applyProtection="0"/>
    <xf numFmtId="0" fontId="84" fillId="124" borderId="289" applyNumberFormat="0" applyAlignment="0" applyProtection="0"/>
    <xf numFmtId="0" fontId="84" fillId="124" borderId="325" applyNumberFormat="0" applyAlignment="0" applyProtection="0"/>
    <xf numFmtId="0" fontId="84" fillId="124" borderId="289" applyNumberFormat="0" applyAlignment="0" applyProtection="0"/>
    <xf numFmtId="0" fontId="118" fillId="133" borderId="287"/>
    <xf numFmtId="0" fontId="84" fillId="124" borderId="289" applyNumberFormat="0" applyAlignment="0" applyProtection="0"/>
    <xf numFmtId="0" fontId="93" fillId="0" borderId="323"/>
    <xf numFmtId="0" fontId="74" fillId="35" borderId="310" applyNumberFormat="0" applyAlignment="0" applyProtection="0"/>
    <xf numFmtId="0" fontId="84" fillId="124" borderId="289" applyNumberFormat="0" applyAlignment="0" applyProtection="0"/>
    <xf numFmtId="8" fontId="3" fillId="0" borderId="0" applyFont="0" applyFill="0" applyBorder="0" applyAlignment="0" applyProtection="0"/>
    <xf numFmtId="0" fontId="84" fillId="124" borderId="289" applyNumberFormat="0" applyAlignment="0" applyProtection="0"/>
    <xf numFmtId="0" fontId="94" fillId="70" borderId="323"/>
    <xf numFmtId="0" fontId="84" fillId="124" borderId="289" applyNumberFormat="0" applyAlignment="0" applyProtection="0"/>
    <xf numFmtId="0" fontId="95" fillId="94" borderId="306" applyNumberFormat="0" applyAlignment="0" applyProtection="0"/>
    <xf numFmtId="4" fontId="3" fillId="0" borderId="323">
      <alignment horizontal="right"/>
    </xf>
    <xf numFmtId="0" fontId="66" fillId="139" borderId="310" applyNumberFormat="0" applyProtection="0">
      <alignment horizontal="left" vertical="center" indent="1"/>
    </xf>
    <xf numFmtId="0" fontId="181" fillId="92" borderId="306" applyNumberFormat="0" applyAlignment="0" applyProtection="0"/>
    <xf numFmtId="0" fontId="135" fillId="54" borderId="323"/>
    <xf numFmtId="0" fontId="158" fillId="0" borderId="311" applyNumberFormat="0" applyFill="0" applyAlignment="0" applyProtection="0"/>
    <xf numFmtId="0" fontId="91" fillId="0" borderId="320">
      <alignment horizontal="left" vertical="center"/>
    </xf>
    <xf numFmtId="0" fontId="3" fillId="75" borderId="289" applyNumberFormat="0" applyFont="0" applyAlignment="0" applyProtection="0"/>
    <xf numFmtId="0" fontId="2" fillId="169" borderId="309" applyNumberFormat="0" applyFont="0" applyAlignment="0" applyProtection="0"/>
    <xf numFmtId="0" fontId="276" fillId="153" borderId="306" applyNumberFormat="0" applyAlignment="0" applyProtection="0"/>
    <xf numFmtId="0" fontId="94" fillId="70" borderId="270"/>
    <xf numFmtId="0" fontId="94" fillId="70" borderId="270"/>
    <xf numFmtId="0" fontId="94" fillId="70" borderId="270"/>
    <xf numFmtId="0" fontId="94" fillId="70" borderId="270"/>
    <xf numFmtId="0" fontId="94" fillId="70" borderId="270"/>
    <xf numFmtId="0" fontId="94" fillId="70" borderId="270"/>
    <xf numFmtId="0" fontId="94" fillId="70" borderId="270"/>
    <xf numFmtId="0" fontId="3" fillId="146" borderId="328" applyNumberFormat="0" applyProtection="0">
      <alignment horizontal="left" vertical="top" indent="1"/>
    </xf>
    <xf numFmtId="0" fontId="3" fillId="0" borderId="266"/>
    <xf numFmtId="0" fontId="3" fillId="0" borderId="266"/>
    <xf numFmtId="0" fontId="3" fillId="0" borderId="266"/>
    <xf numFmtId="0" fontId="3" fillId="0" borderId="266"/>
    <xf numFmtId="0" fontId="3" fillId="0" borderId="266"/>
    <xf numFmtId="0" fontId="3" fillId="0" borderId="266"/>
    <xf numFmtId="0" fontId="3" fillId="0" borderId="266"/>
    <xf numFmtId="0" fontId="3" fillId="0" borderId="266"/>
    <xf numFmtId="0" fontId="3" fillId="0" borderId="266"/>
    <xf numFmtId="0" fontId="3" fillId="0" borderId="266"/>
    <xf numFmtId="4" fontId="85" fillId="56" borderId="273" applyNumberFormat="0" applyProtection="0">
      <alignment vertical="center"/>
    </xf>
    <xf numFmtId="4" fontId="85" fillId="56" borderId="273" applyNumberFormat="0" applyProtection="0">
      <alignment vertical="center"/>
    </xf>
    <xf numFmtId="4" fontId="85" fillId="56" borderId="273" applyNumberFormat="0" applyProtection="0">
      <alignment vertical="center"/>
    </xf>
    <xf numFmtId="4" fontId="85" fillId="56" borderId="273" applyNumberFormat="0" applyProtection="0">
      <alignment vertical="center"/>
    </xf>
    <xf numFmtId="4" fontId="215" fillId="56" borderId="275" applyNumberFormat="0" applyProtection="0">
      <alignment vertical="center"/>
    </xf>
    <xf numFmtId="4" fontId="215" fillId="56" borderId="275" applyNumberFormat="0" applyProtection="0">
      <alignment vertical="center"/>
    </xf>
    <xf numFmtId="4" fontId="85" fillId="56" borderId="273" applyNumberFormat="0" applyProtection="0">
      <alignment horizontal="left" vertical="center" indent="1"/>
    </xf>
    <xf numFmtId="4" fontId="85" fillId="56" borderId="273" applyNumberFormat="0" applyProtection="0">
      <alignment horizontal="left" vertical="center" indent="1"/>
    </xf>
    <xf numFmtId="4" fontId="85" fillId="56" borderId="273" applyNumberFormat="0" applyProtection="0">
      <alignment horizontal="left" vertical="center" indent="1"/>
    </xf>
    <xf numFmtId="4" fontId="85" fillId="56" borderId="273" applyNumberFormat="0" applyProtection="0">
      <alignment horizontal="left" vertical="center" indent="1"/>
    </xf>
    <xf numFmtId="4" fontId="85" fillId="56" borderId="273" applyNumberFormat="0" applyProtection="0">
      <alignment horizontal="left" vertical="center" indent="1"/>
    </xf>
    <xf numFmtId="4" fontId="85" fillId="56" borderId="273" applyNumberFormat="0" applyProtection="0">
      <alignment horizontal="left" vertical="center" indent="1"/>
    </xf>
    <xf numFmtId="0" fontId="66" fillId="78" borderId="273" applyNumberFormat="0" applyProtection="0">
      <alignment horizontal="left" vertical="center" indent="1"/>
    </xf>
    <xf numFmtId="0" fontId="66" fillId="78" borderId="273" applyNumberFormat="0" applyProtection="0">
      <alignment horizontal="left" vertical="center" indent="1"/>
    </xf>
    <xf numFmtId="0" fontId="66" fillId="78" borderId="273" applyNumberFormat="0" applyProtection="0">
      <alignment horizontal="left" vertical="center" indent="1"/>
    </xf>
    <xf numFmtId="0" fontId="66" fillId="78" borderId="273" applyNumberFormat="0" applyProtection="0">
      <alignment horizontal="left" vertical="center" indent="1"/>
    </xf>
    <xf numFmtId="4" fontId="75" fillId="58" borderId="275" applyNumberFormat="0" applyProtection="0">
      <alignment horizontal="right" vertical="center"/>
    </xf>
    <xf numFmtId="4" fontId="75" fillId="126" borderId="275" applyNumberFormat="0" applyProtection="0">
      <alignment horizontal="right" vertical="center"/>
    </xf>
    <xf numFmtId="4" fontId="75" fillId="126" borderId="275" applyNumberFormat="0" applyProtection="0">
      <alignment horizontal="right" vertical="center"/>
    </xf>
    <xf numFmtId="4" fontId="75" fillId="91" borderId="275" applyNumberFormat="0" applyProtection="0">
      <alignment horizontal="right" vertical="center"/>
    </xf>
    <xf numFmtId="4" fontId="75" fillId="91" borderId="275" applyNumberFormat="0" applyProtection="0">
      <alignment horizontal="right" vertical="center"/>
    </xf>
    <xf numFmtId="4" fontId="75" fillId="52" borderId="275" applyNumberFormat="0" applyProtection="0">
      <alignment horizontal="right" vertical="center"/>
    </xf>
    <xf numFmtId="4" fontId="75" fillId="52" borderId="275" applyNumberFormat="0" applyProtection="0">
      <alignment horizontal="right" vertical="center"/>
    </xf>
    <xf numFmtId="4" fontId="75" fillId="112" borderId="275" applyNumberFormat="0" applyProtection="0">
      <alignment horizontal="right" vertical="center"/>
    </xf>
    <xf numFmtId="4" fontId="75" fillId="112" borderId="275" applyNumberFormat="0" applyProtection="0">
      <alignment horizontal="right" vertical="center"/>
    </xf>
    <xf numFmtId="4" fontId="216" fillId="144" borderId="273" applyNumberFormat="0" applyProtection="0">
      <alignment horizontal="left" vertical="center" indent="1"/>
    </xf>
    <xf numFmtId="4" fontId="216" fillId="144" borderId="273" applyNumberFormat="0" applyProtection="0">
      <alignment horizontal="left" vertical="center" indent="1"/>
    </xf>
    <xf numFmtId="4" fontId="216" fillId="144" borderId="273" applyNumberFormat="0" applyProtection="0">
      <alignment horizontal="left" vertical="center" indent="1"/>
    </xf>
    <xf numFmtId="4" fontId="216" fillId="144" borderId="273" applyNumberFormat="0" applyProtection="0">
      <alignment horizontal="left" vertical="center" indent="1"/>
    </xf>
    <xf numFmtId="4" fontId="75" fillId="53" borderId="275" applyNumberFormat="0" applyProtection="0">
      <alignment horizontal="right" vertical="center"/>
    </xf>
    <xf numFmtId="4" fontId="75" fillId="53" borderId="275" applyNumberFormat="0" applyProtection="0">
      <alignment horizontal="right" vertical="center"/>
    </xf>
    <xf numFmtId="4" fontId="217" fillId="145" borderId="273" applyNumberFormat="0" applyProtection="0">
      <alignment horizontal="left" vertical="center" indent="1"/>
    </xf>
    <xf numFmtId="4" fontId="217" fillId="145" borderId="273" applyNumberFormat="0" applyProtection="0">
      <alignment horizontal="left" vertical="center" indent="1"/>
    </xf>
    <xf numFmtId="4" fontId="217" fillId="145" borderId="273" applyNumberFormat="0" applyProtection="0">
      <alignment horizontal="left" vertical="center" indent="1"/>
    </xf>
    <xf numFmtId="4" fontId="217" fillId="145" borderId="273" applyNumberFormat="0" applyProtection="0">
      <alignment horizontal="left" vertical="center" indent="1"/>
    </xf>
    <xf numFmtId="4" fontId="85" fillId="139" borderId="273" applyNumberFormat="0" applyProtection="0">
      <alignment horizontal="left" vertical="center" indent="1"/>
    </xf>
    <xf numFmtId="4" fontId="85" fillId="139" borderId="273" applyNumberFormat="0" applyProtection="0">
      <alignment horizontal="left" vertical="center" indent="1"/>
    </xf>
    <xf numFmtId="4" fontId="85" fillId="139" borderId="273" applyNumberFormat="0" applyProtection="0">
      <alignment horizontal="left" vertical="center" indent="1"/>
    </xf>
    <xf numFmtId="4" fontId="85" fillId="139" borderId="273" applyNumberFormat="0" applyProtection="0">
      <alignment horizontal="left" vertical="center" indent="1"/>
    </xf>
    <xf numFmtId="0" fontId="66" fillId="139" borderId="273" applyNumberFormat="0" applyProtection="0">
      <alignment horizontal="left" vertical="center" indent="1"/>
    </xf>
    <xf numFmtId="0" fontId="66" fillId="139" borderId="273" applyNumberFormat="0" applyProtection="0">
      <alignment horizontal="left" vertical="center" indent="1"/>
    </xf>
    <xf numFmtId="0" fontId="66" fillId="139" borderId="273" applyNumberFormat="0" applyProtection="0">
      <alignment horizontal="left" vertical="center" indent="1"/>
    </xf>
    <xf numFmtId="0" fontId="3" fillId="87" borderId="275" applyNumberFormat="0" applyProtection="0">
      <alignment horizontal="left" vertical="top" indent="1"/>
    </xf>
    <xf numFmtId="0" fontId="3" fillId="87" borderId="275" applyNumberFormat="0" applyProtection="0">
      <alignment horizontal="left" vertical="top" indent="1"/>
    </xf>
    <xf numFmtId="0" fontId="66" fillId="101" borderId="273" applyNumberFormat="0" applyProtection="0">
      <alignment horizontal="left" vertical="center" indent="1"/>
    </xf>
    <xf numFmtId="0" fontId="66" fillId="101" borderId="273" applyNumberFormat="0" applyProtection="0">
      <alignment horizontal="left" vertical="center" indent="1"/>
    </xf>
    <xf numFmtId="0" fontId="66" fillId="101" borderId="273" applyNumberFormat="0" applyProtection="0">
      <alignment horizontal="left" vertical="center" indent="1"/>
    </xf>
    <xf numFmtId="0" fontId="66" fillId="101" borderId="273" applyNumberFormat="0" applyProtection="0">
      <alignment horizontal="left" vertical="center" indent="1"/>
    </xf>
    <xf numFmtId="0" fontId="3" fillId="53" borderId="275" applyNumberFormat="0" applyProtection="0">
      <alignment horizontal="left" vertical="top" indent="1"/>
    </xf>
    <xf numFmtId="0" fontId="3" fillId="53" borderId="275" applyNumberFormat="0" applyProtection="0">
      <alignment horizontal="left" vertical="top" indent="1"/>
    </xf>
    <xf numFmtId="0" fontId="66" fillId="35" borderId="273" applyNumberFormat="0" applyProtection="0">
      <alignment horizontal="left" vertical="center" indent="1"/>
    </xf>
    <xf numFmtId="0" fontId="66" fillId="35" borderId="273" applyNumberFormat="0" applyProtection="0">
      <alignment horizontal="left" vertical="center" indent="1"/>
    </xf>
    <xf numFmtId="0" fontId="66" fillId="35" borderId="273" applyNumberFormat="0" applyProtection="0">
      <alignment horizontal="left" vertical="center" indent="1"/>
    </xf>
    <xf numFmtId="0" fontId="66" fillId="35" borderId="273" applyNumberFormat="0" applyProtection="0">
      <alignment horizontal="left" vertical="center" indent="1"/>
    </xf>
    <xf numFmtId="0" fontId="3" fillId="62" borderId="275" applyNumberFormat="0" applyProtection="0">
      <alignment horizontal="left" vertical="top" indent="1"/>
    </xf>
    <xf numFmtId="0" fontId="3" fillId="62" borderId="275" applyNumberFormat="0" applyProtection="0">
      <alignment horizontal="left" vertical="top" indent="1"/>
    </xf>
    <xf numFmtId="0" fontId="66" fillId="78" borderId="273" applyNumberFormat="0" applyProtection="0">
      <alignment horizontal="left" vertical="center" indent="1"/>
    </xf>
    <xf numFmtId="0" fontId="66" fillId="78" borderId="273" applyNumberFormat="0" applyProtection="0">
      <alignment horizontal="left" vertical="center" indent="1"/>
    </xf>
    <xf numFmtId="0" fontId="66" fillId="78" borderId="273" applyNumberFormat="0" applyProtection="0">
      <alignment horizontal="left" vertical="center" indent="1"/>
    </xf>
    <xf numFmtId="0" fontId="66" fillId="78" borderId="273" applyNumberFormat="0" applyProtection="0">
      <alignment horizontal="left" vertical="center" indent="1"/>
    </xf>
    <xf numFmtId="0" fontId="3" fillId="146" borderId="275" applyNumberFormat="0" applyProtection="0">
      <alignment horizontal="left" vertical="top" indent="1"/>
    </xf>
    <xf numFmtId="0" fontId="3" fillId="146" borderId="275" applyNumberFormat="0" applyProtection="0">
      <alignment horizontal="left" vertical="top" indent="1"/>
    </xf>
    <xf numFmtId="4" fontId="75" fillId="75" borderId="275" applyNumberFormat="0" applyProtection="0">
      <alignment vertical="center"/>
    </xf>
    <xf numFmtId="4" fontId="75" fillId="75" borderId="275" applyNumberFormat="0" applyProtection="0">
      <alignment vertical="center"/>
    </xf>
    <xf numFmtId="4" fontId="218" fillId="75" borderId="275" applyNumberFormat="0" applyProtection="0">
      <alignment vertical="center"/>
    </xf>
    <xf numFmtId="4" fontId="218" fillId="75" borderId="275" applyNumberFormat="0" applyProtection="0">
      <alignment vertical="center"/>
    </xf>
    <xf numFmtId="4" fontId="85" fillId="75" borderId="273" applyNumberFormat="0" applyProtection="0">
      <alignment horizontal="left" vertical="center" indent="1"/>
    </xf>
    <xf numFmtId="4" fontId="85" fillId="75" borderId="273" applyNumberFormat="0" applyProtection="0">
      <alignment horizontal="left" vertical="center" indent="1"/>
    </xf>
    <xf numFmtId="4" fontId="85" fillId="75" borderId="273" applyNumberFormat="0" applyProtection="0">
      <alignment horizontal="left" vertical="center" indent="1"/>
    </xf>
    <xf numFmtId="4" fontId="85" fillId="75" borderId="273" applyNumberFormat="0" applyProtection="0">
      <alignment horizontal="left" vertical="center" indent="1"/>
    </xf>
    <xf numFmtId="0" fontId="75" fillId="75" borderId="275" applyNumberFormat="0" applyProtection="0">
      <alignment horizontal="left" vertical="top" indent="1"/>
    </xf>
    <xf numFmtId="0" fontId="75" fillId="75" borderId="275" applyNumberFormat="0" applyProtection="0">
      <alignment horizontal="left" vertical="top" indent="1"/>
    </xf>
    <xf numFmtId="4" fontId="85" fillId="145" borderId="273" applyNumberFormat="0" applyProtection="0">
      <alignment horizontal="right" vertical="center"/>
    </xf>
    <xf numFmtId="4" fontId="85" fillId="145" borderId="273" applyNumberFormat="0" applyProtection="0">
      <alignment horizontal="right" vertical="center"/>
    </xf>
    <xf numFmtId="4" fontId="85" fillId="145" borderId="273" applyNumberFormat="0" applyProtection="0">
      <alignment horizontal="right" vertical="center"/>
    </xf>
    <xf numFmtId="4" fontId="85" fillId="145" borderId="273" applyNumberFormat="0" applyProtection="0">
      <alignment horizontal="right" vertical="center"/>
    </xf>
    <xf numFmtId="4" fontId="218" fillId="146" borderId="275" applyNumberFormat="0" applyProtection="0">
      <alignment horizontal="right" vertical="center"/>
    </xf>
    <xf numFmtId="4" fontId="218" fillId="146" borderId="275" applyNumberFormat="0" applyProtection="0">
      <alignment horizontal="right" vertical="center"/>
    </xf>
    <xf numFmtId="0" fontId="66" fillId="78" borderId="273" applyNumberFormat="0" applyProtection="0">
      <alignment horizontal="left" vertical="center" indent="1"/>
    </xf>
    <xf numFmtId="0" fontId="66" fillId="78" borderId="273" applyNumberFormat="0" applyProtection="0">
      <alignment horizontal="left" vertical="center" indent="1"/>
    </xf>
    <xf numFmtId="0" fontId="66" fillId="78" borderId="273" applyNumberFormat="0" applyProtection="0">
      <alignment horizontal="left" vertical="center" indent="1"/>
    </xf>
    <xf numFmtId="0" fontId="66" fillId="78" borderId="273" applyNumberFormat="0" applyProtection="0">
      <alignment horizontal="left" vertical="center" indent="1"/>
    </xf>
    <xf numFmtId="0" fontId="66" fillId="78" borderId="273" applyNumberFormat="0" applyProtection="0">
      <alignment horizontal="left" vertical="center" indent="1"/>
    </xf>
    <xf numFmtId="0" fontId="66" fillId="78" borderId="273" applyNumberFormat="0" applyProtection="0">
      <alignment horizontal="left" vertical="center" indent="1"/>
    </xf>
    <xf numFmtId="0" fontId="66" fillId="78" borderId="273" applyNumberFormat="0" applyProtection="0">
      <alignment horizontal="left" vertical="center" indent="1"/>
    </xf>
    <xf numFmtId="4" fontId="219" fillId="145" borderId="273" applyNumberFormat="0" applyProtection="0">
      <alignment horizontal="right" vertical="center"/>
    </xf>
    <xf numFmtId="4" fontId="219" fillId="145" borderId="273" applyNumberFormat="0" applyProtection="0">
      <alignment horizontal="right" vertical="center"/>
    </xf>
    <xf numFmtId="4" fontId="219" fillId="145" borderId="273" applyNumberFormat="0" applyProtection="0">
      <alignment horizontal="right" vertical="center"/>
    </xf>
    <xf numFmtId="4" fontId="219" fillId="145" borderId="273" applyNumberFormat="0" applyProtection="0">
      <alignment horizontal="right" vertical="center"/>
    </xf>
    <xf numFmtId="0" fontId="84" fillId="124" borderId="309" applyNumberFormat="0" applyAlignment="0" applyProtection="0"/>
    <xf numFmtId="0" fontId="77" fillId="0" borderId="302">
      <alignment horizontal="center"/>
    </xf>
    <xf numFmtId="232" fontId="102" fillId="0" borderId="279" applyFont="0" applyBorder="0" applyAlignment="0">
      <alignment horizontal="center" vertical="center"/>
    </xf>
    <xf numFmtId="3" fontId="66" fillId="0" borderId="261" applyNumberFormat="0" applyFont="0" applyFill="0" applyAlignment="0" applyProtection="0">
      <alignment vertical="center"/>
    </xf>
    <xf numFmtId="0" fontId="93" fillId="0" borderId="270"/>
    <xf numFmtId="0" fontId="93" fillId="0" borderId="270"/>
    <xf numFmtId="0" fontId="93" fillId="0" borderId="270"/>
    <xf numFmtId="0" fontId="93" fillId="0" borderId="270"/>
    <xf numFmtId="0" fontId="93" fillId="0" borderId="270"/>
    <xf numFmtId="0" fontId="93" fillId="0" borderId="270"/>
    <xf numFmtId="0" fontId="93" fillId="0" borderId="270"/>
    <xf numFmtId="0" fontId="93" fillId="0" borderId="270"/>
    <xf numFmtId="0" fontId="93" fillId="0" borderId="270"/>
    <xf numFmtId="0" fontId="93" fillId="0" borderId="270"/>
    <xf numFmtId="0" fontId="93" fillId="0" borderId="270"/>
    <xf numFmtId="0" fontId="93" fillId="0" borderId="270"/>
    <xf numFmtId="0" fontId="93" fillId="0" borderId="270"/>
    <xf numFmtId="0" fontId="93" fillId="0" borderId="270"/>
    <xf numFmtId="0" fontId="84" fillId="124" borderId="309" applyNumberFormat="0" applyAlignment="0" applyProtection="0"/>
    <xf numFmtId="0" fontId="116" fillId="35" borderId="286" applyNumberFormat="0" applyAlignment="0" applyProtection="0"/>
    <xf numFmtId="0" fontId="279" fillId="166" borderId="310" applyNumberFormat="0" applyAlignment="0" applyProtection="0"/>
    <xf numFmtId="0" fontId="94" fillId="70" borderId="287"/>
    <xf numFmtId="0" fontId="2" fillId="0" borderId="278" applyNumberFormat="0" applyFill="0" applyAlignment="0" applyProtection="0"/>
    <xf numFmtId="0" fontId="2" fillId="0" borderId="278" applyNumberFormat="0" applyFill="0" applyAlignment="0" applyProtection="0"/>
    <xf numFmtId="0" fontId="2" fillId="0" borderId="278" applyNumberFormat="0" applyFill="0" applyAlignment="0" applyProtection="0"/>
    <xf numFmtId="0" fontId="241" fillId="0" borderId="274" applyNumberFormat="0" applyFill="0" applyAlignment="0" applyProtection="0"/>
    <xf numFmtId="0" fontId="241" fillId="0" borderId="274" applyNumberFormat="0" applyFill="0" applyAlignment="0" applyProtection="0"/>
    <xf numFmtId="0" fontId="241" fillId="0" borderId="274" applyNumberFormat="0" applyFill="0" applyAlignment="0" applyProtection="0"/>
    <xf numFmtId="0" fontId="241" fillId="0" borderId="274" applyNumberFormat="0" applyFill="0" applyAlignment="0" applyProtection="0"/>
    <xf numFmtId="0" fontId="266" fillId="169" borderId="309" applyNumberFormat="0" applyFont="0" applyAlignment="0" applyProtection="0"/>
    <xf numFmtId="0" fontId="238" fillId="0" borderId="274" applyNumberFormat="0" applyFill="0" applyAlignment="0" applyProtection="0"/>
    <xf numFmtId="0" fontId="238" fillId="0" borderId="274" applyNumberFormat="0" applyFill="0" applyAlignment="0" applyProtection="0"/>
    <xf numFmtId="0" fontId="158" fillId="0" borderId="274" applyNumberFormat="0" applyFill="0" applyAlignment="0" applyProtection="0"/>
    <xf numFmtId="0" fontId="158" fillId="0" borderId="274" applyNumberFormat="0" applyFill="0" applyAlignment="0" applyProtection="0"/>
    <xf numFmtId="0" fontId="158" fillId="0" borderId="274" applyNumberFormat="0" applyFill="0" applyAlignment="0" applyProtection="0"/>
    <xf numFmtId="0" fontId="158" fillId="0" borderId="274" applyNumberFormat="0" applyFill="0" applyAlignment="0" applyProtection="0"/>
    <xf numFmtId="0" fontId="158" fillId="0" borderId="274" applyNumberFormat="0" applyFill="0" applyAlignment="0" applyProtection="0"/>
    <xf numFmtId="0" fontId="97" fillId="35" borderId="286" applyNumberFormat="0" applyAlignment="0" applyProtection="0"/>
    <xf numFmtId="0" fontId="135" fillId="0" borderId="270"/>
    <xf numFmtId="0" fontId="135" fillId="0" borderId="270"/>
    <xf numFmtId="0" fontId="135" fillId="0" borderId="270"/>
    <xf numFmtId="0" fontId="135" fillId="0" borderId="270"/>
    <xf numFmtId="0" fontId="135" fillId="0" borderId="270"/>
    <xf numFmtId="0" fontId="135" fillId="0" borderId="270"/>
    <xf numFmtId="0" fontId="135" fillId="0" borderId="270"/>
    <xf numFmtId="0" fontId="135" fillId="0" borderId="270"/>
    <xf numFmtId="0" fontId="162" fillId="0" borderId="270"/>
    <xf numFmtId="0" fontId="162" fillId="0" borderId="270"/>
    <xf numFmtId="0" fontId="162" fillId="0" borderId="270"/>
    <xf numFmtId="0" fontId="162" fillId="0" borderId="270"/>
    <xf numFmtId="0" fontId="162" fillId="0" borderId="270"/>
    <xf numFmtId="0" fontId="162" fillId="0" borderId="270"/>
    <xf numFmtId="0" fontId="162" fillId="0" borderId="270"/>
    <xf numFmtId="0" fontId="162" fillId="0" borderId="270"/>
    <xf numFmtId="40" fontId="242" fillId="0" borderId="261" applyFont="0" applyFill="0" applyBorder="0" applyAlignment="0" applyProtection="0"/>
    <xf numFmtId="4" fontId="3" fillId="0" borderId="323">
      <alignment horizontal="right"/>
    </xf>
    <xf numFmtId="0" fontId="66" fillId="139" borderId="310" applyNumberFormat="0" applyProtection="0">
      <alignment horizontal="left" vertical="center" indent="1"/>
    </xf>
    <xf numFmtId="4" fontId="75" fillId="58" borderId="312" applyNumberFormat="0" applyProtection="0">
      <alignment horizontal="right" vertical="center"/>
    </xf>
    <xf numFmtId="0" fontId="116" fillId="35" borderId="322" applyNumberFormat="0" applyAlignment="0" applyProtection="0"/>
    <xf numFmtId="0" fontId="91" fillId="0" borderId="301" applyNumberFormat="0" applyAlignment="0" applyProtection="0">
      <alignment horizontal="left" vertical="center"/>
    </xf>
    <xf numFmtId="0" fontId="95" fillId="94" borderId="286" applyNumberFormat="0" applyAlignment="0" applyProtection="0"/>
    <xf numFmtId="0" fontId="85" fillId="94" borderId="326" applyNumberFormat="0" applyAlignment="0" applyProtection="0"/>
    <xf numFmtId="0" fontId="118" fillId="70" borderId="288"/>
    <xf numFmtId="0" fontId="74" fillId="35" borderId="310" applyNumberFormat="0" applyAlignment="0" applyProtection="0"/>
    <xf numFmtId="0" fontId="118" fillId="70" borderId="288"/>
    <xf numFmtId="0" fontId="85" fillId="94" borderId="310" applyNumberFormat="0" applyAlignment="0" applyProtection="0"/>
    <xf numFmtId="0" fontId="118" fillId="70" borderId="288"/>
    <xf numFmtId="0" fontId="3" fillId="75" borderId="325" applyNumberFormat="0" applyFont="0" applyAlignment="0" applyProtection="0"/>
    <xf numFmtId="0" fontId="266" fillId="169" borderId="325" applyNumberFormat="0" applyFont="0" applyAlignment="0" applyProtection="0"/>
    <xf numFmtId="0" fontId="276" fillId="153" borderId="306" applyNumberFormat="0" applyAlignment="0" applyProtection="0"/>
    <xf numFmtId="0" fontId="118" fillId="70" borderId="307"/>
    <xf numFmtId="0" fontId="181" fillId="92" borderId="306" applyNumberFormat="0" applyAlignment="0" applyProtection="0"/>
    <xf numFmtId="0" fontId="84" fillId="124" borderId="309" applyNumberFormat="0" applyAlignment="0" applyProtection="0"/>
    <xf numFmtId="0" fontId="162" fillId="1" borderId="304">
      <alignment horizontal="left"/>
    </xf>
    <xf numFmtId="0" fontId="84" fillId="124" borderId="289" applyNumberFormat="0" applyAlignment="0" applyProtection="0"/>
    <xf numFmtId="0" fontId="84" fillId="124" borderId="289" applyNumberFormat="0" applyAlignment="0" applyProtection="0"/>
    <xf numFmtId="0" fontId="112" fillId="92" borderId="306" applyNumberFormat="0" applyAlignment="0" applyProtection="0"/>
    <xf numFmtId="0" fontId="94" fillId="70" borderId="323"/>
    <xf numFmtId="0" fontId="91" fillId="0" borderId="303">
      <alignment horizontal="left" vertical="center"/>
    </xf>
    <xf numFmtId="0" fontId="97" fillId="35" borderId="322" applyNumberFormat="0" applyAlignment="0" applyProtection="0"/>
    <xf numFmtId="255" fontId="132" fillId="127" borderId="287"/>
    <xf numFmtId="0" fontId="84" fillId="124" borderId="309" applyNumberFormat="0" applyAlignment="0" applyProtection="0"/>
    <xf numFmtId="232" fontId="102" fillId="0" borderId="267" applyFont="0" applyBorder="0" applyAlignment="0">
      <alignment horizontal="center" vertical="center"/>
    </xf>
    <xf numFmtId="232" fontId="102" fillId="0" borderId="267" applyFont="0" applyBorder="0" applyAlignment="0">
      <alignment horizontal="center" vertical="center"/>
    </xf>
    <xf numFmtId="232" fontId="102" fillId="0" borderId="267" applyFont="0" applyBorder="0" applyAlignment="0">
      <alignment horizontal="center" vertical="center"/>
    </xf>
    <xf numFmtId="0" fontId="158" fillId="0" borderId="327" applyNumberFormat="0" applyFill="0" applyAlignment="0" applyProtection="0"/>
    <xf numFmtId="8" fontId="3" fillId="0" borderId="0" applyFont="0" applyFill="0" applyBorder="0" applyAlignment="0" applyProtection="0"/>
    <xf numFmtId="0" fontId="91" fillId="0" borderId="282">
      <alignment horizontal="left" vertical="center"/>
    </xf>
    <xf numFmtId="0" fontId="266" fillId="169" borderId="325" applyNumberFormat="0" applyFont="0" applyAlignment="0" applyProtection="0"/>
    <xf numFmtId="4" fontId="217" fillId="145" borderId="326" applyNumberFormat="0" applyProtection="0">
      <alignment horizontal="left" vertical="center" indent="1"/>
    </xf>
    <xf numFmtId="0" fontId="95" fillId="35" borderId="306" applyNumberFormat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84" fillId="124" borderId="309" applyNumberFormat="0" applyAlignment="0" applyProtection="0"/>
    <xf numFmtId="0" fontId="281" fillId="0" borderId="311" applyNumberFormat="0" applyFill="0" applyAlignment="0" applyProtection="0"/>
    <xf numFmtId="0" fontId="94" fillId="70" borderId="287"/>
    <xf numFmtId="0" fontId="251" fillId="0" borderId="276" applyNumberFormat="0" applyFill="0" applyAlignment="0" applyProtection="0"/>
    <xf numFmtId="0" fontId="66" fillId="78" borderId="310" applyNumberFormat="0" applyProtection="0">
      <alignment horizontal="left" vertical="center" indent="1"/>
    </xf>
    <xf numFmtId="255" fontId="186" fillId="0" borderId="323"/>
    <xf numFmtId="0" fontId="118" fillId="70" borderId="324"/>
    <xf numFmtId="0" fontId="3" fillId="0" borderId="316"/>
    <xf numFmtId="0" fontId="85" fillId="35" borderId="273" applyNumberFormat="0" applyAlignment="0" applyProtection="0"/>
    <xf numFmtId="0" fontId="85" fillId="35" borderId="273" applyNumberFormat="0" applyAlignment="0" applyProtection="0"/>
    <xf numFmtId="0" fontId="95" fillId="94" borderId="306" applyNumberFormat="0" applyAlignment="0" applyProtection="0"/>
    <xf numFmtId="0" fontId="276" fillId="153" borderId="306" applyNumberFormat="0" applyAlignment="0" applyProtection="0"/>
    <xf numFmtId="0" fontId="94" fillId="70" borderId="307"/>
    <xf numFmtId="0" fontId="91" fillId="0" borderId="301" applyNumberFormat="0" applyAlignment="0" applyProtection="0">
      <alignment horizontal="left" vertical="center"/>
    </xf>
    <xf numFmtId="4" fontId="85" fillId="145" borderId="326" applyNumberFormat="0" applyProtection="0">
      <alignment horizontal="right" vertical="center"/>
    </xf>
    <xf numFmtId="0" fontId="84" fillId="124" borderId="325" applyNumberFormat="0" applyAlignment="0" applyProtection="0"/>
    <xf numFmtId="0" fontId="198" fillId="61" borderId="304" applyBorder="0">
      <alignment horizontal="center"/>
    </xf>
    <xf numFmtId="0" fontId="118" fillId="133" borderId="307"/>
    <xf numFmtId="0" fontId="118" fillId="70" borderId="308"/>
    <xf numFmtId="0" fontId="84" fillId="124" borderId="325" applyNumberFormat="0" applyAlignment="0" applyProtection="0"/>
    <xf numFmtId="0" fontId="91" fillId="0" borderId="320">
      <alignment horizontal="left" vertical="center"/>
    </xf>
    <xf numFmtId="0" fontId="84" fillId="124" borderId="309" applyNumberFormat="0" applyAlignment="0" applyProtection="0"/>
    <xf numFmtId="0" fontId="77" fillId="0" borderId="302">
      <alignment horizontal="center"/>
    </xf>
    <xf numFmtId="0" fontId="266" fillId="169" borderId="309" applyNumberFormat="0" applyFont="0" applyAlignment="0" applyProtection="0"/>
    <xf numFmtId="0" fontId="66" fillId="139" borderId="310" applyNumberFormat="0" applyProtection="0">
      <alignment horizontal="left" vertical="center" indent="1"/>
    </xf>
    <xf numFmtId="0" fontId="85" fillId="94" borderId="310" applyNumberFormat="0" applyAlignment="0" applyProtection="0"/>
    <xf numFmtId="0" fontId="118" fillId="133" borderId="307"/>
    <xf numFmtId="0" fontId="281" fillId="0" borderId="311" applyNumberFormat="0" applyFill="0" applyAlignment="0" applyProtection="0"/>
    <xf numFmtId="0" fontId="238" fillId="0" borderId="311" applyNumberFormat="0" applyFill="0" applyAlignment="0" applyProtection="0"/>
    <xf numFmtId="0" fontId="205" fillId="92" borderId="269" applyNumberFormat="0" applyAlignment="0" applyProtection="0"/>
    <xf numFmtId="0" fontId="205" fillId="92" borderId="269" applyNumberFormat="0" applyAlignment="0" applyProtection="0"/>
    <xf numFmtId="0" fontId="238" fillId="0" borderId="274" applyNumberFormat="0" applyFill="0" applyAlignment="0" applyProtection="0"/>
    <xf numFmtId="0" fontId="238" fillId="0" borderId="274" applyNumberFormat="0" applyFill="0" applyAlignment="0" applyProtection="0"/>
    <xf numFmtId="4" fontId="85" fillId="139" borderId="310" applyNumberFormat="0" applyProtection="0">
      <alignment horizontal="left" vertical="center" indent="1"/>
    </xf>
    <xf numFmtId="0" fontId="3" fillId="75" borderId="272" applyNumberFormat="0" applyFont="0" applyAlignment="0" applyProtection="0"/>
    <xf numFmtId="0" fontId="3" fillId="75" borderId="272" applyNumberFormat="0" applyFont="0" applyAlignment="0" applyProtection="0"/>
    <xf numFmtId="0" fontId="266" fillId="169" borderId="325" applyNumberFormat="0" applyFont="0" applyAlignment="0" applyProtection="0"/>
    <xf numFmtId="0" fontId="269" fillId="166" borderId="269" applyNumberFormat="0" applyAlignment="0" applyProtection="0"/>
    <xf numFmtId="0" fontId="269" fillId="166" borderId="269" applyNumberFormat="0" applyAlignment="0" applyProtection="0"/>
    <xf numFmtId="0" fontId="269" fillId="166" borderId="269" applyNumberFormat="0" applyAlignment="0" applyProtection="0"/>
    <xf numFmtId="0" fontId="269" fillId="166" borderId="269" applyNumberFormat="0" applyAlignment="0" applyProtection="0"/>
    <xf numFmtId="0" fontId="269" fillId="166" borderId="269" applyNumberFormat="0" applyAlignment="0" applyProtection="0"/>
    <xf numFmtId="0" fontId="269" fillId="166" borderId="269" applyNumberFormat="0" applyAlignment="0" applyProtection="0"/>
    <xf numFmtId="0" fontId="269" fillId="166" borderId="269" applyNumberFormat="0" applyAlignment="0" applyProtection="0"/>
    <xf numFmtId="0" fontId="269" fillId="166" borderId="269" applyNumberFormat="0" applyAlignment="0" applyProtection="0"/>
    <xf numFmtId="0" fontId="269" fillId="166" borderId="269" applyNumberFormat="0" applyAlignment="0" applyProtection="0"/>
    <xf numFmtId="0" fontId="269" fillId="166" borderId="269" applyNumberFormat="0" applyAlignment="0" applyProtection="0"/>
    <xf numFmtId="0" fontId="269" fillId="166" borderId="269" applyNumberFormat="0" applyAlignment="0" applyProtection="0"/>
    <xf numFmtId="0" fontId="269" fillId="166" borderId="269" applyNumberFormat="0" applyAlignment="0" applyProtection="0"/>
    <xf numFmtId="0" fontId="269" fillId="166" borderId="269" applyNumberFormat="0" applyAlignment="0" applyProtection="0"/>
    <xf numFmtId="0" fontId="91" fillId="0" borderId="260" applyNumberFormat="0" applyAlignment="0" applyProtection="0">
      <alignment horizontal="left" vertical="center"/>
    </xf>
    <xf numFmtId="0" fontId="276" fillId="153" borderId="269" applyNumberFormat="0" applyAlignment="0" applyProtection="0"/>
    <xf numFmtId="0" fontId="276" fillId="153" borderId="269" applyNumberFormat="0" applyAlignment="0" applyProtection="0"/>
    <xf numFmtId="0" fontId="276" fillId="153" borderId="269" applyNumberFormat="0" applyAlignment="0" applyProtection="0"/>
    <xf numFmtId="0" fontId="276" fillId="153" borderId="269" applyNumberFormat="0" applyAlignment="0" applyProtection="0"/>
    <xf numFmtId="0" fontId="276" fillId="153" borderId="269" applyNumberFormat="0" applyAlignment="0" applyProtection="0"/>
    <xf numFmtId="0" fontId="276" fillId="153" borderId="269" applyNumberFormat="0" applyAlignment="0" applyProtection="0"/>
    <xf numFmtId="0" fontId="276" fillId="153" borderId="269" applyNumberFormat="0" applyAlignment="0" applyProtection="0"/>
    <xf numFmtId="0" fontId="276" fillId="153" borderId="269" applyNumberFormat="0" applyAlignment="0" applyProtection="0"/>
    <xf numFmtId="0" fontId="276" fillId="153" borderId="269" applyNumberFormat="0" applyAlignment="0" applyProtection="0"/>
    <xf numFmtId="0" fontId="276" fillId="153" borderId="269" applyNumberFormat="0" applyAlignment="0" applyProtection="0"/>
    <xf numFmtId="0" fontId="276" fillId="153" borderId="269" applyNumberFormat="0" applyAlignment="0" applyProtection="0"/>
    <xf numFmtId="0" fontId="276" fillId="153" borderId="269" applyNumberFormat="0" applyAlignment="0" applyProtection="0"/>
    <xf numFmtId="0" fontId="276" fillId="153" borderId="269" applyNumberForma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" fillId="169" borderId="272" applyNumberFormat="0" applyFont="0" applyAlignment="0" applyProtection="0"/>
    <xf numFmtId="0" fontId="2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66" fillId="169" borderId="272" applyNumberFormat="0" applyFont="0" applyAlignment="0" applyProtection="0"/>
    <xf numFmtId="0" fontId="279" fillId="166" borderId="273" applyNumberFormat="0" applyAlignment="0" applyProtection="0"/>
    <xf numFmtId="0" fontId="279" fillId="166" borderId="273" applyNumberFormat="0" applyAlignment="0" applyProtection="0"/>
    <xf numFmtId="0" fontId="279" fillId="166" borderId="273" applyNumberFormat="0" applyAlignment="0" applyProtection="0"/>
    <xf numFmtId="0" fontId="279" fillId="166" borderId="273" applyNumberFormat="0" applyAlignment="0" applyProtection="0"/>
    <xf numFmtId="0" fontId="279" fillId="166" borderId="273" applyNumberFormat="0" applyAlignment="0" applyProtection="0"/>
    <xf numFmtId="0" fontId="279" fillId="166" borderId="273" applyNumberFormat="0" applyAlignment="0" applyProtection="0"/>
    <xf numFmtId="0" fontId="279" fillId="166" borderId="273" applyNumberFormat="0" applyAlignment="0" applyProtection="0"/>
    <xf numFmtId="0" fontId="279" fillId="166" borderId="273" applyNumberFormat="0" applyAlignment="0" applyProtection="0"/>
    <xf numFmtId="0" fontId="279" fillId="166" borderId="273" applyNumberFormat="0" applyAlignment="0" applyProtection="0"/>
    <xf numFmtId="0" fontId="279" fillId="166" borderId="273" applyNumberFormat="0" applyAlignment="0" applyProtection="0"/>
    <xf numFmtId="0" fontId="279" fillId="166" borderId="273" applyNumberFormat="0" applyAlignment="0" applyProtection="0"/>
    <xf numFmtId="0" fontId="279" fillId="166" borderId="273" applyNumberFormat="0" applyAlignment="0" applyProtection="0"/>
    <xf numFmtId="0" fontId="279" fillId="166" borderId="273" applyNumberFormat="0" applyAlignment="0" applyProtection="0"/>
    <xf numFmtId="0" fontId="118" fillId="70" borderId="324"/>
    <xf numFmtId="0" fontId="281" fillId="0" borderId="274" applyNumberFormat="0" applyFill="0" applyAlignment="0" applyProtection="0"/>
    <xf numFmtId="0" fontId="281" fillId="0" borderId="274" applyNumberFormat="0" applyFill="0" applyAlignment="0" applyProtection="0"/>
    <xf numFmtId="0" fontId="281" fillId="0" borderId="274" applyNumberFormat="0" applyFill="0" applyAlignment="0" applyProtection="0"/>
    <xf numFmtId="0" fontId="281" fillId="0" borderId="274" applyNumberFormat="0" applyFill="0" applyAlignment="0" applyProtection="0"/>
    <xf numFmtId="0" fontId="281" fillId="0" borderId="274" applyNumberFormat="0" applyFill="0" applyAlignment="0" applyProtection="0"/>
    <xf numFmtId="0" fontId="281" fillId="0" borderId="274" applyNumberFormat="0" applyFill="0" applyAlignment="0" applyProtection="0"/>
    <xf numFmtId="0" fontId="281" fillId="0" borderId="274" applyNumberFormat="0" applyFill="0" applyAlignment="0" applyProtection="0"/>
    <xf numFmtId="0" fontId="281" fillId="0" borderId="274" applyNumberFormat="0" applyFill="0" applyAlignment="0" applyProtection="0"/>
    <xf numFmtId="0" fontId="281" fillId="0" borderId="274" applyNumberFormat="0" applyFill="0" applyAlignment="0" applyProtection="0"/>
    <xf numFmtId="0" fontId="281" fillId="0" borderId="274" applyNumberFormat="0" applyFill="0" applyAlignment="0" applyProtection="0"/>
    <xf numFmtId="0" fontId="281" fillId="0" borderId="274" applyNumberFormat="0" applyFill="0" applyAlignment="0" applyProtection="0"/>
    <xf numFmtId="0" fontId="281" fillId="0" borderId="274" applyNumberFormat="0" applyFill="0" applyAlignment="0" applyProtection="0"/>
    <xf numFmtId="0" fontId="281" fillId="0" borderId="274" applyNumberFormat="0" applyFill="0" applyAlignment="0" applyProtection="0"/>
    <xf numFmtId="0" fontId="279" fillId="166" borderId="273" applyNumberFormat="0" applyAlignment="0" applyProtection="0"/>
    <xf numFmtId="0" fontId="279" fillId="166" borderId="273" applyNumberFormat="0" applyAlignment="0" applyProtection="0"/>
    <xf numFmtId="0" fontId="279" fillId="166" borderId="273" applyNumberFormat="0" applyAlignment="0" applyProtection="0"/>
    <xf numFmtId="0" fontId="269" fillId="166" borderId="269" applyNumberFormat="0" applyAlignment="0" applyProtection="0"/>
    <xf numFmtId="0" fontId="269" fillId="166" borderId="269" applyNumberFormat="0" applyAlignment="0" applyProtection="0"/>
    <xf numFmtId="0" fontId="269" fillId="166" borderId="269" applyNumberFormat="0" applyAlignment="0" applyProtection="0"/>
    <xf numFmtId="0" fontId="276" fillId="153" borderId="269" applyNumberFormat="0" applyAlignment="0" applyProtection="0"/>
    <xf numFmtId="0" fontId="276" fillId="153" borderId="269" applyNumberFormat="0" applyAlignment="0" applyProtection="0"/>
    <xf numFmtId="0" fontId="276" fillId="153" borderId="269" applyNumberFormat="0" applyAlignment="0" applyProtection="0"/>
    <xf numFmtId="0" fontId="281" fillId="0" borderId="274" applyNumberFormat="0" applyFill="0" applyAlignment="0" applyProtection="0"/>
    <xf numFmtId="0" fontId="281" fillId="0" borderId="274" applyNumberFormat="0" applyFill="0" applyAlignment="0" applyProtection="0"/>
    <xf numFmtId="0" fontId="281" fillId="0" borderId="274" applyNumberFormat="0" applyFill="0" applyAlignment="0" applyProtection="0"/>
    <xf numFmtId="0" fontId="2" fillId="169" borderId="272" applyNumberFormat="0" applyFont="0" applyAlignment="0" applyProtection="0"/>
    <xf numFmtId="0" fontId="84" fillId="169" borderId="272" applyNumberFormat="0" applyFont="0" applyAlignment="0" applyProtection="0"/>
    <xf numFmtId="0" fontId="84" fillId="169" borderId="272" applyNumberFormat="0" applyFont="0" applyAlignment="0" applyProtection="0"/>
    <xf numFmtId="0" fontId="2" fillId="169" borderId="272" applyNumberFormat="0" applyFont="0" applyAlignment="0" applyProtection="0"/>
    <xf numFmtId="0" fontId="84" fillId="169" borderId="272" applyNumberFormat="0" applyFont="0" applyAlignment="0" applyProtection="0"/>
    <xf numFmtId="0" fontId="2" fillId="169" borderId="272" applyNumberFormat="0" applyFont="0" applyAlignment="0" applyProtection="0"/>
    <xf numFmtId="0" fontId="266" fillId="169" borderId="272" applyNumberFormat="0" applyFont="0" applyAlignment="0" applyProtection="0"/>
    <xf numFmtId="0" fontId="2" fillId="169" borderId="272" applyNumberFormat="0" applyFont="0" applyAlignment="0" applyProtection="0"/>
    <xf numFmtId="0" fontId="266" fillId="169" borderId="272" applyNumberFormat="0" applyFont="0" applyAlignment="0" applyProtection="0"/>
    <xf numFmtId="0" fontId="2" fillId="169" borderId="272" applyNumberFormat="0" applyFont="0" applyAlignment="0" applyProtection="0"/>
    <xf numFmtId="0" fontId="2" fillId="169" borderId="272" applyNumberFormat="0" applyFont="0" applyAlignment="0" applyProtection="0"/>
    <xf numFmtId="0" fontId="2" fillId="169" borderId="272" applyNumberFormat="0" applyFont="0" applyAlignment="0" applyProtection="0"/>
    <xf numFmtId="0" fontId="2" fillId="169" borderId="272" applyNumberFormat="0" applyFont="0" applyAlignment="0" applyProtection="0"/>
    <xf numFmtId="0" fontId="3" fillId="75" borderId="309" applyNumberFormat="0" applyFont="0" applyAlignment="0" applyProtection="0"/>
    <xf numFmtId="0" fontId="85" fillId="94" borderId="290" applyNumberFormat="0" applyAlignment="0" applyProtection="0"/>
    <xf numFmtId="8" fontId="3" fillId="0" borderId="0" applyFont="0" applyFill="0" applyBorder="0" applyAlignment="0" applyProtection="0"/>
    <xf numFmtId="0" fontId="91" fillId="0" borderId="260" applyNumberFormat="0" applyAlignment="0" applyProtection="0">
      <alignment horizontal="left" vertical="center"/>
    </xf>
    <xf numFmtId="219" fontId="3" fillId="0" borderId="268" applyNumberFormat="0" applyFill="0" applyBorder="0">
      <alignment vertical="top" wrapText="1"/>
    </xf>
    <xf numFmtId="0" fontId="3" fillId="75" borderId="289" applyNumberFormat="0" applyFont="0" applyAlignment="0" applyProtection="0"/>
    <xf numFmtId="0" fontId="47" fillId="35" borderId="290" applyNumberFormat="0" applyAlignment="0" applyProtection="0"/>
    <xf numFmtId="0" fontId="91" fillId="0" borderId="264">
      <alignment horizontal="left" vertic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66" fillId="75" borderId="289" applyNumberFormat="0" applyFont="0" applyAlignment="0" applyProtection="0"/>
    <xf numFmtId="8" fontId="3" fillId="0" borderId="0" applyFont="0" applyFill="0" applyBorder="0" applyAlignment="0" applyProtection="0"/>
    <xf numFmtId="0" fontId="91" fillId="0" borderId="264">
      <alignment horizontal="left" vertical="center"/>
    </xf>
    <xf numFmtId="8" fontId="3" fillId="0" borderId="0" applyFont="0" applyFill="0" applyBorder="0" applyAlignment="0" applyProtection="0"/>
    <xf numFmtId="0" fontId="91" fillId="0" borderId="264">
      <alignment horizontal="left" vertical="center"/>
    </xf>
    <xf numFmtId="0" fontId="74" fillId="35" borderId="310" applyNumberFormat="0" applyAlignment="0" applyProtection="0"/>
    <xf numFmtId="8" fontId="3" fillId="0" borderId="0" applyFont="0" applyFill="0" applyBorder="0" applyAlignment="0" applyProtection="0"/>
    <xf numFmtId="4" fontId="75" fillId="75" borderId="328" applyNumberFormat="0" applyProtection="0">
      <alignment vertical="center"/>
    </xf>
    <xf numFmtId="0" fontId="77" fillId="0" borderId="261">
      <alignment horizontal="center"/>
    </xf>
    <xf numFmtId="219" fontId="3" fillId="0" borderId="268" applyNumberFormat="0" applyFill="0" applyBorder="0">
      <alignment vertical="top" wrapText="1"/>
    </xf>
    <xf numFmtId="232" fontId="102" fillId="0" borderId="267" applyFont="0" applyBorder="0" applyAlignment="0">
      <alignment horizontal="center" vertical="center"/>
    </xf>
    <xf numFmtId="0" fontId="77" fillId="0" borderId="261">
      <alignment horizontal="center"/>
    </xf>
    <xf numFmtId="0" fontId="77" fillId="0" borderId="261">
      <alignment horizontal="center"/>
    </xf>
    <xf numFmtId="0" fontId="3" fillId="60" borderId="261" applyNumberFormat="0">
      <protection locked="0"/>
    </xf>
    <xf numFmtId="3" fontId="66" fillId="0" borderId="281" applyNumberFormat="0" applyFont="0" applyFill="0" applyAlignment="0" applyProtection="0">
      <alignment vertical="center"/>
    </xf>
    <xf numFmtId="3" fontId="87" fillId="0" borderId="261"/>
    <xf numFmtId="0" fontId="171" fillId="0" borderId="261">
      <alignment horizontal="center"/>
    </xf>
    <xf numFmtId="0" fontId="266" fillId="169" borderId="309" applyNumberFormat="0" applyFont="0" applyAlignment="0" applyProtection="0"/>
    <xf numFmtId="0" fontId="91" fillId="0" borderId="264">
      <alignment horizontal="left" vertical="center"/>
    </xf>
    <xf numFmtId="0" fontId="91" fillId="0" borderId="264">
      <alignment horizontal="left" vertical="center"/>
    </xf>
    <xf numFmtId="0" fontId="91" fillId="0" borderId="264">
      <alignment horizontal="left" vertical="center"/>
    </xf>
    <xf numFmtId="193" fontId="93" fillId="0" borderId="261"/>
    <xf numFmtId="0" fontId="91" fillId="0" borderId="320">
      <alignment horizontal="left" vertical="center"/>
    </xf>
    <xf numFmtId="0" fontId="91" fillId="0" borderId="260" applyNumberFormat="0" applyAlignment="0" applyProtection="0">
      <alignment horizontal="left" vertical="center"/>
    </xf>
    <xf numFmtId="206" fontId="168" fillId="0" borderId="265">
      <alignment horizontal="left"/>
    </xf>
    <xf numFmtId="0" fontId="91" fillId="0" borderId="264">
      <alignment horizontal="left" vertical="center"/>
    </xf>
    <xf numFmtId="0" fontId="91" fillId="0" borderId="264">
      <alignment horizontal="left" vertical="center"/>
    </xf>
    <xf numFmtId="0" fontId="73" fillId="0" borderId="265"/>
    <xf numFmtId="0" fontId="91" fillId="0" borderId="260" applyNumberFormat="0" applyAlignment="0" applyProtection="0">
      <alignment horizontal="left" vertical="center"/>
    </xf>
    <xf numFmtId="0" fontId="198" fillId="61" borderId="265" applyBorder="0">
      <alignment horizontal="center"/>
    </xf>
    <xf numFmtId="10" fontId="68" fillId="75" borderId="261" applyNumberFormat="0" applyBorder="0" applyAlignment="0" applyProtection="0"/>
    <xf numFmtId="0" fontId="91" fillId="0" borderId="260" applyNumberFormat="0" applyAlignment="0" applyProtection="0">
      <alignment horizontal="left" vertical="center"/>
    </xf>
    <xf numFmtId="0" fontId="91" fillId="0" borderId="260" applyNumberFormat="0" applyAlignment="0" applyProtection="0">
      <alignment horizontal="left" vertical="center"/>
    </xf>
    <xf numFmtId="0" fontId="91" fillId="0" borderId="260" applyNumberFormat="0" applyAlignment="0" applyProtection="0">
      <alignment horizontal="left" vertical="center"/>
    </xf>
    <xf numFmtId="0" fontId="91" fillId="0" borderId="260" applyNumberFormat="0" applyAlignment="0" applyProtection="0">
      <alignment horizontal="left" vertical="center"/>
    </xf>
    <xf numFmtId="0" fontId="91" fillId="0" borderId="260" applyNumberFormat="0" applyAlignment="0" applyProtection="0">
      <alignment horizontal="left" vertical="center"/>
    </xf>
    <xf numFmtId="0" fontId="91" fillId="0" borderId="260" applyNumberFormat="0" applyAlignment="0" applyProtection="0">
      <alignment horizontal="left" vertical="center"/>
    </xf>
    <xf numFmtId="0" fontId="91" fillId="0" borderId="260" applyNumberFormat="0" applyAlignment="0" applyProtection="0">
      <alignment horizontal="left" vertical="center"/>
    </xf>
    <xf numFmtId="0" fontId="91" fillId="0" borderId="260" applyNumberFormat="0" applyAlignment="0" applyProtection="0">
      <alignment horizontal="left" vertical="center"/>
    </xf>
    <xf numFmtId="4" fontId="85" fillId="56" borderId="310" applyNumberFormat="0" applyProtection="0">
      <alignment vertical="center"/>
    </xf>
    <xf numFmtId="0" fontId="91" fillId="0" borderId="260" applyNumberFormat="0" applyAlignment="0" applyProtection="0">
      <alignment horizontal="left" vertical="center"/>
    </xf>
    <xf numFmtId="0" fontId="91" fillId="0" borderId="260" applyNumberFormat="0" applyAlignment="0" applyProtection="0">
      <alignment horizontal="left" vertical="center"/>
    </xf>
    <xf numFmtId="0" fontId="135" fillId="54" borderId="323"/>
    <xf numFmtId="0" fontId="95" fillId="94" borderId="322" applyNumberFormat="0" applyAlignment="0" applyProtection="0"/>
    <xf numFmtId="0" fontId="91" fillId="0" borderId="264">
      <alignment horizontal="left" vertical="center"/>
    </xf>
    <xf numFmtId="0" fontId="91" fillId="0" borderId="264">
      <alignment horizontal="left" vertical="center"/>
    </xf>
    <xf numFmtId="0" fontId="91" fillId="0" borderId="264">
      <alignment horizontal="left" vertical="center"/>
    </xf>
    <xf numFmtId="0" fontId="91" fillId="0" borderId="264">
      <alignment horizontal="left" vertical="center"/>
    </xf>
    <xf numFmtId="0" fontId="91" fillId="0" borderId="264">
      <alignment horizontal="left" vertical="center"/>
    </xf>
    <xf numFmtId="0" fontId="162" fillId="1" borderId="265">
      <alignment horizontal="left"/>
    </xf>
    <xf numFmtId="10" fontId="68" fillId="60" borderId="261" applyNumberFormat="0" applyBorder="0" applyAlignment="0" applyProtection="0"/>
    <xf numFmtId="10" fontId="68" fillId="75" borderId="261" applyNumberFormat="0" applyBorder="0" applyAlignment="0" applyProtection="0"/>
    <xf numFmtId="10" fontId="68" fillId="75" borderId="261" applyNumberFormat="0" applyBorder="0" applyAlignment="0" applyProtection="0"/>
    <xf numFmtId="10" fontId="68" fillId="75" borderId="261" applyNumberFormat="0" applyBorder="0" applyAlignment="0" applyProtection="0"/>
    <xf numFmtId="10" fontId="68" fillId="75" borderId="261" applyNumberFormat="0" applyBorder="0" applyAlignment="0" applyProtection="0"/>
    <xf numFmtId="10" fontId="68" fillId="75" borderId="261" applyNumberFormat="0" applyBorder="0" applyAlignment="0" applyProtection="0"/>
    <xf numFmtId="10" fontId="68" fillId="75" borderId="261" applyNumberFormat="0" applyBorder="0" applyAlignment="0" applyProtection="0"/>
    <xf numFmtId="0" fontId="84" fillId="124" borderId="289" applyNumberFormat="0" applyAlignment="0" applyProtection="0"/>
    <xf numFmtId="4" fontId="85" fillId="56" borderId="310" applyNumberFormat="0" applyProtection="0">
      <alignment horizontal="left" vertical="center" indent="1"/>
    </xf>
    <xf numFmtId="255" fontId="132" fillId="127" borderId="307"/>
    <xf numFmtId="8" fontId="3" fillId="0" borderId="0" applyFont="0" applyFill="0" applyBorder="0" applyAlignment="0" applyProtection="0"/>
    <xf numFmtId="0" fontId="94" fillId="70" borderId="287"/>
    <xf numFmtId="0" fontId="279" fillId="166" borderId="310" applyNumberFormat="0" applyAlignment="0" applyProtection="0"/>
    <xf numFmtId="0" fontId="119" fillId="35" borderId="286" applyNumberFormat="0" applyAlignment="0" applyProtection="0"/>
    <xf numFmtId="0" fontId="266" fillId="169" borderId="309" applyNumberFormat="0" applyFont="0" applyAlignment="0" applyProtection="0"/>
    <xf numFmtId="0" fontId="116" fillId="35" borderId="286" applyNumberFormat="0" applyAlignment="0" applyProtection="0"/>
    <xf numFmtId="0" fontId="95" fillId="94" borderId="286" applyNumberFormat="0" applyAlignment="0" applyProtection="0"/>
    <xf numFmtId="3" fontId="66" fillId="0" borderId="261" applyNumberFormat="0" applyFont="0" applyFill="0" applyAlignment="0" applyProtection="0">
      <alignment vertical="center"/>
    </xf>
    <xf numFmtId="0" fontId="3" fillId="0" borderId="316"/>
    <xf numFmtId="0" fontId="279" fillId="166" borderId="310" applyNumberFormat="0" applyAlignment="0" applyProtection="0"/>
    <xf numFmtId="40" fontId="242" fillId="0" borderId="261" applyFont="0" applyFill="0" applyBorder="0" applyAlignment="0" applyProtection="0"/>
    <xf numFmtId="232" fontId="102" fillId="0" borderId="267" applyFont="0" applyBorder="0" applyAlignment="0">
      <alignment horizontal="center" vertical="center"/>
    </xf>
    <xf numFmtId="232" fontId="102" fillId="0" borderId="267" applyFont="0" applyBorder="0" applyAlignment="0">
      <alignment horizontal="center" vertical="center"/>
    </xf>
    <xf numFmtId="232" fontId="102" fillId="0" borderId="267" applyFont="0" applyBorder="0" applyAlignment="0">
      <alignment horizontal="center" vertical="center"/>
    </xf>
    <xf numFmtId="0" fontId="93" fillId="0" borderId="287"/>
    <xf numFmtId="0" fontId="2" fillId="169" borderId="309" applyNumberFormat="0" applyFont="0" applyAlignment="0" applyProtection="0"/>
    <xf numFmtId="0" fontId="66" fillId="101" borderId="310" applyNumberFormat="0" applyProtection="0">
      <alignment horizontal="left" vertical="center" indent="1"/>
    </xf>
    <xf numFmtId="4" fontId="219" fillId="145" borderId="310" applyNumberFormat="0" applyProtection="0">
      <alignment horizontal="right" vertical="center"/>
    </xf>
    <xf numFmtId="0" fontId="84" fillId="124" borderId="289" applyNumberFormat="0" applyAlignment="0" applyProtection="0"/>
    <xf numFmtId="0" fontId="118" fillId="70" borderId="287"/>
    <xf numFmtId="0" fontId="94" fillId="70" borderId="323"/>
    <xf numFmtId="0" fontId="266" fillId="169" borderId="309" applyNumberFormat="0" applyFont="0" applyAlignment="0" applyProtection="0"/>
    <xf numFmtId="0" fontId="91" fillId="0" borderId="282">
      <alignment horizontal="left" vertical="center"/>
    </xf>
    <xf numFmtId="0" fontId="95" fillId="94" borderId="286" applyNumberFormat="0" applyAlignment="0" applyProtection="0"/>
    <xf numFmtId="255" fontId="132" fillId="127" borderId="323"/>
    <xf numFmtId="0" fontId="276" fillId="153" borderId="286" applyNumberFormat="0" applyAlignment="0" applyProtection="0"/>
    <xf numFmtId="0" fontId="66" fillId="78" borderId="310" applyNumberFormat="0" applyProtection="0">
      <alignment horizontal="left" vertical="center" indent="1"/>
    </xf>
    <xf numFmtId="0" fontId="65" fillId="75" borderId="289" applyNumberFormat="0" applyFont="0" applyAlignment="0" applyProtection="0"/>
    <xf numFmtId="0" fontId="84" fillId="124" borderId="309" applyNumberFormat="0" applyAlignment="0" applyProtection="0"/>
    <xf numFmtId="4" fontId="85" fillId="75" borderId="326" applyNumberFormat="0" applyProtection="0">
      <alignment horizontal="left" vertical="center" indent="1"/>
    </xf>
    <xf numFmtId="0" fontId="205" fillId="103" borderId="322" applyNumberFormat="0" applyAlignment="0" applyProtection="0"/>
    <xf numFmtId="0" fontId="266" fillId="169" borderId="309" applyNumberFormat="0" applyFont="0" applyAlignment="0" applyProtection="0"/>
    <xf numFmtId="193" fontId="93" fillId="0" borderId="302"/>
    <xf numFmtId="0" fontId="158" fillId="0" borderId="291" applyNumberFormat="0" applyFill="0" applyAlignment="0" applyProtection="0"/>
    <xf numFmtId="0" fontId="118" fillId="70" borderId="323"/>
    <xf numFmtId="255" fontId="132" fillId="127" borderId="307"/>
    <xf numFmtId="0" fontId="94" fillId="70" borderId="323"/>
    <xf numFmtId="0" fontId="84" fillId="124" borderId="309" applyNumberFormat="0" applyAlignment="0" applyProtection="0"/>
    <xf numFmtId="0" fontId="266" fillId="169" borderId="325" applyNumberFormat="0" applyFont="0" applyAlignment="0" applyProtection="0"/>
    <xf numFmtId="0" fontId="75" fillId="75" borderId="312" applyNumberFormat="0" applyProtection="0">
      <alignment horizontal="left" vertical="top" indent="1"/>
    </xf>
    <xf numFmtId="0" fontId="276" fillId="153" borderId="286" applyNumberFormat="0" applyAlignment="0" applyProtection="0"/>
    <xf numFmtId="0" fontId="74" fillId="35" borderId="326" applyNumberFormat="0" applyAlignment="0" applyProtection="0"/>
    <xf numFmtId="0" fontId="279" fillId="166" borderId="310" applyNumberFormat="0" applyAlignment="0" applyProtection="0"/>
    <xf numFmtId="0" fontId="93" fillId="0" borderId="307"/>
    <xf numFmtId="0" fontId="92" fillId="92" borderId="322" applyNumberFormat="0" applyAlignment="0" applyProtection="0"/>
    <xf numFmtId="0" fontId="84" fillId="124" borderId="325" applyNumberFormat="0" applyAlignment="0" applyProtection="0"/>
    <xf numFmtId="4" fontId="75" fillId="52" borderId="328" applyNumberFormat="0" applyProtection="0">
      <alignment horizontal="right" vertical="center"/>
    </xf>
    <xf numFmtId="4" fontId="219" fillId="145" borderId="326" applyNumberFormat="0" applyProtection="0">
      <alignment horizontal="right" vertical="center"/>
    </xf>
    <xf numFmtId="0" fontId="135" fillId="54" borderId="323"/>
    <xf numFmtId="0" fontId="95" fillId="94" borderId="306" applyNumberFormat="0" applyAlignment="0" applyProtection="0"/>
    <xf numFmtId="40" fontId="242" fillId="0" borderId="302" applyFont="0" applyFill="0" applyBorder="0" applyAlignment="0" applyProtection="0"/>
    <xf numFmtId="0" fontId="2" fillId="0" borderId="313" applyNumberFormat="0" applyFill="0" applyAlignment="0" applyProtection="0"/>
    <xf numFmtId="0" fontId="40" fillId="75" borderId="309" applyNumberFormat="0" applyFont="0" applyAlignment="0" applyProtection="0"/>
    <xf numFmtId="4" fontId="75" fillId="57" borderId="328" applyNumberFormat="0" applyProtection="0">
      <alignment horizontal="right" vertical="center"/>
    </xf>
    <xf numFmtId="0" fontId="84" fillId="124" borderId="325" applyNumberFormat="0" applyAlignment="0" applyProtection="0"/>
    <xf numFmtId="0" fontId="135" fillId="0" borderId="323"/>
    <xf numFmtId="0" fontId="40" fillId="75" borderId="325" applyNumberFormat="0" applyFont="0" applyAlignment="0" applyProtection="0"/>
    <xf numFmtId="4" fontId="217" fillId="145" borderId="326" applyNumberFormat="0" applyProtection="0">
      <alignment horizontal="left" vertical="center" indent="1"/>
    </xf>
    <xf numFmtId="0" fontId="118" fillId="70" borderId="307"/>
    <xf numFmtId="4" fontId="85" fillId="56" borderId="310" applyNumberFormat="0" applyProtection="0">
      <alignment horizontal="left" vertical="center" indent="1"/>
    </xf>
    <xf numFmtId="10" fontId="68" fillId="75" borderId="302" applyNumberFormat="0" applyBorder="0" applyAlignment="0" applyProtection="0"/>
    <xf numFmtId="0" fontId="66" fillId="75" borderId="309" applyNumberFormat="0" applyFont="0" applyAlignment="0" applyProtection="0"/>
    <xf numFmtId="4" fontId="218" fillId="146" borderId="328" applyNumberFormat="0" applyProtection="0">
      <alignment horizontal="right" vertical="center"/>
    </xf>
    <xf numFmtId="0" fontId="94" fillId="70" borderId="307"/>
    <xf numFmtId="0" fontId="91" fillId="0" borderId="301" applyNumberFormat="0" applyAlignment="0" applyProtection="0">
      <alignment horizontal="left" vertical="center"/>
    </xf>
    <xf numFmtId="0" fontId="84" fillId="124" borderId="325" applyNumberFormat="0" applyAlignment="0" applyProtection="0"/>
    <xf numFmtId="0" fontId="91" fillId="0" borderId="301" applyNumberFormat="0" applyAlignment="0" applyProtection="0">
      <alignment horizontal="left" vertical="center"/>
    </xf>
    <xf numFmtId="0" fontId="91" fillId="0" borderId="303">
      <alignment horizontal="left" vertical="center"/>
    </xf>
    <xf numFmtId="0" fontId="112" fillId="92" borderId="306" applyNumberFormat="0" applyAlignment="0" applyProtection="0"/>
    <xf numFmtId="0" fontId="205" fillId="103" borderId="306" applyNumberFormat="0" applyAlignment="0" applyProtection="0"/>
    <xf numFmtId="4" fontId="75" fillId="52" borderId="312" applyNumberFormat="0" applyProtection="0">
      <alignment horizontal="right" vertical="center"/>
    </xf>
    <xf numFmtId="0" fontId="181" fillId="92" borderId="322" applyNumberFormat="0" applyAlignment="0" applyProtection="0"/>
    <xf numFmtId="0" fontId="92" fillId="92" borderId="306" applyNumberFormat="0" applyAlignment="0" applyProtection="0"/>
    <xf numFmtId="0" fontId="73" fillId="0" borderId="318"/>
    <xf numFmtId="0" fontId="91" fillId="0" borderId="303">
      <alignment horizontal="left" vertical="center"/>
    </xf>
    <xf numFmtId="0" fontId="94" fillId="70" borderId="323"/>
    <xf numFmtId="0" fontId="65" fillId="75" borderId="309" applyNumberFormat="0" applyFont="0" applyAlignment="0" applyProtection="0"/>
    <xf numFmtId="0" fontId="66" fillId="75" borderId="309" applyNumberFormat="0" applyFont="0" applyAlignment="0" applyProtection="0"/>
    <xf numFmtId="0" fontId="84" fillId="124" borderId="325" applyNumberFormat="0" applyAlignment="0" applyProtection="0"/>
    <xf numFmtId="0" fontId="205" fillId="103" borderId="322" applyNumberFormat="0" applyAlignment="0" applyProtection="0"/>
    <xf numFmtId="190" fontId="183" fillId="0" borderId="280" applyFont="0" applyBorder="0" applyAlignment="0">
      <alignment horizontal="center" vertical="center"/>
    </xf>
    <xf numFmtId="190" fontId="183" fillId="0" borderId="280" applyFont="0" applyBorder="0" applyAlignment="0">
      <alignment horizontal="center" vertical="center"/>
    </xf>
    <xf numFmtId="190" fontId="183" fillId="0" borderId="280" applyFont="0" applyBorder="0" applyAlignment="0">
      <alignment horizontal="center" vertical="center"/>
    </xf>
    <xf numFmtId="190" fontId="183" fillId="0" borderId="280" applyFont="0" applyBorder="0" applyAlignment="0">
      <alignment horizontal="center" vertical="center"/>
    </xf>
    <xf numFmtId="190" fontId="183" fillId="0" borderId="280" applyFont="0" applyBorder="0" applyAlignment="0">
      <alignment horizontal="center" vertical="center"/>
    </xf>
    <xf numFmtId="190" fontId="183" fillId="0" borderId="280" applyFont="0" applyBorder="0" applyAlignment="0">
      <alignment horizontal="center" vertical="center"/>
    </xf>
    <xf numFmtId="0" fontId="94" fillId="70" borderId="287"/>
    <xf numFmtId="0" fontId="94" fillId="70" borderId="287"/>
    <xf numFmtId="0" fontId="94" fillId="70" borderId="287"/>
    <xf numFmtId="0" fontId="94" fillId="70" borderId="287"/>
    <xf numFmtId="0" fontId="94" fillId="70" borderId="287"/>
    <xf numFmtId="0" fontId="94" fillId="70" borderId="287"/>
    <xf numFmtId="0" fontId="94" fillId="70" borderId="287"/>
    <xf numFmtId="0" fontId="97" fillId="35" borderId="322" applyNumberFormat="0" applyAlignment="0" applyProtection="0"/>
    <xf numFmtId="0" fontId="84" fillId="124" borderId="309" applyNumberFormat="0" applyAlignment="0" applyProtection="0"/>
    <xf numFmtId="0" fontId="74" fillId="35" borderId="310" applyNumberFormat="0" applyAlignment="0" applyProtection="0"/>
    <xf numFmtId="4" fontId="85" fillId="56" borderId="290" applyNumberFormat="0" applyProtection="0">
      <alignment vertical="center"/>
    </xf>
    <xf numFmtId="4" fontId="85" fillId="56" borderId="290" applyNumberFormat="0" applyProtection="0">
      <alignment vertical="center"/>
    </xf>
    <xf numFmtId="4" fontId="85" fillId="56" borderId="290" applyNumberFormat="0" applyProtection="0">
      <alignment vertical="center"/>
    </xf>
    <xf numFmtId="4" fontId="85" fillId="56" borderId="290" applyNumberFormat="0" applyProtection="0">
      <alignment vertical="center"/>
    </xf>
    <xf numFmtId="4" fontId="215" fillId="56" borderId="292" applyNumberFormat="0" applyProtection="0">
      <alignment vertical="center"/>
    </xf>
    <xf numFmtId="4" fontId="215" fillId="56" borderId="292" applyNumberFormat="0" applyProtection="0">
      <alignment vertical="center"/>
    </xf>
    <xf numFmtId="4" fontId="85" fillId="56" borderId="290" applyNumberFormat="0" applyProtection="0">
      <alignment horizontal="left" vertical="center" indent="1"/>
    </xf>
    <xf numFmtId="4" fontId="85" fillId="56" borderId="290" applyNumberFormat="0" applyProtection="0">
      <alignment horizontal="left" vertical="center" indent="1"/>
    </xf>
    <xf numFmtId="4" fontId="85" fillId="56" borderId="290" applyNumberFormat="0" applyProtection="0">
      <alignment horizontal="left" vertical="center" indent="1"/>
    </xf>
    <xf numFmtId="4" fontId="85" fillId="56" borderId="290" applyNumberFormat="0" applyProtection="0">
      <alignment horizontal="left" vertical="center" indent="1"/>
    </xf>
    <xf numFmtId="4" fontId="85" fillId="56" borderId="290" applyNumberFormat="0" applyProtection="0">
      <alignment horizontal="left" vertical="center" indent="1"/>
    </xf>
    <xf numFmtId="4" fontId="85" fillId="56" borderId="290" applyNumberFormat="0" applyProtection="0">
      <alignment horizontal="left" vertical="center" indent="1"/>
    </xf>
    <xf numFmtId="0" fontId="66" fillId="78" borderId="290" applyNumberFormat="0" applyProtection="0">
      <alignment horizontal="left" vertical="center" indent="1"/>
    </xf>
    <xf numFmtId="0" fontId="66" fillId="78" borderId="290" applyNumberFormat="0" applyProtection="0">
      <alignment horizontal="left" vertical="center" indent="1"/>
    </xf>
    <xf numFmtId="0" fontId="66" fillId="78" borderId="290" applyNumberFormat="0" applyProtection="0">
      <alignment horizontal="left" vertical="center" indent="1"/>
    </xf>
    <xf numFmtId="0" fontId="66" fillId="78" borderId="290" applyNumberFormat="0" applyProtection="0">
      <alignment horizontal="left" vertical="center" indent="1"/>
    </xf>
    <xf numFmtId="4" fontId="75" fillId="58" borderId="292" applyNumberFormat="0" applyProtection="0">
      <alignment horizontal="right" vertical="center"/>
    </xf>
    <xf numFmtId="4" fontId="75" fillId="126" borderId="292" applyNumberFormat="0" applyProtection="0">
      <alignment horizontal="right" vertical="center"/>
    </xf>
    <xf numFmtId="4" fontId="75" fillId="126" borderId="292" applyNumberFormat="0" applyProtection="0">
      <alignment horizontal="right" vertical="center"/>
    </xf>
    <xf numFmtId="4" fontId="75" fillId="91" borderId="292" applyNumberFormat="0" applyProtection="0">
      <alignment horizontal="right" vertical="center"/>
    </xf>
    <xf numFmtId="4" fontId="75" fillId="91" borderId="292" applyNumberFormat="0" applyProtection="0">
      <alignment horizontal="right" vertical="center"/>
    </xf>
    <xf numFmtId="4" fontId="75" fillId="52" borderId="292" applyNumberFormat="0" applyProtection="0">
      <alignment horizontal="right" vertical="center"/>
    </xf>
    <xf numFmtId="4" fontId="75" fillId="52" borderId="292" applyNumberFormat="0" applyProtection="0">
      <alignment horizontal="right" vertical="center"/>
    </xf>
    <xf numFmtId="4" fontId="75" fillId="112" borderId="292" applyNumberFormat="0" applyProtection="0">
      <alignment horizontal="right" vertical="center"/>
    </xf>
    <xf numFmtId="4" fontId="75" fillId="112" borderId="292" applyNumberFormat="0" applyProtection="0">
      <alignment horizontal="right" vertical="center"/>
    </xf>
    <xf numFmtId="4" fontId="216" fillId="144" borderId="290" applyNumberFormat="0" applyProtection="0">
      <alignment horizontal="left" vertical="center" indent="1"/>
    </xf>
    <xf numFmtId="4" fontId="216" fillId="144" borderId="290" applyNumberFormat="0" applyProtection="0">
      <alignment horizontal="left" vertical="center" indent="1"/>
    </xf>
    <xf numFmtId="4" fontId="216" fillId="144" borderId="290" applyNumberFormat="0" applyProtection="0">
      <alignment horizontal="left" vertical="center" indent="1"/>
    </xf>
    <xf numFmtId="4" fontId="216" fillId="144" borderId="290" applyNumberFormat="0" applyProtection="0">
      <alignment horizontal="left" vertical="center" indent="1"/>
    </xf>
    <xf numFmtId="4" fontId="85" fillId="145" borderId="294" applyNumberFormat="0" applyProtection="0">
      <alignment horizontal="left" vertical="center" indent="1"/>
    </xf>
    <xf numFmtId="4" fontId="75" fillId="53" borderId="292" applyNumberFormat="0" applyProtection="0">
      <alignment horizontal="right" vertical="center"/>
    </xf>
    <xf numFmtId="4" fontId="75" fillId="53" borderId="292" applyNumberFormat="0" applyProtection="0">
      <alignment horizontal="right" vertical="center"/>
    </xf>
    <xf numFmtId="4" fontId="217" fillId="145" borderId="290" applyNumberFormat="0" applyProtection="0">
      <alignment horizontal="left" vertical="center" indent="1"/>
    </xf>
    <xf numFmtId="4" fontId="217" fillId="145" borderId="290" applyNumberFormat="0" applyProtection="0">
      <alignment horizontal="left" vertical="center" indent="1"/>
    </xf>
    <xf numFmtId="4" fontId="217" fillId="145" borderId="290" applyNumberFormat="0" applyProtection="0">
      <alignment horizontal="left" vertical="center" indent="1"/>
    </xf>
    <xf numFmtId="4" fontId="217" fillId="145" borderId="290" applyNumberFormat="0" applyProtection="0">
      <alignment horizontal="left" vertical="center" indent="1"/>
    </xf>
    <xf numFmtId="4" fontId="85" fillId="139" borderId="290" applyNumberFormat="0" applyProtection="0">
      <alignment horizontal="left" vertical="center" indent="1"/>
    </xf>
    <xf numFmtId="4" fontId="85" fillId="139" borderId="290" applyNumberFormat="0" applyProtection="0">
      <alignment horizontal="left" vertical="center" indent="1"/>
    </xf>
    <xf numFmtId="4" fontId="85" fillId="139" borderId="290" applyNumberFormat="0" applyProtection="0">
      <alignment horizontal="left" vertical="center" indent="1"/>
    </xf>
    <xf numFmtId="4" fontId="85" fillId="139" borderId="290" applyNumberFormat="0" applyProtection="0">
      <alignment horizontal="left" vertical="center" indent="1"/>
    </xf>
    <xf numFmtId="0" fontId="66" fillId="139" borderId="290" applyNumberFormat="0" applyProtection="0">
      <alignment horizontal="left" vertical="center" indent="1"/>
    </xf>
    <xf numFmtId="0" fontId="66" fillId="139" borderId="290" applyNumberFormat="0" applyProtection="0">
      <alignment horizontal="left" vertical="center" indent="1"/>
    </xf>
    <xf numFmtId="0" fontId="66" fillId="139" borderId="290" applyNumberFormat="0" applyProtection="0">
      <alignment horizontal="left" vertical="center" indent="1"/>
    </xf>
    <xf numFmtId="0" fontId="3" fillId="87" borderId="292" applyNumberFormat="0" applyProtection="0">
      <alignment horizontal="left" vertical="top" indent="1"/>
    </xf>
    <xf numFmtId="0" fontId="3" fillId="87" borderId="292" applyNumberFormat="0" applyProtection="0">
      <alignment horizontal="left" vertical="top" indent="1"/>
    </xf>
    <xf numFmtId="0" fontId="66" fillId="101" borderId="290" applyNumberFormat="0" applyProtection="0">
      <alignment horizontal="left" vertical="center" indent="1"/>
    </xf>
    <xf numFmtId="0" fontId="66" fillId="101" borderId="290" applyNumberFormat="0" applyProtection="0">
      <alignment horizontal="left" vertical="center" indent="1"/>
    </xf>
    <xf numFmtId="0" fontId="66" fillId="101" borderId="290" applyNumberFormat="0" applyProtection="0">
      <alignment horizontal="left" vertical="center" indent="1"/>
    </xf>
    <xf numFmtId="0" fontId="66" fillId="101" borderId="290" applyNumberFormat="0" applyProtection="0">
      <alignment horizontal="left" vertical="center" indent="1"/>
    </xf>
    <xf numFmtId="0" fontId="3" fillId="53" borderId="292" applyNumberFormat="0" applyProtection="0">
      <alignment horizontal="left" vertical="top" indent="1"/>
    </xf>
    <xf numFmtId="0" fontId="3" fillId="53" borderId="292" applyNumberFormat="0" applyProtection="0">
      <alignment horizontal="left" vertical="top" indent="1"/>
    </xf>
    <xf numFmtId="0" fontId="66" fillId="35" borderId="290" applyNumberFormat="0" applyProtection="0">
      <alignment horizontal="left" vertical="center" indent="1"/>
    </xf>
    <xf numFmtId="0" fontId="66" fillId="35" borderId="290" applyNumberFormat="0" applyProtection="0">
      <alignment horizontal="left" vertical="center" indent="1"/>
    </xf>
    <xf numFmtId="0" fontId="66" fillId="35" borderId="290" applyNumberFormat="0" applyProtection="0">
      <alignment horizontal="left" vertical="center" indent="1"/>
    </xf>
    <xf numFmtId="0" fontId="66" fillId="35" borderId="290" applyNumberFormat="0" applyProtection="0">
      <alignment horizontal="left" vertical="center" indent="1"/>
    </xf>
    <xf numFmtId="0" fontId="3" fillId="62" borderId="292" applyNumberFormat="0" applyProtection="0">
      <alignment horizontal="left" vertical="top" indent="1"/>
    </xf>
    <xf numFmtId="0" fontId="3" fillId="62" borderId="292" applyNumberFormat="0" applyProtection="0">
      <alignment horizontal="left" vertical="top" indent="1"/>
    </xf>
    <xf numFmtId="0" fontId="66" fillId="78" borderId="290" applyNumberFormat="0" applyProtection="0">
      <alignment horizontal="left" vertical="center" indent="1"/>
    </xf>
    <xf numFmtId="0" fontId="66" fillId="78" borderId="290" applyNumberFormat="0" applyProtection="0">
      <alignment horizontal="left" vertical="center" indent="1"/>
    </xf>
    <xf numFmtId="0" fontId="66" fillId="78" borderId="290" applyNumberFormat="0" applyProtection="0">
      <alignment horizontal="left" vertical="center" indent="1"/>
    </xf>
    <xf numFmtId="0" fontId="66" fillId="78" borderId="290" applyNumberFormat="0" applyProtection="0">
      <alignment horizontal="left" vertical="center" indent="1"/>
    </xf>
    <xf numFmtId="0" fontId="3" fillId="146" borderId="292" applyNumberFormat="0" applyProtection="0">
      <alignment horizontal="left" vertical="top" indent="1"/>
    </xf>
    <xf numFmtId="0" fontId="3" fillId="146" borderId="292" applyNumberFormat="0" applyProtection="0">
      <alignment horizontal="left" vertical="top" indent="1"/>
    </xf>
    <xf numFmtId="4" fontId="75" fillId="75" borderId="292" applyNumberFormat="0" applyProtection="0">
      <alignment vertical="center"/>
    </xf>
    <xf numFmtId="4" fontId="75" fillId="75" borderId="292" applyNumberFormat="0" applyProtection="0">
      <alignment vertical="center"/>
    </xf>
    <xf numFmtId="4" fontId="218" fillId="75" borderId="292" applyNumberFormat="0" applyProtection="0">
      <alignment vertical="center"/>
    </xf>
    <xf numFmtId="4" fontId="218" fillId="75" borderId="292" applyNumberFormat="0" applyProtection="0">
      <alignment vertical="center"/>
    </xf>
    <xf numFmtId="4" fontId="85" fillId="75" borderId="290" applyNumberFormat="0" applyProtection="0">
      <alignment horizontal="left" vertical="center" indent="1"/>
    </xf>
    <xf numFmtId="4" fontId="85" fillId="75" borderId="290" applyNumberFormat="0" applyProtection="0">
      <alignment horizontal="left" vertical="center" indent="1"/>
    </xf>
    <xf numFmtId="4" fontId="85" fillId="75" borderId="290" applyNumberFormat="0" applyProtection="0">
      <alignment horizontal="left" vertical="center" indent="1"/>
    </xf>
    <xf numFmtId="4" fontId="85" fillId="75" borderId="290" applyNumberFormat="0" applyProtection="0">
      <alignment horizontal="left" vertical="center" indent="1"/>
    </xf>
    <xf numFmtId="0" fontId="75" fillId="75" borderId="292" applyNumberFormat="0" applyProtection="0">
      <alignment horizontal="left" vertical="top" indent="1"/>
    </xf>
    <xf numFmtId="0" fontId="75" fillId="75" borderId="292" applyNumberFormat="0" applyProtection="0">
      <alignment horizontal="left" vertical="top" indent="1"/>
    </xf>
    <xf numFmtId="4" fontId="85" fillId="145" borderId="290" applyNumberFormat="0" applyProtection="0">
      <alignment horizontal="right" vertical="center"/>
    </xf>
    <xf numFmtId="4" fontId="85" fillId="145" borderId="290" applyNumberFormat="0" applyProtection="0">
      <alignment horizontal="right" vertical="center"/>
    </xf>
    <xf numFmtId="4" fontId="85" fillId="145" borderId="290" applyNumberFormat="0" applyProtection="0">
      <alignment horizontal="right" vertical="center"/>
    </xf>
    <xf numFmtId="4" fontId="85" fillId="145" borderId="290" applyNumberFormat="0" applyProtection="0">
      <alignment horizontal="right" vertical="center"/>
    </xf>
    <xf numFmtId="4" fontId="218" fillId="146" borderId="292" applyNumberFormat="0" applyProtection="0">
      <alignment horizontal="right" vertical="center"/>
    </xf>
    <xf numFmtId="4" fontId="218" fillId="146" borderId="292" applyNumberFormat="0" applyProtection="0">
      <alignment horizontal="right" vertical="center"/>
    </xf>
    <xf numFmtId="0" fontId="66" fillId="78" borderId="290" applyNumberFormat="0" applyProtection="0">
      <alignment horizontal="left" vertical="center" indent="1"/>
    </xf>
    <xf numFmtId="0" fontId="66" fillId="78" borderId="290" applyNumberFormat="0" applyProtection="0">
      <alignment horizontal="left" vertical="center" indent="1"/>
    </xf>
    <xf numFmtId="0" fontId="66" fillId="78" borderId="290" applyNumberFormat="0" applyProtection="0">
      <alignment horizontal="left" vertical="center" indent="1"/>
    </xf>
    <xf numFmtId="0" fontId="66" fillId="78" borderId="290" applyNumberFormat="0" applyProtection="0">
      <alignment horizontal="left" vertical="center" indent="1"/>
    </xf>
    <xf numFmtId="0" fontId="66" fillId="78" borderId="290" applyNumberFormat="0" applyProtection="0">
      <alignment horizontal="left" vertical="center" indent="1"/>
    </xf>
    <xf numFmtId="0" fontId="66" fillId="78" borderId="290" applyNumberFormat="0" applyProtection="0">
      <alignment horizontal="left" vertical="center" indent="1"/>
    </xf>
    <xf numFmtId="0" fontId="66" fillId="78" borderId="290" applyNumberFormat="0" applyProtection="0">
      <alignment horizontal="left" vertical="center" indent="1"/>
    </xf>
    <xf numFmtId="4" fontId="219" fillId="145" borderId="290" applyNumberFormat="0" applyProtection="0">
      <alignment horizontal="right" vertical="center"/>
    </xf>
    <xf numFmtId="4" fontId="219" fillId="145" borderId="290" applyNumberFormat="0" applyProtection="0">
      <alignment horizontal="right" vertical="center"/>
    </xf>
    <xf numFmtId="4" fontId="219" fillId="145" borderId="290" applyNumberFormat="0" applyProtection="0">
      <alignment horizontal="right" vertical="center"/>
    </xf>
    <xf numFmtId="4" fontId="219" fillId="145" borderId="290" applyNumberFormat="0" applyProtection="0">
      <alignment horizontal="right" vertical="center"/>
    </xf>
    <xf numFmtId="0" fontId="220" fillId="0" borderId="295"/>
    <xf numFmtId="0" fontId="84" fillId="124" borderId="325" applyNumberFormat="0" applyAlignment="0" applyProtection="0"/>
    <xf numFmtId="4" fontId="85" fillId="56" borderId="310" applyNumberFormat="0" applyProtection="0">
      <alignment horizontal="left" vertical="center" indent="1"/>
    </xf>
    <xf numFmtId="4" fontId="85" fillId="56" borderId="310" applyNumberFormat="0" applyProtection="0">
      <alignment horizontal="left" vertical="center" indent="1"/>
    </xf>
    <xf numFmtId="3" fontId="66" fillId="0" borderId="281" applyNumberFormat="0" applyFont="0" applyFill="0" applyAlignment="0" applyProtection="0">
      <alignment vertical="center"/>
    </xf>
    <xf numFmtId="0" fontId="93" fillId="0" borderId="287"/>
    <xf numFmtId="0" fontId="93" fillId="0" borderId="287"/>
    <xf numFmtId="0" fontId="93" fillId="0" borderId="287"/>
    <xf numFmtId="0" fontId="93" fillId="0" borderId="287"/>
    <xf numFmtId="0" fontId="93" fillId="0" borderId="287"/>
    <xf numFmtId="0" fontId="93" fillId="0" borderId="287"/>
    <xf numFmtId="0" fontId="93" fillId="0" borderId="287"/>
    <xf numFmtId="0" fontId="93" fillId="0" borderId="287"/>
    <xf numFmtId="0" fontId="93" fillId="0" borderId="287"/>
    <xf numFmtId="0" fontId="93" fillId="0" borderId="287"/>
    <xf numFmtId="0" fontId="93" fillId="0" borderId="287"/>
    <xf numFmtId="0" fontId="93" fillId="0" borderId="287"/>
    <xf numFmtId="0" fontId="93" fillId="0" borderId="287"/>
    <xf numFmtId="0" fontId="93" fillId="0" borderId="287"/>
    <xf numFmtId="0" fontId="119" fillId="35" borderId="322" applyNumberFormat="0" applyAlignment="0" applyProtection="0"/>
    <xf numFmtId="0" fontId="66" fillId="101" borderId="310" applyNumberFormat="0" applyProtection="0">
      <alignment horizontal="left" vertical="center" indent="1"/>
    </xf>
    <xf numFmtId="4" fontId="218" fillId="75" borderId="312" applyNumberFormat="0" applyProtection="0">
      <alignment vertical="center"/>
    </xf>
    <xf numFmtId="0" fontId="66" fillId="101" borderId="310" applyNumberFormat="0" applyProtection="0">
      <alignment horizontal="left" vertical="center" indent="1"/>
    </xf>
    <xf numFmtId="4" fontId="219" fillId="145" borderId="310" applyNumberFormat="0" applyProtection="0">
      <alignment horizontal="right" vertical="center"/>
    </xf>
    <xf numFmtId="0" fontId="205" fillId="103" borderId="306" applyNumberFormat="0" applyAlignment="0" applyProtection="0"/>
    <xf numFmtId="0" fontId="93" fillId="0" borderId="307"/>
    <xf numFmtId="0" fontId="116" fillId="35" borderId="306" applyNumberFormat="0" applyAlignment="0" applyProtection="0"/>
    <xf numFmtId="0" fontId="112" fillId="92" borderId="306" applyNumberFormat="0" applyAlignment="0" applyProtection="0"/>
    <xf numFmtId="0" fontId="118" fillId="70" borderId="324"/>
    <xf numFmtId="4" fontId="217" fillId="145" borderId="310" applyNumberFormat="0" applyProtection="0">
      <alignment horizontal="left" vertical="center" indent="1"/>
    </xf>
    <xf numFmtId="0" fontId="2" fillId="0" borderId="293" applyNumberFormat="0" applyFill="0" applyAlignment="0" applyProtection="0"/>
    <xf numFmtId="0" fontId="2" fillId="0" borderId="293" applyNumberFormat="0" applyFill="0" applyAlignment="0" applyProtection="0"/>
    <xf numFmtId="0" fontId="2" fillId="0" borderId="293" applyNumberFormat="0" applyFill="0" applyAlignment="0" applyProtection="0"/>
    <xf numFmtId="0" fontId="241" fillId="0" borderId="291" applyNumberFormat="0" applyFill="0" applyAlignment="0" applyProtection="0"/>
    <xf numFmtId="0" fontId="241" fillId="0" borderId="291" applyNumberFormat="0" applyFill="0" applyAlignment="0" applyProtection="0"/>
    <xf numFmtId="0" fontId="241" fillId="0" borderId="291" applyNumberFormat="0" applyFill="0" applyAlignment="0" applyProtection="0"/>
    <xf numFmtId="0" fontId="241" fillId="0" borderId="291" applyNumberFormat="0" applyFill="0" applyAlignment="0" applyProtection="0"/>
    <xf numFmtId="0" fontId="238" fillId="0" borderId="291" applyNumberFormat="0" applyFill="0" applyAlignment="0" applyProtection="0"/>
    <xf numFmtId="0" fontId="238" fillId="0" borderId="291" applyNumberFormat="0" applyFill="0" applyAlignment="0" applyProtection="0"/>
    <xf numFmtId="0" fontId="158" fillId="0" borderId="291" applyNumberFormat="0" applyFill="0" applyAlignment="0" applyProtection="0"/>
    <xf numFmtId="0" fontId="158" fillId="0" borderId="291" applyNumberFormat="0" applyFill="0" applyAlignment="0" applyProtection="0"/>
    <xf numFmtId="0" fontId="158" fillId="0" borderId="291" applyNumberFormat="0" applyFill="0" applyAlignment="0" applyProtection="0"/>
    <xf numFmtId="0" fontId="158" fillId="0" borderId="291" applyNumberFormat="0" applyFill="0" applyAlignment="0" applyProtection="0"/>
    <xf numFmtId="0" fontId="158" fillId="0" borderId="291" applyNumberFormat="0" applyFill="0" applyAlignment="0" applyProtection="0"/>
    <xf numFmtId="0" fontId="135" fillId="0" borderId="287"/>
    <xf numFmtId="0" fontId="135" fillId="0" borderId="287"/>
    <xf numFmtId="0" fontId="135" fillId="0" borderId="287"/>
    <xf numFmtId="0" fontId="135" fillId="0" borderId="287"/>
    <xf numFmtId="0" fontId="135" fillId="0" borderId="287"/>
    <xf numFmtId="0" fontId="135" fillId="0" borderId="287"/>
    <xf numFmtId="0" fontId="135" fillId="0" borderId="287"/>
    <xf numFmtId="0" fontId="135" fillId="0" borderId="287"/>
    <xf numFmtId="0" fontId="162" fillId="0" borderId="287"/>
    <xf numFmtId="0" fontId="162" fillId="0" borderId="287"/>
    <xf numFmtId="0" fontId="162" fillId="0" borderId="287"/>
    <xf numFmtId="0" fontId="162" fillId="0" borderId="287"/>
    <xf numFmtId="0" fontId="162" fillId="0" borderId="287"/>
    <xf numFmtId="0" fontId="162" fillId="0" borderId="287"/>
    <xf numFmtId="0" fontId="162" fillId="0" borderId="287"/>
    <xf numFmtId="0" fontId="162" fillId="0" borderId="287"/>
    <xf numFmtId="40" fontId="242" fillId="0" borderId="281" applyFont="0" applyFill="0" applyBorder="0" applyAlignment="0" applyProtection="0"/>
    <xf numFmtId="4" fontId="85" fillId="139" borderId="310" applyNumberFormat="0" applyProtection="0">
      <alignment horizontal="left" vertical="center" indent="1"/>
    </xf>
    <xf numFmtId="40" fontId="242" fillId="0" borderId="302" applyFont="0" applyFill="0" applyBorder="0" applyAlignment="0" applyProtection="0"/>
    <xf numFmtId="0" fontId="118" fillId="70" borderId="323"/>
    <xf numFmtId="0" fontId="118" fillId="133" borderId="323"/>
    <xf numFmtId="0" fontId="158" fillId="0" borderId="311" applyNumberFormat="0" applyFill="0" applyAlignment="0" applyProtection="0"/>
    <xf numFmtId="0" fontId="2" fillId="169" borderId="325" applyNumberFormat="0" applyFont="0" applyAlignment="0" applyProtection="0"/>
    <xf numFmtId="4" fontId="75" fillId="126" borderId="328" applyNumberFormat="0" applyProtection="0">
      <alignment horizontal="right" vertical="center"/>
    </xf>
    <xf numFmtId="0" fontId="91" fillId="0" borderId="320">
      <alignment horizontal="left" vertical="center"/>
    </xf>
    <xf numFmtId="0" fontId="269" fillId="166" borderId="306" applyNumberFormat="0" applyAlignment="0" applyProtection="0"/>
    <xf numFmtId="0" fontId="276" fillId="153" borderId="306" applyNumberFormat="0" applyAlignment="0" applyProtection="0"/>
    <xf numFmtId="0" fontId="266" fillId="169" borderId="309" applyNumberFormat="0" applyFont="0" applyAlignment="0" applyProtection="0"/>
    <xf numFmtId="0" fontId="266" fillId="169" borderId="309" applyNumberFormat="0" applyFont="0" applyAlignment="0" applyProtection="0"/>
    <xf numFmtId="0" fontId="266" fillId="169" borderId="309" applyNumberFormat="0" applyFont="0" applyAlignment="0" applyProtection="0"/>
    <xf numFmtId="0" fontId="266" fillId="169" borderId="309" applyNumberFormat="0" applyFont="0" applyAlignment="0" applyProtection="0"/>
    <xf numFmtId="0" fontId="266" fillId="169" borderId="309" applyNumberFormat="0" applyFont="0" applyAlignment="0" applyProtection="0"/>
    <xf numFmtId="0" fontId="266" fillId="169" borderId="309" applyNumberFormat="0" applyFont="0" applyAlignment="0" applyProtection="0"/>
    <xf numFmtId="0" fontId="266" fillId="169" borderId="309" applyNumberFormat="0" applyFont="0" applyAlignment="0" applyProtection="0"/>
    <xf numFmtId="0" fontId="279" fillId="166" borderId="310" applyNumberFormat="0" applyAlignment="0" applyProtection="0"/>
    <xf numFmtId="0" fontId="279" fillId="166" borderId="310" applyNumberFormat="0" applyAlignment="0" applyProtection="0"/>
    <xf numFmtId="0" fontId="281" fillId="0" borderId="311" applyNumberFormat="0" applyFill="0" applyAlignment="0" applyProtection="0"/>
    <xf numFmtId="0" fontId="281" fillId="0" borderId="311" applyNumberFormat="0" applyFill="0" applyAlignment="0" applyProtection="0"/>
    <xf numFmtId="0" fontId="279" fillId="166" borderId="310" applyNumberFormat="0" applyAlignment="0" applyProtection="0"/>
    <xf numFmtId="4" fontId="75" fillId="91" borderId="312" applyNumberFormat="0" applyProtection="0">
      <alignment horizontal="right" vertical="center"/>
    </xf>
    <xf numFmtId="0" fontId="276" fillId="153" borderId="306" applyNumberFormat="0" applyAlignment="0" applyProtection="0"/>
    <xf numFmtId="0" fontId="118" fillId="70" borderId="307"/>
    <xf numFmtId="0" fontId="2" fillId="169" borderId="309" applyNumberFormat="0" applyFont="0" applyAlignment="0" applyProtection="0"/>
    <xf numFmtId="0" fontId="66" fillId="75" borderId="325" applyNumberFormat="0" applyFont="0" applyAlignment="0" applyProtection="0"/>
    <xf numFmtId="0" fontId="91" fillId="0" borderId="301" applyNumberFormat="0" applyAlignment="0" applyProtection="0">
      <alignment horizontal="left" vertical="center"/>
    </xf>
    <xf numFmtId="0" fontId="91" fillId="0" borderId="301" applyNumberFormat="0" applyAlignment="0" applyProtection="0">
      <alignment horizontal="left" vertical="center"/>
    </xf>
    <xf numFmtId="0" fontId="91" fillId="0" borderId="301" applyNumberFormat="0" applyAlignment="0" applyProtection="0">
      <alignment horizontal="left" vertical="center"/>
    </xf>
    <xf numFmtId="0" fontId="91" fillId="0" borderId="301" applyNumberFormat="0" applyAlignment="0" applyProtection="0">
      <alignment horizontal="left" vertical="center"/>
    </xf>
    <xf numFmtId="0" fontId="84" fillId="124" borderId="325" applyNumberFormat="0" applyAlignment="0" applyProtection="0"/>
    <xf numFmtId="0" fontId="91" fillId="0" borderId="303">
      <alignment horizontal="left" vertical="center"/>
    </xf>
    <xf numFmtId="4" fontId="216" fillId="144" borderId="310" applyNumberFormat="0" applyProtection="0">
      <alignment horizontal="left" vertical="center" indent="1"/>
    </xf>
    <xf numFmtId="0" fontId="47" fillId="35" borderId="326" applyNumberFormat="0" applyAlignment="0" applyProtection="0"/>
    <xf numFmtId="4" fontId="215" fillId="56" borderId="312" applyNumberFormat="0" applyProtection="0">
      <alignment vertical="center"/>
    </xf>
    <xf numFmtId="0" fontId="279" fillId="166" borderId="310" applyNumberFormat="0" applyAlignment="0" applyProtection="0"/>
    <xf numFmtId="232" fontId="102" fillId="0" borderId="279" applyFont="0" applyBorder="0" applyAlignment="0">
      <alignment horizontal="center" vertical="center"/>
    </xf>
    <xf numFmtId="232" fontId="102" fillId="0" borderId="279" applyFont="0" applyBorder="0" applyAlignment="0">
      <alignment horizontal="center" vertical="center"/>
    </xf>
    <xf numFmtId="232" fontId="102" fillId="0" borderId="279" applyFont="0" applyBorder="0" applyAlignment="0">
      <alignment horizontal="center" vertical="center"/>
    </xf>
    <xf numFmtId="8" fontId="3" fillId="0" borderId="0" applyFont="0" applyFill="0" applyBorder="0" applyAlignment="0" applyProtection="0"/>
    <xf numFmtId="4" fontId="85" fillId="139" borderId="310" applyNumberFormat="0" applyProtection="0">
      <alignment horizontal="left" vertical="center" indent="1"/>
    </xf>
    <xf numFmtId="8" fontId="3" fillId="0" borderId="0" applyFont="0" applyFill="0" applyBorder="0" applyAlignment="0" applyProtection="0"/>
    <xf numFmtId="4" fontId="75" fillId="51" borderId="312" applyNumberFormat="0" applyProtection="0">
      <alignment horizontal="right" vertical="center"/>
    </xf>
    <xf numFmtId="8" fontId="3" fillId="0" borderId="0" applyFont="0" applyFill="0" applyBorder="0" applyAlignment="0" applyProtection="0"/>
    <xf numFmtId="0" fontId="84" fillId="124" borderId="309" applyNumberFormat="0" applyAlignment="0" applyProtection="0"/>
    <xf numFmtId="0" fontId="97" fillId="35" borderId="322" applyNumberFormat="0" applyAlignment="0" applyProtection="0"/>
    <xf numFmtId="0" fontId="91" fillId="0" borderId="301" applyNumberFormat="0" applyAlignment="0" applyProtection="0">
      <alignment horizontal="left" vertical="center"/>
    </xf>
    <xf numFmtId="0" fontId="74" fillId="35" borderId="310" applyNumberFormat="0" applyAlignment="0" applyProtection="0"/>
    <xf numFmtId="0" fontId="91" fillId="0" borderId="301" applyNumberFormat="0" applyAlignment="0" applyProtection="0">
      <alignment horizontal="left" vertical="center"/>
    </xf>
    <xf numFmtId="0" fontId="94" fillId="70" borderId="307"/>
    <xf numFmtId="0" fontId="94" fillId="70" borderId="307"/>
    <xf numFmtId="0" fontId="116" fillId="35" borderId="306" applyNumberFormat="0" applyAlignment="0" applyProtection="0"/>
    <xf numFmtId="0" fontId="276" fillId="153" borderId="322" applyNumberFormat="0" applyAlignment="0" applyProtection="0"/>
    <xf numFmtId="0" fontId="93" fillId="0" borderId="307"/>
    <xf numFmtId="0" fontId="3" fillId="75" borderId="309" applyNumberFormat="0" applyFont="0" applyAlignment="0" applyProtection="0"/>
    <xf numFmtId="4" fontId="85" fillId="56" borderId="310" applyNumberFormat="0" applyProtection="0">
      <alignment horizontal="left" vertical="center" indent="1"/>
    </xf>
    <xf numFmtId="0" fontId="279" fillId="166" borderId="310" applyNumberFormat="0" applyAlignment="0" applyProtection="0"/>
    <xf numFmtId="0" fontId="85" fillId="35" borderId="290" applyNumberFormat="0" applyAlignment="0" applyProtection="0"/>
    <xf numFmtId="0" fontId="85" fillId="35" borderId="290" applyNumberFormat="0" applyAlignment="0" applyProtection="0"/>
    <xf numFmtId="4" fontId="85" fillId="139" borderId="326" applyNumberFormat="0" applyProtection="0">
      <alignment horizontal="left" vertical="center" indent="1"/>
    </xf>
    <xf numFmtId="0" fontId="93" fillId="0" borderId="307"/>
    <xf numFmtId="8" fontId="3" fillId="0" borderId="0" applyFont="0" applyFill="0" applyBorder="0" applyAlignment="0" applyProtection="0"/>
    <xf numFmtId="0" fontId="66" fillId="78" borderId="310" applyNumberFormat="0" applyProtection="0">
      <alignment horizontal="left" vertical="center" indent="1"/>
    </xf>
    <xf numFmtId="0" fontId="92" fillId="92" borderId="306" applyNumberFormat="0" applyAlignment="0" applyProtection="0"/>
    <xf numFmtId="0" fontId="279" fillId="166" borderId="310" applyNumberFormat="0" applyAlignment="0" applyProtection="0"/>
    <xf numFmtId="4" fontId="85" fillId="56" borderId="310" applyNumberFormat="0" applyProtection="0">
      <alignment vertical="center"/>
    </xf>
    <xf numFmtId="4" fontId="85" fillId="56" borderId="310" applyNumberFormat="0" applyProtection="0">
      <alignment vertical="center"/>
    </xf>
    <xf numFmtId="0" fontId="3" fillId="53" borderId="312" applyNumberFormat="0" applyProtection="0">
      <alignment horizontal="left" vertical="top" indent="1"/>
    </xf>
    <xf numFmtId="0" fontId="94" fillId="70" borderId="307"/>
    <xf numFmtId="0" fontId="84" fillId="169" borderId="309" applyNumberFormat="0" applyFont="0" applyAlignment="0" applyProtection="0"/>
    <xf numFmtId="4" fontId="219" fillId="145" borderId="310" applyNumberFormat="0" applyProtection="0">
      <alignment horizontal="right" vertical="center"/>
    </xf>
    <xf numFmtId="0" fontId="281" fillId="0" borderId="327" applyNumberFormat="0" applyFill="0" applyAlignment="0" applyProtection="0"/>
    <xf numFmtId="0" fontId="94" fillId="70" borderId="323"/>
    <xf numFmtId="0" fontId="75" fillId="75" borderId="328" applyNumberFormat="0" applyProtection="0">
      <alignment horizontal="left" vertical="top" indent="1"/>
    </xf>
    <xf numFmtId="0" fontId="85" fillId="94" borderId="310" applyNumberFormat="0" applyAlignment="0" applyProtection="0"/>
    <xf numFmtId="0" fontId="205" fillId="103" borderId="306" applyNumberFormat="0" applyAlignment="0" applyProtection="0"/>
    <xf numFmtId="0" fontId="112" fillId="92" borderId="306" applyNumberFormat="0" applyAlignment="0" applyProtection="0"/>
    <xf numFmtId="43" fontId="30" fillId="0" borderId="0" applyFont="0" applyFill="0" applyBorder="0" applyAlignment="0" applyProtection="0"/>
    <xf numFmtId="4" fontId="3" fillId="0" borderId="323">
      <alignment horizontal="right"/>
    </xf>
    <xf numFmtId="0" fontId="91" fillId="0" borderId="301" applyNumberFormat="0" applyAlignment="0" applyProtection="0">
      <alignment horizontal="left" vertical="center"/>
    </xf>
    <xf numFmtId="0" fontId="91" fillId="0" borderId="305">
      <alignment horizontal="left" vertical="center"/>
    </xf>
    <xf numFmtId="0" fontId="205" fillId="92" borderId="286" applyNumberFormat="0" applyAlignment="0" applyProtection="0"/>
    <xf numFmtId="0" fontId="205" fillId="92" borderId="286" applyNumberFormat="0" applyAlignment="0" applyProtection="0"/>
    <xf numFmtId="0" fontId="238" fillId="0" borderId="291" applyNumberFormat="0" applyFill="0" applyAlignment="0" applyProtection="0"/>
    <xf numFmtId="0" fontId="238" fillId="0" borderId="291" applyNumberFormat="0" applyFill="0" applyAlignment="0" applyProtection="0"/>
    <xf numFmtId="0" fontId="266" fillId="169" borderId="309" applyNumberFormat="0" applyFont="0" applyAlignment="0" applyProtection="0"/>
    <xf numFmtId="4" fontId="85" fillId="75" borderId="326" applyNumberFormat="0" applyProtection="0">
      <alignment horizontal="left" vertical="center" indent="1"/>
    </xf>
    <xf numFmtId="0" fontId="3" fillId="75" borderId="289" applyNumberFormat="0" applyFont="0" applyAlignment="0" applyProtection="0"/>
    <xf numFmtId="0" fontId="3" fillId="75" borderId="289" applyNumberFormat="0" applyFont="0" applyAlignment="0" applyProtection="0"/>
    <xf numFmtId="8" fontId="3" fillId="0" borderId="0" applyFont="0" applyFill="0" applyBorder="0" applyAlignment="0" applyProtection="0"/>
    <xf numFmtId="0" fontId="91" fillId="0" borderId="301" applyNumberFormat="0" applyAlignment="0" applyProtection="0">
      <alignment horizontal="left" vertical="center"/>
    </xf>
    <xf numFmtId="0" fontId="269" fillId="166" borderId="286" applyNumberFormat="0" applyAlignment="0" applyProtection="0"/>
    <xf numFmtId="0" fontId="269" fillId="166" borderId="286" applyNumberFormat="0" applyAlignment="0" applyProtection="0"/>
    <xf numFmtId="0" fontId="269" fillId="166" borderId="286" applyNumberFormat="0" applyAlignment="0" applyProtection="0"/>
    <xf numFmtId="0" fontId="269" fillId="166" borderId="286" applyNumberFormat="0" applyAlignment="0" applyProtection="0"/>
    <xf numFmtId="0" fontId="269" fillId="166" borderId="286" applyNumberFormat="0" applyAlignment="0" applyProtection="0"/>
    <xf numFmtId="0" fontId="269" fillId="166" borderId="286" applyNumberFormat="0" applyAlignment="0" applyProtection="0"/>
    <xf numFmtId="0" fontId="269" fillId="166" borderId="286" applyNumberFormat="0" applyAlignment="0" applyProtection="0"/>
    <xf numFmtId="0" fontId="269" fillId="166" borderId="286" applyNumberFormat="0" applyAlignment="0" applyProtection="0"/>
    <xf numFmtId="0" fontId="269" fillId="166" borderId="286" applyNumberFormat="0" applyAlignment="0" applyProtection="0"/>
    <xf numFmtId="0" fontId="269" fillId="166" borderId="286" applyNumberFormat="0" applyAlignment="0" applyProtection="0"/>
    <xf numFmtId="0" fontId="269" fillId="166" borderId="286" applyNumberFormat="0" applyAlignment="0" applyProtection="0"/>
    <xf numFmtId="0" fontId="269" fillId="166" borderId="286" applyNumberFormat="0" applyAlignment="0" applyProtection="0"/>
    <xf numFmtId="0" fontId="269" fillId="166" borderId="286" applyNumberFormat="0" applyAlignment="0" applyProtection="0"/>
    <xf numFmtId="0" fontId="276" fillId="153" borderId="286" applyNumberFormat="0" applyAlignment="0" applyProtection="0"/>
    <xf numFmtId="0" fontId="276" fillId="153" borderId="286" applyNumberFormat="0" applyAlignment="0" applyProtection="0"/>
    <xf numFmtId="0" fontId="276" fillId="153" borderId="286" applyNumberFormat="0" applyAlignment="0" applyProtection="0"/>
    <xf numFmtId="0" fontId="276" fillId="153" borderId="286" applyNumberFormat="0" applyAlignment="0" applyProtection="0"/>
    <xf numFmtId="0" fontId="276" fillId="153" borderId="286" applyNumberFormat="0" applyAlignment="0" applyProtection="0"/>
    <xf numFmtId="0" fontId="276" fillId="153" borderId="286" applyNumberFormat="0" applyAlignment="0" applyProtection="0"/>
    <xf numFmtId="0" fontId="276" fillId="153" borderId="286" applyNumberFormat="0" applyAlignment="0" applyProtection="0"/>
    <xf numFmtId="0" fontId="276" fillId="153" borderId="286" applyNumberFormat="0" applyAlignment="0" applyProtection="0"/>
    <xf numFmtId="0" fontId="276" fillId="153" borderId="286" applyNumberFormat="0" applyAlignment="0" applyProtection="0"/>
    <xf numFmtId="0" fontId="276" fillId="153" borderId="286" applyNumberFormat="0" applyAlignment="0" applyProtection="0"/>
    <xf numFmtId="0" fontId="276" fillId="153" borderId="286" applyNumberFormat="0" applyAlignment="0" applyProtection="0"/>
    <xf numFmtId="0" fontId="276" fillId="153" borderId="286" applyNumberFormat="0" applyAlignment="0" applyProtection="0"/>
    <xf numFmtId="0" fontId="276" fillId="153" borderId="286" applyNumberFormat="0" applyAlignment="0" applyProtection="0"/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2" fillId="169" borderId="289" applyNumberFormat="0" applyFont="0" applyAlignment="0" applyProtection="0"/>
    <xf numFmtId="0" fontId="2" fillId="169" borderId="289" applyNumberFormat="0" applyFont="0" applyAlignment="0" applyProtection="0"/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266" fillId="169" borderId="289" applyNumberFormat="0" applyFont="0" applyAlignment="0" applyProtection="0"/>
    <xf numFmtId="0" fontId="279" fillId="166" borderId="290" applyNumberFormat="0" applyAlignment="0" applyProtection="0"/>
    <xf numFmtId="0" fontId="279" fillId="166" borderId="290" applyNumberFormat="0" applyAlignment="0" applyProtection="0"/>
    <xf numFmtId="0" fontId="279" fillId="166" borderId="290" applyNumberFormat="0" applyAlignment="0" applyProtection="0"/>
    <xf numFmtId="0" fontId="279" fillId="166" borderId="290" applyNumberFormat="0" applyAlignment="0" applyProtection="0"/>
    <xf numFmtId="0" fontId="279" fillId="166" borderId="290" applyNumberFormat="0" applyAlignment="0" applyProtection="0"/>
    <xf numFmtId="0" fontId="279" fillId="166" borderId="290" applyNumberFormat="0" applyAlignment="0" applyProtection="0"/>
    <xf numFmtId="0" fontId="279" fillId="166" borderId="290" applyNumberFormat="0" applyAlignment="0" applyProtection="0"/>
    <xf numFmtId="0" fontId="279" fillId="166" borderId="290" applyNumberFormat="0" applyAlignment="0" applyProtection="0"/>
    <xf numFmtId="0" fontId="279" fillId="166" borderId="290" applyNumberFormat="0" applyAlignment="0" applyProtection="0"/>
    <xf numFmtId="0" fontId="279" fillId="166" borderId="290" applyNumberFormat="0" applyAlignment="0" applyProtection="0"/>
    <xf numFmtId="0" fontId="279" fillId="166" borderId="290" applyNumberFormat="0" applyAlignment="0" applyProtection="0"/>
    <xf numFmtId="0" fontId="279" fillId="166" borderId="290" applyNumberFormat="0" applyAlignment="0" applyProtection="0"/>
    <xf numFmtId="0" fontId="279" fillId="166" borderId="290" applyNumberFormat="0" applyAlignment="0" applyProtection="0"/>
    <xf numFmtId="0" fontId="93" fillId="0" borderId="323"/>
    <xf numFmtId="0" fontId="66" fillId="75" borderId="309" applyNumberFormat="0" applyFont="0" applyAlignment="0" applyProtection="0"/>
    <xf numFmtId="0" fontId="281" fillId="0" borderId="291" applyNumberFormat="0" applyFill="0" applyAlignment="0" applyProtection="0"/>
    <xf numFmtId="0" fontId="281" fillId="0" borderId="291" applyNumberFormat="0" applyFill="0" applyAlignment="0" applyProtection="0"/>
    <xf numFmtId="0" fontId="281" fillId="0" borderId="291" applyNumberFormat="0" applyFill="0" applyAlignment="0" applyProtection="0"/>
    <xf numFmtId="0" fontId="281" fillId="0" borderId="291" applyNumberFormat="0" applyFill="0" applyAlignment="0" applyProtection="0"/>
    <xf numFmtId="0" fontId="281" fillId="0" borderId="291" applyNumberFormat="0" applyFill="0" applyAlignment="0" applyProtection="0"/>
    <xf numFmtId="0" fontId="281" fillId="0" borderId="291" applyNumberFormat="0" applyFill="0" applyAlignment="0" applyProtection="0"/>
    <xf numFmtId="0" fontId="281" fillId="0" borderId="291" applyNumberFormat="0" applyFill="0" applyAlignment="0" applyProtection="0"/>
    <xf numFmtId="0" fontId="281" fillId="0" borderId="291" applyNumberFormat="0" applyFill="0" applyAlignment="0" applyProtection="0"/>
    <xf numFmtId="0" fontId="281" fillId="0" borderId="291" applyNumberFormat="0" applyFill="0" applyAlignment="0" applyProtection="0"/>
    <xf numFmtId="0" fontId="281" fillId="0" borderId="291" applyNumberFormat="0" applyFill="0" applyAlignment="0" applyProtection="0"/>
    <xf numFmtId="0" fontId="281" fillId="0" borderId="291" applyNumberFormat="0" applyFill="0" applyAlignment="0" applyProtection="0"/>
    <xf numFmtId="0" fontId="281" fillId="0" borderId="291" applyNumberFormat="0" applyFill="0" applyAlignment="0" applyProtection="0"/>
    <xf numFmtId="0" fontId="281" fillId="0" borderId="291" applyNumberFormat="0" applyFill="0" applyAlignment="0" applyProtection="0"/>
    <xf numFmtId="0" fontId="279" fillId="166" borderId="290" applyNumberFormat="0" applyAlignment="0" applyProtection="0"/>
    <xf numFmtId="0" fontId="279" fillId="166" borderId="290" applyNumberFormat="0" applyAlignment="0" applyProtection="0"/>
    <xf numFmtId="0" fontId="279" fillId="166" borderId="290" applyNumberFormat="0" applyAlignment="0" applyProtection="0"/>
    <xf numFmtId="0" fontId="269" fillId="166" borderId="286" applyNumberFormat="0" applyAlignment="0" applyProtection="0"/>
    <xf numFmtId="0" fontId="269" fillId="166" borderId="286" applyNumberFormat="0" applyAlignment="0" applyProtection="0"/>
    <xf numFmtId="0" fontId="269" fillId="166" borderId="286" applyNumberFormat="0" applyAlignment="0" applyProtection="0"/>
    <xf numFmtId="0" fontId="276" fillId="153" borderId="286" applyNumberFormat="0" applyAlignment="0" applyProtection="0"/>
    <xf numFmtId="0" fontId="276" fillId="153" borderId="286" applyNumberFormat="0" applyAlignment="0" applyProtection="0"/>
    <xf numFmtId="0" fontId="276" fillId="153" borderId="286" applyNumberFormat="0" applyAlignment="0" applyProtection="0"/>
    <xf numFmtId="0" fontId="281" fillId="0" borderId="291" applyNumberFormat="0" applyFill="0" applyAlignment="0" applyProtection="0"/>
    <xf numFmtId="0" fontId="281" fillId="0" borderId="291" applyNumberFormat="0" applyFill="0" applyAlignment="0" applyProtection="0"/>
    <xf numFmtId="0" fontId="281" fillId="0" borderId="291" applyNumberFormat="0" applyFill="0" applyAlignment="0" applyProtection="0"/>
    <xf numFmtId="0" fontId="2" fillId="169" borderId="289" applyNumberFormat="0" applyFont="0" applyAlignment="0" applyProtection="0"/>
    <xf numFmtId="0" fontId="84" fillId="169" borderId="289" applyNumberFormat="0" applyFont="0" applyAlignment="0" applyProtection="0"/>
    <xf numFmtId="0" fontId="84" fillId="169" borderId="289" applyNumberFormat="0" applyFont="0" applyAlignment="0" applyProtection="0"/>
    <xf numFmtId="0" fontId="2" fillId="169" borderId="289" applyNumberFormat="0" applyFont="0" applyAlignment="0" applyProtection="0"/>
    <xf numFmtId="0" fontId="84" fillId="169" borderId="289" applyNumberFormat="0" applyFont="0" applyAlignment="0" applyProtection="0"/>
    <xf numFmtId="0" fontId="2" fillId="169" borderId="289" applyNumberFormat="0" applyFont="0" applyAlignment="0" applyProtection="0"/>
    <xf numFmtId="0" fontId="266" fillId="169" borderId="289" applyNumberFormat="0" applyFont="0" applyAlignment="0" applyProtection="0"/>
    <xf numFmtId="0" fontId="2" fillId="169" borderId="289" applyNumberFormat="0" applyFont="0" applyAlignment="0" applyProtection="0"/>
    <xf numFmtId="0" fontId="266" fillId="169" borderId="289" applyNumberFormat="0" applyFont="0" applyAlignment="0" applyProtection="0"/>
    <xf numFmtId="0" fontId="2" fillId="169" borderId="289" applyNumberFormat="0" applyFont="0" applyAlignment="0" applyProtection="0"/>
    <xf numFmtId="0" fontId="2" fillId="169" borderId="289" applyNumberFormat="0" applyFont="0" applyAlignment="0" applyProtection="0"/>
    <xf numFmtId="0" fontId="2" fillId="169" borderId="289" applyNumberFormat="0" applyFont="0" applyAlignment="0" applyProtection="0"/>
    <xf numFmtId="0" fontId="2" fillId="169" borderId="289" applyNumberFormat="0" applyFont="0" applyAlignment="0" applyProtection="0"/>
    <xf numFmtId="8" fontId="3" fillId="0" borderId="0" applyFont="0" applyFill="0" applyBorder="0" applyAlignment="0" applyProtection="0"/>
    <xf numFmtId="219" fontId="3" fillId="0" borderId="285" applyNumberFormat="0" applyFill="0" applyBorder="0">
      <alignment vertical="top" wrapText="1"/>
    </xf>
    <xf numFmtId="0" fontId="91" fillId="0" borderId="282">
      <alignment horizontal="left" vertic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18" fillId="70" borderId="307"/>
    <xf numFmtId="8" fontId="3" fillId="0" borderId="0" applyFont="0" applyFill="0" applyBorder="0" applyAlignment="0" applyProtection="0"/>
    <xf numFmtId="0" fontId="91" fillId="0" borderId="282">
      <alignment horizontal="left" vertical="center"/>
    </xf>
    <xf numFmtId="8" fontId="3" fillId="0" borderId="0" applyFont="0" applyFill="0" applyBorder="0" applyAlignment="0" applyProtection="0"/>
    <xf numFmtId="0" fontId="91" fillId="0" borderId="282">
      <alignment horizontal="left" vertical="center"/>
    </xf>
    <xf numFmtId="0" fontId="85" fillId="94" borderId="326" applyNumberFormat="0" applyAlignment="0" applyProtection="0"/>
    <xf numFmtId="8" fontId="3" fillId="0" borderId="0" applyFont="0" applyFill="0" applyBorder="0" applyAlignment="0" applyProtection="0"/>
    <xf numFmtId="0" fontId="84" fillId="124" borderId="309" applyNumberFormat="0" applyAlignment="0" applyProtection="0"/>
    <xf numFmtId="0" fontId="77" fillId="0" borderId="281">
      <alignment horizontal="center"/>
    </xf>
    <xf numFmtId="219" fontId="3" fillId="0" borderId="285" applyNumberFormat="0" applyFill="0" applyBorder="0">
      <alignment vertical="top" wrapText="1"/>
    </xf>
    <xf numFmtId="232" fontId="102" fillId="0" borderId="279" applyFont="0" applyBorder="0" applyAlignment="0">
      <alignment horizontal="center" vertical="center"/>
    </xf>
    <xf numFmtId="0" fontId="77" fillId="0" borderId="281">
      <alignment horizontal="center"/>
    </xf>
    <xf numFmtId="0" fontId="77" fillId="0" borderId="281">
      <alignment horizontal="center"/>
    </xf>
    <xf numFmtId="0" fontId="3" fillId="60" borderId="281" applyNumberFormat="0">
      <protection locked="0"/>
    </xf>
    <xf numFmtId="0" fontId="93" fillId="0" borderId="307"/>
    <xf numFmtId="0" fontId="2" fillId="169" borderId="325" applyNumberFormat="0" applyFont="0" applyAlignment="0" applyProtection="0"/>
    <xf numFmtId="3" fontId="87" fillId="0" borderId="281"/>
    <xf numFmtId="0" fontId="171" fillId="0" borderId="281">
      <alignment horizontal="center"/>
    </xf>
    <xf numFmtId="206" fontId="168" fillId="0" borderId="304">
      <alignment horizontal="left"/>
    </xf>
    <xf numFmtId="0" fontId="91" fillId="0" borderId="282">
      <alignment horizontal="left" vertical="center"/>
    </xf>
    <xf numFmtId="0" fontId="91" fillId="0" borderId="282">
      <alignment horizontal="left" vertical="center"/>
    </xf>
    <xf numFmtId="0" fontId="91" fillId="0" borderId="282">
      <alignment horizontal="left" vertical="center"/>
    </xf>
    <xf numFmtId="193" fontId="93" fillId="0" borderId="281"/>
    <xf numFmtId="206" fontId="168" fillId="0" borderId="283">
      <alignment horizontal="left"/>
    </xf>
    <xf numFmtId="0" fontId="91" fillId="0" borderId="282">
      <alignment horizontal="left" vertical="center"/>
    </xf>
    <xf numFmtId="0" fontId="91" fillId="0" borderId="282">
      <alignment horizontal="left" vertical="center"/>
    </xf>
    <xf numFmtId="0" fontId="73" fillId="0" borderId="283"/>
    <xf numFmtId="0" fontId="198" fillId="61" borderId="283" applyBorder="0">
      <alignment horizontal="center"/>
    </xf>
    <xf numFmtId="10" fontId="68" fillId="75" borderId="281" applyNumberFormat="0" applyBorder="0" applyAlignment="0" applyProtection="0"/>
    <xf numFmtId="0" fontId="91" fillId="0" borderId="282">
      <alignment horizontal="left" vertical="center"/>
    </xf>
    <xf numFmtId="0" fontId="91" fillId="0" borderId="282">
      <alignment horizontal="left" vertical="center"/>
    </xf>
    <xf numFmtId="0" fontId="91" fillId="0" borderId="282">
      <alignment horizontal="left" vertical="center"/>
    </xf>
    <xf numFmtId="0" fontId="91" fillId="0" borderId="282">
      <alignment horizontal="left" vertical="center"/>
    </xf>
    <xf numFmtId="0" fontId="91" fillId="0" borderId="282">
      <alignment horizontal="left" vertical="center"/>
    </xf>
    <xf numFmtId="0" fontId="162" fillId="1" borderId="283">
      <alignment horizontal="left"/>
    </xf>
    <xf numFmtId="10" fontId="68" fillId="60" borderId="281" applyNumberFormat="0" applyBorder="0" applyAlignment="0" applyProtection="0"/>
    <xf numFmtId="10" fontId="68" fillId="75" borderId="281" applyNumberFormat="0" applyBorder="0" applyAlignment="0" applyProtection="0"/>
    <xf numFmtId="10" fontId="68" fillId="75" borderId="281" applyNumberFormat="0" applyBorder="0" applyAlignment="0" applyProtection="0"/>
    <xf numFmtId="10" fontId="68" fillId="75" borderId="281" applyNumberFormat="0" applyBorder="0" applyAlignment="0" applyProtection="0"/>
    <xf numFmtId="10" fontId="68" fillId="75" borderId="281" applyNumberFormat="0" applyBorder="0" applyAlignment="0" applyProtection="0"/>
    <xf numFmtId="10" fontId="68" fillId="75" borderId="281" applyNumberFormat="0" applyBorder="0" applyAlignment="0" applyProtection="0"/>
    <xf numFmtId="10" fontId="68" fillId="75" borderId="281" applyNumberFormat="0" applyBorder="0" applyAlignment="0" applyProtection="0"/>
    <xf numFmtId="4" fontId="3" fillId="0" borderId="307">
      <alignment horizontal="right"/>
    </xf>
    <xf numFmtId="0" fontId="95" fillId="35" borderId="306" applyNumberFormat="0" applyAlignment="0" applyProtection="0"/>
    <xf numFmtId="0" fontId="84" fillId="124" borderId="325" applyNumberFormat="0" applyAlignment="0" applyProtection="0"/>
    <xf numFmtId="0" fontId="65" fillId="75" borderId="309" applyNumberFormat="0" applyFont="0" applyAlignment="0" applyProtection="0"/>
    <xf numFmtId="0" fontId="94" fillId="70" borderId="307"/>
    <xf numFmtId="0" fontId="135" fillId="54" borderId="307"/>
    <xf numFmtId="3" fontId="66" fillId="0" borderId="281" applyNumberFormat="0" applyFont="0" applyFill="0" applyAlignment="0" applyProtection="0">
      <alignment vertical="center"/>
    </xf>
    <xf numFmtId="4" fontId="217" fillId="145" borderId="310" applyNumberFormat="0" applyProtection="0">
      <alignment horizontal="left" vertical="center" indent="1"/>
    </xf>
    <xf numFmtId="40" fontId="242" fillId="0" borderId="281" applyFont="0" applyFill="0" applyBorder="0" applyAlignment="0" applyProtection="0"/>
    <xf numFmtId="232" fontId="102" fillId="0" borderId="279" applyFont="0" applyBorder="0" applyAlignment="0">
      <alignment horizontal="center" vertical="center"/>
    </xf>
    <xf numFmtId="232" fontId="102" fillId="0" borderId="279" applyFont="0" applyBorder="0" applyAlignment="0">
      <alignment horizontal="center" vertical="center"/>
    </xf>
    <xf numFmtId="232" fontId="102" fillId="0" borderId="279" applyFont="0" applyBorder="0" applyAlignment="0">
      <alignment horizontal="center" vertical="center"/>
    </xf>
    <xf numFmtId="0" fontId="91" fillId="0" borderId="301" applyNumberFormat="0" applyAlignment="0" applyProtection="0">
      <alignment horizontal="left" vertical="center"/>
    </xf>
    <xf numFmtId="0" fontId="205" fillId="103" borderId="322" applyNumberFormat="0" applyAlignment="0" applyProtection="0"/>
    <xf numFmtId="0" fontId="93" fillId="0" borderId="307"/>
    <xf numFmtId="0" fontId="91" fillId="0" borderId="305">
      <alignment horizontal="left" vertical="center"/>
    </xf>
    <xf numFmtId="0" fontId="66" fillId="139" borderId="310" applyNumberFormat="0" applyProtection="0">
      <alignment horizontal="left" vertical="center" indent="1"/>
    </xf>
    <xf numFmtId="0" fontId="92" fillId="92" borderId="306" applyNumberFormat="0" applyAlignment="0" applyProtection="0"/>
    <xf numFmtId="0" fontId="91" fillId="0" borderId="301" applyNumberFormat="0" applyAlignment="0" applyProtection="0">
      <alignment horizontal="left" vertical="center"/>
    </xf>
    <xf numFmtId="8" fontId="3" fillId="0" borderId="0" applyFont="0" applyFill="0" applyBorder="0" applyAlignment="0" applyProtection="0"/>
    <xf numFmtId="0" fontId="92" fillId="92" borderId="306" applyNumberFormat="0" applyAlignment="0" applyProtection="0"/>
    <xf numFmtId="0" fontId="94" fillId="70" borderId="307"/>
    <xf numFmtId="10" fontId="68" fillId="75" borderId="302" applyNumberFormat="0" applyBorder="0" applyAlignment="0" applyProtection="0"/>
    <xf numFmtId="0" fontId="84" fillId="124" borderId="309" applyNumberFormat="0" applyAlignment="0" applyProtection="0"/>
    <xf numFmtId="0" fontId="281" fillId="0" borderId="311" applyNumberFormat="0" applyFill="0" applyAlignment="0" applyProtection="0"/>
    <xf numFmtId="0" fontId="145" fillId="35" borderId="310" applyNumberFormat="0" applyAlignment="0" applyProtection="0"/>
    <xf numFmtId="0" fontId="84" fillId="124" borderId="325" applyNumberFormat="0" applyAlignment="0" applyProtection="0"/>
    <xf numFmtId="8" fontId="3" fillId="0" borderId="0" applyFont="0" applyFill="0" applyBorder="0" applyAlignment="0" applyProtection="0"/>
    <xf numFmtId="0" fontId="66" fillId="78" borderId="326" applyNumberFormat="0" applyProtection="0">
      <alignment horizontal="left" vertical="center" indent="1"/>
    </xf>
    <xf numFmtId="0" fontId="266" fillId="169" borderId="309" applyNumberFormat="0" applyFont="0" applyAlignment="0" applyProtection="0"/>
    <xf numFmtId="0" fontId="118" fillId="133" borderId="307"/>
    <xf numFmtId="0" fontId="84" fillId="124" borderId="325" applyNumberFormat="0" applyAlignment="0" applyProtection="0"/>
    <xf numFmtId="0" fontId="238" fillId="0" borderId="311" applyNumberFormat="0" applyFill="0" applyAlignment="0" applyProtection="0"/>
    <xf numFmtId="0" fontId="116" fillId="35" borderId="322" applyNumberFormat="0" applyAlignment="0" applyProtection="0"/>
    <xf numFmtId="0" fontId="94" fillId="70" borderId="323"/>
    <xf numFmtId="0" fontId="116" fillId="35" borderId="306" applyNumberFormat="0" applyAlignment="0" applyProtection="0"/>
    <xf numFmtId="4" fontId="85" fillId="56" borderId="310" applyNumberFormat="0" applyProtection="0">
      <alignment horizontal="left" vertical="center" indent="1"/>
    </xf>
    <xf numFmtId="0" fontId="66" fillId="78" borderId="310" applyNumberFormat="0" applyProtection="0">
      <alignment horizontal="left" vertical="center" indent="1"/>
    </xf>
    <xf numFmtId="4" fontId="85" fillId="145" borderId="310" applyNumberFormat="0" applyProtection="0">
      <alignment horizontal="right" vertical="center"/>
    </xf>
    <xf numFmtId="0" fontId="241" fillId="0" borderId="311" applyNumberFormat="0" applyFill="0" applyAlignment="0" applyProtection="0"/>
    <xf numFmtId="0" fontId="2" fillId="169" borderId="309" applyNumberFormat="0" applyFont="0" applyAlignment="0" applyProtection="0"/>
    <xf numFmtId="0" fontId="92" fillId="92" borderId="322" applyNumberFormat="0" applyAlignment="0" applyProtection="0"/>
    <xf numFmtId="0" fontId="135" fillId="54" borderId="307"/>
    <xf numFmtId="0" fontId="135" fillId="54" borderId="307"/>
    <xf numFmtId="0" fontId="94" fillId="70" borderId="307"/>
    <xf numFmtId="0" fontId="94" fillId="70" borderId="307"/>
    <xf numFmtId="0" fontId="94" fillId="70" borderId="307"/>
    <xf numFmtId="4" fontId="75" fillId="79" borderId="328" applyNumberFormat="0" applyProtection="0">
      <alignment horizontal="right" vertical="center"/>
    </xf>
    <xf numFmtId="0" fontId="3" fillId="0" borderId="316"/>
    <xf numFmtId="0" fontId="84" fillId="124" borderId="309" applyNumberFormat="0" applyAlignment="0" applyProtection="0"/>
    <xf numFmtId="0" fontId="84" fillId="124" borderId="325" applyNumberFormat="0" applyAlignment="0" applyProtection="0"/>
    <xf numFmtId="0" fontId="279" fillId="166" borderId="326" applyNumberFormat="0" applyAlignment="0" applyProtection="0"/>
    <xf numFmtId="0" fontId="135" fillId="0" borderId="323"/>
    <xf numFmtId="0" fontId="162" fillId="0" borderId="323"/>
    <xf numFmtId="0" fontId="162" fillId="0" borderId="323"/>
    <xf numFmtId="0" fontId="94" fillId="70" borderId="323"/>
    <xf numFmtId="4" fontId="75" fillId="58" borderId="312" applyNumberFormat="0" applyProtection="0">
      <alignment horizontal="right" vertical="center"/>
    </xf>
    <xf numFmtId="4" fontId="75" fillId="57" borderId="312" applyNumberFormat="0" applyProtection="0">
      <alignment horizontal="right" vertical="center"/>
    </xf>
    <xf numFmtId="0" fontId="145" fillId="35" borderId="326" applyNumberFormat="0" applyAlignment="0" applyProtection="0"/>
    <xf numFmtId="0" fontId="158" fillId="0" borderId="311" applyNumberFormat="0" applyFill="0" applyAlignment="0" applyProtection="0"/>
    <xf numFmtId="0" fontId="93" fillId="0" borderId="323"/>
    <xf numFmtId="0" fontId="84" fillId="124" borderId="325" applyNumberFormat="0" applyAlignment="0" applyProtection="0"/>
    <xf numFmtId="190" fontId="183" fillId="0" borderId="296" applyFont="0" applyBorder="0" applyAlignment="0">
      <alignment horizontal="center" vertical="center"/>
    </xf>
    <xf numFmtId="190" fontId="183" fillId="0" borderId="296" applyFont="0" applyBorder="0" applyAlignment="0">
      <alignment horizontal="center" vertical="center"/>
    </xf>
    <xf numFmtId="190" fontId="183" fillId="0" borderId="296" applyFont="0" applyBorder="0" applyAlignment="0">
      <alignment horizontal="center" vertical="center"/>
    </xf>
    <xf numFmtId="190" fontId="183" fillId="0" borderId="296" applyFont="0" applyBorder="0" applyAlignment="0">
      <alignment horizontal="center" vertical="center"/>
    </xf>
    <xf numFmtId="190" fontId="183" fillId="0" borderId="296" applyFont="0" applyBorder="0" applyAlignment="0">
      <alignment horizontal="center" vertical="center"/>
    </xf>
    <xf numFmtId="190" fontId="183" fillId="0" borderId="296" applyFont="0" applyBorder="0" applyAlignment="0">
      <alignment horizontal="center" vertical="center"/>
    </xf>
    <xf numFmtId="0" fontId="3" fillId="75" borderId="309" applyNumberFormat="0" applyFont="0" applyAlignment="0" applyProtection="0"/>
    <xf numFmtId="0" fontId="94" fillId="70" borderId="323"/>
    <xf numFmtId="0" fontId="94" fillId="70" borderId="323"/>
    <xf numFmtId="0" fontId="135" fillId="54" borderId="307"/>
    <xf numFmtId="0" fontId="196" fillId="0" borderId="299">
      <alignment vertical="center"/>
    </xf>
    <xf numFmtId="0" fontId="116" fillId="35" borderId="322" applyNumberFormat="0" applyAlignment="0" applyProtection="0"/>
    <xf numFmtId="4" fontId="75" fillId="91" borderId="328" applyNumberFormat="0" applyProtection="0">
      <alignment horizontal="right" vertical="center"/>
    </xf>
    <xf numFmtId="0" fontId="66" fillId="78" borderId="326" applyNumberFormat="0" applyProtection="0">
      <alignment horizontal="left" vertical="center" indent="1"/>
    </xf>
    <xf numFmtId="8" fontId="3" fillId="0" borderId="0" applyFont="0" applyFill="0" applyBorder="0" applyAlignment="0" applyProtection="0"/>
    <xf numFmtId="0" fontId="84" fillId="124" borderId="309" applyNumberFormat="0" applyAlignment="0" applyProtection="0"/>
    <xf numFmtId="0" fontId="84" fillId="124" borderId="309" applyNumberFormat="0" applyAlignment="0" applyProtection="0"/>
    <xf numFmtId="0" fontId="112" fillId="92" borderId="322" applyNumberFormat="0" applyAlignment="0" applyProtection="0"/>
    <xf numFmtId="0" fontId="3" fillId="75" borderId="325" applyNumberFormat="0" applyFont="0" applyAlignment="0" applyProtection="0"/>
    <xf numFmtId="0" fontId="118" fillId="133" borderId="323"/>
    <xf numFmtId="0" fontId="3" fillId="75" borderId="325" applyNumberFormat="0" applyFont="0" applyAlignment="0" applyProtection="0"/>
    <xf numFmtId="0" fontId="135" fillId="54" borderId="307"/>
    <xf numFmtId="0" fontId="3" fillId="75" borderId="309" applyNumberFormat="0" applyFont="0" applyAlignment="0" applyProtection="0"/>
    <xf numFmtId="0" fontId="84" fillId="124" borderId="325" applyNumberFormat="0" applyAlignment="0" applyProtection="0"/>
    <xf numFmtId="4" fontId="3" fillId="0" borderId="307">
      <alignment horizontal="right"/>
    </xf>
    <xf numFmtId="0" fontId="118" fillId="70" borderId="323"/>
    <xf numFmtId="4" fontId="3" fillId="0" borderId="323">
      <alignment horizontal="right"/>
    </xf>
    <xf numFmtId="0" fontId="84" fillId="124" borderId="325" applyNumberFormat="0" applyAlignment="0" applyProtection="0"/>
    <xf numFmtId="0" fontId="94" fillId="70" borderId="323"/>
    <xf numFmtId="0" fontId="118" fillId="133" borderId="323"/>
    <xf numFmtId="0" fontId="145" fillId="35" borderId="310" applyNumberFormat="0" applyAlignment="0" applyProtection="0"/>
    <xf numFmtId="0" fontId="118" fillId="70" borderId="324"/>
    <xf numFmtId="0" fontId="116" fillId="35" borderId="306" applyNumberFormat="0" applyAlignment="0" applyProtection="0"/>
    <xf numFmtId="0" fontId="94" fillId="70" borderId="307"/>
    <xf numFmtId="0" fontId="205" fillId="103" borderId="322" applyNumberFormat="0" applyAlignment="0" applyProtection="0"/>
    <xf numFmtId="0" fontId="112" fillId="92" borderId="322" applyNumberFormat="0" applyAlignment="0" applyProtection="0"/>
    <xf numFmtId="0" fontId="135" fillId="54" borderId="323"/>
    <xf numFmtId="255" fontId="186" fillId="0" borderId="323"/>
    <xf numFmtId="0" fontId="119" fillId="35" borderId="306" applyNumberFormat="0" applyAlignment="0" applyProtection="0"/>
    <xf numFmtId="0" fontId="118" fillId="70" borderId="323"/>
    <xf numFmtId="0" fontId="92" fillId="92" borderId="322" applyNumberFormat="0" applyAlignment="0" applyProtection="0"/>
    <xf numFmtId="0" fontId="85" fillId="94" borderId="310" applyNumberFormat="0" applyAlignment="0" applyProtection="0"/>
    <xf numFmtId="8" fontId="3" fillId="0" borderId="0" applyFont="0" applyFill="0" applyBorder="0" applyAlignment="0" applyProtection="0"/>
    <xf numFmtId="0" fontId="95" fillId="94" borderId="306" applyNumberFormat="0" applyAlignment="0" applyProtection="0"/>
    <xf numFmtId="0" fontId="118" fillId="70" borderId="308"/>
    <xf numFmtId="0" fontId="118" fillId="70" borderId="308"/>
    <xf numFmtId="0" fontId="118" fillId="70" borderId="308"/>
    <xf numFmtId="0" fontId="118" fillId="70" borderId="308"/>
    <xf numFmtId="0" fontId="84" fillId="124" borderId="309" applyNumberFormat="0" applyAlignment="0" applyProtection="0"/>
    <xf numFmtId="232" fontId="102" fillId="0" borderId="297" applyFont="0" applyBorder="0" applyAlignment="0">
      <alignment horizontal="center" vertical="center"/>
    </xf>
    <xf numFmtId="232" fontId="102" fillId="0" borderId="297" applyFont="0" applyBorder="0" applyAlignment="0">
      <alignment horizontal="center" vertical="center"/>
    </xf>
    <xf numFmtId="232" fontId="102" fillId="0" borderId="297" applyFont="0" applyBorder="0" applyAlignment="0">
      <alignment horizontal="center" vertical="center"/>
    </xf>
    <xf numFmtId="0" fontId="65" fillId="75" borderId="325" applyNumberFormat="0" applyFont="0" applyAlignment="0" applyProtection="0"/>
    <xf numFmtId="0" fontId="93" fillId="0" borderId="307"/>
    <xf numFmtId="8" fontId="3" fillId="0" borderId="0" applyFont="0" applyFill="0" applyBorder="0" applyAlignment="0" applyProtection="0"/>
    <xf numFmtId="0" fontId="85" fillId="94" borderId="310" applyNumberFormat="0" applyAlignment="0" applyProtection="0"/>
    <xf numFmtId="0" fontId="91" fillId="0" borderId="303">
      <alignment horizontal="left" vertical="center"/>
    </xf>
    <xf numFmtId="0" fontId="91" fillId="0" borderId="303">
      <alignment horizontal="left" vertical="center"/>
    </xf>
    <xf numFmtId="0" fontId="66" fillId="75" borderId="325" applyNumberFormat="0" applyFont="0" applyAlignment="0" applyProtection="0"/>
    <xf numFmtId="8" fontId="3" fillId="0" borderId="0" applyFont="0" applyFill="0" applyBorder="0" applyAlignment="0" applyProtection="0"/>
    <xf numFmtId="4" fontId="75" fillId="117" borderId="328" applyNumberFormat="0" applyProtection="0">
      <alignment horizontal="right" vertical="center"/>
    </xf>
    <xf numFmtId="0" fontId="205" fillId="103" borderId="322" applyNumberFormat="0" applyAlignment="0" applyProtection="0"/>
    <xf numFmtId="0" fontId="91" fillId="0" borderId="303">
      <alignment horizontal="left" vertical="center"/>
    </xf>
    <xf numFmtId="0" fontId="2" fillId="169" borderId="325" applyNumberFormat="0" applyFont="0" applyAlignment="0" applyProtection="0"/>
    <xf numFmtId="0" fontId="84" fillId="124" borderId="325" applyNumberFormat="0" applyAlignment="0" applyProtection="0"/>
    <xf numFmtId="0" fontId="85" fillId="94" borderId="326" applyNumberFormat="0" applyAlignment="0" applyProtection="0"/>
    <xf numFmtId="0" fontId="145" fillId="35" borderId="326" applyNumberFormat="0" applyAlignment="0" applyProtection="0"/>
    <xf numFmtId="255" fontId="186" fillId="0" borderId="323"/>
    <xf numFmtId="0" fontId="84" fillId="124" borderId="325" applyNumberFormat="0" applyAlignment="0" applyProtection="0"/>
    <xf numFmtId="0" fontId="94" fillId="70" borderId="307"/>
    <xf numFmtId="0" fontId="74" fillId="35" borderId="326" applyNumberFormat="0" applyAlignment="0" applyProtection="0"/>
    <xf numFmtId="0" fontId="91" fillId="0" borderId="317">
      <alignment horizontal="left" vertical="center"/>
    </xf>
    <xf numFmtId="255" fontId="132" fillId="127" borderId="323"/>
    <xf numFmtId="0" fontId="92" fillId="92" borderId="306" applyNumberFormat="0" applyAlignment="0" applyProtection="0"/>
    <xf numFmtId="0" fontId="91" fillId="0" borderId="305">
      <alignment horizontal="left" vertical="center"/>
    </xf>
    <xf numFmtId="0" fontId="92" fillId="92" borderId="306" applyNumberFormat="0" applyAlignment="0" applyProtection="0"/>
    <xf numFmtId="0" fontId="269" fillId="166" borderId="322" applyNumberFormat="0" applyAlignment="0" applyProtection="0"/>
    <xf numFmtId="219" fontId="3" fillId="0" borderId="321" applyNumberFormat="0" applyFill="0" applyBorder="0">
      <alignment vertical="top" wrapText="1"/>
    </xf>
    <xf numFmtId="0" fontId="92" fillId="92" borderId="322" applyNumberFormat="0" applyAlignment="0" applyProtection="0"/>
    <xf numFmtId="0" fontId="93" fillId="0" borderId="323"/>
    <xf numFmtId="0" fontId="266" fillId="169" borderId="325" applyNumberFormat="0" applyFont="0" applyAlignment="0" applyProtection="0"/>
    <xf numFmtId="0" fontId="3" fillId="75" borderId="325" applyNumberFormat="0" applyFont="0" applyAlignment="0" applyProtection="0"/>
    <xf numFmtId="0" fontId="84" fillId="124" borderId="325" applyNumberFormat="0" applyAlignment="0" applyProtection="0"/>
    <xf numFmtId="0" fontId="84" fillId="124" borderId="325" applyNumberFormat="0" applyAlignment="0" applyProtection="0"/>
    <xf numFmtId="0" fontId="94" fillId="70" borderId="323"/>
    <xf numFmtId="0" fontId="112" fillId="92" borderId="322" applyNumberFormat="0" applyAlignment="0" applyProtection="0"/>
    <xf numFmtId="0" fontId="198" fillId="61" borderId="318" applyBorder="0">
      <alignment horizontal="center"/>
    </xf>
    <xf numFmtId="8" fontId="3" fillId="0" borderId="0" applyFont="0" applyFill="0" applyBorder="0" applyAlignment="0" applyProtection="0"/>
    <xf numFmtId="0" fontId="84" fillId="124" borderId="309" applyNumberFormat="0" applyAlignment="0" applyProtection="0"/>
    <xf numFmtId="0" fontId="91" fillId="0" borderId="303">
      <alignment horizontal="left" vertical="center"/>
    </xf>
    <xf numFmtId="0" fontId="91" fillId="0" borderId="303">
      <alignment horizontal="left" vertical="center"/>
    </xf>
    <xf numFmtId="0" fontId="91" fillId="0" borderId="303">
      <alignment horizontal="left" vertical="center"/>
    </xf>
    <xf numFmtId="4" fontId="75" fillId="53" borderId="328" applyNumberFormat="0" applyProtection="0">
      <alignment horizontal="right" vertical="center"/>
    </xf>
    <xf numFmtId="0" fontId="66" fillId="78" borderId="326" applyNumberFormat="0" applyProtection="0">
      <alignment horizontal="left" vertical="center" indent="1"/>
    </xf>
    <xf numFmtId="0" fontId="91" fillId="0" borderId="320">
      <alignment horizontal="left" vertical="center"/>
    </xf>
    <xf numFmtId="0" fontId="94" fillId="70" borderId="323"/>
    <xf numFmtId="0" fontId="92" fillId="92" borderId="322" applyNumberFormat="0" applyAlignment="0" applyProtection="0"/>
    <xf numFmtId="0" fontId="66" fillId="139" borderId="326" applyNumberFormat="0" applyProtection="0">
      <alignment horizontal="left" vertical="center" indent="1"/>
    </xf>
    <xf numFmtId="10" fontId="68" fillId="75" borderId="302" applyNumberFormat="0" applyBorder="0" applyAlignment="0" applyProtection="0"/>
    <xf numFmtId="8" fontId="3" fillId="0" borderId="0" applyFont="0" applyFill="0" applyBorder="0" applyAlignment="0" applyProtection="0"/>
    <xf numFmtId="10" fontId="68" fillId="60" borderId="302" applyNumberFormat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62" fillId="1" borderId="304">
      <alignment horizontal="left"/>
    </xf>
    <xf numFmtId="10" fontId="68" fillId="75" borderId="302" applyNumberFormat="0" applyBorder="0" applyAlignment="0" applyProtection="0"/>
    <xf numFmtId="232" fontId="102" fillId="0" borderId="297" applyFont="0" applyBorder="0" applyAlignment="0">
      <alignment horizontal="center" vertical="center"/>
    </xf>
    <xf numFmtId="0" fontId="69" fillId="56" borderId="300">
      <alignment vertical="center" wrapText="1"/>
    </xf>
    <xf numFmtId="8" fontId="3" fillId="0" borderId="0" applyFont="0" applyFill="0" applyBorder="0" applyAlignment="0" applyProtection="0"/>
    <xf numFmtId="0" fontId="241" fillId="0" borderId="327" applyNumberFormat="0" applyFill="0" applyAlignment="0" applyProtection="0"/>
    <xf numFmtId="0" fontId="91" fillId="0" borderId="298" applyNumberFormat="0" applyAlignment="0" applyProtection="0"/>
    <xf numFmtId="0" fontId="91" fillId="0" borderId="298" applyNumberFormat="0" applyAlignment="0" applyProtection="0"/>
    <xf numFmtId="0" fontId="91" fillId="0" borderId="298" applyNumberFormat="0" applyAlignment="0" applyProtection="0"/>
    <xf numFmtId="0" fontId="91" fillId="0" borderId="298" applyNumberFormat="0" applyAlignment="0" applyProtection="0"/>
    <xf numFmtId="0" fontId="91" fillId="0" borderId="298" applyNumberFormat="0" applyAlignment="0" applyProtection="0"/>
    <xf numFmtId="8" fontId="3" fillId="0" borderId="0" applyFont="0" applyFill="0" applyBorder="0" applyAlignment="0" applyProtection="0"/>
    <xf numFmtId="0" fontId="3" fillId="0" borderId="316"/>
    <xf numFmtId="0" fontId="65" fillId="75" borderId="309" applyNumberFormat="0" applyFont="0" applyAlignment="0" applyProtection="0"/>
    <xf numFmtId="0" fontId="196" fillId="0" borderId="299">
      <alignment vertical="center"/>
    </xf>
    <xf numFmtId="232" fontId="102" fillId="0" borderId="297" applyFont="0" applyBorder="0" applyAlignment="0">
      <alignment horizontal="center" vertical="center"/>
    </xf>
    <xf numFmtId="232" fontId="102" fillId="0" borderId="297" applyFont="0" applyBorder="0" applyAlignment="0">
      <alignment horizontal="center" vertical="center"/>
    </xf>
    <xf numFmtId="232" fontId="102" fillId="0" borderId="297" applyFont="0" applyBorder="0" applyAlignment="0">
      <alignment horizontal="center" vertic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93" fillId="0" borderId="307"/>
    <xf numFmtId="0" fontId="94" fillId="70" borderId="307"/>
    <xf numFmtId="0" fontId="94" fillId="70" borderId="307"/>
    <xf numFmtId="0" fontId="93" fillId="0" borderId="307"/>
    <xf numFmtId="0" fontId="281" fillId="0" borderId="311" applyNumberFormat="0" applyFill="0" applyAlignment="0" applyProtection="0"/>
    <xf numFmtId="0" fontId="40" fillId="75" borderId="325" applyNumberFormat="0" applyFont="0" applyAlignment="0" applyProtection="0"/>
    <xf numFmtId="0" fontId="85" fillId="94" borderId="310" applyNumberFormat="0" applyAlignment="0" applyProtection="0"/>
    <xf numFmtId="0" fontId="112" fillId="92" borderId="306" applyNumberFormat="0" applyAlignment="0" applyProtection="0"/>
    <xf numFmtId="4" fontId="75" fillId="75" borderId="328" applyNumberFormat="0" applyProtection="0">
      <alignment vertical="center"/>
    </xf>
    <xf numFmtId="0" fontId="135" fillId="0" borderId="307"/>
    <xf numFmtId="0" fontId="66" fillId="35" borderId="310" applyNumberFormat="0" applyProtection="0">
      <alignment horizontal="left" vertical="center" indent="1"/>
    </xf>
    <xf numFmtId="0" fontId="66" fillId="35" borderId="310" applyNumberFormat="0" applyProtection="0">
      <alignment horizontal="left" vertical="center" indent="1"/>
    </xf>
    <xf numFmtId="0" fontId="135" fillId="54" borderId="323"/>
    <xf numFmtId="0" fontId="279" fillId="166" borderId="326" applyNumberFormat="0" applyAlignment="0" applyProtection="0"/>
    <xf numFmtId="0" fontId="181" fillId="92" borderId="322" applyNumberFormat="0" applyAlignment="0" applyProtection="0"/>
    <xf numFmtId="10" fontId="68" fillId="75" borderId="302" applyNumberFormat="0" applyBorder="0" applyAlignment="0" applyProtection="0"/>
    <xf numFmtId="0" fontId="66" fillId="35" borderId="310" applyNumberFormat="0" applyProtection="0">
      <alignment horizontal="left" vertical="center" indent="1"/>
    </xf>
    <xf numFmtId="0" fontId="66" fillId="35" borderId="310" applyNumberFormat="0" applyProtection="0">
      <alignment horizontal="left" vertical="center" indent="1"/>
    </xf>
    <xf numFmtId="0" fontId="119" fillId="35" borderId="322" applyNumberFormat="0" applyAlignment="0" applyProtection="0"/>
    <xf numFmtId="0" fontId="276" fillId="153" borderId="306" applyNumberFormat="0" applyAlignment="0" applyProtection="0"/>
    <xf numFmtId="4" fontId="75" fillId="79" borderId="312" applyNumberFormat="0" applyProtection="0">
      <alignment horizontal="right" vertical="center"/>
    </xf>
    <xf numFmtId="0" fontId="145" fillId="35" borderId="310" applyNumberFormat="0" applyAlignment="0" applyProtection="0"/>
    <xf numFmtId="3" fontId="87" fillId="0" borderId="302"/>
    <xf numFmtId="0" fontId="266" fillId="169" borderId="309" applyNumberFormat="0" applyFont="0" applyAlignment="0" applyProtection="0"/>
    <xf numFmtId="0" fontId="91" fillId="0" borderId="303">
      <alignment horizontal="left" vertical="center"/>
    </xf>
    <xf numFmtId="0" fontId="266" fillId="169" borderId="309" applyNumberFormat="0" applyFont="0" applyAlignment="0" applyProtection="0"/>
    <xf numFmtId="0" fontId="95" fillId="94" borderId="322" applyNumberFormat="0" applyAlignment="0" applyProtection="0"/>
    <xf numFmtId="0" fontId="112" fillId="92" borderId="322" applyNumberFormat="0" applyAlignment="0" applyProtection="0"/>
    <xf numFmtId="0" fontId="118" fillId="70" borderId="308"/>
    <xf numFmtId="0" fontId="92" fillId="92" borderId="306" applyNumberFormat="0" applyAlignment="0" applyProtection="0"/>
    <xf numFmtId="0" fontId="94" fillId="70" borderId="323"/>
    <xf numFmtId="0" fontId="91" fillId="0" borderId="320">
      <alignment horizontal="left" vertical="center"/>
    </xf>
    <xf numFmtId="0" fontId="94" fillId="70" borderId="307"/>
    <xf numFmtId="0" fontId="94" fillId="70" borderId="307"/>
    <xf numFmtId="0" fontId="74" fillId="35" borderId="326" applyNumberFormat="0" applyAlignment="0" applyProtection="0"/>
    <xf numFmtId="0" fontId="94" fillId="70" borderId="307"/>
    <xf numFmtId="0" fontId="205" fillId="103" borderId="322" applyNumberFormat="0" applyAlignment="0" applyProtection="0"/>
    <xf numFmtId="4" fontId="75" fillId="51" borderId="328" applyNumberFormat="0" applyProtection="0">
      <alignment horizontal="right" vertical="center"/>
    </xf>
    <xf numFmtId="0" fontId="94" fillId="70" borderId="307"/>
    <xf numFmtId="0" fontId="94" fillId="70" borderId="307"/>
    <xf numFmtId="4" fontId="215" fillId="56" borderId="312" applyNumberFormat="0" applyProtection="0">
      <alignment vertical="center"/>
    </xf>
    <xf numFmtId="0" fontId="66" fillId="78" borderId="310" applyNumberFormat="0" applyProtection="0">
      <alignment horizontal="left" vertical="center" indent="1"/>
    </xf>
    <xf numFmtId="0" fontId="93" fillId="0" borderId="323"/>
    <xf numFmtId="0" fontId="266" fillId="169" borderId="309" applyNumberFormat="0" applyFont="0" applyAlignment="0" applyProtection="0"/>
    <xf numFmtId="0" fontId="93" fillId="0" borderId="307"/>
    <xf numFmtId="0" fontId="158" fillId="0" borderId="311" applyNumberFormat="0" applyFill="0" applyAlignment="0" applyProtection="0"/>
    <xf numFmtId="0" fontId="92" fillId="92" borderId="306" applyNumberFormat="0" applyAlignment="0" applyProtection="0"/>
    <xf numFmtId="0" fontId="276" fillId="153" borderId="306" applyNumberFormat="0" applyAlignment="0" applyProtection="0"/>
    <xf numFmtId="4" fontId="85" fillId="75" borderId="310" applyNumberFormat="0" applyProtection="0">
      <alignment horizontal="left" vertical="center" indent="1"/>
    </xf>
    <xf numFmtId="0" fontId="276" fillId="153" borderId="306" applyNumberFormat="0" applyAlignment="0" applyProtection="0"/>
    <xf numFmtId="0" fontId="276" fillId="153" borderId="306" applyNumberFormat="0" applyAlignment="0" applyProtection="0"/>
    <xf numFmtId="4" fontId="85" fillId="75" borderId="310" applyNumberFormat="0" applyProtection="0">
      <alignment horizontal="left" vertical="center" indent="1"/>
    </xf>
    <xf numFmtId="0" fontId="66" fillId="101" borderId="326" applyNumberFormat="0" applyProtection="0">
      <alignment horizontal="left" vertical="center" indent="1"/>
    </xf>
    <xf numFmtId="0" fontId="276" fillId="153" borderId="306" applyNumberFormat="0" applyAlignment="0" applyProtection="0"/>
    <xf numFmtId="4" fontId="218" fillId="75" borderId="312" applyNumberFormat="0" applyProtection="0">
      <alignment vertical="center"/>
    </xf>
    <xf numFmtId="0" fontId="84" fillId="124" borderId="309" applyNumberFormat="0" applyAlignment="0" applyProtection="0"/>
    <xf numFmtId="0" fontId="3" fillId="87" borderId="328" applyNumberFormat="0" applyProtection="0">
      <alignment horizontal="left" vertical="top" indent="1"/>
    </xf>
    <xf numFmtId="4" fontId="85" fillId="75" borderId="310" applyNumberFormat="0" applyProtection="0">
      <alignment horizontal="left" vertical="center" indent="1"/>
    </xf>
    <xf numFmtId="4" fontId="85" fillId="75" borderId="310" applyNumberFormat="0" applyProtection="0">
      <alignment horizontal="left" vertical="center" indent="1"/>
    </xf>
    <xf numFmtId="0" fontId="66" fillId="101" borderId="326" applyNumberFormat="0" applyProtection="0">
      <alignment horizontal="left" vertical="center" indent="1"/>
    </xf>
    <xf numFmtId="4" fontId="218" fillId="75" borderId="312" applyNumberFormat="0" applyProtection="0">
      <alignment vertical="center"/>
    </xf>
    <xf numFmtId="4" fontId="75" fillId="75" borderId="312" applyNumberFormat="0" applyProtection="0">
      <alignment vertical="center"/>
    </xf>
    <xf numFmtId="0" fontId="66" fillId="101" borderId="326" applyNumberFormat="0" applyProtection="0">
      <alignment horizontal="left" vertical="center" indent="1"/>
    </xf>
    <xf numFmtId="0" fontId="66" fillId="101" borderId="326" applyNumberFormat="0" applyProtection="0">
      <alignment horizontal="left" vertical="center" indent="1"/>
    </xf>
    <xf numFmtId="4" fontId="75" fillId="75" borderId="312" applyNumberFormat="0" applyProtection="0">
      <alignment vertical="center"/>
    </xf>
    <xf numFmtId="0" fontId="3" fillId="146" borderId="312" applyNumberFormat="0" applyProtection="0">
      <alignment horizontal="left" vertical="top" indent="1"/>
    </xf>
    <xf numFmtId="0" fontId="66" fillId="35" borderId="326" applyNumberFormat="0" applyProtection="0">
      <alignment horizontal="left" vertical="center" indent="1"/>
    </xf>
    <xf numFmtId="0" fontId="205" fillId="103" borderId="322" applyNumberFormat="0" applyAlignment="0" applyProtection="0"/>
    <xf numFmtId="0" fontId="85" fillId="94" borderId="310" applyNumberFormat="0" applyAlignment="0" applyProtection="0"/>
    <xf numFmtId="0" fontId="3" fillId="75" borderId="325" applyNumberFormat="0" applyFont="0" applyAlignment="0" applyProtection="0"/>
    <xf numFmtId="0" fontId="65" fillId="75" borderId="325" applyNumberFormat="0" applyFont="0" applyAlignment="0" applyProtection="0"/>
    <xf numFmtId="0" fontId="94" fillId="70" borderId="323"/>
    <xf numFmtId="0" fontId="94" fillId="70" borderId="323"/>
    <xf numFmtId="0" fontId="94" fillId="70" borderId="323"/>
    <xf numFmtId="0" fontId="94" fillId="70" borderId="323"/>
    <xf numFmtId="0" fontId="94" fillId="70" borderId="323"/>
    <xf numFmtId="0" fontId="94" fillId="70" borderId="323"/>
    <xf numFmtId="0" fontId="94" fillId="70" borderId="323"/>
    <xf numFmtId="0" fontId="3" fillId="0" borderId="316"/>
    <xf numFmtId="0" fontId="3" fillId="0" borderId="316"/>
    <xf numFmtId="0" fontId="3" fillId="0" borderId="316"/>
    <xf numFmtId="0" fontId="3" fillId="0" borderId="316"/>
    <xf numFmtId="0" fontId="3" fillId="0" borderId="316"/>
    <xf numFmtId="0" fontId="3" fillId="0" borderId="316"/>
    <xf numFmtId="0" fontId="3" fillId="0" borderId="316"/>
    <xf numFmtId="0" fontId="3" fillId="0" borderId="316"/>
    <xf numFmtId="0" fontId="3" fillId="0" borderId="316"/>
    <xf numFmtId="0" fontId="3" fillId="0" borderId="316"/>
    <xf numFmtId="4" fontId="85" fillId="56" borderId="326" applyNumberFormat="0" applyProtection="0">
      <alignment vertical="center"/>
    </xf>
    <xf numFmtId="4" fontId="85" fillId="56" borderId="326" applyNumberFormat="0" applyProtection="0">
      <alignment vertical="center"/>
    </xf>
    <xf numFmtId="4" fontId="85" fillId="56" borderId="326" applyNumberFormat="0" applyProtection="0">
      <alignment vertical="center"/>
    </xf>
    <xf numFmtId="4" fontId="85" fillId="56" borderId="326" applyNumberFormat="0" applyProtection="0">
      <alignment vertical="center"/>
    </xf>
    <xf numFmtId="4" fontId="215" fillId="56" borderId="328" applyNumberFormat="0" applyProtection="0">
      <alignment vertical="center"/>
    </xf>
    <xf numFmtId="4" fontId="215" fillId="56" borderId="328" applyNumberFormat="0" applyProtection="0">
      <alignment vertical="center"/>
    </xf>
    <xf numFmtId="4" fontId="85" fillId="56" borderId="326" applyNumberFormat="0" applyProtection="0">
      <alignment horizontal="left" vertical="center" indent="1"/>
    </xf>
    <xf numFmtId="4" fontId="85" fillId="56" borderId="326" applyNumberFormat="0" applyProtection="0">
      <alignment horizontal="left" vertical="center" indent="1"/>
    </xf>
    <xf numFmtId="4" fontId="85" fillId="56" borderId="326" applyNumberFormat="0" applyProtection="0">
      <alignment horizontal="left" vertical="center" indent="1"/>
    </xf>
    <xf numFmtId="4" fontId="85" fillId="56" borderId="326" applyNumberFormat="0" applyProtection="0">
      <alignment horizontal="left" vertical="center" indent="1"/>
    </xf>
    <xf numFmtId="4" fontId="85" fillId="56" borderId="326" applyNumberFormat="0" applyProtection="0">
      <alignment horizontal="left" vertical="center" indent="1"/>
    </xf>
    <xf numFmtId="4" fontId="85" fillId="56" borderId="326" applyNumberFormat="0" applyProtection="0">
      <alignment horizontal="left" vertical="center" indent="1"/>
    </xf>
    <xf numFmtId="0" fontId="66" fillId="78" borderId="326" applyNumberFormat="0" applyProtection="0">
      <alignment horizontal="left" vertical="center" indent="1"/>
    </xf>
    <xf numFmtId="0" fontId="66" fillId="78" borderId="326" applyNumberFormat="0" applyProtection="0">
      <alignment horizontal="left" vertical="center" indent="1"/>
    </xf>
    <xf numFmtId="0" fontId="66" fillId="78" borderId="326" applyNumberFormat="0" applyProtection="0">
      <alignment horizontal="left" vertical="center" indent="1"/>
    </xf>
    <xf numFmtId="0" fontId="66" fillId="78" borderId="326" applyNumberFormat="0" applyProtection="0">
      <alignment horizontal="left" vertical="center" indent="1"/>
    </xf>
    <xf numFmtId="4" fontId="75" fillId="58" borderId="328" applyNumberFormat="0" applyProtection="0">
      <alignment horizontal="right" vertical="center"/>
    </xf>
    <xf numFmtId="4" fontId="75" fillId="126" borderId="328" applyNumberFormat="0" applyProtection="0">
      <alignment horizontal="right" vertical="center"/>
    </xf>
    <xf numFmtId="4" fontId="75" fillId="126" borderId="328" applyNumberFormat="0" applyProtection="0">
      <alignment horizontal="right" vertical="center"/>
    </xf>
    <xf numFmtId="4" fontId="75" fillId="91" borderId="328" applyNumberFormat="0" applyProtection="0">
      <alignment horizontal="right" vertical="center"/>
    </xf>
    <xf numFmtId="4" fontId="75" fillId="91" borderId="328" applyNumberFormat="0" applyProtection="0">
      <alignment horizontal="right" vertical="center"/>
    </xf>
    <xf numFmtId="4" fontId="75" fillId="52" borderId="328" applyNumberFormat="0" applyProtection="0">
      <alignment horizontal="right" vertical="center"/>
    </xf>
    <xf numFmtId="4" fontId="75" fillId="52" borderId="328" applyNumberFormat="0" applyProtection="0">
      <alignment horizontal="right" vertical="center"/>
    </xf>
    <xf numFmtId="4" fontId="75" fillId="112" borderId="328" applyNumberFormat="0" applyProtection="0">
      <alignment horizontal="right" vertical="center"/>
    </xf>
    <xf numFmtId="4" fontId="75" fillId="112" borderId="328" applyNumberFormat="0" applyProtection="0">
      <alignment horizontal="right" vertical="center"/>
    </xf>
    <xf numFmtId="4" fontId="216" fillId="144" borderId="326" applyNumberFormat="0" applyProtection="0">
      <alignment horizontal="left" vertical="center" indent="1"/>
    </xf>
    <xf numFmtId="4" fontId="216" fillId="144" borderId="326" applyNumberFormat="0" applyProtection="0">
      <alignment horizontal="left" vertical="center" indent="1"/>
    </xf>
    <xf numFmtId="4" fontId="216" fillId="144" borderId="326" applyNumberFormat="0" applyProtection="0">
      <alignment horizontal="left" vertical="center" indent="1"/>
    </xf>
    <xf numFmtId="4" fontId="216" fillId="144" borderId="326" applyNumberFormat="0" applyProtection="0">
      <alignment horizontal="left" vertical="center" indent="1"/>
    </xf>
    <xf numFmtId="4" fontId="85" fillId="145" borderId="330" applyNumberFormat="0" applyProtection="0">
      <alignment horizontal="left" vertical="center" indent="1"/>
    </xf>
    <xf numFmtId="4" fontId="75" fillId="53" borderId="328" applyNumberFormat="0" applyProtection="0">
      <alignment horizontal="right" vertical="center"/>
    </xf>
    <xf numFmtId="4" fontId="75" fillId="53" borderId="328" applyNumberFormat="0" applyProtection="0">
      <alignment horizontal="right" vertical="center"/>
    </xf>
    <xf numFmtId="4" fontId="217" fillId="145" borderId="326" applyNumberFormat="0" applyProtection="0">
      <alignment horizontal="left" vertical="center" indent="1"/>
    </xf>
    <xf numFmtId="4" fontId="217" fillId="145" borderId="326" applyNumberFormat="0" applyProtection="0">
      <alignment horizontal="left" vertical="center" indent="1"/>
    </xf>
    <xf numFmtId="4" fontId="217" fillId="145" borderId="326" applyNumberFormat="0" applyProtection="0">
      <alignment horizontal="left" vertical="center" indent="1"/>
    </xf>
    <xf numFmtId="4" fontId="217" fillId="145" borderId="326" applyNumberFormat="0" applyProtection="0">
      <alignment horizontal="left" vertical="center" indent="1"/>
    </xf>
    <xf numFmtId="4" fontId="85" fillId="139" borderId="326" applyNumberFormat="0" applyProtection="0">
      <alignment horizontal="left" vertical="center" indent="1"/>
    </xf>
    <xf numFmtId="4" fontId="85" fillId="139" borderId="326" applyNumberFormat="0" applyProtection="0">
      <alignment horizontal="left" vertical="center" indent="1"/>
    </xf>
    <xf numFmtId="4" fontId="85" fillId="139" borderId="326" applyNumberFormat="0" applyProtection="0">
      <alignment horizontal="left" vertical="center" indent="1"/>
    </xf>
    <xf numFmtId="4" fontId="85" fillId="139" borderId="326" applyNumberFormat="0" applyProtection="0">
      <alignment horizontal="left" vertical="center" indent="1"/>
    </xf>
    <xf numFmtId="0" fontId="66" fillId="139" borderId="326" applyNumberFormat="0" applyProtection="0">
      <alignment horizontal="left" vertical="center" indent="1"/>
    </xf>
    <xf numFmtId="0" fontId="66" fillId="139" borderId="326" applyNumberFormat="0" applyProtection="0">
      <alignment horizontal="left" vertical="center" indent="1"/>
    </xf>
    <xf numFmtId="0" fontId="66" fillId="139" borderId="326" applyNumberFormat="0" applyProtection="0">
      <alignment horizontal="left" vertical="center" indent="1"/>
    </xf>
    <xf numFmtId="0" fontId="3" fillId="87" borderId="328" applyNumberFormat="0" applyProtection="0">
      <alignment horizontal="left" vertical="top" indent="1"/>
    </xf>
    <xf numFmtId="0" fontId="3" fillId="87" borderId="328" applyNumberFormat="0" applyProtection="0">
      <alignment horizontal="left" vertical="top" indent="1"/>
    </xf>
    <xf numFmtId="0" fontId="66" fillId="101" borderId="326" applyNumberFormat="0" applyProtection="0">
      <alignment horizontal="left" vertical="center" indent="1"/>
    </xf>
    <xf numFmtId="0" fontId="66" fillId="101" borderId="326" applyNumberFormat="0" applyProtection="0">
      <alignment horizontal="left" vertical="center" indent="1"/>
    </xf>
    <xf numFmtId="0" fontId="66" fillId="101" borderId="326" applyNumberFormat="0" applyProtection="0">
      <alignment horizontal="left" vertical="center" indent="1"/>
    </xf>
    <xf numFmtId="0" fontId="66" fillId="101" borderId="326" applyNumberFormat="0" applyProtection="0">
      <alignment horizontal="left" vertical="center" indent="1"/>
    </xf>
    <xf numFmtId="0" fontId="3" fillId="53" borderId="328" applyNumberFormat="0" applyProtection="0">
      <alignment horizontal="left" vertical="top" indent="1"/>
    </xf>
    <xf numFmtId="0" fontId="3" fillId="53" borderId="328" applyNumberFormat="0" applyProtection="0">
      <alignment horizontal="left" vertical="top" indent="1"/>
    </xf>
    <xf numFmtId="0" fontId="66" fillId="35" borderId="326" applyNumberFormat="0" applyProtection="0">
      <alignment horizontal="left" vertical="center" indent="1"/>
    </xf>
    <xf numFmtId="0" fontId="66" fillId="35" borderId="326" applyNumberFormat="0" applyProtection="0">
      <alignment horizontal="left" vertical="center" indent="1"/>
    </xf>
    <xf numFmtId="0" fontId="66" fillId="35" borderId="326" applyNumberFormat="0" applyProtection="0">
      <alignment horizontal="left" vertical="center" indent="1"/>
    </xf>
    <xf numFmtId="0" fontId="66" fillId="35" borderId="326" applyNumberFormat="0" applyProtection="0">
      <alignment horizontal="left" vertical="center" indent="1"/>
    </xf>
    <xf numFmtId="0" fontId="3" fillId="62" borderId="328" applyNumberFormat="0" applyProtection="0">
      <alignment horizontal="left" vertical="top" indent="1"/>
    </xf>
    <xf numFmtId="0" fontId="3" fillId="62" borderId="328" applyNumberFormat="0" applyProtection="0">
      <alignment horizontal="left" vertical="top" indent="1"/>
    </xf>
    <xf numFmtId="0" fontId="66" fillId="78" borderId="326" applyNumberFormat="0" applyProtection="0">
      <alignment horizontal="left" vertical="center" indent="1"/>
    </xf>
    <xf numFmtId="0" fontId="66" fillId="78" borderId="326" applyNumberFormat="0" applyProtection="0">
      <alignment horizontal="left" vertical="center" indent="1"/>
    </xf>
    <xf numFmtId="0" fontId="66" fillId="78" borderId="326" applyNumberFormat="0" applyProtection="0">
      <alignment horizontal="left" vertical="center" indent="1"/>
    </xf>
    <xf numFmtId="0" fontId="66" fillId="78" borderId="326" applyNumberFormat="0" applyProtection="0">
      <alignment horizontal="left" vertical="center" indent="1"/>
    </xf>
    <xf numFmtId="0" fontId="3" fillId="146" borderId="328" applyNumberFormat="0" applyProtection="0">
      <alignment horizontal="left" vertical="top" indent="1"/>
    </xf>
    <xf numFmtId="0" fontId="3" fillId="146" borderId="328" applyNumberFormat="0" applyProtection="0">
      <alignment horizontal="left" vertical="top" indent="1"/>
    </xf>
    <xf numFmtId="4" fontId="75" fillId="75" borderId="328" applyNumberFormat="0" applyProtection="0">
      <alignment vertical="center"/>
    </xf>
    <xf numFmtId="4" fontId="75" fillId="75" borderId="328" applyNumberFormat="0" applyProtection="0">
      <alignment vertical="center"/>
    </xf>
    <xf numFmtId="4" fontId="218" fillId="75" borderId="328" applyNumberFormat="0" applyProtection="0">
      <alignment vertical="center"/>
    </xf>
    <xf numFmtId="4" fontId="218" fillId="75" borderId="328" applyNumberFormat="0" applyProtection="0">
      <alignment vertical="center"/>
    </xf>
    <xf numFmtId="4" fontId="85" fillId="75" borderId="326" applyNumberFormat="0" applyProtection="0">
      <alignment horizontal="left" vertical="center" indent="1"/>
    </xf>
    <xf numFmtId="4" fontId="85" fillId="75" borderId="326" applyNumberFormat="0" applyProtection="0">
      <alignment horizontal="left" vertical="center" indent="1"/>
    </xf>
    <xf numFmtId="4" fontId="85" fillId="75" borderId="326" applyNumberFormat="0" applyProtection="0">
      <alignment horizontal="left" vertical="center" indent="1"/>
    </xf>
    <xf numFmtId="4" fontId="85" fillId="75" borderId="326" applyNumberFormat="0" applyProtection="0">
      <alignment horizontal="left" vertical="center" indent="1"/>
    </xf>
    <xf numFmtId="0" fontId="75" fillId="75" borderId="328" applyNumberFormat="0" applyProtection="0">
      <alignment horizontal="left" vertical="top" indent="1"/>
    </xf>
    <xf numFmtId="0" fontId="75" fillId="75" borderId="328" applyNumberFormat="0" applyProtection="0">
      <alignment horizontal="left" vertical="top" indent="1"/>
    </xf>
    <xf numFmtId="4" fontId="85" fillId="145" borderId="326" applyNumberFormat="0" applyProtection="0">
      <alignment horizontal="right" vertical="center"/>
    </xf>
    <xf numFmtId="4" fontId="85" fillId="145" borderId="326" applyNumberFormat="0" applyProtection="0">
      <alignment horizontal="right" vertical="center"/>
    </xf>
    <xf numFmtId="4" fontId="85" fillId="145" borderId="326" applyNumberFormat="0" applyProtection="0">
      <alignment horizontal="right" vertical="center"/>
    </xf>
    <xf numFmtId="4" fontId="85" fillId="145" borderId="326" applyNumberFormat="0" applyProtection="0">
      <alignment horizontal="right" vertical="center"/>
    </xf>
    <xf numFmtId="4" fontId="218" fillId="146" borderId="328" applyNumberFormat="0" applyProtection="0">
      <alignment horizontal="right" vertical="center"/>
    </xf>
    <xf numFmtId="4" fontId="218" fillId="146" borderId="328" applyNumberFormat="0" applyProtection="0">
      <alignment horizontal="right" vertical="center"/>
    </xf>
    <xf numFmtId="0" fontId="66" fillId="78" borderId="326" applyNumberFormat="0" applyProtection="0">
      <alignment horizontal="left" vertical="center" indent="1"/>
    </xf>
    <xf numFmtId="0" fontId="66" fillId="78" borderId="326" applyNumberFormat="0" applyProtection="0">
      <alignment horizontal="left" vertical="center" indent="1"/>
    </xf>
    <xf numFmtId="0" fontId="66" fillId="78" borderId="326" applyNumberFormat="0" applyProtection="0">
      <alignment horizontal="left" vertical="center" indent="1"/>
    </xf>
    <xf numFmtId="0" fontId="66" fillId="78" borderId="326" applyNumberFormat="0" applyProtection="0">
      <alignment horizontal="left" vertical="center" indent="1"/>
    </xf>
    <xf numFmtId="0" fontId="66" fillId="78" borderId="326" applyNumberFormat="0" applyProtection="0">
      <alignment horizontal="left" vertical="center" indent="1"/>
    </xf>
    <xf numFmtId="0" fontId="66" fillId="78" borderId="326" applyNumberFormat="0" applyProtection="0">
      <alignment horizontal="left" vertical="center" indent="1"/>
    </xf>
    <xf numFmtId="0" fontId="66" fillId="78" borderId="326" applyNumberFormat="0" applyProtection="0">
      <alignment horizontal="left" vertical="center" indent="1"/>
    </xf>
    <xf numFmtId="4" fontId="219" fillId="145" borderId="326" applyNumberFormat="0" applyProtection="0">
      <alignment horizontal="right" vertical="center"/>
    </xf>
    <xf numFmtId="4" fontId="219" fillId="145" borderId="326" applyNumberFormat="0" applyProtection="0">
      <alignment horizontal="right" vertical="center"/>
    </xf>
    <xf numFmtId="4" fontId="219" fillId="145" borderId="326" applyNumberFormat="0" applyProtection="0">
      <alignment horizontal="right" vertical="center"/>
    </xf>
    <xf numFmtId="4" fontId="219" fillId="145" borderId="326" applyNumberFormat="0" applyProtection="0">
      <alignment horizontal="right" vertical="center"/>
    </xf>
    <xf numFmtId="0" fontId="93" fillId="0" borderId="323"/>
    <xf numFmtId="0" fontId="93" fillId="0" borderId="323"/>
    <xf numFmtId="0" fontId="93" fillId="0" borderId="323"/>
    <xf numFmtId="0" fontId="93" fillId="0" borderId="323"/>
    <xf numFmtId="0" fontId="93" fillId="0" borderId="323"/>
    <xf numFmtId="0" fontId="93" fillId="0" borderId="323"/>
    <xf numFmtId="0" fontId="93" fillId="0" borderId="323"/>
    <xf numFmtId="0" fontId="93" fillId="0" borderId="323"/>
    <xf numFmtId="0" fontId="93" fillId="0" borderId="323"/>
    <xf numFmtId="0" fontId="93" fillId="0" borderId="323"/>
    <xf numFmtId="0" fontId="93" fillId="0" borderId="323"/>
    <xf numFmtId="0" fontId="93" fillId="0" borderId="323"/>
    <xf numFmtId="0" fontId="93" fillId="0" borderId="323"/>
    <xf numFmtId="0" fontId="93" fillId="0" borderId="323"/>
    <xf numFmtId="0" fontId="2" fillId="0" borderId="329" applyNumberFormat="0" applyFill="0" applyAlignment="0" applyProtection="0"/>
    <xf numFmtId="0" fontId="2" fillId="0" borderId="329" applyNumberFormat="0" applyFill="0" applyAlignment="0" applyProtection="0"/>
    <xf numFmtId="0" fontId="2" fillId="0" borderId="329" applyNumberFormat="0" applyFill="0" applyAlignment="0" applyProtection="0"/>
    <xf numFmtId="0" fontId="241" fillId="0" borderId="327" applyNumberFormat="0" applyFill="0" applyAlignment="0" applyProtection="0"/>
    <xf numFmtId="0" fontId="241" fillId="0" borderId="327" applyNumberFormat="0" applyFill="0" applyAlignment="0" applyProtection="0"/>
    <xf numFmtId="0" fontId="241" fillId="0" borderId="327" applyNumberFormat="0" applyFill="0" applyAlignment="0" applyProtection="0"/>
    <xf numFmtId="0" fontId="241" fillId="0" borderId="327" applyNumberFormat="0" applyFill="0" applyAlignment="0" applyProtection="0"/>
    <xf numFmtId="0" fontId="238" fillId="0" borderId="327" applyNumberFormat="0" applyFill="0" applyAlignment="0" applyProtection="0"/>
    <xf numFmtId="0" fontId="238" fillId="0" borderId="327" applyNumberFormat="0" applyFill="0" applyAlignment="0" applyProtection="0"/>
    <xf numFmtId="0" fontId="158" fillId="0" borderId="327" applyNumberFormat="0" applyFill="0" applyAlignment="0" applyProtection="0"/>
    <xf numFmtId="0" fontId="158" fillId="0" borderId="327" applyNumberFormat="0" applyFill="0" applyAlignment="0" applyProtection="0"/>
    <xf numFmtId="0" fontId="158" fillId="0" borderId="327" applyNumberFormat="0" applyFill="0" applyAlignment="0" applyProtection="0"/>
    <xf numFmtId="0" fontId="158" fillId="0" borderId="327" applyNumberFormat="0" applyFill="0" applyAlignment="0" applyProtection="0"/>
    <xf numFmtId="0" fontId="158" fillId="0" borderId="327" applyNumberFormat="0" applyFill="0" applyAlignment="0" applyProtection="0"/>
    <xf numFmtId="0" fontId="135" fillId="0" borderId="323"/>
    <xf numFmtId="0" fontId="135" fillId="0" borderId="323"/>
    <xf numFmtId="0" fontId="135" fillId="0" borderId="323"/>
    <xf numFmtId="0" fontId="135" fillId="0" borderId="323"/>
    <xf numFmtId="0" fontId="135" fillId="0" borderId="323"/>
    <xf numFmtId="0" fontId="135" fillId="0" borderId="323"/>
    <xf numFmtId="0" fontId="135" fillId="0" borderId="323"/>
    <xf numFmtId="0" fontId="135" fillId="0" borderId="323"/>
    <xf numFmtId="0" fontId="162" fillId="0" borderId="323"/>
    <xf numFmtId="0" fontId="162" fillId="0" borderId="323"/>
    <xf numFmtId="0" fontId="162" fillId="0" borderId="323"/>
    <xf numFmtId="0" fontId="162" fillId="0" borderId="323"/>
    <xf numFmtId="0" fontId="162" fillId="0" borderId="323"/>
    <xf numFmtId="0" fontId="162" fillId="0" borderId="323"/>
    <xf numFmtId="0" fontId="162" fillId="0" borderId="323"/>
    <xf numFmtId="0" fontId="162" fillId="0" borderId="323"/>
    <xf numFmtId="0" fontId="71" fillId="0" borderId="331"/>
    <xf numFmtId="0" fontId="68" fillId="54" borderId="319" applyNumberFormat="0" applyBorder="0" applyAlignment="0">
      <alignment horizontal="center"/>
    </xf>
    <xf numFmtId="0" fontId="85" fillId="35" borderId="326" applyNumberFormat="0" applyAlignment="0" applyProtection="0"/>
    <xf numFmtId="0" fontId="85" fillId="35" borderId="326" applyNumberFormat="0" applyAlignment="0" applyProtection="0"/>
    <xf numFmtId="0" fontId="205" fillId="92" borderId="322" applyNumberFormat="0" applyAlignment="0" applyProtection="0"/>
    <xf numFmtId="0" fontId="205" fillId="92" borderId="322" applyNumberFormat="0" applyAlignment="0" applyProtection="0"/>
    <xf numFmtId="0" fontId="238" fillId="0" borderId="327" applyNumberFormat="0" applyFill="0" applyAlignment="0" applyProtection="0"/>
    <xf numFmtId="0" fontId="238" fillId="0" borderId="327" applyNumberFormat="0" applyFill="0" applyAlignment="0" applyProtection="0"/>
    <xf numFmtId="0" fontId="3" fillId="75" borderId="325" applyNumberFormat="0" applyFont="0" applyAlignment="0" applyProtection="0"/>
    <xf numFmtId="0" fontId="3" fillId="75" borderId="325" applyNumberFormat="0" applyFont="0" applyAlignment="0" applyProtection="0"/>
    <xf numFmtId="0" fontId="269" fillId="166" borderId="322" applyNumberFormat="0" applyAlignment="0" applyProtection="0"/>
    <xf numFmtId="0" fontId="269" fillId="166" borderId="322" applyNumberFormat="0" applyAlignment="0" applyProtection="0"/>
    <xf numFmtId="0" fontId="269" fillId="166" borderId="322" applyNumberFormat="0" applyAlignment="0" applyProtection="0"/>
    <xf numFmtId="0" fontId="269" fillId="166" borderId="322" applyNumberFormat="0" applyAlignment="0" applyProtection="0"/>
    <xf numFmtId="0" fontId="269" fillId="166" borderId="322" applyNumberFormat="0" applyAlignment="0" applyProtection="0"/>
    <xf numFmtId="0" fontId="269" fillId="166" borderId="322" applyNumberFormat="0" applyAlignment="0" applyProtection="0"/>
    <xf numFmtId="0" fontId="269" fillId="166" borderId="322" applyNumberFormat="0" applyAlignment="0" applyProtection="0"/>
    <xf numFmtId="0" fontId="269" fillId="166" borderId="322" applyNumberFormat="0" applyAlignment="0" applyProtection="0"/>
    <xf numFmtId="0" fontId="269" fillId="166" borderId="322" applyNumberFormat="0" applyAlignment="0" applyProtection="0"/>
    <xf numFmtId="0" fontId="269" fillId="166" borderId="322" applyNumberFormat="0" applyAlignment="0" applyProtection="0"/>
    <xf numFmtId="0" fontId="269" fillId="166" borderId="322" applyNumberFormat="0" applyAlignment="0" applyProtection="0"/>
    <xf numFmtId="0" fontId="269" fillId="166" borderId="322" applyNumberFormat="0" applyAlignment="0" applyProtection="0"/>
    <xf numFmtId="0" fontId="269" fillId="166" borderId="322" applyNumberFormat="0" applyAlignment="0" applyProtection="0"/>
    <xf numFmtId="0" fontId="276" fillId="153" borderId="322" applyNumberFormat="0" applyAlignment="0" applyProtection="0"/>
    <xf numFmtId="0" fontId="276" fillId="153" borderId="322" applyNumberFormat="0" applyAlignment="0" applyProtection="0"/>
    <xf numFmtId="0" fontId="276" fillId="153" borderId="322" applyNumberFormat="0" applyAlignment="0" applyProtection="0"/>
    <xf numFmtId="0" fontId="276" fillId="153" borderId="322" applyNumberFormat="0" applyAlignment="0" applyProtection="0"/>
    <xf numFmtId="0" fontId="276" fillId="153" borderId="322" applyNumberFormat="0" applyAlignment="0" applyProtection="0"/>
    <xf numFmtId="0" fontId="276" fillId="153" borderId="322" applyNumberFormat="0" applyAlignment="0" applyProtection="0"/>
    <xf numFmtId="0" fontId="276" fillId="153" borderId="322" applyNumberFormat="0" applyAlignment="0" applyProtection="0"/>
    <xf numFmtId="0" fontId="276" fillId="153" borderId="322" applyNumberFormat="0" applyAlignment="0" applyProtection="0"/>
    <xf numFmtId="0" fontId="276" fillId="153" borderId="322" applyNumberFormat="0" applyAlignment="0" applyProtection="0"/>
    <xf numFmtId="0" fontId="276" fillId="153" borderId="322" applyNumberFormat="0" applyAlignment="0" applyProtection="0"/>
    <xf numFmtId="0" fontId="276" fillId="153" borderId="322" applyNumberFormat="0" applyAlignment="0" applyProtection="0"/>
    <xf numFmtId="0" fontId="276" fillId="153" borderId="322" applyNumberFormat="0" applyAlignment="0" applyProtection="0"/>
    <xf numFmtId="0" fontId="276" fillId="153" borderId="322" applyNumberFormat="0" applyAlignment="0" applyProtection="0"/>
    <xf numFmtId="0" fontId="266" fillId="169" borderId="325" applyNumberFormat="0" applyFont="0" applyAlignment="0" applyProtection="0"/>
    <xf numFmtId="0" fontId="266" fillId="169" borderId="325" applyNumberFormat="0" applyFont="0" applyAlignment="0" applyProtection="0"/>
    <xf numFmtId="0" fontId="266" fillId="169" borderId="325" applyNumberFormat="0" applyFont="0" applyAlignment="0" applyProtection="0"/>
    <xf numFmtId="0" fontId="266" fillId="169" borderId="325" applyNumberFormat="0" applyFont="0" applyAlignment="0" applyProtection="0"/>
    <xf numFmtId="0" fontId="266" fillId="169" borderId="325" applyNumberFormat="0" applyFont="0" applyAlignment="0" applyProtection="0"/>
    <xf numFmtId="0" fontId="266" fillId="169" borderId="325" applyNumberFormat="0" applyFont="0" applyAlignment="0" applyProtection="0"/>
    <xf numFmtId="0" fontId="266" fillId="169" borderId="325" applyNumberFormat="0" applyFont="0" applyAlignment="0" applyProtection="0"/>
    <xf numFmtId="0" fontId="266" fillId="169" borderId="325" applyNumberFormat="0" applyFont="0" applyAlignment="0" applyProtection="0"/>
    <xf numFmtId="0" fontId="266" fillId="169" borderId="325" applyNumberFormat="0" applyFont="0" applyAlignment="0" applyProtection="0"/>
    <xf numFmtId="0" fontId="266" fillId="169" borderId="325" applyNumberFormat="0" applyFont="0" applyAlignment="0" applyProtection="0"/>
    <xf numFmtId="0" fontId="266" fillId="169" borderId="325" applyNumberFormat="0" applyFont="0" applyAlignment="0" applyProtection="0"/>
    <xf numFmtId="0" fontId="266" fillId="169" borderId="325" applyNumberFormat="0" applyFont="0" applyAlignment="0" applyProtection="0"/>
    <xf numFmtId="0" fontId="266" fillId="169" borderId="325" applyNumberFormat="0" applyFont="0" applyAlignment="0" applyProtection="0"/>
    <xf numFmtId="0" fontId="266" fillId="169" borderId="325" applyNumberFormat="0" applyFont="0" applyAlignment="0" applyProtection="0"/>
    <xf numFmtId="0" fontId="266" fillId="169" borderId="325" applyNumberFormat="0" applyFont="0" applyAlignment="0" applyProtection="0"/>
    <xf numFmtId="0" fontId="266" fillId="169" borderId="325" applyNumberFormat="0" applyFont="0" applyAlignment="0" applyProtection="0"/>
    <xf numFmtId="0" fontId="266" fillId="169" borderId="325" applyNumberFormat="0" applyFont="0" applyAlignment="0" applyProtection="0"/>
    <xf numFmtId="0" fontId="266" fillId="169" borderId="325" applyNumberFormat="0" applyFont="0" applyAlignment="0" applyProtection="0"/>
    <xf numFmtId="0" fontId="266" fillId="169" borderId="325" applyNumberFormat="0" applyFont="0" applyAlignment="0" applyProtection="0"/>
    <xf numFmtId="0" fontId="266" fillId="169" borderId="325" applyNumberFormat="0" applyFont="0" applyAlignment="0" applyProtection="0"/>
    <xf numFmtId="0" fontId="2" fillId="169" borderId="325" applyNumberFormat="0" applyFont="0" applyAlignment="0" applyProtection="0"/>
    <xf numFmtId="0" fontId="2" fillId="169" borderId="325" applyNumberFormat="0" applyFont="0" applyAlignment="0" applyProtection="0"/>
    <xf numFmtId="0" fontId="266" fillId="169" borderId="325" applyNumberFormat="0" applyFont="0" applyAlignment="0" applyProtection="0"/>
    <xf numFmtId="0" fontId="266" fillId="169" borderId="325" applyNumberFormat="0" applyFont="0" applyAlignment="0" applyProtection="0"/>
    <xf numFmtId="0" fontId="266" fillId="169" borderId="325" applyNumberFormat="0" applyFont="0" applyAlignment="0" applyProtection="0"/>
    <xf numFmtId="0" fontId="266" fillId="169" borderId="325" applyNumberFormat="0" applyFont="0" applyAlignment="0" applyProtection="0"/>
    <xf numFmtId="0" fontId="266" fillId="169" borderId="325" applyNumberFormat="0" applyFont="0" applyAlignment="0" applyProtection="0"/>
    <xf numFmtId="0" fontId="266" fillId="169" borderId="325" applyNumberFormat="0" applyFont="0" applyAlignment="0" applyProtection="0"/>
    <xf numFmtId="0" fontId="279" fillId="166" borderId="326" applyNumberFormat="0" applyAlignment="0" applyProtection="0"/>
    <xf numFmtId="0" fontId="279" fillId="166" borderId="326" applyNumberFormat="0" applyAlignment="0" applyProtection="0"/>
    <xf numFmtId="0" fontId="279" fillId="166" borderId="326" applyNumberFormat="0" applyAlignment="0" applyProtection="0"/>
    <xf numFmtId="0" fontId="279" fillId="166" borderId="326" applyNumberFormat="0" applyAlignment="0" applyProtection="0"/>
    <xf numFmtId="0" fontId="279" fillId="166" borderId="326" applyNumberFormat="0" applyAlignment="0" applyProtection="0"/>
    <xf numFmtId="0" fontId="279" fillId="166" borderId="326" applyNumberFormat="0" applyAlignment="0" applyProtection="0"/>
    <xf numFmtId="0" fontId="279" fillId="166" borderId="326" applyNumberFormat="0" applyAlignment="0" applyProtection="0"/>
    <xf numFmtId="0" fontId="279" fillId="166" borderId="326" applyNumberFormat="0" applyAlignment="0" applyProtection="0"/>
    <xf numFmtId="0" fontId="279" fillId="166" borderId="326" applyNumberFormat="0" applyAlignment="0" applyProtection="0"/>
    <xf numFmtId="0" fontId="279" fillId="166" borderId="326" applyNumberFormat="0" applyAlignment="0" applyProtection="0"/>
    <xf numFmtId="0" fontId="279" fillId="166" borderId="326" applyNumberFormat="0" applyAlignment="0" applyProtection="0"/>
    <xf numFmtId="0" fontId="279" fillId="166" borderId="326" applyNumberFormat="0" applyAlignment="0" applyProtection="0"/>
    <xf numFmtId="0" fontId="279" fillId="166" borderId="326" applyNumberFormat="0" applyAlignment="0" applyProtection="0"/>
    <xf numFmtId="0" fontId="281" fillId="0" borderId="327" applyNumberFormat="0" applyFill="0" applyAlignment="0" applyProtection="0"/>
    <xf numFmtId="0" fontId="281" fillId="0" borderId="327" applyNumberFormat="0" applyFill="0" applyAlignment="0" applyProtection="0"/>
    <xf numFmtId="0" fontId="281" fillId="0" borderId="327" applyNumberFormat="0" applyFill="0" applyAlignment="0" applyProtection="0"/>
    <xf numFmtId="0" fontId="281" fillId="0" borderId="327" applyNumberFormat="0" applyFill="0" applyAlignment="0" applyProtection="0"/>
    <xf numFmtId="0" fontId="281" fillId="0" borderId="327" applyNumberFormat="0" applyFill="0" applyAlignment="0" applyProtection="0"/>
    <xf numFmtId="0" fontId="281" fillId="0" borderId="327" applyNumberFormat="0" applyFill="0" applyAlignment="0" applyProtection="0"/>
    <xf numFmtId="0" fontId="281" fillId="0" borderId="327" applyNumberFormat="0" applyFill="0" applyAlignment="0" applyProtection="0"/>
    <xf numFmtId="0" fontId="281" fillId="0" borderId="327" applyNumberFormat="0" applyFill="0" applyAlignment="0" applyProtection="0"/>
    <xf numFmtId="0" fontId="281" fillId="0" borderId="327" applyNumberFormat="0" applyFill="0" applyAlignment="0" applyProtection="0"/>
    <xf numFmtId="0" fontId="281" fillId="0" borderId="327" applyNumberFormat="0" applyFill="0" applyAlignment="0" applyProtection="0"/>
    <xf numFmtId="0" fontId="281" fillId="0" borderId="327" applyNumberFormat="0" applyFill="0" applyAlignment="0" applyProtection="0"/>
    <xf numFmtId="0" fontId="281" fillId="0" borderId="327" applyNumberFormat="0" applyFill="0" applyAlignment="0" applyProtection="0"/>
    <xf numFmtId="0" fontId="281" fillId="0" borderId="327" applyNumberFormat="0" applyFill="0" applyAlignment="0" applyProtection="0"/>
    <xf numFmtId="0" fontId="279" fillId="166" borderId="326" applyNumberFormat="0" applyAlignment="0" applyProtection="0"/>
    <xf numFmtId="0" fontId="279" fillId="166" borderId="326" applyNumberFormat="0" applyAlignment="0" applyProtection="0"/>
    <xf numFmtId="0" fontId="279" fillId="166" borderId="326" applyNumberFormat="0" applyAlignment="0" applyProtection="0"/>
    <xf numFmtId="0" fontId="269" fillId="166" borderId="322" applyNumberFormat="0" applyAlignment="0" applyProtection="0"/>
    <xf numFmtId="0" fontId="269" fillId="166" borderId="322" applyNumberFormat="0" applyAlignment="0" applyProtection="0"/>
    <xf numFmtId="0" fontId="269" fillId="166" borderId="322" applyNumberFormat="0" applyAlignment="0" applyProtection="0"/>
    <xf numFmtId="0" fontId="276" fillId="153" borderId="322" applyNumberFormat="0" applyAlignment="0" applyProtection="0"/>
    <xf numFmtId="0" fontId="276" fillId="153" borderId="322" applyNumberFormat="0" applyAlignment="0" applyProtection="0"/>
    <xf numFmtId="0" fontId="276" fillId="153" borderId="322" applyNumberFormat="0" applyAlignment="0" applyProtection="0"/>
    <xf numFmtId="0" fontId="281" fillId="0" borderId="327" applyNumberFormat="0" applyFill="0" applyAlignment="0" applyProtection="0"/>
    <xf numFmtId="0" fontId="281" fillId="0" borderId="327" applyNumberFormat="0" applyFill="0" applyAlignment="0" applyProtection="0"/>
    <xf numFmtId="0" fontId="281" fillId="0" borderId="327" applyNumberFormat="0" applyFill="0" applyAlignment="0" applyProtection="0"/>
    <xf numFmtId="0" fontId="2" fillId="169" borderId="325" applyNumberFormat="0" applyFont="0" applyAlignment="0" applyProtection="0"/>
    <xf numFmtId="0" fontId="84" fillId="169" borderId="325" applyNumberFormat="0" applyFont="0" applyAlignment="0" applyProtection="0"/>
    <xf numFmtId="0" fontId="84" fillId="169" borderId="325" applyNumberFormat="0" applyFont="0" applyAlignment="0" applyProtection="0"/>
    <xf numFmtId="0" fontId="2" fillId="169" borderId="325" applyNumberFormat="0" applyFont="0" applyAlignment="0" applyProtection="0"/>
    <xf numFmtId="0" fontId="84" fillId="169" borderId="325" applyNumberFormat="0" applyFont="0" applyAlignment="0" applyProtection="0"/>
    <xf numFmtId="0" fontId="2" fillId="169" borderId="325" applyNumberFormat="0" applyFont="0" applyAlignment="0" applyProtection="0"/>
    <xf numFmtId="0" fontId="266" fillId="169" borderId="325" applyNumberFormat="0" applyFont="0" applyAlignment="0" applyProtection="0"/>
    <xf numFmtId="0" fontId="2" fillId="169" borderId="325" applyNumberFormat="0" applyFont="0" applyAlignment="0" applyProtection="0"/>
    <xf numFmtId="0" fontId="266" fillId="169" borderId="325" applyNumberFormat="0" applyFont="0" applyAlignment="0" applyProtection="0"/>
    <xf numFmtId="0" fontId="2" fillId="169" borderId="325" applyNumberFormat="0" applyFont="0" applyAlignment="0" applyProtection="0"/>
    <xf numFmtId="0" fontId="2" fillId="169" borderId="325" applyNumberFormat="0" applyFont="0" applyAlignment="0" applyProtection="0"/>
    <xf numFmtId="0" fontId="2" fillId="169" borderId="325" applyNumberFormat="0" applyFont="0" applyAlignment="0" applyProtection="0"/>
    <xf numFmtId="0" fontId="2" fillId="169" borderId="325" applyNumberFormat="0" applyFont="0" applyAlignment="0" applyProtection="0"/>
    <xf numFmtId="8" fontId="3" fillId="0" borderId="0" applyFont="0" applyFill="0" applyBorder="0" applyAlignment="0" applyProtection="0"/>
    <xf numFmtId="219" fontId="3" fillId="0" borderId="321" applyNumberFormat="0" applyFill="0" applyBorder="0">
      <alignment vertical="top" wrapText="1"/>
    </xf>
    <xf numFmtId="0" fontId="91" fillId="0" borderId="317">
      <alignment horizontal="left" vertic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91" fillId="0" borderId="317">
      <alignment horizontal="left" vertical="center"/>
    </xf>
    <xf numFmtId="8" fontId="3" fillId="0" borderId="0" applyFont="0" applyFill="0" applyBorder="0" applyAlignment="0" applyProtection="0"/>
    <xf numFmtId="0" fontId="91" fillId="0" borderId="317">
      <alignment horizontal="left" vertical="center"/>
    </xf>
    <xf numFmtId="8" fontId="3" fillId="0" borderId="0" applyFont="0" applyFill="0" applyBorder="0" applyAlignment="0" applyProtection="0"/>
    <xf numFmtId="0" fontId="3" fillId="0" borderId="316"/>
    <xf numFmtId="219" fontId="3" fillId="0" borderId="321" applyNumberFormat="0" applyFill="0" applyBorder="0">
      <alignment vertical="top" wrapText="1"/>
    </xf>
    <xf numFmtId="0" fontId="91" fillId="0" borderId="317">
      <alignment horizontal="left" vertical="center"/>
    </xf>
    <xf numFmtId="0" fontId="91" fillId="0" borderId="317">
      <alignment horizontal="left" vertical="center"/>
    </xf>
    <xf numFmtId="0" fontId="91" fillId="0" borderId="317">
      <alignment horizontal="left" vertical="center"/>
    </xf>
    <xf numFmtId="0" fontId="3" fillId="0" borderId="316"/>
    <xf numFmtId="206" fontId="168" fillId="0" borderId="318">
      <alignment horizontal="left"/>
    </xf>
    <xf numFmtId="0" fontId="91" fillId="0" borderId="317">
      <alignment horizontal="left" vertical="center"/>
    </xf>
    <xf numFmtId="0" fontId="91" fillId="0" borderId="317">
      <alignment horizontal="left" vertical="center"/>
    </xf>
    <xf numFmtId="0" fontId="73" fillId="0" borderId="318"/>
    <xf numFmtId="0" fontId="198" fillId="61" borderId="318" applyBorder="0">
      <alignment horizontal="center"/>
    </xf>
    <xf numFmtId="0" fontId="91" fillId="0" borderId="317">
      <alignment horizontal="left" vertical="center"/>
    </xf>
    <xf numFmtId="0" fontId="91" fillId="0" borderId="317">
      <alignment horizontal="left" vertical="center"/>
    </xf>
    <xf numFmtId="0" fontId="91" fillId="0" borderId="317">
      <alignment horizontal="left" vertical="center"/>
    </xf>
    <xf numFmtId="0" fontId="91" fillId="0" borderId="317">
      <alignment horizontal="left" vertical="center"/>
    </xf>
    <xf numFmtId="0" fontId="91" fillId="0" borderId="317">
      <alignment horizontal="left" vertical="center"/>
    </xf>
    <xf numFmtId="0" fontId="162" fillId="1" borderId="318">
      <alignment horizontal="left"/>
    </xf>
    <xf numFmtId="0" fontId="3" fillId="0" borderId="316"/>
    <xf numFmtId="0" fontId="3" fillId="0" borderId="316"/>
    <xf numFmtId="0" fontId="3" fillId="0" borderId="316"/>
    <xf numFmtId="0" fontId="3" fillId="0" borderId="316"/>
    <xf numFmtId="0" fontId="3" fillId="0" borderId="316"/>
    <xf numFmtId="0" fontId="3" fillId="0" borderId="316"/>
    <xf numFmtId="0" fontId="3" fillId="0" borderId="316"/>
    <xf numFmtId="0" fontId="3" fillId="0" borderId="316"/>
    <xf numFmtId="0" fontId="3" fillId="0" borderId="316"/>
    <xf numFmtId="0" fontId="3" fillId="0" borderId="316"/>
    <xf numFmtId="0" fontId="71" fillId="0" borderId="331"/>
  </cellStyleXfs>
  <cellXfs count="266">
    <xf numFmtId="0" fontId="0" fillId="0" borderId="0" xfId="0"/>
    <xf numFmtId="164" fontId="6" fillId="0" borderId="0" xfId="2" applyNumberFormat="1" applyFont="1" applyFill="1" applyAlignment="1">
      <alignment vertical="top"/>
    </xf>
    <xf numFmtId="164" fontId="5" fillId="0" borderId="0" xfId="2" applyNumberFormat="1" applyFont="1" applyFill="1" applyAlignment="1">
      <alignment vertical="top"/>
    </xf>
    <xf numFmtId="164" fontId="6" fillId="0" borderId="0" xfId="2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164" fontId="6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Alignment="1">
      <alignment vertical="center"/>
    </xf>
    <xf numFmtId="164" fontId="5" fillId="0" borderId="0" xfId="4" applyNumberFormat="1" applyFont="1" applyFill="1" applyAlignment="1">
      <alignment vertical="center"/>
    </xf>
    <xf numFmtId="164" fontId="6" fillId="0" borderId="0" xfId="2" applyNumberFormat="1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right" vertical="center"/>
    </xf>
    <xf numFmtId="164" fontId="6" fillId="0" borderId="1" xfId="2" applyNumberFormat="1" applyFont="1" applyFill="1" applyBorder="1" applyAlignment="1">
      <alignment vertical="center"/>
    </xf>
    <xf numFmtId="164" fontId="5" fillId="0" borderId="0" xfId="2" applyNumberFormat="1" applyFont="1" applyFill="1" applyBorder="1" applyAlignment="1">
      <alignment vertical="center"/>
    </xf>
    <xf numFmtId="164" fontId="5" fillId="0" borderId="1" xfId="4" applyNumberFormat="1" applyFont="1" applyFill="1" applyBorder="1" applyAlignment="1">
      <alignment horizontal="center" vertical="top"/>
    </xf>
    <xf numFmtId="164" fontId="5" fillId="0" borderId="0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vertical="center"/>
    </xf>
    <xf numFmtId="164" fontId="7" fillId="0" borderId="0" xfId="2" applyNumberFormat="1" applyFont="1" applyFill="1" applyAlignment="1">
      <alignment vertical="top"/>
    </xf>
    <xf numFmtId="164" fontId="5" fillId="0" borderId="1" xfId="2" applyNumberFormat="1" applyFont="1" applyFill="1" applyBorder="1" applyAlignment="1">
      <alignment vertical="top"/>
    </xf>
    <xf numFmtId="0" fontId="7" fillId="0" borderId="0" xfId="3" applyNumberFormat="1" applyFont="1" applyFill="1" applyAlignment="1">
      <alignment vertical="top"/>
    </xf>
    <xf numFmtId="0" fontId="7" fillId="0" borderId="0" xfId="2" quotePrefix="1" applyNumberFormat="1" applyFont="1" applyFill="1" applyAlignment="1">
      <alignment vertical="top"/>
    </xf>
    <xf numFmtId="0" fontId="5" fillId="0" borderId="0" xfId="4" applyFont="1" applyFill="1"/>
    <xf numFmtId="0" fontId="6" fillId="0" borderId="1" xfId="2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164" fontId="6" fillId="0" borderId="1" xfId="2" applyNumberFormat="1" applyFont="1" applyFill="1" applyBorder="1" applyAlignment="1">
      <alignment horizontal="center" vertical="center"/>
    </xf>
    <xf numFmtId="0" fontId="8" fillId="0" borderId="0" xfId="0" applyFont="1"/>
    <xf numFmtId="164" fontId="8" fillId="0" borderId="0" xfId="2" applyNumberFormat="1" applyFont="1" applyFill="1" applyAlignment="1">
      <alignment vertical="top"/>
    </xf>
    <xf numFmtId="164" fontId="8" fillId="0" borderId="1" xfId="2" applyNumberFormat="1" applyFont="1" applyFill="1" applyBorder="1" applyAlignment="1">
      <alignment vertical="center"/>
    </xf>
    <xf numFmtId="0" fontId="6" fillId="0" borderId="1" xfId="4" applyFont="1" applyFill="1" applyBorder="1" applyAlignment="1">
      <alignment vertical="center"/>
    </xf>
    <xf numFmtId="0" fontId="5" fillId="0" borderId="1" xfId="2" applyFont="1" applyFill="1" applyBorder="1" applyAlignment="1">
      <alignment vertical="center"/>
    </xf>
    <xf numFmtId="166" fontId="6" fillId="0" borderId="0" xfId="2" applyNumberFormat="1" applyFont="1" applyFill="1" applyAlignment="1">
      <alignment vertical="center"/>
    </xf>
    <xf numFmtId="166" fontId="6" fillId="0" borderId="1" xfId="2" applyNumberFormat="1" applyFont="1" applyFill="1" applyBorder="1" applyAlignment="1">
      <alignment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vertical="center"/>
    </xf>
    <xf numFmtId="166" fontId="6" fillId="0" borderId="1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166" fontId="5" fillId="0" borderId="0" xfId="3" applyNumberFormat="1" applyFont="1" applyFill="1" applyAlignment="1">
      <alignment horizontal="right" vertical="top"/>
    </xf>
    <xf numFmtId="166" fontId="5" fillId="0" borderId="1" xfId="3" applyNumberFormat="1" applyFont="1" applyFill="1" applyBorder="1" applyAlignment="1">
      <alignment horizontal="right" vertical="top"/>
    </xf>
    <xf numFmtId="166" fontId="5" fillId="0" borderId="0" xfId="2" applyNumberFormat="1" applyFont="1" applyFill="1" applyBorder="1" applyAlignment="1">
      <alignment horizontal="right" vertical="center"/>
    </xf>
    <xf numFmtId="166" fontId="6" fillId="3" borderId="0" xfId="2" applyNumberFormat="1" applyFont="1" applyFill="1" applyAlignment="1">
      <alignment horizontal="right" vertical="center"/>
    </xf>
    <xf numFmtId="166" fontId="6" fillId="3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vertical="top"/>
    </xf>
    <xf numFmtId="164" fontId="7" fillId="0" borderId="0" xfId="2" applyNumberFormat="1" applyFont="1" applyFill="1" applyBorder="1" applyAlignment="1">
      <alignment horizontal="right" vertical="top"/>
    </xf>
    <xf numFmtId="166" fontId="7" fillId="0" borderId="0" xfId="2" applyNumberFormat="1" applyFont="1" applyFill="1" applyAlignment="1">
      <alignment horizontal="right" vertical="top"/>
    </xf>
    <xf numFmtId="166" fontId="7" fillId="0" borderId="0" xfId="2" applyNumberFormat="1" applyFont="1" applyFill="1" applyBorder="1" applyAlignment="1">
      <alignment horizontal="right" vertical="top"/>
    </xf>
    <xf numFmtId="164" fontId="8" fillId="0" borderId="1" xfId="2" applyNumberFormat="1" applyFont="1" applyFill="1" applyBorder="1" applyAlignment="1">
      <alignment vertical="top"/>
    </xf>
    <xf numFmtId="164" fontId="7" fillId="0" borderId="1" xfId="2" applyNumberFormat="1" applyFont="1" applyFill="1" applyBorder="1" applyAlignment="1">
      <alignment vertical="top"/>
    </xf>
    <xf numFmtId="164" fontId="7" fillId="0" borderId="1" xfId="2" applyNumberFormat="1" applyFont="1" applyFill="1" applyBorder="1" applyAlignment="1">
      <alignment horizontal="center" vertical="top"/>
    </xf>
    <xf numFmtId="164" fontId="7" fillId="0" borderId="1" xfId="2" applyNumberFormat="1" applyFont="1" applyFill="1" applyBorder="1" applyAlignment="1">
      <alignment horizontal="right" vertical="top"/>
    </xf>
    <xf numFmtId="166" fontId="7" fillId="0" borderId="1" xfId="2" applyNumberFormat="1" applyFont="1" applyFill="1" applyBorder="1" applyAlignment="1">
      <alignment horizontal="right" vertical="top"/>
    </xf>
    <xf numFmtId="164" fontId="8" fillId="0" borderId="0" xfId="2" applyNumberFormat="1" applyFont="1" applyFill="1" applyBorder="1" applyAlignment="1">
      <alignment vertical="top"/>
    </xf>
    <xf numFmtId="164" fontId="7" fillId="0" borderId="0" xfId="2" applyNumberFormat="1" applyFont="1" applyFill="1" applyBorder="1" applyAlignment="1">
      <alignment vertical="top"/>
    </xf>
    <xf numFmtId="164" fontId="7" fillId="0" borderId="0" xfId="2" applyNumberFormat="1" applyFont="1" applyFill="1" applyBorder="1" applyAlignment="1">
      <alignment horizontal="center" vertical="top"/>
    </xf>
    <xf numFmtId="164" fontId="8" fillId="0" borderId="0" xfId="3" applyNumberFormat="1" applyFont="1" applyFill="1" applyAlignment="1">
      <alignment horizontal="right" vertical="top"/>
    </xf>
    <xf numFmtId="166" fontId="8" fillId="0" borderId="0" xfId="3" applyNumberFormat="1" applyFont="1" applyFill="1" applyAlignment="1">
      <alignment horizontal="right" vertical="top"/>
    </xf>
    <xf numFmtId="164" fontId="8" fillId="0" borderId="1" xfId="3" applyNumberFormat="1" applyFont="1" applyFill="1" applyBorder="1" applyAlignment="1">
      <alignment horizontal="center" vertical="top"/>
    </xf>
    <xf numFmtId="166" fontId="8" fillId="0" borderId="1" xfId="3" applyNumberFormat="1" applyFont="1" applyFill="1" applyBorder="1" applyAlignment="1">
      <alignment horizontal="right" vertical="top"/>
    </xf>
    <xf numFmtId="164" fontId="8" fillId="0" borderId="0" xfId="3" applyNumberFormat="1" applyFont="1" applyFill="1" applyAlignment="1">
      <alignment vertical="top"/>
    </xf>
    <xf numFmtId="166" fontId="7" fillId="0" borderId="0" xfId="2" applyNumberFormat="1" applyFont="1" applyFill="1" applyBorder="1" applyAlignment="1">
      <alignment vertical="top"/>
    </xf>
    <xf numFmtId="166" fontId="7" fillId="0" borderId="0" xfId="2" applyNumberFormat="1" applyFont="1" applyFill="1" applyAlignment="1">
      <alignment vertical="top"/>
    </xf>
    <xf numFmtId="164" fontId="7" fillId="0" borderId="0" xfId="3" applyNumberFormat="1" applyFont="1" applyFill="1" applyAlignment="1">
      <alignment vertical="top"/>
    </xf>
    <xf numFmtId="166" fontId="7" fillId="3" borderId="0" xfId="2" applyNumberFormat="1" applyFont="1" applyFill="1" applyBorder="1" applyAlignment="1">
      <alignment vertical="top"/>
    </xf>
    <xf numFmtId="166" fontId="7" fillId="3" borderId="1" xfId="2" applyNumberFormat="1" applyFont="1" applyFill="1" applyBorder="1" applyAlignment="1">
      <alignment vertical="top"/>
    </xf>
    <xf numFmtId="166" fontId="7" fillId="0" borderId="1" xfId="2" applyNumberFormat="1" applyFont="1" applyFill="1" applyBorder="1" applyAlignment="1">
      <alignment vertical="top"/>
    </xf>
    <xf numFmtId="166" fontId="7" fillId="3" borderId="0" xfId="2" applyNumberFormat="1" applyFont="1" applyFill="1" applyBorder="1" applyAlignment="1">
      <alignment horizontal="right" vertical="top"/>
    </xf>
    <xf numFmtId="166" fontId="7" fillId="3" borderId="1" xfId="2" applyNumberFormat="1" applyFont="1" applyFill="1" applyBorder="1" applyAlignment="1">
      <alignment horizontal="right" vertical="top"/>
    </xf>
    <xf numFmtId="164" fontId="8" fillId="0" borderId="0" xfId="4" applyNumberFormat="1" applyFont="1" applyFill="1" applyAlignment="1">
      <alignment vertical="top"/>
    </xf>
    <xf numFmtId="166" fontId="7" fillId="3" borderId="2" xfId="2" applyNumberFormat="1" applyFont="1" applyFill="1" applyBorder="1" applyAlignment="1">
      <alignment horizontal="right" vertical="top"/>
    </xf>
    <xf numFmtId="166" fontId="7" fillId="0" borderId="2" xfId="2" applyNumberFormat="1" applyFont="1" applyFill="1" applyBorder="1" applyAlignment="1">
      <alignment horizontal="right" vertical="top"/>
    </xf>
    <xf numFmtId="166" fontId="7" fillId="0" borderId="0" xfId="3" applyNumberFormat="1" applyFont="1" applyFill="1" applyAlignment="1">
      <alignment vertical="top"/>
    </xf>
    <xf numFmtId="166" fontId="7" fillId="0" borderId="0" xfId="3" applyNumberFormat="1" applyFont="1" applyFill="1" applyAlignment="1">
      <alignment horizontal="center" vertical="top"/>
    </xf>
    <xf numFmtId="0" fontId="8" fillId="0" borderId="1" xfId="3" applyFont="1" applyFill="1" applyBorder="1" applyAlignment="1">
      <alignment vertical="top"/>
    </xf>
    <xf numFmtId="0" fontId="8" fillId="0" borderId="0" xfId="3" applyNumberFormat="1" applyFont="1" applyFill="1" applyAlignment="1">
      <alignment vertical="top"/>
    </xf>
    <xf numFmtId="0" fontId="7" fillId="0" borderId="0" xfId="2" applyNumberFormat="1" applyFont="1" applyFill="1" applyAlignment="1">
      <alignment vertical="top"/>
    </xf>
    <xf numFmtId="0" fontId="8" fillId="0" borderId="1" xfId="2" applyNumberFormat="1" applyFont="1" applyFill="1" applyBorder="1" applyAlignment="1">
      <alignment horizontal="center" vertical="top"/>
    </xf>
    <xf numFmtId="0" fontId="8" fillId="0" borderId="0" xfId="2" applyNumberFormat="1" applyFont="1" applyFill="1" applyAlignment="1">
      <alignment vertical="top"/>
    </xf>
    <xf numFmtId="0" fontId="8" fillId="0" borderId="0" xfId="2" applyNumberFormat="1" applyFont="1" applyFill="1" applyAlignment="1">
      <alignment horizontal="center" vertical="top"/>
    </xf>
    <xf numFmtId="0" fontId="8" fillId="0" borderId="0" xfId="2" applyNumberFormat="1" applyFont="1" applyFill="1" applyBorder="1" applyAlignment="1">
      <alignment horizontal="right" vertical="top"/>
    </xf>
    <xf numFmtId="166" fontId="8" fillId="3" borderId="0" xfId="2" applyNumberFormat="1" applyFont="1" applyFill="1" applyAlignment="1">
      <alignment horizontal="right" vertical="top"/>
    </xf>
    <xf numFmtId="166" fontId="8" fillId="0" borderId="0" xfId="2" applyNumberFormat="1" applyFont="1" applyFill="1" applyBorder="1" applyAlignment="1">
      <alignment horizontal="right" vertical="top"/>
    </xf>
    <xf numFmtId="166" fontId="8" fillId="0" borderId="0" xfId="2" applyNumberFormat="1" applyFont="1" applyFill="1" applyAlignment="1">
      <alignment horizontal="right" vertical="top"/>
    </xf>
    <xf numFmtId="0" fontId="8" fillId="0" borderId="0" xfId="4" applyNumberFormat="1" applyFont="1" applyFill="1" applyAlignment="1">
      <alignment vertical="top"/>
    </xf>
    <xf numFmtId="0" fontId="7" fillId="0" borderId="0" xfId="2" applyNumberFormat="1" applyFont="1" applyFill="1" applyAlignment="1">
      <alignment horizontal="center" vertical="top"/>
    </xf>
    <xf numFmtId="0" fontId="7" fillId="0" borderId="0" xfId="2" applyNumberFormat="1" applyFont="1" applyFill="1" applyBorder="1" applyAlignment="1">
      <alignment horizontal="right" vertical="top"/>
    </xf>
    <xf numFmtId="166" fontId="7" fillId="3" borderId="0" xfId="3" applyNumberFormat="1" applyFont="1" applyFill="1" applyAlignment="1">
      <alignment vertical="top"/>
    </xf>
    <xf numFmtId="0" fontId="7" fillId="2" borderId="0" xfId="0" applyFont="1" applyFill="1" applyAlignment="1"/>
    <xf numFmtId="0" fontId="7" fillId="0" borderId="0" xfId="2" applyNumberFormat="1" applyFont="1" applyFill="1" applyAlignment="1">
      <alignment horizontal="left" vertical="top"/>
    </xf>
    <xf numFmtId="164" fontId="7" fillId="0" borderId="1" xfId="2" applyNumberFormat="1" applyFont="1" applyFill="1" applyBorder="1" applyAlignment="1">
      <alignment horizontal="left" vertical="top"/>
    </xf>
    <xf numFmtId="0" fontId="7" fillId="0" borderId="1" xfId="3" applyNumberFormat="1" applyFont="1" applyFill="1" applyBorder="1" applyAlignment="1">
      <alignment vertical="top"/>
    </xf>
    <xf numFmtId="0" fontId="7" fillId="0" borderId="1" xfId="2" applyNumberFormat="1" applyFont="1" applyFill="1" applyBorder="1" applyAlignment="1">
      <alignment vertical="top"/>
    </xf>
    <xf numFmtId="0" fontId="7" fillId="0" borderId="1" xfId="2" applyNumberFormat="1" applyFont="1" applyFill="1" applyBorder="1" applyAlignment="1">
      <alignment horizontal="center" vertical="top"/>
    </xf>
    <xf numFmtId="0" fontId="7" fillId="0" borderId="1" xfId="2" applyNumberFormat="1" applyFont="1" applyFill="1" applyBorder="1" applyAlignment="1">
      <alignment horizontal="right" vertical="top"/>
    </xf>
    <xf numFmtId="0" fontId="8" fillId="0" borderId="0" xfId="2" applyNumberFormat="1" applyFont="1" applyFill="1" applyAlignment="1">
      <alignment horizontal="left" vertical="top"/>
    </xf>
    <xf numFmtId="166" fontId="7" fillId="3" borderId="2" xfId="2" applyNumberFormat="1" applyFont="1" applyFill="1" applyBorder="1" applyAlignment="1">
      <alignment vertical="top"/>
    </xf>
    <xf numFmtId="166" fontId="7" fillId="0" borderId="2" xfId="2" applyNumberFormat="1" applyFont="1" applyFill="1" applyBorder="1" applyAlignment="1">
      <alignment vertical="top"/>
    </xf>
    <xf numFmtId="0" fontId="7" fillId="0" borderId="0" xfId="3" quotePrefix="1" applyNumberFormat="1" applyFont="1" applyFill="1" applyAlignment="1">
      <alignment vertical="top"/>
    </xf>
    <xf numFmtId="0" fontId="11" fillId="0" borderId="0" xfId="4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2" fillId="0" borderId="0" xfId="2" applyFont="1" applyFill="1" applyAlignment="1">
      <alignment vertical="center"/>
    </xf>
    <xf numFmtId="166" fontId="12" fillId="0" borderId="0" xfId="2" applyNumberFormat="1" applyFont="1" applyFill="1" applyBorder="1" applyAlignment="1">
      <alignment vertical="center"/>
    </xf>
    <xf numFmtId="166" fontId="12" fillId="0" borderId="0" xfId="2" applyNumberFormat="1" applyFont="1" applyFill="1" applyAlignment="1">
      <alignment vertical="center"/>
    </xf>
    <xf numFmtId="0" fontId="12" fillId="0" borderId="0" xfId="2" applyFont="1" applyFill="1" applyBorder="1" applyAlignment="1">
      <alignment vertical="center"/>
    </xf>
    <xf numFmtId="166" fontId="11" fillId="0" borderId="0" xfId="4" applyNumberFormat="1" applyFont="1" applyFill="1" applyAlignment="1">
      <alignment vertical="center"/>
    </xf>
    <xf numFmtId="166" fontId="11" fillId="0" borderId="0" xfId="4" applyNumberFormat="1" applyFont="1" applyFill="1" applyAlignment="1">
      <alignment horizontal="right" vertical="center"/>
    </xf>
    <xf numFmtId="164" fontId="12" fillId="0" borderId="0" xfId="2" applyNumberFormat="1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vertical="center"/>
    </xf>
    <xf numFmtId="166" fontId="11" fillId="0" borderId="0" xfId="4" applyNumberFormat="1" applyFont="1" applyAlignment="1">
      <alignment horizontal="right" vertical="center"/>
    </xf>
    <xf numFmtId="166" fontId="12" fillId="0" borderId="0" xfId="4" applyNumberFormat="1" applyFont="1" applyFill="1" applyAlignment="1">
      <alignment vertical="center"/>
    </xf>
    <xf numFmtId="166" fontId="11" fillId="0" borderId="0" xfId="4" quotePrefix="1" applyNumberFormat="1" applyFont="1" applyAlignment="1">
      <alignment horizontal="right" vertical="center"/>
    </xf>
    <xf numFmtId="164" fontId="11" fillId="0" borderId="0" xfId="2" applyNumberFormat="1" applyFont="1" applyFill="1" applyBorder="1" applyAlignment="1">
      <alignment horizontal="center" vertical="center"/>
    </xf>
    <xf numFmtId="0" fontId="11" fillId="0" borderId="1" xfId="2" applyNumberFormat="1" applyFont="1" applyFill="1" applyBorder="1" applyAlignment="1">
      <alignment horizontal="center" vertical="top"/>
    </xf>
    <xf numFmtId="166" fontId="11" fillId="0" borderId="1" xfId="4" applyNumberFormat="1" applyFont="1" applyFill="1" applyBorder="1" applyAlignment="1">
      <alignment horizontal="right" vertical="center"/>
    </xf>
    <xf numFmtId="166" fontId="12" fillId="0" borderId="0" xfId="4" applyNumberFormat="1" applyFont="1" applyFill="1" applyAlignment="1">
      <alignment horizontal="right" vertical="center"/>
    </xf>
    <xf numFmtId="0" fontId="12" fillId="0" borderId="0" xfId="4" applyFont="1" applyFill="1" applyAlignment="1">
      <alignment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right" vertical="center"/>
    </xf>
    <xf numFmtId="164" fontId="12" fillId="0" borderId="0" xfId="7" applyNumberFormat="1" applyFont="1" applyFill="1" applyBorder="1" applyAlignment="1">
      <alignment horizontal="left" vertical="center"/>
    </xf>
    <xf numFmtId="166" fontId="12" fillId="0" borderId="0" xfId="2" applyNumberFormat="1" applyFont="1" applyFill="1" applyAlignment="1">
      <alignment horizontal="right" vertical="center"/>
    </xf>
    <xf numFmtId="166" fontId="12" fillId="0" borderId="1" xfId="2" applyNumberFormat="1" applyFont="1" applyFill="1" applyBorder="1" applyAlignment="1">
      <alignment horizontal="right" vertical="center"/>
    </xf>
    <xf numFmtId="164" fontId="11" fillId="0" borderId="0" xfId="4" applyNumberFormat="1" applyFont="1" applyFill="1" applyAlignment="1">
      <alignment vertical="center"/>
    </xf>
    <xf numFmtId="166" fontId="12" fillId="0" borderId="2" xfId="2" applyNumberFormat="1" applyFont="1" applyFill="1" applyBorder="1" applyAlignment="1">
      <alignment vertical="center"/>
    </xf>
    <xf numFmtId="164" fontId="12" fillId="0" borderId="0" xfId="2" applyNumberFormat="1" applyFont="1" applyFill="1" applyAlignment="1">
      <alignment vertical="center"/>
    </xf>
    <xf numFmtId="166" fontId="12" fillId="3" borderId="0" xfId="2" applyNumberFormat="1" applyFont="1" applyFill="1" applyBorder="1" applyAlignment="1">
      <alignment vertical="center"/>
    </xf>
    <xf numFmtId="166" fontId="12" fillId="3" borderId="0" xfId="2" applyNumberFormat="1" applyFont="1" applyFill="1" applyBorder="1" applyAlignment="1">
      <alignment horizontal="right" vertical="center"/>
    </xf>
    <xf numFmtId="166" fontId="12" fillId="3" borderId="1" xfId="2" applyNumberFormat="1" applyFont="1" applyFill="1" applyBorder="1" applyAlignment="1">
      <alignment horizontal="right" vertical="center"/>
    </xf>
    <xf numFmtId="166" fontId="12" fillId="3" borderId="0" xfId="2" applyNumberFormat="1" applyFont="1" applyFill="1" applyBorder="1" applyAlignment="1">
      <alignment horizontal="center" vertical="center"/>
    </xf>
    <xf numFmtId="166" fontId="12" fillId="3" borderId="0" xfId="2" applyNumberFormat="1" applyFont="1" applyFill="1" applyAlignment="1">
      <alignment vertical="center"/>
    </xf>
    <xf numFmtId="166" fontId="12" fillId="3" borderId="2" xfId="2" applyNumberFormat="1" applyFont="1" applyFill="1" applyBorder="1" applyAlignment="1">
      <alignment vertical="center"/>
    </xf>
    <xf numFmtId="164" fontId="5" fillId="0" borderId="0" xfId="8" applyNumberFormat="1" applyFont="1" applyAlignment="1">
      <alignment horizontal="left" vertical="center"/>
    </xf>
    <xf numFmtId="164" fontId="6" fillId="0" borderId="0" xfId="4" applyNumberFormat="1" applyFont="1" applyAlignment="1">
      <alignment horizontal="left" vertical="center"/>
    </xf>
    <xf numFmtId="167" fontId="6" fillId="0" borderId="0" xfId="1" applyNumberFormat="1" applyFont="1" applyAlignment="1">
      <alignment horizontal="right" vertical="center"/>
    </xf>
    <xf numFmtId="164" fontId="6" fillId="0" borderId="0" xfId="4" applyNumberFormat="1" applyFont="1" applyAlignment="1">
      <alignment vertical="center"/>
    </xf>
    <xf numFmtId="164" fontId="6" fillId="0" borderId="0" xfId="4" quotePrefix="1" applyNumberFormat="1" applyFont="1" applyAlignment="1">
      <alignment vertical="center"/>
    </xf>
    <xf numFmtId="0" fontId="7" fillId="0" borderId="0" xfId="4" quotePrefix="1" applyFont="1" applyAlignment="1">
      <alignment vertical="center"/>
    </xf>
    <xf numFmtId="164" fontId="7" fillId="0" borderId="0" xfId="4" quotePrefix="1" applyNumberFormat="1" applyFont="1" applyAlignment="1">
      <alignment horizontal="left" vertical="center"/>
    </xf>
    <xf numFmtId="164" fontId="6" fillId="0" borderId="0" xfId="4" applyNumberFormat="1" applyFont="1" applyAlignment="1">
      <alignment horizontal="right" vertical="center"/>
    </xf>
    <xf numFmtId="0" fontId="5" fillId="0" borderId="0" xfId="4" applyFont="1" applyAlignment="1">
      <alignment vertical="center"/>
    </xf>
    <xf numFmtId="0" fontId="6" fillId="0" borderId="0" xfId="4" applyFont="1" applyAlignment="1">
      <alignment horizontal="justify" vertical="center"/>
    </xf>
    <xf numFmtId="0" fontId="14" fillId="0" borderId="0" xfId="10" applyFont="1" applyAlignment="1">
      <alignment vertical="center"/>
    </xf>
    <xf numFmtId="164" fontId="7" fillId="0" borderId="0" xfId="4" quotePrefix="1" applyNumberFormat="1" applyFont="1" applyAlignment="1">
      <alignment vertical="center"/>
    </xf>
    <xf numFmtId="164" fontId="5" fillId="0" borderId="0" xfId="4" applyNumberFormat="1" applyFont="1" applyAlignment="1">
      <alignment horizontal="left" vertical="center"/>
    </xf>
    <xf numFmtId="164" fontId="6" fillId="0" borderId="0" xfId="4" quotePrefix="1" applyNumberFormat="1" applyFont="1" applyAlignment="1">
      <alignment horizontal="left" vertical="center"/>
    </xf>
    <xf numFmtId="166" fontId="6" fillId="0" borderId="0" xfId="4" applyNumberFormat="1" applyFont="1" applyAlignment="1">
      <alignment vertical="center"/>
    </xf>
    <xf numFmtId="164" fontId="7" fillId="0" borderId="0" xfId="4" applyNumberFormat="1" applyFont="1" applyAlignment="1">
      <alignment horizontal="left" vertical="center"/>
    </xf>
    <xf numFmtId="166" fontId="6" fillId="0" borderId="0" xfId="4" applyNumberFormat="1" applyFont="1" applyAlignment="1">
      <alignment horizontal="right" vertical="center"/>
    </xf>
    <xf numFmtId="164" fontId="6" fillId="0" borderId="4" xfId="2" applyNumberFormat="1" applyFont="1" applyFill="1" applyBorder="1" applyAlignment="1">
      <alignment vertical="center"/>
    </xf>
    <xf numFmtId="166" fontId="5" fillId="0" borderId="4" xfId="3" applyNumberFormat="1" applyFont="1" applyFill="1" applyBorder="1" applyAlignment="1">
      <alignment horizontal="right" vertical="top"/>
    </xf>
    <xf numFmtId="167" fontId="6" fillId="0" borderId="0" xfId="1" applyNumberFormat="1" applyFont="1" applyBorder="1" applyAlignment="1">
      <alignment vertical="center"/>
    </xf>
    <xf numFmtId="166" fontId="6" fillId="0" borderId="0" xfId="1" applyNumberFormat="1" applyFont="1" applyAlignment="1">
      <alignment horizontal="right" vertical="center"/>
    </xf>
    <xf numFmtId="0" fontId="7" fillId="0" borderId="0" xfId="0" applyFont="1" applyBorder="1"/>
    <xf numFmtId="164" fontId="7" fillId="0" borderId="4" xfId="2" applyNumberFormat="1" applyFont="1" applyFill="1" applyBorder="1" applyAlignment="1">
      <alignment vertical="top"/>
    </xf>
    <xf numFmtId="164" fontId="6" fillId="0" borderId="4" xfId="4" applyNumberFormat="1" applyFont="1" applyBorder="1" applyAlignment="1">
      <alignment horizontal="left" vertical="center"/>
    </xf>
    <xf numFmtId="0" fontId="14" fillId="0" borderId="4" xfId="10" applyFont="1" applyBorder="1" applyAlignment="1">
      <alignment vertical="center"/>
    </xf>
    <xf numFmtId="167" fontId="6" fillId="0" borderId="4" xfId="1" applyNumberFormat="1" applyFont="1" applyBorder="1" applyAlignment="1">
      <alignment vertical="center"/>
    </xf>
    <xf numFmtId="167" fontId="6" fillId="0" borderId="4" xfId="1" applyNumberFormat="1" applyFont="1" applyBorder="1" applyAlignment="1">
      <alignment horizontal="right" vertical="center"/>
    </xf>
    <xf numFmtId="164" fontId="6" fillId="0" borderId="4" xfId="2" applyNumberFormat="1" applyFont="1" applyFill="1" applyBorder="1" applyAlignment="1">
      <alignment horizontal="center" vertical="center"/>
    </xf>
    <xf numFmtId="164" fontId="6" fillId="0" borderId="4" xfId="4" applyNumberFormat="1" applyFont="1" applyBorder="1" applyAlignment="1">
      <alignment horizontal="center" vertical="center"/>
    </xf>
    <xf numFmtId="0" fontId="7" fillId="3" borderId="0" xfId="0" applyFont="1" applyFill="1" applyAlignment="1">
      <alignment horizontal="right" vertical="center" wrapText="1"/>
    </xf>
    <xf numFmtId="166" fontId="7" fillId="3" borderId="0" xfId="0" applyNumberFormat="1" applyFont="1" applyFill="1" applyAlignment="1">
      <alignment horizontal="right" vertical="center" wrapText="1"/>
    </xf>
    <xf numFmtId="166" fontId="7" fillId="3" borderId="2" xfId="0" applyNumberFormat="1" applyFont="1" applyFill="1" applyBorder="1" applyAlignment="1">
      <alignment horizontal="right" vertical="center" wrapText="1"/>
    </xf>
    <xf numFmtId="164" fontId="5" fillId="0" borderId="0" xfId="2" applyNumberFormat="1" applyFont="1" applyFill="1" applyBorder="1" applyAlignment="1">
      <alignment horizontal="center" vertical="center"/>
    </xf>
    <xf numFmtId="164" fontId="5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Alignment="1">
      <alignment vertical="center"/>
    </xf>
    <xf numFmtId="166" fontId="6" fillId="0" borderId="4" xfId="4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166" fontId="7" fillId="0" borderId="0" xfId="0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 applyAlignment="1">
      <alignment horizontal="right"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5" fillId="0" borderId="0" xfId="2" applyNumberFormat="1" applyFont="1" applyAlignment="1">
      <alignment vertical="center"/>
    </xf>
    <xf numFmtId="164" fontId="7" fillId="0" borderId="0" xfId="2" applyNumberFormat="1" applyFont="1" applyFill="1" applyBorder="1" applyAlignment="1">
      <alignment vertical="center"/>
    </xf>
    <xf numFmtId="166" fontId="7" fillId="0" borderId="0" xfId="4" applyNumberFormat="1" applyFont="1" applyFill="1" applyBorder="1" applyAlignment="1">
      <alignment vertical="center"/>
    </xf>
    <xf numFmtId="168" fontId="6" fillId="0" borderId="0" xfId="4" applyNumberFormat="1" applyFont="1" applyAlignment="1">
      <alignment horizontal="center" vertical="center"/>
    </xf>
    <xf numFmtId="166" fontId="7" fillId="0" borderId="0" xfId="1" applyNumberFormat="1" applyFont="1" applyFill="1" applyBorder="1" applyAlignment="1">
      <alignment horizontal="right" vertical="top"/>
    </xf>
    <xf numFmtId="166" fontId="7" fillId="0" borderId="4" xfId="1" applyNumberFormat="1" applyFont="1" applyFill="1" applyBorder="1" applyAlignment="1">
      <alignment vertical="top"/>
    </xf>
    <xf numFmtId="166" fontId="6" fillId="3" borderId="0" xfId="1" applyNumberFormat="1" applyFont="1" applyFill="1" applyAlignment="1">
      <alignment horizontal="right" vertical="center"/>
    </xf>
    <xf numFmtId="166" fontId="6" fillId="3" borderId="0" xfId="1" applyNumberFormat="1" applyFont="1" applyFill="1" applyAlignment="1">
      <alignment vertical="center"/>
    </xf>
    <xf numFmtId="166" fontId="6" fillId="3" borderId="4" xfId="1" applyNumberFormat="1" applyFont="1" applyFill="1" applyBorder="1" applyAlignment="1">
      <alignment vertical="center"/>
    </xf>
    <xf numFmtId="167" fontId="6" fillId="3" borderId="0" xfId="1" applyNumberFormat="1" applyFont="1" applyFill="1" applyAlignment="1">
      <alignment vertical="center"/>
    </xf>
    <xf numFmtId="166" fontId="6" fillId="3" borderId="0" xfId="1" applyNumberFormat="1" applyFont="1" applyFill="1" applyAlignment="1">
      <alignment horizontal="center" vertical="center"/>
    </xf>
    <xf numFmtId="166" fontId="6" fillId="3" borderId="2" xfId="1" applyNumberFormat="1" applyFont="1" applyFill="1" applyBorder="1" applyAlignment="1">
      <alignment vertical="center"/>
    </xf>
    <xf numFmtId="0" fontId="6" fillId="0" borderId="0" xfId="4" quotePrefix="1" applyFont="1" applyAlignment="1">
      <alignment horizontal="left" vertical="center"/>
    </xf>
    <xf numFmtId="166" fontId="12" fillId="0" borderId="4" xfId="2" applyNumberFormat="1" applyFont="1" applyFill="1" applyBorder="1" applyAlignment="1">
      <alignment vertical="center"/>
    </xf>
    <xf numFmtId="166" fontId="12" fillId="3" borderId="4" xfId="2" applyNumberFormat="1" applyFont="1" applyFill="1" applyBorder="1" applyAlignment="1">
      <alignment vertical="center"/>
    </xf>
    <xf numFmtId="164" fontId="7" fillId="0" borderId="0" xfId="8" quotePrefix="1" applyNumberFormat="1" applyFont="1" applyFill="1" applyAlignment="1">
      <alignment horizontal="left" vertical="center"/>
    </xf>
    <xf numFmtId="164" fontId="7" fillId="0" borderId="0" xfId="4" applyNumberFormat="1" applyFont="1" applyFill="1" applyAlignment="1">
      <alignment horizontal="left" vertical="center"/>
    </xf>
    <xf numFmtId="164" fontId="6" fillId="0" borderId="0" xfId="4" applyNumberFormat="1" applyFont="1" applyFill="1" applyAlignment="1">
      <alignment horizontal="left" vertical="center"/>
    </xf>
    <xf numFmtId="164" fontId="6" fillId="0" borderId="0" xfId="4" applyNumberFormat="1" applyFont="1" applyFill="1" applyAlignment="1">
      <alignment horizontal="center" vertical="center"/>
    </xf>
    <xf numFmtId="166" fontId="6" fillId="0" borderId="0" xfId="4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0" fontId="7" fillId="0" borderId="0" xfId="0" applyFont="1" applyFill="1"/>
    <xf numFmtId="166" fontId="7" fillId="0" borderId="0" xfId="1" applyNumberFormat="1" applyFont="1" applyFill="1" applyAlignment="1">
      <alignment horizontal="right" vertical="center"/>
    </xf>
    <xf numFmtId="166" fontId="6" fillId="0" borderId="4" xfId="1" applyNumberFormat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167" fontId="6" fillId="0" borderId="4" xfId="1" applyNumberFormat="1" applyFont="1" applyFill="1" applyBorder="1" applyAlignment="1">
      <alignment vertical="center"/>
    </xf>
    <xf numFmtId="167" fontId="6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center" vertical="center"/>
    </xf>
    <xf numFmtId="166" fontId="6" fillId="0" borderId="2" xfId="1" applyNumberFormat="1" applyFont="1" applyFill="1" applyBorder="1" applyAlignment="1">
      <alignment vertical="center"/>
    </xf>
    <xf numFmtId="166" fontId="7" fillId="3" borderId="4" xfId="0" applyNumberFormat="1" applyFont="1" applyFill="1" applyBorder="1" applyAlignment="1">
      <alignment horizontal="right" vertical="center" wrapText="1"/>
    </xf>
    <xf numFmtId="166" fontId="7" fillId="0" borderId="4" xfId="0" applyNumberFormat="1" applyFont="1" applyFill="1" applyBorder="1" applyAlignment="1">
      <alignment horizontal="right" vertical="center" wrapText="1"/>
    </xf>
    <xf numFmtId="164" fontId="15" fillId="0" borderId="0" xfId="4" applyNumberFormat="1" applyFont="1" applyAlignment="1">
      <alignment horizontal="left" vertical="center"/>
    </xf>
    <xf numFmtId="164" fontId="7" fillId="0" borderId="0" xfId="2" applyNumberFormat="1" applyFont="1" applyFill="1" applyAlignment="1">
      <alignment horizontal="center" vertical="top"/>
    </xf>
    <xf numFmtId="0" fontId="7" fillId="0" borderId="0" xfId="2" applyFont="1" applyFill="1" applyAlignment="1">
      <alignment horizontal="center" vertical="top"/>
    </xf>
    <xf numFmtId="43" fontId="7" fillId="3" borderId="0" xfId="16068" applyFont="1" applyFill="1" applyAlignment="1">
      <alignment horizontal="right" vertical="top"/>
    </xf>
    <xf numFmtId="166" fontId="7" fillId="3" borderId="123" xfId="2" applyNumberFormat="1" applyFont="1" applyFill="1" applyBorder="1" applyAlignment="1">
      <alignment vertical="top"/>
    </xf>
    <xf numFmtId="164" fontId="7" fillId="0" borderId="0" xfId="2" applyNumberFormat="1" applyFont="1" applyAlignment="1">
      <alignment vertical="top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horizontal="right" vertical="top"/>
    </xf>
    <xf numFmtId="166" fontId="7" fillId="3" borderId="4" xfId="2" applyNumberFormat="1" applyFont="1" applyFill="1" applyBorder="1" applyAlignment="1">
      <alignment vertical="top"/>
    </xf>
    <xf numFmtId="166" fontId="7" fillId="3" borderId="0" xfId="2" applyNumberFormat="1" applyFont="1" applyFill="1" applyAlignment="1">
      <alignment horizontal="right" vertical="top"/>
    </xf>
    <xf numFmtId="166" fontId="7" fillId="3" borderId="0" xfId="2" applyNumberFormat="1" applyFont="1" applyFill="1" applyAlignment="1">
      <alignment vertical="top"/>
    </xf>
    <xf numFmtId="166" fontId="7" fillId="3" borderId="0" xfId="13481" applyNumberFormat="1" applyFont="1" applyFill="1" applyBorder="1" applyAlignment="1">
      <alignment horizontal="right" vertical="top"/>
    </xf>
    <xf numFmtId="166" fontId="7" fillId="3" borderId="4" xfId="13481" applyNumberFormat="1" applyFont="1" applyFill="1" applyBorder="1" applyAlignment="1">
      <alignment vertical="top"/>
    </xf>
    <xf numFmtId="166" fontId="6" fillId="3" borderId="4" xfId="4" applyNumberFormat="1" applyFont="1" applyFill="1" applyBorder="1" applyAlignment="1">
      <alignment vertical="center"/>
    </xf>
    <xf numFmtId="166" fontId="6" fillId="3" borderId="0" xfId="4" applyNumberFormat="1" applyFont="1" applyFill="1" applyAlignment="1">
      <alignment vertical="center"/>
    </xf>
    <xf numFmtId="166" fontId="6" fillId="3" borderId="123" xfId="4" applyNumberFormat="1" applyFont="1" applyFill="1" applyBorder="1" applyAlignment="1">
      <alignment vertical="center"/>
    </xf>
    <xf numFmtId="164" fontId="6" fillId="0" borderId="0" xfId="2" applyNumberFormat="1" applyFont="1" applyFill="1" applyAlignment="1">
      <alignment horizontal="center" vertical="center"/>
    </xf>
    <xf numFmtId="164" fontId="7" fillId="0" borderId="0" xfId="3" applyNumberFormat="1" applyFont="1" applyFill="1" applyAlignment="1">
      <alignment horizontal="center" vertical="top"/>
    </xf>
    <xf numFmtId="169" fontId="6" fillId="3" borderId="0" xfId="4" applyNumberFormat="1" applyFont="1" applyFill="1" applyAlignment="1">
      <alignment vertical="center"/>
    </xf>
    <xf numFmtId="169" fontId="6" fillId="0" borderId="0" xfId="2" applyNumberFormat="1" applyFont="1" applyFill="1" applyAlignment="1">
      <alignment horizontal="right" vertical="center"/>
    </xf>
    <xf numFmtId="166" fontId="7" fillId="3" borderId="0" xfId="22736" applyNumberFormat="1" applyFont="1" applyFill="1" applyAlignment="1">
      <alignment horizontal="right" vertical="center"/>
    </xf>
    <xf numFmtId="0" fontId="7" fillId="0" borderId="0" xfId="0" applyFont="1"/>
    <xf numFmtId="164" fontId="6" fillId="0" borderId="0" xfId="4" applyNumberFormat="1" applyFont="1" applyAlignment="1">
      <alignment horizontal="center" vertical="center"/>
    </xf>
    <xf numFmtId="166" fontId="6" fillId="3" borderId="0" xfId="25590" applyNumberFormat="1" applyFont="1" applyFill="1" applyAlignment="1">
      <alignment horizontal="right" vertical="center"/>
    </xf>
    <xf numFmtId="0" fontId="6" fillId="0" borderId="0" xfId="4" applyFont="1" applyAlignment="1">
      <alignment vertical="center"/>
    </xf>
    <xf numFmtId="164" fontId="7" fillId="0" borderId="0" xfId="8" quotePrefix="1" applyNumberFormat="1" applyFont="1" applyAlignment="1">
      <alignment horizontal="left" vertical="center"/>
    </xf>
    <xf numFmtId="166" fontId="6" fillId="3" borderId="262" xfId="1" applyNumberFormat="1" applyFont="1" applyFill="1" applyBorder="1" applyAlignment="1">
      <alignment horizontal="right" vertical="center"/>
    </xf>
    <xf numFmtId="166" fontId="6" fillId="3" borderId="0" xfId="29008" applyNumberFormat="1" applyFont="1" applyFill="1" applyBorder="1" applyAlignment="1">
      <alignment horizontal="right" vertical="center"/>
    </xf>
    <xf numFmtId="166" fontId="6" fillId="3" borderId="0" xfId="29401" applyNumberFormat="1" applyFont="1" applyFill="1" applyAlignment="1">
      <alignment horizontal="right" vertical="center"/>
    </xf>
    <xf numFmtId="166" fontId="6" fillId="3" borderId="262" xfId="29401" applyNumberFormat="1" applyFont="1" applyFill="1" applyBorder="1" applyAlignment="1">
      <alignment horizontal="right" vertical="center"/>
    </xf>
    <xf numFmtId="166" fontId="6" fillId="3" borderId="0" xfId="25362" applyNumberFormat="1" applyFont="1" applyFill="1" applyAlignment="1">
      <alignment horizontal="right" vertical="center"/>
    </xf>
    <xf numFmtId="166" fontId="6" fillId="3" borderId="4" xfId="25362" applyNumberFormat="1" applyFont="1" applyFill="1" applyBorder="1" applyAlignment="1">
      <alignment horizontal="right" vertical="center"/>
    </xf>
    <xf numFmtId="166" fontId="6" fillId="3" borderId="4" xfId="29008" applyNumberFormat="1" applyFont="1" applyFill="1" applyBorder="1" applyAlignment="1">
      <alignment horizontal="right" vertical="center"/>
    </xf>
    <xf numFmtId="166" fontId="7" fillId="3" borderId="0" xfId="29008" applyNumberFormat="1" applyFont="1" applyFill="1" applyAlignment="1">
      <alignment vertical="center"/>
    </xf>
    <xf numFmtId="166" fontId="6" fillId="3" borderId="0" xfId="23383" applyNumberFormat="1" applyFont="1" applyFill="1" applyAlignment="1">
      <alignment vertical="center"/>
    </xf>
    <xf numFmtId="166" fontId="6" fillId="3" borderId="315" xfId="23383" applyNumberFormat="1" applyFont="1" applyFill="1" applyBorder="1" applyAlignment="1">
      <alignment vertical="center"/>
    </xf>
    <xf numFmtId="3" fontId="7" fillId="0" borderId="0" xfId="0" applyNumberFormat="1" applyFont="1"/>
    <xf numFmtId="166" fontId="7" fillId="0" borderId="0" xfId="0" applyNumberFormat="1" applyFont="1"/>
    <xf numFmtId="164" fontId="7" fillId="0" borderId="0" xfId="3" applyNumberFormat="1" applyFont="1" applyFill="1" applyAlignment="1">
      <alignment horizontal="center" vertical="top"/>
    </xf>
    <xf numFmtId="164" fontId="6" fillId="0" borderId="0" xfId="4" applyNumberFormat="1" applyFont="1" applyFill="1" applyAlignment="1">
      <alignment horizontal="center" vertical="top"/>
    </xf>
    <xf numFmtId="0" fontId="6" fillId="0" borderId="0" xfId="4" applyFont="1" applyAlignment="1">
      <alignment horizontal="left" vertical="center"/>
    </xf>
    <xf numFmtId="164" fontId="7" fillId="0" borderId="0" xfId="3" applyNumberFormat="1" applyFont="1" applyFill="1" applyAlignment="1">
      <alignment horizontal="center" vertical="top"/>
    </xf>
    <xf numFmtId="164" fontId="6" fillId="0" borderId="0" xfId="4" applyNumberFormat="1" applyFont="1" applyFill="1" applyAlignment="1">
      <alignment horizontal="center" vertical="top"/>
    </xf>
    <xf numFmtId="0" fontId="7" fillId="0" borderId="0" xfId="0" applyFont="1" applyAlignment="1">
      <alignment horizontal="left" vertical="center" wrapText="1"/>
    </xf>
    <xf numFmtId="166" fontId="11" fillId="0" borderId="1" xfId="7" applyNumberFormat="1" applyFont="1" applyFill="1" applyBorder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300" fillId="0" borderId="0" xfId="0" applyFont="1"/>
    <xf numFmtId="0" fontId="301" fillId="0" borderId="0" xfId="4" applyFont="1" applyAlignment="1">
      <alignment horizontal="center" vertical="center"/>
    </xf>
    <xf numFmtId="164" fontId="302" fillId="0" borderId="0" xfId="4" applyNumberFormat="1" applyFont="1" applyAlignment="1">
      <alignment vertical="center"/>
    </xf>
    <xf numFmtId="164" fontId="301" fillId="0" borderId="0" xfId="4" applyNumberFormat="1" applyFont="1" applyAlignment="1">
      <alignment horizontal="center" vertical="center"/>
    </xf>
    <xf numFmtId="167" fontId="301" fillId="0" borderId="0" xfId="1" applyNumberFormat="1" applyFont="1" applyAlignment="1">
      <alignment horizontal="right" vertical="center"/>
    </xf>
    <xf numFmtId="167" fontId="301" fillId="0" borderId="0" xfId="1" applyNumberFormat="1" applyFont="1" applyFill="1" applyAlignment="1">
      <alignment horizontal="right" vertical="center"/>
    </xf>
    <xf numFmtId="0" fontId="300" fillId="0" borderId="0" xfId="0" applyFont="1" applyAlignment="1">
      <alignment horizontal="left" vertical="center"/>
    </xf>
    <xf numFmtId="164" fontId="301" fillId="0" borderId="4" xfId="4" applyNumberFormat="1" applyFont="1" applyBorder="1" applyAlignment="1">
      <alignment horizontal="center" vertical="center"/>
    </xf>
    <xf numFmtId="167" fontId="301" fillId="0" borderId="4" xfId="1" applyNumberFormat="1" applyFont="1" applyBorder="1" applyAlignment="1">
      <alignment horizontal="right" vertical="center"/>
    </xf>
    <xf numFmtId="167" fontId="301" fillId="0" borderId="4" xfId="1" applyNumberFormat="1" applyFont="1" applyFill="1" applyBorder="1" applyAlignment="1">
      <alignment horizontal="right" vertical="center"/>
    </xf>
    <xf numFmtId="0" fontId="14" fillId="0" borderId="0" xfId="10" applyFont="1" applyFill="1" applyAlignment="1">
      <alignment vertical="center"/>
    </xf>
  </cellXfs>
  <cellStyles count="31927">
    <cellStyle name="_x0004_" xfId="567" xr:uid="{762D71D9-8612-41E3-ABC7-5139C43C22ED}"/>
    <cellStyle name="_x000e_" xfId="597" xr:uid="{4244071B-BEDE-4BE6-B6E4-501FCA0EF3B2}"/>
    <cellStyle name="_x000f_" xfId="599" xr:uid="{BBB2CE25-BFBE-4910-AC0E-575C85DAC061}"/>
    <cellStyle name="_x0004_ 2" xfId="581" xr:uid="{6CEB46E9-897D-4E30-AA34-A61DFB7E361A}"/>
    <cellStyle name="_x0004_ 2 2" xfId="7151" xr:uid="{B7E7462A-B943-43A7-9060-F213CD869C42}"/>
    <cellStyle name="_x0004_ 3" xfId="7138" xr:uid="{CC7D3EE4-EAC8-44C9-898C-DA7DFF3270B2}"/>
    <cellStyle name="_x0004_ 4" xfId="11743" xr:uid="{4A3CA285-ADE5-494A-8676-CABFFCE075A7}"/>
    <cellStyle name=" _x0005_M_x0004_" xfId="471" xr:uid="{5554D0A4-7E76-4D42-956E-B1D042C04276}"/>
    <cellStyle name="_x000a__x0005__x001c__x0005__x000a_" xfId="603" xr:uid="{7FD4EE96-5916-4C02-B06B-AC81C5EC0F9C}"/>
    <cellStyle name="_x000a__x0005__x001c__x0005__x000a_ 2" xfId="7169" xr:uid="{C06D2CE4-35BC-458C-9F1A-3776827C387F}"/>
    <cellStyle name="_x000a__x0005__x001c__x0005__x000a_ 2 2" xfId="26387" xr:uid="{03D2FF43-A9EF-44CA-BDA3-58F29617D98E}"/>
    <cellStyle name="_x000a__x0005__x001c__x0005__x000a_ 3" xfId="23085" xr:uid="{29373169-9EAC-4B85-A987-A83A20B44E6B}"/>
    <cellStyle name="_x000b_" xfId="605" xr:uid="{0F064810-5915-4832-BF9A-2F59B95A1EEF}"/>
    <cellStyle name="&amp;A_x000a_Page &amp;P of &amp;N_x000a_CW 5/02_x000a__x0017_&amp;L&amp;F_x000a_&amp;D,&amp;T_x000a_Reviewed by:" xfId="466" xr:uid="{FBFDC073-0FE1-46F2-B7E2-242A9241893C}"/>
    <cellStyle name="&amp;A_x000a_Page &amp;P of &amp;N_x000a_CW 5/02_x000a__x0017_&amp;L&amp;F_x000a_&amp;D,&amp;T_x000a_Reviewed by: 2" xfId="589" xr:uid="{2A3B7277-AA92-4F14-84F1-146C45318E88}"/>
    <cellStyle name="&amp;A_x000a_Page &amp;P of &amp;N_x000a_CW 5/02_x000a__x0017_&amp;L&amp;F_x000a_&amp;D,&amp;T_x000a_Reviewed by: 2 2" xfId="7158" xr:uid="{49C5AB0D-D322-41B8-9BD1-0F0C3FBBC3B4}"/>
    <cellStyle name="&amp;A_x000a_Page &amp;P of &amp;N_x000a_CW 5/02_x000a__x0017_&amp;L&amp;F_x000a_&amp;D,&amp;T_x000a_Reviewed by: 3" xfId="7049" xr:uid="{8CD1BD28-0008-4576-8758-9564A634A8E2}"/>
    <cellStyle name="&amp;R&amp;&quot;Book Antiqua,Bold&quot;&amp;16A" xfId="515" xr:uid="{B8FD1F74-7372-4C8A-8BEE-8E49A5C8EC99}"/>
    <cellStyle name="(1529.8)" xfId="542" xr:uid="{764F2C61-02FF-4729-8A3B-3A80F3319206}"/>
    <cellStyle name="(1529.8) 2" xfId="7117" xr:uid="{D420767B-C2B8-4B1A-8C8B-7B1BF587BA6F}"/>
    <cellStyle name=",Regular&quot;&amp;F. &amp;A_x000a_&amp;D, &amp;Tb" xfId="607" xr:uid="{A723425A-8719-4A33-BBC9-D008D1A220A4}"/>
    <cellStyle name="??" xfId="602" xr:uid="{062FCB12-6BFB-47E5-B2AA-26B71639D8AB}"/>
    <cellStyle name="?? [0.00]_ADMAG" xfId="564" xr:uid="{051CF78C-D2DF-4C94-87FC-8E82F506156D}"/>
    <cellStyle name="?? 2" xfId="7168" xr:uid="{1B7499EF-79C3-433B-B538-C04EF0175963}"/>
    <cellStyle name="?? 3" xfId="11748" xr:uid="{2714364C-CE94-41A8-88CB-2866321521DE}"/>
    <cellStyle name="???" xfId="560" xr:uid="{7A2E7526-6223-4BC2-A860-3F2ADB30D496}"/>
    <cellStyle name="???? [0.00]_ADMAG" xfId="533" xr:uid="{FF169794-58AE-4E26-A5F9-73B357825F5A}"/>
    <cellStyle name="?????????????????" xfId="610" xr:uid="{A6268F70-3F85-42DD-B4DA-4B85E3BC4899}"/>
    <cellStyle name="????????????????? [0]_MOGAS97" xfId="611" xr:uid="{EBC460CF-0525-4A3E-8BE0-17C34F78860E}"/>
    <cellStyle name="????????????????? 2" xfId="7174" xr:uid="{364C2CA7-E956-4D68-9F6D-AE7BC33D1EE5}"/>
    <cellStyle name="????????????????? 3" xfId="11749" xr:uid="{488D4804-132B-46ED-A262-838797A600DC}"/>
    <cellStyle name="??????????????????? [0]_MOGAS97" xfId="612" xr:uid="{030C83A6-B195-4D63-825E-6120FB88481F}"/>
    <cellStyle name="???????????????????_MOGAS97" xfId="502" xr:uid="{CEB7C911-CA83-44CA-BBB5-19D473A0FBA8}"/>
    <cellStyle name="?????????????????_MOGAS97" xfId="614" xr:uid="{A12B6365-BEAF-4C40-8D8E-C9FF0CC78DE3}"/>
    <cellStyle name="????_ADMAG" xfId="620" xr:uid="{57D4144A-0BE1-4A3E-843C-1DD63883BCF6}"/>
    <cellStyle name="???[0]_liz-ss" xfId="624" xr:uid="{0D4A6BF9-CAD8-44E7-B1E1-ABC7108C43EB}"/>
    <cellStyle name="???_'01.11" xfId="626" xr:uid="{7E38DBF0-1AFB-46FF-85B0-F4DE1B6E33EE}"/>
    <cellStyle name="??_ADMAG" xfId="628" xr:uid="{41C935B3-DCE4-4A89-AAE5-73E8A2779ECF}"/>
    <cellStyle name="^6A_x0001_" xfId="630" xr:uid="{D115579B-F715-4D87-BA1C-FB2E4702BEB0}"/>
    <cellStyle name="^6A_x0001_ 2" xfId="634" xr:uid="{A1473901-AD3B-4754-8A7C-3043B1BF7A95}"/>
    <cellStyle name="^6A_x0001_ 2 2" xfId="7191" xr:uid="{75039CE5-85AE-4E4E-BB41-C0E2CFF596F1}"/>
    <cellStyle name="^6A_x0001_ 3" xfId="638" xr:uid="{7BA3789F-FE4A-4DD8-B0ED-8CC31BC92559}"/>
    <cellStyle name="^6A_x0001_ 3 2" xfId="7195" xr:uid="{D8FF6B7B-D689-478B-97E8-8269D1AF3E70}"/>
    <cellStyle name="^6A_x0001_ 4" xfId="641" xr:uid="{C3498F49-0207-4D1A-88D2-50F065335A5F}"/>
    <cellStyle name="^6A_x0001_ 4 2" xfId="7198" xr:uid="{296377BB-5807-4DA8-BC8D-B346B310D9C0}"/>
    <cellStyle name="^6A_x0001_ 5" xfId="645" xr:uid="{BCEB0B06-C8F0-496D-BF59-16A6C112E409}"/>
    <cellStyle name="^6A_x0001_ 5 2" xfId="7202" xr:uid="{17C43F96-509C-4736-A256-08E59E07420E}"/>
    <cellStyle name="^6A_x0001_ 6" xfId="646" xr:uid="{5DAF9F60-4DB8-4DB3-983D-E72019308B7B}"/>
    <cellStyle name="^6A_x0001_ 6 2" xfId="7203" xr:uid="{834A1557-FA1C-44E9-97F0-125009FD11F2}"/>
    <cellStyle name="^6A_x0001_ 7" xfId="647" xr:uid="{3F47D22D-F4E6-438E-AAA7-FE43688A47B4}"/>
    <cellStyle name="^6A_x0001_ 7 2" xfId="7204" xr:uid="{12BD11F1-4BE1-4D52-A6F5-B9805C08A3FB}"/>
    <cellStyle name="^6A_x0001_ 8" xfId="7187" xr:uid="{0E391AEC-51B0-4096-8A66-34510525F5B8}"/>
    <cellStyle name="^6A_x0001_ 9" xfId="5429" xr:uid="{4A8D5CD3-5583-41C9-87EF-383B5FBE9224}"/>
    <cellStyle name="_All AWPs - RCSB-FST 110602" xfId="650" xr:uid="{9FCD6175-BB84-4820-B536-6AC228431B7B}"/>
    <cellStyle name="_All AWPs - RCSB-FST 110602 2" xfId="654" xr:uid="{741931FE-DB44-48C2-BAE7-6C381588B1D3}"/>
    <cellStyle name="_All AWPs - RCSB-FST 110602 2 2" xfId="7211" xr:uid="{75132F68-913D-49B8-B121-9F3C171A6041}"/>
    <cellStyle name="_All AWPs - RCSB-FST 110602 3" xfId="7207" xr:uid="{36C424EB-438C-4304-B6A6-9C081D9621F6}"/>
    <cellStyle name="_All AWPs - RCSB-FST 110602_1" xfId="655" xr:uid="{8BF8859D-582B-487C-941C-6986F7295F87}"/>
    <cellStyle name="_All AWPs - RCSB-FST 110602_1 2" xfId="7212" xr:uid="{594665F0-0BD0-484A-BF02-EDCF99AD3D83}"/>
    <cellStyle name="_All AWPs - RCSB-FST 110602_2" xfId="659" xr:uid="{F8867EC4-C0CB-4EBB-94E3-4CEB65EF3983}"/>
    <cellStyle name="_All AWPs - RCSB-FST 110602_2 2" xfId="662" xr:uid="{77F4CCCB-A4E7-402B-8C8F-32568A975EDA}"/>
    <cellStyle name="_All AWPs - RCSB-FST 110602_2 2 2" xfId="7219" xr:uid="{B28517F8-69F2-412A-A4CA-17898D26C5E8}"/>
    <cellStyle name="_All AWPs - RCSB-FST 110602_2 3" xfId="7216" xr:uid="{30962F0B-5D81-44EC-A23D-A1BC8F99BFE1}"/>
    <cellStyle name="_All AWPs - RCSB-FST 110602_2_Book1" xfId="665" xr:uid="{D1957ADD-3A00-4F5C-B420-AB1D18E9F42E}"/>
    <cellStyle name="_All AWPs - RCSB-FST 110602_2_Book1 2" xfId="7221" xr:uid="{AF3729FD-9486-4696-B035-D1B7686F171B}"/>
    <cellStyle name="_All AWPs - RCSB-FST 110602_2_Book1_BP AWPs 16122002" xfId="591" xr:uid="{9AD1ED27-942E-4793-BF86-1F7C8BFD841B}"/>
    <cellStyle name="_All AWPs - RCSB-FST 110602_2_Book1_BP AWPs 16122002 2" xfId="7160" xr:uid="{FA339301-6766-4E37-B6A4-AA67CAE144FB}"/>
    <cellStyle name="_All AWPs - RCSB-FST 110602_2_Book1_to be discussed with wai pong" xfId="669" xr:uid="{A3990A36-4262-4EE3-BE0A-28BD37A3626B}"/>
    <cellStyle name="_All AWPs - RCSB-FST 110602_2_Book1_to be discussed with wai pong 2" xfId="7225" xr:uid="{30C62CF6-AD4E-4006-9B2D-3D710B95F770}"/>
    <cellStyle name="_All AWPs - RCSB-FST 110602_2_CFA - AWPs 26.1.03" xfId="674" xr:uid="{0BCA3849-CA53-455F-9873-012B8541D2D9}"/>
    <cellStyle name="_All AWPs - RCSB-FST 110602_2_CFA - AWPs 26.1.03 2" xfId="7230" xr:uid="{D33176FC-0517-4C62-804C-67E95B2A9881}"/>
    <cellStyle name="_All AWPs - RCSB-FST 110602_2_CFA-AWPs 16.1.03" xfId="677" xr:uid="{028CB357-6CB3-4D2E-A363-FCFAF443B73A}"/>
    <cellStyle name="_All AWPs - RCSB-FST 110602_2_CFA-AWPs 16.1.03 2" xfId="7233" xr:uid="{72AE259A-6500-4646-B39F-B8D983815B2D}"/>
    <cellStyle name="_All AWPs - RCSB-FST 110602_2_Storewell(R)-Awps-2002" xfId="531" xr:uid="{31743939-0C13-43B7-8595-9CF49C35692F}"/>
    <cellStyle name="_All AWPs - RCSB-FST 110602_2_Storewell(R)-Awps-2002 2" xfId="678" xr:uid="{76A0A080-6ECF-4FF0-8AEC-FF4D44033EE2}"/>
    <cellStyle name="_All AWPs - RCSB-FST 110602_2_Storewell(R)-Awps-2002 2 2" xfId="7234" xr:uid="{D144B6FD-8CD8-4D02-8E1C-C0B2D501CC00}"/>
    <cellStyle name="_All AWPs - RCSB-FST 110602_2_Storewell(R)-Awps-2002 3" xfId="7108" xr:uid="{A75E93CA-22E1-41D8-A152-FEBA85F7DB5E}"/>
    <cellStyle name="_All AWPs - RCSB-FST 110602_3" xfId="682" xr:uid="{6D9094E8-70BD-4078-83B2-1F2BBB94FE77}"/>
    <cellStyle name="_All AWPs - RCSB-FST 110602_3 2" xfId="684" xr:uid="{FA99C454-C6D6-4990-9C69-8AB9CBF5F0CB}"/>
    <cellStyle name="_All AWPs - RCSB-FST 110602_3 2 2" xfId="7240" xr:uid="{68521B50-5572-4105-BF75-F8AFAEF56076}"/>
    <cellStyle name="_All AWPs - RCSB-FST 110602_3 3" xfId="7238" xr:uid="{0C086047-04ED-427C-979C-C35AA5578121}"/>
    <cellStyle name="_All AWPs - RCSB-FST 110602_3_Book1" xfId="686" xr:uid="{76990512-A291-4C19-B27B-BE05095F92E2}"/>
    <cellStyle name="_All AWPs - RCSB-FST 110602_3_Book1 2" xfId="613" xr:uid="{DD8C1730-A100-4F2F-BEF2-78FCAB7DA147}"/>
    <cellStyle name="_All AWPs - RCSB-FST 110602_3_Book1 2 2" xfId="7175" xr:uid="{EB1D8A25-A62A-4A03-BF68-7BA23F5B74EE}"/>
    <cellStyle name="_All AWPs - RCSB-FST 110602_3_Book1 3" xfId="7242" xr:uid="{A6C85765-B91F-4D9A-AF8F-99C4F486BF36}"/>
    <cellStyle name="_All AWPs - RCSB-FST 110602_3_Book1_BP AWPs 16122002" xfId="692" xr:uid="{3F820EDF-D859-4456-AA99-08E8E2D89D51}"/>
    <cellStyle name="_All AWPs - RCSB-FST 110602_3_Book1_BP AWPs 16122002 2" xfId="697" xr:uid="{78C54408-B716-4375-A7BA-6FA3B36C3942}"/>
    <cellStyle name="_All AWPs - RCSB-FST 110602_3_Book1_BP AWPs 16122002 2 2" xfId="7252" xr:uid="{8A6A3477-9119-4A20-8463-5D2CFA46C4DB}"/>
    <cellStyle name="_All AWPs - RCSB-FST 110602_3_Book1_BP AWPs 16122002 3" xfId="7247" xr:uid="{03669829-F193-49AA-B2E6-9A46F33FD9A2}"/>
    <cellStyle name="_All AWPs - RCSB-FST 110602_3_Book1_to be discussed with wai pong" xfId="698" xr:uid="{A7D6F5A1-BFF1-4809-A2FE-06FB51C55B3B}"/>
    <cellStyle name="_All AWPs - RCSB-FST 110602_3_Book1_to be discussed with wai pong 2" xfId="7253" xr:uid="{34D3C36C-FE44-46AD-A640-CAB749B278BD}"/>
    <cellStyle name="_All AWPs - RCSB-FST 110602_3_CFA - AWPs 26.1.03" xfId="702" xr:uid="{8B88F933-22F9-4DF3-98B1-D147B0FA8B18}"/>
    <cellStyle name="_All AWPs - RCSB-FST 110602_3_CFA - AWPs 26.1.03 2" xfId="706" xr:uid="{E16166ED-BBCE-4119-9097-C082B10777FB}"/>
    <cellStyle name="_All AWPs - RCSB-FST 110602_3_CFA - AWPs 26.1.03 2 2" xfId="7261" xr:uid="{54C526A0-863C-445A-87E1-8A1A74516ED9}"/>
    <cellStyle name="_All AWPs - RCSB-FST 110602_3_CFA - AWPs 26.1.03 3" xfId="7257" xr:uid="{D0C42797-47DE-4199-89C8-E418912471EC}"/>
    <cellStyle name="_All AWPs - RCSB-FST 110602_3_CFA-AWPs 16.1.03" xfId="708" xr:uid="{C3BB67BE-234A-41D4-ABE3-EC964CAB8BEE}"/>
    <cellStyle name="_All AWPs - RCSB-FST 110602_3_CFA-AWPs 16.1.03 2" xfId="710" xr:uid="{FB03F7CE-B4B4-4753-A3E2-0014B392DA29}"/>
    <cellStyle name="_All AWPs - RCSB-FST 110602_3_CFA-AWPs 16.1.03 2 2" xfId="7265" xr:uid="{3A2B5929-5E9F-4762-88B8-88E13D1AB92D}"/>
    <cellStyle name="_All AWPs - RCSB-FST 110602_3_CFA-AWPs 16.1.03 3" xfId="7263" xr:uid="{850D90C8-3AC1-46C2-86D2-28907E1A2EE1}"/>
    <cellStyle name="_All AWPs - RCSB-FST 110602_3_Storewell(R)-Awps-2002" xfId="712" xr:uid="{31F450A9-D8D5-474C-8EB6-A1B00F877FA8}"/>
    <cellStyle name="_All AWPs - RCSB-FST 110602_3_Storewell(R)-Awps-2002 2" xfId="714" xr:uid="{1AF689BA-A528-4BBB-9637-8FAEF7C02245}"/>
    <cellStyle name="_All AWPs - RCSB-FST 110602_3_Storewell(R)-Awps-2002 2 2" xfId="7269" xr:uid="{FAC25B08-024E-4C23-88CE-77AE40125213}"/>
    <cellStyle name="_All AWPs - RCSB-FST 110602_3_Storewell(R)-Awps-2002 3" xfId="7267" xr:uid="{9D8A65D4-CC2E-4848-B9D6-232A35B040C6}"/>
    <cellStyle name="_All AWPs - RCSB-FST 110602_4" xfId="717" xr:uid="{A9C13164-4CEB-481D-AEB2-822F003EA8AD}"/>
    <cellStyle name="_All AWPs - RCSB-FST 110602_4 2" xfId="719" xr:uid="{C16445C2-D346-45ED-9583-00884F261C2B}"/>
    <cellStyle name="_All AWPs - RCSB-FST 110602_4 2 2" xfId="7274" xr:uid="{41D89EAE-9CD5-482B-81B5-37757FB1B1E5}"/>
    <cellStyle name="_All AWPs - RCSB-FST 110602_4 3" xfId="7272" xr:uid="{02ACB6CD-0EF5-4846-813E-098C73BC1970}"/>
    <cellStyle name="_All AWPs - RCSB-FST 110602_4_Book1" xfId="721" xr:uid="{0E1AB966-24BE-480E-9223-D44CC400D7F5}"/>
    <cellStyle name="_All AWPs - RCSB-FST 110602_4_Book1 2" xfId="726" xr:uid="{CF9CF0CE-C128-466B-BF14-010CF459ECE7}"/>
    <cellStyle name="_All AWPs - RCSB-FST 110602_4_Book1 2 2" xfId="7281" xr:uid="{73A23B03-8E9C-4DA4-840B-49617289B61F}"/>
    <cellStyle name="_All AWPs - RCSB-FST 110602_4_Book1 2 2 2" xfId="26439" xr:uid="{E23C20DE-B6A2-42C1-9233-BFE3130FFC0C}"/>
    <cellStyle name="_All AWPs - RCSB-FST 110602_4_Book1 2 3" xfId="23140" xr:uid="{DC94987C-018C-4F5E-8523-659553B715B3}"/>
    <cellStyle name="_All AWPs - RCSB-FST 110602_4_Book1 3" xfId="7276" xr:uid="{A4E016F7-65EF-4025-954A-BC0281106959}"/>
    <cellStyle name="_All AWPs - RCSB-FST 110602_4_Book1 3 2" xfId="26436" xr:uid="{B86EAD02-BC02-4942-A02D-5BCC44E69EA6}"/>
    <cellStyle name="_All AWPs - RCSB-FST 110602_4_Book1 4" xfId="23137" xr:uid="{5D7E3EE2-A04D-4E09-9F0A-88C725393C3B}"/>
    <cellStyle name="_All AWPs - RCSB-FST 110602_4_Book1_BP AWPs 16122002" xfId="487" xr:uid="{BC8FDA8F-653E-43DF-A41A-B14178FB71C2}"/>
    <cellStyle name="_All AWPs - RCSB-FST 110602_4_Book1_BP AWPs 16122002 2" xfId="555" xr:uid="{E6B417B6-7BFC-4239-94B4-B4B1EEC51535}"/>
    <cellStyle name="_All AWPs - RCSB-FST 110602_4_Book1_BP AWPs 16122002 2 2" xfId="7128" xr:uid="{929C3716-B0F8-4ED5-8624-ACE3BFF08CB4}"/>
    <cellStyle name="_All AWPs - RCSB-FST 110602_4_Book1_BP AWPs 16122002 2 2 2" xfId="26362" xr:uid="{9C31B63C-A280-4B80-986A-79944F5BE3B1}"/>
    <cellStyle name="_All AWPs - RCSB-FST 110602_4_Book1_BP AWPs 16122002 2 3" xfId="23061" xr:uid="{EB7D1DC5-2F0F-4875-8000-AC98443C98FB}"/>
    <cellStyle name="_All AWPs - RCSB-FST 110602_4_Book1_BP AWPs 16122002 3" xfId="7069" xr:uid="{16B0C387-9ED0-4655-9E86-CF9136D663DF}"/>
    <cellStyle name="_All AWPs - RCSB-FST 110602_4_Book1_BP AWPs 16122002 3 2" xfId="26336" xr:uid="{DE2E9080-26D3-4FA8-A592-669DFC31C300}"/>
    <cellStyle name="_All AWPs - RCSB-FST 110602_4_Book1_BP AWPs 16122002 4" xfId="23031" xr:uid="{6B153D1E-3493-4A1C-8F19-6F5643090459}"/>
    <cellStyle name="_All AWPs - RCSB-FST 110602_4_Book1_to be discussed with wai pong" xfId="728" xr:uid="{BF9FB1C7-C167-4E8B-84CB-877995A0EC36}"/>
    <cellStyle name="_All AWPs - RCSB-FST 110602_4_Book1_to be discussed with wai pong 2" xfId="7283" xr:uid="{2905107C-B0DC-4D1A-9568-B7892F2973E4}"/>
    <cellStyle name="_All AWPs - RCSB-FST 110602_4_CFA - AWPs 26.1.03" xfId="683" xr:uid="{6276A818-BC98-4169-BAD0-C6E1EFAEFC4C}"/>
    <cellStyle name="_All AWPs - RCSB-FST 110602_4_CFA - AWPs 26.1.03 2" xfId="729" xr:uid="{15871954-AD13-4F83-9983-E98CABF41D30}"/>
    <cellStyle name="_All AWPs - RCSB-FST 110602_4_CFA - AWPs 26.1.03 2 2" xfId="7284" xr:uid="{284E0838-4A8B-4D6E-B433-3BF39764955E}"/>
    <cellStyle name="_All AWPs - RCSB-FST 110602_4_CFA - AWPs 26.1.03 2 2 2" xfId="26442" xr:uid="{80AD249C-FD4A-4E2E-B62E-3033AB46D263}"/>
    <cellStyle name="_All AWPs - RCSB-FST 110602_4_CFA - AWPs 26.1.03 2 3" xfId="23143" xr:uid="{3758D617-B2E2-44FA-A8E3-AF0D3DA44E26}"/>
    <cellStyle name="_All AWPs - RCSB-FST 110602_4_CFA - AWPs 26.1.03 3" xfId="7239" xr:uid="{6EF4C84C-A72D-46DC-AFA5-A979B0ED0897}"/>
    <cellStyle name="_All AWPs - RCSB-FST 110602_4_CFA - AWPs 26.1.03 3 2" xfId="26419" xr:uid="{3ADF2BA0-6F8E-41E5-9CC2-ECCBBE13072F}"/>
    <cellStyle name="_All AWPs - RCSB-FST 110602_4_CFA - AWPs 26.1.03 4" xfId="23119" xr:uid="{301CB608-6B62-4FE6-9CBE-B412E0E38831}"/>
    <cellStyle name="_All AWPs - RCSB-FST 110602_4_CFA-AWPs 16.1.03" xfId="731" xr:uid="{BA75EA72-9E81-4D33-8FF1-9EEDDF7608F6}"/>
    <cellStyle name="_All AWPs - RCSB-FST 110602_4_CFA-AWPs 16.1.03 2" xfId="741" xr:uid="{0222EDD6-CB78-4C8A-8524-07DA6D3335A3}"/>
    <cellStyle name="_All AWPs - RCSB-FST 110602_4_CFA-AWPs 16.1.03 2 2" xfId="7294" xr:uid="{70FF657D-11E4-4A25-8515-DEA5968BE6AF}"/>
    <cellStyle name="_All AWPs - RCSB-FST 110602_4_CFA-AWPs 16.1.03 2 2 2" xfId="26449" xr:uid="{31AE5264-AA64-4A52-BECE-C43FB9887B08}"/>
    <cellStyle name="_All AWPs - RCSB-FST 110602_4_CFA-AWPs 16.1.03 2 3" xfId="23147" xr:uid="{EDD73CEE-084D-45B8-81EE-FC171ADC5712}"/>
    <cellStyle name="_All AWPs - RCSB-FST 110602_4_CFA-AWPs 16.1.03 3" xfId="7286" xr:uid="{3CEB6E2A-4283-4796-9B90-68AE3265AC61}"/>
    <cellStyle name="_All AWPs - RCSB-FST 110602_4_CFA-AWPs 16.1.03 3 2" xfId="26444" xr:uid="{C981A051-D075-4163-B56B-402E1DD95138}"/>
    <cellStyle name="_All AWPs - RCSB-FST 110602_4_CFA-AWPs 16.1.03 4" xfId="23144" xr:uid="{1B13526C-48DD-4E9D-98C8-544B641473D4}"/>
    <cellStyle name="_All AWPs - RCSB-FST 110602_4_Storewell(R)-Awps-2002" xfId="742" xr:uid="{319AA1C6-35CF-477B-AC33-AAD9DEA6584E}"/>
    <cellStyle name="_All AWPs - RCSB-FST 110602_4_Storewell(R)-Awps-2002 2" xfId="743" xr:uid="{2ADC7882-EC5A-4B59-AD47-9574555241A3}"/>
    <cellStyle name="_All AWPs - RCSB-FST 110602_4_Storewell(R)-Awps-2002 2 2" xfId="7296" xr:uid="{BC2F26AD-6EA0-4C12-A9E3-3B9B16D962FC}"/>
    <cellStyle name="_All AWPs - RCSB-FST 110602_4_Storewell(R)-Awps-2002 3" xfId="7295" xr:uid="{EF0E6455-0D56-4A51-AB6E-F0F94EE67DB2}"/>
    <cellStyle name="_All AWPs - RCSB-FST 110602_5" xfId="749" xr:uid="{B81ABD35-D703-49C3-A682-1CDE52A8D098}"/>
    <cellStyle name="_All AWPs - RCSB-FST 110602_5 2" xfId="756" xr:uid="{7BF63F32-F26D-4E7C-B5DE-03FE9BBF96A9}"/>
    <cellStyle name="_All AWPs - RCSB-FST 110602_5 2 2" xfId="7307" xr:uid="{218446F1-B043-4A96-85CB-5591E64119BA}"/>
    <cellStyle name="_All AWPs - RCSB-FST 110602_5 3" xfId="7302" xr:uid="{347C4900-65C7-40D1-9577-5D95A705A7C1}"/>
    <cellStyle name="_Announcement 2008 4Q 080416" xfId="760" xr:uid="{A49DCB89-4212-427F-967E-7B4D8E991580}"/>
    <cellStyle name="_Announcement 2008 4Q 080416 2" xfId="765" xr:uid="{E790D076-F5DD-45C8-88BE-34F7A7C56249}"/>
    <cellStyle name="_Announcement 2008 4Q 080416 2 2" xfId="7314" xr:uid="{88D9EE78-E65B-4761-9457-853806BE668F}"/>
    <cellStyle name="_Announcement 2008 4Q 080416 3" xfId="7311" xr:uid="{CFAAAEFE-F90A-4472-B6D4-B934E6E2EF7E}"/>
    <cellStyle name="_Book1" xfId="769" xr:uid="{909AE1C1-84FC-4900-AA72-0F2ADFE250FC}"/>
    <cellStyle name="_x0004__Book1" xfId="772" xr:uid="{BC384295-1A99-4EBB-8F40-CC296B3DA4A1}"/>
    <cellStyle name="_Book1 10" xfId="29613" xr:uid="{C0407FCB-F4D1-4910-AD34-8A728D6746F7}"/>
    <cellStyle name="_Book1 11" xfId="29411" xr:uid="{3316E205-3287-4F93-968A-2705E9DE1CCC}"/>
    <cellStyle name="_Book1 2" xfId="773" xr:uid="{0164392A-B96B-4681-A0B4-1B725BB0C66A}"/>
    <cellStyle name="_x0004__Book1 2" xfId="777" xr:uid="{D9253580-52DF-47FD-B838-C57A5664C623}"/>
    <cellStyle name="_Book1 2 10" xfId="31174" xr:uid="{E48F841E-ADD4-4CCE-8584-4C306F277939}"/>
    <cellStyle name="_Book1 2 2" xfId="7322" xr:uid="{5BB7FBE9-BCFD-4616-9647-F4C1DE986E3C}"/>
    <cellStyle name="_x0004__Book1 2 2" xfId="7326" xr:uid="{1ED9040F-3FF8-48B8-9D28-111B20D59A49}"/>
    <cellStyle name="_Book1 2 2 2" xfId="26462" xr:uid="{0D0CA7FB-F9B5-4DEE-AA3F-3C66561E07F1}"/>
    <cellStyle name="_Book1 2 2 3" xfId="26375" xr:uid="{6E355299-6B61-4C4E-BB83-62C303C3F350}"/>
    <cellStyle name="_Book1 2 2 4" xfId="25748" xr:uid="{27DB3D41-9894-4038-917B-64345D393522}"/>
    <cellStyle name="_Book1 2 2 5" xfId="26139" xr:uid="{891D08EE-CBB7-4F17-BB84-5042468C7F29}"/>
    <cellStyle name="_Book1 2 2 6" xfId="29526" xr:uid="{8EFE751D-3777-47DE-AA50-F50969F3375D}"/>
    <cellStyle name="_Book1 2 2 7" xfId="28799" xr:uid="{DF688677-4303-4A00-845E-B90E34187F79}"/>
    <cellStyle name="_Book1 2 2 8" xfId="31509" xr:uid="{E35ED2AD-35B2-43F5-A9F9-43A7D71077E0}"/>
    <cellStyle name="_Book1 2 3" xfId="11755" xr:uid="{F6FE3EFE-24E1-4F3D-9922-73AEB65FADB8}"/>
    <cellStyle name="_x0004__Book1 2 3" xfId="11756" xr:uid="{58F52C9E-3217-433B-BE54-F3313266BC54}"/>
    <cellStyle name="_Book1 2 3 2" xfId="28929" xr:uid="{4E28FD57-9992-45DC-833D-D5E910104FC1}"/>
    <cellStyle name="_Book1 2 3 3" xfId="30268" xr:uid="{60285BE8-49BB-4DA1-975A-1749D76A8DBD}"/>
    <cellStyle name="_Book1 2 3 4" xfId="30803" xr:uid="{0774038D-4216-4CE7-B1FB-2A7D3B03FEEB}"/>
    <cellStyle name="_Book1 2 3 5" xfId="31316" xr:uid="{CE02EC34-9B4D-4796-85C4-E2AD51C2EF60}"/>
    <cellStyle name="_Book1 2 3 6" xfId="31525" xr:uid="{1B9A1F20-BCA2-4B8E-9FA5-F1852D373B0D}"/>
    <cellStyle name="_Book1 2 3 7" xfId="26944" xr:uid="{0BCD30F7-A5DD-48ED-8547-FB37B4189470}"/>
    <cellStyle name="_Book1 2 3 8" xfId="31892" xr:uid="{53838267-E1CA-49FF-A327-591B35853F3E}"/>
    <cellStyle name="_Book1 2 4" xfId="23159" xr:uid="{A2CDE2FD-28AA-45AE-8BBA-87E3DC5476AB}"/>
    <cellStyle name="_Book1 2 5" xfId="25431" xr:uid="{9AFA731C-EE68-48CD-8B2B-5257E6A08A47}"/>
    <cellStyle name="_Book1 2 6" xfId="26867" xr:uid="{C9522CF6-74A2-45CF-B080-7A6E6C61A73B}"/>
    <cellStyle name="_Book1 2 7" xfId="30647" xr:uid="{73245FBB-C841-47F1-92F7-EB31A295C8D9}"/>
    <cellStyle name="_Book1 2 8" xfId="23134" xr:uid="{F246003C-4DB3-4BDA-8390-3393A3B6B2BD}"/>
    <cellStyle name="_Book1 2 9" xfId="23435" xr:uid="{5FE5082F-CF16-44DA-89B1-2D824759460F}"/>
    <cellStyle name="_Book1 3" xfId="7318" xr:uid="{D54440F8-68B4-4FFD-83B9-C1687953157B}"/>
    <cellStyle name="_x0004__Book1 3" xfId="7321" xr:uid="{0CB76D9D-15B1-4FA9-8B80-1F9447BE369F}"/>
    <cellStyle name="_Book1 3 2" xfId="26461" xr:uid="{8A602460-5B5F-4998-85A2-A8A11CDC407D}"/>
    <cellStyle name="_Book1 3 3" xfId="26508" xr:uid="{EC37C9BC-69A6-4AC6-A217-C70963A7B857}"/>
    <cellStyle name="_Book1 3 4" xfId="29105" xr:uid="{4BD6B892-FEE5-49A7-A5A3-719AF7335811}"/>
    <cellStyle name="_Book1 3 5" xfId="29869" xr:uid="{F3F99566-340F-404C-A525-1C9FFE234B24}"/>
    <cellStyle name="_Book1 3 6" xfId="30434" xr:uid="{3F95B11A-A5B4-4E93-B0AA-CEA827394E57}"/>
    <cellStyle name="_Book1 3 7" xfId="31548" xr:uid="{3A9217D2-7C49-40BD-A5EB-61EB574F8294}"/>
    <cellStyle name="_Book1 3 8" xfId="30130" xr:uid="{912CAAB8-3143-42F1-82CF-29BEDBFB899F}"/>
    <cellStyle name="_Book1 4" xfId="11753" xr:uid="{56EA5BF1-F3FF-4A98-8126-D56FFD7B1A11}"/>
    <cellStyle name="_x0004__Book1 4" xfId="11754" xr:uid="{7BAB4F1D-0C39-47FA-B65B-1EDD79CA2356}"/>
    <cellStyle name="_Book1 4 2" xfId="28927" xr:uid="{2285B16C-E613-4C0F-A78E-A397D93406D9}"/>
    <cellStyle name="_Book1 4 3" xfId="30267" xr:uid="{0FE32DC1-E535-41C2-B052-9F11AAD0DCCB}"/>
    <cellStyle name="_Book1 4 4" xfId="30802" xr:uid="{8D4D968D-387E-4E01-812F-8186303C7927}"/>
    <cellStyle name="_Book1 4 5" xfId="31315" xr:uid="{A0760F49-F342-4B30-95AB-DC362548F0B2}"/>
    <cellStyle name="_Book1 4 6" xfId="31524" xr:uid="{8C047C44-D345-4A6D-B6B2-046F559D8C97}"/>
    <cellStyle name="_Book1 4 7" xfId="31379" xr:uid="{03ACE65B-A917-4C5E-BAA3-E0DFB8D7FD09}"/>
    <cellStyle name="_Book1 4 8" xfId="31891" xr:uid="{3A43B06F-A7DA-4560-B0D5-9442C4D03707}"/>
    <cellStyle name="_Book1 5" xfId="23156" xr:uid="{22469C23-9724-43DE-84B2-AE373AB55354}"/>
    <cellStyle name="_Book1 6" xfId="25433" xr:uid="{2C25145E-2853-445B-9CDC-E9F4A08BAA3E}"/>
    <cellStyle name="_Book1 7" xfId="27411" xr:uid="{9B4CE1E1-367A-4CBE-9C73-2D946EC9962C}"/>
    <cellStyle name="_Book1 8" xfId="29199" xr:uid="{5EBDA0F5-F45D-4D0B-A34A-A235D244C809}"/>
    <cellStyle name="_Book1 9" xfId="24844" xr:uid="{3B223ADF-2647-4765-BCA8-03B5564BAA5A}"/>
    <cellStyle name="_Book1_BP AWPs 16122002" xfId="781" xr:uid="{29B3305B-0671-455F-BAA4-6F2CA0ACF8CD}"/>
    <cellStyle name="_x0004__Book1_BP AWPs 16122002" xfId="789" xr:uid="{92CE7E38-BC23-41A0-B6A1-7D7308956E0D}"/>
    <cellStyle name="_Book1_BP AWPs 16122002 10" xfId="31481" xr:uid="{B41B4854-AEFF-4E4E-85FB-3747CB9B9DC0}"/>
    <cellStyle name="_Book1_BP AWPs 16122002 11" xfId="23035" xr:uid="{77125D8E-7C6B-440B-9E95-A50765D8DC37}"/>
    <cellStyle name="_Book1_BP AWPs 16122002 2" xfId="768" xr:uid="{A8CA9CE6-476F-4159-8C87-7EFCC759E58E}"/>
    <cellStyle name="_x0004__Book1_BP AWPs 16122002 2" xfId="792" xr:uid="{2382DCA8-DED1-4E02-8AAA-A36169B954FA}"/>
    <cellStyle name="_Book1_BP AWPs 16122002 2 10" xfId="31541" xr:uid="{C8B1F5EB-970C-4374-866B-6A6ADE002ACC}"/>
    <cellStyle name="_Book1_BP AWPs 16122002 2 2" xfId="7317" xr:uid="{8C3C1A75-503B-4D79-A31D-903C2784D918}"/>
    <cellStyle name="_x0004__Book1_BP AWPs 16122002 2 2" xfId="7341" xr:uid="{DF2F8C21-EA73-43A5-953F-9C68A071E023}"/>
    <cellStyle name="_Book1_BP AWPs 16122002 2 2 2" xfId="26460" xr:uid="{CEEFF6EE-0C96-4F05-873C-DA15F60D70E6}"/>
    <cellStyle name="_Book1_BP AWPs 16122002 2 2 3" xfId="26772" xr:uid="{0BBCE643-E2DB-4D07-A305-0B634BDFE0F7}"/>
    <cellStyle name="_Book1_BP AWPs 16122002 2 2 4" xfId="28743" xr:uid="{EB621A9D-35FB-49C2-B5C3-6A82386E0687}"/>
    <cellStyle name="_Book1_BP AWPs 16122002 2 2 5" xfId="25767" xr:uid="{43BAA62C-3204-45D2-8B01-CF8D0F740766}"/>
    <cellStyle name="_Book1_BP AWPs 16122002 2 2 6" xfId="28249" xr:uid="{61553648-CCEF-43C4-86FC-C839CBE9B612}"/>
    <cellStyle name="_Book1_BP AWPs 16122002 2 2 7" xfId="31549" xr:uid="{9BB2C7D8-FEEE-4FF6-898C-B71E7CE11DD6}"/>
    <cellStyle name="_Book1_BP AWPs 16122002 2 2 8" xfId="31436" xr:uid="{0CCD12B3-BD6B-4388-8583-FFD2598A9018}"/>
    <cellStyle name="_Book1_BP AWPs 16122002 2 3" xfId="11752" xr:uid="{4FA7D231-7C37-4254-A860-13526EE7D37D}"/>
    <cellStyle name="_x0004__Book1_BP AWPs 16122002 2 3" xfId="11759" xr:uid="{7F7F0B5B-40EC-40F1-8F77-CE58E5CCFA1E}"/>
    <cellStyle name="_Book1_BP AWPs 16122002 2 3 2" xfId="28926" xr:uid="{BE47E080-424E-40EE-B982-EAF5A4442F71}"/>
    <cellStyle name="_Book1_BP AWPs 16122002 2 3 3" xfId="30266" xr:uid="{F03254C6-3E9A-4E6B-B6FF-5EB7AC108086}"/>
    <cellStyle name="_Book1_BP AWPs 16122002 2 3 4" xfId="30801" xr:uid="{4E70F149-4E51-44BE-8913-D67E4566C673}"/>
    <cellStyle name="_Book1_BP AWPs 16122002 2 3 5" xfId="31314" xr:uid="{804D80A2-1E6D-442D-AA84-B959ACF43D69}"/>
    <cellStyle name="_Book1_BP AWPs 16122002 2 3 6" xfId="31523" xr:uid="{13AECFCB-2240-41D9-A0C9-E82B697DB8E5}"/>
    <cellStyle name="_Book1_BP AWPs 16122002 2 3 7" xfId="28746" xr:uid="{383F0E25-7731-4D63-8195-06428E72B46B}"/>
    <cellStyle name="_Book1_BP AWPs 16122002 2 3 8" xfId="31890" xr:uid="{4114182A-2302-4826-AE6F-F48FB871E83A}"/>
    <cellStyle name="_Book1_BP AWPs 16122002 2 4" xfId="23155" xr:uid="{468B9B2A-ED16-4BB5-8F23-219A23B1A8C7}"/>
    <cellStyle name="_Book1_BP AWPs 16122002 2 5" xfId="28664" xr:uid="{887CC635-D1DB-4DF8-80A0-820308ECEE5F}"/>
    <cellStyle name="_Book1_BP AWPs 16122002 2 6" xfId="30091" xr:uid="{DBB0F6C1-BDE9-4D07-9FD8-37F756CAAC40}"/>
    <cellStyle name="_Book1_BP AWPs 16122002 2 7" xfId="30648" xr:uid="{67014C91-074C-4B40-A7DD-21ACAFE8A40A}"/>
    <cellStyle name="_Book1_BP AWPs 16122002 2 8" xfId="31156" xr:uid="{EADD2D68-B8BB-4B03-B076-3C823A1C9196}"/>
    <cellStyle name="_Book1_BP AWPs 16122002 2 9" xfId="23101" xr:uid="{CE27D627-74A0-49D5-A0FF-E42132931627}"/>
    <cellStyle name="_Book1_BP AWPs 16122002 3" xfId="7330" xr:uid="{007E1BBA-C6D2-48E9-A302-A89CFEFC35B5}"/>
    <cellStyle name="_x0004__Book1_BP AWPs 16122002 3" xfId="7338" xr:uid="{537B339B-C345-4580-B8D9-D396F44EF554}"/>
    <cellStyle name="_Book1_BP AWPs 16122002 3 2" xfId="26466" xr:uid="{518C57B9-9DC9-49E2-98FF-A273532B4F34}"/>
    <cellStyle name="_Book1_BP AWPs 16122002 3 3" xfId="26367" xr:uid="{E8D49CC0-C438-40FA-AB75-4A78315D673F}"/>
    <cellStyle name="_Book1_BP AWPs 16122002 3 4" xfId="25163" xr:uid="{5222442E-BA38-472F-BDF9-15334FF3C1FF}"/>
    <cellStyle name="_Book1_BP AWPs 16122002 3 5" xfId="23010" xr:uid="{48322C0F-09A9-43CB-BE32-87FA482EB351}"/>
    <cellStyle name="_Book1_BP AWPs 16122002 3 6" xfId="23707" xr:uid="{45BA991D-3165-4530-83DF-EA9C66CE6F69}"/>
    <cellStyle name="_Book1_BP AWPs 16122002 3 7" xfId="26035" xr:uid="{3517307B-3BAC-46AB-B213-42608E2D1CBB}"/>
    <cellStyle name="_Book1_BP AWPs 16122002 3 8" xfId="27959" xr:uid="{669FF8E9-8BA3-4211-8E8B-A4CD8722177C}"/>
    <cellStyle name="_Book1_BP AWPs 16122002 4" xfId="11757" xr:uid="{9994612F-1FAF-4693-9730-621A7B0CC609}"/>
    <cellStyle name="_x0004__Book1_BP AWPs 16122002 4" xfId="11758" xr:uid="{7264A746-F0C9-4F52-995B-6738F5FCB67F}"/>
    <cellStyle name="_Book1_BP AWPs 16122002 4 2" xfId="28931" xr:uid="{8364D454-1162-40C9-9008-06A7475E0776}"/>
    <cellStyle name="_Book1_BP AWPs 16122002 4 3" xfId="30270" xr:uid="{59890BBD-4999-4AD2-9A20-A7F4C5F87AF7}"/>
    <cellStyle name="_Book1_BP AWPs 16122002 4 4" xfId="30804" xr:uid="{B42F94E2-8C67-4E62-9E14-7547AAF2ACC6}"/>
    <cellStyle name="_Book1_BP AWPs 16122002 4 5" xfId="31317" xr:uid="{AFF806CA-216C-4FC5-A14F-2CA4CAAD472D}"/>
    <cellStyle name="_Book1_BP AWPs 16122002 4 6" xfId="31526" xr:uid="{3943697A-3E77-49C9-A4D6-88E089641B62}"/>
    <cellStyle name="_Book1_BP AWPs 16122002 4 7" xfId="23244" xr:uid="{D125EEA0-433D-4585-860A-F95A3396739A}"/>
    <cellStyle name="_Book1_BP AWPs 16122002 4 8" xfId="31893" xr:uid="{EE79287F-0F77-4225-88F6-7661A699332D}"/>
    <cellStyle name="_Book1_BP AWPs 16122002 5" xfId="23163" xr:uid="{52B4D65A-0849-445D-8411-39C912FC981B}"/>
    <cellStyle name="_Book1_BP AWPs 16122002 6" xfId="25429" xr:uid="{22A46DA1-FEDC-4E7F-963D-F10E890A7CD1}"/>
    <cellStyle name="_Book1_BP AWPs 16122002 7" xfId="24065" xr:uid="{5088881C-FB58-4092-B4FB-0A5593426556}"/>
    <cellStyle name="_Book1_BP AWPs 16122002 8" xfId="30646" xr:uid="{7134DD18-06E6-4021-BCB3-D32B16A143B1}"/>
    <cellStyle name="_Book1_BP AWPs 16122002 9" xfId="22975" xr:uid="{162CDE89-5868-4F5D-B9B9-7B72078E5BF5}"/>
    <cellStyle name="_Book1_to be discussed with wai pong" xfId="583" xr:uid="{019173CA-24CA-4B92-A3CE-A93A242FB48A}"/>
    <cellStyle name="_x0004__Book1_to be discussed with wai pong" xfId="793" xr:uid="{A06D2BF1-6C01-4ABF-B701-73ADA531E2B9}"/>
    <cellStyle name="_Book1_to be discussed with wai pong 2" xfId="7153" xr:uid="{9DBC2B46-C303-4F7F-AFAB-FDF4FD6F6703}"/>
    <cellStyle name="_x0004__Book1_to be discussed with wai pong 2" xfId="7342" xr:uid="{0D5E73A1-E73C-4763-BB7C-7174BD9E3469}"/>
    <cellStyle name="_Book1_to be discussed with wai pong 3" xfId="11745" xr:uid="{F9F9D106-1A32-4D8A-9438-C4490BFA2309}"/>
    <cellStyle name="_x0004__Book1_to be discussed with wai pong 3" xfId="11760" xr:uid="{7A156AF1-27A2-4EBD-96D3-639217D809A1}"/>
    <cellStyle name="_x000e__BS wp" xfId="798" xr:uid="{66E18766-BB41-428F-AEAE-95AA3D132D6D}"/>
    <cellStyle name="_x000e__BS wp_BS wps" xfId="802" xr:uid="{00BE6D42-AF58-4A21-A37B-9984B8CEDD59}"/>
    <cellStyle name="_x000e__BS wps" xfId="804" xr:uid="{203DA36E-1683-4874-9FF7-2CA11A44AE5E}"/>
    <cellStyle name="_CFA - AWPs 26.1.03" xfId="806" xr:uid="{9C44A05B-F28B-41A6-A3AB-62B5E9DF1A1E}"/>
    <cellStyle name="_x0004__CFA - AWPs 26.1.03" xfId="809" xr:uid="{E568DB71-170F-41C1-AE82-1B3E8EFA195E}"/>
    <cellStyle name="_CFA - AWPs 26.1.03 10" xfId="31464" xr:uid="{16273FE6-FB8C-4D42-91AB-A0D1227A1AD4}"/>
    <cellStyle name="_CFA - AWPs 26.1.03 11" xfId="25121" xr:uid="{3C044B9D-1197-4C7F-85A3-94141DAF0CDB}"/>
    <cellStyle name="_CFA - AWPs 26.1.03 2" xfId="812" xr:uid="{5618524B-F636-494B-AA43-6C96EFD7464B}"/>
    <cellStyle name="_x0004__CFA - AWPs 26.1.03 2" xfId="814" xr:uid="{58888099-F030-4F28-A047-85C6F9570841}"/>
    <cellStyle name="_CFA - AWPs 26.1.03 2 10" xfId="23424" xr:uid="{257B346A-C905-48F5-981C-B30390DDD27D}"/>
    <cellStyle name="_CFA - AWPs 26.1.03 2 2" xfId="7357" xr:uid="{DDB4E720-78FC-48B7-B12E-3F55538B1100}"/>
    <cellStyle name="_x0004__CFA - AWPs 26.1.03 2 2" xfId="7359" xr:uid="{80FA751F-D963-4316-B5D2-7A0F36CC6721}"/>
    <cellStyle name="_CFA - AWPs 26.1.03 2 2 2" xfId="26478" xr:uid="{FAB87405-345E-4333-9789-FC5A038D1ECD}"/>
    <cellStyle name="_CFA - AWPs 26.1.03 2 2 3" xfId="23500" xr:uid="{E2F64998-163D-4323-B44C-F2DC8766A078}"/>
    <cellStyle name="_CFA - AWPs 26.1.03 2 2 4" xfId="28335" xr:uid="{26B8D8C5-C8EF-47C7-9B5B-7DBFCC772788}"/>
    <cellStyle name="_CFA - AWPs 26.1.03 2 2 5" xfId="25169" xr:uid="{27AA30F1-EC4D-4856-8611-4051A083FABF}"/>
    <cellStyle name="_CFA - AWPs 26.1.03 2 2 6" xfId="29126" xr:uid="{CD94C62E-8CF2-4745-9BE3-F362E93BB1A8}"/>
    <cellStyle name="_CFA - AWPs 26.1.03 2 2 7" xfId="30382" xr:uid="{A44CAF4F-5B76-4170-8AA9-56198B35F0F7}"/>
    <cellStyle name="_CFA - AWPs 26.1.03 2 2 8" xfId="27164" xr:uid="{B60C1F57-A7EF-4518-93E6-83E92BD0C61C}"/>
    <cellStyle name="_CFA - AWPs 26.1.03 2 3" xfId="11764" xr:uid="{174BF2CD-58E0-48C9-B077-6DF29CA6AAE3}"/>
    <cellStyle name="_x0004__CFA - AWPs 26.1.03 2 3" xfId="11765" xr:uid="{A7F24E91-DC3F-4139-AD9C-2484AD73EFD5}"/>
    <cellStyle name="_CFA - AWPs 26.1.03 2 3 2" xfId="28935" xr:uid="{E4836474-E160-431A-8C5A-D23BC5D17B62}"/>
    <cellStyle name="_CFA - AWPs 26.1.03 2 3 3" xfId="30276" xr:uid="{CD8AD879-93A1-41E0-8B28-1FBD4C308F71}"/>
    <cellStyle name="_CFA - AWPs 26.1.03 2 3 4" xfId="30808" xr:uid="{A699B101-6AC7-4F98-8FCD-EECB016FFE60}"/>
    <cellStyle name="_CFA - AWPs 26.1.03 2 3 5" xfId="31321" xr:uid="{7EFE8CDD-75E3-49AA-AF56-367A8BDC2657}"/>
    <cellStyle name="_CFA - AWPs 26.1.03 2 3 6" xfId="31528" xr:uid="{F51DFE99-DB05-4C1D-B932-D2CDCEF9E746}"/>
    <cellStyle name="_CFA - AWPs 26.1.03 2 3 7" xfId="27036" xr:uid="{5610F0FA-C0C1-4661-A39B-FBB915B7646C}"/>
    <cellStyle name="_CFA - AWPs 26.1.03 2 3 8" xfId="31896" xr:uid="{768B8749-F245-454B-A62C-D181DD5F4C13}"/>
    <cellStyle name="_CFA - AWPs 26.1.03 2 4" xfId="23180" xr:uid="{82273E96-B410-48FE-9ED8-2D28B618600A}"/>
    <cellStyle name="_CFA - AWPs 26.1.03 2 5" xfId="28653" xr:uid="{D00617C1-7916-47CB-8785-91684B3142D6}"/>
    <cellStyle name="_CFA - AWPs 26.1.03 2 6" xfId="27944" xr:uid="{6D616F06-82A1-4D4B-8BAB-2C15688F1EC1}"/>
    <cellStyle name="_CFA - AWPs 26.1.03 2 7" xfId="30641" xr:uid="{4B6FCFEF-CC3D-42B1-8606-163F6A458556}"/>
    <cellStyle name="_CFA - AWPs 26.1.03 2 8" xfId="29715" xr:uid="{0A437DEE-9EA4-4F54-B209-7AAF92FCB7F8}"/>
    <cellStyle name="_CFA - AWPs 26.1.03 2 9" xfId="26781" xr:uid="{EA9AB4FA-A9C0-47C0-B3BA-FDC2802400D0}"/>
    <cellStyle name="_CFA - AWPs 26.1.03 3" xfId="7351" xr:uid="{935A416F-C8EE-4EA4-8900-903B2CF72079}"/>
    <cellStyle name="_x0004__CFA - AWPs 26.1.03 3" xfId="7354" xr:uid="{DCC48CC9-A290-4127-BD8B-6A0EE269C43B}"/>
    <cellStyle name="_CFA - AWPs 26.1.03 3 2" xfId="26475" xr:uid="{305BC80F-4456-4001-8DB7-4A2E771D9687}"/>
    <cellStyle name="_CFA - AWPs 26.1.03 3 3" xfId="23502" xr:uid="{1AF990A5-3992-4DC7-8CF5-72C808723473}"/>
    <cellStyle name="_CFA - AWPs 26.1.03 3 4" xfId="25034" xr:uid="{2676B931-79F5-4CE5-BBF1-B7A50276E970}"/>
    <cellStyle name="_CFA - AWPs 26.1.03 3 5" xfId="28420" xr:uid="{CD781EDC-68DE-4521-83E0-4D0494237C2E}"/>
    <cellStyle name="_CFA - AWPs 26.1.03 3 6" xfId="28179" xr:uid="{B35E16EF-88DB-490B-A8C4-5E9A5D26CA5A}"/>
    <cellStyle name="_CFA - AWPs 26.1.03 3 7" xfId="25555" xr:uid="{300A0DBB-6A78-41C9-94BA-A7314996192F}"/>
    <cellStyle name="_CFA - AWPs 26.1.03 3 8" xfId="29405" xr:uid="{5041BF79-3146-422D-A5BF-A75E55E296A0}"/>
    <cellStyle name="_CFA - AWPs 26.1.03 4" xfId="11761" xr:uid="{07706D53-F2D8-4A7F-9866-7664F189E5CE}"/>
    <cellStyle name="_x0004__CFA - AWPs 26.1.03 4" xfId="11762" xr:uid="{528A8DE4-7ADA-46C7-9FD4-192AAB48ECF9}"/>
    <cellStyle name="_CFA - AWPs 26.1.03 4 2" xfId="28932" xr:uid="{05FFFD17-DB8F-4009-B02D-06B870594B8A}"/>
    <cellStyle name="_CFA - AWPs 26.1.03 4 3" xfId="30274" xr:uid="{679E7C05-7528-4153-A53D-4282CE693C8A}"/>
    <cellStyle name="_CFA - AWPs 26.1.03 4 4" xfId="30806" xr:uid="{3C47EA00-8429-4BE2-B37C-AE1CA659E148}"/>
    <cellStyle name="_CFA - AWPs 26.1.03 4 5" xfId="31319" xr:uid="{DC8288C4-51A9-4502-8402-543A27742331}"/>
    <cellStyle name="_CFA - AWPs 26.1.03 4 6" xfId="31527" xr:uid="{96EAEB8B-A242-4E48-BA83-E977D9F05E0C}"/>
    <cellStyle name="_CFA - AWPs 26.1.03 4 7" xfId="27805" xr:uid="{6C909FF0-66DD-4000-8BEF-E090CA1BC27D}"/>
    <cellStyle name="_CFA - AWPs 26.1.03 4 8" xfId="31894" xr:uid="{289813BA-DB07-4873-BE64-F40A936BF4FD}"/>
    <cellStyle name="_CFA - AWPs 26.1.03 5" xfId="23176" xr:uid="{A299351B-4A38-4C12-BD7D-54DBE71FB7FA}"/>
    <cellStyle name="_CFA - AWPs 26.1.03 6" xfId="28655" xr:uid="{D537C511-1645-4D76-A40A-C42AEAF99DAB}"/>
    <cellStyle name="_CFA - AWPs 26.1.03 7" xfId="30085" xr:uid="{4544B600-4494-4568-A935-1995830076E4}"/>
    <cellStyle name="_CFA - AWPs 26.1.03 8" xfId="27280" xr:uid="{014C5DB2-8209-4267-9F61-75F9E1022F52}"/>
    <cellStyle name="_CFA - AWPs 26.1.03 9" xfId="31154" xr:uid="{DFCD8588-FA1B-4388-B8DD-4EF930028F72}"/>
    <cellStyle name="_CFA-AWPs 16.1.03" xfId="574" xr:uid="{3D7F5528-12E7-4E85-9C13-6209D8FCF461}"/>
    <cellStyle name="_x0004__CFA-AWPs 16.1.03" xfId="816" xr:uid="{2686E41E-C91F-4E67-87D1-AF0AF5792553}"/>
    <cellStyle name="_CFA-AWPs 16.1.03 10" xfId="23860" xr:uid="{C3418C53-0CC4-4FE5-9516-535B3607EDF3}"/>
    <cellStyle name="_CFA-AWPs 16.1.03 11" xfId="29281" xr:uid="{059A31B6-9AED-4607-8E84-85F1A837B642}"/>
    <cellStyle name="_CFA-AWPs 16.1.03 2" xfId="819" xr:uid="{6342334D-B08F-433C-8FA4-E85DA572C438}"/>
    <cellStyle name="_x0004__CFA-AWPs 16.1.03 2" xfId="823" xr:uid="{792BAFC7-25F9-4C91-9063-DFE39568CEFD}"/>
    <cellStyle name="_CFA-AWPs 16.1.03 2 10" xfId="31534" xr:uid="{E5D3BC93-5D1A-47AD-988F-53921735CCE1}"/>
    <cellStyle name="_CFA-AWPs 16.1.03 2 2" xfId="7364" xr:uid="{0ACD3DA8-99B7-41B6-915D-813758A9BEBF}"/>
    <cellStyle name="_x0004__CFA-AWPs 16.1.03 2 2" xfId="7368" xr:uid="{7231C705-AE36-4C1B-B6D5-04184B1C3E7A}"/>
    <cellStyle name="_CFA-AWPs 16.1.03 2 2 2" xfId="26483" xr:uid="{263A16EB-98B5-4891-A401-45F47D21B9FC}"/>
    <cellStyle name="_CFA-AWPs 16.1.03 2 2 3" xfId="23499" xr:uid="{30D6BBE6-B252-451A-95FE-6A7923D982C8}"/>
    <cellStyle name="_CFA-AWPs 16.1.03 2 2 4" xfId="23274" xr:uid="{233163EB-B30E-45C9-B3AC-49F505F8F78B}"/>
    <cellStyle name="_CFA-AWPs 16.1.03 2 2 5" xfId="25774" xr:uid="{2BD42247-B226-4F66-84D3-F231FB569FD2}"/>
    <cellStyle name="_CFA-AWPs 16.1.03 2 2 6" xfId="31387" xr:uid="{E761F534-C3DC-45DE-9125-6EC0318C42BD}"/>
    <cellStyle name="_CFA-AWPs 16.1.03 2 2 7" xfId="26313" xr:uid="{E5F4C273-C111-47ED-80C8-0566B61D3234}"/>
    <cellStyle name="_CFA-AWPs 16.1.03 2 2 8" xfId="23048" xr:uid="{17ED2C81-9FCC-47CC-BE35-BA72BFD9858A}"/>
    <cellStyle name="_CFA-AWPs 16.1.03 2 3" xfId="11768" xr:uid="{CBE768C4-D663-4F7D-A0E1-7BCCCD63DF43}"/>
    <cellStyle name="_x0004__CFA-AWPs 16.1.03 2 3" xfId="11770" xr:uid="{592B2118-DCB3-40B1-941A-6F0CAD01A3D9}"/>
    <cellStyle name="_CFA-AWPs 16.1.03 2 3 2" xfId="28938" xr:uid="{DB70D96A-1FC5-44C8-BD18-3A1F32DFCDA4}"/>
    <cellStyle name="_CFA-AWPs 16.1.03 2 3 3" xfId="30280" xr:uid="{73C6065D-B2D7-407E-98EE-D27CB925816B}"/>
    <cellStyle name="_CFA-AWPs 16.1.03 2 3 4" xfId="30811" xr:uid="{25628D5C-8642-469C-A92A-D118AC56DA51}"/>
    <cellStyle name="_CFA-AWPs 16.1.03 2 3 5" xfId="31324" xr:uid="{168AC403-CC60-4411-A53C-5BA91642E816}"/>
    <cellStyle name="_CFA-AWPs 16.1.03 2 3 6" xfId="31529" xr:uid="{D94DEB9E-9697-47D4-9FD1-E247FCB6D2EE}"/>
    <cellStyle name="_CFA-AWPs 16.1.03 2 3 7" xfId="23734" xr:uid="{61162186-AC59-41DA-A932-B666DF3CCAEA}"/>
    <cellStyle name="_CFA-AWPs 16.1.03 2 3 8" xfId="31898" xr:uid="{60A9AF2A-57DE-49C4-8B5A-F6AAD196961C}"/>
    <cellStyle name="_CFA-AWPs 16.1.03 2 4" xfId="23185" xr:uid="{6D09F2AA-2766-44F2-B24B-07659C5759F7}"/>
    <cellStyle name="_CFA-AWPs 16.1.03 2 5" xfId="25419" xr:uid="{711CF9A0-BC0F-4DC9-B218-CAB199949814}"/>
    <cellStyle name="_CFA-AWPs 16.1.03 2 6" xfId="30082" xr:uid="{54682F15-EEC5-4FC2-8055-A33C5578CC69}"/>
    <cellStyle name="_CFA-AWPs 16.1.03 2 7" xfId="24966" xr:uid="{4624C6F8-28F7-412F-936C-DFA0214CF8A8}"/>
    <cellStyle name="_CFA-AWPs 16.1.03 2 8" xfId="31152" xr:uid="{1B21D939-EC7F-4226-B46B-26192EB7BE39}"/>
    <cellStyle name="_CFA-AWPs 16.1.03 2 9" xfId="31476" xr:uid="{D8DB9B93-043C-4219-91D2-66E0AEA2CC52}"/>
    <cellStyle name="_CFA-AWPs 16.1.03 3" xfId="7145" xr:uid="{91AA6F12-ECAC-4942-96C0-9F12EE1DDF9B}"/>
    <cellStyle name="_x0004__CFA-AWPs 16.1.03 3" xfId="7361" xr:uid="{EC342BAE-2F79-4F53-BAC2-4A70B7C64907}"/>
    <cellStyle name="_CFA-AWPs 16.1.03 3 2" xfId="26373" xr:uid="{FF8FDD98-2C62-4E55-A911-CF2E8A23958B}"/>
    <cellStyle name="_CFA-AWPs 16.1.03 3 3" xfId="23092" xr:uid="{E8D22BD5-C04C-4B13-A938-989EE1CDC0F7}"/>
    <cellStyle name="_CFA-AWPs 16.1.03 3 4" xfId="28284" xr:uid="{2862DCA1-9B7B-43C5-AEF3-CE923002E5FE}"/>
    <cellStyle name="_CFA-AWPs 16.1.03 3 5" xfId="25670" xr:uid="{E2164685-AEFC-43DC-AD12-1F560868FCCF}"/>
    <cellStyle name="_CFA-AWPs 16.1.03 3 6" xfId="27291" xr:uid="{2D71EAEE-296F-45AC-B3C7-024C6C6413BC}"/>
    <cellStyle name="_CFA-AWPs 16.1.03 3 7" xfId="30865" xr:uid="{1E410C8F-A4E6-4637-8494-96519A8D7514}"/>
    <cellStyle name="_CFA-AWPs 16.1.03 3 8" xfId="30305" xr:uid="{BADD3900-CC2F-4EF7-80BC-3E416E7049DF}"/>
    <cellStyle name="_CFA-AWPs 16.1.03 4" xfId="11744" xr:uid="{CE38B740-6461-4C53-9DCC-5A6C7F4E7802}"/>
    <cellStyle name="_x0004__CFA-AWPs 16.1.03 4" xfId="11767" xr:uid="{61028052-174F-4F97-A31A-1E51AABA981E}"/>
    <cellStyle name="_CFA-AWPs 16.1.03 4 2" xfId="28921" xr:uid="{3C25124C-4997-4E94-8332-24A33AC80667}"/>
    <cellStyle name="_CFA-AWPs 16.1.03 4 3" xfId="30259" xr:uid="{5016B92C-E285-4978-8D0A-873A8F134B18}"/>
    <cellStyle name="_CFA-AWPs 16.1.03 4 4" xfId="30795" xr:uid="{42521EB3-BCD4-4BA1-B799-F1D6DBE9D041}"/>
    <cellStyle name="_CFA-AWPs 16.1.03 4 5" xfId="31311" xr:uid="{7872CDFD-6A0D-4F50-834A-7BB97934DEDF}"/>
    <cellStyle name="_CFA-AWPs 16.1.03 4 6" xfId="31521" xr:uid="{0E2616D3-5A84-46E2-BFAE-9CF99EA5F02C}"/>
    <cellStyle name="_CFA-AWPs 16.1.03 4 7" xfId="31202" xr:uid="{6CC9D888-B0E5-477D-A97F-0DDDFD02CBE6}"/>
    <cellStyle name="_CFA-AWPs 16.1.03 4 8" xfId="31887" xr:uid="{9752D550-8B4F-4B2F-A03C-545603287A11}"/>
    <cellStyle name="_CFA-AWPs 16.1.03 5" xfId="23067" xr:uid="{DADCFEC9-0247-4FE4-A788-40D682AA9EF2}"/>
    <cellStyle name="_CFA-AWPs 16.1.03 6" xfId="26208" xr:uid="{C79D9858-80EE-4278-9CCD-0BE3B5D3ACC0}"/>
    <cellStyle name="_CFA-AWPs 16.1.03 7" xfId="23427" xr:uid="{7D9E0DA2-9123-4E7F-8852-DDCF0B6DEB62}"/>
    <cellStyle name="_CFA-AWPs 16.1.03 8" xfId="29200" xr:uid="{99C8011A-0ED1-475D-B57B-8F8769E98D02}"/>
    <cellStyle name="_CFA-AWPs 16.1.03 9" xfId="23897" xr:uid="{1EE6841C-E9B3-4BDC-ADB2-AAC0242328CE}"/>
    <cellStyle name="_Fixed assets" xfId="829" xr:uid="{6CA71EB6-1E18-4CAB-9237-9E8CD7DE2879}"/>
    <cellStyle name="_FSA-FH" xfId="541" xr:uid="{7FD0562D-C886-4483-9C4A-EAF3F62481D1}"/>
    <cellStyle name="_FSA-FH2" xfId="833" xr:uid="{30775027-4B30-4CF9-947E-F6F4FA135534}"/>
    <cellStyle name="_x000e__G" xfId="835" xr:uid="{9F49FD25-31D9-4051-991D-D8D2D271CD1D}"/>
    <cellStyle name="_x000e__G_BS wp" xfId="841" xr:uid="{6EA81E5F-6371-4057-ACA3-FCF71C5934AB}"/>
    <cellStyle name="_x000e__G_BS wp_BS wps" xfId="800" xr:uid="{0E2D64C8-7E63-4761-B621-E6145BC760DC}"/>
    <cellStyle name="_x000e__G_BS wps" xfId="843" xr:uid="{F45BCBAD-7414-4266-912B-1FCB0F52C57E}"/>
    <cellStyle name="_x000e__G_Makatas Industries WP - IS 08" xfId="545" xr:uid="{AF2411EE-B652-4271-BCA5-731811183D71}"/>
    <cellStyle name="_x000e__G_WP(IS)-System" xfId="847" xr:uid="{247E2A84-30FA-4582-AC56-636B9909CB61}"/>
    <cellStyle name="_x000e__G_WP(IS)-System 2" xfId="7387" xr:uid="{1529FA71-403D-4D31-956E-32723108BBC3}"/>
    <cellStyle name="_x000e__G_WP-IS" xfId="851" xr:uid="{E2EBBB7D-0A61-4002-9E3D-A4C4EE518203}"/>
    <cellStyle name="_x000e__Makatas Industries WP - IS 08" xfId="852" xr:uid="{23978031-A748-49E7-BE63-29E68BA92218}"/>
    <cellStyle name="_Orisoft Conso Working 08-Dec" xfId="854" xr:uid="{C4867E71-394C-47C2-A84B-24A146CA4073}"/>
    <cellStyle name="_Orisoft Conso Working 08-Dec 2" xfId="7392" xr:uid="{358A9603-9562-4390-853E-3B86F9645E3D}"/>
    <cellStyle name="_Storewell(R)-Awps-2002" xfId="651" xr:uid="{DF6FCB84-29B1-4479-AD3E-7E145FF05C4D}"/>
    <cellStyle name="_x0004__Storewell(R)-Awps-2002" xfId="859" xr:uid="{278C0B32-354D-47C3-B248-3AFC135D3C0B}"/>
    <cellStyle name="_Storewell(R)-Awps-2002 2" xfId="470" xr:uid="{9D0795A3-CD1A-4D63-98DD-7B90CB9BFF68}"/>
    <cellStyle name="_x0004__Storewell(R)-Awps-2002 2" xfId="861" xr:uid="{54CE51B3-D206-481C-8153-28991DB3C8C6}"/>
    <cellStyle name="_Storewell(R)-Awps-2002 2 2" xfId="7053" xr:uid="{52C1C29B-F257-410F-A34F-A2B958B898BA}"/>
    <cellStyle name="_x0004__Storewell(R)-Awps-2002 2 2" xfId="7398" xr:uid="{785913DE-08A6-4A0A-A9FD-4CB9DE93FD5F}"/>
    <cellStyle name="_Storewell(R)-Awps-2002 2 3" xfId="11740" xr:uid="{12D728EF-9899-4708-A905-EF63DC525EED}"/>
    <cellStyle name="_x0004__Storewell(R)-Awps-2002 2 3" xfId="11772" xr:uid="{D348F2EF-9C90-4967-8213-6356B84CC7ED}"/>
    <cellStyle name="_Storewell(R)-Awps-2002 3" xfId="7208" xr:uid="{D311D2AE-20E6-4748-8481-48C71E0CC061}"/>
    <cellStyle name="_x0004__Storewell(R)-Awps-2002 3" xfId="7397" xr:uid="{7255D2A7-50F9-45BE-B11A-F97521192C70}"/>
    <cellStyle name="_Storewell(R)-Awps-2002 4" xfId="11750" xr:uid="{C3F67A43-4FA5-431A-8CB9-26DEC32DD5F0}"/>
    <cellStyle name="_x0004__Storewell(R)-Awps-2002 4" xfId="11771" xr:uid="{A639D31E-E351-4ABF-B113-AEF1CEABEB1E}"/>
    <cellStyle name="_x000e__WP(IS)-System" xfId="862" xr:uid="{ED301CCF-0CB2-4B8A-825D-C87F6827B1A0}"/>
    <cellStyle name="_x000e__WP(IS)-System 2" xfId="7399" xr:uid="{A68B95FD-F4B3-4C0C-99B1-7EE53488BA30}"/>
    <cellStyle name="_x000e__WP-IS" xfId="865" xr:uid="{6DC65474-E375-4B9B-89C2-0C05AF1FC818}"/>
    <cellStyle name="’??? [0.00]_TMCA Spreadsheet(body)" xfId="500" xr:uid="{A8CCD34A-A4AF-41FD-B959-16ACDDE30D69}"/>
    <cellStyle name="’???_TMCA Spreadsheet(body)" xfId="867" xr:uid="{C7AD9FBE-C826-4B53-8354-8D45B251A753}"/>
    <cellStyle name="=C:\WINNT\SYSTEM32\COMMAND.COM" xfId="870" xr:uid="{D9B94DD3-4E67-4C4E-829F-74B427C2A68F}"/>
    <cellStyle name="=C:\WINNT\SYSTEM32\COMMAND.COM 2" xfId="7405" xr:uid="{DE807A2B-46BE-477B-9525-15F5228EA16B}"/>
    <cellStyle name="•W?_TMCA Spreadsheet(body)" xfId="461" xr:uid="{5EED1376-DE1B-4B92-B859-D735B40F3F65}"/>
    <cellStyle name="_x0018__x0002__x0003_⟀Å٢b" xfId="872" xr:uid="{5BFF1EA1-26AE-48BF-A8F0-4FB302E9ADF8}"/>
    <cellStyle name="঴" xfId="876" xr:uid="{EAC90A37-1C0F-4091-97FB-6A61FB72AD01}"/>
    <cellStyle name="æØè [0.00]_NO.1-CLAIM FORMAT" xfId="882" xr:uid="{1CA18614-8AF5-4683-91D3-34FF52797C64}"/>
    <cellStyle name="æØè_NO.1-CLAIM FORMAT" xfId="887" xr:uid="{6F928EF7-58AA-4EA4-A1B0-A4C8D0AAD610}"/>
    <cellStyle name="ÊÝ [0.00]_NO.1-CLAIM FORMAT" xfId="688" xr:uid="{FD1F5AF4-5A03-488C-B09C-43075C42DAE9}"/>
    <cellStyle name="ÊÝ_NO.1-CLAIM FORMAT" xfId="889" xr:uid="{B3A15B57-A6DC-4D8B-B828-CA42663F1356}"/>
    <cellStyle name="fEñY [0.00]_Region Orders (2)" xfId="892" xr:uid="{634A0D8C-0256-40C5-8D6B-9CFD82078F7C}"/>
    <cellStyle name="fEñY_Region Orders (2)" xfId="753" xr:uid="{3F3B86D3-8951-4D67-ADFB-E6E47B56426B}"/>
    <cellStyle name="W_CATÊSSP_1" xfId="894" xr:uid="{40A99AFF-6E9F-47FB-8C79-D6A68015D847}"/>
    <cellStyle name="0,0_x000d__x000a_NA_x000d__x000a_" xfId="901" xr:uid="{DEFDA4AD-FBF5-4F89-872A-91C74803ECC9}"/>
    <cellStyle name="0,0_x000d__x000a_NA_x000d__x000a_ 2" xfId="907" xr:uid="{C5D31B09-4509-48E3-8EEE-0633F125F518}"/>
    <cellStyle name="0,0_x000d__x000a_NA_x000d__x000a_ 2 2" xfId="7434" xr:uid="{662096EA-EB6A-4742-A6D8-4104DC790A05}"/>
    <cellStyle name="0,0_x000d__x000a_NA_x000d__x000a_ 3" xfId="7428" xr:uid="{430C412F-6FF6-4068-9CED-E39C705541CE}"/>
    <cellStyle name="0,0_x000d__x000a_NA_x000d__x000a_ 4" xfId="5430" xr:uid="{268A5AFA-A62F-4610-A346-FA7A13470872}"/>
    <cellStyle name="0::Color [Empty]:False:False:Color [Empty]:Right:None:" xfId="5431" xr:uid="{8D9BCD08-488E-4509-8993-2D50D6E02413}"/>
    <cellStyle name="0::Color [Empty]:False:False:Color [Empty]:Right:None: 10" xfId="5432" xr:uid="{66683EF4-E536-4CE3-A0E0-11A6201E11FD}"/>
    <cellStyle name="0::Color [Empty]:False:False:Color [Empty]:Right:None: 2" xfId="5433" xr:uid="{373EA403-9E99-4CAA-B3D9-BEFD9518C4EE}"/>
    <cellStyle name="0::Color [Empty]:False:False:Color [Empty]:Right:None: 3" xfId="5434" xr:uid="{A694841A-0175-4D81-8EB7-4BE0C8B08967}"/>
    <cellStyle name="0::Color [Empty]:False:False:Color [Empty]:Right:None: 4" xfId="5435" xr:uid="{DEA066A4-9FCE-482F-9EE3-717F4754F290}"/>
    <cellStyle name="0::Color [Empty]:False:False:Color [Empty]:Right:None: 5" xfId="5436" xr:uid="{48DA31F3-1110-4635-85C1-6D47BE902E17}"/>
    <cellStyle name="0::Color [Empty]:False:False:Color [Empty]:Right:None: 6" xfId="5437" xr:uid="{13848D07-8F04-4B10-BEDA-86927F5B3479}"/>
    <cellStyle name="0::Color [Empty]:False:False:Color [Empty]:Right:None: 7" xfId="5438" xr:uid="{F2EDB994-C827-4C69-A8D7-692924B70186}"/>
    <cellStyle name="0::Color [Empty]:False:False:Color [Empty]:Right:None: 8" xfId="5439" xr:uid="{9AD918C0-8F4F-47B4-AF88-2508C6C88E36}"/>
    <cellStyle name="0::Color [Empty]:False:False:Color [Empty]:Right:None: 9" xfId="5440" xr:uid="{314DDFA8-8740-4026-816D-8B8B7E730893}"/>
    <cellStyle name="0::Color [Empty]:False:False:Color [Empty]:Right:None:_FAM GTEF_Lead 31.7.10" xfId="5441" xr:uid="{3DAB7B86-5D20-4D38-B69A-B6F5EDDF768E}"/>
    <cellStyle name="0::Color [Empty]:True:False:Color [Empty]:Center:None:" xfId="5442" xr:uid="{38E14856-60A1-4386-91A6-3B612632992B}"/>
    <cellStyle name="0::Color [Empty]:True:False:Color [Empty]:Center:None: 10" xfId="5443" xr:uid="{96848955-3057-46B6-9322-DBDC8DE22761}"/>
    <cellStyle name="0::Color [Empty]:True:False:Color [Empty]:Center:None: 2" xfId="5444" xr:uid="{5B504C83-C29F-465E-B78A-14EF31033513}"/>
    <cellStyle name="0::Color [Empty]:True:False:Color [Empty]:Center:None: 3" xfId="5445" xr:uid="{8C59A65F-8C36-4CEE-A245-1A2A38897E33}"/>
    <cellStyle name="0::Color [Empty]:True:False:Color [Empty]:Center:None: 4" xfId="5446" xr:uid="{C10DB7B6-232E-4CFE-83E6-B2A5728B277A}"/>
    <cellStyle name="0::Color [Empty]:True:False:Color [Empty]:Center:None: 5" xfId="5447" xr:uid="{9C1E9B88-C80B-4B5F-BE75-203A2D057937}"/>
    <cellStyle name="0::Color [Empty]:True:False:Color [Empty]:Center:None: 6" xfId="5448" xr:uid="{5A6FF8D9-BEC8-4651-AFAA-55687B2C400D}"/>
    <cellStyle name="0::Color [Empty]:True:False:Color [Empty]:Center:None: 7" xfId="5449" xr:uid="{450CBB76-F5FE-4112-9548-BA3E63C0C1E9}"/>
    <cellStyle name="0::Color [Empty]:True:False:Color [Empty]:Center:None: 8" xfId="5450" xr:uid="{A2011AD2-987C-4E46-BD36-04AC8045BA02}"/>
    <cellStyle name="0::Color [Empty]:True:False:Color [Empty]:Center:None: 9" xfId="5451" xr:uid="{E0F3616E-3A69-4ED2-A4E5-3AFDDABF46A1}"/>
    <cellStyle name="0::Color [Empty]:True:False:Color [Empty]:Center:None:_FAM GTEF_Lead 31.7.10" xfId="5452" xr:uid="{340F95CC-48A5-4DAC-B0D0-0B3A4DE68E2E}"/>
    <cellStyle name="0::Color [Empty]:True:False:Color [Empty]:Right:None:" xfId="5453" xr:uid="{1850EED7-6AAF-43B1-9369-D17EA14E1C49}"/>
    <cellStyle name="0::Color [Empty]:True:False:Color [Empty]:Right:None: 10" xfId="5454" xr:uid="{8EAF5536-8F08-4C75-86CB-24306AD28551}"/>
    <cellStyle name="0::Color [Empty]:True:False:Color [Empty]:Right:None: 2" xfId="5455" xr:uid="{54100FB8-1166-4F8C-A8DE-0D887F97C827}"/>
    <cellStyle name="0::Color [Empty]:True:False:Color [Empty]:Right:None: 3" xfId="5456" xr:uid="{6686BDCA-EB4E-42C4-93C4-82408EA079B9}"/>
    <cellStyle name="0::Color [Empty]:True:False:Color [Empty]:Right:None: 4" xfId="5457" xr:uid="{1E87D135-43B4-4F2F-B603-DFBCF5A91011}"/>
    <cellStyle name="0::Color [Empty]:True:False:Color [Empty]:Right:None: 5" xfId="5458" xr:uid="{3DF7594F-E944-452A-98FD-E80E121D307E}"/>
    <cellStyle name="0::Color [Empty]:True:False:Color [Empty]:Right:None: 6" xfId="5459" xr:uid="{1EA451F7-E3E0-47EE-B93D-ED7BC75C5D1B}"/>
    <cellStyle name="0::Color [Empty]:True:False:Color [Empty]:Right:None: 7" xfId="5460" xr:uid="{F07C463B-2739-4987-BF23-314FDC5BF803}"/>
    <cellStyle name="0::Color [Empty]:True:False:Color [Empty]:Right:None: 8" xfId="5461" xr:uid="{A1543575-B8CF-49C6-B2D3-3BE7E03C096D}"/>
    <cellStyle name="0::Color [Empty]:True:False:Color [Empty]:Right:None: 9" xfId="5462" xr:uid="{A2C326E9-3D69-4536-8D59-C8B221E55B28}"/>
    <cellStyle name="0::Color [Empty]:True:False:Color [Empty]:Right:None:_FAM GTEF_Lead 31.7.10" xfId="5463" xr:uid="{64363E62-C9C2-4802-80CB-2ABAA775DD3A}"/>
    <cellStyle name="0:0.00 [$EUR]:Color [Empty]:False:False:Color [Empty]:Right:None:" xfId="5464" xr:uid="{AA94F177-EC24-4336-8BB2-D60C0DBDE0DE}"/>
    <cellStyle name="0:0.00 [$EUR]:Color [Empty]:False:False:Color [Empty]:Right:None: 10" xfId="5465" xr:uid="{149FB95E-A2AD-4048-AF41-8401AB81C109}"/>
    <cellStyle name="0:0.00 [$EUR]:Color [Empty]:False:False:Color [Empty]:Right:None: 2" xfId="5466" xr:uid="{892E4CB5-9105-4CF3-8A91-19B98542DAD2}"/>
    <cellStyle name="0:0.00 [$EUR]:Color [Empty]:False:False:Color [Empty]:Right:None: 3" xfId="5467" xr:uid="{9FD981A0-ADC5-4FB6-879A-6B8AEA2C2825}"/>
    <cellStyle name="0:0.00 [$EUR]:Color [Empty]:False:False:Color [Empty]:Right:None: 4" xfId="5468" xr:uid="{A3B046CE-D1A0-4E3B-B61F-EE0D3ECB36B8}"/>
    <cellStyle name="0:0.00 [$EUR]:Color [Empty]:False:False:Color [Empty]:Right:None: 5" xfId="5469" xr:uid="{3716376D-D07C-4E97-8A7A-754FC69DF58E}"/>
    <cellStyle name="0:0.00 [$EUR]:Color [Empty]:False:False:Color [Empty]:Right:None: 6" xfId="5470" xr:uid="{08D37A1F-8B6A-46E5-8FF4-414E06FF56F4}"/>
    <cellStyle name="0:0.00 [$EUR]:Color [Empty]:False:False:Color [Empty]:Right:None: 7" xfId="5471" xr:uid="{24E18FB1-7E64-4750-9824-CED7DC0AE55C}"/>
    <cellStyle name="0:0.00 [$EUR]:Color [Empty]:False:False:Color [Empty]:Right:None: 8" xfId="5472" xr:uid="{684610DB-AF12-4F36-97F0-5DE833171DDE}"/>
    <cellStyle name="0:0.00 [$EUR]:Color [Empty]:False:False:Color [Empty]:Right:None: 9" xfId="5473" xr:uid="{05B278C0-801C-43FC-B592-1637427CE86C}"/>
    <cellStyle name="0:0.00 [$EUR]:Color [Empty]:False:False:Color [Empty]:Right:None:_FAM GTEF_Lead 31.7.10" xfId="5474" xr:uid="{8ACE2B2C-756A-42CF-879D-0C3F1205497F}"/>
    <cellStyle name="0]_ITOCPX" xfId="909" xr:uid="{6E5DC4B8-89F7-453F-BEA6-4386BD2C3EFB}"/>
    <cellStyle name="14::Color [Empty]:True:False:Color [Empty]:Right:None:" xfId="5475" xr:uid="{E90A74D4-BA24-49C7-9F40-D8CC8B0798C0}"/>
    <cellStyle name="14::Color [Empty]:True:False:Color [Empty]:Right:None: 10" xfId="5476" xr:uid="{4A5BCBF4-35E1-4EEC-9715-C34C1CE1E1D8}"/>
    <cellStyle name="14::Color [Empty]:True:False:Color [Empty]:Right:None: 2" xfId="5477" xr:uid="{8022A529-C704-44A1-B094-366A8265EB90}"/>
    <cellStyle name="14::Color [Empty]:True:False:Color [Empty]:Right:None: 3" xfId="5478" xr:uid="{1233D956-78BE-4641-ABA8-63FA981DFBA6}"/>
    <cellStyle name="14::Color [Empty]:True:False:Color [Empty]:Right:None: 4" xfId="5479" xr:uid="{D7371F82-BFC2-4ACB-8154-7D6C18DA36BD}"/>
    <cellStyle name="14::Color [Empty]:True:False:Color [Empty]:Right:None: 5" xfId="5480" xr:uid="{E50AA0AA-40FA-46F6-9CB2-36777DA7389E}"/>
    <cellStyle name="14::Color [Empty]:True:False:Color [Empty]:Right:None: 6" xfId="5481" xr:uid="{37F1FD5A-A4C7-4F65-A8EF-7E8C7470A168}"/>
    <cellStyle name="14::Color [Empty]:True:False:Color [Empty]:Right:None: 7" xfId="5482" xr:uid="{444304D9-065E-4FC2-8A56-72914F4E7C4D}"/>
    <cellStyle name="14::Color [Empty]:True:False:Color [Empty]:Right:None: 8" xfId="5483" xr:uid="{A7D37F2D-F7CE-49F4-A15D-8567A5EE31A7}"/>
    <cellStyle name="14::Color [Empty]:True:False:Color [Empty]:Right:None: 9" xfId="5484" xr:uid="{98E2A666-2C5C-4C43-BA1C-935B35D16942}"/>
    <cellStyle name="14::Color [Empty]:True:False:Color [Empty]:Right:None:_FAM GTEF_Lead 31.7.10" xfId="5485" xr:uid="{A700BACC-583C-4812-9061-748CBA582B46}"/>
    <cellStyle name="20% - Accent1 10" xfId="722" xr:uid="{7FECBC42-8C67-442B-A5E0-F06F532C1B67}"/>
    <cellStyle name="20% - Accent1 10 2" xfId="5487" xr:uid="{4770446B-2A5F-4684-A44D-D9F20595E249}"/>
    <cellStyle name="20% - Accent1 10 3" xfId="7277" xr:uid="{2C7FC21A-0663-461B-B10F-E37FFBBAEC23}"/>
    <cellStyle name="20% - Accent1 10 4" xfId="5486" xr:uid="{14250BA1-ACD9-499E-A07C-B3E9220134BC}"/>
    <cellStyle name="20% - Accent1 11" xfId="911" xr:uid="{74EAC560-D29A-4CB5-AFCF-23DEB859E7BA}"/>
    <cellStyle name="20% - Accent1 11 2" xfId="5489" xr:uid="{35B48061-5907-4459-9361-788585D47F5E}"/>
    <cellStyle name="20% - Accent1 11 3" xfId="7436" xr:uid="{C66089B0-45FF-4B33-BC89-37AB49161483}"/>
    <cellStyle name="20% - Accent1 11 4" xfId="5488" xr:uid="{92708A95-1B7C-4DB3-8B29-B11778B63346}"/>
    <cellStyle name="20% - Accent1 12" xfId="915" xr:uid="{E21760A1-DB9E-4F0D-8AC5-E7F8A5C6E593}"/>
    <cellStyle name="20% - Accent1 12 2" xfId="5491" xr:uid="{60830B54-39B5-4993-90C8-F42B970D4420}"/>
    <cellStyle name="20% - Accent1 12 3" xfId="7440" xr:uid="{34EB9A36-10A2-466C-AE95-F80A50A8212E}"/>
    <cellStyle name="20% - Accent1 12 4" xfId="5490" xr:uid="{7A34606D-3DED-48B3-B9B5-5598B88DF60B}"/>
    <cellStyle name="20% - Accent1 13" xfId="919" xr:uid="{A3BBBC60-4A1D-449B-BA2E-0BE9E5B4A8E0}"/>
    <cellStyle name="20% - Accent1 13 2" xfId="5493" xr:uid="{21F75800-8B77-4C94-9B29-5E16CC89C7A9}"/>
    <cellStyle name="20% - Accent1 13 3" xfId="7444" xr:uid="{37778E0A-7D69-4BE7-9BF4-E656F67C9D4B}"/>
    <cellStyle name="20% - Accent1 13 4" xfId="5492" xr:uid="{B5E341FF-9196-49FD-959B-2B0908F1020E}"/>
    <cellStyle name="20% - Accent1 14" xfId="5494" xr:uid="{A2AD8EEC-F6C5-4E30-AA2C-1942A471F00C}"/>
    <cellStyle name="20% - Accent1 14 2" xfId="5495" xr:uid="{2EE63EB1-A251-427A-8BBE-307A9C65D091}"/>
    <cellStyle name="20% - Accent1 15" xfId="5496" xr:uid="{8F38C2EB-8A91-4454-A946-347BBBAEFC5E}"/>
    <cellStyle name="20% - Accent1 16" xfId="11912" xr:uid="{9E51141B-D4B7-4D1E-8648-C7344042A575}"/>
    <cellStyle name="20% - Accent1 17" xfId="167" xr:uid="{5B4BAF7A-4E6D-478C-B27A-EB6053D1057D}"/>
    <cellStyle name="20% - Accent1 2" xfId="259" xr:uid="{805A9083-1786-4423-8E9F-F75EE0D3C7B8}"/>
    <cellStyle name="20% - Accent1 2 10" xfId="5497" xr:uid="{548C1365-2321-47C0-B91C-F04C44C78B21}"/>
    <cellStyle name="20% - Accent1 2 11" xfId="924" xr:uid="{B67B21A3-3BB7-4CD2-AB15-226522C4CDC2}"/>
    <cellStyle name="20% - Accent1 2 2" xfId="925" xr:uid="{01FF762B-91A0-4373-A0D7-0E5AD99C8F25}"/>
    <cellStyle name="20% - Accent1 2 2 2" xfId="927" xr:uid="{7B547DCB-17B7-47ED-AEE1-48AB211178B1}"/>
    <cellStyle name="20% - Accent1 2 2 2 2" xfId="7451" xr:uid="{53C846B3-34C7-4E0F-96D2-1D54B5133264}"/>
    <cellStyle name="20% - Accent1 2 2 3" xfId="7449" xr:uid="{F0BC116E-59F1-422A-969F-203849BB4D6B}"/>
    <cellStyle name="20% - Accent1 2 2 4" xfId="5498" xr:uid="{0F471BF1-0CEC-42C6-9341-75CD7D89E563}"/>
    <cellStyle name="20% - Accent1 2 3" xfId="928" xr:uid="{4517D025-A9EC-48A1-B2C8-FE882106B563}"/>
    <cellStyle name="20% - Accent1 2 3 2" xfId="826" xr:uid="{8870D58F-02BF-40F8-AF15-D6F52D638136}"/>
    <cellStyle name="20% - Accent1 2 3 2 2" xfId="7371" xr:uid="{21046D95-208C-4498-A91E-DC4CDEFF7649}"/>
    <cellStyle name="20% - Accent1 2 3 3" xfId="7452" xr:uid="{D57DE8F4-202C-4527-9D87-44749E4E9BCC}"/>
    <cellStyle name="20% - Accent1 2 3 4" xfId="5499" xr:uid="{09A5627C-7D95-433F-8642-DE7BBC76924B}"/>
    <cellStyle name="20% - Accent1 2 4" xfId="929" xr:uid="{D810888E-D167-4C72-8B1F-A3D9903EC9D2}"/>
    <cellStyle name="20% - Accent1 2 4 2" xfId="930" xr:uid="{D77ECD9B-1E10-4C76-9070-1040454BAA36}"/>
    <cellStyle name="20% - Accent1 2 4 2 2" xfId="7454" xr:uid="{E5DD1EBD-BD1E-4362-93E8-54DEBEDA3DCF}"/>
    <cellStyle name="20% - Accent1 2 4 3" xfId="508" xr:uid="{CB72982F-430B-499C-86E0-AC38C8335963}"/>
    <cellStyle name="20% - Accent1 2 4 3 2" xfId="7087" xr:uid="{AE6CF4EB-3E5C-447D-A04E-8E8E694784DA}"/>
    <cellStyle name="20% - Accent1 2 4 4" xfId="7453" xr:uid="{6E9C8178-817C-43F1-A3D3-47B1DC2C2967}"/>
    <cellStyle name="20% - Accent1 2 5" xfId="932" xr:uid="{983A104F-A651-4BA1-8301-7D139D80CDCA}"/>
    <cellStyle name="20% - Accent1 2 5 2" xfId="801" xr:uid="{FC8A136B-0C99-469D-9DB8-613654BD9DB7}"/>
    <cellStyle name="20% - Accent1 2 5 2 2" xfId="7348" xr:uid="{BA025642-97AC-46A0-90CF-F6E06D4793EE}"/>
    <cellStyle name="20% - Accent1 2 5 3" xfId="933" xr:uid="{FFE1BF6B-3A32-47C3-B7B0-AACF1004FCC1}"/>
    <cellStyle name="20% - Accent1 2 5 3 2" xfId="7457" xr:uid="{C7C247B5-ED70-4A1E-A4F0-751FFFE03F52}"/>
    <cellStyle name="20% - Accent1 2 5 4" xfId="7456" xr:uid="{4F9A76F0-6074-4563-B2E4-C3EDB3502817}"/>
    <cellStyle name="20% - Accent1 2 6" xfId="934" xr:uid="{AEB0E564-E77D-416B-8890-DEFFD9E38D99}"/>
    <cellStyle name="20% - Accent1 2 6 2" xfId="936" xr:uid="{29D2008E-0F58-49E4-A70D-5147C84C21D5}"/>
    <cellStyle name="20% - Accent1 2 6 2 2" xfId="7460" xr:uid="{F2F25F79-D889-4282-ADCB-D4EC0087C8D1}"/>
    <cellStyle name="20% - Accent1 2 6 3" xfId="891" xr:uid="{78FEE659-3023-4047-996A-D7906507E67B}"/>
    <cellStyle name="20% - Accent1 2 6 3 2" xfId="7420" xr:uid="{B1FC3A0C-C407-403E-853A-7AA0831A3E5C}"/>
    <cellStyle name="20% - Accent1 2 6 4" xfId="7458" xr:uid="{2EA30260-E607-4DCB-AEED-EB0431200B74}"/>
    <cellStyle name="20% - Accent1 2 7" xfId="940" xr:uid="{40357D8E-00EB-4867-9194-E463CD45C661}"/>
    <cellStyle name="20% - Accent1 2 7 2" xfId="946" xr:uid="{C26961AB-9413-4758-B6CD-97D9592DD724}"/>
    <cellStyle name="20% - Accent1 2 7 2 2" xfId="7467" xr:uid="{C6634777-6AB6-487D-AFC4-DE5A79544B69}"/>
    <cellStyle name="20% - Accent1 2 7 3" xfId="7463" xr:uid="{3109CE38-784D-4B1B-9344-0A57E97A7065}"/>
    <cellStyle name="20% - Accent1 2 8" xfId="947" xr:uid="{1BAC9D9F-3CA4-44EB-B092-3B5A1FF8EDBE}"/>
    <cellStyle name="20% - Accent1 2 8 2" xfId="7468" xr:uid="{9B95BF0F-458F-4F3B-8CC9-C23D499EA535}"/>
    <cellStyle name="20% - Accent1 2 9" xfId="7448" xr:uid="{28017163-2901-4B29-8E9F-EDFA2071B3E6}"/>
    <cellStyle name="20% - Accent1 3" xfId="386" xr:uid="{2CFDE6EF-034B-4682-811C-442C4CCF6704}"/>
    <cellStyle name="20% - Accent1 3 10" xfId="5500" xr:uid="{7018AC2B-6DF2-4714-A331-D9FF0F862A50}"/>
    <cellStyle name="20% - Accent1 3 11" xfId="944" xr:uid="{3253D788-E149-44D5-B687-D0501E1B42CB}"/>
    <cellStyle name="20% - Accent1 3 2" xfId="948" xr:uid="{CE1F36D5-218A-469B-A0BF-7F86C3035517}"/>
    <cellStyle name="20% - Accent1 3 2 2" xfId="949" xr:uid="{1639D95F-A6AE-4F3D-9664-E783E1F57AD9}"/>
    <cellStyle name="20% - Accent1 3 2 2 2" xfId="7470" xr:uid="{190078B0-D5F1-4A99-886F-33E0ED5235B1}"/>
    <cellStyle name="20% - Accent1 3 2 3" xfId="7469" xr:uid="{ADD87E37-C2AA-44A7-9438-618420335AE3}"/>
    <cellStyle name="20% - Accent1 3 2 4" xfId="5501" xr:uid="{EAD721C3-5FCF-418C-908D-3E1803195AA7}"/>
    <cellStyle name="20% - Accent1 3 3" xfId="950" xr:uid="{774411EC-C726-4370-882A-5FFC3FEE0993}"/>
    <cellStyle name="20% - Accent1 3 3 2" xfId="521" xr:uid="{9AD5635B-D84F-4538-9B2A-A311A1A9EAEF}"/>
    <cellStyle name="20% - Accent1 3 3 2 2" xfId="7098" xr:uid="{0C4F6DC7-DCE0-47E8-BB4C-C1D826619725}"/>
    <cellStyle name="20% - Accent1 3 3 3" xfId="7471" xr:uid="{FE6666FD-891B-4844-B5CC-54FEEA0D4A73}"/>
    <cellStyle name="20% - Accent1 3 4" xfId="951" xr:uid="{7942EB40-5006-4B31-AD7E-93603E73D57A}"/>
    <cellStyle name="20% - Accent1 3 4 2" xfId="952" xr:uid="{2CBFBFC3-F5AC-478E-AE88-82954FD59E34}"/>
    <cellStyle name="20% - Accent1 3 4 2 2" xfId="7473" xr:uid="{9E57EEE3-1707-419F-9E3B-E080B0300FB1}"/>
    <cellStyle name="20% - Accent1 3 4 3" xfId="7472" xr:uid="{8D1F689E-A5C3-4E2E-9BC6-58CB37AB9D5E}"/>
    <cellStyle name="20% - Accent1 3 5" xfId="953" xr:uid="{13AB686E-C51C-46CA-AA41-2DCA9A91E547}"/>
    <cellStyle name="20% - Accent1 3 5 2" xfId="910" xr:uid="{E9D108CD-70D5-483A-9F68-9730DAF17183}"/>
    <cellStyle name="20% - Accent1 3 5 2 2" xfId="7435" xr:uid="{572E0765-0B7C-41D3-AAE0-ADF8AD371FBF}"/>
    <cellStyle name="20% - Accent1 3 5 3" xfId="7474" xr:uid="{13F7F604-FB3A-4CB4-88E1-B4562BF7AB36}"/>
    <cellStyle name="20% - Accent1 3 6" xfId="954" xr:uid="{60F254CE-FABA-4970-9BAC-99FBC947992D}"/>
    <cellStyle name="20% - Accent1 3 6 2" xfId="956" xr:uid="{89E74A62-84E2-4E89-A0CB-AE85B3DD1C9A}"/>
    <cellStyle name="20% - Accent1 3 6 2 2" xfId="7476" xr:uid="{1E319771-3E3B-4DF5-91BE-B1150076C6DA}"/>
    <cellStyle name="20% - Accent1 3 6 3" xfId="7475" xr:uid="{004EFA62-5F35-4997-9277-321F5198C3FF}"/>
    <cellStyle name="20% - Accent1 3 7" xfId="958" xr:uid="{ED9E0D24-261B-4159-80C8-8775AD8E2EDB}"/>
    <cellStyle name="20% - Accent1 3 7 2" xfId="7478" xr:uid="{99BC8527-F80F-42DB-B7F6-C6D4AEDA04C3}"/>
    <cellStyle name="20% - Accent1 3 8" xfId="960" xr:uid="{9A763BD3-ED27-4C2A-B4CA-3C64BFD1BC8B}"/>
    <cellStyle name="20% - Accent1 3 8 2" xfId="7480" xr:uid="{AB29BED0-64CC-4490-9591-7A9286CC7FBA}"/>
    <cellStyle name="20% - Accent1 3 9" xfId="7465" xr:uid="{2C9E33D0-4869-4A69-8824-DAF583B46FE0}"/>
    <cellStyle name="20% - Accent1 4" xfId="965" xr:uid="{0F682063-431A-4BB4-8125-F565DA331C85}"/>
    <cellStyle name="20% - Accent1 4 2" xfId="966" xr:uid="{AA55535B-F784-43A4-947A-06257A575B26}"/>
    <cellStyle name="20% - Accent1 4 2 2" xfId="7485" xr:uid="{8F5C96E8-C22D-4753-BE15-85294780FB40}"/>
    <cellStyle name="20% - Accent1 4 2 3" xfId="5503" xr:uid="{8B788441-7A7E-4F7A-87BF-4B9D4FA37C11}"/>
    <cellStyle name="20% - Accent1 4 3" xfId="7484" xr:uid="{1A4ADFC3-0988-4564-BCDF-5BD693613AAC}"/>
    <cellStyle name="20% - Accent1 4 4" xfId="5502" xr:uid="{C3BAE10C-AA47-4093-914A-E6C44CE67753}"/>
    <cellStyle name="20% - Accent1 5" xfId="970" xr:uid="{62DA4F1F-7B6A-45EB-99F8-A218DDE4CF3A}"/>
    <cellStyle name="20% - Accent1 5 2" xfId="972" xr:uid="{E0D16E20-92AD-4732-8F7E-952D14644CB1}"/>
    <cellStyle name="20% - Accent1 5 2 2" xfId="7490" xr:uid="{629C36A0-403A-498F-AC60-A15606845B48}"/>
    <cellStyle name="20% - Accent1 5 2 3" xfId="5505" xr:uid="{6F53F49C-87AE-4939-BF83-23BB4FDA6829}"/>
    <cellStyle name="20% - Accent1 5 3" xfId="7488" xr:uid="{11C13394-32A6-4E09-B9F8-44552A21AA84}"/>
    <cellStyle name="20% - Accent1 5 4" xfId="5504" xr:uid="{3F40998B-5333-454E-860B-938E4F4CFDAD}"/>
    <cellStyle name="20% - Accent1 6" xfId="976" xr:uid="{3A781693-3079-4DDF-971C-75E76310313D}"/>
    <cellStyle name="20% - Accent1 6 2" xfId="5507" xr:uid="{F9A6730C-8A5B-4CF3-A1E3-51B27C7DEFE8}"/>
    <cellStyle name="20% - Accent1 6 3" xfId="7493" xr:uid="{89CC1285-549A-4143-91E2-4D27866C958B}"/>
    <cellStyle name="20% - Accent1 6 4" xfId="5506" xr:uid="{69591D89-0CF5-4AD6-954F-00F7D84E4A77}"/>
    <cellStyle name="20% - Accent1 7" xfId="979" xr:uid="{4DAB6EEF-8461-453B-B597-D274F098BC6C}"/>
    <cellStyle name="20% - Accent1 7 2" xfId="5509" xr:uid="{0111E165-1184-48D7-A7BD-3EA9BA72486B}"/>
    <cellStyle name="20% - Accent1 7 3" xfId="7495" xr:uid="{E17D1DC7-BFF4-4DAE-B959-924226F2715A}"/>
    <cellStyle name="20% - Accent1 7 4" xfId="5508" xr:uid="{0A10F255-A9BE-462F-B6E5-7E5E68318F71}"/>
    <cellStyle name="20% - Accent1 8" xfId="739" xr:uid="{B00FFDF2-53D8-4252-A60D-4D6BF1996A5B}"/>
    <cellStyle name="20% - Accent1 8 2" xfId="5511" xr:uid="{67FC7E4D-B2A4-4BB1-BEDF-F51C6EB7BA22}"/>
    <cellStyle name="20% - Accent1 8 3" xfId="7292" xr:uid="{138980E0-637F-4A45-BD3B-0A2747D3A295}"/>
    <cellStyle name="20% - Accent1 8 4" xfId="5510" xr:uid="{9C363551-25E8-4125-A68E-FA1AE589797E}"/>
    <cellStyle name="20% - Accent1 9" xfId="982" xr:uid="{E9E8281B-BE0F-4520-8CC9-9A0D184B466A}"/>
    <cellStyle name="20% - Accent1 9 2" xfId="5513" xr:uid="{197982DD-4A83-4151-A4DA-11CF20249783}"/>
    <cellStyle name="20% - Accent1 9 3" xfId="7498" xr:uid="{4A78FDDD-A2F6-4472-B41D-536F351A5940}"/>
    <cellStyle name="20% - Accent1 9 4" xfId="5512" xr:uid="{208C72CC-131F-4207-BE57-E1CFABAE800B}"/>
    <cellStyle name="20% - Accent2 10" xfId="984" xr:uid="{21C0250F-DC9C-47A1-84B0-84030FADEAB3}"/>
    <cellStyle name="20% - Accent2 10 2" xfId="5515" xr:uid="{9339995A-721C-4E97-8393-FCF76243A438}"/>
    <cellStyle name="20% - Accent2 10 3" xfId="7500" xr:uid="{78A2F9DE-2B4C-4F25-8720-3EF34D127001}"/>
    <cellStyle name="20% - Accent2 10 4" xfId="5514" xr:uid="{91E4E1B8-5E35-4DA6-8D4F-88E7BB7EB33B}"/>
    <cellStyle name="20% - Accent2 11" xfId="985" xr:uid="{245F721E-D77B-458B-B4D1-6AAD35A1A265}"/>
    <cellStyle name="20% - Accent2 11 2" xfId="5517" xr:uid="{0D7CFC5D-69C8-4BA9-942F-A844BF38E4B0}"/>
    <cellStyle name="20% - Accent2 11 3" xfId="7501" xr:uid="{8B7E6726-0663-46F8-A0EB-19E59D72F8C2}"/>
    <cellStyle name="20% - Accent2 11 4" xfId="5516" xr:uid="{941E16A1-90E0-4F13-A095-6E3650CB2C75}"/>
    <cellStyle name="20% - Accent2 12" xfId="986" xr:uid="{383EAA22-383E-4B9C-8506-4D00A09505FB}"/>
    <cellStyle name="20% - Accent2 12 2" xfId="5519" xr:uid="{22BB6252-2B8D-49FE-8FC5-2BE090E6BAB5}"/>
    <cellStyle name="20% - Accent2 12 3" xfId="7502" xr:uid="{BCB162F0-06EB-4494-9603-5D73CE763BE9}"/>
    <cellStyle name="20% - Accent2 12 4" xfId="5518" xr:uid="{9A8E884D-9E73-4F3B-AC08-B9595B197E2F}"/>
    <cellStyle name="20% - Accent2 13" xfId="991" xr:uid="{DE739081-66DC-4093-9346-C9040971F345}"/>
    <cellStyle name="20% - Accent2 13 2" xfId="5521" xr:uid="{83B02F98-839A-4E64-9A5E-3C4B844079AB}"/>
    <cellStyle name="20% - Accent2 13 3" xfId="7507" xr:uid="{993834EB-8EB0-48C2-A2A6-9A9C8C7F069B}"/>
    <cellStyle name="20% - Accent2 13 4" xfId="5520" xr:uid="{DDE26936-0B36-4BF3-8EFE-D98386203C86}"/>
    <cellStyle name="20% - Accent2 14" xfId="5522" xr:uid="{580C1B71-D3AA-41D2-9C2A-DBA76C6C1775}"/>
    <cellStyle name="20% - Accent2 14 2" xfId="5523" xr:uid="{FBDE298F-5EFE-4059-A674-4CDA1EA8AA0E}"/>
    <cellStyle name="20% - Accent2 15" xfId="5524" xr:uid="{A0757505-7D80-418C-829F-A426E1E9DDC6}"/>
    <cellStyle name="20% - Accent2 16" xfId="11915" xr:uid="{9146B00A-FA1C-4D42-B057-EEC200229A3A}"/>
    <cellStyle name="20% - Accent2 17" xfId="171" xr:uid="{E59E1BC6-3632-44A6-8A82-ABF3E2663059}"/>
    <cellStyle name="20% - Accent2 2" xfId="262" xr:uid="{6088855D-A28A-4F59-97CF-97EB6F482395}"/>
    <cellStyle name="20% - Accent2 2 10" xfId="5525" xr:uid="{0EA7E8C1-F46A-46B4-BA32-522DE38E3EBB}"/>
    <cellStyle name="20% - Accent2 2 11" xfId="747" xr:uid="{9ED7C825-6BC0-4AB0-9598-E5B140804626}"/>
    <cellStyle name="20% - Accent2 2 2" xfId="754" xr:uid="{17A30963-ADB9-4EB7-9F8A-7D59A38C9792}"/>
    <cellStyle name="20% - Accent2 2 2 2" xfId="995" xr:uid="{6AD1E5BE-2891-42EE-A414-0250911062FD}"/>
    <cellStyle name="20% - Accent2 2 2 2 2" xfId="7511" xr:uid="{D3767E5D-07A5-4590-A9E0-A078C0D1DFED}"/>
    <cellStyle name="20% - Accent2 2 2 3" xfId="7306" xr:uid="{B9ED7675-F5B2-4BB1-A0E3-F3D25403B8E8}"/>
    <cellStyle name="20% - Accent2 2 2 4" xfId="5526" xr:uid="{6DA2A4C2-C227-4694-8E53-29107D162C10}"/>
    <cellStyle name="20% - Accent2 2 3" xfId="998" xr:uid="{E52B2896-6D17-4C38-AC1D-64C0E111A937}"/>
    <cellStyle name="20% - Accent2 2 3 2" xfId="519" xr:uid="{CF13577A-DFDD-4543-8921-9021CAE5009E}"/>
    <cellStyle name="20% - Accent2 2 3 2 2" xfId="7096" xr:uid="{914C74DD-56DC-43C9-91CA-EF06DC3D5C79}"/>
    <cellStyle name="20% - Accent2 2 3 3" xfId="7514" xr:uid="{D557112F-51D2-4274-8AB2-5DAE7A768F63}"/>
    <cellStyle name="20% - Accent2 2 3 4" xfId="5527" xr:uid="{88B81ACC-818B-4D91-916F-1B87F2AB9B76}"/>
    <cellStyle name="20% - Accent2 2 4" xfId="1001" xr:uid="{4A0823A3-7B93-497B-A14E-18475D2F4362}"/>
    <cellStyle name="20% - Accent2 2 4 2" xfId="990" xr:uid="{45D567F3-A148-4900-AC34-4E9130937A5F}"/>
    <cellStyle name="20% - Accent2 2 4 2 2" xfId="7506" xr:uid="{08D85DA2-537C-4674-BD48-A21B99A1393F}"/>
    <cellStyle name="20% - Accent2 2 4 3" xfId="1003" xr:uid="{51416647-E57A-4C31-BFE4-B78211DC8E84}"/>
    <cellStyle name="20% - Accent2 2 4 3 2" xfId="7519" xr:uid="{D801ACA0-B632-4ED2-937B-B566A2FBEDFC}"/>
    <cellStyle name="20% - Accent2 2 4 4" xfId="7517" xr:uid="{231C1DFE-9D7D-4985-AB68-A5883B467285}"/>
    <cellStyle name="20% - Accent2 2 5" xfId="1005" xr:uid="{52414D32-EFB3-4DB5-99E8-9D60E5EC3DD3}"/>
    <cellStyle name="20% - Accent2 2 5 2" xfId="1008" xr:uid="{BACDCB6C-E36F-4C27-AAB3-8EE70D4A2D03}"/>
    <cellStyle name="20% - Accent2 2 5 2 2" xfId="7524" xr:uid="{1B8B2060-35D4-4E85-9174-7506669BA2AB}"/>
    <cellStyle name="20% - Accent2 2 5 3" xfId="1009" xr:uid="{B55A150A-F7AE-409C-97A8-2B6EA6CF4CD2}"/>
    <cellStyle name="20% - Accent2 2 5 3 2" xfId="7525" xr:uid="{7E9B6C5F-3DC3-4AC0-A547-AFD2F4A8B833}"/>
    <cellStyle name="20% - Accent2 2 5 4" xfId="7521" xr:uid="{B00082AA-8701-447E-BEBC-3A278D84767F}"/>
    <cellStyle name="20% - Accent2 2 6" xfId="1011" xr:uid="{C5714337-8D2E-4043-AC21-80AC956D6AC5}"/>
    <cellStyle name="20% - Accent2 2 6 2" xfId="1013" xr:uid="{7F2DFFFC-2BC9-45CA-A8D6-00A79F33309C}"/>
    <cellStyle name="20% - Accent2 2 6 2 2" xfId="7529" xr:uid="{0C399734-07DC-44F8-A81D-AD756E2F73CE}"/>
    <cellStyle name="20% - Accent2 2 6 3" xfId="1015" xr:uid="{E75F8530-AB3D-4942-A9E8-1A01B5D3DD64}"/>
    <cellStyle name="20% - Accent2 2 6 3 2" xfId="7531" xr:uid="{9561C87A-4F62-41E4-9D14-F45FDF6E0A88}"/>
    <cellStyle name="20% - Accent2 2 6 4" xfId="7527" xr:uid="{1FED2B0E-FA35-4C01-B87F-EA8A805B9558}"/>
    <cellStyle name="20% - Accent2 2 7" xfId="619" xr:uid="{61799734-7CD0-48E0-8C4C-1F42E0FB2B2C}"/>
    <cellStyle name="20% - Accent2 2 7 2" xfId="874" xr:uid="{03DC1EF2-C65D-49AC-9F7A-6E3FF3061251}"/>
    <cellStyle name="20% - Accent2 2 7 2 2" xfId="7408" xr:uid="{C064E503-41A4-455C-A095-7A8703CC885C}"/>
    <cellStyle name="20% - Accent2 2 7 3" xfId="7180" xr:uid="{2FFE757F-83EA-4D11-ABF8-3FAF62E981A6}"/>
    <cellStyle name="20% - Accent2 2 8" xfId="1018" xr:uid="{9DB8B214-6582-45C6-A6CF-DDEFF6B5B1A6}"/>
    <cellStyle name="20% - Accent2 2 8 2" xfId="7534" xr:uid="{F48C41B1-B528-45E2-84B2-10C02A7F5514}"/>
    <cellStyle name="20% - Accent2 2 9" xfId="7300" xr:uid="{A96FB644-E5CD-4952-BD4E-2AC9C88EB95B}"/>
    <cellStyle name="20% - Accent2 3" xfId="389" xr:uid="{20DC1E95-33FB-43E0-A2A3-20410A37A195}"/>
    <cellStyle name="20% - Accent2 3 10" xfId="5528" xr:uid="{1323774F-39FF-414D-9891-77EB3BC5F7A8}"/>
    <cellStyle name="20% - Accent2 3 11" xfId="1021" xr:uid="{D1DB7696-12E0-4A22-8154-F1653E2A6BCE}"/>
    <cellStyle name="20% - Accent2 3 2" xfId="1023" xr:uid="{71310181-295F-4A10-83BD-4EE633289F16}"/>
    <cellStyle name="20% - Accent2 3 2 2" xfId="1025" xr:uid="{4AE82162-61B7-47FD-80AF-5EB9E10E0ABB}"/>
    <cellStyle name="20% - Accent2 3 2 2 2" xfId="7541" xr:uid="{A7D35EFB-7885-4E3F-A035-249E73333CA2}"/>
    <cellStyle name="20% - Accent2 3 2 3" xfId="7539" xr:uid="{47C1C2E9-4BFF-437F-B3E7-DF23BAF4B4B8}"/>
    <cellStyle name="20% - Accent2 3 2 4" xfId="5529" xr:uid="{EAAF4ABB-C1A7-416C-A157-0F3FACA83403}"/>
    <cellStyle name="20% - Accent2 3 3" xfId="1028" xr:uid="{1D05D558-2AA9-4369-9E38-582BAEB66171}"/>
    <cellStyle name="20% - Accent2 3 3 2" xfId="1031" xr:uid="{59AAC17C-6D49-4AD2-AB29-FE5CBD4831E2}"/>
    <cellStyle name="20% - Accent2 3 3 2 2" xfId="7547" xr:uid="{6019BD2F-373A-4BE5-B844-F1944A165FB0}"/>
    <cellStyle name="20% - Accent2 3 3 3" xfId="7544" xr:uid="{96C5EC78-D2C1-498E-A247-F8AFDF7E17E9}"/>
    <cellStyle name="20% - Accent2 3 4" xfId="525" xr:uid="{A58D0938-C2A7-474F-B57A-BA600341D16E}"/>
    <cellStyle name="20% - Accent2 3 4 2" xfId="1035" xr:uid="{3C9B1813-9E25-4BB5-8A4F-528E4AB53379}"/>
    <cellStyle name="20% - Accent2 3 4 2 2" xfId="7551" xr:uid="{E4442F84-8DBD-49B3-8984-9B31B56E52CA}"/>
    <cellStyle name="20% - Accent2 3 4 3" xfId="7102" xr:uid="{03F2B4BE-F704-4E3D-A31F-C7CD80361AF2}"/>
    <cellStyle name="20% - Accent2 3 5" xfId="1037" xr:uid="{061FD0F4-B507-4DBD-A75F-EE15F03AE9B0}"/>
    <cellStyle name="20% - Accent2 3 5 2" xfId="1040" xr:uid="{37032BC5-61E5-4D50-BE32-0311BC2C2B17}"/>
    <cellStyle name="20% - Accent2 3 5 2 2" xfId="7556" xr:uid="{99458054-5115-465F-BE39-FDFD32923267}"/>
    <cellStyle name="20% - Accent2 3 5 3" xfId="7553" xr:uid="{14C94263-225D-452B-BC50-6794FCF5CFDD}"/>
    <cellStyle name="20% - Accent2 3 6" xfId="1042" xr:uid="{24FEECE8-4B5B-4FE8-BAFB-9349B0FAF9E9}"/>
    <cellStyle name="20% - Accent2 3 6 2" xfId="1045" xr:uid="{53C6CA41-2C27-45FF-89B5-6CC6A6444619}"/>
    <cellStyle name="20% - Accent2 3 6 2 2" xfId="7561" xr:uid="{5D6EBC51-7BA8-4F58-A75D-361BAF2D376E}"/>
    <cellStyle name="20% - Accent2 3 6 3" xfId="7558" xr:uid="{2EA73C01-6658-4CD3-854F-8D6B7F2FFED0}"/>
    <cellStyle name="20% - Accent2 3 7" xfId="1047" xr:uid="{5AFFE4ED-0C76-4D56-82E3-E60002E7FFF3}"/>
    <cellStyle name="20% - Accent2 3 7 2" xfId="7563" xr:uid="{3AADABFB-766F-402C-A657-7B8C126805A0}"/>
    <cellStyle name="20% - Accent2 3 8" xfId="906" xr:uid="{318CD716-E4F2-4779-A784-9B1C911ECE46}"/>
    <cellStyle name="20% - Accent2 3 8 2" xfId="7433" xr:uid="{60E9E74E-BC88-4E14-BCAC-C87F4F807341}"/>
    <cellStyle name="20% - Accent2 3 9" xfId="7537" xr:uid="{08DCCDCA-41E3-4F30-96A8-37EDB1D1F171}"/>
    <cellStyle name="20% - Accent2 4" xfId="1056" xr:uid="{2986A687-0B65-4202-9AE1-EB059A0409B9}"/>
    <cellStyle name="20% - Accent2 4 2" xfId="1058" xr:uid="{B530310A-41EA-4178-B119-FD363C67618F}"/>
    <cellStyle name="20% - Accent2 4 2 2" xfId="7574" xr:uid="{B88C6608-3BBC-4F07-BDB7-C8D4567F2A2B}"/>
    <cellStyle name="20% - Accent2 4 2 3" xfId="5531" xr:uid="{8C95A983-E8F1-41BE-BADF-EE0F3B12B701}"/>
    <cellStyle name="20% - Accent2 4 3" xfId="7572" xr:uid="{95A78DF0-BC35-4923-B3F0-CCE8B80EB01B}"/>
    <cellStyle name="20% - Accent2 4 4" xfId="5530" xr:uid="{C9E7C4D6-86E2-47C3-A718-FAE13917003D}"/>
    <cellStyle name="20% - Accent2 5" xfId="730" xr:uid="{4DAF2DDF-CE1D-4877-8E78-C8893F4A6C30}"/>
    <cellStyle name="20% - Accent2 5 2" xfId="735" xr:uid="{D759D3D3-7776-4C0F-AF84-F72B02211C5E}"/>
    <cellStyle name="20% - Accent2 5 2 2" xfId="7289" xr:uid="{D2962397-F1E3-4BA2-89D9-C66826FEA699}"/>
    <cellStyle name="20% - Accent2 5 2 3" xfId="5533" xr:uid="{4159DCAA-DB3B-49C3-B19E-A7F38012014E}"/>
    <cellStyle name="20% - Accent2 5 3" xfId="7285" xr:uid="{ECB23DD2-1D40-4212-9DB0-E36250EF609A}"/>
    <cellStyle name="20% - Accent2 5 4" xfId="5532" xr:uid="{C6BA2361-3EB1-4E61-8487-E73606FD6916}"/>
    <cellStyle name="20% - Accent2 6" xfId="818" xr:uid="{DA062F94-F474-4F02-AB1C-855988B21287}"/>
    <cellStyle name="20% - Accent2 6 2" xfId="5535" xr:uid="{3C6C855E-3A7F-4E1F-8E49-F97DF40CAC18}"/>
    <cellStyle name="20% - Accent2 6 3" xfId="7363" xr:uid="{2D384B6E-5AB0-4C41-9F6B-310ACFD17D21}"/>
    <cellStyle name="20% - Accent2 6 4" xfId="5534" xr:uid="{5DB6F057-C8A2-47B0-9BFA-702F352145B4}"/>
    <cellStyle name="20% - Accent2 7" xfId="1059" xr:uid="{9C056CBF-D072-4A75-BE6A-8F06D69FEA1D}"/>
    <cellStyle name="20% - Accent2 7 2" xfId="5537" xr:uid="{0EEB463B-A328-47C5-AF69-54EC8A6BC423}"/>
    <cellStyle name="20% - Accent2 7 3" xfId="7575" xr:uid="{F3624395-B5C3-4A24-ADD1-99AA33323878}"/>
    <cellStyle name="20% - Accent2 7 4" xfId="5536" xr:uid="{75E82957-F2AB-4128-B413-CCA3D5BA5D95}"/>
    <cellStyle name="20% - Accent2 8" xfId="1061" xr:uid="{EE8078D5-0E6F-4863-8CF5-A81A98009A64}"/>
    <cellStyle name="20% - Accent2 8 2" xfId="5539" xr:uid="{B9D36969-74D0-41BC-B723-5B2EB8470D8C}"/>
    <cellStyle name="20% - Accent2 8 3" xfId="7577" xr:uid="{A48C4016-765A-4BDC-88BD-7F041841DF1F}"/>
    <cellStyle name="20% - Accent2 8 4" xfId="5538" xr:uid="{669CAADE-B82B-4FF2-AA9D-5208AB367A50}"/>
    <cellStyle name="20% - Accent2 9" xfId="1063" xr:uid="{826D6D2B-B0B7-4C6E-83CD-0BD7FF948393}"/>
    <cellStyle name="20% - Accent2 9 2" xfId="5541" xr:uid="{4698A46E-3B8F-4C80-9943-028D66296480}"/>
    <cellStyle name="20% - Accent2 9 3" xfId="7579" xr:uid="{92B871B4-0B7B-4CD1-AA8F-2E6627223C37}"/>
    <cellStyle name="20% - Accent2 9 4" xfId="5540" xr:uid="{38041BA8-989E-459C-B59A-538D5C593613}"/>
    <cellStyle name="20% - Accent3 10" xfId="1064" xr:uid="{44658DA4-451E-4AA3-909D-DC722B9D6113}"/>
    <cellStyle name="20% - Accent3 10 2" xfId="5543" xr:uid="{A18B5757-4DE5-4B6B-8E55-2DBD280102DD}"/>
    <cellStyle name="20% - Accent3 10 3" xfId="7580" xr:uid="{62734DD0-DE0E-4839-8C4B-BF01C16DEB40}"/>
    <cellStyle name="20% - Accent3 10 4" xfId="5542" xr:uid="{ADF940F9-99FA-4AE2-9DFE-1D3C4444F4CF}"/>
    <cellStyle name="20% - Accent3 11" xfId="1065" xr:uid="{A0F40C45-092E-4808-8DDC-769127B00FC1}"/>
    <cellStyle name="20% - Accent3 11 2" xfId="5545" xr:uid="{885D3E8D-F8B9-4085-9173-B49FC9C8069E}"/>
    <cellStyle name="20% - Accent3 11 3" xfId="7581" xr:uid="{87441BAB-3A23-4A57-B226-109912C86422}"/>
    <cellStyle name="20% - Accent3 11 4" xfId="5544" xr:uid="{4AE81A05-B43E-4387-8206-A6D029A80C68}"/>
    <cellStyle name="20% - Accent3 12" xfId="838" xr:uid="{22088C07-49C0-4AE9-BB4C-2F86E6F3C4EF}"/>
    <cellStyle name="20% - Accent3 12 2" xfId="5547" xr:uid="{F8FB41FE-E141-4560-AB7A-D3F40318F9CE}"/>
    <cellStyle name="20% - Accent3 12 3" xfId="7380" xr:uid="{8FA0A41B-1EC6-45EA-BC60-E60DBBE70A97}"/>
    <cellStyle name="20% - Accent3 12 4" xfId="5546" xr:uid="{BCEE3B35-81FD-4AAB-8055-9AC3D9D56A04}"/>
    <cellStyle name="20% - Accent3 13" xfId="834" xr:uid="{62D66481-8969-4455-AA9E-893DF2639032}"/>
    <cellStyle name="20% - Accent3 13 2" xfId="5549" xr:uid="{E7E344FD-3CCD-4C60-B58A-BB7A34FE62DB}"/>
    <cellStyle name="20% - Accent3 13 3" xfId="7377" xr:uid="{1DF8D92C-8EC3-495A-AD46-6DCD1B85CA60}"/>
    <cellStyle name="20% - Accent3 13 4" xfId="5548" xr:uid="{47C12A0C-491E-4D24-806A-E9CEF26C0813}"/>
    <cellStyle name="20% - Accent3 14" xfId="5550" xr:uid="{B796EA60-57C4-448F-B435-532C9804D550}"/>
    <cellStyle name="20% - Accent3 14 2" xfId="5551" xr:uid="{F6FD79D9-1CA6-457D-B124-ADBC75726ACA}"/>
    <cellStyle name="20% - Accent3 15" xfId="5552" xr:uid="{4646865D-59D9-4510-8948-B1BA1D5F6A00}"/>
    <cellStyle name="20% - Accent3 16" xfId="11918" xr:uid="{1E7E8A35-83CF-4B83-AEE3-048C1FA33552}"/>
    <cellStyle name="20% - Accent3 17" xfId="175" xr:uid="{13ECFD67-E634-458C-A354-946D6E78C50E}"/>
    <cellStyle name="20% - Accent3 2" xfId="265" xr:uid="{A255BDA7-5B53-4F4C-87CE-F01E53F08A5E}"/>
    <cellStyle name="20% - Accent3 2 10" xfId="5553" xr:uid="{2C22DD32-DA5D-4715-8AA0-69E399B6CBC8}"/>
    <cellStyle name="20% - Accent3 2 11" xfId="497" xr:uid="{55E1C85D-15BF-478D-9498-CAE59B51C388}"/>
    <cellStyle name="20% - Accent3 2 2" xfId="1069" xr:uid="{DD03BB4E-E37A-4B1A-83DA-B4FA4FC1791C}"/>
    <cellStyle name="20% - Accent3 2 2 2" xfId="1070" xr:uid="{4BD7AC7F-F4C9-4FBB-9651-F4862F3CEC28}"/>
    <cellStyle name="20% - Accent3 2 2 2 2" xfId="7585" xr:uid="{27196D78-D225-4E71-85F5-7047B440DDBF}"/>
    <cellStyle name="20% - Accent3 2 2 3" xfId="7584" xr:uid="{140A0227-D3E6-4892-BF80-B562D233052D}"/>
    <cellStyle name="20% - Accent3 2 2 4" xfId="5554" xr:uid="{628D8D9E-19AE-42E2-8C20-DFCD5D710AA0}"/>
    <cellStyle name="20% - Accent3 2 3" xfId="664" xr:uid="{2C5ACA04-9AB0-496B-B272-1994A49C44FC}"/>
    <cellStyle name="20% - Accent3 2 3 2" xfId="1071" xr:uid="{4620CC6F-1C36-4294-9700-5A02165B4D36}"/>
    <cellStyle name="20% - Accent3 2 3 2 2" xfId="7586" xr:uid="{1B5BD9DC-992D-43E6-9241-48075D7D7833}"/>
    <cellStyle name="20% - Accent3 2 3 3" xfId="7220" xr:uid="{084B5A5B-E273-4186-827A-7D7678B16149}"/>
    <cellStyle name="20% - Accent3 2 3 4" xfId="5555" xr:uid="{2423EB16-CBBC-4DA2-B82B-916A4E1875C7}"/>
    <cellStyle name="20% - Accent3 2 4" xfId="1074" xr:uid="{35CEBDF5-CEFB-4853-AD03-00919D56777A}"/>
    <cellStyle name="20% - Accent3 2 4 2" xfId="441" xr:uid="{AF5DE441-3F80-4482-A1C2-CDD85818A87B}"/>
    <cellStyle name="20% - Accent3 2 4 2 2" xfId="7027" xr:uid="{A7B261B9-498C-4367-A0F1-4B3CBAC99CA7}"/>
    <cellStyle name="20% - Accent3 2 4 3" xfId="481" xr:uid="{CC151110-8772-4DA2-8693-F32F178EE6C2}"/>
    <cellStyle name="20% - Accent3 2 4 3 2" xfId="7063" xr:uid="{4FCE029B-B850-4F76-8038-5DCDA13B3549}"/>
    <cellStyle name="20% - Accent3 2 4 4" xfId="7588" xr:uid="{CA5FF18F-1002-4C7D-81B2-B41628A8A8B1}"/>
    <cellStyle name="20% - Accent3 2 5" xfId="1076" xr:uid="{9705F0EC-2EC7-4F2D-909B-A783DA5A562E}"/>
    <cellStyle name="20% - Accent3 2 5 2" xfId="1077" xr:uid="{0DF703E0-1BB3-4FA2-8D85-70C66472FC4B}"/>
    <cellStyle name="20% - Accent3 2 5 2 2" xfId="7590" xr:uid="{CF04743C-DB94-4C12-9D82-62B07DD4972E}"/>
    <cellStyle name="20% - Accent3 2 5 3" xfId="449" xr:uid="{944F771C-C6B1-408A-A58E-993CAF68753A}"/>
    <cellStyle name="20% - Accent3 2 5 3 2" xfId="7035" xr:uid="{4F60A7F0-41B5-4A51-9862-4672470E7E1A}"/>
    <cellStyle name="20% - Accent3 2 5 4" xfId="7589" xr:uid="{2D58C267-824E-4A33-907A-9BAE623B1708}"/>
    <cellStyle name="20% - Accent3 2 6" xfId="491" xr:uid="{2B92130B-876F-4937-B1E8-3512D6EDE270}"/>
    <cellStyle name="20% - Accent3 2 6 2" xfId="1078" xr:uid="{F047773C-E333-446B-9B89-E638FBCD5A86}"/>
    <cellStyle name="20% - Accent3 2 6 2 2" xfId="7591" xr:uid="{680DC24E-13FE-4F3A-9E16-D0B4BA067B7A}"/>
    <cellStyle name="20% - Accent3 2 6 3" xfId="1079" xr:uid="{844AF705-961E-45BD-9F25-AB90C71450E3}"/>
    <cellStyle name="20% - Accent3 2 6 3 2" xfId="7592" xr:uid="{7DA0578E-D31D-4A80-905E-29B71DA6F09C}"/>
    <cellStyle name="20% - Accent3 2 6 4" xfId="7072" xr:uid="{6070793E-91EC-41CB-960E-789C1BCF41EC}"/>
    <cellStyle name="20% - Accent3 2 7" xfId="456" xr:uid="{C06F6A1E-3748-4BBB-B944-46F3B2F08CC2}"/>
    <cellStyle name="20% - Accent3 2 7 2" xfId="1080" xr:uid="{DBD4A30C-488A-4C10-9C1B-7CEDB6C73C78}"/>
    <cellStyle name="20% - Accent3 2 7 2 2" xfId="7593" xr:uid="{C00C371E-7594-4A31-933B-D5CEF1F1F71C}"/>
    <cellStyle name="20% - Accent3 2 7 3" xfId="7041" xr:uid="{A68BD0B2-855F-48AE-B77A-E98810589AB1}"/>
    <cellStyle name="20% - Accent3 2 8" xfId="494" xr:uid="{BCDF50F4-1936-4D7A-931D-B4642F05082F}"/>
    <cellStyle name="20% - Accent3 2 8 2" xfId="7075" xr:uid="{758CBC23-4179-4ED6-A2E9-37ED0026C8FC}"/>
    <cellStyle name="20% - Accent3 2 9" xfId="7078" xr:uid="{87341B75-3F6F-49C2-8F9A-E0BF81109A98}"/>
    <cellStyle name="20% - Accent3 3" xfId="392" xr:uid="{442C4468-2271-4B91-ABB8-E4F89F24E9EB}"/>
    <cellStyle name="20% - Accent3 3 10" xfId="5556" xr:uid="{964519DD-011B-4214-A820-2F9AD35DE394}"/>
    <cellStyle name="20% - Accent3 3 11" xfId="507" xr:uid="{F58E38F0-D2A6-4843-82B9-D061BB6DABE7}"/>
    <cellStyle name="20% - Accent3 3 2" xfId="1083" xr:uid="{EE4DB2E2-2D9D-4CF0-B96E-A41E6DDDE1F4}"/>
    <cellStyle name="20% - Accent3 3 2 2" xfId="980" xr:uid="{D72A1DA1-BFB2-4226-AEDE-96BDEB63969C}"/>
    <cellStyle name="20% - Accent3 3 2 2 2" xfId="7496" xr:uid="{ADE2C366-E8EB-44B0-B1D1-1E7E3DBA2A95}"/>
    <cellStyle name="20% - Accent3 3 2 3" xfId="7596" xr:uid="{4B0C5B85-58B9-4429-B060-E9392D679EA8}"/>
    <cellStyle name="20% - Accent3 3 2 4" xfId="5557" xr:uid="{3C6393CE-5811-4798-B1E6-FC3A84DB2352}"/>
    <cellStyle name="20% - Accent3 3 3" xfId="694" xr:uid="{070FFE6A-E7D7-41E0-B4F2-F2045DEEB49B}"/>
    <cellStyle name="20% - Accent3 3 3 2" xfId="1062" xr:uid="{147A8154-2779-4DFD-85FD-276FA9A6A36F}"/>
    <cellStyle name="20% - Accent3 3 3 2 2" xfId="7578" xr:uid="{DD25D13E-4A69-4BF1-ACB3-260C6F38485A}"/>
    <cellStyle name="20% - Accent3 3 3 3" xfId="7249" xr:uid="{F709AFC1-3449-4DF4-8C76-3977C46A4078}"/>
    <cellStyle name="20% - Accent3 3 4" xfId="1085" xr:uid="{1464D99B-C40F-49E4-82E6-439062699ED0}"/>
    <cellStyle name="20% - Accent3 3 4 2" xfId="649" xr:uid="{98BE744D-4A24-4A39-B423-3E1EE2308D92}"/>
    <cellStyle name="20% - Accent3 3 4 2 2" xfId="7206" xr:uid="{D90C0046-A183-418E-BD54-AC30976E3EA3}"/>
    <cellStyle name="20% - Accent3 3 4 3" xfId="7598" xr:uid="{B188895A-1D82-4F7A-BD8D-7BA93AE30A33}"/>
    <cellStyle name="20% - Accent3 3 5" xfId="1087" xr:uid="{A9643F06-068C-4A0C-B976-E90DFA5F7AC9}"/>
    <cellStyle name="20% - Accent3 3 5 2" xfId="1091" xr:uid="{CA25B675-4BF6-41B7-928D-29E1614B0FC5}"/>
    <cellStyle name="20% - Accent3 3 5 2 2" xfId="7604" xr:uid="{3848AFB0-9197-44D2-B0AC-4AF8780233C3}"/>
    <cellStyle name="20% - Accent3 3 5 3" xfId="7600" xr:uid="{968E3315-7AEF-4080-92F9-BD429BA39171}"/>
    <cellStyle name="20% - Accent3 3 6" xfId="488" xr:uid="{DC036392-AB52-46F2-B0AB-FA5DF3F7E8CD}"/>
    <cellStyle name="20% - Accent3 3 6 2" xfId="556" xr:uid="{B389C0CB-B443-4B3A-A7B0-0BC21E498594}"/>
    <cellStyle name="20% - Accent3 3 6 2 2" xfId="7129" xr:uid="{CE567903-EEC5-4B71-AF65-8F6BC446EFAA}"/>
    <cellStyle name="20% - Accent3 3 6 3" xfId="7070" xr:uid="{08CC4F02-2AA3-4B27-B871-264971D8476E}"/>
    <cellStyle name="20% - Accent3 3 7" xfId="893" xr:uid="{85AC1A90-FAA4-4A0D-80AF-BEB13639EC90}"/>
    <cellStyle name="20% - Accent3 3 7 2" xfId="7421" xr:uid="{3E40ABF2-678D-44F4-AD4E-15CF7C2408D6}"/>
    <cellStyle name="20% - Accent3 3 8" xfId="1096" xr:uid="{6203FF8B-E9C5-42CD-BEA4-2BA77FC44441}"/>
    <cellStyle name="20% - Accent3 3 8 2" xfId="7609" xr:uid="{659C67EB-FC8E-4F67-B3A1-ED09DD176B5B}"/>
    <cellStyle name="20% - Accent3 3 9" xfId="7086" xr:uid="{A2B1B307-7EF9-466A-8F8A-155237192CBF}"/>
    <cellStyle name="20% - Accent3 4" xfId="1100" xr:uid="{68D6AFEA-8527-4104-B2B8-9B8BEFB19841}"/>
    <cellStyle name="20% - Accent3 4 2" xfId="1101" xr:uid="{D782E7B7-8CD5-4F71-AE3E-F779F16E27E4}"/>
    <cellStyle name="20% - Accent3 4 2 2" xfId="7614" xr:uid="{B4D5DD1D-601F-45D1-9580-C8450DA62D4B}"/>
    <cellStyle name="20% - Accent3 4 2 3" xfId="5559" xr:uid="{7BB59CED-6082-4BA0-837B-7286AE0AD208}"/>
    <cellStyle name="20% - Accent3 4 3" xfId="7613" xr:uid="{7923331B-E9F3-458A-88A5-8C7FC81B59BB}"/>
    <cellStyle name="20% - Accent3 4 4" xfId="5558" xr:uid="{12972E72-8AEC-49AE-B6B7-32B083D44B2F}"/>
    <cellStyle name="20% - Accent3 5" xfId="1106" xr:uid="{61C0E20B-F63D-4E4C-A763-3F09B8168414}"/>
    <cellStyle name="20% - Accent3 5 2" xfId="1107" xr:uid="{3C37347E-C2CA-4CE6-AC6B-933303EB563A}"/>
    <cellStyle name="20% - Accent3 5 2 2" xfId="7620" xr:uid="{1D62D249-12F2-4E22-8929-F313462C5141}"/>
    <cellStyle name="20% - Accent3 5 2 3" xfId="5561" xr:uid="{C6D59FC3-0FFC-4C04-9F06-ABD14DC7FFD2}"/>
    <cellStyle name="20% - Accent3 5 3" xfId="7619" xr:uid="{05A0F682-5617-4A74-8232-E3DA3CF1C53F}"/>
    <cellStyle name="20% - Accent3 5 4" xfId="5560" xr:uid="{0F27635E-47E8-4324-AA88-D734A5B4E041}"/>
    <cellStyle name="20% - Accent3 6" xfId="1111" xr:uid="{55FD4286-7B3A-4931-8A92-56DC97DED266}"/>
    <cellStyle name="20% - Accent3 6 2" xfId="5563" xr:uid="{A203A894-A7D8-4EBB-AA83-31895F11E549}"/>
    <cellStyle name="20% - Accent3 6 3" xfId="7624" xr:uid="{06EAF442-A47D-40A0-AC3B-5AF03DE35CA0}"/>
    <cellStyle name="20% - Accent3 6 4" xfId="5562" xr:uid="{C8B2BF5E-F08E-4121-B7EF-0C5B1FCB7FA8}"/>
    <cellStyle name="20% - Accent3 7" xfId="1112" xr:uid="{03A6C41D-9506-4AF4-95A1-AFC0FCA443F0}"/>
    <cellStyle name="20% - Accent3 7 2" xfId="5565" xr:uid="{BA5DD6CA-D7FD-4320-9BE7-DD301999308F}"/>
    <cellStyle name="20% - Accent3 7 3" xfId="7625" xr:uid="{ABB2C49A-9110-4263-A11B-060FA635C751}"/>
    <cellStyle name="20% - Accent3 7 4" xfId="5564" xr:uid="{4FF1ED6F-1CB1-4B19-BE03-B9E9E489A16F}"/>
    <cellStyle name="20% - Accent3 8" xfId="1113" xr:uid="{8A48172C-F540-4F3F-B2C7-F1B19BB626FE}"/>
    <cellStyle name="20% - Accent3 8 2" xfId="5567" xr:uid="{812149A0-DA0D-4FEA-8907-136A4E08B1F8}"/>
    <cellStyle name="20% - Accent3 8 3" xfId="7627" xr:uid="{384D7BE8-F482-4F5C-9B1C-E53BF27BFF6F}"/>
    <cellStyle name="20% - Accent3 8 4" xfId="5566" xr:uid="{5C01ED78-996C-4335-854F-93100755ED46}"/>
    <cellStyle name="20% - Accent3 9" xfId="648" xr:uid="{199DC316-0ECE-450B-A254-67E790194429}"/>
    <cellStyle name="20% - Accent3 9 2" xfId="5569" xr:uid="{0BD68F52-946B-4DA7-B93D-45A216225F22}"/>
    <cellStyle name="20% - Accent3 9 3" xfId="7205" xr:uid="{810FEDDC-3FEF-44CB-9479-DBB1F307B1C8}"/>
    <cellStyle name="20% - Accent3 9 4" xfId="5568" xr:uid="{FF4C799D-F288-49C8-8BBE-9BCDF010620F}"/>
    <cellStyle name="20% - Accent4 10" xfId="931" xr:uid="{176DBD20-BAFF-4C4E-A111-8583088F8C2E}"/>
    <cellStyle name="20% - Accent4 10 2" xfId="5571" xr:uid="{152FBBF0-95FF-42E3-9248-6F15579972A4}"/>
    <cellStyle name="20% - Accent4 10 3" xfId="7455" xr:uid="{6961D92F-A335-4F78-A283-3B48227D440A}"/>
    <cellStyle name="20% - Accent4 10 4" xfId="5570" xr:uid="{EBE8B5A4-CD3B-497A-BF27-ADC549B4948D}"/>
    <cellStyle name="20% - Accent4 11" xfId="509" xr:uid="{F3ECC237-3491-4FF8-85C5-9A669BD30BE0}"/>
    <cellStyle name="20% - Accent4 11 2" xfId="5573" xr:uid="{77D9A3B1-7F9A-4ED6-BB2E-F3AB986C4683}"/>
    <cellStyle name="20% - Accent4 11 3" xfId="7088" xr:uid="{670859FA-67D8-44A4-83D0-20FEF6ECA5A7}"/>
    <cellStyle name="20% - Accent4 11 4" xfId="5572" xr:uid="{6F57BB9B-401B-4A60-9AC3-180E7E9F6A92}"/>
    <cellStyle name="20% - Accent4 12" xfId="1115" xr:uid="{D34D4865-EC2B-46E1-AF55-25CE2343B634}"/>
    <cellStyle name="20% - Accent4 12 2" xfId="5575" xr:uid="{E207F3A9-3338-49EB-894C-9F56215A5198}"/>
    <cellStyle name="20% - Accent4 12 3" xfId="7629" xr:uid="{1F60E911-BAE5-48C1-91A8-D700782D67F0}"/>
    <cellStyle name="20% - Accent4 12 4" xfId="5574" xr:uid="{F7F52CAF-FBE3-43A7-A435-4193813099E1}"/>
    <cellStyle name="20% - Accent4 13" xfId="622" xr:uid="{7D0A7F12-9F4F-4C04-8D40-CAE2550A4523}"/>
    <cellStyle name="20% - Accent4 13 2" xfId="5577" xr:uid="{49FF510E-88C5-4CA0-9C4A-3EF3C9EF61C8}"/>
    <cellStyle name="20% - Accent4 13 3" xfId="7182" xr:uid="{DD2F07D8-12A1-4FCA-9776-6EA46E0F0E97}"/>
    <cellStyle name="20% - Accent4 13 4" xfId="5576" xr:uid="{4AD1D74F-B78B-4DEF-8115-DC0B892755A6}"/>
    <cellStyle name="20% - Accent4 14" xfId="5578" xr:uid="{56E11D89-2FCC-456E-87F0-C69647D9C40C}"/>
    <cellStyle name="20% - Accent4 14 2" xfId="5579" xr:uid="{126EB353-F11E-4121-BDD7-E1CE1643F1D2}"/>
    <cellStyle name="20% - Accent4 15" xfId="5580" xr:uid="{86B3599E-B877-41B8-959E-CA57B6BD4AC6}"/>
    <cellStyle name="20% - Accent4 16" xfId="11921" xr:uid="{66600433-82FB-4673-9345-98A30311F6D4}"/>
    <cellStyle name="20% - Accent4 17" xfId="179" xr:uid="{9D64EB78-A6F0-4263-B6A6-900AFC4770B7}"/>
    <cellStyle name="20% - Accent4 2" xfId="268" xr:uid="{05946C61-D57E-43F0-8EB5-C48844150F62}"/>
    <cellStyle name="20% - Accent4 2 10" xfId="5581" xr:uid="{B3353A51-B067-4170-AAC9-1BBD8ABA9551}"/>
    <cellStyle name="20% - Accent4 2 11" xfId="1095" xr:uid="{08E27811-D84C-49C4-B1A7-69873B737902}"/>
    <cellStyle name="20% - Accent4 2 2" xfId="1116" xr:uid="{4AF18712-784B-44DC-9B37-44B00EB29C86}"/>
    <cellStyle name="20% - Accent4 2 2 2" xfId="1117" xr:uid="{2F3E3531-8DAA-40AB-9F3F-BC3F01E38BE4}"/>
    <cellStyle name="20% - Accent4 2 2 2 2" xfId="7631" xr:uid="{86D4CCA8-E034-45E4-9BBD-32AD0D2E0192}"/>
    <cellStyle name="20% - Accent4 2 2 3" xfId="7630" xr:uid="{1B182361-8637-47B7-8ABF-04CDBA515406}"/>
    <cellStyle name="20% - Accent4 2 2 4" xfId="5582" xr:uid="{1D28670C-55B9-4E3C-8E69-D8ECF5AD9CD6}"/>
    <cellStyle name="20% - Accent4 2 3" xfId="1119" xr:uid="{122E9F26-FE8C-4DFE-AD3A-FF36B7DB5DD6}"/>
    <cellStyle name="20% - Accent4 2 3 2" xfId="1121" xr:uid="{8A7593A6-482C-4077-871B-D25E01CC2837}"/>
    <cellStyle name="20% - Accent4 2 3 2 2" xfId="7635" xr:uid="{1B50775D-DC58-453E-8DFB-CEB87539551D}"/>
    <cellStyle name="20% - Accent4 2 3 3" xfId="7633" xr:uid="{F20C1B67-DF28-444A-8294-C2B3CF148F8F}"/>
    <cellStyle name="20% - Accent4 2 3 4" xfId="5583" xr:uid="{C34ADF8B-F3A4-4B36-8EFB-644C8CA18BB1}"/>
    <cellStyle name="20% - Accent4 2 4" xfId="1118" xr:uid="{6FE9D5D1-99BE-46DD-9849-26B53B1779A8}"/>
    <cellStyle name="20% - Accent4 2 4 2" xfId="1126" xr:uid="{F882B257-B4FE-4C20-A694-0738063C7C0C}"/>
    <cellStyle name="20% - Accent4 2 4 2 2" xfId="7640" xr:uid="{1467E575-B264-41FA-989F-537A0371E36A}"/>
    <cellStyle name="20% - Accent4 2 4 3" xfId="595" xr:uid="{86C5748C-39CC-4C3B-B73D-19AF8B312223}"/>
    <cellStyle name="20% - Accent4 2 4 3 2" xfId="7163" xr:uid="{D6D2F14D-F129-459D-ABBB-3071C88D4066}"/>
    <cellStyle name="20% - Accent4 2 4 4" xfId="7632" xr:uid="{28EA993E-4D1A-412A-889D-5BBE3EFD7862}"/>
    <cellStyle name="20% - Accent4 2 5" xfId="1127" xr:uid="{5E0A277A-137F-4EFC-9EBF-4E800C6D5FB9}"/>
    <cellStyle name="20% - Accent4 2 5 2" xfId="1130" xr:uid="{0984968F-AFE3-4D8B-8F9F-B2EFB39A8503}"/>
    <cellStyle name="20% - Accent4 2 5 2 2" xfId="7644" xr:uid="{471CD308-BD61-499E-9F5B-3ED9BC8AC471}"/>
    <cellStyle name="20% - Accent4 2 5 3" xfId="1132" xr:uid="{6ED114F3-F403-4F04-9750-F6D864717292}"/>
    <cellStyle name="20% - Accent4 2 5 3 2" xfId="7646" xr:uid="{C020F8C1-D508-4246-9ABC-507618747434}"/>
    <cellStyle name="20% - Accent4 2 5 4" xfId="7641" xr:uid="{8D35B92C-6EE7-4480-94B1-A56FDDB7A7D8}"/>
    <cellStyle name="20% - Accent4 2 6" xfId="1133" xr:uid="{5364AD03-2530-44D4-A4D5-895871BD11E6}"/>
    <cellStyle name="20% - Accent4 2 6 2" xfId="1134" xr:uid="{FA2BEFE1-0734-49BE-8A0A-D22715186275}"/>
    <cellStyle name="20% - Accent4 2 6 2 2" xfId="7648" xr:uid="{0E23D1E9-581F-4A4E-BECD-2398A799613F}"/>
    <cellStyle name="20% - Accent4 2 6 3" xfId="1135" xr:uid="{F2EDC1D0-CC93-46FE-B654-E0142C9F7648}"/>
    <cellStyle name="20% - Accent4 2 6 3 2" xfId="7649" xr:uid="{2EBBB49F-F091-4F34-949E-E8B39D1BDAE8}"/>
    <cellStyle name="20% - Accent4 2 6 4" xfId="7647" xr:uid="{6607E051-861D-415C-A449-A4AAE7D14EA9}"/>
    <cellStyle name="20% - Accent4 2 7" xfId="1136" xr:uid="{0F716CBE-2906-4048-8C55-41ACE6D30FCA}"/>
    <cellStyle name="20% - Accent4 2 7 2" xfId="562" xr:uid="{D9DD2B9D-1E14-4313-9284-46BCC2A61BCD}"/>
    <cellStyle name="20% - Accent4 2 7 2 2" xfId="7134" xr:uid="{F15F4070-9700-41DA-B4FD-96D387DAFAED}"/>
    <cellStyle name="20% - Accent4 2 7 3" xfId="7650" xr:uid="{E802F8F8-6D83-476A-BE25-234C8689251D}"/>
    <cellStyle name="20% - Accent4 2 8" xfId="1141" xr:uid="{19B08A44-ABBE-46A3-8DC2-750A1FB76D07}"/>
    <cellStyle name="20% - Accent4 2 8 2" xfId="7655" xr:uid="{B9E71417-F4D0-4C40-8A72-0565B9B522F8}"/>
    <cellStyle name="20% - Accent4 2 9" xfId="7608" xr:uid="{A3A4AEE7-429B-4A14-9A2B-11EEE9100CFB}"/>
    <cellStyle name="20% - Accent4 3" xfId="395" xr:uid="{9D7D265A-CE12-4F31-92C8-29AD82FC52B3}"/>
    <cellStyle name="20% - Accent4 3 10" xfId="5584" xr:uid="{DB5A2034-E71A-422A-A496-9B2D4E378864}"/>
    <cellStyle name="20% - Accent4 3 11" xfId="700" xr:uid="{59E71BBE-31B4-4D06-B32E-30F04A8BE248}"/>
    <cellStyle name="20% - Accent4 3 2" xfId="704" xr:uid="{D31B850F-6B65-48E3-9ABA-501E5A1CCEF7}"/>
    <cellStyle name="20% - Accent4 3 2 2" xfId="899" xr:uid="{63E82ECA-6D9E-4AE6-A3E9-039EA397B425}"/>
    <cellStyle name="20% - Accent4 3 2 2 2" xfId="7426" xr:uid="{3454F251-EB01-4C1F-AC77-ADAD10684AE2}"/>
    <cellStyle name="20% - Accent4 3 2 3" xfId="7259" xr:uid="{CAB99CAF-3C64-402D-83B9-E92FF3BA90A3}"/>
    <cellStyle name="20% - Accent4 3 2 4" xfId="5585" xr:uid="{E4600B9A-2858-4AB5-A8BC-87A248D4533D}"/>
    <cellStyle name="20% - Accent4 3 3" xfId="1143" xr:uid="{B59364A2-DB45-4984-B93A-3ADF1ACAC00C}"/>
    <cellStyle name="20% - Accent4 3 3 2" xfId="570" xr:uid="{854B418E-8291-45BA-8A26-8C3FB0660651}"/>
    <cellStyle name="20% - Accent4 3 3 2 2" xfId="7141" xr:uid="{DA0627F3-1D0E-4969-B43D-D03BDB9AD5C3}"/>
    <cellStyle name="20% - Accent4 3 3 3" xfId="7657" xr:uid="{F2646654-E39A-4656-BE79-674B15F47122}"/>
    <cellStyle name="20% - Accent4 3 4" xfId="1122" xr:uid="{043DA0CB-E6AC-4C2F-961B-30A773030C06}"/>
    <cellStyle name="20% - Accent4 3 4 2" xfId="1144" xr:uid="{303C9C2B-307B-479A-8549-33AB03D48F41}"/>
    <cellStyle name="20% - Accent4 3 4 2 2" xfId="7658" xr:uid="{39C92927-6B14-498E-BD88-49C7D7C790A1}"/>
    <cellStyle name="20% - Accent4 3 4 3" xfId="7636" xr:uid="{235D0817-367A-4DAF-BD79-690FA080291A}"/>
    <cellStyle name="20% - Accent4 3 5" xfId="713" xr:uid="{6BC65796-E3A2-4AF4-A84F-4E501EECD178}"/>
    <cellStyle name="20% - Accent4 3 5 2" xfId="642" xr:uid="{FB5AB2E9-CF82-4502-8D94-B4880114B7E7}"/>
    <cellStyle name="20% - Accent4 3 5 2 2" xfId="7199" xr:uid="{0F4544FB-ED3F-4B08-AC03-25C5CFE5864A}"/>
    <cellStyle name="20% - Accent4 3 5 3" xfId="7268" xr:uid="{A2AD4FB1-B299-4729-BBAA-DB2965C1B855}"/>
    <cellStyle name="20% - Accent4 3 6" xfId="1145" xr:uid="{06DD97D0-25AC-4313-949E-EF64F143F2EF}"/>
    <cellStyle name="20% - Accent4 3 6 2" xfId="1146" xr:uid="{DD692BD7-C4C1-442A-AE46-06134F8D4114}"/>
    <cellStyle name="20% - Accent4 3 6 2 2" xfId="7660" xr:uid="{736828C3-000F-46F4-A6C1-9A480F052BEC}"/>
    <cellStyle name="20% - Accent4 3 6 3" xfId="7659" xr:uid="{234245B7-07DF-4713-BF7B-7FC475AA1D7A}"/>
    <cellStyle name="20% - Accent4 3 7" xfId="1147" xr:uid="{B03A7CAB-1046-4276-8597-A87A403A019E}"/>
    <cellStyle name="20% - Accent4 3 7 2" xfId="7661" xr:uid="{C0DD2C52-CC86-4CEE-B72B-4122B37D6382}"/>
    <cellStyle name="20% - Accent4 3 8" xfId="983" xr:uid="{4AC92DAA-44A1-4BEB-AAB4-65BAF1E7A139}"/>
    <cellStyle name="20% - Accent4 3 8 2" xfId="7499" xr:uid="{0360DE27-A09C-4F62-AFA0-C540FF59631B}"/>
    <cellStyle name="20% - Accent4 3 9" xfId="7255" xr:uid="{66A53305-A177-43BC-B126-ED49F017FA73}"/>
    <cellStyle name="20% - Accent4 4" xfId="1150" xr:uid="{0513BDE8-450F-4229-9B4B-929BA89A9A25}"/>
    <cellStyle name="20% - Accent4 4 2" xfId="1154" xr:uid="{9078A3FD-D64C-41DD-BA28-D31AF7A39B50}"/>
    <cellStyle name="20% - Accent4 4 2 2" xfId="7668" xr:uid="{0F2F647B-8A4B-478B-A884-1417174BDDB9}"/>
    <cellStyle name="20% - Accent4 4 2 3" xfId="5587" xr:uid="{6A29CA3D-2B56-4DF2-AF90-D2F78DD98BAC}"/>
    <cellStyle name="20% - Accent4 4 3" xfId="7664" xr:uid="{06FFD13C-802C-48CA-B27A-B97FCDD8F42E}"/>
    <cellStyle name="20% - Accent4 4 4" xfId="5586" xr:uid="{65D2218A-7105-4C0E-A0E7-20CCF2EF3E59}"/>
    <cellStyle name="20% - Accent4 5" xfId="1157" xr:uid="{88592DCA-7361-46C5-8CF0-B57CF2F854AB}"/>
    <cellStyle name="20% - Accent4 5 2" xfId="1162" xr:uid="{AEE61CD6-8334-4515-B9E3-C53EB4714658}"/>
    <cellStyle name="20% - Accent4 5 2 2" xfId="7676" xr:uid="{2ED2E95C-85A8-42D0-A5B8-92870CD2BAAA}"/>
    <cellStyle name="20% - Accent4 5 2 3" xfId="5589" xr:uid="{641B2161-0D41-44B9-A972-51C35AFAEDBC}"/>
    <cellStyle name="20% - Accent4 5 3" xfId="7671" xr:uid="{A65C6F26-8DA4-498A-A365-AB1C86C5A94F}"/>
    <cellStyle name="20% - Accent4 5 4" xfId="5588" xr:uid="{A1691627-6D31-4451-A828-A271E152A647}"/>
    <cellStyle name="20% - Accent4 6" xfId="1167" xr:uid="{F58D5377-E0EB-47C1-BEE7-5611613ED30B}"/>
    <cellStyle name="20% - Accent4 6 2" xfId="5591" xr:uid="{F273DBF6-A4F8-496E-9DD4-19DAAEF8225C}"/>
    <cellStyle name="20% - Accent4 6 3" xfId="7681" xr:uid="{5A56285F-4923-4412-A084-54DEB8F1FEB7}"/>
    <cellStyle name="20% - Accent4 6 4" xfId="5590" xr:uid="{F33F2B32-48EF-4250-8253-3992335A70A2}"/>
    <cellStyle name="20% - Accent4 7" xfId="1170" xr:uid="{D6C59F16-16E6-404E-BE07-7A72391FED36}"/>
    <cellStyle name="20% - Accent4 7 2" xfId="5593" xr:uid="{1276762C-BEB9-43BC-85B0-3D4D1B2F2F01}"/>
    <cellStyle name="20% - Accent4 7 3" xfId="7684" xr:uid="{7303EFB4-297A-4665-9B6F-F60895E776BD}"/>
    <cellStyle name="20% - Accent4 7 4" xfId="5592" xr:uid="{173D2C8F-7067-4C55-9DE3-CC60291A464E}"/>
    <cellStyle name="20% - Accent4 8" xfId="866" xr:uid="{4147253B-84D3-47AB-B14C-1B2D34580065}"/>
    <cellStyle name="20% - Accent4 8 2" xfId="5595" xr:uid="{E6BD5551-43CA-4681-AEE0-87F8E23601B0}"/>
    <cellStyle name="20% - Accent4 8 3" xfId="7402" xr:uid="{AF3162C6-6539-4124-A6C1-E34ED1050F77}"/>
    <cellStyle name="20% - Accent4 8 4" xfId="5594" xr:uid="{8DB6015E-D86A-497B-A327-D50BCBA5C739}"/>
    <cellStyle name="20% - Accent4 9" xfId="1090" xr:uid="{2A8F2B6E-AA8C-4F94-8197-725AE2289B59}"/>
    <cellStyle name="20% - Accent4 9 2" xfId="5597" xr:uid="{DBC65742-4D30-4902-9DE8-EBD6D9D86D43}"/>
    <cellStyle name="20% - Accent4 9 3" xfId="7603" xr:uid="{731D82A9-65F7-40BB-B88B-6AC18F46C374}"/>
    <cellStyle name="20% - Accent4 9 4" xfId="5596" xr:uid="{514C66B0-8F45-435A-9C54-EA51527B392D}"/>
    <cellStyle name="20% - Accent5 10" xfId="505" xr:uid="{B02CB6B4-BDC7-4115-80BE-29913F61E11F}"/>
    <cellStyle name="20% - Accent5 10 2" xfId="5599" xr:uid="{28FC4072-2A53-4598-9FA8-43BAEC41609C}"/>
    <cellStyle name="20% - Accent5 10 3" xfId="7084" xr:uid="{CD63D6D0-2C2C-4933-BC79-361CED2A7BFF}"/>
    <cellStyle name="20% - Accent5 10 4" xfId="5598" xr:uid="{5147A33C-D4DB-49D7-87E7-D13AFC825FFB}"/>
    <cellStyle name="20% - Accent5 11" xfId="1098" xr:uid="{0F6B4076-4735-41A0-A76C-23E01E301D7C}"/>
    <cellStyle name="20% - Accent5 11 2" xfId="5601" xr:uid="{93D91EF6-0B5B-48BA-8AFA-037ED20C582A}"/>
    <cellStyle name="20% - Accent5 11 3" xfId="7611" xr:uid="{75C824E9-65B5-4A97-9D1B-D22072B90144}"/>
    <cellStyle name="20% - Accent5 11 4" xfId="5600" xr:uid="{F343BB6C-315E-4B16-9E5A-9B9621F3DD8E}"/>
    <cellStyle name="20% - Accent5 12" xfId="1103" xr:uid="{3FEC9764-3FD3-4E52-9EE9-4B08E73C5245}"/>
    <cellStyle name="20% - Accent5 12 2" xfId="5603" xr:uid="{6CC0E255-AB61-4B26-B476-2064925840CC}"/>
    <cellStyle name="20% - Accent5 12 3" xfId="7616" xr:uid="{6FA94077-4449-4B26-BF18-9E27D5E4313C}"/>
    <cellStyle name="20% - Accent5 12 4" xfId="5602" xr:uid="{0D430FA3-E5EB-48EA-A22E-247611259C95}"/>
    <cellStyle name="20% - Accent5 13" xfId="1109" xr:uid="{0241EB81-DFC9-448B-AE12-9F499245B6B9}"/>
    <cellStyle name="20% - Accent5 13 2" xfId="5605" xr:uid="{EFDC143D-866E-419B-B863-430B20061BDC}"/>
    <cellStyle name="20% - Accent5 13 3" xfId="7622" xr:uid="{3A7146FE-7670-4A5F-90E6-94884097841F}"/>
    <cellStyle name="20% - Accent5 13 4" xfId="5604" xr:uid="{8B3444EA-76CD-47E7-92F0-B50EBC6B638D}"/>
    <cellStyle name="20% - Accent5 14" xfId="5606" xr:uid="{9C9259B3-D7F7-40E4-B735-7DD29C205BFD}"/>
    <cellStyle name="20% - Accent5 14 2" xfId="5607" xr:uid="{1F7D455D-090C-49BD-A8CD-F1379351D24F}"/>
    <cellStyle name="20% - Accent5 15" xfId="5608" xr:uid="{4E9C90EE-C4DD-4F15-86A6-81F7C8E12458}"/>
    <cellStyle name="20% - Accent5 16" xfId="11924" xr:uid="{A513C2CD-1B83-429B-B8E4-CECBD8C261F1}"/>
    <cellStyle name="20% - Accent5 17" xfId="183" xr:uid="{B01D6443-B500-42A1-9E2F-49AC2F3B6759}"/>
    <cellStyle name="20% - Accent5 2" xfId="271" xr:uid="{A62D552D-1C9A-436A-B6F9-FD093EABF703}"/>
    <cellStyle name="20% - Accent5 2 10" xfId="5609" xr:uid="{38D96B5C-0A72-4491-AB33-5D492A2227CF}"/>
    <cellStyle name="20% - Accent5 2 11" xfId="1174" xr:uid="{E327A980-359E-47E3-B315-C738CDB4E5A6}"/>
    <cellStyle name="20% - Accent5 2 2" xfId="1179" xr:uid="{949AF017-7710-451A-B759-97408DBF75D8}"/>
    <cellStyle name="20% - Accent5 2 2 2" xfId="1180" xr:uid="{644DDDA1-22D9-48BE-A3FE-7E6C65F2FADE}"/>
    <cellStyle name="20% - Accent5 2 2 2 2" xfId="7694" xr:uid="{C29BD8B2-C15B-4E5B-93FA-FB8F0AF412E2}"/>
    <cellStyle name="20% - Accent5 2 2 3" xfId="7693" xr:uid="{24033062-734E-4102-A076-6F876ECBA72B}"/>
    <cellStyle name="20% - Accent5 2 2 4" xfId="5610" xr:uid="{F3A86085-230F-4775-A4BD-73DF969C611C}"/>
    <cellStyle name="20% - Accent5 2 3" xfId="673" xr:uid="{F3858E24-129E-4F90-A7AB-A416CCE69CE9}"/>
    <cellStyle name="20% - Accent5 2 3 2" xfId="1016" xr:uid="{AE0B3FAD-ED1D-48A8-8117-1BB7BBD1E8CE}"/>
    <cellStyle name="20% - Accent5 2 3 2 2" xfId="7532" xr:uid="{6FB878E4-EB87-48E9-A92F-6A8680EC43DF}"/>
    <cellStyle name="20% - Accent5 2 3 3" xfId="7229" xr:uid="{486CC151-70BE-4D8A-996D-80716647AD22}"/>
    <cellStyle name="20% - Accent5 2 3 4" xfId="5611" xr:uid="{4C76D917-D019-4453-A69B-7FB1EBFC0E72}"/>
    <cellStyle name="20% - Accent5 2 4" xfId="900" xr:uid="{3C4F6BB4-5522-4749-AF54-148D8F95175F}"/>
    <cellStyle name="20% - Accent5 2 4 2" xfId="902" xr:uid="{3106FE99-E6C2-4EFF-9073-B78D46030578}"/>
    <cellStyle name="20% - Accent5 2 4 2 2" xfId="7429" xr:uid="{7CBFAD45-0FF0-4D07-A39D-4AF2D5A4A3E9}"/>
    <cellStyle name="20% - Accent5 2 4 3" xfId="1182" xr:uid="{EE9623D8-B38F-47D4-A51A-2F416348BA76}"/>
    <cellStyle name="20% - Accent5 2 4 3 2" xfId="7696" xr:uid="{8E0D4997-91DB-4A91-9CC1-478B637C11F3}"/>
    <cellStyle name="20% - Accent5 2 4 4" xfId="7427" xr:uid="{A4A09435-5B1D-40A9-A387-09C7C1D9145F}"/>
    <cellStyle name="20% - Accent5 2 5" xfId="846" xr:uid="{8F4AD722-46E2-49AA-A956-E93A92286FC1}"/>
    <cellStyle name="20% - Accent5 2 5 2" xfId="1185" xr:uid="{B5FFFE1E-2029-46D5-8DC3-00F064E3FD04}"/>
    <cellStyle name="20% - Accent5 2 5 2 2" xfId="7699" xr:uid="{145ABCA3-882D-4427-9655-ACDC41C1505F}"/>
    <cellStyle name="20% - Accent5 2 5 3" xfId="452" xr:uid="{A11E8713-5F6B-40A1-A6DC-023377DF1EFA}"/>
    <cellStyle name="20% - Accent5 2 5 3 2" xfId="7038" xr:uid="{D2B5EF65-1C2D-430C-BB98-E989D0081F50}"/>
    <cellStyle name="20% - Accent5 2 5 4" xfId="7386" xr:uid="{C54B28DF-DC45-4BDB-8A13-BBCC80129D44}"/>
    <cellStyle name="20% - Accent5 2 6" xfId="1188" xr:uid="{3CE1FFAD-CD3A-4F4A-9387-B6AB295D212E}"/>
    <cellStyle name="20% - Accent5 2 6 2" xfId="803" xr:uid="{4301AAF8-5C8D-4555-9921-4CEF8AECB97D}"/>
    <cellStyle name="20% - Accent5 2 6 2 2" xfId="7349" xr:uid="{E1395B90-A38C-4C05-8D67-B8CF850C6778}"/>
    <cellStyle name="20% - Accent5 2 6 3" xfId="832" xr:uid="{A680B22A-2106-4A63-9DF5-E98DD8FDF9E6}"/>
    <cellStyle name="20% - Accent5 2 6 3 2" xfId="7376" xr:uid="{E3009790-8E1C-4431-86C5-FA08429689CF}"/>
    <cellStyle name="20% - Accent5 2 6 4" xfId="7702" xr:uid="{4174EDE0-BC45-4CF4-90FA-2242867D58EF}"/>
    <cellStyle name="20% - Accent5 2 7" xfId="1190" xr:uid="{27310FA3-0E70-4CD6-AEE4-F849E086C9F6}"/>
    <cellStyle name="20% - Accent5 2 7 2" xfId="1191" xr:uid="{04096698-D046-428F-BBD9-7C85B02E8BBD}"/>
    <cellStyle name="20% - Accent5 2 7 2 2" xfId="7705" xr:uid="{4C534715-1637-4335-BD7C-675B1879473F}"/>
    <cellStyle name="20% - Accent5 2 7 3" xfId="7704" xr:uid="{D6D62676-D280-48C5-8422-3169E84592EC}"/>
    <cellStyle name="20% - Accent5 2 8" xfId="1194" xr:uid="{6BAD6A6A-149C-4550-A9D2-EF795FE6A319}"/>
    <cellStyle name="20% - Accent5 2 8 2" xfId="7708" xr:uid="{D2A197E2-E234-4090-93DB-9FC4C77A5BC0}"/>
    <cellStyle name="20% - Accent5 2 9" xfId="7688" xr:uid="{CDD6144D-77C1-478B-9B45-058C2B8FE70E}"/>
    <cellStyle name="20% - Accent5 3" xfId="398" xr:uid="{F2B4B4A2-F939-4CF3-A345-70B3475D1522}"/>
    <cellStyle name="20% - Accent5 3 10" xfId="5612" xr:uid="{1154103E-E9C0-490B-844E-88FF5C12D80B}"/>
    <cellStyle name="20% - Accent5 3 11" xfId="1196" xr:uid="{574D5060-4A35-49CA-ACE5-F8780C37C15E}"/>
    <cellStyle name="20% - Accent5 3 2" xfId="550" xr:uid="{B5B95C80-1F63-486A-8441-28157DA5AAA6}"/>
    <cellStyle name="20% - Accent5 3 2 2" xfId="745" xr:uid="{82795FEC-9120-45FA-8F2D-5FF1CE37C0A2}"/>
    <cellStyle name="20% - Accent5 3 2 2 2" xfId="7298" xr:uid="{3F9ECB47-C673-4012-B02B-74B60617B46A}"/>
    <cellStyle name="20% - Accent5 3 2 3" xfId="7123" xr:uid="{E0CD6600-CD1E-4D82-98B7-5A4BB0BCE47F}"/>
    <cellStyle name="20% - Accent5 3 2 4" xfId="5613" xr:uid="{AB7D91EF-6E01-4E27-952B-B71C02FCFF61}"/>
    <cellStyle name="20% - Accent5 3 3" xfId="565" xr:uid="{B22B4289-CD8F-4753-9875-B351924C29FC}"/>
    <cellStyle name="20% - Accent5 3 3 2" xfId="493" xr:uid="{20E033D3-9C4A-45BE-B318-FD022AD69C74}"/>
    <cellStyle name="20% - Accent5 3 3 2 2" xfId="7074" xr:uid="{1D6E1A09-B0FB-4C6A-A21B-D28F3A3F4D18}"/>
    <cellStyle name="20% - Accent5 3 3 3" xfId="7136" xr:uid="{373E471D-171A-4E7A-856B-9F3C459724D0}"/>
    <cellStyle name="20% - Accent5 3 4" xfId="571" xr:uid="{9676232A-CD43-4881-BCD3-AB1C3605C1C2}"/>
    <cellStyle name="20% - Accent5 3 4 2" xfId="1093" xr:uid="{A8E90A59-B852-481A-960E-F5953AC4899B}"/>
    <cellStyle name="20% - Accent5 3 4 2 2" xfId="7606" xr:uid="{92452BCA-C0D6-458E-89AB-0310B7BA7140}"/>
    <cellStyle name="20% - Accent5 3 4 3" xfId="7142" xr:uid="{6A8E5EFE-6470-43D2-86AB-C25B7C57E5D3}"/>
    <cellStyle name="20% - Accent5 3 5" xfId="536" xr:uid="{C1CF0FE7-B6EE-4457-8F77-D6F9A0DC1BD8}"/>
    <cellStyle name="20% - Accent5 3 5 2" xfId="1172" xr:uid="{E889694E-0B82-4962-99DD-E2656577364D}"/>
    <cellStyle name="20% - Accent5 3 5 2 2" xfId="7686" xr:uid="{6E84E738-BC11-4A28-8CD5-891912E70D56}"/>
    <cellStyle name="20% - Accent5 3 5 3" xfId="7112" xr:uid="{7E1D945B-0218-46D5-8FF0-44A90E68862D}"/>
    <cellStyle name="20% - Accent5 3 6" xfId="552" xr:uid="{AA8581F7-D78E-4F30-B23A-B82422D55002}"/>
    <cellStyle name="20% - Accent5 3 6 2" xfId="1200" xr:uid="{41C40236-672F-4518-B4E1-CFB179CB4A67}"/>
    <cellStyle name="20% - Accent5 3 6 2 2" xfId="7714" xr:uid="{287851C8-AC55-4AC5-B8A3-36799FECED1C}"/>
    <cellStyle name="20% - Accent5 3 6 3" xfId="7125" xr:uid="{28858667-7E20-4734-8B92-308407A00BBB}"/>
    <cellStyle name="20% - Accent5 3 7" xfId="771" xr:uid="{AC3CECCE-1B14-4E6E-B078-5F2AD651E0A6}"/>
    <cellStyle name="20% - Accent5 3 7 2" xfId="7320" xr:uid="{E711048E-161B-486E-81B6-CCFB4F3A8B1A}"/>
    <cellStyle name="20% - Accent5 3 8" xfId="465" xr:uid="{5FFA5121-B566-4508-8D0B-66FB51F7506B}"/>
    <cellStyle name="20% - Accent5 3 8 2" xfId="7048" xr:uid="{AC8524EC-52CD-4E43-98C4-077E2E4C4139}"/>
    <cellStyle name="20% - Accent5 3 9" xfId="7710" xr:uid="{AB1375AD-22CC-4A01-A37F-AACDB57E97F8}"/>
    <cellStyle name="20% - Accent5 4" xfId="1202" xr:uid="{4F060CCC-5A23-4A41-BDEB-DF7ABF62459E}"/>
    <cellStyle name="20% - Accent5 4 2" xfId="881" xr:uid="{32994526-3C3B-4359-BACC-4957F31394FE}"/>
    <cellStyle name="20% - Accent5 4 2 2" xfId="7413" xr:uid="{2282C516-ABF1-46DC-9E73-41BA62B9EB89}"/>
    <cellStyle name="20% - Accent5 4 2 3" xfId="5615" xr:uid="{0EDE29AE-C443-4C38-B564-A70AAC0EFF29}"/>
    <cellStyle name="20% - Accent5 4 3" xfId="7716" xr:uid="{369CB119-890B-434F-BBDE-BF0F2DA4F134}"/>
    <cellStyle name="20% - Accent5 4 4" xfId="5614" xr:uid="{2930D9E2-2CD1-4AA6-9248-23B836B97418}"/>
    <cellStyle name="20% - Accent5 5" xfId="631" xr:uid="{EF926187-08A7-43DE-AF29-9515D8CBD8C0}"/>
    <cellStyle name="20% - Accent5 5 2" xfId="635" xr:uid="{D72E167E-DFDE-43BA-9D21-412052F49948}"/>
    <cellStyle name="20% - Accent5 5 2 2" xfId="7192" xr:uid="{19995A85-6B41-4720-9DC2-290EC7EA7F69}"/>
    <cellStyle name="20% - Accent5 5 2 3" xfId="5617" xr:uid="{6502E7D7-37BF-41DD-8C9E-A0D031A446D4}"/>
    <cellStyle name="20% - Accent5 5 3" xfId="7188" xr:uid="{451309C0-134D-46F0-B12B-447C67DD1AB8}"/>
    <cellStyle name="20% - Accent5 5 4" xfId="5616" xr:uid="{DCC9F75D-24C7-4A03-9BD0-06AFA20526C4}"/>
    <cellStyle name="20% - Accent5 6" xfId="1205" xr:uid="{CA784F7D-5A4D-41EE-A7BA-A221206B7A54}"/>
    <cellStyle name="20% - Accent5 6 2" xfId="5619" xr:uid="{0E3EC121-D860-4B60-8FCE-68A4F9F8A51D}"/>
    <cellStyle name="20% - Accent5 6 3" xfId="7719" xr:uid="{C0BA3688-5B1E-46EB-BC93-83C2BCFBEBC3}"/>
    <cellStyle name="20% - Accent5 6 4" xfId="5618" xr:uid="{68F168DA-5C50-4608-A23E-F56DB430DD96}"/>
    <cellStyle name="20% - Accent5 7" xfId="1207" xr:uid="{3B975BE6-D163-46CA-A8C0-99A7547E3259}"/>
    <cellStyle name="20% - Accent5 7 2" xfId="5621" xr:uid="{3C1D7B00-0906-403B-8099-C1663361D6C1}"/>
    <cellStyle name="20% - Accent5 7 3" xfId="7721" xr:uid="{A8DE10D7-0B02-4BE1-BE5D-CA1BCFF2237A}"/>
    <cellStyle name="20% - Accent5 7 4" xfId="5620" xr:uid="{F1F7D731-E4EA-4761-B315-C9F8E9300031}"/>
    <cellStyle name="20% - Accent5 8" xfId="538" xr:uid="{1520488B-D6C3-4B6A-8DDE-12768679661B}"/>
    <cellStyle name="20% - Accent5 8 2" xfId="5623" xr:uid="{3CB22278-7EB9-4671-95B3-B0E61C8142E9}"/>
    <cellStyle name="20% - Accent5 8 3" xfId="7114" xr:uid="{4571E726-6139-4C9E-BD0C-2548333B3C99}"/>
    <cellStyle name="20% - Accent5 8 4" xfId="5622" xr:uid="{64620FC9-F28B-4C15-BE9A-E50E175BF73B}"/>
    <cellStyle name="20% - Accent5 9" xfId="554" xr:uid="{C00E1A5B-3498-405C-9328-26CE7932ACF7}"/>
    <cellStyle name="20% - Accent5 9 2" xfId="5625" xr:uid="{AD0C318B-7AE2-45D6-BA2F-C3A4650DB201}"/>
    <cellStyle name="20% - Accent5 9 3" xfId="7127" xr:uid="{019C46FB-1D65-474E-9AD4-D19F6813C6A8}"/>
    <cellStyle name="20% - Accent5 9 4" xfId="5624" xr:uid="{9C7C3912-35DF-4E6F-A2CC-E1D76D4FAE86}"/>
    <cellStyle name="20% - Accent6 10" xfId="1208" xr:uid="{AF594885-E626-46D0-BC97-B4049C663A67}"/>
    <cellStyle name="20% - Accent6 10 2" xfId="5627" xr:uid="{2837295F-68BB-4B40-AA07-C9066A182D06}"/>
    <cellStyle name="20% - Accent6 10 3" xfId="7722" xr:uid="{9078990C-4CD6-42C8-B232-B40C500FE03A}"/>
    <cellStyle name="20% - Accent6 10 4" xfId="5626" xr:uid="{C56285A6-61C5-4988-A5DC-F197601EF70A}"/>
    <cellStyle name="20% - Accent6 11" xfId="1209" xr:uid="{8CBD21E4-F3E4-4140-BE3A-FFD685677115}"/>
    <cellStyle name="20% - Accent6 11 2" xfId="5629" xr:uid="{D894439F-D85C-48AF-89CE-8B1AF93EF0EA}"/>
    <cellStyle name="20% - Accent6 11 3" xfId="7723" xr:uid="{E7BC6E2D-B0D0-4ADB-BDFE-A53ECCA77F88}"/>
    <cellStyle name="20% - Accent6 11 4" xfId="5628" xr:uid="{5857597B-C04A-4A55-8C68-6072D6286A14}"/>
    <cellStyle name="20% - Accent6 12" xfId="1211" xr:uid="{A8A01068-191A-40C5-A447-C452509BDB36}"/>
    <cellStyle name="20% - Accent6 12 2" xfId="5631" xr:uid="{E49B18B4-19F5-4907-911D-B288310FD399}"/>
    <cellStyle name="20% - Accent6 12 3" xfId="7725" xr:uid="{7F553912-D8E7-4F46-8389-B91DDE0ADD12}"/>
    <cellStyle name="20% - Accent6 12 4" xfId="5630" xr:uid="{5B31C25B-9198-4E10-A33B-9DE15CD77B60}"/>
    <cellStyle name="20% - Accent6 13" xfId="868" xr:uid="{B68A8111-24F7-4FFB-8B67-257E9B665AC3}"/>
    <cellStyle name="20% - Accent6 13 2" xfId="5633" xr:uid="{54F4942C-80A4-4BBD-A8E2-5BE4E55BD4C4}"/>
    <cellStyle name="20% - Accent6 13 3" xfId="7403" xr:uid="{2FD7C518-0415-4BAB-8675-7991216097DD}"/>
    <cellStyle name="20% - Accent6 13 4" xfId="5632" xr:uid="{25566CCF-4BFB-4BE6-8C0B-E5EC215340C1}"/>
    <cellStyle name="20% - Accent6 14" xfId="5634" xr:uid="{780BAE5F-1A67-4263-B8A7-8563BE4082C9}"/>
    <cellStyle name="20% - Accent6 14 2" xfId="5635" xr:uid="{25A2F17C-E436-48CB-8AD7-5B545389971B}"/>
    <cellStyle name="20% - Accent6 15" xfId="5636" xr:uid="{7EB3A93C-DE59-421F-9B4E-C7A9E3891F95}"/>
    <cellStyle name="20% - Accent6 16" xfId="11927" xr:uid="{A6629D67-4760-428B-A492-7C24C42CF370}"/>
    <cellStyle name="20% - Accent6 17" xfId="187" xr:uid="{C8508293-88F2-477A-869C-77817BEE8C2D}"/>
    <cellStyle name="20% - Accent6 2" xfId="274" xr:uid="{5DEFF5E7-4D0D-42F5-BDA5-708025FBA436}"/>
    <cellStyle name="20% - Accent6 2 10" xfId="5637" xr:uid="{A962D21B-AB9A-4264-A227-77046F00904D}"/>
    <cellStyle name="20% - Accent6 2 11" xfId="1198" xr:uid="{16E6E1D2-C811-41E0-93AD-3E2719C2E839}"/>
    <cellStyle name="20% - Accent6 2 2" xfId="1213" xr:uid="{ABD3D559-8D09-412B-BBE3-6493F84DF2D0}"/>
    <cellStyle name="20% - Accent6 2 2 2" xfId="1210" xr:uid="{65668EC6-8F31-47F7-96F3-0355BA6F94AC}"/>
    <cellStyle name="20% - Accent6 2 2 2 2" xfId="7724" xr:uid="{1AB7A832-9ADF-4E32-B6C3-1C9EED08DE2F}"/>
    <cellStyle name="20% - Accent6 2 2 3" xfId="7727" xr:uid="{B2DB1445-1252-42FB-8D81-7088FC8A80B2}"/>
    <cellStyle name="20% - Accent6 2 2 4" xfId="5638" xr:uid="{BD203A2E-AA3E-4DE2-8F42-18D5EAE84FC0}"/>
    <cellStyle name="20% - Accent6 2 3" xfId="1216" xr:uid="{E460550E-EF71-4883-903D-30247D58458E}"/>
    <cellStyle name="20% - Accent6 2 3 2" xfId="479" xr:uid="{F32E7ED7-A4A1-470B-A943-552C4848173A}"/>
    <cellStyle name="20% - Accent6 2 3 2 2" xfId="7061" xr:uid="{FC08B18D-084F-482E-A7D4-99BB5801728A}"/>
    <cellStyle name="20% - Accent6 2 3 3" xfId="7730" xr:uid="{54F0DEF0-172A-4F4C-AEB6-015E55267D4C}"/>
    <cellStyle name="20% - Accent6 2 3 4" xfId="5639" xr:uid="{CE1789FE-0BCB-4670-B2AD-0B1A9965CEB2}"/>
    <cellStyle name="20% - Accent6 2 4" xfId="799" xr:uid="{0DF4BE89-48ED-4122-A6ED-E1D3608B66B6}"/>
    <cellStyle name="20% - Accent6 2 4 2" xfId="1219" xr:uid="{1B1573D4-25E4-47EA-81CA-3455214B27CD}"/>
    <cellStyle name="20% - Accent6 2 4 2 2" xfId="7733" xr:uid="{CF10E35F-9D6B-4DDE-BB61-9DE01ECEC2CB}"/>
    <cellStyle name="20% - Accent6 2 4 3" xfId="1221" xr:uid="{B9576970-8706-49CB-800F-38E0C333C9A5}"/>
    <cellStyle name="20% - Accent6 2 4 3 2" xfId="7735" xr:uid="{2E41AEE8-F692-4E36-8DF6-15838A77FA26}"/>
    <cellStyle name="20% - Accent6 2 4 4" xfId="7347" xr:uid="{F308D4C3-7810-47D9-9A78-D7A9A7580247}"/>
    <cellStyle name="20% - Accent6 2 5" xfId="1224" xr:uid="{B1072658-0072-4D11-B5DF-AB215B077F72}"/>
    <cellStyle name="20% - Accent6 2 5 2" xfId="1226" xr:uid="{829CD047-EC65-4F73-AE59-CE322AAA19D9}"/>
    <cellStyle name="20% - Accent6 2 5 2 2" xfId="7740" xr:uid="{3BFF2B5E-B187-4EDA-AB51-0D77DB433156}"/>
    <cellStyle name="20% - Accent6 2 5 3" xfId="1228" xr:uid="{567DAAC5-1FE8-47EF-9E19-C7FA54023800}"/>
    <cellStyle name="20% - Accent6 2 5 3 2" xfId="7742" xr:uid="{9902552D-524C-450D-B6E8-534E59A6B78D}"/>
    <cellStyle name="20% - Accent6 2 5 4" xfId="7738" xr:uid="{1BCD42EE-82CC-4E52-A80A-9248C530D331}"/>
    <cellStyle name="20% - Accent6 2 6" xfId="1229" xr:uid="{4B39BD18-D967-4C97-AEA8-19D4226472F8}"/>
    <cellStyle name="20% - Accent6 2 6 2" xfId="858" xr:uid="{B02166B0-0FF9-48DD-BB50-1F1D27CED9C6}"/>
    <cellStyle name="20% - Accent6 2 6 2 2" xfId="7396" xr:uid="{B932CABA-0BFF-4A66-8093-2D83E3C6E016}"/>
    <cellStyle name="20% - Accent6 2 6 3" xfId="1233" xr:uid="{1B9BE828-44FE-4A27-B3B5-C952132774E7}"/>
    <cellStyle name="20% - Accent6 2 6 3 2" xfId="7747" xr:uid="{D151AAF7-1782-444D-9A84-BF4F20772B64}"/>
    <cellStyle name="20% - Accent6 2 6 4" xfId="7743" xr:uid="{794366C8-6EC9-4FC1-B886-BCBB4FA6F177}"/>
    <cellStyle name="20% - Accent6 2 7" xfId="926" xr:uid="{2E897C74-7B53-4A41-8EBE-9068113400A7}"/>
    <cellStyle name="20% - Accent6 2 7 2" xfId="1234" xr:uid="{C1574F1A-3D23-484F-8E40-4AEA77BF9490}"/>
    <cellStyle name="20% - Accent6 2 7 2 2" xfId="7748" xr:uid="{58C6262F-8F1F-446E-8643-E4B56D6E8067}"/>
    <cellStyle name="20% - Accent6 2 7 3" xfId="7450" xr:uid="{862853BA-1A67-446C-9265-D0C2B2728831}"/>
    <cellStyle name="20% - Accent6 2 8" xfId="1236" xr:uid="{F2A97A60-ECA4-46C2-AC2B-EF5774EDC9A0}"/>
    <cellStyle name="20% - Accent6 2 8 2" xfId="7750" xr:uid="{2497BA78-B647-4CC8-96A9-EBB1974697D1}"/>
    <cellStyle name="20% - Accent6 2 9" xfId="7712" xr:uid="{51177BEC-600E-4822-876D-1EB145B5F78D}"/>
    <cellStyle name="20% - Accent6 3" xfId="401" xr:uid="{B8B76A5D-09DB-4831-AC86-69423FA77630}"/>
    <cellStyle name="20% - Accent6 3 10" xfId="5640" xr:uid="{6152EDD5-8B04-4F67-9A44-758BEE0B3977}"/>
    <cellStyle name="20% - Accent6 3 11" xfId="528" xr:uid="{382E6C6C-FB9F-4FD0-8305-E8330CF754A5}"/>
    <cellStyle name="20% - Accent6 3 2" xfId="1237" xr:uid="{5DD37556-5EA9-448E-91FE-D7A623C93559}"/>
    <cellStyle name="20% - Accent6 3 2 2" xfId="1239" xr:uid="{714232D4-DB27-428E-BA4E-C259BB5632CD}"/>
    <cellStyle name="20% - Accent6 3 2 2 2" xfId="7752" xr:uid="{DBE11AEB-91C4-4E68-8649-40C46D2B1250}"/>
    <cellStyle name="20% - Accent6 3 2 3" xfId="7751" xr:uid="{C9AEB5E4-5B66-486A-AA99-9F83B4D81DC6}"/>
    <cellStyle name="20% - Accent6 3 2 4" xfId="5641" xr:uid="{5531B47A-7E10-44AA-A7FD-3E29CC6E94CE}"/>
    <cellStyle name="20% - Accent6 3 3" xfId="1240" xr:uid="{36539C99-6254-4FB8-8666-B7F07BA8F3FB}"/>
    <cellStyle name="20% - Accent6 3 3 2" xfId="837" xr:uid="{E3F0D158-6C82-4C45-8A18-7EB6BAFFB865}"/>
    <cellStyle name="20% - Accent6 3 3 2 2" xfId="7379" xr:uid="{55E7C0C7-1984-4805-9AEF-1E88F26E56A3}"/>
    <cellStyle name="20% - Accent6 3 3 3" xfId="7753" xr:uid="{DC5BF97C-C54B-4085-8622-8A38D7A7527D}"/>
    <cellStyle name="20% - Accent6 3 4" xfId="1243" xr:uid="{2BEA243F-AB10-4DAD-89CE-6BC171D1DCF7}"/>
    <cellStyle name="20% - Accent6 3 4 2" xfId="1245" xr:uid="{A7757784-B9D5-4249-A1BE-204AF93C8BBE}"/>
    <cellStyle name="20% - Accent6 3 4 2 2" xfId="7758" xr:uid="{63994DA6-42C6-402F-B63F-3D715A8A0D88}"/>
    <cellStyle name="20% - Accent6 3 4 3" xfId="7756" xr:uid="{906D3701-21AE-4119-BB52-56A13F621360}"/>
    <cellStyle name="20% - Accent6 3 5" xfId="1247" xr:uid="{6E390D68-DECE-432F-9573-ABF98746D7A8}"/>
    <cellStyle name="20% - Accent6 3 5 2" xfId="1249" xr:uid="{06D37FC6-6927-481E-B369-E0DB585C7B9C}"/>
    <cellStyle name="20% - Accent6 3 5 2 2" xfId="7762" xr:uid="{AFB71E2D-E057-48B0-9CF1-97F8F30D8A26}"/>
    <cellStyle name="20% - Accent6 3 5 3" xfId="7760" xr:uid="{36683BFB-644A-4D66-9041-6E758F390A6D}"/>
    <cellStyle name="20% - Accent6 3 6" xfId="559" xr:uid="{EFA0B6D2-EA99-4E07-9BBB-92378E065575}"/>
    <cellStyle name="20% - Accent6 3 6 2" xfId="627" xr:uid="{8693639E-A104-446E-8DB6-5E5220971F3F}"/>
    <cellStyle name="20% - Accent6 3 6 2 2" xfId="7185" xr:uid="{7F7DA034-DC49-4CB5-B5A1-417E9659AE6C}"/>
    <cellStyle name="20% - Accent6 3 6 3" xfId="7132" xr:uid="{941F21D8-9114-4FA3-9735-04A1CF3B69C1}"/>
    <cellStyle name="20% - Accent6 3 7" xfId="824" xr:uid="{1E77AEAF-6565-4E68-A51A-E72D3709CE9C}"/>
    <cellStyle name="20% - Accent6 3 7 2" xfId="7369" xr:uid="{219CAF99-B58C-40D7-8AAF-E2CB4EF59064}"/>
    <cellStyle name="20% - Accent6 3 8" xfId="1250" xr:uid="{EB1878A6-6B64-4217-8AAA-9EFA0D6FB133}"/>
    <cellStyle name="20% - Accent6 3 8 2" xfId="7763" xr:uid="{9780200F-D0B1-4B1D-802D-54A5841C15F3}"/>
    <cellStyle name="20% - Accent6 3 9" xfId="7105" xr:uid="{F17B7156-C2AB-4777-8F05-53E96AD0DBA6}"/>
    <cellStyle name="20% - Accent6 4" xfId="1251" xr:uid="{6A1D7943-7E5E-44BD-AEC1-8896A980331A}"/>
    <cellStyle name="20% - Accent6 4 2" xfId="454" xr:uid="{0B338F3D-A361-415A-A53C-15F995F0E632}"/>
    <cellStyle name="20% - Accent6 4 2 2" xfId="7040" xr:uid="{E3C62059-4670-4DC6-A86F-962A249F5B6C}"/>
    <cellStyle name="20% - Accent6 4 2 3" xfId="5643" xr:uid="{4B803DB4-ECD0-438F-8C16-0DF03BF54BCC}"/>
    <cellStyle name="20% - Accent6 4 3" xfId="7764" xr:uid="{6C76B58E-5D38-4313-A679-6F7077D1A45A}"/>
    <cellStyle name="20% - Accent6 4 4" xfId="5642" xr:uid="{E236AC5F-5B2B-4FED-BC70-0648492A035B}"/>
    <cellStyle name="20% - Accent6 5" xfId="1252" xr:uid="{05258235-337C-4CE5-8AF3-E8BFECF82BF0}"/>
    <cellStyle name="20% - Accent6 5 2" xfId="475" xr:uid="{EA4B4833-B783-42A3-8173-8994AC188F7F}"/>
    <cellStyle name="20% - Accent6 5 2 2" xfId="7057" xr:uid="{380C550D-1644-4217-9A49-E654CE2E23C7}"/>
    <cellStyle name="20% - Accent6 5 2 3" xfId="5645" xr:uid="{7ABE7443-FAFA-4E53-BE36-7FFB90492190}"/>
    <cellStyle name="20% - Accent6 5 3" xfId="7765" xr:uid="{D432DE07-DD85-4A1E-825A-ACB15BE5701A}"/>
    <cellStyle name="20% - Accent6 5 4" xfId="5644" xr:uid="{BF5B71B9-DDEB-468D-B348-4A04328CD155}"/>
    <cellStyle name="20% - Accent6 6" xfId="1253" xr:uid="{F40AE49A-031B-457D-B2D1-F9B25F745B0A}"/>
    <cellStyle name="20% - Accent6 6 2" xfId="5647" xr:uid="{C448F06A-2189-4358-8276-7FBD8A5564D9}"/>
    <cellStyle name="20% - Accent6 6 3" xfId="7766" xr:uid="{89741CD6-2273-48AE-A8DA-740893864BAA}"/>
    <cellStyle name="20% - Accent6 6 4" xfId="5646" xr:uid="{78B04BFE-5F32-488F-9824-CE360D5EFDAE}"/>
    <cellStyle name="20% - Accent6 7" xfId="1254" xr:uid="{3DF11869-ACDD-47C6-A914-E928EAA895B7}"/>
    <cellStyle name="20% - Accent6 7 2" xfId="5649" xr:uid="{9B2F5E86-D851-48D9-AE87-8CF6739EBCE8}"/>
    <cellStyle name="20% - Accent6 7 3" xfId="7767" xr:uid="{9CCE2469-47C0-4F38-87FD-D03D6906F36C}"/>
    <cellStyle name="20% - Accent6 7 4" xfId="5648" xr:uid="{A6467F66-C496-434D-B660-E6386BCE09DC}"/>
    <cellStyle name="20% - Accent6 8" xfId="1255" xr:uid="{15DC9EFC-50F3-4CEB-9F54-A796438E9A3F}"/>
    <cellStyle name="20% - Accent6 8 2" xfId="5651" xr:uid="{9CC9C4A0-10EE-4876-917F-36F4AC504FFC}"/>
    <cellStyle name="20% - Accent6 8 3" xfId="7768" xr:uid="{70C9E492-3205-4B7E-9062-BB944F27966F}"/>
    <cellStyle name="20% - Accent6 8 4" xfId="5650" xr:uid="{ECE6052F-0853-43EF-A352-BCAF54BA565A}"/>
    <cellStyle name="20% - Accent6 9" xfId="888" xr:uid="{88515C4E-6D66-45D0-BF67-B6A3179406E7}"/>
    <cellStyle name="20% - Accent6 9 2" xfId="5653" xr:uid="{CB43C862-BA60-4811-A525-A24FF62AF52A}"/>
    <cellStyle name="20% - Accent6 9 3" xfId="7418" xr:uid="{FEE9B8A7-F627-486B-B3FB-2D063E5554BD}"/>
    <cellStyle name="20% - Accent6 9 4" xfId="5652" xr:uid="{5611F010-680A-418B-B075-4CBB0A865C43}"/>
    <cellStyle name="20% - ส่วนที่ถูกเน้น1" xfId="1258" xr:uid="{518CC267-997B-45F2-8AC0-98F2367C6CE3}"/>
    <cellStyle name="20% - ส่วนที่ถูกเน้น1 2" xfId="5654" xr:uid="{F1244A38-7304-4D86-BE40-79DC4EF6E8D4}"/>
    <cellStyle name="20% - ส่วนที่ถูกเน้น1 3" xfId="5655" xr:uid="{548BD99A-6F31-42C8-BD61-990932BBDBE3}"/>
    <cellStyle name="20% - ส่วนที่ถูกเน้น1 4" xfId="5656" xr:uid="{204B9CB9-9EF2-4A3A-9679-5926F58E347D}"/>
    <cellStyle name="20% - ส่วนที่ถูกเน้น1 5" xfId="5657" xr:uid="{AF068337-683D-4301-B725-B64890589F70}"/>
    <cellStyle name="20% - ส่วนที่ถูกเน้น1 6" xfId="5658" xr:uid="{7B8BA90B-909A-4D89-A72C-EF9ECA4CDEE0}"/>
    <cellStyle name="20% - ส่วนที่ถูกเน้น1 7" xfId="7771" xr:uid="{8B0C5B84-3C89-46D8-9148-EA301616773D}"/>
    <cellStyle name="20% - ส่วนที่ถูกเน้น2" xfId="1259" xr:uid="{20A8BF89-4A64-42AC-BF14-F633FC98F64C}"/>
    <cellStyle name="20% - ส่วนที่ถูกเน้น2 2" xfId="5659" xr:uid="{08F262C2-8815-4AE2-ADC4-7641F0DEE1A5}"/>
    <cellStyle name="20% - ส่วนที่ถูกเน้น2 3" xfId="5660" xr:uid="{D7549DA6-6E1A-4B59-B78C-118F857A7E5F}"/>
    <cellStyle name="20% - ส่วนที่ถูกเน้น2 4" xfId="5661" xr:uid="{4F195DBE-C66B-441A-B9D5-63F6A2FE5106}"/>
    <cellStyle name="20% - ส่วนที่ถูกเน้น2 5" xfId="5662" xr:uid="{E2C85A3E-A503-40C6-B3B3-78DE5B5E7E4D}"/>
    <cellStyle name="20% - ส่วนที่ถูกเน้น2 6" xfId="5663" xr:uid="{1FD3E9EE-F0BD-48C0-804D-2794A8CD21B0}"/>
    <cellStyle name="20% - ส่วนที่ถูกเน้น2 7" xfId="7772" xr:uid="{AD14AE84-7407-4F76-9286-3299946F6410}"/>
    <cellStyle name="20% - ส่วนที่ถูกเน้น3" xfId="1212" xr:uid="{85C47F74-DCF1-4AD6-A997-AD745E6A40DD}"/>
    <cellStyle name="20% - ส่วนที่ถูกเน้น3 2" xfId="5664" xr:uid="{01087DD4-60BF-4806-BEE3-4921E8370FD3}"/>
    <cellStyle name="20% - ส่วนที่ถูกเน้น3 3" xfId="5665" xr:uid="{9F84D535-08F2-4EE7-8FB6-59AB770A4EC8}"/>
    <cellStyle name="20% - ส่วนที่ถูกเน้น3 4" xfId="5666" xr:uid="{D3B272F9-687F-4F29-BB94-7BC2DCA44219}"/>
    <cellStyle name="20% - ส่วนที่ถูกเน้น3 5" xfId="5667" xr:uid="{BF53F9BB-7236-4946-99BD-87497105B6CA}"/>
    <cellStyle name="20% - ส่วนที่ถูกเน้น3 6" xfId="5668" xr:uid="{E06A5175-4616-4097-8CA2-2BF3BA9EFAA4}"/>
    <cellStyle name="20% - ส่วนที่ถูกเน้น3 7" xfId="7726" xr:uid="{EBCB7856-2C3C-4203-9A41-3114EFA1F907}"/>
    <cellStyle name="20% - ส่วนที่ถูกเน้น4" xfId="1215" xr:uid="{2B388571-9B55-403F-820A-ACDA5D675690}"/>
    <cellStyle name="20% - ส่วนที่ถูกเน้น4 2" xfId="5669" xr:uid="{6CB2D0F6-7F55-49E6-B9CB-1FB49C031CEC}"/>
    <cellStyle name="20% - ส่วนที่ถูกเน้น4 3" xfId="5670" xr:uid="{9263CFB6-1D34-4248-8AC4-D019266E5FAC}"/>
    <cellStyle name="20% - ส่วนที่ถูกเน้น4 4" xfId="5671" xr:uid="{77D1C871-265A-4409-93B6-BC9F8CC760BF}"/>
    <cellStyle name="20% - ส่วนที่ถูกเน้น4 5" xfId="5672" xr:uid="{968DE7AC-FBBE-4CEB-95FC-138FDF8E4DCD}"/>
    <cellStyle name="20% - ส่วนที่ถูกเน้น4 6" xfId="5673" xr:uid="{1F43EDBB-D609-451E-AFC1-3C8837BC70B0}"/>
    <cellStyle name="20% - ส่วนที่ถูกเน้น4 7" xfId="7729" xr:uid="{2B529167-AD23-40CE-836A-E5419FA3C96C}"/>
    <cellStyle name="20% - ส่วนที่ถูกเน้น5" xfId="796" xr:uid="{AE20275A-E710-41BB-93D3-173CACEABD6F}"/>
    <cellStyle name="20% - ส่วนที่ถูกเน้น5 2" xfId="5674" xr:uid="{32168779-E3E4-48AE-8D9C-BAFE19CA5B4F}"/>
    <cellStyle name="20% - ส่วนที่ถูกเน้น5 3" xfId="5675" xr:uid="{36661468-62BD-4BAE-A10A-C8175B1B68BD}"/>
    <cellStyle name="20% - ส่วนที่ถูกเน้น5 4" xfId="5676" xr:uid="{F58CDE7B-7CB9-4580-B9A0-2EEF206378F8}"/>
    <cellStyle name="20% - ส่วนที่ถูกเน้น5 5" xfId="5677" xr:uid="{F4523D1F-0646-460F-BC14-3420875A7B5F}"/>
    <cellStyle name="20% - ส่วนที่ถูกเน้น5 6" xfId="5678" xr:uid="{1F3E4ECA-B412-41B9-BD08-6CDB8A0929EC}"/>
    <cellStyle name="20% - ส่วนที่ถูกเน้น5 7" xfId="7345" xr:uid="{C9205252-89EB-4D29-B32B-58BB71A19227}"/>
    <cellStyle name="20% - ส่วนที่ถูกเน้น6" xfId="1223" xr:uid="{D3EEBB1A-91EF-4F6C-9DEB-B7A9646182C5}"/>
    <cellStyle name="20% - ส่วนที่ถูกเน้น6 2" xfId="5679" xr:uid="{6AF7F382-68FB-4B0B-ADA3-D86FBA7502C7}"/>
    <cellStyle name="20% - ส่วนที่ถูกเน้น6 3" xfId="5680" xr:uid="{F19158E3-74B3-41D2-AD1D-CB4E916775B2}"/>
    <cellStyle name="20% - ส่วนที่ถูกเน้น6 4" xfId="5681" xr:uid="{EBBB7FE1-52FD-4F4E-9207-86E99D50AED7}"/>
    <cellStyle name="20% - ส่วนที่ถูกเน้น6 5" xfId="5682" xr:uid="{85C79597-701B-408B-8D51-674620F2F571}"/>
    <cellStyle name="20% - ส่วนที่ถูกเน้น6 6" xfId="5683" xr:uid="{89832418-56E7-4789-BD49-EF659F7DFB21}"/>
    <cellStyle name="20% - ส่วนที่ถูกเน้น6 7" xfId="7737" xr:uid="{CFF1CC64-4FEA-496D-BDA5-B586D492DCC6}"/>
    <cellStyle name="๒๖๋_x000d_A_x0001_" xfId="1261" xr:uid="{B00A46B3-EB6A-4546-94EC-B123B4A08B40}"/>
    <cellStyle name="๒๖๋_x000d_A_x0001_ 2" xfId="658" xr:uid="{237A542F-207E-4F3A-92BC-2222E5777869}"/>
    <cellStyle name="๒๖๋_x000d_A_x0001_ 2 2" xfId="660" xr:uid="{BA5F33BE-1022-4B2F-93B6-62DAAB4E7CE1}"/>
    <cellStyle name="๒๖๋_x000d_A_x0001_ 2 2 2" xfId="7217" xr:uid="{69E7C990-BAF2-41BF-BD75-7F8D7BCCE5A3}"/>
    <cellStyle name="๒๖๋_x000d_A_x0001_ 2 3" xfId="7215" xr:uid="{B145F824-A897-4437-B352-95E45C375E7F}"/>
    <cellStyle name="๒๖๋_x000d_A_x0001_ 3" xfId="680" xr:uid="{EA7800FA-2800-48DB-9E13-80983B0EBD03}"/>
    <cellStyle name="๒๖๋_x000d_A_x0001_ 3 2" xfId="7236" xr:uid="{3DAE1642-4478-4B38-84A6-39ED86633633}"/>
    <cellStyle name="๒๖๋_x000d_A_x0001_ 4" xfId="715" xr:uid="{2E3F4EE1-017E-4EA9-9FE2-4423D852A2D9}"/>
    <cellStyle name="๒๖๋_x000d_A_x0001_ 4 2" xfId="7270" xr:uid="{64634B5F-53D2-4877-99BF-046D1DFF41E0}"/>
    <cellStyle name="๒๖๋_x000d_A_x0001_ 5" xfId="744" xr:uid="{5B443B43-8225-470E-8D3F-7C4E9609C0C5}"/>
    <cellStyle name="๒๖๋_x000d_A_x0001_ 5 2" xfId="7297" xr:uid="{23C8BFE9-FA81-4187-8D9E-6E712DB84996}"/>
    <cellStyle name="๒๖๋_x000d_A_x0001_ 6" xfId="1019" xr:uid="{0785FEF6-B66F-427A-B615-1FA4809D3F52}"/>
    <cellStyle name="๒๖๋_x000d_A_x0001_ 6 2" xfId="7535" xr:uid="{B0D61395-BFFC-41CC-8284-25215220A29F}"/>
    <cellStyle name="๒๖๋_x000d_A_x0001_ 7" xfId="1054" xr:uid="{2A8813A1-B754-4B1A-86AA-31B51D323287}"/>
    <cellStyle name="๒๖๋_x000d_A_x0001_ 7 2" xfId="7570" xr:uid="{64C1F748-D522-41E7-AFE9-0C817D69E4E8}"/>
    <cellStyle name="๒๖๋_x000d_A_x0001_ 8" xfId="7774" xr:uid="{833173AC-0A03-46E6-B8B0-77324BEF8D20}"/>
    <cellStyle name="๒๖๋_x000d_A_x0001_ 9" xfId="5684" xr:uid="{20459C90-6046-4C2F-AF80-9C1926687957}"/>
    <cellStyle name="2line" xfId="971" xr:uid="{1AB20A17-097E-467C-8064-BFB8DED897D3}"/>
    <cellStyle name="2line 10" xfId="21825" xr:uid="{09BC9A7A-D24E-4880-B9FB-19191CFF8AD1}"/>
    <cellStyle name="2line 11" xfId="18548" xr:uid="{B076199E-DB64-4045-B2CE-29E3862D530F}"/>
    <cellStyle name="2line 12" xfId="23252" xr:uid="{FB41DF0C-77B5-43F8-A947-EC839D77F311}"/>
    <cellStyle name="2line 13" xfId="28598" xr:uid="{CE3CCE36-180C-4D8A-AF81-F52774289FC3}"/>
    <cellStyle name="2line 14" xfId="30061" xr:uid="{B31826F7-6C71-4B89-9C5E-D1455F11BC4A}"/>
    <cellStyle name="2line 15" xfId="25196" xr:uid="{B1D42815-3002-4395-BFCC-EAFC144F9352}"/>
    <cellStyle name="2line 16" xfId="29767" xr:uid="{9BE57354-1500-4E81-B088-67B274DBB140}"/>
    <cellStyle name="2line 2" xfId="600" xr:uid="{CE7F63C3-8F3F-4D94-9FAD-B7405FB7B762}"/>
    <cellStyle name="2line 2 10" xfId="19302" xr:uid="{77E34AF2-A3DB-458D-9E6B-E719C07C230B}"/>
    <cellStyle name="2line 2 11" xfId="23082" xr:uid="{18FD7093-CDFA-4898-B1A1-F0E263EACFE9}"/>
    <cellStyle name="2line 2 12" xfId="28692" xr:uid="{800D8C98-1008-4B8F-AEB5-6BDA162DBF46}"/>
    <cellStyle name="2line 2 13" xfId="23588" xr:uid="{01D71E47-9E72-4698-BCA0-FC80F2046914}"/>
    <cellStyle name="2line 2 14" xfId="25664" xr:uid="{B6F3E92D-AA5A-482A-9DC3-C3CE4676E5C2}"/>
    <cellStyle name="2line 2 15" xfId="28337" xr:uid="{D687E80E-F757-4080-8A9B-8C5AE59FE8A0}"/>
    <cellStyle name="2line 2 2" xfId="7166" xr:uid="{04D70AB8-B16F-42E3-8C6E-60D45721183F}"/>
    <cellStyle name="2line 2 2 10" xfId="26795" xr:uid="{C53143F0-EA4B-4BCE-9EB5-0F3659B4AFEC}"/>
    <cellStyle name="2line 2 2 11" xfId="29137" xr:uid="{0FBA0CD1-FEDD-4B94-9C63-C34C8AE4DF53}"/>
    <cellStyle name="2line 2 2 12" xfId="26703" xr:uid="{3591EF36-72F7-4A74-9D0A-8DBEA55F0B54}"/>
    <cellStyle name="2line 2 2 13" xfId="31499" xr:uid="{408372FA-D489-4B1B-94E7-AF566BAC2EBC}"/>
    <cellStyle name="2line 2 2 2" xfId="15988" xr:uid="{4D3E18CB-1AC2-452A-9DF6-155001180D53}"/>
    <cellStyle name="2line 2 2 3" xfId="16993" xr:uid="{965930E9-A2CC-49F8-9FEA-B81C834F904A}"/>
    <cellStyle name="2line 2 2 4" xfId="14877" xr:uid="{D7B0993E-22A8-4E36-BEE5-9456231F1256}"/>
    <cellStyle name="2line 2 2 5" xfId="12786" xr:uid="{593F69E2-B798-4A2B-A7F6-835751633DA8}"/>
    <cellStyle name="2line 2 2 6" xfId="19306" xr:uid="{80FAFE2B-140E-44FD-B3B3-C1E1788E73CB}"/>
    <cellStyle name="2line 2 2 7" xfId="15168" xr:uid="{127A2068-903A-425E-AEF4-53017A9053A5}"/>
    <cellStyle name="2line 2 2 8" xfId="12834" xr:uid="{7436F9A8-996F-4904-9DE8-FBF9278EA49A}"/>
    <cellStyle name="2line 2 2 9" xfId="26385" xr:uid="{FD0CBB09-36A3-47B8-B915-544F807C20EB}"/>
    <cellStyle name="2line 2 3" xfId="11747" xr:uid="{A8191747-563E-4FF9-A0E8-ABCB4D1E48A2}"/>
    <cellStyle name="2line 2 3 10" xfId="30262" xr:uid="{6C1D72AB-8B65-4AC4-9F9F-8A7402824F40}"/>
    <cellStyle name="2line 2 3 11" xfId="30797" xr:uid="{40F24750-316A-4A96-AB83-A22A026D3AF8}"/>
    <cellStyle name="2line 2 3 12" xfId="31312" xr:uid="{B94E1442-0FC2-4A85-A275-E776EC95E4E1}"/>
    <cellStyle name="2line 2 3 13" xfId="31888" xr:uid="{A38AF581-161F-43B6-B390-1535A1E6FE41}"/>
    <cellStyle name="2line 2 3 2" xfId="18525" xr:uid="{F636A6EF-CD76-4ECC-8B9E-507844D8AD53}"/>
    <cellStyle name="2line 2 3 3" xfId="19190" xr:uid="{3075BD3D-0211-4A49-8DEF-2E25A4EDB55C}"/>
    <cellStyle name="2line 2 3 4" xfId="19874" xr:uid="{83C386F6-A598-4173-B097-FBDB8206C0C0}"/>
    <cellStyle name="2line 2 3 5" xfId="21055" xr:uid="{CC16A22C-0213-44F7-97FF-569E5024232C}"/>
    <cellStyle name="2line 2 3 6" xfId="21521" xr:uid="{63D77E55-5991-4D23-BF53-12DE0D0D3D68}"/>
    <cellStyle name="2line 2 3 7" xfId="22355" xr:uid="{459A871A-A381-4CD6-B4E2-455174762399}"/>
    <cellStyle name="2line 2 3 8" xfId="22683" xr:uid="{A0CD0A20-BBFC-440A-A704-496F23014943}"/>
    <cellStyle name="2line 2 3 9" xfId="28922" xr:uid="{3478AC5B-BBC6-4B95-95F2-F63E2534DAC2}"/>
    <cellStyle name="2line 2 4" xfId="12384" xr:uid="{7C064FE8-B4D1-466D-9EF5-CB870041DA3C}"/>
    <cellStyle name="2line 2 5" xfId="15820" xr:uid="{6E4F0BEE-B59D-4389-B78B-D7A8C5A5D39B}"/>
    <cellStyle name="2line 2 6" xfId="13595" xr:uid="{FF40F8D6-5BEE-4DD4-82EE-EC2D6AB529DD}"/>
    <cellStyle name="2line 2 7" xfId="17146" xr:uid="{E5AA420A-57A9-438C-A3F4-32686E9ECDBB}"/>
    <cellStyle name="2line 2 8" xfId="15418" xr:uid="{2385BD62-5CCE-41C7-ADC7-48DD8952304B}"/>
    <cellStyle name="2line 2 9" xfId="14731" xr:uid="{2C1E8044-02A1-4D34-A64C-B73830EA78D3}"/>
    <cellStyle name="2line 3" xfId="7489" xr:uid="{D95BCFF8-261D-4878-B16A-EFA7382DCDED}"/>
    <cellStyle name="2line 3 10" xfId="26740" xr:uid="{AD394762-6F0C-431D-801F-BEA670C3CDE3}"/>
    <cellStyle name="2line 3 11" xfId="25055" xr:uid="{3E724A81-50E1-459B-BB9C-EF8D0D780E8A}"/>
    <cellStyle name="2line 3 12" xfId="23868" xr:uid="{51B4FBF2-61D0-4CC9-85D4-925E3D256351}"/>
    <cellStyle name="2line 3 13" xfId="26041" xr:uid="{FE16ABF9-C20C-478A-A80B-7EE6211EC844}"/>
    <cellStyle name="2line 3 2" xfId="16174" xr:uid="{F500738F-06E1-4AD1-AA42-A322734A52D5}"/>
    <cellStyle name="2line 3 3" xfId="12114" xr:uid="{D78FC2B8-4D6B-4077-AEB8-62B3ADDFD316}"/>
    <cellStyle name="2line 3 4" xfId="12963" xr:uid="{A8713B42-368C-4CB1-B529-73E812CB3A6E}"/>
    <cellStyle name="2line 3 5" xfId="14113" xr:uid="{5146CD47-0FE5-4F63-B611-0EC026577450}"/>
    <cellStyle name="2line 3 6" xfId="20344" xr:uid="{158E5778-20D9-422F-9914-8387FB31B8FE}"/>
    <cellStyle name="2line 3 7" xfId="12753" xr:uid="{7E3B2B45-3089-4045-9262-40AE5D69D0D1}"/>
    <cellStyle name="2line 3 8" xfId="20322" xr:uid="{2D26E0A4-8F9C-4820-8818-37530A0B5357}"/>
    <cellStyle name="2line 3 9" xfId="26541" xr:uid="{C191F759-0E30-495F-AEA8-646F5CDC9CE5}"/>
    <cellStyle name="2line 4" xfId="11774" xr:uid="{D690A87D-59DA-471F-BB41-A7400ED0CDC4}"/>
    <cellStyle name="2line 4 10" xfId="30284" xr:uid="{8EA79BB3-A690-4C94-A125-6B142D00C804}"/>
    <cellStyle name="2line 4 11" xfId="30814" xr:uid="{AC20661A-7944-44A7-8F40-D03412E2F616}"/>
    <cellStyle name="2line 4 12" xfId="31327" xr:uid="{D2904704-99BC-45D2-BBF4-DBAD2DFF3423}"/>
    <cellStyle name="2line 4 13" xfId="31900" xr:uid="{C0CFCE63-0A91-4651-938D-0FD7FB82043C}"/>
    <cellStyle name="2line 4 2" xfId="18538" xr:uid="{9C644E27-AC21-4E43-9EA7-8DB89874779C}"/>
    <cellStyle name="2line 4 3" xfId="19203" xr:uid="{3B134156-03E6-4422-8899-D0E5C75E4294}"/>
    <cellStyle name="2line 4 4" xfId="19888" xr:uid="{7280862D-41E7-4558-BA59-FB55DF273A7A}"/>
    <cellStyle name="2line 4 5" xfId="21068" xr:uid="{58ECB6AF-5B61-4AE6-9CCE-CD531CFD0C16}"/>
    <cellStyle name="2line 4 6" xfId="21529" xr:uid="{1A7A5A43-4848-4F9B-801B-FEBDF714FA7B}"/>
    <cellStyle name="2line 4 7" xfId="22361" xr:uid="{950466D6-0695-451E-B6EC-8725EC3E5999}"/>
    <cellStyle name="2line 4 8" xfId="22688" xr:uid="{46B2FEF4-549B-4C8F-829E-6829BC2B1042}"/>
    <cellStyle name="2line 4 9" xfId="28943" xr:uid="{8FE7ADDD-2B14-484D-9960-551E8B86A842}"/>
    <cellStyle name="2line 5" xfId="12584" xr:uid="{C43CBEBB-CFD6-4268-9C6D-CA7539AAE557}"/>
    <cellStyle name="2line 6" xfId="14843" xr:uid="{9B2D8AF3-96B9-4CCD-8E30-3EADAF9C831F}"/>
    <cellStyle name="2line 7" xfId="18946" xr:uid="{5F3EB937-AFCE-4AF9-BCED-C426F800B7F6}"/>
    <cellStyle name="2line 8" xfId="20283" xr:uid="{A7F5817F-37C4-4760-9543-008CFB97EC42}"/>
    <cellStyle name="2line 9" xfId="20872" xr:uid="{BF33CCD5-D079-4076-9C98-3636F274F1E0}"/>
    <cellStyle name="๒Wลว - Style1" xfId="1262" xr:uid="{1D7C2130-DD49-4692-8C31-53FE51CD2498}"/>
    <cellStyle name="๒Wลว - Style2" xfId="922" xr:uid="{0BAB7992-5873-43F5-93DA-DF5788E1D5CB}"/>
    <cellStyle name="๒Wลว - Style3" xfId="942" xr:uid="{222EC06C-64E1-45EE-A9B0-225FA9FB66D3}"/>
    <cellStyle name="๒Wลว - Style4" xfId="962" xr:uid="{E310D696-8162-47C0-903D-518D84D70A37}"/>
    <cellStyle name="๒Wลว - Style5" xfId="967" xr:uid="{D69EF647-1CEF-4B07-9605-95255D6835C5}"/>
    <cellStyle name="๒Wลว - Style6" xfId="973" xr:uid="{38A678AE-36DD-4798-8C60-81FF64587CCD}"/>
    <cellStyle name="๒Wลว - Style7" xfId="977" xr:uid="{951A4C28-C7C2-4CA1-9564-34BEA5A9F195}"/>
    <cellStyle name="๒Wลว - Style8" xfId="733" xr:uid="{30EB9AC7-6835-4587-A81B-ED7A175C36BA}"/>
    <cellStyle name="40% - Accent1 10" xfId="632" xr:uid="{69346E21-DDDA-4486-BD47-3D7A2DE2633B}"/>
    <cellStyle name="40% - Accent1 10 2" xfId="5686" xr:uid="{62E93D00-6560-4C82-95E5-E8EDD3D5F822}"/>
    <cellStyle name="40% - Accent1 10 3" xfId="7189" xr:uid="{925B0CB1-C749-413E-9685-3951C957FF87}"/>
    <cellStyle name="40% - Accent1 10 4" xfId="5685" xr:uid="{48C60208-8236-4EBF-B6A9-4C0E86CA02EB}"/>
    <cellStyle name="40% - Accent1 11" xfId="636" xr:uid="{4CF65249-EE39-439E-B59B-15FC3AC8AFAB}"/>
    <cellStyle name="40% - Accent1 11 2" xfId="5688" xr:uid="{E6446408-E063-4609-ABE2-CBCAE5F1A6CE}"/>
    <cellStyle name="40% - Accent1 11 3" xfId="7193" xr:uid="{95B76680-BDFA-4392-B16A-2F870535A1A6}"/>
    <cellStyle name="40% - Accent1 11 4" xfId="5687" xr:uid="{85072223-8DA9-40F1-9329-C1AD8786B928}"/>
    <cellStyle name="40% - Accent1 12" xfId="639" xr:uid="{8771B9F7-6A55-4828-8C28-8FA6FB5F1B0A}"/>
    <cellStyle name="40% - Accent1 12 2" xfId="5690" xr:uid="{A07946EB-3201-4CEA-AF39-3547A5BE8C1C}"/>
    <cellStyle name="40% - Accent1 12 3" xfId="7196" xr:uid="{D413EB50-38E2-43CC-AD22-C3D23E16EEB8}"/>
    <cellStyle name="40% - Accent1 12 4" xfId="5689" xr:uid="{1525B1A6-F200-4AF5-BB7E-27A22BE0F1E7}"/>
    <cellStyle name="40% - Accent1 13" xfId="643" xr:uid="{C9FDB3C4-E754-4730-BF6E-FD6DD0B06A88}"/>
    <cellStyle name="40% - Accent1 13 2" xfId="5692" xr:uid="{0D87429D-1AC1-4089-8A3A-713C85AAC10D}"/>
    <cellStyle name="40% - Accent1 13 3" xfId="7200" xr:uid="{D1A06E42-C3C7-4AC3-B299-854BA42CD090}"/>
    <cellStyle name="40% - Accent1 13 4" xfId="5691" xr:uid="{C72DD536-2854-413A-AFBD-2D4BB641FE5B}"/>
    <cellStyle name="40% - Accent1 14" xfId="5693" xr:uid="{9D7ED740-8B06-4C75-B057-63A49734C14E}"/>
    <cellStyle name="40% - Accent1 14 2" xfId="5694" xr:uid="{5E95CFA5-1BC8-4F1C-905E-5291B4FCC39D}"/>
    <cellStyle name="40% - Accent1 15" xfId="5695" xr:uid="{5A135E2D-01B1-4BD2-A837-38008F5DA9A1}"/>
    <cellStyle name="40% - Accent1 16" xfId="11913" xr:uid="{6EA73120-5BD9-4901-A60B-6FA08C0A3653}"/>
    <cellStyle name="40% - Accent1 17" xfId="168" xr:uid="{60209862-7C76-4690-8B5C-C45742C15C2A}"/>
    <cellStyle name="40% - Accent1 2" xfId="260" xr:uid="{7AD0502B-A004-4E8D-BE9B-46C009483FDE}"/>
    <cellStyle name="40% - Accent1 2 10" xfId="5696" xr:uid="{934C788A-7AB1-4FFD-A418-9566B87B3D47}"/>
    <cellStyle name="40% - Accent1 2 11" xfId="1263" xr:uid="{C463227E-5587-4EAD-90CF-FF2D70016F51}"/>
    <cellStyle name="40% - Accent1 2 2" xfId="1265" xr:uid="{BA72B98E-78B9-4DC7-9F39-0016AB2E89B7}"/>
    <cellStyle name="40% - Accent1 2 2 2" xfId="685" xr:uid="{24E48F83-AF1A-4E56-AC87-40887FA68E5D}"/>
    <cellStyle name="40% - Accent1 2 2 2 2" xfId="7241" xr:uid="{842ED2F6-DF8C-4B78-8823-07EE29AE36A8}"/>
    <cellStyle name="40% - Accent1 2 2 3" xfId="7777" xr:uid="{E832F728-158D-426E-BA37-C9C41AAE8342}"/>
    <cellStyle name="40% - Accent1 2 2 4" xfId="5697" xr:uid="{91A163AC-4D98-4CC6-BC8D-EB42DF96033E}"/>
    <cellStyle name="40% - Accent1 2 3" xfId="1268" xr:uid="{F2BFE5D8-B3E2-4F72-997A-39A269CCC419}"/>
    <cellStyle name="40% - Accent1 2 3 2" xfId="939" xr:uid="{99B8395C-88E7-423E-BC89-EAFCA23A7E38}"/>
    <cellStyle name="40% - Accent1 2 3 2 2" xfId="7462" xr:uid="{CF24569D-F31E-45AF-92B9-2B3CD4A7B040}"/>
    <cellStyle name="40% - Accent1 2 3 3" xfId="7779" xr:uid="{A6486AB2-376E-4D92-AB07-3FBAC8D32462}"/>
    <cellStyle name="40% - Accent1 2 3 4" xfId="5698" xr:uid="{CBB17D65-37CF-49D5-B572-4A8763DC274E}"/>
    <cellStyle name="40% - Accent1 2 4" xfId="1270" xr:uid="{31E3DEA5-B734-4EC4-ABA8-65C58C5AD141}"/>
    <cellStyle name="40% - Accent1 2 4 2" xfId="957" xr:uid="{23AB0C34-66E6-4D25-8028-4589C9C2CA41}"/>
    <cellStyle name="40% - Accent1 2 4 2 2" xfId="7477" xr:uid="{FC7FCA6F-9CE5-4AA2-8D9F-EC9E1A2E9B45}"/>
    <cellStyle name="40% - Accent1 2 4 3" xfId="959" xr:uid="{8E46CA64-7962-424C-912D-E615BE22B00E}"/>
    <cellStyle name="40% - Accent1 2 4 3 2" xfId="7479" xr:uid="{DE1772F0-2F4B-4B81-A43A-7F98118F4780}"/>
    <cellStyle name="40% - Accent1 2 4 4" xfId="7781" xr:uid="{33FD6969-94DA-485E-B2BD-68476B65A2C4}"/>
    <cellStyle name="40% - Accent1 2 5" xfId="1152" xr:uid="{11D2F98E-29F5-4389-8BB5-EA61EC185758}"/>
    <cellStyle name="40% - Accent1 2 5 2" xfId="794" xr:uid="{29FBC199-A162-405F-AB27-CB098B303D42}"/>
    <cellStyle name="40% - Accent1 2 5 2 2" xfId="7343" xr:uid="{8AAE10F9-7313-4BB9-97DC-B89225A08C00}"/>
    <cellStyle name="40% - Accent1 2 5 3" xfId="1222" xr:uid="{6D8C60C4-4556-4779-B8AA-D377AF7791A0}"/>
    <cellStyle name="40% - Accent1 2 5 3 2" xfId="7736" xr:uid="{DA18B9D4-8561-4705-9070-B877920780CA}"/>
    <cellStyle name="40% - Accent1 2 5 4" xfId="7666" xr:uid="{3B0E4ADA-AC46-4B63-BB63-DD83DCACB4B5}"/>
    <cellStyle name="40% - Accent1 2 6" xfId="1272" xr:uid="{3DC806E9-7999-45EF-B7C9-25003D674738}"/>
    <cellStyle name="40% - Accent1 2 6 2" xfId="1241" xr:uid="{1DF031BC-25FE-4200-9DF8-7635C166EE7B}"/>
    <cellStyle name="40% - Accent1 2 6 2 2" xfId="7754" xr:uid="{5E8E0592-ECB1-4D78-8903-166DF68E6DEF}"/>
    <cellStyle name="40% - Accent1 2 6 3" xfId="1246" xr:uid="{383D370B-8CD6-4A4F-BE45-65CBDB05ABBA}"/>
    <cellStyle name="40% - Accent1 2 6 3 2" xfId="7759" xr:uid="{24932825-D07F-45B5-95B3-7F2BA4261207}"/>
    <cellStyle name="40% - Accent1 2 6 4" xfId="7783" xr:uid="{9BF1821B-01D9-4640-A964-77AB6722A418}"/>
    <cellStyle name="40% - Accent1 2 7" xfId="1124" xr:uid="{6A874845-F2FD-4D81-BC30-EB072C568166}"/>
    <cellStyle name="40% - Accent1 2 7 2" xfId="1274" xr:uid="{E3AEDAE7-33CE-4B8F-9364-B9B02A75F122}"/>
    <cellStyle name="40% - Accent1 2 7 2 2" xfId="7785" xr:uid="{228869B0-B2C8-4314-87C0-007336B901E9}"/>
    <cellStyle name="40% - Accent1 2 7 3" xfId="7638" xr:uid="{F384383F-68AD-4556-B6EA-9568CB1ACFCE}"/>
    <cellStyle name="40% - Accent1 2 8" xfId="593" xr:uid="{F80FE23B-4B29-411A-99E1-980F5C9344F2}"/>
    <cellStyle name="40% - Accent1 2 8 2" xfId="7161" xr:uid="{B1D7C2BA-038E-4B3C-B402-7C246E66C910}"/>
    <cellStyle name="40% - Accent1 2 9" xfId="7775" xr:uid="{0D40D48D-7277-4DB1-B2AC-1ABD758E291D}"/>
    <cellStyle name="40% - Accent1 3" xfId="387" xr:uid="{FE4CC519-6188-42DB-8FC6-5AD45694C390}"/>
    <cellStyle name="40% - Accent1 3 10" xfId="5699" xr:uid="{5F05507B-8E9E-4F6F-991B-29DE005F847A}"/>
    <cellStyle name="40% - Accent1 3 11" xfId="1275" xr:uid="{961F11DA-88DB-41BC-964F-D71F002F6551}"/>
    <cellStyle name="40% - Accent1 3 2" xfId="1277" xr:uid="{FAD9C74A-BAA3-449C-A70B-6BB73065988E}"/>
    <cellStyle name="40% - Accent1 3 2 2" xfId="1280" xr:uid="{9E51596C-6057-4210-8A73-D6DB96D939DC}"/>
    <cellStyle name="40% - Accent1 3 2 2 2" xfId="7791" xr:uid="{0B72495D-AB1A-4517-8F63-A33363CC82E8}"/>
    <cellStyle name="40% - Accent1 3 2 3" xfId="7788" xr:uid="{17415216-251D-4543-B4CE-F4A0ED3D0A78}"/>
    <cellStyle name="40% - Accent1 3 2 4" xfId="5700" xr:uid="{DFB38BE4-ACE0-4E17-A0FC-74FF48449219}"/>
    <cellStyle name="40% - Accent1 3 3" xfId="1282" xr:uid="{3F1559F8-1E83-4B18-98D3-F2080D0E38C6}"/>
    <cellStyle name="40% - Accent1 3 3 2" xfId="617" xr:uid="{AEAD6C7C-384A-4B1E-8ABF-6BE41632836F}"/>
    <cellStyle name="40% - Accent1 3 3 2 2" xfId="7178" xr:uid="{9873E7A0-3FCA-4431-A6B7-444A7FE35D43}"/>
    <cellStyle name="40% - Accent1 3 3 3" xfId="7793" xr:uid="{5FF4131D-5DD0-4D0C-A288-4B4F2A7A7F62}"/>
    <cellStyle name="40% - Accent1 3 4" xfId="1284" xr:uid="{F7BD19C2-24A6-4CDA-9162-AA41B689EEFE}"/>
    <cellStyle name="40% - Accent1 3 4 2" xfId="1050" xr:uid="{C911241A-4500-4893-9D88-7863A0171BD2}"/>
    <cellStyle name="40% - Accent1 3 4 2 2" xfId="7566" xr:uid="{FBE59652-252D-47A1-9745-E783EC6BC5C0}"/>
    <cellStyle name="40% - Accent1 3 4 3" xfId="7795" xr:uid="{7FFBA7FE-A19A-42E7-A57E-C8FBE454F193}"/>
    <cellStyle name="40% - Accent1 3 5" xfId="1160" xr:uid="{85D27D61-CD7D-495E-9FAA-741169BF519C}"/>
    <cellStyle name="40% - Accent1 3 5 2" xfId="1288" xr:uid="{76CFA69B-6708-46E1-9FCE-315E13469168}"/>
    <cellStyle name="40% - Accent1 3 5 2 2" xfId="7799" xr:uid="{31A20CD3-6E8C-4AD0-A302-E4F648D16067}"/>
    <cellStyle name="40% - Accent1 3 5 3" xfId="7674" xr:uid="{D250247B-FA9B-43E4-9D6B-3EF4B5F75712}"/>
    <cellStyle name="40% - Accent1 3 6" xfId="1290" xr:uid="{B40FA913-6B4E-4633-80B5-FC3D6D737985}"/>
    <cellStyle name="40% - Accent1 3 6 2" xfId="849" xr:uid="{488DB976-2F0F-4E7B-A40B-438E73018209}"/>
    <cellStyle name="40% - Accent1 3 6 2 2" xfId="7389" xr:uid="{FC4CF288-BCBC-45AA-94FE-A10DA9626828}"/>
    <cellStyle name="40% - Accent1 3 6 3" xfId="7801" xr:uid="{F7A39E5F-04F0-45E2-B154-3F96BDF2764E}"/>
    <cellStyle name="40% - Accent1 3 7" xfId="1129" xr:uid="{BF953206-704E-4544-8176-DC2B6B351701}"/>
    <cellStyle name="40% - Accent1 3 7 2" xfId="7643" xr:uid="{68773A4E-88FF-4BA5-B26C-A74B1678C8D1}"/>
    <cellStyle name="40% - Accent1 3 8" xfId="1131" xr:uid="{FC9C3155-2606-4401-B68F-CA6C9FFD2BBC}"/>
    <cellStyle name="40% - Accent1 3 8 2" xfId="7645" xr:uid="{500960DA-D5AD-4EFE-8901-2087266710F8}"/>
    <cellStyle name="40% - Accent1 3 9" xfId="7786" xr:uid="{F5A43309-992C-4242-932B-6833AB1D150C}"/>
    <cellStyle name="40% - Accent1 4" xfId="1024" xr:uid="{31BCAD0B-E11B-4C82-A405-9A8CBDBA0546}"/>
    <cellStyle name="40% - Accent1 4 2" xfId="1026" xr:uid="{AAC2D1C9-2057-4979-A11E-1F55B8DC9854}"/>
    <cellStyle name="40% - Accent1 4 2 2" xfId="7542" xr:uid="{BC11B2F4-607B-4332-8598-1DBBE9D822EB}"/>
    <cellStyle name="40% - Accent1 4 2 3" xfId="5702" xr:uid="{25C1EBF3-F11D-40A5-99B5-459122170183}"/>
    <cellStyle name="40% - Accent1 4 3" xfId="7540" xr:uid="{3DEFE415-D461-48CA-AD6E-941B5081A48B}"/>
    <cellStyle name="40% - Accent1 4 4" xfId="5701" xr:uid="{441CD3D2-3A3B-4B08-875F-C00680DA9162}"/>
    <cellStyle name="40% - Accent1 5" xfId="1029" xr:uid="{E4093EC5-95D0-42DB-9932-E432AB178BD9}"/>
    <cellStyle name="40% - Accent1 5 2" xfId="1032" xr:uid="{E21C5704-35C3-4459-B05C-679D5172F3B2}"/>
    <cellStyle name="40% - Accent1 5 2 2" xfId="7548" xr:uid="{86552308-4770-4D79-A2AB-EED17C0B86F9}"/>
    <cellStyle name="40% - Accent1 5 2 3" xfId="5704" xr:uid="{AAE6356E-0AF9-4E5D-9D4E-EDF550DB17EA}"/>
    <cellStyle name="40% - Accent1 5 3" xfId="7545" xr:uid="{66EDC455-5C9A-4122-9D1C-69ED492AB9F5}"/>
    <cellStyle name="40% - Accent1 5 4" xfId="5703" xr:uid="{83F7C041-2799-4431-8FF0-4C723DADAEF3}"/>
    <cellStyle name="40% - Accent1 6" xfId="527" xr:uid="{B1B7B8AD-5627-47BA-9C1E-C47BCF0E0B75}"/>
    <cellStyle name="40% - Accent1 6 2" xfId="5706" xr:uid="{EC51CF57-A823-47AA-9DAB-EC9C7CDC66A8}"/>
    <cellStyle name="40% - Accent1 6 3" xfId="7104" xr:uid="{2D2C93A3-1988-42FB-ACDA-BC8AEE00ECDD}"/>
    <cellStyle name="40% - Accent1 6 4" xfId="5705" xr:uid="{0AB7243A-A3A1-4B5D-8403-3D3D517D4DF2}"/>
    <cellStyle name="40% - Accent1 7" xfId="1039" xr:uid="{66AB92A1-FEE3-4142-95D2-65F6088A9B74}"/>
    <cellStyle name="40% - Accent1 7 2" xfId="5708" xr:uid="{4BA21AA2-8611-44D2-AAC6-C76D47FDF645}"/>
    <cellStyle name="40% - Accent1 7 3" xfId="7555" xr:uid="{AE53FE7F-41F0-4A98-9250-E0385CFC90BF}"/>
    <cellStyle name="40% - Accent1 7 4" xfId="5707" xr:uid="{B4D39C3F-7AA8-4742-BFCD-91A462EDD390}"/>
    <cellStyle name="40% - Accent1 8" xfId="1044" xr:uid="{2E0DC2E4-E9B1-4971-8DF4-25B2B473AA49}"/>
    <cellStyle name="40% - Accent1 8 2" xfId="5710" xr:uid="{8F32C7F2-F847-47EB-92D3-B7AF034C6E14}"/>
    <cellStyle name="40% - Accent1 8 3" xfId="7560" xr:uid="{4F800B86-50E9-4A38-9F06-D220176BC341}"/>
    <cellStyle name="40% - Accent1 8 4" xfId="5709" xr:uid="{F0279B25-631C-4095-9768-61A1C21FB5E4}"/>
    <cellStyle name="40% - Accent1 9" xfId="1049" xr:uid="{E8B04C7F-D94D-4903-A80D-257392B566D8}"/>
    <cellStyle name="40% - Accent1 9 2" xfId="5712" xr:uid="{FB3A3135-0E73-4199-8A04-F95E3C8B194C}"/>
    <cellStyle name="40% - Accent1 9 3" xfId="7565" xr:uid="{ACDD667C-CA10-44BC-9F69-FDFC4B4FABCA}"/>
    <cellStyle name="40% - Accent1 9 4" xfId="5711" xr:uid="{C3D21B6B-98CA-4FF5-933C-69668D6EB8AB}"/>
    <cellStyle name="40% - Accent2 10" xfId="526" xr:uid="{8080CFAF-53E7-45CA-A85D-6B2D67F3610F}"/>
    <cellStyle name="40% - Accent2 10 2" xfId="5714" xr:uid="{01DF2D39-D2E8-44F0-8A7B-F21EF72B3793}"/>
    <cellStyle name="40% - Accent2 10 3" xfId="7103" xr:uid="{4DD2196E-2699-4E67-A5A2-E663077B99F6}"/>
    <cellStyle name="40% - Accent2 10 4" xfId="5713" xr:uid="{67C91CEF-C9B2-4FD2-87DA-A7846DF1AC37}"/>
    <cellStyle name="40% - Accent2 11" xfId="1038" xr:uid="{BDFD08DB-142F-4C95-ACC9-69DE51186109}"/>
    <cellStyle name="40% - Accent2 11 2" xfId="5716" xr:uid="{BF3A0E8E-49C2-45A6-9020-A8834DB7B15E}"/>
    <cellStyle name="40% - Accent2 11 3" xfId="7554" xr:uid="{376B146A-5667-48C2-8C75-C05E3C3BEE44}"/>
    <cellStyle name="40% - Accent2 11 4" xfId="5715" xr:uid="{3BF8D927-F747-4243-A8AB-B9C26862347F}"/>
    <cellStyle name="40% - Accent2 12" xfId="1043" xr:uid="{2AC925B0-FC70-43BE-BF5C-EF0901AA913F}"/>
    <cellStyle name="40% - Accent2 12 2" xfId="5718" xr:uid="{AF8510DC-83F6-4758-9E98-625C55EC950C}"/>
    <cellStyle name="40% - Accent2 12 3" xfId="7559" xr:uid="{6A810ADA-98A3-48EF-821A-4B0A9FBB5B12}"/>
    <cellStyle name="40% - Accent2 12 4" xfId="5717" xr:uid="{6B8C0C7C-5FDC-4527-9098-D476E40DBC95}"/>
    <cellStyle name="40% - Accent2 13" xfId="1048" xr:uid="{EDC780FF-B25E-4E9C-98DD-3A8C62B70846}"/>
    <cellStyle name="40% - Accent2 13 2" xfId="5720" xr:uid="{4AC5EB36-E496-4E35-889A-EBFC02E8EA48}"/>
    <cellStyle name="40% - Accent2 13 3" xfId="7564" xr:uid="{C0296522-AA74-42C7-8A7E-33DF9BFBF782}"/>
    <cellStyle name="40% - Accent2 13 4" xfId="5719" xr:uid="{86505FB3-CB35-4491-9628-E504B3B3E95D}"/>
    <cellStyle name="40% - Accent2 14" xfId="5721" xr:uid="{D1CF7AD0-1EBB-447A-B3A7-67DCDDDDB77F}"/>
    <cellStyle name="40% - Accent2 14 2" xfId="5722" xr:uid="{9D9C417A-3438-4BEA-A17E-1293AEF44870}"/>
    <cellStyle name="40% - Accent2 15" xfId="5723" xr:uid="{AAF3B2AC-E342-4B23-8FED-BE9DBA25F887}"/>
    <cellStyle name="40% - Accent2 16" xfId="11916" xr:uid="{2F7F8272-F9DC-448B-A973-DA38914786D7}"/>
    <cellStyle name="40% - Accent2 17" xfId="172" xr:uid="{AA738833-BEFC-4876-87DE-3D4151FA5407}"/>
    <cellStyle name="40% - Accent2 2" xfId="263" xr:uid="{AD0742EE-EF06-4BA1-BFFF-448A1454DA79}"/>
    <cellStyle name="40% - Accent2 2 10" xfId="5724" xr:uid="{662195F3-71B7-4468-A9E8-7366F4F9566C}"/>
    <cellStyle name="40% - Accent2 2 11" xfId="1292" xr:uid="{7409EF0C-F95D-4CCA-BB41-E96826DF3FBF}"/>
    <cellStyle name="40% - Accent2 2 2" xfId="1296" xr:uid="{5FCFBCF7-8870-48AA-9A29-ECD62F3B9E40}"/>
    <cellStyle name="40% - Accent2 2 2 2" xfId="720" xr:uid="{261B77C4-CC6C-4741-A58E-99F345A965CE}"/>
    <cellStyle name="40% - Accent2 2 2 2 2" xfId="7275" xr:uid="{C1D82B2E-A30A-49A3-8FC3-78BFAC7E35B7}"/>
    <cellStyle name="40% - Accent2 2 2 3" xfId="7807" xr:uid="{8C0EC226-8432-40C5-AB00-56157F5FC6BE}"/>
    <cellStyle name="40% - Accent2 2 2 4" xfId="5725" xr:uid="{68B3A1DD-1D15-4143-8532-97D8C50F5CBA}"/>
    <cellStyle name="40% - Accent2 2 3" xfId="1299" xr:uid="{B1E283DC-9318-443F-9A87-05DBD9FE7CE1}"/>
    <cellStyle name="40% - Accent2 2 3 2" xfId="1300" xr:uid="{5CD753FB-3638-40CB-A275-CD986B4CAEA8}"/>
    <cellStyle name="40% - Accent2 2 3 2 2" xfId="7811" xr:uid="{70AF11C5-465D-4FC8-B1FF-52F126560331}"/>
    <cellStyle name="40% - Accent2 2 3 3" xfId="7810" xr:uid="{4CBB5A7C-44AB-4C11-BC31-EB526A5EF220}"/>
    <cellStyle name="40% - Accent2 2 3 4" xfId="5726" xr:uid="{38F258A4-7718-4630-A7F7-E6EDE1B00DC0}"/>
    <cellStyle name="40% - Accent2 2 4" xfId="759" xr:uid="{CA0D94D7-EB0F-4A80-B1B2-00A36927842C}"/>
    <cellStyle name="40% - Accent2 2 4 2" xfId="762" xr:uid="{03DF0A21-26D6-4691-B1A3-BB67B550863B}"/>
    <cellStyle name="40% - Accent2 2 4 2 2" xfId="7312" xr:uid="{609F62F4-D810-45FC-8A1E-92604EC01FF2}"/>
    <cellStyle name="40% - Accent2 2 4 3" xfId="1301" xr:uid="{EB9E2867-22ED-446A-8B18-AED84CFCC747}"/>
    <cellStyle name="40% - Accent2 2 4 3 2" xfId="7812" xr:uid="{C8E2DBC8-2162-42A3-9266-8D80AC170666}"/>
    <cellStyle name="40% - Accent2 2 4 4" xfId="7310" xr:uid="{6C6E8F34-FA53-43AE-88AF-05131EC6E58C}"/>
    <cellStyle name="40% - Accent2 2 5" xfId="879" xr:uid="{30BCEE04-3E0A-496A-8964-1258DA90C8CA}"/>
    <cellStyle name="40% - Accent2 2 5 2" xfId="609" xr:uid="{12737A2D-C009-4B9F-97D6-CB465B2DCDD7}"/>
    <cellStyle name="40% - Accent2 2 5 2 2" xfId="7173" xr:uid="{A1EC5E36-B00D-4B3D-8180-C309112DD0CB}"/>
    <cellStyle name="40% - Accent2 2 5 3" xfId="1303" xr:uid="{8F390892-287F-4BA7-9EF7-647CCF349B40}"/>
    <cellStyle name="40% - Accent2 2 5 3 2" xfId="7814" xr:uid="{5F0AC352-878D-4266-9E7D-45CCC9E1C6B6}"/>
    <cellStyle name="40% - Accent2 2 5 4" xfId="7411" xr:uid="{EB8F81FF-4D87-4561-9B0C-C6A664AA737E}"/>
    <cellStyle name="40% - Accent2 2 6" xfId="1306" xr:uid="{7BCB1DE0-3597-4CC3-A2D9-7522837F4427}"/>
    <cellStyle name="40% - Accent2 2 6 2" xfId="1140" xr:uid="{CFF6B4F5-FE58-40A7-8CCE-5F88933CF4AC}"/>
    <cellStyle name="40% - Accent2 2 6 2 2" xfId="7654" xr:uid="{DA8D250A-634C-4E4F-9B27-FBC6BC805CC7}"/>
    <cellStyle name="40% - Accent2 2 6 3" xfId="1310" xr:uid="{F7251688-39EC-4B4D-9C91-AE585984C849}"/>
    <cellStyle name="40% - Accent2 2 6 3 2" xfId="7821" xr:uid="{6923386C-6543-49C1-B036-32998A6936C1}"/>
    <cellStyle name="40% - Accent2 2 6 4" xfId="7817" xr:uid="{EAC216F9-0E6F-472C-8FDB-D2BB13EE3F1A}"/>
    <cellStyle name="40% - Accent2 2 7" xfId="1311" xr:uid="{160D820E-ED4D-4306-BF02-02C1DA031AE2}"/>
    <cellStyle name="40% - Accent2 2 7 2" xfId="1312" xr:uid="{41E69C14-565C-4583-A6F7-D23B60CB5818}"/>
    <cellStyle name="40% - Accent2 2 7 2 2" xfId="7823" xr:uid="{DD4F99F4-A213-47D8-827C-51294C16BDE6}"/>
    <cellStyle name="40% - Accent2 2 7 3" xfId="7822" xr:uid="{A7B206D3-C2E7-46A6-858E-37AD5DBE4D8D}"/>
    <cellStyle name="40% - Accent2 2 8" xfId="1314" xr:uid="{8E4DF475-4DD7-4CEF-AA6D-776E12E06CF4}"/>
    <cellStyle name="40% - Accent2 2 8 2" xfId="7825" xr:uid="{12C0AEE3-384A-4977-95A7-C4A746F6DDFA}"/>
    <cellStyle name="40% - Accent2 2 9" xfId="7803" xr:uid="{92EE2A09-5359-46B8-AD0D-5D777D1E2B31}"/>
    <cellStyle name="40% - Accent2 3" xfId="390" xr:uid="{6A791E7D-B7EC-474F-8FF9-7D70CAC6AB27}"/>
    <cellStyle name="40% - Accent2 3 10" xfId="5727" xr:uid="{BB843FFA-2983-4357-8C75-842D1CEF69F7}"/>
    <cellStyle name="40% - Accent2 3 11" xfId="1315" xr:uid="{B26B709D-2122-4835-BCE9-294532317C5D}"/>
    <cellStyle name="40% - Accent2 3 2" xfId="1316" xr:uid="{B873B15F-7CE0-489D-AF18-EEF4B7CED9FD}"/>
    <cellStyle name="40% - Accent2 3 2 2" xfId="1317" xr:uid="{A1B8B60E-F5B0-432F-9F01-09B889050815}"/>
    <cellStyle name="40% - Accent2 3 2 2 2" xfId="7828" xr:uid="{C23F5DEF-F4D5-4198-807C-D406CAB7D3BF}"/>
    <cellStyle name="40% - Accent2 3 2 3" xfId="7827" xr:uid="{654ECD5E-A1E0-44D4-8862-9CE8F73A6172}"/>
    <cellStyle name="40% - Accent2 3 2 4" xfId="5728" xr:uid="{16C3C64F-E846-4C2F-AD02-19C70D73AA12}"/>
    <cellStyle name="40% - Accent2 3 3" xfId="1318" xr:uid="{B2E49C7D-30E1-4BBE-BDBF-0F21BBFF1233}"/>
    <cellStyle name="40% - Accent2 3 3 2" xfId="1319" xr:uid="{E4385D0F-9426-4421-BE7C-5B120DCDC5E6}"/>
    <cellStyle name="40% - Accent2 3 3 2 2" xfId="7830" xr:uid="{680490EE-E5B5-45E1-8D1E-50928F62449F}"/>
    <cellStyle name="40% - Accent2 3 3 3" xfId="7829" xr:uid="{0222C8D7-706A-497E-884E-6F23DF396ADA}"/>
    <cellStyle name="40% - Accent2 3 4" xfId="1320" xr:uid="{CC940183-F9E7-4C59-927E-986C9AC07D6D}"/>
    <cellStyle name="40% - Accent2 3 4 2" xfId="1322" xr:uid="{F7E328F2-1C51-4907-84C6-8CC2008390BC}"/>
    <cellStyle name="40% - Accent2 3 4 2 2" xfId="7832" xr:uid="{E945D542-76A3-435B-8C7B-5A9C4AEB594F}"/>
    <cellStyle name="40% - Accent2 3 4 3" xfId="7831" xr:uid="{B47A37C9-14FD-48A1-83FB-2CDF15C58AB1}"/>
    <cellStyle name="40% - Accent2 3 5" xfId="633" xr:uid="{EA85A3DE-2BC8-419B-BC7A-A12DB10BEB8B}"/>
    <cellStyle name="40% - Accent2 3 5 2" xfId="1325" xr:uid="{18DF2D37-4F72-4D78-8EA9-849ACA7E4C1B}"/>
    <cellStyle name="40% - Accent2 3 5 2 2" xfId="7835" xr:uid="{5FC2B5A9-699D-4FFF-8F0C-5F25BF2ED208}"/>
    <cellStyle name="40% - Accent2 3 5 3" xfId="7190" xr:uid="{046390C4-3828-476F-8651-FD78C54FE1C1}"/>
    <cellStyle name="40% - Accent2 3 6" xfId="637" xr:uid="{62E82CB4-B328-4AD7-981C-23C83E989600}"/>
    <cellStyle name="40% - Accent2 3 6 2" xfId="1328" xr:uid="{5B0F1F17-E88D-491A-AEE0-4427FE4A39AC}"/>
    <cellStyle name="40% - Accent2 3 6 2 2" xfId="7838" xr:uid="{E412E707-34A5-4176-9D5C-790A9A58BD02}"/>
    <cellStyle name="40% - Accent2 3 6 3" xfId="7194" xr:uid="{9334FBEB-F56F-4FD9-8DBB-977878E1A0E2}"/>
    <cellStyle name="40% - Accent2 3 7" xfId="640" xr:uid="{86F678B0-F159-404A-9E44-A41ACC856D98}"/>
    <cellStyle name="40% - Accent2 3 7 2" xfId="7197" xr:uid="{A433A8BA-D6B7-43CC-A79A-4AF081E0A7BA}"/>
    <cellStyle name="40% - Accent2 3 8" xfId="644" xr:uid="{4265536B-DB06-4DDD-80C8-7FBD2BBB0FDD}"/>
    <cellStyle name="40% - Accent2 3 8 2" xfId="7201" xr:uid="{5932821A-ED36-4486-9727-75E0373AA3D6}"/>
    <cellStyle name="40% - Accent2 3 9" xfId="7826" xr:uid="{2A9FD018-EA8E-4149-AC79-8316FF243E2C}"/>
    <cellStyle name="40% - Accent2 4" xfId="1057" xr:uid="{CE29DAC6-2664-4528-BC4B-F29C037F0E42}"/>
    <cellStyle name="40% - Accent2 4 2" xfId="1329" xr:uid="{AF6B5572-A082-48D0-B1CF-178CFBF52E39}"/>
    <cellStyle name="40% - Accent2 4 2 2" xfId="7839" xr:uid="{4D77FAA1-76AA-4DDE-AF92-AF27AA163CE7}"/>
    <cellStyle name="40% - Accent2 4 2 3" xfId="5730" xr:uid="{96644030-7CCF-465D-82B6-15881B9CC02C}"/>
    <cellStyle name="40% - Accent2 4 3" xfId="7573" xr:uid="{4709A30D-C8CB-4BB5-ADA7-5554D28E2268}"/>
    <cellStyle name="40% - Accent2 4 4" xfId="5729" xr:uid="{B7A792B0-4DD1-4912-9001-60D0CBCD3911}"/>
    <cellStyle name="40% - Accent2 5" xfId="1330" xr:uid="{043BDE12-69BD-40C1-ACF2-248375A63333}"/>
    <cellStyle name="40% - Accent2 5 2" xfId="1331" xr:uid="{3366E5DF-18AD-4DA1-A43C-E27F2C943016}"/>
    <cellStyle name="40% - Accent2 5 2 2" xfId="7841" xr:uid="{904C8EEA-507A-4022-B05A-66AD55223336}"/>
    <cellStyle name="40% - Accent2 5 2 3" xfId="5732" xr:uid="{1D7FAF5C-0681-4D2A-9A89-00193E0DFF14}"/>
    <cellStyle name="40% - Accent2 5 3" xfId="7840" xr:uid="{442B858D-F0BA-4CDF-B7A0-603E88DDFF3A}"/>
    <cellStyle name="40% - Accent2 5 4" xfId="5731" xr:uid="{EC5B3FD1-1855-4C2D-9B4C-10EE6F00DA41}"/>
    <cellStyle name="40% - Accent2 6" xfId="1332" xr:uid="{C8ED6A33-79B3-4922-99D1-4DBCCEFDABD4}"/>
    <cellStyle name="40% - Accent2 6 2" xfId="5734" xr:uid="{2ECF5D0C-4045-46F6-9DD7-85604A2883A6}"/>
    <cellStyle name="40% - Accent2 6 3" xfId="7842" xr:uid="{AD34BE44-BA37-4720-958F-C4F527A87788}"/>
    <cellStyle name="40% - Accent2 6 4" xfId="5733" xr:uid="{4F14AB25-F0B2-480C-89CA-0BF3715AC1CE}"/>
    <cellStyle name="40% - Accent2 7" xfId="1333" xr:uid="{EC7A8DAD-C17D-4B6B-AB23-0AFF2E9DE7D8}"/>
    <cellStyle name="40% - Accent2 7 2" xfId="5736" xr:uid="{DA830A9C-4CAB-432C-B9E1-484408C19323}"/>
    <cellStyle name="40% - Accent2 7 3" xfId="7843" xr:uid="{FEF9AD62-2458-4D8A-B777-4E9E212A4ED9}"/>
    <cellStyle name="40% - Accent2 7 4" xfId="5735" xr:uid="{09AD020A-A2B3-4D78-9AC7-695BF011AB8E}"/>
    <cellStyle name="40% - Accent2 8" xfId="1334" xr:uid="{84CC5F5F-B84C-4A03-A0B2-BBC6DB468F2F}"/>
    <cellStyle name="40% - Accent2 8 2" xfId="5738" xr:uid="{C9632939-5D9D-4DFE-B6A7-69F5F9CF540E}"/>
    <cellStyle name="40% - Accent2 8 3" xfId="7844" xr:uid="{25183D25-40A4-42BA-9CBB-D9CD03562082}"/>
    <cellStyle name="40% - Accent2 8 4" xfId="5737" xr:uid="{D722825D-6D23-4D34-9EA3-3F03339BC0A3}"/>
    <cellStyle name="40% - Accent2 9" xfId="1335" xr:uid="{55B546AB-2123-4B10-BE34-C447F6AB56E5}"/>
    <cellStyle name="40% - Accent2 9 2" xfId="5740" xr:uid="{29C043B3-90A5-407C-B2CF-D397220F8082}"/>
    <cellStyle name="40% - Accent2 9 3" xfId="7845" xr:uid="{CC79F334-9CD3-42B5-8F19-9D7D0575C9D0}"/>
    <cellStyle name="40% - Accent2 9 4" xfId="5739" xr:uid="{CD5EDC5B-E172-43E4-AB79-C372A323840E}"/>
    <cellStyle name="40% - Accent3 10" xfId="1338" xr:uid="{AB688790-DD17-465E-80C0-AE0E4BB39FBF}"/>
    <cellStyle name="40% - Accent3 10 2" xfId="5742" xr:uid="{9D246D8E-52B3-4E72-AF76-C7E8279036FC}"/>
    <cellStyle name="40% - Accent3 10 3" xfId="7847" xr:uid="{1B93E269-E96A-4457-B2A8-E2A2DABC540D}"/>
    <cellStyle name="40% - Accent3 10 4" xfId="5741" xr:uid="{4DC1DD53-68D3-4E75-9ED5-D12CEAC3ABCF}"/>
    <cellStyle name="40% - Accent3 11" xfId="1341" xr:uid="{A961316B-92BD-4331-BC0D-DE04721683D6}"/>
    <cellStyle name="40% - Accent3 11 2" xfId="5744" xr:uid="{76068B48-6F68-4491-BB81-6C9FE57E3F18}"/>
    <cellStyle name="40% - Accent3 11 3" xfId="7849" xr:uid="{ADC7D04F-22F9-46D4-92B2-6B08B3412C41}"/>
    <cellStyle name="40% - Accent3 11 4" xfId="5743" xr:uid="{9C400790-5C6F-47AF-9925-5B8B6A17459E}"/>
    <cellStyle name="40% - Accent3 12" xfId="1344" xr:uid="{FF46ECF5-D0C0-4494-B373-51F56E644792}"/>
    <cellStyle name="40% - Accent3 12 2" xfId="5746" xr:uid="{DEDA7B98-5A7D-4192-A33B-7CC0BD5118DE}"/>
    <cellStyle name="40% - Accent3 12 3" xfId="7851" xr:uid="{2845E8EC-8FAD-453C-BEFA-90DC27A15A81}"/>
    <cellStyle name="40% - Accent3 12 4" xfId="5745" xr:uid="{77A12B0B-2844-4809-8385-B7E3BD2F8CDC}"/>
    <cellStyle name="40% - Accent3 13" xfId="1347" xr:uid="{5E736444-C345-4488-BB3F-B0105FAA2083}"/>
    <cellStyle name="40% - Accent3 13 2" xfId="5748" xr:uid="{A27C872C-3849-4AB9-8932-A3AF6DC07F5F}"/>
    <cellStyle name="40% - Accent3 13 3" xfId="7853" xr:uid="{EC4597E5-403F-4307-93E6-3C5BF0B63159}"/>
    <cellStyle name="40% - Accent3 13 4" xfId="5747" xr:uid="{5B615776-C35F-449B-8FA5-DF162BC42D9C}"/>
    <cellStyle name="40% - Accent3 14" xfId="5749" xr:uid="{F3F3E15A-FF4F-4ED5-A67D-CA73FD77A68A}"/>
    <cellStyle name="40% - Accent3 14 2" xfId="5750" xr:uid="{20B00C8F-EDE4-41E9-8D24-58058A08A14A}"/>
    <cellStyle name="40% - Accent3 15" xfId="5751" xr:uid="{CFB91ABD-D1EF-42C5-9FD4-3836D66D78B2}"/>
    <cellStyle name="40% - Accent3 16" xfId="11919" xr:uid="{4B176A99-E449-4E8E-9025-1B5F82B3FCEB}"/>
    <cellStyle name="40% - Accent3 17" xfId="176" xr:uid="{36067471-0FF0-4586-9B8C-BD08F85B8634}"/>
    <cellStyle name="40% - Accent3 2" xfId="266" xr:uid="{25AC3881-C095-4F7A-8FAC-1DBE14B27D12}"/>
    <cellStyle name="40% - Accent3 2 10" xfId="5752" xr:uid="{EC159D38-EEF1-4FEC-9F56-8CB8D45D0AAA}"/>
    <cellStyle name="40% - Accent3 2 11" xfId="1349" xr:uid="{C3A00A1E-6E49-4415-9401-D9538A027FA9}"/>
    <cellStyle name="40% - Accent3 2 2" xfId="1351" xr:uid="{E74F7892-9FA8-429B-AE19-68E9AB91F9C0}"/>
    <cellStyle name="40% - Accent3 2 2 2" xfId="1352" xr:uid="{9C32BDB9-4061-46D1-B40D-BBAAF67F8D82}"/>
    <cellStyle name="40% - Accent3 2 2 2 2" xfId="7858" xr:uid="{AF5FF05F-6C62-4704-B659-C3857A37B63E}"/>
    <cellStyle name="40% - Accent3 2 2 3" xfId="7857" xr:uid="{CDE87ED8-F8A0-4BBD-A8E4-EFD66385634F}"/>
    <cellStyle name="40% - Accent3 2 2 4" xfId="5753" xr:uid="{1E76A416-CC62-47F8-A267-AF9147A66549}"/>
    <cellStyle name="40% - Accent3 2 3" xfId="1354" xr:uid="{2B0125AB-027F-4E33-878F-BA998B3E8FB7}"/>
    <cellStyle name="40% - Accent3 2 3 2" xfId="1355" xr:uid="{A796A5EC-8E6B-45B1-BFB2-257FD836D4F4}"/>
    <cellStyle name="40% - Accent3 2 3 2 2" xfId="7861" xr:uid="{3C68E4C3-FEFC-40B2-A6DF-2F62DF0D5254}"/>
    <cellStyle name="40% - Accent3 2 3 3" xfId="7860" xr:uid="{5FD30BCD-7499-4133-9400-471DDA9516BD}"/>
    <cellStyle name="40% - Accent3 2 3 4" xfId="5754" xr:uid="{66E5CFC7-FAE6-4BA3-805F-C32FE6AE8675}"/>
    <cellStyle name="40% - Accent3 2 4" xfId="1357" xr:uid="{2DB04D22-2D6A-41DB-A618-DD10415679CD}"/>
    <cellStyle name="40% - Accent3 2 4 2" xfId="1358" xr:uid="{0EC55B4B-9E6E-4992-A0DF-144458947D83}"/>
    <cellStyle name="40% - Accent3 2 4 2 2" xfId="7864" xr:uid="{0B57D035-46EF-45D3-9842-F8BCC87B6C57}"/>
    <cellStyle name="40% - Accent3 2 4 3" xfId="1359" xr:uid="{04AD27DC-1086-46F1-A0D7-5C06416CEB44}"/>
    <cellStyle name="40% - Accent3 2 4 3 2" xfId="7865" xr:uid="{460A6DA2-4D41-4D76-BF76-65E5D2EC2283}"/>
    <cellStyle name="40% - Accent3 2 4 4" xfId="7863" xr:uid="{EB1E064E-1D11-44C9-900A-CBFF5D5B9812}"/>
    <cellStyle name="40% - Accent3 2 5" xfId="1361" xr:uid="{2FF0C941-4849-475F-96BF-DB253ADD0392}"/>
    <cellStyle name="40% - Accent3 2 5 2" xfId="1362" xr:uid="{840570E7-6C87-4F5C-8BAC-1A0F8554734C}"/>
    <cellStyle name="40% - Accent3 2 5 2 2" xfId="7868" xr:uid="{205E38F7-629C-410A-9AEF-460A59B264F5}"/>
    <cellStyle name="40% - Accent3 2 5 3" xfId="1363" xr:uid="{E02B3B46-8465-44B4-A3B5-A1D5680F8E2E}"/>
    <cellStyle name="40% - Accent3 2 5 3 2" xfId="7869" xr:uid="{0C820E32-39D7-469E-9480-6AD1E1981239}"/>
    <cellStyle name="40% - Accent3 2 5 4" xfId="7867" xr:uid="{6CA7681A-A9A0-4FF7-814D-9FF371ACA970}"/>
    <cellStyle name="40% - Accent3 2 6" xfId="1365" xr:uid="{E088E1A8-2756-4418-BB26-762287E1FB6D}"/>
    <cellStyle name="40% - Accent3 2 6 2" xfId="1366" xr:uid="{2988B3A2-D61F-435C-9EB8-7102DFCFEDD9}"/>
    <cellStyle name="40% - Accent3 2 6 2 2" xfId="7872" xr:uid="{19ACD9C5-D7C0-4E17-87EC-333539A4FBAC}"/>
    <cellStyle name="40% - Accent3 2 6 3" xfId="1369" xr:uid="{EE4C8160-EE2E-4467-BBE7-E23E2DD7E80F}"/>
    <cellStyle name="40% - Accent3 2 6 3 2" xfId="7875" xr:uid="{9D1736BA-2B81-4489-8881-AF24F80D13CE}"/>
    <cellStyle name="40% - Accent3 2 6 4" xfId="7871" xr:uid="{524C98EA-4A41-423B-A79E-95BF51AB4BBA}"/>
    <cellStyle name="40% - Accent3 2 7" xfId="1273" xr:uid="{59E7C472-A792-47CD-B642-B7F59127216E}"/>
    <cellStyle name="40% - Accent3 2 7 2" xfId="1372" xr:uid="{9FB14F14-2F5A-4CAA-94BB-D4C14718DBD2}"/>
    <cellStyle name="40% - Accent3 2 7 2 2" xfId="7878" xr:uid="{576D2A2F-A701-4724-B2F1-C285C4F86A9B}"/>
    <cellStyle name="40% - Accent3 2 7 3" xfId="7784" xr:uid="{B74F9046-9EE9-4A6C-B2C1-F7DA0F32BD1F}"/>
    <cellStyle name="40% - Accent3 2 8" xfId="1373" xr:uid="{7D252A7A-9ED4-45D2-ADE1-E5CBDAD23C7C}"/>
    <cellStyle name="40% - Accent3 2 8 2" xfId="7879" xr:uid="{288F4D6E-FDED-4ED6-AAF8-DB02AE751B4A}"/>
    <cellStyle name="40% - Accent3 2 9" xfId="7855" xr:uid="{ED7F537C-F97F-4D7E-95D7-DED02E615996}"/>
    <cellStyle name="40% - Accent3 3" xfId="393" xr:uid="{9D8802DB-33AA-477C-8253-D5728F10CB90}"/>
    <cellStyle name="40% - Accent3 3 10" xfId="5755" xr:uid="{9C053809-6739-4B31-9DDA-43F8F27DA736}"/>
    <cellStyle name="40% - Accent3 3 11" xfId="1374" xr:uid="{E362C292-F0E5-4B67-892A-99C71BA2C26C}"/>
    <cellStyle name="40% - Accent3 3 2" xfId="1375" xr:uid="{791D38C6-E031-44A8-A5BD-88B7F772D8B2}"/>
    <cellStyle name="40% - Accent3 3 2 2" xfId="621" xr:uid="{3D117F38-BF5B-4753-8D39-B625DE900F5F}"/>
    <cellStyle name="40% - Accent3 3 2 2 2" xfId="7181" xr:uid="{70BF474A-727C-4585-ACDE-0CFD53D6BBD2}"/>
    <cellStyle name="40% - Accent3 3 2 3" xfId="7881" xr:uid="{BBF5C891-5AFC-4464-B307-F05C9413C7E8}"/>
    <cellStyle name="40% - Accent3 3 2 4" xfId="5756" xr:uid="{8DC48D54-471D-4965-83F6-E37459BA6F2C}"/>
    <cellStyle name="40% - Accent3 3 3" xfId="1376" xr:uid="{3F0C3027-0D45-4D06-BFF2-1CB8306EB869}"/>
    <cellStyle name="40% - Accent3 3 3 2" xfId="1377" xr:uid="{DB025631-5299-4C57-B072-B1331EC98ADD}"/>
    <cellStyle name="40% - Accent3 3 3 2 2" xfId="7883" xr:uid="{15DC1485-8D0C-4153-8A79-145C5355AAB9}"/>
    <cellStyle name="40% - Accent3 3 3 3" xfId="7882" xr:uid="{D0C0A071-72ED-453C-8024-19DEAB24D870}"/>
    <cellStyle name="40% - Accent3 3 4" xfId="1378" xr:uid="{BCBD05C9-3A10-4EC8-A681-F17E25B83C61}"/>
    <cellStyle name="40% - Accent3 3 4 2" xfId="1380" xr:uid="{DF43A853-2CE4-43AE-9444-D6D8668375A2}"/>
    <cellStyle name="40% - Accent3 3 4 2 2" xfId="7886" xr:uid="{AB2AFA7B-968F-4C29-8D79-2AC13FD74B35}"/>
    <cellStyle name="40% - Accent3 3 4 3" xfId="7884" xr:uid="{7FB6DB3E-C30F-4C27-A6EB-1C4142C6E20A}"/>
    <cellStyle name="40% - Accent3 3 5" xfId="1381" xr:uid="{F9E3ADE7-6943-4E47-B48A-D33841F33206}"/>
    <cellStyle name="40% - Accent3 3 5 2" xfId="1384" xr:uid="{8AABE25D-ADB1-4F90-8F9E-78E1625F9B6F}"/>
    <cellStyle name="40% - Accent3 3 5 2 2" xfId="7890" xr:uid="{4A0CA303-6EA1-4963-AACA-D64E34C4E3EC}"/>
    <cellStyle name="40% - Accent3 3 5 3" xfId="7887" xr:uid="{2A6B3C7F-D014-4A4C-9A1E-7AE3C9B1A0C4}"/>
    <cellStyle name="40% - Accent3 3 6" xfId="572" xr:uid="{921DD4F9-D7F7-4427-BA8F-5E9210B3805D}"/>
    <cellStyle name="40% - Accent3 3 6 2" xfId="821" xr:uid="{032C6D8D-2A67-494B-BE77-F2B32D7EA3F2}"/>
    <cellStyle name="40% - Accent3 3 6 2 2" xfId="7366" xr:uid="{3F109CF0-891E-494A-B295-C1C9C4B1A1DF}"/>
    <cellStyle name="40% - Accent3 3 6 3" xfId="7143" xr:uid="{79140445-26FB-48A9-A6FC-552D8C7A7A36}"/>
    <cellStyle name="40% - Accent3 3 7" xfId="1385" xr:uid="{1050F9C2-CAF3-43BA-917B-3C1973DFCB3A}"/>
    <cellStyle name="40% - Accent3 3 7 2" xfId="7891" xr:uid="{5DC31D40-21F4-4B00-9AE3-F67573CE8043}"/>
    <cellStyle name="40% - Accent3 3 8" xfId="1387" xr:uid="{3630E651-CF08-49E4-97C7-CAD778A1292F}"/>
    <cellStyle name="40% - Accent3 3 8 2" xfId="7893" xr:uid="{321B896E-8393-454C-AB6C-6FF67086EFB3}"/>
    <cellStyle name="40% - Accent3 3 9" xfId="7880" xr:uid="{F83DAAEB-A2AC-44E4-80E2-855DEF5C2459}"/>
    <cellStyle name="40% - Accent3 4" xfId="734" xr:uid="{BF017F73-79E9-4BAC-9188-E78CC0E343AA}"/>
    <cellStyle name="40% - Accent3 4 2" xfId="1391" xr:uid="{5A22834F-6553-47DC-B198-670999AD58F3}"/>
    <cellStyle name="40% - Accent3 4 2 2" xfId="7897" xr:uid="{4A9DDE84-E16B-4115-9342-B5B24965308B}"/>
    <cellStyle name="40% - Accent3 4 2 3" xfId="5758" xr:uid="{D7CE597F-E28A-403D-8071-1EE61B6DB683}"/>
    <cellStyle name="40% - Accent3 4 3" xfId="7288" xr:uid="{DCDC431B-511A-4F32-A94C-6E66305D70EF}"/>
    <cellStyle name="40% - Accent3 4 4" xfId="5757" xr:uid="{25EF1E90-51F0-4978-AE75-638DEE5BC3B6}"/>
    <cellStyle name="40% - Accent3 5" xfId="1392" xr:uid="{5EBDBE97-04CB-4F51-B82B-78239558F190}"/>
    <cellStyle name="40% - Accent3 5 2" xfId="1393" xr:uid="{5D090B65-1F9E-40CA-ACE0-6FA834E1D962}"/>
    <cellStyle name="40% - Accent3 5 2 2" xfId="7899" xr:uid="{C2D931F4-447E-4EA3-B952-78BB374E52DD}"/>
    <cellStyle name="40% - Accent3 5 2 3" xfId="5760" xr:uid="{4F8DA8B5-BD9F-4745-9986-F4D04475929B}"/>
    <cellStyle name="40% - Accent3 5 3" xfId="7898" xr:uid="{4A384196-55D3-4073-BD68-7730648EAB32}"/>
    <cellStyle name="40% - Accent3 5 4" xfId="5759" xr:uid="{5253F778-381B-4376-912F-4A598FEFE63E}"/>
    <cellStyle name="40% - Accent3 6" xfId="1394" xr:uid="{A465ECEA-DAC8-4347-8EBC-F9C256FBC7EA}"/>
    <cellStyle name="40% - Accent3 6 2" xfId="5762" xr:uid="{952114BE-9DBE-406D-A9D7-DD0348EDC303}"/>
    <cellStyle name="40% - Accent3 6 3" xfId="7900" xr:uid="{7F281F32-71F5-4BE9-963E-3D37665EB5EF}"/>
    <cellStyle name="40% - Accent3 6 4" xfId="5761" xr:uid="{8537E85F-59B5-4DDF-961D-8AFB9D098FEF}"/>
    <cellStyle name="40% - Accent3 7" xfId="1395" xr:uid="{5AF0AD02-56DA-47C1-99ED-15591B1174C7}"/>
    <cellStyle name="40% - Accent3 7 2" xfId="5764" xr:uid="{7AC5F06E-5BAC-4B8C-8641-514B058EE7B5}"/>
    <cellStyle name="40% - Accent3 7 3" xfId="7901" xr:uid="{4535B403-C36C-4028-BE3E-FF524ED5FCA6}"/>
    <cellStyle name="40% - Accent3 7 4" xfId="5763" xr:uid="{2B1FFD80-ADA1-45EF-8A09-6C78FD3D2C80}"/>
    <cellStyle name="40% - Accent3 8" xfId="1397" xr:uid="{38B8A85D-3B20-4FB4-9AE3-A98AAB41E39F}"/>
    <cellStyle name="40% - Accent3 8 2" xfId="5766" xr:uid="{87D3AE18-E117-4BF2-AE7E-E62FDF847B79}"/>
    <cellStyle name="40% - Accent3 8 3" xfId="7902" xr:uid="{DE74AE2E-CE20-4F64-B6A2-15AADB0F3DE6}"/>
    <cellStyle name="40% - Accent3 8 4" xfId="5765" xr:uid="{8E62AC25-DB80-49E3-88BF-78289882255D}"/>
    <cellStyle name="40% - Accent3 9" xfId="1398" xr:uid="{05D92FF9-F17C-4BC2-A264-EA147B313E7C}"/>
    <cellStyle name="40% - Accent3 9 2" xfId="5768" xr:uid="{9F90E83C-2FF0-4695-BD38-F0127E445C16}"/>
    <cellStyle name="40% - Accent3 9 3" xfId="7903" xr:uid="{09932A9A-B7F5-4354-9ED6-5F1D55C6BE2C}"/>
    <cellStyle name="40% - Accent3 9 4" xfId="5767" xr:uid="{3CD6B913-995A-4A26-8FBB-637BF3EB2900}"/>
    <cellStyle name="40% - Accent4 10" xfId="1399" xr:uid="{72C8A2D1-B2EF-4B26-9DDE-941158532D55}"/>
    <cellStyle name="40% - Accent4 10 2" xfId="5770" xr:uid="{28437CF4-CE79-4477-B1A4-8418FFB8F6D7}"/>
    <cellStyle name="40% - Accent4 10 3" xfId="7904" xr:uid="{1548C382-D7AD-4B65-A904-1F6158BBBF7F}"/>
    <cellStyle name="40% - Accent4 10 4" xfId="5769" xr:uid="{726B90FA-DC14-4C2D-A67F-A30DF43211B2}"/>
    <cellStyle name="40% - Accent4 11" xfId="1401" xr:uid="{286E4DA9-1D46-42C8-9DFB-75C6CE5D5CCA}"/>
    <cellStyle name="40% - Accent4 11 2" xfId="5772" xr:uid="{8E54B168-B491-4106-9062-E1048554B039}"/>
    <cellStyle name="40% - Accent4 11 3" xfId="7905" xr:uid="{B5AA1008-C01D-46B4-9B16-A6D0A01AACD7}"/>
    <cellStyle name="40% - Accent4 11 4" xfId="5771" xr:uid="{B6B5D47F-8A31-4E3E-95E7-D60FB049A317}"/>
    <cellStyle name="40% - Accent4 12" xfId="1402" xr:uid="{6393CFA5-529C-41B7-ADEF-98C491878D81}"/>
    <cellStyle name="40% - Accent4 12 2" xfId="5774" xr:uid="{1CDDDD20-8147-4475-9E1A-A2EB1BCEFC23}"/>
    <cellStyle name="40% - Accent4 12 3" xfId="7906" xr:uid="{CA421F44-8F18-4D04-A5CB-1B9907916D22}"/>
    <cellStyle name="40% - Accent4 12 4" xfId="5773" xr:uid="{8B1BFC02-F245-4DC7-BFE3-930A5C6A867C}"/>
    <cellStyle name="40% - Accent4 13" xfId="1403" xr:uid="{6F9145F3-5773-4D85-B022-C4BC9CD5D828}"/>
    <cellStyle name="40% - Accent4 13 2" xfId="5776" xr:uid="{F1B21184-94E8-4B8B-9BF0-1C5D48BAAA54}"/>
    <cellStyle name="40% - Accent4 13 3" xfId="7907" xr:uid="{9604121A-CE5C-463A-9C0C-F0F15FDB9FC0}"/>
    <cellStyle name="40% - Accent4 13 4" xfId="5775" xr:uid="{9D9BB906-D2EA-483C-B0BF-0EF90B3A467D}"/>
    <cellStyle name="40% - Accent4 14" xfId="5777" xr:uid="{6FFFCEDD-56B5-42F2-AB1C-7B967FC175AA}"/>
    <cellStyle name="40% - Accent4 14 2" xfId="5778" xr:uid="{1A8A974C-7339-476A-9B39-CA14B813BC65}"/>
    <cellStyle name="40% - Accent4 15" xfId="5779" xr:uid="{A6BC9F2F-A451-4046-8E20-ECCB6F0822EB}"/>
    <cellStyle name="40% - Accent4 16" xfId="11922" xr:uid="{02B0825D-0BC2-45C4-940E-0D23FEB51B3D}"/>
    <cellStyle name="40% - Accent4 17" xfId="180" xr:uid="{6FCA035D-4129-457B-97D7-58614D7EAB94}"/>
    <cellStyle name="40% - Accent4 2" xfId="269" xr:uid="{FB61ABEC-C3FF-4ED5-8ECE-4F3451BDDA7F}"/>
    <cellStyle name="40% - Accent4 2 10" xfId="5780" xr:uid="{48F42FF0-B5F7-43B2-AF92-13F41562D20B}"/>
    <cellStyle name="40% - Accent4 2 11" xfId="1405" xr:uid="{9CAA6406-7CD6-4425-938B-A347A5EC09D9}"/>
    <cellStyle name="40% - Accent4 2 2" xfId="1407" xr:uid="{F5AAF764-9BAE-408B-ADCE-B309DF5A636C}"/>
    <cellStyle name="40% - Accent4 2 2 2" xfId="1408" xr:uid="{350DED07-93D0-487A-992D-1027E8235508}"/>
    <cellStyle name="40% - Accent4 2 2 2 2" xfId="7912" xr:uid="{EF243A28-F8EC-43EE-A776-9C00B5B5F562}"/>
    <cellStyle name="40% - Accent4 2 2 3" xfId="7911" xr:uid="{D6B999E5-2323-4AFB-A816-E47DF0C155D0}"/>
    <cellStyle name="40% - Accent4 2 2 4" xfId="5781" xr:uid="{8F66FF7F-25CE-4A62-AE1E-3782B3622628}"/>
    <cellStyle name="40% - Accent4 2 3" xfId="1410" xr:uid="{6F8AE33A-4B6C-4A29-881A-E5E1BEFCA78B}"/>
    <cellStyle name="40% - Accent4 2 3 2" xfId="540" xr:uid="{FD7487A8-7FD4-4D12-BE41-0B573457F5A1}"/>
    <cellStyle name="40% - Accent4 2 3 2 2" xfId="7116" xr:uid="{7040A21A-CDAA-4F51-A7EA-BA182D5F383F}"/>
    <cellStyle name="40% - Accent4 2 3 3" xfId="7914" xr:uid="{A2E81C3E-C858-4184-9C7A-227AE629DF28}"/>
    <cellStyle name="40% - Accent4 2 3 4" xfId="5782" xr:uid="{12A75BD6-EBA2-4D59-8564-6EA63BBAF5AF}"/>
    <cellStyle name="40% - Accent4 2 4" xfId="1411" xr:uid="{84FDDB4A-9BC3-4088-A197-383DDCE54225}"/>
    <cellStyle name="40% - Accent4 2 4 2" xfId="1413" xr:uid="{74C7162A-0AFE-4494-9BF9-133514690ACA}"/>
    <cellStyle name="40% - Accent4 2 4 2 2" xfId="7917" xr:uid="{912092D8-9C83-40AA-90DC-0D0A317907E9}"/>
    <cellStyle name="40% - Accent4 2 4 3" xfId="1415" xr:uid="{29608AFC-F2AB-48B0-9956-A09DB3F7F352}"/>
    <cellStyle name="40% - Accent4 2 4 3 2" xfId="7919" xr:uid="{9B38AE40-D180-4CDF-8D3D-6DD9155BE611}"/>
    <cellStyle name="40% - Accent4 2 4 4" xfId="7915" xr:uid="{CC5BF727-7918-4655-B001-F95F07CB5F6F}"/>
    <cellStyle name="40% - Accent4 2 5" xfId="1417" xr:uid="{35A1B2CE-A835-49AE-90C4-01142967042F}"/>
    <cellStyle name="40% - Accent4 2 5 2" xfId="1419" xr:uid="{59DBA832-7F20-42D6-97FF-93ACEC04FF28}"/>
    <cellStyle name="40% - Accent4 2 5 2 2" xfId="7923" xr:uid="{9D23020C-4032-42D7-81C3-07E70D2B3713}"/>
    <cellStyle name="40% - Accent4 2 5 3" xfId="1421" xr:uid="{B5217213-BBBC-43A0-8C4E-7E3585228991}"/>
    <cellStyle name="40% - Accent4 2 5 3 2" xfId="7925" xr:uid="{B7BF76DB-2483-47A3-8D78-B6C427900578}"/>
    <cellStyle name="40% - Accent4 2 5 4" xfId="7921" xr:uid="{616797A2-80EB-4576-AA2E-326C98B1FA9E}"/>
    <cellStyle name="40% - Accent4 2 6" xfId="1423" xr:uid="{43029C80-635B-4069-AD59-58CB192DFE3C}"/>
    <cellStyle name="40% - Accent4 2 6 2" xfId="1426" xr:uid="{4DA36538-91D4-460C-A5D1-EBD0BF014CC8}"/>
    <cellStyle name="40% - Accent4 2 6 2 2" xfId="7930" xr:uid="{E99EDE2B-EB2A-4ADA-9B8D-6F0FB902CA8F}"/>
    <cellStyle name="40% - Accent4 2 6 3" xfId="1428" xr:uid="{44179ABE-B27E-4221-B66B-086417833481}"/>
    <cellStyle name="40% - Accent4 2 6 3 2" xfId="7932" xr:uid="{3AE50696-6236-4379-A187-323DA14151AA}"/>
    <cellStyle name="40% - Accent4 2 6 4" xfId="7927" xr:uid="{2A7DE8E8-8F8D-4376-BC0A-AC55AA1774FB}"/>
    <cellStyle name="40% - Accent4 2 7" xfId="1429" xr:uid="{D284C5B3-3540-4C57-BFB8-4D462EEC169D}"/>
    <cellStyle name="40% - Accent4 2 7 2" xfId="1431" xr:uid="{1A53DAAA-47B7-4FBC-8060-CB9401F5CF99}"/>
    <cellStyle name="40% - Accent4 2 7 2 2" xfId="7935" xr:uid="{3695513E-1DA1-4D0C-BE99-A2D08E4C9806}"/>
    <cellStyle name="40% - Accent4 2 7 3" xfId="7933" xr:uid="{F335E8F3-6353-45F5-88FF-A2E3E53C03E4}"/>
    <cellStyle name="40% - Accent4 2 8" xfId="1432" xr:uid="{440CC7A5-2CD8-41F3-92E8-EA07B81A696A}"/>
    <cellStyle name="40% - Accent4 2 8 2" xfId="7936" xr:uid="{7F728A6B-F49C-4B2E-9738-7413B98FEE83}"/>
    <cellStyle name="40% - Accent4 2 9" xfId="7909" xr:uid="{244C9EF7-BFA4-4DE6-976F-0C7DB1EA7381}"/>
    <cellStyle name="40% - Accent4 3" xfId="396" xr:uid="{A6B8616D-EEF0-475A-A346-BC50476FC93E}"/>
    <cellStyle name="40% - Accent4 3 10" xfId="5783" xr:uid="{BFD6A3DE-9B04-4505-BE54-48DEA0E6528F}"/>
    <cellStyle name="40% - Accent4 3 11" xfId="1434" xr:uid="{E33D2B90-704F-4735-9DAF-CED1BF1B4D57}"/>
    <cellStyle name="40% - Accent4 3 2" xfId="1436" xr:uid="{2E9096EE-EB7A-489F-8A9A-7F0D1FAC82F9}"/>
    <cellStyle name="40% - Accent4 3 2 2" xfId="448" xr:uid="{5C13797A-B43E-412E-AB6D-B98042801E8C}"/>
    <cellStyle name="40% - Accent4 3 2 2 2" xfId="7034" xr:uid="{AC544EDC-241D-49C4-9B30-20FC615F8BE3}"/>
    <cellStyle name="40% - Accent4 3 2 3" xfId="7940" xr:uid="{D375B956-BF00-4DD7-A3BF-119937669530}"/>
    <cellStyle name="40% - Accent4 3 2 4" xfId="5784" xr:uid="{E2E294CF-D539-4BB5-AA4A-EFE21553A131}"/>
    <cellStyle name="40% - Accent4 3 3" xfId="1438" xr:uid="{DD6B9795-D664-44F9-989D-69D0E94A773C}"/>
    <cellStyle name="40% - Accent4 3 3 2" xfId="1439" xr:uid="{DAB1B987-4DA8-4D73-8D07-F2ADBF8E605C}"/>
    <cellStyle name="40% - Accent4 3 3 2 2" xfId="7943" xr:uid="{F05705E4-F2E7-4071-8F80-F37A08C378C8}"/>
    <cellStyle name="40% - Accent4 3 3 3" xfId="7942" xr:uid="{20B27734-B7F8-4F9E-9CB1-180F6739B682}"/>
    <cellStyle name="40% - Accent4 3 4" xfId="1440" xr:uid="{0CFAEDA9-5C36-43A2-8E41-5D431D9A2ABC}"/>
    <cellStyle name="40% - Accent4 3 4 2" xfId="1441" xr:uid="{CB0C04B4-9BD4-4CDF-B9CF-423E16797D6C}"/>
    <cellStyle name="40% - Accent4 3 4 2 2" xfId="7945" xr:uid="{554CD508-B422-424C-A6C2-9789D2E58569}"/>
    <cellStyle name="40% - Accent4 3 4 3" xfId="7944" xr:uid="{97CC9B2A-9AA9-4D7C-9120-23D88DF5FF27}"/>
    <cellStyle name="40% - Accent4 3 5" xfId="1442" xr:uid="{1DE327DB-A518-4978-B14A-21B5D12DF94B}"/>
    <cellStyle name="40% - Accent4 3 5 2" xfId="1444" xr:uid="{6E407FFE-CB5D-486B-B4CF-4E4766451E0C}"/>
    <cellStyle name="40% - Accent4 3 5 2 2" xfId="7947" xr:uid="{731E475C-814A-4144-B609-EE8AAF889C3D}"/>
    <cellStyle name="40% - Accent4 3 5 3" xfId="7946" xr:uid="{C61D1863-71E4-4E20-8B31-10AC26ACAA1A}"/>
    <cellStyle name="40% - Accent4 3 6" xfId="1445" xr:uid="{B584299B-2EC3-4BD9-9604-C90AA9103DAF}"/>
    <cellStyle name="40% - Accent4 3 6 2" xfId="1446" xr:uid="{71774ECF-A17D-4B42-9F15-133ADB74901A}"/>
    <cellStyle name="40% - Accent4 3 6 2 2" xfId="7949" xr:uid="{8BEEB6B7-5ABE-4290-B4DD-B3A2FAAACAEF}"/>
    <cellStyle name="40% - Accent4 3 6 3" xfId="7948" xr:uid="{2F0036A1-2636-4697-A7B8-D11232E9072A}"/>
    <cellStyle name="40% - Accent4 3 7" xfId="1447" xr:uid="{7230D3C2-103A-4E86-91A1-52C938D18FEC}"/>
    <cellStyle name="40% - Accent4 3 7 2" xfId="7950" xr:uid="{42644CCB-08E9-40FB-B550-A3EF2B95C696}"/>
    <cellStyle name="40% - Accent4 3 8" xfId="1448" xr:uid="{DD99A2DD-BD00-42A5-AEB9-F5E4B12237CE}"/>
    <cellStyle name="40% - Accent4 3 8 2" xfId="7951" xr:uid="{F597D984-9EF0-4B63-AE4D-20170D3BF22F}"/>
    <cellStyle name="40% - Accent4 3 9" xfId="7938" xr:uid="{F5BD9BF8-15D8-4059-81B6-09F18ADC4AAC}"/>
    <cellStyle name="40% - Accent4 4" xfId="1450" xr:uid="{B9193D84-36F3-417C-8A84-B929AD85FECC}"/>
    <cellStyle name="40% - Accent4 4 2" xfId="1451" xr:uid="{27C0E692-5EED-4E4C-9142-B7AFB1497847}"/>
    <cellStyle name="40% - Accent4 4 2 2" xfId="7954" xr:uid="{3150D37D-EF45-42E0-9276-16306FF560DC}"/>
    <cellStyle name="40% - Accent4 4 2 3" xfId="5786" xr:uid="{95427823-A9FC-4CAC-AAA5-E8F0B88D7EC7}"/>
    <cellStyle name="40% - Accent4 4 3" xfId="7953" xr:uid="{05609CAD-594F-44CC-A01A-22C7585656BB}"/>
    <cellStyle name="40% - Accent4 4 4" xfId="5785" xr:uid="{D12D1E66-B1CC-499C-9522-5520EC300EA1}"/>
    <cellStyle name="40% - Accent4 5" xfId="1453" xr:uid="{F4C1B9B6-3384-40A8-A153-F24C22178EE6}"/>
    <cellStyle name="40% - Accent4 5 2" xfId="1454" xr:uid="{0F026706-43D1-41DB-BBA5-858EBF9D14E2}"/>
    <cellStyle name="40% - Accent4 5 2 2" xfId="7957" xr:uid="{89C46157-243B-418F-9FB4-CD71431B4933}"/>
    <cellStyle name="40% - Accent4 5 2 3" xfId="5788" xr:uid="{ACD8CCC8-3F71-4523-BFD8-E4C752FB4C13}"/>
    <cellStyle name="40% - Accent4 5 3" xfId="7956" xr:uid="{6AFC3EFD-BE9D-40F1-AD3B-F48722984496}"/>
    <cellStyle name="40% - Accent4 5 4" xfId="5787" xr:uid="{79FDEC46-E41A-4600-9859-6FE12B348132}"/>
    <cellStyle name="40% - Accent4 6" xfId="1456" xr:uid="{5C0DD9F5-02F2-4407-A08F-BF62AC5FC554}"/>
    <cellStyle name="40% - Accent4 6 2" xfId="5790" xr:uid="{C56AD575-CF02-43DF-9449-858C453CBD87}"/>
    <cellStyle name="40% - Accent4 6 3" xfId="7959" xr:uid="{E2CCBE14-6639-4409-8961-84D3C0C9A3FD}"/>
    <cellStyle name="40% - Accent4 6 4" xfId="5789" xr:uid="{9E98B4AE-CEF3-42A9-95C7-CFC099F33647}"/>
    <cellStyle name="40% - Accent4 7" xfId="1458" xr:uid="{23250863-4DAB-4B3A-9F98-AAE13CC713B1}"/>
    <cellStyle name="40% - Accent4 7 2" xfId="5792" xr:uid="{F578A5C0-FBE5-4CA0-84EA-D4D9AE4A415D}"/>
    <cellStyle name="40% - Accent4 7 3" xfId="7961" xr:uid="{580B84F3-0FC5-4C36-95DC-40408AD0C898}"/>
    <cellStyle name="40% - Accent4 7 4" xfId="5791" xr:uid="{9CAF2DF2-E637-443F-962B-D523F52BC021}"/>
    <cellStyle name="40% - Accent4 8" xfId="1460" xr:uid="{A1035679-B159-4582-9FDE-9F6BD14A27DB}"/>
    <cellStyle name="40% - Accent4 8 2" xfId="5794" xr:uid="{06CBBAF9-742E-42AF-8230-78C22081A0AD}"/>
    <cellStyle name="40% - Accent4 8 3" xfId="7963" xr:uid="{25E61ACE-3943-4005-9B9C-3C51CD41AC60}"/>
    <cellStyle name="40% - Accent4 8 4" xfId="5793" xr:uid="{284BC583-855C-47F7-AE18-E4153F948B33}"/>
    <cellStyle name="40% - Accent4 9" xfId="1461" xr:uid="{6FAD516C-1B16-47BF-86F5-FD944563DF16}"/>
    <cellStyle name="40% - Accent4 9 2" xfId="5796" xr:uid="{EE564E06-AFAD-4456-9244-8BFEE684C378}"/>
    <cellStyle name="40% - Accent4 9 3" xfId="7964" xr:uid="{5247E409-65B1-45B2-AEA8-3664AB5C8E29}"/>
    <cellStyle name="40% - Accent4 9 4" xfId="5795" xr:uid="{DA8A1D88-2B60-463F-8CD9-EB5C317B4DE0}"/>
    <cellStyle name="40% - Accent5 10" xfId="1462" xr:uid="{07EE13EC-B67E-40A1-B37A-1618C965C31D}"/>
    <cellStyle name="40% - Accent5 10 2" xfId="5798" xr:uid="{335F0FB7-4CAB-4C88-968F-A66546F50834}"/>
    <cellStyle name="40% - Accent5 10 3" xfId="7965" xr:uid="{A4F2D7B9-89AC-4CAE-92F7-F5D6EB49799E}"/>
    <cellStyle name="40% - Accent5 10 4" xfId="5797" xr:uid="{4A53C0CE-5C77-42D4-B7E7-978F1A59D784}"/>
    <cellStyle name="40% - Accent5 11" xfId="1466" xr:uid="{5A5D6247-CA15-44F8-96EF-DA422307E04A}"/>
    <cellStyle name="40% - Accent5 11 2" xfId="5800" xr:uid="{699B6356-8E8E-4389-923F-41DC0FBDB741}"/>
    <cellStyle name="40% - Accent5 11 3" xfId="7969" xr:uid="{0F3AFBCB-8B25-4252-BDC5-9ADB3D267856}"/>
    <cellStyle name="40% - Accent5 11 4" xfId="5799" xr:uid="{D762E47D-9AD3-417A-94B2-941A1FAD56D0}"/>
    <cellStyle name="40% - Accent5 12" xfId="937" xr:uid="{193D8DE0-0EBE-4319-8D33-7172A57487BF}"/>
    <cellStyle name="40% - Accent5 12 2" xfId="5802" xr:uid="{27B8282C-0B2E-4830-A571-9A992F64565A}"/>
    <cellStyle name="40% - Accent5 12 3" xfId="7461" xr:uid="{E874195D-6F8C-4977-ABEC-FFFDB0F73E61}"/>
    <cellStyle name="40% - Accent5 12 4" xfId="5801" xr:uid="{4E6F3C24-DB97-4BB6-88C9-84F32219D0D2}"/>
    <cellStyle name="40% - Accent5 13" xfId="1467" xr:uid="{23E61B1C-3405-4303-9E35-54DC56197EAE}"/>
    <cellStyle name="40% - Accent5 13 2" xfId="5804" xr:uid="{E99E83D1-C011-4042-870F-890D8D9645FD}"/>
    <cellStyle name="40% - Accent5 13 3" xfId="7970" xr:uid="{24B4683F-37C5-469C-9FDF-708A13193732}"/>
    <cellStyle name="40% - Accent5 13 4" xfId="5803" xr:uid="{CD9A75ED-0784-4F15-9DD5-59274783117B}"/>
    <cellStyle name="40% - Accent5 14" xfId="5805" xr:uid="{C3EB6C57-E9EB-4866-A995-5474C364D08E}"/>
    <cellStyle name="40% - Accent5 14 2" xfId="5806" xr:uid="{2019EF59-4919-4872-9132-CC61CC6E1526}"/>
    <cellStyle name="40% - Accent5 15" xfId="5807" xr:uid="{5169D5AD-F018-4F40-BFD7-FBA7D43B23BB}"/>
    <cellStyle name="40% - Accent5 16" xfId="11925" xr:uid="{031BC60F-06E8-42F7-973B-B15A7F78AD9F}"/>
    <cellStyle name="40% - Accent5 17" xfId="184" xr:uid="{CF36940B-7B32-45C8-833F-124AF058A3B0}"/>
    <cellStyle name="40% - Accent5 2" xfId="272" xr:uid="{455C0BA1-3B85-4434-B750-4AF1769FF771}"/>
    <cellStyle name="40% - Accent5 2 10" xfId="5808" xr:uid="{307DD41C-B702-4033-B905-8F3C11D014F7}"/>
    <cellStyle name="40% - Accent5 2 11" xfId="1469" xr:uid="{D5C85B27-48EF-4C81-87AC-D3B79DACB38D}"/>
    <cellStyle name="40% - Accent5 2 2" xfId="1470" xr:uid="{73614D52-E334-46F7-8030-549069FFAB17}"/>
    <cellStyle name="40% - Accent5 2 2 2" xfId="1472" xr:uid="{18E1DF0C-2701-41A0-B557-7E320D5BF0C6}"/>
    <cellStyle name="40% - Accent5 2 2 2 2" xfId="7974" xr:uid="{0FB2924D-466E-456B-A2DE-E394EBC1BA53}"/>
    <cellStyle name="40% - Accent5 2 2 3" xfId="7972" xr:uid="{9983E676-095F-4307-85AA-7D730983DC48}"/>
    <cellStyle name="40% - Accent5 2 2 4" xfId="5809" xr:uid="{E90C350C-7E27-43EF-BB26-D23CD0D7F41B}"/>
    <cellStyle name="40% - Accent5 2 3" xfId="1473" xr:uid="{B2626877-0331-476D-B778-BA9D3DB8D6E4}"/>
    <cellStyle name="40% - Accent5 2 3 2" xfId="1474" xr:uid="{90539D37-06EC-4881-8BBF-7BB71C650641}"/>
    <cellStyle name="40% - Accent5 2 3 2 2" xfId="7976" xr:uid="{569098A8-B41A-4204-9880-19BC733B45A7}"/>
    <cellStyle name="40% - Accent5 2 3 3" xfId="7975" xr:uid="{0D5560FF-44AE-430D-924F-A32B40A857DE}"/>
    <cellStyle name="40% - Accent5 2 3 4" xfId="5810" xr:uid="{53AEBA27-0354-43D0-91D5-5F3F74B0B109}"/>
    <cellStyle name="40% - Accent5 2 4" xfId="1475" xr:uid="{E457A45D-D5B6-4C62-ADB8-328A45D1F9C2}"/>
    <cellStyle name="40% - Accent5 2 4 2" xfId="1476" xr:uid="{7A5ED655-A282-4B8E-9AE7-C2F37F536226}"/>
    <cellStyle name="40% - Accent5 2 4 2 2" xfId="7978" xr:uid="{054372D1-636C-471A-BBA7-DD5D130886DF}"/>
    <cellStyle name="40% - Accent5 2 4 3" xfId="1478" xr:uid="{3F68A39B-B6CB-4887-871F-8213602001CF}"/>
    <cellStyle name="40% - Accent5 2 4 3 2" xfId="7980" xr:uid="{83782AC0-F5DB-454E-92D5-7F64E38FAD69}"/>
    <cellStyle name="40% - Accent5 2 4 4" xfId="7977" xr:uid="{BCA8B627-2BF1-4715-95E4-95723D2CF9EF}"/>
    <cellStyle name="40% - Accent5 2 5" xfId="1480" xr:uid="{D745193B-8431-4BFA-888F-0D2C73AF3359}"/>
    <cellStyle name="40% - Accent5 2 5 2" xfId="1481" xr:uid="{7EC4686D-E74A-49EC-96CE-0A6FE64C5032}"/>
    <cellStyle name="40% - Accent5 2 5 2 2" xfId="7983" xr:uid="{AA588A74-135D-4EA1-8369-AD506BD622A0}"/>
    <cellStyle name="40% - Accent5 2 5 3" xfId="1482" xr:uid="{32029F68-9DF4-4766-98DF-D49859694D3F}"/>
    <cellStyle name="40% - Accent5 2 5 3 2" xfId="7984" xr:uid="{3E787810-1AF1-4DA3-ADBF-C700872F2D3B}"/>
    <cellStyle name="40% - Accent5 2 5 4" xfId="7982" xr:uid="{9AEE4D9E-9BBC-4C1E-898B-9C44843AC639}"/>
    <cellStyle name="40% - Accent5 2 6" xfId="1483" xr:uid="{B9B76CCB-FCCB-4A97-AD00-FC9AC052C253}"/>
    <cellStyle name="40% - Accent5 2 6 2" xfId="1486" xr:uid="{3201BDB4-7B0D-4975-A5B0-9B6499A2563C}"/>
    <cellStyle name="40% - Accent5 2 6 2 2" xfId="7988" xr:uid="{81D5EC39-A88D-4E6D-9EDD-E896CCCD0688}"/>
    <cellStyle name="40% - Accent5 2 6 3" xfId="1489" xr:uid="{76A6C241-4325-496E-A2F5-D690351C0B39}"/>
    <cellStyle name="40% - Accent5 2 6 3 2" xfId="7991" xr:uid="{BD76DCD7-8462-40F1-A697-67D2655F3F8E}"/>
    <cellStyle name="40% - Accent5 2 6 4" xfId="7985" xr:uid="{3E5117D1-C8CD-4CD4-9F34-493653CC69DB}"/>
    <cellStyle name="40% - Accent5 2 7" xfId="1490" xr:uid="{29D0A3F9-D774-4A03-9D86-56F9F8D74AA1}"/>
    <cellStyle name="40% - Accent5 2 7 2" xfId="1493" xr:uid="{36A675F2-99BD-4279-A454-666E66796649}"/>
    <cellStyle name="40% - Accent5 2 7 2 2" xfId="7995" xr:uid="{50E5FFC5-07AC-4DDC-9194-E51E439AA908}"/>
    <cellStyle name="40% - Accent5 2 7 3" xfId="7992" xr:uid="{9847E0B8-04EE-4A0A-B88E-A34C511CF635}"/>
    <cellStyle name="40% - Accent5 2 8" xfId="1494" xr:uid="{493102CD-8977-4373-B4A8-4C8990AB44EC}"/>
    <cellStyle name="40% - Accent5 2 8 2" xfId="7996" xr:uid="{BE4FF083-7224-4B30-B2E1-746D00664993}"/>
    <cellStyle name="40% - Accent5 2 9" xfId="7971" xr:uid="{33AF47C5-010C-4E6A-9391-0275D3DADE7F}"/>
    <cellStyle name="40% - Accent5 3" xfId="399" xr:uid="{C2B4E677-E24A-4C72-AADB-CE4A31662E2A}"/>
    <cellStyle name="40% - Accent5 3 10" xfId="5811" xr:uid="{B46354B3-89F6-4783-923E-68F6A98E109D}"/>
    <cellStyle name="40% - Accent5 3 11" xfId="1496" xr:uid="{51B70BB3-2C3E-40F1-9FEB-78F1BEA7C577}"/>
    <cellStyle name="40% - Accent5 3 2" xfId="1498" xr:uid="{6CB478A7-A66F-4CEE-B2FB-8F80BD5BEF0D}"/>
    <cellStyle name="40% - Accent5 3 2 2" xfId="1499" xr:uid="{EFD129EA-5BC1-4BAD-9626-B9A04C60783A}"/>
    <cellStyle name="40% - Accent5 3 2 2 2" xfId="8000" xr:uid="{7F7A38CD-4569-45A4-8E0C-1AD1483D9E02}"/>
    <cellStyle name="40% - Accent5 3 2 3" xfId="7999" xr:uid="{C0485D6E-EFC2-46ED-93CA-E6E9FD98EC8A}"/>
    <cellStyle name="40% - Accent5 3 2 4" xfId="5812" xr:uid="{BF12F4A3-A8FF-4D19-B770-6DF018138FF8}"/>
    <cellStyle name="40% - Accent5 3 3" xfId="1500" xr:uid="{01FEF0DA-BABE-4461-AE64-C813BD311ED7}"/>
    <cellStyle name="40% - Accent5 3 3 2" xfId="1501" xr:uid="{2C93389E-4946-4303-87F7-BF0BF2A49D2D}"/>
    <cellStyle name="40% - Accent5 3 3 2 2" xfId="8002" xr:uid="{37B57EEE-021A-408B-BF98-2C371BE3A5F2}"/>
    <cellStyle name="40% - Accent5 3 3 3" xfId="8001" xr:uid="{36558275-15FB-47B0-9AB6-C1F19CB85090}"/>
    <cellStyle name="40% - Accent5 3 4" xfId="1502" xr:uid="{1F9E157E-8E4A-4A15-B535-0E00DD78557D}"/>
    <cellStyle name="40% - Accent5 3 4 2" xfId="1503" xr:uid="{2049A4F9-37AC-46EF-B854-41950937562D}"/>
    <cellStyle name="40% - Accent5 3 4 2 2" xfId="8004" xr:uid="{B5B62A83-136F-423B-820C-BDEBC1AA6C32}"/>
    <cellStyle name="40% - Accent5 3 4 3" xfId="8003" xr:uid="{04372525-4455-4142-A448-1814AD697D54}"/>
    <cellStyle name="40% - Accent5 3 5" xfId="1506" xr:uid="{AFA2CC28-5319-48F8-B458-405505A88319}"/>
    <cellStyle name="40% - Accent5 3 5 2" xfId="1508" xr:uid="{72129474-32EA-44CE-8CF4-575404B496AD}"/>
    <cellStyle name="40% - Accent5 3 5 2 2" xfId="8009" xr:uid="{61CB9A9E-840F-4BBD-8438-FE94E59A5027}"/>
    <cellStyle name="40% - Accent5 3 5 3" xfId="8007" xr:uid="{F4BC292C-0B92-4AC9-B62D-73B007AEC7ED}"/>
    <cellStyle name="40% - Accent5 3 6" xfId="469" xr:uid="{981D72ED-3B74-443B-A253-270753012494}"/>
    <cellStyle name="40% - Accent5 3 6 2" xfId="1511" xr:uid="{99247711-3C6B-4E76-9791-3A7E25FE7315}"/>
    <cellStyle name="40% - Accent5 3 6 2 2" xfId="8012" xr:uid="{3C6F2040-3D07-4BDD-9E6E-18313E414107}"/>
    <cellStyle name="40% - Accent5 3 6 3" xfId="7052" xr:uid="{ACF96F99-F9A1-435D-9430-5ACD5EF8C61E}"/>
    <cellStyle name="40% - Accent5 3 7" xfId="1515" xr:uid="{78B5B60C-8BDF-43D6-BAA6-A35A0539F4A7}"/>
    <cellStyle name="40% - Accent5 3 7 2" xfId="8016" xr:uid="{9D937291-A78A-4999-826F-C43CF041D3FD}"/>
    <cellStyle name="40% - Accent5 3 8" xfId="588" xr:uid="{6AEAE5D5-7071-413B-A429-1142C60352A4}"/>
    <cellStyle name="40% - Accent5 3 8 2" xfId="7157" xr:uid="{BBA62B14-039A-4F6D-B38C-EE493DD899FA}"/>
    <cellStyle name="40% - Accent5 3 9" xfId="7997" xr:uid="{7E015017-8855-42CB-9151-0DE8C522B0FB}"/>
    <cellStyle name="40% - Accent5 4" xfId="1516" xr:uid="{7DBA6FCF-8615-43A2-99DF-AFDAA3910C24}"/>
    <cellStyle name="40% - Accent5 4 2" xfId="1517" xr:uid="{16F17E10-3E7A-4C6B-89B2-E22028A93C04}"/>
    <cellStyle name="40% - Accent5 4 2 2" xfId="8018" xr:uid="{823B25AE-C857-4DA6-A5FD-A7A0D40308CD}"/>
    <cellStyle name="40% - Accent5 4 2 3" xfId="5814" xr:uid="{FD03F9A7-01D8-4829-9B78-41366B094374}"/>
    <cellStyle name="40% - Accent5 4 3" xfId="8017" xr:uid="{DD590AA2-8266-4BB9-A756-A123A458B076}"/>
    <cellStyle name="40% - Accent5 4 4" xfId="5813" xr:uid="{118B5AE8-FF03-473E-90D5-F20E47BCFAAD}"/>
    <cellStyle name="40% - Accent5 5" xfId="1518" xr:uid="{4FDFE2CB-FEF9-410F-8DFC-443C97891642}"/>
    <cellStyle name="40% - Accent5 5 2" xfId="1520" xr:uid="{18C8BD94-29CC-4A53-BDE2-C14587023E6D}"/>
    <cellStyle name="40% - Accent5 5 2 2" xfId="8021" xr:uid="{50C8CB9E-1FCF-4FD6-BD03-1F74A7B8BC8C}"/>
    <cellStyle name="40% - Accent5 5 2 3" xfId="5816" xr:uid="{89A792F3-2014-4A42-B221-E921EAF794A2}"/>
    <cellStyle name="40% - Accent5 5 3" xfId="8019" xr:uid="{15DA7F2B-7538-4CD1-9FB9-8AB4AB615E1C}"/>
    <cellStyle name="40% - Accent5 5 4" xfId="5815" xr:uid="{C05D1F1C-30D7-4E2E-A42F-21FDA34618D6}"/>
    <cellStyle name="40% - Accent5 6" xfId="767" xr:uid="{CDA6D13C-61DD-4369-B199-CA8C95AC69BD}"/>
    <cellStyle name="40% - Accent5 6 2" xfId="5818" xr:uid="{0D7F73AC-ACBB-4687-920E-C3C51210C5B0}"/>
    <cellStyle name="40% - Accent5 6 3" xfId="7316" xr:uid="{E46CB3ED-C1EB-40C6-9D9C-78E2F7CD109D}"/>
    <cellStyle name="40% - Accent5 6 4" xfId="5817" xr:uid="{AD06C7FB-81DF-4423-89C1-FB163C2795E1}"/>
    <cellStyle name="40% - Accent5 7" xfId="1521" xr:uid="{AEADF143-1075-4174-ABB7-88FA52EAB068}"/>
    <cellStyle name="40% - Accent5 7 2" xfId="5820" xr:uid="{AB447AC9-D23A-4E48-BE29-8F1E14175273}"/>
    <cellStyle name="40% - Accent5 7 3" xfId="8022" xr:uid="{D6ECBDCC-20C7-4A98-A5BB-ED5699AB0BA5}"/>
    <cellStyle name="40% - Accent5 7 4" xfId="5819" xr:uid="{CDC7BE91-28A6-4983-AFBC-03E78FBF0906}"/>
    <cellStyle name="40% - Accent5 8" xfId="1522" xr:uid="{60520198-2E54-4C5D-9E9D-3595FFBD554D}"/>
    <cellStyle name="40% - Accent5 8 2" xfId="5822" xr:uid="{C91178B8-78CA-447F-A7F8-FE5B8B084BB9}"/>
    <cellStyle name="40% - Accent5 8 3" xfId="8023" xr:uid="{3E538EB6-3AA5-4057-903E-42E4F3AA2078}"/>
    <cellStyle name="40% - Accent5 8 4" xfId="5821" xr:uid="{C30563C6-4DA8-48BE-9024-C93DF4A83DAB}"/>
    <cellStyle name="40% - Accent5 9" xfId="1523" xr:uid="{9491BBDA-4F0E-40E3-900B-7A2390CC71C6}"/>
    <cellStyle name="40% - Accent5 9 2" xfId="5824" xr:uid="{E44A2B2C-B316-469A-A7D5-4A267D4F5578}"/>
    <cellStyle name="40% - Accent5 9 3" xfId="8024" xr:uid="{F11186DA-6A42-470D-98DD-216E2D910CFD}"/>
    <cellStyle name="40% - Accent5 9 4" xfId="5823" xr:uid="{689F2901-DBD2-43E7-BC91-EB55CA9B35C9}"/>
    <cellStyle name="40% - Accent6 10" xfId="1382" xr:uid="{38D2D88F-435E-4457-BE8C-1D61352979AE}"/>
    <cellStyle name="40% - Accent6 10 2" xfId="5826" xr:uid="{D2258CE7-771F-40AD-84DF-8F478514112F}"/>
    <cellStyle name="40% - Accent6 10 3" xfId="7888" xr:uid="{3EEA9BA5-80B0-4B74-BA8C-D443938EF744}"/>
    <cellStyle name="40% - Accent6 10 4" xfId="5825" xr:uid="{E7B71148-CCC2-4DC6-BBBA-1BE259661EF0}"/>
    <cellStyle name="40% - Accent6 11" xfId="573" xr:uid="{896D532B-8CF0-4DF9-A7B1-0B9B4FBDEF3B}"/>
    <cellStyle name="40% - Accent6 11 2" xfId="5828" xr:uid="{9D115256-155C-4FFF-9DBE-B79EFF8905C9}"/>
    <cellStyle name="40% - Accent6 11 3" xfId="7144" xr:uid="{463CC76D-9D50-4AF3-8972-4AE1D844D74F}"/>
    <cellStyle name="40% - Accent6 11 4" xfId="5827" xr:uid="{5AC8B8FB-016E-44C5-8923-184B6B62EDBD}"/>
    <cellStyle name="40% - Accent6 12" xfId="1386" xr:uid="{105DD269-FC1F-4BA0-A344-6EF44A189B12}"/>
    <cellStyle name="40% - Accent6 12 2" xfId="5830" xr:uid="{94553839-6613-43E1-9631-BC39FC038A99}"/>
    <cellStyle name="40% - Accent6 12 3" xfId="7892" xr:uid="{07B443D9-6922-45A8-997E-3E7FBD068EAC}"/>
    <cellStyle name="40% - Accent6 12 4" xfId="5829" xr:uid="{B411FCBC-74CC-447E-AA1D-D6C2730B49F0}"/>
    <cellStyle name="40% - Accent6 13" xfId="1388" xr:uid="{AB5E7DCE-3B32-4CE3-9A03-A39E08ADCBFE}"/>
    <cellStyle name="40% - Accent6 13 2" xfId="5832" xr:uid="{6C34E8A1-95CB-47D8-BA2F-36ADC5E0747B}"/>
    <cellStyle name="40% - Accent6 13 3" xfId="7894" xr:uid="{6AACFFD6-D93A-4AD2-9B82-63988051D178}"/>
    <cellStyle name="40% - Accent6 13 4" xfId="5831" xr:uid="{3B407726-66E9-4F0B-9156-96B0656771E4}"/>
    <cellStyle name="40% - Accent6 14" xfId="5833" xr:uid="{DD508971-A711-463C-983F-A3649EB10DD0}"/>
    <cellStyle name="40% - Accent6 14 2" xfId="5834" xr:uid="{3CAB00F5-B8FB-4EA0-B94F-088DD37417BF}"/>
    <cellStyle name="40% - Accent6 15" xfId="5835" xr:uid="{D3C12ACB-A737-43AE-A20F-127337DF7F0C}"/>
    <cellStyle name="40% - Accent6 16" xfId="11928" xr:uid="{8C1F6008-9FA9-4863-B912-4BB48C3F59D1}"/>
    <cellStyle name="40% - Accent6 17" xfId="188" xr:uid="{E31E7A8E-9E22-467C-8799-6DA70BCB443A}"/>
    <cellStyle name="40% - Accent6 2" xfId="275" xr:uid="{DD77F7F2-BFDE-4E6C-9066-9F07F0DC59EF}"/>
    <cellStyle name="40% - Accent6 2 10" xfId="5836" xr:uid="{CE53851D-31DA-4018-B272-F7AFB6045DFA}"/>
    <cellStyle name="40% - Accent6 2 11" xfId="1525" xr:uid="{49E46E79-F204-4076-B98D-199AA6A2D461}"/>
    <cellStyle name="40% - Accent6 2 2" xfId="1526" xr:uid="{BE79B78D-B4B2-493F-9271-B25AD4E0EE56}"/>
    <cellStyle name="40% - Accent6 2 2 2" xfId="1527" xr:uid="{A971F1B6-BCED-4C2B-9D3A-26DFFF168545}"/>
    <cellStyle name="40% - Accent6 2 2 2 2" xfId="8027" xr:uid="{ACD4DA95-98A6-46D0-BE50-5880A86FFDAC}"/>
    <cellStyle name="40% - Accent6 2 2 3" xfId="8026" xr:uid="{07159F30-1091-4F74-90BB-E88C284ABD28}"/>
    <cellStyle name="40% - Accent6 2 2 4" xfId="5837" xr:uid="{38794654-5FA0-4B7C-93A4-C6298E98E79F}"/>
    <cellStyle name="40% - Accent6 2 3" xfId="1529" xr:uid="{EF428698-C2D5-4DE2-AC92-E2880A1B61BE}"/>
    <cellStyle name="40% - Accent6 2 3 2" xfId="1532" xr:uid="{2DF99B54-AD81-47B4-8E0D-9CE7101E7378}"/>
    <cellStyle name="40% - Accent6 2 3 2 2" xfId="8032" xr:uid="{F41960A0-218C-411D-80B2-EF197932CB42}"/>
    <cellStyle name="40% - Accent6 2 3 3" xfId="8029" xr:uid="{5C54B0D3-A298-4FF8-884D-0C74C8C9A11C}"/>
    <cellStyle name="40% - Accent6 2 3 4" xfId="5838" xr:uid="{051A700C-8441-4316-BAE7-2C29AF90B717}"/>
    <cellStyle name="40% - Accent6 2 4" xfId="1534" xr:uid="{5D4DEBBA-D1EE-4F0C-B439-72F312BED8C5}"/>
    <cellStyle name="40% - Accent6 2 4 2" xfId="1537" xr:uid="{144E78F8-708B-406C-A12D-3E8ABF63BC65}"/>
    <cellStyle name="40% - Accent6 2 4 2 2" xfId="8037" xr:uid="{5A0A08CC-4FFD-4A71-A4DB-231F66801A5C}"/>
    <cellStyle name="40% - Accent6 2 4 3" xfId="776" xr:uid="{49553B31-4296-4E76-86E7-A2D8C6558FAE}"/>
    <cellStyle name="40% - Accent6 2 4 3 2" xfId="7325" xr:uid="{4E4948C8-96C1-4045-8E86-59DDED5334A5}"/>
    <cellStyle name="40% - Accent6 2 4 4" xfId="8034" xr:uid="{10F95C03-FA74-407D-B785-7C96C4EFB3FD}"/>
    <cellStyle name="40% - Accent6 2 5" xfId="1538" xr:uid="{BE32A583-F4A1-4ABB-B6E6-A561A9C50E41}"/>
    <cellStyle name="40% - Accent6 2 5 2" xfId="1539" xr:uid="{60754710-89DD-4B09-9439-F58EF5D8D9CE}"/>
    <cellStyle name="40% - Accent6 2 5 2 2" xfId="8039" xr:uid="{D9FD6368-EAC3-4E54-BDFD-23E0B13A743B}"/>
    <cellStyle name="40% - Accent6 2 5 3" xfId="1540" xr:uid="{3D7963A9-D94F-420D-B091-5A41B5FECAAF}"/>
    <cellStyle name="40% - Accent6 2 5 3 2" xfId="8040" xr:uid="{CC0CCB48-D69F-460F-9435-0E164CB160BD}"/>
    <cellStyle name="40% - Accent6 2 5 4" xfId="8038" xr:uid="{9217BD65-BBDC-45A1-B0D7-7BA2A69CC658}"/>
    <cellStyle name="40% - Accent6 2 6" xfId="1541" xr:uid="{0CD67DBB-6EAC-4F9A-B7B7-B212527B9AAD}"/>
    <cellStyle name="40% - Accent6 2 6 2" xfId="1542" xr:uid="{FC41B148-D72B-4355-951B-FD2EC8427009}"/>
    <cellStyle name="40% - Accent6 2 6 2 2" xfId="8042" xr:uid="{5D1888F1-2C6E-49B8-8841-1BAED92C5CEB}"/>
    <cellStyle name="40% - Accent6 2 6 3" xfId="1543" xr:uid="{3F105D8F-FDD8-4D37-B730-7E2CBD13F806}"/>
    <cellStyle name="40% - Accent6 2 6 3 2" xfId="8043" xr:uid="{53690DA1-91A6-402F-9FA0-AB7590A8C131}"/>
    <cellStyle name="40% - Accent6 2 6 4" xfId="8041" xr:uid="{72FC84FD-53F8-43E8-AD40-00477C1A4524}"/>
    <cellStyle name="40% - Accent6 2 7" xfId="1544" xr:uid="{9D82BBB1-8633-43E6-89E3-F27A12CA3BFD}"/>
    <cellStyle name="40% - Accent6 2 7 2" xfId="1545" xr:uid="{EA3AC7F3-94DF-4F28-B63E-DAC3577956B2}"/>
    <cellStyle name="40% - Accent6 2 7 2 2" xfId="8045" xr:uid="{BD77C024-A09D-4393-B29F-10C23C89C5FA}"/>
    <cellStyle name="40% - Accent6 2 7 3" xfId="8044" xr:uid="{D0AA9FA4-DD74-4576-816B-5A36AA6CF3F1}"/>
    <cellStyle name="40% - Accent6 2 8" xfId="1546" xr:uid="{47A5E15A-AAE4-4945-A50D-11C85A0A6A13}"/>
    <cellStyle name="40% - Accent6 2 8 2" xfId="8046" xr:uid="{8419144E-C15B-436B-8DE2-AE240131F14C}"/>
    <cellStyle name="40% - Accent6 2 9" xfId="8025" xr:uid="{B6EF6B32-AE78-4F06-BB2A-4E22C8A91F28}"/>
    <cellStyle name="40% - Accent6 3" xfId="402" xr:uid="{7F999FB6-D03C-4F90-B066-7CB52626F773}"/>
    <cellStyle name="40% - Accent6 3 10" xfId="5839" xr:uid="{45061A47-5971-446C-BBDC-C45AA6707297}"/>
    <cellStyle name="40% - Accent6 3 11" xfId="1548" xr:uid="{C13C6F6A-7059-48C2-BD08-D3F7D3DEAACB}"/>
    <cellStyle name="40% - Accent6 3 2" xfId="534" xr:uid="{5A33A48A-D261-4E32-92A0-50B242402471}"/>
    <cellStyle name="40% - Accent6 3 2 2" xfId="1551" xr:uid="{952ECE98-A83B-4896-823D-D3E338E32293}"/>
    <cellStyle name="40% - Accent6 3 2 2 2" xfId="8050" xr:uid="{0044DE1A-67AD-490D-A976-E5AC39CAED98}"/>
    <cellStyle name="40% - Accent6 3 2 3" xfId="7110" xr:uid="{0959A959-CBAA-4285-9C26-B2BC9D40A572}"/>
    <cellStyle name="40% - Accent6 3 2 4" xfId="5840" xr:uid="{38C62196-B4AF-4D56-9D9B-5702A3E0060C}"/>
    <cellStyle name="40% - Accent6 3 3" xfId="547" xr:uid="{0D84ACA4-E9A8-4B93-ACB0-D40EAB15BB89}"/>
    <cellStyle name="40% - Accent6 3 3 2" xfId="1554" xr:uid="{9387C69B-88C3-40DB-A655-CC0FB64742C6}"/>
    <cellStyle name="40% - Accent6 3 3 2 2" xfId="8053" xr:uid="{AC848773-BE61-4F42-BCE8-4E416810DF08}"/>
    <cellStyle name="40% - Accent6 3 3 3" xfId="7120" xr:uid="{23281922-2C7C-4F63-B930-E1CCF84E83CF}"/>
    <cellStyle name="40% - Accent6 3 4" xfId="563" xr:uid="{15422C9E-F8E2-42F6-9E2B-8101170F75D1}"/>
    <cellStyle name="40% - Accent6 3 4 2" xfId="1556" xr:uid="{BDD8A327-8F6D-42B6-9CD0-29F92E04B45D}"/>
    <cellStyle name="40% - Accent6 3 4 2 2" xfId="8055" xr:uid="{0862BCCA-1A83-4AD1-9FA1-A1DD1AE535AB}"/>
    <cellStyle name="40% - Accent6 3 4 3" xfId="7135" xr:uid="{71BC4F73-97A8-41FC-9631-ABB9A46E0183}"/>
    <cellStyle name="40% - Accent6 3 5" xfId="568" xr:uid="{7C9BEFCA-8D6F-4886-A148-8072B72288B8}"/>
    <cellStyle name="40% - Accent6 3 5 2" xfId="1558" xr:uid="{9634B568-D250-411A-8572-4EBEE3D039FD}"/>
    <cellStyle name="40% - Accent6 3 5 2 2" xfId="8057" xr:uid="{3EE999A7-E29B-4397-9D43-49A37F4BDAA0}"/>
    <cellStyle name="40% - Accent6 3 5 3" xfId="7139" xr:uid="{F451C6E5-03E1-47BC-A8CA-CF0F9592F6B7}"/>
    <cellStyle name="40% - Accent6 3 6" xfId="578" xr:uid="{B5F65BA5-5885-42F0-8F95-21099F405B6B}"/>
    <cellStyle name="40% - Accent6 3 6 2" xfId="1560" xr:uid="{0D4F4CCE-B554-4BAF-AF9A-651B99C8A2CA}"/>
    <cellStyle name="40% - Accent6 3 6 2 2" xfId="8059" xr:uid="{0923AB38-AF0C-4C16-B567-3BC96F6C9D9B}"/>
    <cellStyle name="40% - Accent6 3 6 3" xfId="7149" xr:uid="{63A84C6F-B874-4C83-8E51-F26372CFAB23}"/>
    <cellStyle name="40% - Accent6 3 7" xfId="582" xr:uid="{9C279107-9CAF-42AD-97F4-C9E1CD1CDA79}"/>
    <cellStyle name="40% - Accent6 3 7 2" xfId="7152" xr:uid="{F2EFFCAC-F748-4EE8-95BB-4F64BC486304}"/>
    <cellStyle name="40% - Accent6 3 8" xfId="871" xr:uid="{45438A53-1646-43E5-ADB5-41C7554E75C8}"/>
    <cellStyle name="40% - Accent6 3 8 2" xfId="7406" xr:uid="{6F4B9712-6677-4546-98C8-68A09630DF49}"/>
    <cellStyle name="40% - Accent6 3 9" xfId="8047" xr:uid="{2897F519-7EFF-4F7A-ACFE-0ABA5E3720E3}"/>
    <cellStyle name="40% - Accent6 4" xfId="1562" xr:uid="{2E41FF07-F2B2-467B-A603-CD551E54075E}"/>
    <cellStyle name="40% - Accent6 4 2" xfId="1564" xr:uid="{A58CA7BC-2EA3-4875-AE64-20544839F6E4}"/>
    <cellStyle name="40% - Accent6 4 2 2" xfId="8062" xr:uid="{9CD8FA14-455D-47AC-B796-62DEF79092D3}"/>
    <cellStyle name="40% - Accent6 4 2 3" xfId="5842" xr:uid="{30760CBD-A0B5-4614-B14F-926352E9AEBF}"/>
    <cellStyle name="40% - Accent6 4 3" xfId="8060" xr:uid="{21A44B10-9EBD-423F-A386-754F5E07EB9D}"/>
    <cellStyle name="40% - Accent6 4 4" xfId="5841" xr:uid="{9B6DFAF6-4719-4F29-A6E8-EB6EBEC3E434}"/>
    <cellStyle name="40% - Accent6 5" xfId="1565" xr:uid="{53F0DCE7-C657-46B9-AE12-0947D8088984}"/>
    <cellStyle name="40% - Accent6 5 2" xfId="1566" xr:uid="{F4A83BCA-6A58-4D9F-880C-7CB8548F4164}"/>
    <cellStyle name="40% - Accent6 5 2 2" xfId="8064" xr:uid="{B98F04F4-306A-412B-B492-BAF464644CD6}"/>
    <cellStyle name="40% - Accent6 5 2 3" xfId="5844" xr:uid="{DD3D5062-68A1-4AE2-A16B-271D62139736}"/>
    <cellStyle name="40% - Accent6 5 3" xfId="8063" xr:uid="{39CC0FED-2814-4ABD-BDEC-323C1432C3C0}"/>
    <cellStyle name="40% - Accent6 5 4" xfId="5843" xr:uid="{925A1CA4-7BBF-4FA2-90D7-23B46AE2DB52}"/>
    <cellStyle name="40% - Accent6 6" xfId="1339" xr:uid="{A7A8DAED-D946-4CBE-8C64-C910F0FCF70A}"/>
    <cellStyle name="40% - Accent6 6 2" xfId="5846" xr:uid="{9BEE1BAA-324A-433A-A77B-6E41CB2544E8}"/>
    <cellStyle name="40% - Accent6 6 3" xfId="7848" xr:uid="{DDD9A1C5-9BD6-4B5C-8E9A-20DCB9BEA6EB}"/>
    <cellStyle name="40% - Accent6 6 4" xfId="5845" xr:uid="{DD3541BE-4361-4240-85B9-11BED47F927D}"/>
    <cellStyle name="40% - Accent6 7" xfId="1342" xr:uid="{E5A2C430-393C-4249-89E2-58C499FFC699}"/>
    <cellStyle name="40% - Accent6 7 2" xfId="5848" xr:uid="{F5EEF46C-D971-4595-B658-093D078F9141}"/>
    <cellStyle name="40% - Accent6 7 3" xfId="7850" xr:uid="{9D4A7AAF-86D3-46F8-993D-B1A2644C9179}"/>
    <cellStyle name="40% - Accent6 7 4" xfId="5847" xr:uid="{0A05EF60-2A2A-4E4B-A13A-8C48388CAD95}"/>
    <cellStyle name="40% - Accent6 8" xfId="1345" xr:uid="{54E6537F-4FEF-49DB-BE82-C4D066D817A0}"/>
    <cellStyle name="40% - Accent6 8 2" xfId="5850" xr:uid="{BB8ED9FD-93D0-4DF9-A09B-D64D5640029E}"/>
    <cellStyle name="40% - Accent6 8 3" xfId="7852" xr:uid="{A21F7B41-4B28-4D70-950A-7B3840BF292A}"/>
    <cellStyle name="40% - Accent6 8 4" xfId="5849" xr:uid="{8666DB2E-6411-47AF-A77A-C171FE9560CD}"/>
    <cellStyle name="40% - Accent6 9" xfId="1348" xr:uid="{2EADAF99-4BC3-4BA7-905E-89A18EC0BCC0}"/>
    <cellStyle name="40% - Accent6 9 2" xfId="5852" xr:uid="{DA36EF7B-02D2-480D-98FA-D449CF23CE39}"/>
    <cellStyle name="40% - Accent6 9 3" xfId="7854" xr:uid="{C1B5A51B-7F3C-46DD-910B-B6D53790CC3D}"/>
    <cellStyle name="40% - Accent6 9 4" xfId="5851" xr:uid="{56705E58-8611-4936-AB1E-5D96CC82C634}"/>
    <cellStyle name="40% - ส่วนที่ถูกเน้น1" xfId="1567" xr:uid="{B7D36FFD-AD35-4D22-9EDF-74680FE05748}"/>
    <cellStyle name="40% - ส่วนที่ถูกเน้น1 2" xfId="5853" xr:uid="{84D51D67-5423-4F34-9564-891157C83049}"/>
    <cellStyle name="40% - ส่วนที่ถูกเน้น1 3" xfId="5854" xr:uid="{7E5CEBC6-497A-494C-B4DD-940743F422B9}"/>
    <cellStyle name="40% - ส่วนที่ถูกเน้น1 4" xfId="5855" xr:uid="{CDB4D3C6-985D-486A-B169-F3F0DA93346F}"/>
    <cellStyle name="40% - ส่วนที่ถูกเน้น1 5" xfId="5856" xr:uid="{FF6667A2-428D-4BF1-939F-CFB3065E7621}"/>
    <cellStyle name="40% - ส่วนที่ถูกเน้น1 6" xfId="5857" xr:uid="{A941A465-D955-48F9-B3C7-6FFB25DA6CD2}"/>
    <cellStyle name="40% - ส่วนที่ถูกเน้น1 7" xfId="8065" xr:uid="{2FCA4B2D-8C68-4B71-8EF5-96E272EE7061}"/>
    <cellStyle name="40% - ส่วนที่ถูกเน้น2" xfId="1568" xr:uid="{8C0F2FA2-C3BE-4CFD-8009-8435372EB277}"/>
    <cellStyle name="40% - ส่วนที่ถูกเน้น2 2" xfId="5858" xr:uid="{597CDECE-E3D0-4043-AE98-BAE7D6B9BF99}"/>
    <cellStyle name="40% - ส่วนที่ถูกเน้น2 3" xfId="5859" xr:uid="{C1EC2B8C-2622-4CAF-A596-797567C25BB4}"/>
    <cellStyle name="40% - ส่วนที่ถูกเน้น2 4" xfId="5860" xr:uid="{31FA83F2-1178-42D6-89FC-748A44E93218}"/>
    <cellStyle name="40% - ส่วนที่ถูกเน้น2 5" xfId="5861" xr:uid="{27CFF146-05F3-4FDE-B560-101D9D0227BE}"/>
    <cellStyle name="40% - ส่วนที่ถูกเน้น2 6" xfId="5862" xr:uid="{5D07C10D-9D87-46D3-A2AB-D3C27B2AC2C6}"/>
    <cellStyle name="40% - ส่วนที่ถูกเน้น2 7" xfId="8066" xr:uid="{C8E546A2-8D80-4EB0-BE63-93E5A8EF612F}"/>
    <cellStyle name="40% - ส่วนที่ถูกเน้น3" xfId="1569" xr:uid="{C930ECFA-9303-41DA-9475-5985419965A0}"/>
    <cellStyle name="40% - ส่วนที่ถูกเน้น3 2" xfId="5863" xr:uid="{44D034D6-4169-49F0-A3AB-D2DEA29FD617}"/>
    <cellStyle name="40% - ส่วนที่ถูกเน้น3 3" xfId="5864" xr:uid="{8BF3C400-2577-43CA-9D1A-648E300807D6}"/>
    <cellStyle name="40% - ส่วนที่ถูกเน้น3 4" xfId="5865" xr:uid="{244A2CDD-9B8A-4832-86BE-4FAB186E14BB}"/>
    <cellStyle name="40% - ส่วนที่ถูกเน้น3 5" xfId="5866" xr:uid="{1381BE45-738A-4EEA-9067-E6FFB73CA101}"/>
    <cellStyle name="40% - ส่วนที่ถูกเน้น3 6" xfId="5867" xr:uid="{060EA5F2-15EB-475B-ACFD-D4174C764F7C}"/>
    <cellStyle name="40% - ส่วนที่ถูกเน้น3 7" xfId="8067" xr:uid="{BDBBF80D-8EB5-4FB5-B635-07A33119E2C4}"/>
    <cellStyle name="40% - ส่วนที่ถูกเน้น4" xfId="1570" xr:uid="{537D23D9-96E8-4509-BB28-D02B59F0D89C}"/>
    <cellStyle name="40% - ส่วนที่ถูกเน้น4 2" xfId="5868" xr:uid="{1E2657D4-BF78-4788-A980-88AE97600409}"/>
    <cellStyle name="40% - ส่วนที่ถูกเน้น4 3" xfId="5869" xr:uid="{6521C046-1D60-4C6B-8F5D-F4EA84F585E7}"/>
    <cellStyle name="40% - ส่วนที่ถูกเน้น4 4" xfId="5870" xr:uid="{F855FAF3-AAB5-42D9-8E67-55C07A2D490F}"/>
    <cellStyle name="40% - ส่วนที่ถูกเน้น4 5" xfId="5871" xr:uid="{B1ABBB03-B1BE-4127-84DB-22842A656C38}"/>
    <cellStyle name="40% - ส่วนที่ถูกเน้น4 6" xfId="5872" xr:uid="{076695D6-445A-4AA9-990F-FA13234BD6D2}"/>
    <cellStyle name="40% - ส่วนที่ถูกเน้น4 7" xfId="8068" xr:uid="{1653AEDF-92A7-44CC-B411-F1650585E9FB}"/>
    <cellStyle name="40% - ส่วนที่ถูกเน้น5" xfId="1572" xr:uid="{FC41071D-58A8-4A0A-907A-FFE4EF5FFD00}"/>
    <cellStyle name="40% - ส่วนที่ถูกเน้น5 2" xfId="5873" xr:uid="{A79F878E-8CAB-4954-9C94-9E981670E60D}"/>
    <cellStyle name="40% - ส่วนที่ถูกเน้น5 3" xfId="5874" xr:uid="{1AE67867-85F4-46E3-9DF1-FBF937016EB8}"/>
    <cellStyle name="40% - ส่วนที่ถูกเน้น5 4" xfId="5875" xr:uid="{9086BE70-A515-4056-9B14-38EFC29408A3}"/>
    <cellStyle name="40% - ส่วนที่ถูกเน้น5 5" xfId="5876" xr:uid="{CF69BAB7-E139-4C5A-9FD5-A0C31061448D}"/>
    <cellStyle name="40% - ส่วนที่ถูกเน้น5 6" xfId="5877" xr:uid="{8DAB8193-7571-4726-B916-4F066F044A8A}"/>
    <cellStyle name="40% - ส่วนที่ถูกเน้น5 7" xfId="8069" xr:uid="{ED2E74E9-D1B3-45B5-850C-AAEE5F4F1182}"/>
    <cellStyle name="40% - ส่วนที่ถูกเน้น6" xfId="1573" xr:uid="{555D7A12-CE97-4FC2-B2EF-CD298C2D2FB3}"/>
    <cellStyle name="40% - ส่วนที่ถูกเน้น6 2" xfId="5878" xr:uid="{FC39A6A2-D672-47B2-A8A5-C7C647AEB61B}"/>
    <cellStyle name="40% - ส่วนที่ถูกเน้น6 3" xfId="5879" xr:uid="{552417DD-2E39-486D-B77E-21ACD3D8A411}"/>
    <cellStyle name="40% - ส่วนที่ถูกเน้น6 4" xfId="5880" xr:uid="{C3ECFB4D-5D22-46E3-8554-5A13789C7952}"/>
    <cellStyle name="40% - ส่วนที่ถูกเน้น6 5" xfId="5881" xr:uid="{D5778A22-3ED5-42FC-B7FD-8D8AE0954B45}"/>
    <cellStyle name="40% - ส่วนที่ถูกเน้น6 6" xfId="5882" xr:uid="{51CC3098-7BAC-4F36-9377-5AF796D74817}"/>
    <cellStyle name="40% - ส่วนที่ถูกเน้น6 7" xfId="8070" xr:uid="{9C014521-39A3-49B4-B6EF-599F70B46B86}"/>
    <cellStyle name="60% - Accent1 10" xfId="5883" xr:uid="{F0A411CB-51BF-4414-B2EE-85C5876E6063}"/>
    <cellStyle name="60% - Accent1 11" xfId="5884" xr:uid="{E08856C5-9288-4A2A-951B-B71475C182D7}"/>
    <cellStyle name="60% - Accent1 12" xfId="5885" xr:uid="{D0E1B940-F96A-40EB-A9E2-F160FB9DA0D8}"/>
    <cellStyle name="60% - Accent1 13" xfId="5886" xr:uid="{062BAA78-AD49-424F-86EB-BE0DA4660C0A}"/>
    <cellStyle name="60% - Accent1 14" xfId="5887" xr:uid="{F4019F6D-E818-4C6E-BED6-FCA5CA1FCAC6}"/>
    <cellStyle name="60% - Accent1 15" xfId="5888" xr:uid="{0A20CFAB-12C7-41C1-AEDD-D8D45716A86F}"/>
    <cellStyle name="60% - Accent1 16" xfId="5889" xr:uid="{0A5E9859-5892-4574-9D86-8DE8F9BEDD46}"/>
    <cellStyle name="60% - Accent1 17" xfId="11914" xr:uid="{039822D3-1F27-47D5-B1E9-8F115D269C24}"/>
    <cellStyle name="60% - Accent1 18" xfId="169" xr:uid="{B2702423-9435-4C61-A691-490FA25292FE}"/>
    <cellStyle name="60% - Accent1 2" xfId="261" xr:uid="{03ED6A34-1038-4F5F-B1E3-F65306B40AB7}"/>
    <cellStyle name="60% - Accent1 2 10" xfId="1577" xr:uid="{23C34118-182F-4671-B6C4-25E16A573CA3}"/>
    <cellStyle name="60% - Accent1 2 2" xfId="1155" xr:uid="{AC8F3691-5C29-44F0-9B12-ADDF2D8AB143}"/>
    <cellStyle name="60% - Accent1 2 2 2" xfId="1161" xr:uid="{3A914EEA-526A-4187-8115-28C192AA85F6}"/>
    <cellStyle name="60% - Accent1 2 2 2 2" xfId="7675" xr:uid="{EDA84AFD-D539-4CD0-9332-491849D5BDC4}"/>
    <cellStyle name="60% - Accent1 2 2 3" xfId="7669" xr:uid="{CA78860A-FD2F-4E82-B107-471E7357013F}"/>
    <cellStyle name="60% - Accent1 2 2 4" xfId="5891" xr:uid="{AD0C9BED-D88E-41F6-9340-B44AAF3BAF83}"/>
    <cellStyle name="60% - Accent1 2 3" xfId="1164" xr:uid="{82E13B05-2473-4B2F-93FC-534AAD006E3B}"/>
    <cellStyle name="60% - Accent1 2 3 2" xfId="7678" xr:uid="{BE667051-403D-4EA0-8059-D9CDD3C2C929}"/>
    <cellStyle name="60% - Accent1 2 4" xfId="1168" xr:uid="{07EEE3D4-E362-4C98-9F36-2DCCA10500AE}"/>
    <cellStyle name="60% - Accent1 2 4 2" xfId="7682" xr:uid="{7CFE551E-F00D-429C-BB82-254392E82ABC}"/>
    <cellStyle name="60% - Accent1 2 5" xfId="863" xr:uid="{13B9A9AC-A21E-494E-95A9-4A108A2EF849}"/>
    <cellStyle name="60% - Accent1 2 5 2" xfId="7400" xr:uid="{00343731-DBDD-4932-8256-4DEEC668DDCC}"/>
    <cellStyle name="60% - Accent1 2 6" xfId="1088" xr:uid="{48853CC8-BDC9-4F03-87CA-5EB7243F6C1F}"/>
    <cellStyle name="60% - Accent1 2 6 2" xfId="7601" xr:uid="{7CEA0979-0E3D-471F-99FF-537E2B079210}"/>
    <cellStyle name="60% - Accent1 2 7" xfId="1578" xr:uid="{BD2DF23D-6437-480E-BDFF-F390711CEBF6}"/>
    <cellStyle name="60% - Accent1 2 7 2" xfId="8075" xr:uid="{724294F7-329E-4A35-A4EE-3C0E0FC26F72}"/>
    <cellStyle name="60% - Accent1 2 8" xfId="8074" xr:uid="{0B78620F-D582-4D70-B45A-A6E18C74DF1C}"/>
    <cellStyle name="60% - Accent1 2 9" xfId="5890" xr:uid="{C97301A9-DDC3-4A1E-A6CA-A446FC99D764}"/>
    <cellStyle name="60% - Accent1 3" xfId="388" xr:uid="{ACF2E170-C27A-47D4-8586-9BE59F04E287}"/>
    <cellStyle name="60% - Accent1 3 10" xfId="1580" xr:uid="{D8D142FF-79CD-4170-BC5D-192FBFA096C6}"/>
    <cellStyle name="60% - Accent1 3 2" xfId="629" xr:uid="{5A94FA48-62FC-4772-ADF9-5771CE19B36D}"/>
    <cellStyle name="60% - Accent1 3 2 2" xfId="7186" xr:uid="{6A2DBEDB-2916-4CBB-BCF5-AE69F0C27400}"/>
    <cellStyle name="60% - Accent1 3 3" xfId="1204" xr:uid="{99869142-DEDA-416B-8774-44E120BE9572}"/>
    <cellStyle name="60% - Accent1 3 3 2" xfId="7718" xr:uid="{92B2296F-3C33-4727-8568-1DA9CF1227E0}"/>
    <cellStyle name="60% - Accent1 3 4" xfId="1206" xr:uid="{052BABF5-D754-46DF-B199-392DFDBCF72D}"/>
    <cellStyle name="60% - Accent1 3 4 2" xfId="7720" xr:uid="{855FE332-703E-4D57-8EA6-1654C648F963}"/>
    <cellStyle name="60% - Accent1 3 5" xfId="537" xr:uid="{99C9AAB9-2555-4FF8-AD0A-9024F2B52921}"/>
    <cellStyle name="60% - Accent1 3 5 2" xfId="7113" xr:uid="{98234F19-2057-4C51-8C3A-6733CFB656BF}"/>
    <cellStyle name="60% - Accent1 3 6" xfId="553" xr:uid="{E691798C-AF5D-4032-B360-075A2F9B6B78}"/>
    <cellStyle name="60% - Accent1 3 6 2" xfId="7126" xr:uid="{2F459E5E-7ABE-48D0-9EC3-E2B989542AB9}"/>
    <cellStyle name="60% - Accent1 3 7" xfId="1584" xr:uid="{FE0B61B1-510D-4F9D-A6B5-69911B6B726C}"/>
    <cellStyle name="60% - Accent1 3 7 2" xfId="8081" xr:uid="{F81CA71A-C28B-4C15-8917-1766DB531069}"/>
    <cellStyle name="60% - Accent1 3 8" xfId="8077" xr:uid="{D350AFAA-21DE-4B85-B27B-1DF41FE5B1BB}"/>
    <cellStyle name="60% - Accent1 3 9" xfId="5892" xr:uid="{E2101094-3BE1-4245-8AB2-702C88A216B5}"/>
    <cellStyle name="60% - Accent1 4" xfId="1587" xr:uid="{4F862056-54AB-4D63-BEB1-8626A6E167AF}"/>
    <cellStyle name="60% - Accent1 4 2" xfId="8084" xr:uid="{0B294784-CBE2-430B-B241-38A3CFAAC952}"/>
    <cellStyle name="60% - Accent1 4 3" xfId="5893" xr:uid="{D55406C2-8DFD-4229-81C8-CC441AFB40F7}"/>
    <cellStyle name="60% - Accent1 5" xfId="1279" xr:uid="{0C7DDB60-793E-485C-B643-D74CB96CC122}"/>
    <cellStyle name="60% - Accent1 5 2" xfId="7790" xr:uid="{F5D6E410-E559-4F8C-8EE4-05D41448C0BA}"/>
    <cellStyle name="60% - Accent1 5 3" xfId="5894" xr:uid="{E29A27EE-55D6-4385-943E-CCF8AFF3B5C0}"/>
    <cellStyle name="60% - Accent1 6" xfId="5895" xr:uid="{D99A3C43-A9B9-4507-896B-E8BF6B036FFE}"/>
    <cellStyle name="60% - Accent1 7" xfId="5896" xr:uid="{2B4CE75D-19D8-43A2-9780-53D605CEBADC}"/>
    <cellStyle name="60% - Accent1 8" xfId="5897" xr:uid="{AD386B1C-BAC4-4B1B-8FCD-3806E1C23B1C}"/>
    <cellStyle name="60% - Accent1 9" xfId="5898" xr:uid="{FAF90C7E-8267-4CEE-A718-EC9526913D24}"/>
    <cellStyle name="60% - Accent2 10" xfId="5899" xr:uid="{7330F445-A3CB-4470-9A04-0321ED62BF28}"/>
    <cellStyle name="60% - Accent2 11" xfId="5900" xr:uid="{AB56DBBA-E581-4DCA-864C-BAD7AF8C04EA}"/>
    <cellStyle name="60% - Accent2 12" xfId="5901" xr:uid="{86B7C73B-8F99-498B-A727-CDB36AFCB574}"/>
    <cellStyle name="60% - Accent2 13" xfId="5902" xr:uid="{81F78BCA-124C-41D3-B51F-F749990DD48F}"/>
    <cellStyle name="60% - Accent2 14" xfId="5903" xr:uid="{DAA943DD-F805-4BA2-9A7A-6B502F493A3E}"/>
    <cellStyle name="60% - Accent2 15" xfId="5904" xr:uid="{536CE954-A2E3-4320-8074-4A76D812B6AB}"/>
    <cellStyle name="60% - Accent2 16" xfId="5905" xr:uid="{C8307825-F9BE-4AE4-A1F5-86232C085ACF}"/>
    <cellStyle name="60% - Accent2 17" xfId="11917" xr:uid="{3B6E02D8-24BD-457F-9369-852F8096C0F2}"/>
    <cellStyle name="60% - Accent2 18" xfId="173" xr:uid="{91AA6298-85F9-4B0C-9C83-C5154277D83E}"/>
    <cellStyle name="60% - Accent2 2" xfId="264" xr:uid="{0A6E2B10-765C-448A-8015-C7AE542E8021}"/>
    <cellStyle name="60% - Accent2 2 10" xfId="1591" xr:uid="{73D5D9C9-257B-4E35-9231-332213C45174}"/>
    <cellStyle name="60% - Accent2 2 2" xfId="1592" xr:uid="{5198CE87-3F80-4B48-ADED-61EAB69DB36A}"/>
    <cellStyle name="60% - Accent2 2 2 2" xfId="1593" xr:uid="{59113BD3-7F7A-40C1-AC9F-24949B5E1467}"/>
    <cellStyle name="60% - Accent2 2 2 2 2" xfId="8090" xr:uid="{E55001CE-46FB-49AC-9D4B-C8DAFA8F6D23}"/>
    <cellStyle name="60% - Accent2 2 2 3" xfId="8089" xr:uid="{2A91622A-9D6A-474B-B0B9-AD4B25483BD2}"/>
    <cellStyle name="60% - Accent2 2 2 4" xfId="5907" xr:uid="{5B91875C-A050-4017-997E-2A0FFEE5820F}"/>
    <cellStyle name="60% - Accent2 2 3" xfId="1594" xr:uid="{55E2F89D-970D-48D4-8682-07A77CAABBDE}"/>
    <cellStyle name="60% - Accent2 2 3 2" xfId="8091" xr:uid="{2C8C6C91-77EB-4C41-81C8-A61F7623A840}"/>
    <cellStyle name="60% - Accent2 2 4" xfId="1595" xr:uid="{F40175B3-5D64-427C-B022-BB81AB754CCC}"/>
    <cellStyle name="60% - Accent2 2 4 2" xfId="8092" xr:uid="{E864C726-987B-4226-9797-065D7E0D0E1E}"/>
    <cellStyle name="60% - Accent2 2 5" xfId="1597" xr:uid="{AF85ADFF-2885-4E91-9F73-B757B853677E}"/>
    <cellStyle name="60% - Accent2 2 5 2" xfId="8094" xr:uid="{B5F2B5F7-4D15-4587-B942-16D74AE5BD87}"/>
    <cellStyle name="60% - Accent2 2 6" xfId="1598" xr:uid="{22F130CA-0917-428A-A994-F55AC0A5CD3E}"/>
    <cellStyle name="60% - Accent2 2 6 2" xfId="8095" xr:uid="{BA58A220-834F-4F17-93A1-30AF1D7ED2ED}"/>
    <cellStyle name="60% - Accent2 2 7" xfId="1599" xr:uid="{3D3FEFBF-A119-4F73-864C-B54C5996BD5A}"/>
    <cellStyle name="60% - Accent2 2 7 2" xfId="8096" xr:uid="{7E1C924F-D7D5-4DB0-8E74-F1F216759D75}"/>
    <cellStyle name="60% - Accent2 2 8" xfId="8088" xr:uid="{D0FBFF8F-CBB5-4212-9CA0-36AE861115AD}"/>
    <cellStyle name="60% - Accent2 2 9" xfId="5906" xr:uid="{FBEAAF37-A370-4C5C-A01B-F4A1507B5DF2}"/>
    <cellStyle name="60% - Accent2 3" xfId="391" xr:uid="{63B83087-77BA-4768-A063-846B432BC078}"/>
    <cellStyle name="60% - Accent2 3 10" xfId="1600" xr:uid="{2C31CB89-6117-4EFE-A320-AF5EBD477124}"/>
    <cellStyle name="60% - Accent2 3 2" xfId="1604" xr:uid="{4E6D7A3B-7279-4AB0-85B9-11AB821B9118}"/>
    <cellStyle name="60% - Accent2 3 2 2" xfId="8101" xr:uid="{CCDA1155-63E6-4F8F-8381-29D18EDC4C62}"/>
    <cellStyle name="60% - Accent2 3 3" xfId="1605" xr:uid="{22B4FABE-76AD-44D6-9F67-26451F9AAF70}"/>
    <cellStyle name="60% - Accent2 3 3 2" xfId="8102" xr:uid="{E6EAFE6D-5C78-4200-A297-28D95B6D562A}"/>
    <cellStyle name="60% - Accent2 3 4" xfId="532" xr:uid="{DE0CE188-1639-47A7-8A35-F20C534BF6AC}"/>
    <cellStyle name="60% - Accent2 3 4 2" xfId="7109" xr:uid="{5C44504A-A718-425D-8AD7-A1F45F32BFCB}"/>
    <cellStyle name="60% - Accent2 3 5" xfId="1606" xr:uid="{854BA24C-AEAF-44D3-A530-BE0E2F92ACEE}"/>
    <cellStyle name="60% - Accent2 3 5 2" xfId="8103" xr:uid="{044DB317-724B-4820-85FB-EE1A4F2D0A07}"/>
    <cellStyle name="60% - Accent2 3 6" xfId="1607" xr:uid="{39B31CE0-92D5-4A6D-91C2-7867AD912D5A}"/>
    <cellStyle name="60% - Accent2 3 6 2" xfId="8104" xr:uid="{907A9973-C4B5-4385-B001-03EC6F009B18}"/>
    <cellStyle name="60% - Accent2 3 7" xfId="1608" xr:uid="{3DB80B43-68EC-4387-A41A-004133F82512}"/>
    <cellStyle name="60% - Accent2 3 7 2" xfId="8105" xr:uid="{A8535DDB-61F3-42FB-ADDA-CC2458F37621}"/>
    <cellStyle name="60% - Accent2 3 8" xfId="8097" xr:uid="{8FBD5125-DD5F-4CD7-BF15-818573519514}"/>
    <cellStyle name="60% - Accent2 3 9" xfId="5908" xr:uid="{A5BACE55-D3A8-4E4F-97A8-2B759433AE31}"/>
    <cellStyle name="60% - Accent2 4" xfId="1611" xr:uid="{CDFA4750-7BF9-443D-8411-1500B14F781A}"/>
    <cellStyle name="60% - Accent2 4 2" xfId="8108" xr:uid="{C5CFB93F-4298-46C1-9D00-3B3EB331C5C5}"/>
    <cellStyle name="60% - Accent2 4 3" xfId="5909" xr:uid="{C34788B7-2498-49E2-86DA-B607FB48E6D8}"/>
    <cellStyle name="60% - Accent2 5" xfId="616" xr:uid="{5234E87F-8648-4058-B30F-D44A35589281}"/>
    <cellStyle name="60% - Accent2 5 2" xfId="7177" xr:uid="{65205C85-7C6F-486C-86BF-EFDECEFD67C6}"/>
    <cellStyle name="60% - Accent2 5 3" xfId="5910" xr:uid="{E2DA6A12-18F7-4EA8-941F-42B0A2D19695}"/>
    <cellStyle name="60% - Accent2 6" xfId="5911" xr:uid="{492C557D-7DD1-4E19-B46C-94EC30AA8049}"/>
    <cellStyle name="60% - Accent2 7" xfId="5912" xr:uid="{C59F755A-7563-4142-97CB-ABC384D39D66}"/>
    <cellStyle name="60% - Accent2 8" xfId="5913" xr:uid="{1165ED30-FB1F-49FC-A8C8-EDD4229C809C}"/>
    <cellStyle name="60% - Accent2 9" xfId="5914" xr:uid="{19D6C42C-1D0D-4569-9CD7-367B432F69C3}"/>
    <cellStyle name="60% - Accent3 10" xfId="5915" xr:uid="{5B75F262-C142-4CB5-B984-1B2A9131B076}"/>
    <cellStyle name="60% - Accent3 11" xfId="5916" xr:uid="{53B120EE-CCA0-460B-999B-CA5220883096}"/>
    <cellStyle name="60% - Accent3 12" xfId="5917" xr:uid="{696510BF-D840-4BF3-A81D-A62E5EB0F59D}"/>
    <cellStyle name="60% - Accent3 13" xfId="5918" xr:uid="{2A09CC48-3180-47CB-ADA8-54443BFC5784}"/>
    <cellStyle name="60% - Accent3 14" xfId="5919" xr:uid="{8DA999B7-FF65-42C2-83A3-0930B4AA4B4F}"/>
    <cellStyle name="60% - Accent3 15" xfId="5920" xr:uid="{3CF77414-4534-43AC-BB42-582251516960}"/>
    <cellStyle name="60% - Accent3 16" xfId="5921" xr:uid="{44E1DE03-B7C9-4D0B-8302-8C13847D6611}"/>
    <cellStyle name="60% - Accent3 17" xfId="11920" xr:uid="{8A2D2AD6-AD6F-4A4E-84B9-890E99F7FF0D}"/>
    <cellStyle name="60% - Accent3 18" xfId="177" xr:uid="{E1837A31-4BA6-4E09-B55E-4E838664EB38}"/>
    <cellStyle name="60% - Accent3 2" xfId="267" xr:uid="{0E6AFC90-1FFB-426A-A681-3C125BEF4A43}"/>
    <cellStyle name="60% - Accent3 2 10" xfId="1612" xr:uid="{EB03BA15-B83A-48A7-8E2A-B37EF9261C43}"/>
    <cellStyle name="60% - Accent3 2 2" xfId="1613" xr:uid="{E03D8CF1-D74D-4FCD-8FC8-3B58CF34DE4C}"/>
    <cellStyle name="60% - Accent3 2 2 2" xfId="1616" xr:uid="{66F94213-0C85-4635-AB33-2B426695DE83}"/>
    <cellStyle name="60% - Accent3 2 2 2 2" xfId="8113" xr:uid="{BC5F54E4-DFD0-4A81-B559-085F83DE9E25}"/>
    <cellStyle name="60% - Accent3 2 2 3" xfId="8110" xr:uid="{F8BA0BA3-97CB-45FA-B3D8-181033793121}"/>
    <cellStyle name="60% - Accent3 2 2 4" xfId="5923" xr:uid="{BB76B3D1-6A1C-46F9-8E04-E41118457B4C}"/>
    <cellStyle name="60% - Accent3 2 3" xfId="1617" xr:uid="{B0A8B074-D811-46DB-88A1-CA73FF247DE8}"/>
    <cellStyle name="60% - Accent3 2 3 2" xfId="8114" xr:uid="{82954310-700F-4BDE-AADF-F453D51DAB4B}"/>
    <cellStyle name="60% - Accent3 2 4" xfId="1619" xr:uid="{7E697FED-4678-42C7-AF9E-DAD2D72AA138}"/>
    <cellStyle name="60% - Accent3 2 4 2" xfId="8116" xr:uid="{774E8614-4332-4C70-B707-93FE9F7178B6}"/>
    <cellStyle name="60% - Accent3 2 5" xfId="1621" xr:uid="{14A40965-BB32-44A9-B80A-9CECC49E8757}"/>
    <cellStyle name="60% - Accent3 2 5 2" xfId="8118" xr:uid="{EB9FC1CD-DD57-4B6C-9C1C-1A3C4E67B287}"/>
    <cellStyle name="60% - Accent3 2 6" xfId="1624" xr:uid="{759A803B-C636-4CD0-902B-994AC3A5273F}"/>
    <cellStyle name="60% - Accent3 2 6 2" xfId="8120" xr:uid="{111259EB-175F-416A-8316-8F2221DB0A01}"/>
    <cellStyle name="60% - Accent3 2 7" xfId="1625" xr:uid="{D8178897-5218-4F3A-9A1A-7E09EB98AE2D}"/>
    <cellStyle name="60% - Accent3 2 7 2" xfId="8121" xr:uid="{CCA2719C-E1D5-4B40-9E21-39EEC35B60A6}"/>
    <cellStyle name="60% - Accent3 2 8" xfId="8109" xr:uid="{F5FBB757-4C68-485D-A3E9-FD5E3BF69C8C}"/>
    <cellStyle name="60% - Accent3 2 9" xfId="5922" xr:uid="{FA1BC918-F58C-4722-BC60-4F5C81F9571C}"/>
    <cellStyle name="60% - Accent3 3" xfId="394" xr:uid="{238657EC-2674-4B91-AD5E-D266EC362A0E}"/>
    <cellStyle name="60% - Accent3 3 10" xfId="1627" xr:uid="{1916EBEB-E128-4DB1-A61D-77BF05FBF684}"/>
    <cellStyle name="60% - Accent3 3 2" xfId="1628" xr:uid="{703511B6-4033-491B-A0BE-C2D7208BC68F}"/>
    <cellStyle name="60% - Accent3 3 2 2" xfId="8123" xr:uid="{2AFE3825-9E57-4BB8-B824-0A9645DC0C81}"/>
    <cellStyle name="60% - Accent3 3 3" xfId="1630" xr:uid="{2A0842E7-3646-4799-A64F-8A0996EDFB92}"/>
    <cellStyle name="60% - Accent3 3 3 2" xfId="8124" xr:uid="{214510C6-EB9B-4494-86A7-939ACD693FC6}"/>
    <cellStyle name="60% - Accent3 3 4" xfId="1632" xr:uid="{B0F9116D-8FAD-4A5D-896A-6AC82F163CFD}"/>
    <cellStyle name="60% - Accent3 3 4 2" xfId="8126" xr:uid="{8B0EE84D-59F7-43E3-BDDB-14F5B38D9F46}"/>
    <cellStyle name="60% - Accent3 3 5" xfId="1634" xr:uid="{613B6901-05FD-4EBC-811A-DB9FC98D8011}"/>
    <cellStyle name="60% - Accent3 3 5 2" xfId="8128" xr:uid="{4B7A10E3-486C-4A54-9F0C-D60412FEEAA6}"/>
    <cellStyle name="60% - Accent3 3 6" xfId="1464" xr:uid="{B1C88B5C-9C77-402E-8539-AF06430DF97B}"/>
    <cellStyle name="60% - Accent3 3 6 2" xfId="7967" xr:uid="{74827B9C-4C4A-479D-8321-D260CAE09963}"/>
    <cellStyle name="60% - Accent3 3 7" xfId="1465" xr:uid="{C68E8B8B-3446-4656-9707-85502C975EA0}"/>
    <cellStyle name="60% - Accent3 3 7 2" xfId="7968" xr:uid="{71BCE271-416E-4D49-82F8-CA20CE53C486}"/>
    <cellStyle name="60% - Accent3 3 8" xfId="8122" xr:uid="{43D4110F-A777-4E73-BF29-43995C6CE023}"/>
    <cellStyle name="60% - Accent3 3 9" xfId="5924" xr:uid="{12847BF3-BF0C-44CF-A1C0-F6ED6F8B3334}"/>
    <cellStyle name="60% - Accent3 4" xfId="1636" xr:uid="{6F91A692-F6B4-4B87-B446-99B8B34CFE36}"/>
    <cellStyle name="60% - Accent3 4 2" xfId="8130" xr:uid="{75337D7E-8CFA-427E-865A-D9FE6665F9C0}"/>
    <cellStyle name="60% - Accent3 4 3" xfId="5925" xr:uid="{E433B911-D166-403B-BCBC-4FC218CD48FA}"/>
    <cellStyle name="60% - Accent3 5" xfId="1053" xr:uid="{AEDF0141-1322-4B0A-80A9-4A8718EF2068}"/>
    <cellStyle name="60% - Accent3 5 2" xfId="7569" xr:uid="{BAB5C9AC-1385-45D7-9F72-1E2851371DB4}"/>
    <cellStyle name="60% - Accent3 5 3" xfId="5926" xr:uid="{CE9169F3-6F1E-4792-B898-AAE1BECA0088}"/>
    <cellStyle name="60% - Accent3 6" xfId="5927" xr:uid="{7910616C-5C8D-451A-8DD1-BDD50C15585F}"/>
    <cellStyle name="60% - Accent3 7" xfId="5928" xr:uid="{BCFF36AE-D046-4D77-B00A-300418706CCB}"/>
    <cellStyle name="60% - Accent3 8" xfId="5929" xr:uid="{9ADBAF16-1BA0-48FD-9F58-1F1FE2BD90FF}"/>
    <cellStyle name="60% - Accent3 9" xfId="5930" xr:uid="{1B28F9CB-0B25-4444-8ADE-4B2F5CA3FAF5}"/>
    <cellStyle name="60% - Accent4 10" xfId="5931" xr:uid="{C59886BC-CAE2-4799-BAA2-7A1E44582B24}"/>
    <cellStyle name="60% - Accent4 11" xfId="5932" xr:uid="{F1E6C484-7204-4B96-B633-371ACEE6D992}"/>
    <cellStyle name="60% - Accent4 12" xfId="5933" xr:uid="{DB251D9F-7FAE-4C23-9EF0-DF01E81ACA04}"/>
    <cellStyle name="60% - Accent4 13" xfId="5934" xr:uid="{86A802CF-54F8-4F53-809C-64494D274ACF}"/>
    <cellStyle name="60% - Accent4 14" xfId="5935" xr:uid="{59621F31-18CC-4675-9A27-26398932BE09}"/>
    <cellStyle name="60% - Accent4 15" xfId="5936" xr:uid="{F145B186-DFCC-4D2E-A5DE-4E3C4E38412A}"/>
    <cellStyle name="60% - Accent4 16" xfId="5937" xr:uid="{60F9CBAC-BF20-4F5B-AD39-979B1DB155D3}"/>
    <cellStyle name="60% - Accent4 17" xfId="11923" xr:uid="{209E3052-F8E2-464E-AEE0-FE6D4AE13E41}"/>
    <cellStyle name="60% - Accent4 18" xfId="181" xr:uid="{FD5A7C32-5A15-4D34-BE5B-E9406E9D7BA2}"/>
    <cellStyle name="60% - Accent4 2" xfId="270" xr:uid="{E31D3615-AB4B-4761-9150-B556B080CB11}"/>
    <cellStyle name="60% - Accent4 2 10" xfId="1637" xr:uid="{7679B959-1C64-4B73-AD33-336E39DA1474}"/>
    <cellStyle name="60% - Accent4 2 2" xfId="1640" xr:uid="{E5A43908-C30A-4DFD-B3F1-F4872B2E1796}"/>
    <cellStyle name="60% - Accent4 2 2 2" xfId="969" xr:uid="{885939C6-6B13-4753-95C5-50643902D6FB}"/>
    <cellStyle name="60% - Accent4 2 2 2 2" xfId="7487" xr:uid="{3A3D7B56-BEBA-4383-BFE8-F942982986C4}"/>
    <cellStyle name="60% - Accent4 2 2 3" xfId="8134" xr:uid="{5125C839-D3BC-4C0D-8F1D-99C0E09D52AE}"/>
    <cellStyle name="60% - Accent4 2 2 4" xfId="5939" xr:uid="{49240BAD-F2C6-4991-86BC-628BD19189BD}"/>
    <cellStyle name="60% - Accent4 2 3" xfId="1644" xr:uid="{625E7E70-B3EA-47B3-A0E5-1BADF9B28719}"/>
    <cellStyle name="60% - Accent4 2 3 2" xfId="8137" xr:uid="{447D14AF-D9D3-4B1B-A685-CBF85208CFC9}"/>
    <cellStyle name="60% - Accent4 2 4" xfId="1648" xr:uid="{FE998002-E955-44E6-BD1E-0275B4A432D4}"/>
    <cellStyle name="60% - Accent4 2 4 2" xfId="8141" xr:uid="{F081DB5F-B397-4E03-878C-7CA1A4599ED3}"/>
    <cellStyle name="60% - Accent4 2 5" xfId="1575" xr:uid="{0FE20D13-2AF2-433E-AFFB-BC542DC6486D}"/>
    <cellStyle name="60% - Accent4 2 5 2" xfId="8072" xr:uid="{E62395B5-EC80-4F1E-9BD0-3CEC10DB1C9A}"/>
    <cellStyle name="60% - Accent4 2 6" xfId="1582" xr:uid="{7C3E24CB-C4A9-4B48-B925-E123E546F3E4}"/>
    <cellStyle name="60% - Accent4 2 6 2" xfId="8079" xr:uid="{2CBD9497-B2E0-45AD-AB60-BAD4D571462D}"/>
    <cellStyle name="60% - Accent4 2 7" xfId="1585" xr:uid="{FD0CAB36-BA0A-4ED7-8093-845E37EF804F}"/>
    <cellStyle name="60% - Accent4 2 7 2" xfId="8082" xr:uid="{7CF0F490-B9AF-48F1-AB2F-DA0F32BDE921}"/>
    <cellStyle name="60% - Accent4 2 8" xfId="8131" xr:uid="{83584BB3-376D-4C08-8887-6273F19AF021}"/>
    <cellStyle name="60% - Accent4 2 9" xfId="5938" xr:uid="{989799DE-00EF-4ED5-9C04-7C30D81FA426}"/>
    <cellStyle name="60% - Accent4 3" xfId="397" xr:uid="{0C5E79F3-97A2-4C0E-A008-43F249548079}"/>
    <cellStyle name="60% - Accent4 3 10" xfId="1649" xr:uid="{66D3D931-7EFF-4C15-ACB4-99AF3F58B79F}"/>
    <cellStyle name="60% - Accent4 3 2" xfId="1651" xr:uid="{21B824D6-09F3-43C0-9DFB-67B89BC2B3BC}"/>
    <cellStyle name="60% - Accent4 3 2 2" xfId="8143" xr:uid="{8901C4AA-4D19-4CC2-8D65-AE25FC203129}"/>
    <cellStyle name="60% - Accent4 3 3" xfId="1653" xr:uid="{1578EAB3-F05C-48AC-939D-A017A6181923}"/>
    <cellStyle name="60% - Accent4 3 3 2" xfId="8145" xr:uid="{4A34111C-CC35-442C-90C6-3DE99B2E2317}"/>
    <cellStyle name="60% - Accent4 3 4" xfId="1656" xr:uid="{2B5A8E62-DF72-4D3A-880B-B9CF8ED6F051}"/>
    <cellStyle name="60% - Accent4 3 4 2" xfId="8148" xr:uid="{BE489E7D-E779-4F93-B52F-C5D8A68BCF16}"/>
    <cellStyle name="60% - Accent4 3 5" xfId="1590" xr:uid="{6DC5A97B-34F8-4DF7-A3D6-794513851B8F}"/>
    <cellStyle name="60% - Accent4 3 5 2" xfId="8087" xr:uid="{D13217FA-B9C6-40AE-9292-0BB9EE4D5AD7}"/>
    <cellStyle name="60% - Accent4 3 6" xfId="1603" xr:uid="{14F2434D-70A8-40F5-B5F4-EA37C21081F6}"/>
    <cellStyle name="60% - Accent4 3 6 2" xfId="8100" xr:uid="{EB1D7D62-74B4-44DF-8801-BCA8D300535E}"/>
    <cellStyle name="60% - Accent4 3 7" xfId="1610" xr:uid="{346ADDD1-DF29-4893-B535-1659D2FCF47D}"/>
    <cellStyle name="60% - Accent4 3 7 2" xfId="8107" xr:uid="{99AA98B5-03BA-405C-BDA5-2F068C31CDCA}"/>
    <cellStyle name="60% - Accent4 3 8" xfId="8142" xr:uid="{6F22DA95-4D41-4CAE-8D03-40D1397EF5D4}"/>
    <cellStyle name="60% - Accent4 3 9" xfId="5940" xr:uid="{0E261061-8D1B-485D-AC78-E715B88A312C}"/>
    <cellStyle name="60% - Accent4 4" xfId="1657" xr:uid="{90BF8AAC-9895-452A-A424-9F1B7D8318AC}"/>
    <cellStyle name="60% - Accent4 4 2" xfId="8149" xr:uid="{D0F2B3D6-E0B8-48B6-AE92-CB0AAB1C821E}"/>
    <cellStyle name="60% - Accent4 4 3" xfId="5941" xr:uid="{1CC61BB9-D7E6-42FF-AC4C-C19485532CBF}"/>
    <cellStyle name="60% - Accent4 5" xfId="1287" xr:uid="{D7F2853A-46A9-400C-8849-359052131892}"/>
    <cellStyle name="60% - Accent4 5 2" xfId="7798" xr:uid="{AFBC6A7F-3513-4DC9-8D5F-D55BBFADF484}"/>
    <cellStyle name="60% - Accent4 5 3" xfId="5942" xr:uid="{968FC68B-DAAF-41F6-92A1-E7AD201B3B9A}"/>
    <cellStyle name="60% - Accent4 6" xfId="5943" xr:uid="{6C8DF6A9-29DC-4292-A092-26ADEDD047F4}"/>
    <cellStyle name="60% - Accent4 7" xfId="5944" xr:uid="{D07FC578-F73B-4678-BBA7-93ACD3727458}"/>
    <cellStyle name="60% - Accent4 8" xfId="5945" xr:uid="{D9C7A249-FD0D-4329-B962-DABA37CD5464}"/>
    <cellStyle name="60% - Accent4 9" xfId="5946" xr:uid="{945B8AF7-902D-4059-AF20-777B4D54069D}"/>
    <cellStyle name="60% - Accent5 10" xfId="5947" xr:uid="{79956A15-F936-464C-8BA1-2DF2414E1722}"/>
    <cellStyle name="60% - Accent5 11" xfId="5948" xr:uid="{41B29AFA-AB1C-4F79-915F-DC3E8C253867}"/>
    <cellStyle name="60% - Accent5 12" xfId="5949" xr:uid="{B011473B-3B15-4A75-91BF-E7B9614EA95E}"/>
    <cellStyle name="60% - Accent5 13" xfId="5950" xr:uid="{546FB240-1687-4649-BA7F-7F350150ECAB}"/>
    <cellStyle name="60% - Accent5 14" xfId="5951" xr:uid="{32C3F7A2-D884-4E2D-A2D5-B5301ADC7AF5}"/>
    <cellStyle name="60% - Accent5 15" xfId="5952" xr:uid="{30971CE6-EF64-48E5-AD09-C03CA83F0BC5}"/>
    <cellStyle name="60% - Accent5 16" xfId="5953" xr:uid="{C3E6E34C-E386-4740-BFFA-005D7E2AA0CA}"/>
    <cellStyle name="60% - Accent5 17" xfId="11926" xr:uid="{0A14935D-2FFF-4B4F-B9D1-D27F0DA99327}"/>
    <cellStyle name="60% - Accent5 18" xfId="185" xr:uid="{F06CCF40-1B70-4F7B-9201-499F995CAB82}"/>
    <cellStyle name="60% - Accent5 2" xfId="273" xr:uid="{FF3C2169-74F1-41FD-8F55-FFFE57443EA4}"/>
    <cellStyle name="60% - Accent5 2 10" xfId="1658" xr:uid="{0B1AD30A-16F4-45EA-893D-BBAF8E1C0BF7}"/>
    <cellStyle name="60% - Accent5 2 2" xfId="1659" xr:uid="{B9620AB6-A167-41C6-86A4-C11FB5D126EC}"/>
    <cellStyle name="60% - Accent5 2 2 2" xfId="1660" xr:uid="{560276F1-BE1B-4861-8D79-4B3DE8BBD2DC}"/>
    <cellStyle name="60% - Accent5 2 2 2 2" xfId="8152" xr:uid="{5A53742A-05B6-4395-BA51-9325829D05B0}"/>
    <cellStyle name="60% - Accent5 2 2 3" xfId="8151" xr:uid="{269F8AC6-FFAE-49F1-B404-933A78D98D0F}"/>
    <cellStyle name="60% - Accent5 2 2 4" xfId="5955" xr:uid="{6B415152-C7DF-48B1-92B0-A6F37AA707C5}"/>
    <cellStyle name="60% - Accent5 2 3" xfId="1662" xr:uid="{4BA6A3B5-00E2-48A8-9F3F-47BEC6930BC8}"/>
    <cellStyle name="60% - Accent5 2 3 2" xfId="8154" xr:uid="{624D2495-FD35-4B2C-BE5C-611F5C8657B2}"/>
    <cellStyle name="60% - Accent5 2 4" xfId="1664" xr:uid="{118BE919-1B6E-42D3-A179-378FC30A121B}"/>
    <cellStyle name="60% - Accent5 2 4 2" xfId="8156" xr:uid="{6C8BBABA-55C2-4A90-B1BE-19209C3CA717}"/>
    <cellStyle name="60% - Accent5 2 5" xfId="1667" xr:uid="{0B1A9527-1CFE-4DF5-9926-11CD0BA7CB67}"/>
    <cellStyle name="60% - Accent5 2 5 2" xfId="8159" xr:uid="{D31C1E10-7CA8-4D0F-9401-7A83F937F067}"/>
    <cellStyle name="60% - Accent5 2 6" xfId="657" xr:uid="{C62F1EDD-3FA2-4EF8-88D6-874F2D968C5D}"/>
    <cellStyle name="60% - Accent5 2 6 2" xfId="7214" xr:uid="{51F4FB50-EC53-40F4-89B7-D29AA63524D0}"/>
    <cellStyle name="60% - Accent5 2 7" xfId="679" xr:uid="{BC434BC2-197E-44DE-B24F-40845B597C64}"/>
    <cellStyle name="60% - Accent5 2 7 2" xfId="7235" xr:uid="{F9A6B9F6-60B7-460E-9F67-7F58938DAC68}"/>
    <cellStyle name="60% - Accent5 2 8" xfId="8150" xr:uid="{2C23D59C-DFFF-4055-B416-AD4039FDE281}"/>
    <cellStyle name="60% - Accent5 2 9" xfId="5954" xr:uid="{0846F305-E3B1-4FC7-9385-181EE2E95115}"/>
    <cellStyle name="60% - Accent5 3" xfId="400" xr:uid="{5849007A-F79B-493B-85E9-B6B86AE63196}"/>
    <cellStyle name="60% - Accent5 3 10" xfId="1668" xr:uid="{D54AF1AF-C5FB-4B61-8F6E-16E0F1CA12CD}"/>
    <cellStyle name="60% - Accent5 3 2" xfId="1669" xr:uid="{91A9CCD5-73B1-44DC-8B37-44A93ED5539B}"/>
    <cellStyle name="60% - Accent5 3 2 2" xfId="8161" xr:uid="{DD80320A-49FF-4E31-8C0D-AC974FE7F771}"/>
    <cellStyle name="60% - Accent5 3 3" xfId="1671" xr:uid="{AC940EDE-F03C-46BA-BE9B-CB12A9F0D81E}"/>
    <cellStyle name="60% - Accent5 3 3 2" xfId="8163" xr:uid="{D3F1687D-3E1E-4B3C-A56B-6E4D5EEFE982}"/>
    <cellStyle name="60% - Accent5 3 4" xfId="1673" xr:uid="{3DF88181-661A-4FFD-8327-781FAF1C9056}"/>
    <cellStyle name="60% - Accent5 3 4 2" xfId="8165" xr:uid="{46C31EBB-EE6E-4667-9EEE-9629B5A6619C}"/>
    <cellStyle name="60% - Accent5 3 5" xfId="1675" xr:uid="{F9032E39-1424-4CB1-9EA4-283E4DFC4A14}"/>
    <cellStyle name="60% - Accent5 3 5 2" xfId="8167" xr:uid="{AF39BA6E-7D8A-449B-B45E-BA4B39F06658}"/>
    <cellStyle name="60% - Accent5 3 6" xfId="1677" xr:uid="{6CA261A2-35B9-4D4A-8819-77F6DF0F7A6F}"/>
    <cellStyle name="60% - Accent5 3 6 2" xfId="8169" xr:uid="{FF9F94BB-3BF1-49C3-B784-C5E675E667D5}"/>
    <cellStyle name="60% - Accent5 3 7" xfId="1679" xr:uid="{5E259F27-5F57-450C-A6C8-2D2B452A098D}"/>
    <cellStyle name="60% - Accent5 3 7 2" xfId="8171" xr:uid="{EA31568F-7DB8-4AE5-A52D-A0075AD724B6}"/>
    <cellStyle name="60% - Accent5 3 8" xfId="8160" xr:uid="{AAB60D49-A044-4706-BDCA-6396696F0DC9}"/>
    <cellStyle name="60% - Accent5 3 9" xfId="5956" xr:uid="{576E311D-6866-49D3-9529-85443DAA7F52}"/>
    <cellStyle name="60% - Accent5 4" xfId="1680" xr:uid="{83C230FE-5800-46CC-97B9-9B4CC22C3C01}"/>
    <cellStyle name="60% - Accent5 4 2" xfId="8172" xr:uid="{CCAC28AB-4A50-4CF6-9DB9-CD0450230CB0}"/>
    <cellStyle name="60% - Accent5 4 3" xfId="5957" xr:uid="{046753BA-267E-449D-8493-8681FF115145}"/>
    <cellStyle name="60% - Accent5 5" xfId="848" xr:uid="{5ACB979F-9931-4CC9-8CBE-61B076FCB68D}"/>
    <cellStyle name="60% - Accent5 5 2" xfId="7388" xr:uid="{B82BCCEC-FA0C-4C46-BCD8-62006D9C2C2D}"/>
    <cellStyle name="60% - Accent5 5 3" xfId="5958" xr:uid="{9D29B23E-4E18-44CB-8E3D-F7A8C4C68849}"/>
    <cellStyle name="60% - Accent5 6" xfId="5959" xr:uid="{21CCC483-A4F4-40F8-84FB-3C8FFED1BCEE}"/>
    <cellStyle name="60% - Accent5 7" xfId="5960" xr:uid="{7632AF05-D283-4C20-A110-094D84EFA5C1}"/>
    <cellStyle name="60% - Accent5 8" xfId="5961" xr:uid="{BC3A9653-08F2-4709-B909-ED01E9AE473F}"/>
    <cellStyle name="60% - Accent5 9" xfId="5962" xr:uid="{22F6D416-64B2-470C-A853-DD2A30BB4746}"/>
    <cellStyle name="60% - Accent6 10" xfId="5963" xr:uid="{EBA6733E-8E90-4DE5-8F95-4C15DA374722}"/>
    <cellStyle name="60% - Accent6 11" xfId="5964" xr:uid="{349EC11F-EC09-4F4F-BACD-8110778D8919}"/>
    <cellStyle name="60% - Accent6 12" xfId="5965" xr:uid="{967D5597-310F-4EEE-9BA5-4530BD01DBDC}"/>
    <cellStyle name="60% - Accent6 13" xfId="5966" xr:uid="{32A458F8-0F1D-4F86-88E2-F8AA1C2629EE}"/>
    <cellStyle name="60% - Accent6 14" xfId="5967" xr:uid="{9FBB3D98-5D93-4C0A-88AE-95CE64060B80}"/>
    <cellStyle name="60% - Accent6 15" xfId="5968" xr:uid="{3A71B541-7ED8-49B9-9323-105BB73F9233}"/>
    <cellStyle name="60% - Accent6 16" xfId="5969" xr:uid="{84E2AE3A-0F22-4991-99ED-5E79C9C406CA}"/>
    <cellStyle name="60% - Accent6 17" xfId="11929" xr:uid="{F9CE57EA-76F9-459E-A148-3DC342542883}"/>
    <cellStyle name="60% - Accent6 18" xfId="189" xr:uid="{D5A84739-BB0A-4F8C-8BFF-9526D0CC5141}"/>
    <cellStyle name="60% - Accent6 2" xfId="276" xr:uid="{262E45D8-7697-4F15-A80D-32C506AE290F}"/>
    <cellStyle name="60% - Accent6 2 10" xfId="1412" xr:uid="{748FA33E-EBDE-4542-AAE1-233EEEAC4791}"/>
    <cellStyle name="60% - Accent6 2 2" xfId="1414" xr:uid="{FE46C68E-6EF6-415B-BBBB-EFF87217F653}"/>
    <cellStyle name="60% - Accent6 2 2 2" xfId="1665" xr:uid="{BFC8CDDE-8D1C-442C-ABE6-468A49C93D46}"/>
    <cellStyle name="60% - Accent6 2 2 2 2" xfId="8157" xr:uid="{C3135EC7-5FDE-4123-B75F-2C709DA40898}"/>
    <cellStyle name="60% - Accent6 2 2 3" xfId="7918" xr:uid="{726D6740-AAE3-477E-8177-055BB5D3314B}"/>
    <cellStyle name="60% - Accent6 2 2 4" xfId="5971" xr:uid="{9A2CB66E-086A-4850-95E2-B850735228BA}"/>
    <cellStyle name="60% - Accent6 2 3" xfId="1416" xr:uid="{376C54C8-A49D-4A72-B6FD-D5487585AEF1}"/>
    <cellStyle name="60% - Accent6 2 3 2" xfId="7920" xr:uid="{36A373CA-E4F6-4F39-8AA7-5347573E6D45}"/>
    <cellStyle name="60% - Accent6 2 4" xfId="1682" xr:uid="{2BFBE8AF-2106-4CBD-A227-2961C5D0DE05}"/>
    <cellStyle name="60% - Accent6 2 4 2" xfId="8174" xr:uid="{F24469AF-9663-4BAC-8CBF-2CBF8D027DD5}"/>
    <cellStyle name="60% - Accent6 2 5" xfId="1683" xr:uid="{4EF61777-EDDE-475B-B13B-4A68C9DE8266}"/>
    <cellStyle name="60% - Accent6 2 5 2" xfId="8175" xr:uid="{6160FF51-018F-45A5-BDB3-398622F08FBE}"/>
    <cellStyle name="60% - Accent6 2 6" xfId="1684" xr:uid="{5967B857-13F7-428B-AACD-9B19C9F9168B}"/>
    <cellStyle name="60% - Accent6 2 6 2" xfId="8176" xr:uid="{B50C483F-EE36-4877-8FB4-4613DA097422}"/>
    <cellStyle name="60% - Accent6 2 7" xfId="1685" xr:uid="{3F576089-8A3F-4E4E-B5D1-3AFC1C0C8B06}"/>
    <cellStyle name="60% - Accent6 2 7 2" xfId="8177" xr:uid="{9B97DB75-8EF2-42F3-BB8D-ABEE3D891908}"/>
    <cellStyle name="60% - Accent6 2 8" xfId="7916" xr:uid="{531812A3-A226-4979-9C96-085C12AE1D1B}"/>
    <cellStyle name="60% - Accent6 2 9" xfId="5970" xr:uid="{DF764252-A79F-43F4-9C23-76FEC26B72C8}"/>
    <cellStyle name="60% - Accent6 3" xfId="403" xr:uid="{F63BDAB4-8DDB-46D0-B320-10FB0F29C1AD}"/>
    <cellStyle name="60% - Accent6 3 10" xfId="1418" xr:uid="{4030D9C0-2E64-433B-B9A3-738276A2BD4A}"/>
    <cellStyle name="60% - Accent6 3 2" xfId="1420" xr:uid="{2D5676D7-34DC-4432-9F40-E31D12941F2D}"/>
    <cellStyle name="60% - Accent6 3 2 2" xfId="7924" xr:uid="{039472C9-73FF-4F90-8B41-837E13624CC7}"/>
    <cellStyle name="60% - Accent6 3 3" xfId="1422" xr:uid="{5D251FBA-964C-48CB-B717-D83BAC93287B}"/>
    <cellStyle name="60% - Accent6 3 3 2" xfId="7926" xr:uid="{3DF12AC8-0A9A-4D63-AA83-3DC7174CAFF5}"/>
    <cellStyle name="60% - Accent6 3 4" xfId="1686" xr:uid="{019C35E6-A082-454A-8B90-C46DF107EABF}"/>
    <cellStyle name="60% - Accent6 3 4 2" xfId="8178" xr:uid="{716014BE-1694-48FD-9090-D144E99F8E6F}"/>
    <cellStyle name="60% - Accent6 3 5" xfId="1687" xr:uid="{C556F100-860E-4A22-B3A4-598AA8E98C19}"/>
    <cellStyle name="60% - Accent6 3 5 2" xfId="8179" xr:uid="{F9FB9FCE-D074-4654-A3C3-2B343EF1311B}"/>
    <cellStyle name="60% - Accent6 3 6" xfId="1688" xr:uid="{876D77FF-6AC3-4965-B4F3-5C4BB8CC5F10}"/>
    <cellStyle name="60% - Accent6 3 6 2" xfId="8180" xr:uid="{357FBA42-2A94-4051-BCB5-490FD1B2B960}"/>
    <cellStyle name="60% - Accent6 3 7" xfId="1689" xr:uid="{CEBCDF27-43E1-4460-B89C-2715D20B8FD0}"/>
    <cellStyle name="60% - Accent6 3 7 2" xfId="8181" xr:uid="{4AD45373-4C35-435F-930A-8A2B0B875DEF}"/>
    <cellStyle name="60% - Accent6 3 8" xfId="7922" xr:uid="{BF5EB811-6E11-433A-97CC-1E366E120050}"/>
    <cellStyle name="60% - Accent6 3 9" xfId="5972" xr:uid="{18F1BBFB-6487-445F-8D70-7FB8F80A3C7E}"/>
    <cellStyle name="60% - Accent6 4" xfId="1424" xr:uid="{57554F3D-64C6-48C5-A574-FEC664C8CD88}"/>
    <cellStyle name="60% - Accent6 4 2" xfId="7928" xr:uid="{9360EA9B-4619-480A-A42B-78200F67FB60}"/>
    <cellStyle name="60% - Accent6 4 3" xfId="5973" xr:uid="{0B8A59E5-2B9E-46E1-96D6-2754322285D8}"/>
    <cellStyle name="60% - Accent6 5" xfId="1430" xr:uid="{01CA72D9-8785-4624-BF50-EA4DBE185306}"/>
    <cellStyle name="60% - Accent6 5 2" xfId="7934" xr:uid="{EF8FA416-F1C8-4073-B90F-EFDF875A4675}"/>
    <cellStyle name="60% - Accent6 5 3" xfId="5974" xr:uid="{0C4EDEF9-2D46-4A79-B63E-C73135A319EF}"/>
    <cellStyle name="60% - Accent6 6" xfId="5975" xr:uid="{E423A230-8450-40C7-950B-87E5E1FBCE04}"/>
    <cellStyle name="60% - Accent6 7" xfId="5976" xr:uid="{A452D76B-CC7D-4277-AE28-F5797D3A2DCC}"/>
    <cellStyle name="60% - Accent6 8" xfId="5977" xr:uid="{E1CEA541-B309-437F-A2A8-B3CBFE943157}"/>
    <cellStyle name="60% - Accent6 9" xfId="5978" xr:uid="{CCD9C47E-48E3-490F-922D-11F9BF34DAF1}"/>
    <cellStyle name="60% - ส่วนที่ถูกเน้น1" xfId="1690" xr:uid="{0A7F9AF0-7B58-4298-9CB9-8A4DD09BC362}"/>
    <cellStyle name="60% - ส่วนที่ถูกเน้น1 2" xfId="5979" xr:uid="{49476B13-D66A-4FD1-B3C9-5C571B74444B}"/>
    <cellStyle name="60% - ส่วนที่ถูกเน้น1 3" xfId="5980" xr:uid="{B22BD96E-EDD0-450D-89A2-1E702E319BDB}"/>
    <cellStyle name="60% - ส่วนที่ถูกเน้น1 4" xfId="5981" xr:uid="{692109D9-94CB-4D59-9DF4-F6B195E1F805}"/>
    <cellStyle name="60% - ส่วนที่ถูกเน้น1 5" xfId="5982" xr:uid="{A5135DC6-651E-4709-AC13-EA498F150573}"/>
    <cellStyle name="60% - ส่วนที่ถูกเน้น1 6" xfId="5983" xr:uid="{E488A037-FEE3-4A9C-8385-6E6ECBD19BD3}"/>
    <cellStyle name="60% - ส่วนที่ถูกเน้น1 7" xfId="8182" xr:uid="{E5CC534D-D84F-44AA-956F-652BDA467EB9}"/>
    <cellStyle name="60% - ส่วนที่ถูกเน้น2" xfId="1691" xr:uid="{45DEE4F4-DAA0-42B0-943A-DB8D2B6D28C7}"/>
    <cellStyle name="60% - ส่วนที่ถูกเน้น2 2" xfId="5984" xr:uid="{11D6BDF3-BC74-48D2-A390-027390E12EBC}"/>
    <cellStyle name="60% - ส่วนที่ถูกเน้น2 3" xfId="5985" xr:uid="{6D09C130-1247-4313-B64A-0DC0ADE7234B}"/>
    <cellStyle name="60% - ส่วนที่ถูกเน้น2 4" xfId="5986" xr:uid="{BF5784FC-2747-48E6-BF7C-C235AA7E898B}"/>
    <cellStyle name="60% - ส่วนที่ถูกเน้น2 5" xfId="5987" xr:uid="{0BD5A497-AB7E-4618-801F-44291D14CA4B}"/>
    <cellStyle name="60% - ส่วนที่ถูกเน้น2 6" xfId="5988" xr:uid="{F6DE25F2-0D1B-4BE9-B27A-F6B0F0B15C33}"/>
    <cellStyle name="60% - ส่วนที่ถูกเน้น2 7" xfId="8183" xr:uid="{CB7CCB2B-996A-4EED-81E8-BEF080385E13}"/>
    <cellStyle name="60% - ส่วนที่ถูกเน้น3" xfId="1692" xr:uid="{6FC2D8E1-DD38-4165-9D93-3FAC5B242F4D}"/>
    <cellStyle name="60% - ส่วนที่ถูกเน้น3 2" xfId="5989" xr:uid="{C536BA8F-5100-436A-B381-355D280D0205}"/>
    <cellStyle name="60% - ส่วนที่ถูกเน้น3 3" xfId="5990" xr:uid="{3AA642CC-76FF-4F15-BB50-A56F27CA4B54}"/>
    <cellStyle name="60% - ส่วนที่ถูกเน้น3 4" xfId="5991" xr:uid="{9556F192-1081-4E28-9D3E-79F184FE7550}"/>
    <cellStyle name="60% - ส่วนที่ถูกเน้น3 5" xfId="5992" xr:uid="{AD2AA929-DC0E-48F8-A5F4-DB98A1BB5881}"/>
    <cellStyle name="60% - ส่วนที่ถูกเน้น3 6" xfId="5993" xr:uid="{EAAF8EA7-CD11-4FFD-9668-69284D2BDEE3}"/>
    <cellStyle name="60% - ส่วนที่ถูกเน้น3 7" xfId="8184" xr:uid="{4C7E55A1-B1B0-447E-A428-A55531EA8741}"/>
    <cellStyle name="60% - ส่วนที่ถูกเน้น4" xfId="1694" xr:uid="{A1D28CD8-8FF3-47D6-9D85-056870B56B04}"/>
    <cellStyle name="60% - ส่วนที่ถูกเน้น4 2" xfId="5994" xr:uid="{B4C03006-A6C6-4ECD-9501-8705D0DBC176}"/>
    <cellStyle name="60% - ส่วนที่ถูกเน้น4 3" xfId="5995" xr:uid="{BAB71B9A-49B6-47A8-8C68-03B03B7423AC}"/>
    <cellStyle name="60% - ส่วนที่ถูกเน้น4 4" xfId="5996" xr:uid="{743CF92C-58BB-4872-861F-231A84B775F3}"/>
    <cellStyle name="60% - ส่วนที่ถูกเน้น4 5" xfId="5997" xr:uid="{932C8AB3-3EF7-4C97-B40D-4921BBE2CB65}"/>
    <cellStyle name="60% - ส่วนที่ถูกเน้น4 6" xfId="5998" xr:uid="{1464918F-0347-4D7C-8743-B814463C72D5}"/>
    <cellStyle name="60% - ส่วนที่ถูกเน้น4 7" xfId="8186" xr:uid="{349AFEA8-5452-41A8-822E-7FBD7C31B98E}"/>
    <cellStyle name="60% - ส่วนที่ถูกเน้น5" xfId="1695" xr:uid="{E0F23F5F-8482-4DCA-A5FD-946AC819AEAB}"/>
    <cellStyle name="60% - ส่วนที่ถูกเน้น5 2" xfId="5999" xr:uid="{7AB336BB-D39B-4EFB-AAEB-E1C05A435796}"/>
    <cellStyle name="60% - ส่วนที่ถูกเน้น5 3" xfId="6000" xr:uid="{5C0AA10A-5380-40EC-A3CA-AF2E7E4B7400}"/>
    <cellStyle name="60% - ส่วนที่ถูกเน้น5 4" xfId="6001" xr:uid="{D81DBABB-F05C-4D1B-AE42-37E078D242A0}"/>
    <cellStyle name="60% - ส่วนที่ถูกเน้น5 5" xfId="6002" xr:uid="{3583B45A-815B-4433-B7CA-43979FCE9F37}"/>
    <cellStyle name="60% - ส่วนที่ถูกเน้น5 6" xfId="6003" xr:uid="{A41853DD-BE4A-4231-A5EC-B6DC301D33C3}"/>
    <cellStyle name="60% - ส่วนที่ถูกเน้น5 7" xfId="8187" xr:uid="{84760AD1-B797-4623-B232-DED06B86F5CA}"/>
    <cellStyle name="60% - ส่วนที่ถูกเน้น6" xfId="1697" xr:uid="{C49EC066-944C-424F-8F4C-8ED870B8515A}"/>
    <cellStyle name="60% - ส่วนที่ถูกเน้น6 2" xfId="6004" xr:uid="{0E41743D-0C02-4DE7-82B1-FA7141337CAF}"/>
    <cellStyle name="60% - ส่วนที่ถูกเน้น6 3" xfId="6005" xr:uid="{B6699160-A627-4166-92D3-B0D3B1EF268B}"/>
    <cellStyle name="60% - ส่วนที่ถูกเน้น6 4" xfId="6006" xr:uid="{3454CD63-5E5F-4C44-905A-342619A60907}"/>
    <cellStyle name="60% - ส่วนที่ถูกเน้น6 5" xfId="6007" xr:uid="{C8EC6303-BB7C-4BDD-A2FF-371D1989286D}"/>
    <cellStyle name="60% - ส่วนที่ถูกเน้น6 6" xfId="6008" xr:uid="{F40A9E1F-B049-4AAE-B90F-9B90C560EA52}"/>
    <cellStyle name="60% - ส่วนที่ถูกเน้น6 7" xfId="8188" xr:uid="{B42BAA08-78EC-494D-A0C3-189B0605169A}"/>
    <cellStyle name="6Ab&amp;&amp;L&amp;&quot;Book Antiqua,Regular&quot;&amp;F. &amp;A_x000a_&amp;D, &amp;Tb" xfId="1700" xr:uid="{254DF990-F758-4548-9AF6-A530370E144E}"/>
    <cellStyle name="75" xfId="1701" xr:uid="{1176540C-0AF7-4CC0-A225-DA0B2B36280F}"/>
    <cellStyle name="75 2" xfId="1702" xr:uid="{0B368A8D-5DEB-4611-AF3F-3A0C57B86AA4}"/>
    <cellStyle name="75 2 2" xfId="8192" xr:uid="{08E7BBD9-7D2B-42AE-8367-1A790571CE86}"/>
    <cellStyle name="75 3" xfId="1703" xr:uid="{FF87B358-7969-4166-869F-DD0FC36B0E99}"/>
    <cellStyle name="75 3 2" xfId="8193" xr:uid="{943F2C36-0A06-487F-BC08-937914CA7BD1}"/>
    <cellStyle name="75 4" xfId="1704" xr:uid="{390809B6-6654-42C8-956C-25956B574EAC}"/>
    <cellStyle name="75 4 2" xfId="8194" xr:uid="{57BE50C7-E11A-4154-8F7C-21F699E1B9CE}"/>
    <cellStyle name="75 5" xfId="1706" xr:uid="{A4D5EE35-43D9-4009-9616-83BFF40379AF}"/>
    <cellStyle name="75 5 2" xfId="8195" xr:uid="{A90375D0-AA72-40A7-830D-CE6E5D3B646D}"/>
    <cellStyle name="75 6" xfId="1707" xr:uid="{6F955402-4A5F-40C2-AFB4-AE010FC6DADD}"/>
    <cellStyle name="75 6 2" xfId="8196" xr:uid="{85A938C2-EE1F-42B4-A654-E315967A82C9}"/>
    <cellStyle name="75 7" xfId="1708" xr:uid="{A71167C8-E18E-4F50-8083-68086B420068}"/>
    <cellStyle name="75 7 2" xfId="8197" xr:uid="{FEBAA68D-951D-4025-B97A-B937069A840D}"/>
    <cellStyle name="75 8" xfId="8191" xr:uid="{76B79973-9E80-427C-84C5-474142FC68D8}"/>
    <cellStyle name="75 9" xfId="6009" xr:uid="{CA31B47E-07CC-4A9E-B0D9-1EB18EB28008}"/>
    <cellStyle name="75_AVERAGE-ยา" xfId="1713" xr:uid="{9E09946F-8BAF-41A7-A0AD-25E80CC75178}"/>
    <cellStyle name="A_x0001_" xfId="1716" xr:uid="{F0D57B3D-0C65-44AE-BE81-7A8B3B602EE1}"/>
    <cellStyle name="A_x0001_ 2" xfId="1717" xr:uid="{A43E4A0F-D5D2-4921-890D-56823DD74921}"/>
    <cellStyle name="A_x0001_ 2 2" xfId="1719" xr:uid="{99A6A0CB-B2CE-4EF6-B7A6-E2500012F309}"/>
    <cellStyle name="A_x0001_ 2 2 2" xfId="8207" xr:uid="{EFFE986B-9840-4151-893A-E7FC155E9B64}"/>
    <cellStyle name="A_x0001_ 2 3" xfId="8205" xr:uid="{1F686A0B-2D21-425E-A617-CCFD5E2BE271}"/>
    <cellStyle name="A_x0001_ 3" xfId="1350" xr:uid="{5ED14F1D-7779-4157-821E-0D9776585664}"/>
    <cellStyle name="A_x0001_ 3 2" xfId="7856" xr:uid="{607CD2D0-C958-49DB-831D-31B1E60742E4}"/>
    <cellStyle name="A_x0001_ 4" xfId="1353" xr:uid="{B62FC011-D2E1-4824-8A9B-F9062844A974}"/>
    <cellStyle name="A_x0001_ 4 2" xfId="7859" xr:uid="{7C6A3B78-EF61-442A-9BA0-A67C50F7E28D}"/>
    <cellStyle name="A_x0001_ 5" xfId="1356" xr:uid="{94C3A193-D635-4D2E-A4F1-F1914B11D49A}"/>
    <cellStyle name="A_x0001_ 5 2" xfId="7862" xr:uid="{7B7A6BBB-391C-4A53-9473-87B335083BB6}"/>
    <cellStyle name="A_x0001_ 6" xfId="1360" xr:uid="{6E6F47F7-BB4E-4730-8F9D-0767199468D8}"/>
    <cellStyle name="A_x0001_ 6 2" xfId="7866" xr:uid="{134075A4-F00F-4E4B-A3D9-032EAD628887}"/>
    <cellStyle name="A_x0001_ 7" xfId="1364" xr:uid="{6B2AF688-981E-4827-AD9C-0BC2E6A9A095}"/>
    <cellStyle name="A_x0001_ 7 2" xfId="7870" xr:uid="{C761412F-4801-464E-9D4A-47C51EC5D223}"/>
    <cellStyle name="A_x0001_ 8" xfId="8204" xr:uid="{1AFE827F-0C04-4C74-92A9-86E5638CD111}"/>
    <cellStyle name="A_x0001_ 9" xfId="6010" xr:uid="{8343CF1C-547E-4A68-BB3A-A5100A0ACC3F}"/>
    <cellStyle name="AA FRAME" xfId="1722" xr:uid="{16A338A1-F038-4536-B1FA-A3A1C2AD3096}"/>
    <cellStyle name="AA FRAME 10" xfId="21639" xr:uid="{2A8CA0A2-70E3-4815-9E12-241A3356E136}"/>
    <cellStyle name="AA FRAME 11" xfId="15810" xr:uid="{412670D7-31B6-458A-954D-79FFA6669E8D}"/>
    <cellStyle name="AA FRAME 12" xfId="28402" xr:uid="{C654744D-268B-470C-BF63-36EFB8A4736C}"/>
    <cellStyle name="AA FRAME 13" xfId="25991" xr:uid="{245B090D-05B4-4CBB-9DF9-D3C4C025A8E4}"/>
    <cellStyle name="AA FRAME 14" xfId="26292" xr:uid="{76EA9BE8-ED31-4CAD-8E38-9A1F7D9FE3B7}"/>
    <cellStyle name="AA FRAME 15" xfId="26623" xr:uid="{2B283B69-B8EB-4C67-A933-79644C8E6743}"/>
    <cellStyle name="AA FRAME 2" xfId="875" xr:uid="{34CA4406-EB8E-42D5-843F-6942D7CD637D}"/>
    <cellStyle name="AA FRAME 2 10" xfId="25408" xr:uid="{666394D4-A43B-41CA-B9CF-ACB086EC6916}"/>
    <cellStyle name="AA FRAME 2 11" xfId="30076" xr:uid="{18817613-C060-470F-9123-6538CCACFFF3}"/>
    <cellStyle name="AA FRAME 2 12" xfId="27653" xr:uid="{0FB84D9E-03D8-498B-AA1A-4AF14910E8B8}"/>
    <cellStyle name="AA FRAME 2 13" xfId="30556" xr:uid="{13560B77-808F-42DC-ADBA-9CA0B4B65D52}"/>
    <cellStyle name="AA FRAME 2 2" xfId="11773" xr:uid="{29111FAA-9A5F-4850-901A-7D3C35379B77}"/>
    <cellStyle name="AA FRAME 2 2 10" xfId="30813" xr:uid="{C2C7A1E2-FB15-4ACA-9EBE-8868BE4DC33B}"/>
    <cellStyle name="AA FRAME 2 2 11" xfId="31326" xr:uid="{3A073041-A148-4BA2-AAC8-590BDF588479}"/>
    <cellStyle name="AA FRAME 2 2 12" xfId="23157" xr:uid="{5BBC6787-1B95-47CE-8D03-DE1D52BCD2F4}"/>
    <cellStyle name="AA FRAME 2 2 2" xfId="19202" xr:uid="{2299550A-FFAB-4078-A84D-0FDDA5C750C3}"/>
    <cellStyle name="AA FRAME 2 2 3" xfId="19887" xr:uid="{32D02B69-DFB7-460D-9134-B8F3DC1E29C3}"/>
    <cellStyle name="AA FRAME 2 2 4" xfId="20497" xr:uid="{D7087001-1C96-4F65-B69E-F00FFC80DC9F}"/>
    <cellStyle name="AA FRAME 2 2 5" xfId="21528" xr:uid="{3665C9C9-6B9C-4477-BBF9-228A462298CF}"/>
    <cellStyle name="AA FRAME 2 2 6" xfId="21983" xr:uid="{EAE8974D-A002-4425-A230-11AA391D94B7}"/>
    <cellStyle name="AA FRAME 2 2 7" xfId="22360" xr:uid="{500322E7-4B48-4D4A-983A-88D1A52402AC}"/>
    <cellStyle name="AA FRAME 2 2 8" xfId="22687" xr:uid="{64CBDD87-E8D8-4A73-8D70-2294A6B88C6E}"/>
    <cellStyle name="AA FRAME 2 2 9" xfId="30283" xr:uid="{DE17FC54-BF89-4943-A81D-1C76668FD23B}"/>
    <cellStyle name="AA FRAME 2 3" xfId="14863" xr:uid="{4921535F-E702-4497-B90C-970CEF51ABF8}"/>
    <cellStyle name="AA FRAME 2 4" xfId="18964" xr:uid="{903174B5-37B4-443B-B863-9B30EFB9F5A8}"/>
    <cellStyle name="AA FRAME 2 5" xfId="19654" xr:uid="{4B499FC8-D448-4244-9473-B2DDDC38DF63}"/>
    <cellStyle name="AA FRAME 2 6" xfId="20882" xr:uid="{F83E8FD9-B857-409C-9F4E-7926FE5F9088}"/>
    <cellStyle name="AA FRAME 2 7" xfId="16269" xr:uid="{6B44D16D-56DE-4A99-A2BC-62D6ADDBA2F3}"/>
    <cellStyle name="AA FRAME 2 8" xfId="21830" xr:uid="{149119D9-D86F-48C9-8F1C-C865FA95663B}"/>
    <cellStyle name="AA FRAME 2 9" xfId="20267" xr:uid="{4DD846FA-3227-4335-8E08-54C1C3502464}"/>
    <cellStyle name="AA FRAME 3" xfId="1723" xr:uid="{DEF23008-F42A-4C2D-A252-1F9BAFFACD47}"/>
    <cellStyle name="AA FRAME 3 10" xfId="25148" xr:uid="{85E1929D-4772-4F37-9DF7-DA30F93CFD42}"/>
    <cellStyle name="AA FRAME 3 11" xfId="29840" xr:uid="{6630C267-8C7A-431C-A41C-38BCD3F4A49E}"/>
    <cellStyle name="AA FRAME 3 12" xfId="30420" xr:uid="{01BE9F36-1663-42DD-89ED-CE7BDA4468BC}"/>
    <cellStyle name="AA FRAME 3 13" xfId="26978" xr:uid="{8A637992-92B8-4F4A-9AB0-3AE2AD98B636}"/>
    <cellStyle name="AA FRAME 3 2" xfId="11778" xr:uid="{87EA41E0-85D3-40DC-A087-4A9E75A43646}"/>
    <cellStyle name="AA FRAME 3 2 10" xfId="30817" xr:uid="{E46843EC-BD86-4367-94D2-07C69E537F4A}"/>
    <cellStyle name="AA FRAME 3 2 11" xfId="31330" xr:uid="{42062B27-3255-4D3C-991F-000687767A10}"/>
    <cellStyle name="AA FRAME 3 2 12" xfId="23776" xr:uid="{BBF81B78-1B89-4106-AC43-B9FFC1C78B56}"/>
    <cellStyle name="AA FRAME 3 2 2" xfId="19206" xr:uid="{331DA436-8E44-4673-B9E2-B3DD470F2E9D}"/>
    <cellStyle name="AA FRAME 3 2 3" xfId="19891" xr:uid="{DC6DC01F-D46C-48E3-9DBE-C53B41004A18}"/>
    <cellStyle name="AA FRAME 3 2 4" xfId="20500" xr:uid="{4B36841C-9FB9-4AA9-B3B6-77F38C405D5B}"/>
    <cellStyle name="AA FRAME 3 2 5" xfId="21532" xr:uid="{334C0887-C86A-4AD7-9550-D9B41754AE36}"/>
    <cellStyle name="AA FRAME 3 2 6" xfId="21986" xr:uid="{7BF5FA9D-0F9E-4D02-A528-975A30B3C114}"/>
    <cellStyle name="AA FRAME 3 2 7" xfId="22364" xr:uid="{E8B0A27A-9FED-4B7E-B9DA-9A931EA474B6}"/>
    <cellStyle name="AA FRAME 3 2 8" xfId="22691" xr:uid="{D5E0928B-AF31-4E89-A51F-A1284D5AFD5A}"/>
    <cellStyle name="AA FRAME 3 2 9" xfId="30287" xr:uid="{5022B0B3-9586-4443-A9A6-20324667E20A}"/>
    <cellStyle name="AA FRAME 3 3" xfId="18005" xr:uid="{3DCF4641-CF72-40C4-BEC3-6D6B8478B6CC}"/>
    <cellStyle name="AA FRAME 3 4" xfId="14117" xr:uid="{B32A1DB2-0E5D-4BAC-AAAD-9B2035EEE698}"/>
    <cellStyle name="AA FRAME 3 5" xfId="13124" xr:uid="{BA54A6D0-DAFE-438E-BF45-77A3496973A4}"/>
    <cellStyle name="AA FRAME 3 6" xfId="13577" xr:uid="{FE8AE310-9612-4FB6-B87A-C14AB1D16974}"/>
    <cellStyle name="AA FRAME 3 7" xfId="13089" xr:uid="{D09C682C-8BA1-46B0-81D1-3B0F7C0A67BB}"/>
    <cellStyle name="AA FRAME 3 8" xfId="13788" xr:uid="{CA68AA5B-5D10-42B6-8F10-5BDA36735A43}"/>
    <cellStyle name="AA FRAME 3 9" xfId="22057" xr:uid="{033D5928-09DC-4AC8-9ECA-7F3087604757}"/>
    <cellStyle name="AA FRAME 4" xfId="11777" xr:uid="{40B1C241-FCE2-4641-BF28-2DD09ED84B0B}"/>
    <cellStyle name="AA FRAME 4 10" xfId="30816" xr:uid="{08889173-51E3-42DD-B2D2-7A25B5B87C3F}"/>
    <cellStyle name="AA FRAME 4 11" xfId="31329" xr:uid="{2A17A56C-7B99-4DF9-9DB3-48C3A08E1460}"/>
    <cellStyle name="AA FRAME 4 12" xfId="30671" xr:uid="{9E97E1B1-01DF-4A00-84AE-6A48FE1CC1F3}"/>
    <cellStyle name="AA FRAME 4 2" xfId="19205" xr:uid="{8879A6E9-B78E-468A-9954-B00DE05F94E5}"/>
    <cellStyle name="AA FRAME 4 3" xfId="19890" xr:uid="{5AC62D57-9B59-4C0C-83CA-5E8F12789B8B}"/>
    <cellStyle name="AA FRAME 4 4" xfId="20499" xr:uid="{66D5AA70-A880-4EAA-9381-8CE2BB89D929}"/>
    <cellStyle name="AA FRAME 4 5" xfId="21531" xr:uid="{4A3038E8-BA35-4CA2-99F8-1C60846F7F49}"/>
    <cellStyle name="AA FRAME 4 6" xfId="21985" xr:uid="{E89B1C81-09D3-409B-82A9-DC1991907CD2}"/>
    <cellStyle name="AA FRAME 4 7" xfId="22363" xr:uid="{5080B471-EEA0-4748-8850-C912B7DF1097}"/>
    <cellStyle name="AA FRAME 4 8" xfId="22690" xr:uid="{63C906CB-EFBB-446E-96B6-248440E2A87C}"/>
    <cellStyle name="AA FRAME 4 9" xfId="30286" xr:uid="{7FF49505-5BC0-407C-A0D0-642E7761659F}"/>
    <cellStyle name="AA FRAME 5" xfId="14554" xr:uid="{1B760B20-D3BE-443D-BF47-E1D791BC90EB}"/>
    <cellStyle name="AA FRAME 6" xfId="18706" xr:uid="{A92ECE30-FD58-40CE-8FE2-62E61EE83FBC}"/>
    <cellStyle name="AA FRAME 7" xfId="19401" xr:uid="{F9D770B5-0224-44A7-8B6E-4AF3878D7F3E}"/>
    <cellStyle name="AA FRAME 8" xfId="20663" xr:uid="{476F4EB7-436A-4E7F-87E3-67D839F28B44}"/>
    <cellStyle name="AA FRAME 9" xfId="17748" xr:uid="{320B89DA-CF5A-4C92-86BF-79F06D2D87A4}"/>
    <cellStyle name="AA HEADING" xfId="1725" xr:uid="{3CE2899F-500D-423A-B5EC-D7D367C5DB7F}"/>
    <cellStyle name="AA HEADING 2" xfId="1727" xr:uid="{3F318F59-5213-4DCB-A2F2-BE687B729CC6}"/>
    <cellStyle name="AA HEADING 3" xfId="1729" xr:uid="{86F925FC-5AFB-4A78-AD8B-AA029ED583FF}"/>
    <cellStyle name="AA INITIALS" xfId="1629" xr:uid="{3AA7AAD8-CDF4-4842-A5E8-C1692A04C35F}"/>
    <cellStyle name="AA INITIALS 2" xfId="1730" xr:uid="{2B70081E-C3EE-4585-B508-667A974011C2}"/>
    <cellStyle name="AA INITIALS 3" xfId="1731" xr:uid="{39C4AE58-C082-4524-BF72-943CE3067D3B}"/>
    <cellStyle name="AA INPUT" xfId="1267" xr:uid="{66EE8DC6-55BF-4D5E-A96D-129E1EFCA5D0}"/>
    <cellStyle name="AA INPUT 2" xfId="938" xr:uid="{34AEC7CC-8000-4DBD-B057-233976F0BB92}"/>
    <cellStyle name="AA INPUT 3" xfId="1468" xr:uid="{6717B023-F2EC-4724-8D64-EE7249551176}"/>
    <cellStyle name="AA LOCK" xfId="1732" xr:uid="{6A5DC7CB-FFF3-4109-929F-3DD7270BFAAA}"/>
    <cellStyle name="AA LOCK 2" xfId="1733" xr:uid="{D676AAFD-D8B6-44C2-ABB6-1A0A00825ADB}"/>
    <cellStyle name="AA LOCK 3" xfId="463" xr:uid="{EF92220A-A0E0-45E2-8E79-EA4336C53AC3}"/>
    <cellStyle name="AA MGR NAME" xfId="1734" xr:uid="{AB4C96F0-223A-4104-9408-6109D0280506}"/>
    <cellStyle name="AA MGR NAME 2" xfId="1735" xr:uid="{DC4AA4D2-C94A-4E6F-9FFD-CBF594FE8571}"/>
    <cellStyle name="AA MGR NAME 3" xfId="755" xr:uid="{158A10AA-DE93-4F2B-A63A-1293391D64F2}"/>
    <cellStyle name="AA NORMAL" xfId="1737" xr:uid="{4C024458-B99C-476E-ABA6-C4E3E9B781F0}"/>
    <cellStyle name="AA NORMAL 2" xfId="8214" xr:uid="{97EAC401-AEB0-48C4-B189-09B6AE10AEA9}"/>
    <cellStyle name="AA NUMBER" xfId="873" xr:uid="{08A26044-FE8B-4DFD-8DB3-03DBFBDE2B1E}"/>
    <cellStyle name="AA NUMBER 2" xfId="1738" xr:uid="{A77E4B39-510C-4244-A010-1B947D116840}"/>
    <cellStyle name="AA NUMBER 2 2" xfId="8215" xr:uid="{8CE83A0F-F272-407F-906D-E36C1219DFC5}"/>
    <cellStyle name="AA NUMBER 3" xfId="7407" xr:uid="{D105BF84-22A1-4E6E-BEBE-1C2398F11786}"/>
    <cellStyle name="AA NUMBER2" xfId="1739" xr:uid="{D00C93BE-5C7D-41B9-A182-2482360DA2FC}"/>
    <cellStyle name="AA NUMBER2 2" xfId="964" xr:uid="{BDA5C775-EBED-487C-8A33-AA21025303BB}"/>
    <cellStyle name="AA NUMBER2 2 2" xfId="7483" xr:uid="{866B9D70-FFCE-4049-9360-EF19F384E7D9}"/>
    <cellStyle name="AA NUMBER2 3" xfId="8216" xr:uid="{28F3A5AC-D9C8-491C-9E2C-BDF79E7CB3EC}"/>
    <cellStyle name="AA QUESTION" xfId="1741" xr:uid="{F0D2DBA3-B903-4CA0-A8E3-EB85D6DFEE90}"/>
    <cellStyle name="AA QUESTION 2" xfId="1746" xr:uid="{9BE11F9C-DDB9-473D-9B00-48CEEA355B38}"/>
    <cellStyle name="AA QUESTION 3" xfId="1748" xr:uid="{19C1DE8F-7D97-42DA-B6E3-605D051BA411}"/>
    <cellStyle name="AA SHADE" xfId="1749" xr:uid="{41AD78C3-8C14-4993-A9BE-C8CF64363710}"/>
    <cellStyle name="AA SHADE 2" xfId="1750" xr:uid="{8C9F4C73-6BE9-45C1-A4D9-953C237A76A5}"/>
    <cellStyle name="AA SHADE 3" xfId="1751" xr:uid="{BA329887-DFC3-4F32-AA16-7E6B1C08D076}"/>
    <cellStyle name="Accent1 - 20%" xfId="517" xr:uid="{59D010F5-4408-4195-AABE-D83EB06E5FF2}"/>
    <cellStyle name="Accent1 - 20% 10" xfId="725" xr:uid="{D65A8ADB-72EE-41C7-AC30-13DA8729131C}"/>
    <cellStyle name="Accent1 - 20% 10 2" xfId="7280" xr:uid="{B7596991-DE94-4A55-BB80-C1E08ED34642}"/>
    <cellStyle name="Accent1 - 20% 11" xfId="914" xr:uid="{3090074B-5035-4FCD-9900-AE2A1F397029}"/>
    <cellStyle name="Accent1 - 20% 11 2" xfId="7439" xr:uid="{A2B8D673-64C6-45A8-8F59-F51A9B500F00}"/>
    <cellStyle name="Accent1 - 20% 12" xfId="918" xr:uid="{C1997DD5-76A9-4134-8640-01BDAEE3A3E7}"/>
    <cellStyle name="Accent1 - 20% 12 2" xfId="7443" xr:uid="{7F1D7F52-133D-4A8E-B0CB-24604A2B84FD}"/>
    <cellStyle name="Accent1 - 20% 13" xfId="921" xr:uid="{ABE2916F-85C5-4267-8ACB-A54CACCDF21A}"/>
    <cellStyle name="Accent1 - 20% 13 2" xfId="7446" xr:uid="{272161DD-B746-49CA-9F31-5F1CCC6F5906}"/>
    <cellStyle name="Accent1 - 20% 14" xfId="1753" xr:uid="{B048789A-50B5-4106-BEF5-97EFA4BC965D}"/>
    <cellStyle name="Accent1 - 20% 14 2" xfId="8223" xr:uid="{0C1261ED-E1B8-476F-808A-CBA1634FA53C}"/>
    <cellStyle name="Accent1 - 20% 15" xfId="1755" xr:uid="{89F1C867-9401-4A36-BFBF-001C599B25CF}"/>
    <cellStyle name="Accent1 - 20% 15 2" xfId="8225" xr:uid="{B9BA4F4E-F5CD-427C-9038-5E30EF70255D}"/>
    <cellStyle name="Accent1 - 20% 16" xfId="1760" xr:uid="{D0F6DB1C-A01F-4870-9DCF-28B154F066D6}"/>
    <cellStyle name="Accent1 - 20% 16 2" xfId="8229" xr:uid="{4C66EEDA-3888-4A4C-86B7-0E73EBEBEBDE}"/>
    <cellStyle name="Accent1 - 20% 17" xfId="1763" xr:uid="{6EDAD93B-57E1-4E52-8EC9-323B248B5818}"/>
    <cellStyle name="Accent1 - 20% 17 2" xfId="8231" xr:uid="{8E84A3C3-534B-4568-BBEB-5938AACD636F}"/>
    <cellStyle name="Accent1 - 20% 18" xfId="1765" xr:uid="{8EBF9B7D-0481-4C6D-B2B5-7C25D5FE4C5F}"/>
    <cellStyle name="Accent1 - 20% 18 2" xfId="8233" xr:uid="{6FDB80F4-9A65-441E-822D-4732902307B0}"/>
    <cellStyle name="Accent1 - 20% 19" xfId="1767" xr:uid="{0A93425D-339F-4612-8F8E-FC8E3A0AE3B6}"/>
    <cellStyle name="Accent1 - 20% 19 2" xfId="8235" xr:uid="{A6B09259-9485-46F7-9EB7-F1FD931D7F11}"/>
    <cellStyle name="Accent1 - 20% 2" xfId="923" xr:uid="{C160758C-0FD7-4FEA-A500-13AB1A742D7E}"/>
    <cellStyle name="Accent1 - 20% 2 2" xfId="7447" xr:uid="{E458E8CA-66B8-4B07-B60C-CC0B927633BC}"/>
    <cellStyle name="Accent1 - 20% 20" xfId="1756" xr:uid="{05E1C098-333C-4DFD-B517-5AACCB3A17DD}"/>
    <cellStyle name="Accent1 - 20% 20 2" xfId="8226" xr:uid="{4170E2D3-515E-4791-A990-BFEB6F364166}"/>
    <cellStyle name="Accent1 - 20% 21" xfId="1761" xr:uid="{17B3DD6A-664B-41AC-BCDC-7AB9A0B329DA}"/>
    <cellStyle name="Accent1 - 20% 21 2" xfId="8230" xr:uid="{2FCD33E9-47D3-4ADB-B502-DD7B75CFF035}"/>
    <cellStyle name="Accent1 - 20% 22" xfId="1764" xr:uid="{3B2CFB84-2835-423B-AC3A-98E19B390532}"/>
    <cellStyle name="Accent1 - 20% 22 2" xfId="8232" xr:uid="{DF2FA14A-918F-44FA-812F-741C360D05CF}"/>
    <cellStyle name="Accent1 - 20% 23" xfId="1766" xr:uid="{3C5F9F19-DE01-465A-A20E-D6D38444D952}"/>
    <cellStyle name="Accent1 - 20% 23 2" xfId="8234" xr:uid="{3957A63B-D215-4EF3-B719-FC70BDFBA721}"/>
    <cellStyle name="Accent1 - 20% 24" xfId="1768" xr:uid="{24A9733F-EC53-4AFB-A4A3-2BE3026EACC0}"/>
    <cellStyle name="Accent1 - 20% 24 2" xfId="8236" xr:uid="{B9C60F2A-F0AC-4ADE-9F0E-A96AAF2B1C9B}"/>
    <cellStyle name="Accent1 - 20% 3" xfId="943" xr:uid="{F5431D61-0C15-4967-A3BA-A6389A063957}"/>
    <cellStyle name="Accent1 - 20% 3 2" xfId="7464" xr:uid="{EAE57E45-840E-47A5-97C2-C9660E2D160C}"/>
    <cellStyle name="Accent1 - 20% 4" xfId="963" xr:uid="{B05F5BDD-A73C-49BD-831E-E2F38FA8D58D}"/>
    <cellStyle name="Accent1 - 20% 4 2" xfId="7482" xr:uid="{40DEF5EE-28D2-4FFC-B001-AACF891BE3DC}"/>
    <cellStyle name="Accent1 - 20% 5" xfId="968" xr:uid="{918D70D5-F345-4CDF-A862-1B9A6B920448}"/>
    <cellStyle name="Accent1 - 20% 5 2" xfId="7486" xr:uid="{F8694BAE-EB59-415C-90E0-066D09F1C469}"/>
    <cellStyle name="Accent1 - 20% 6" xfId="974" xr:uid="{57917783-0032-42A9-8DCB-5DDF42F3877C}"/>
    <cellStyle name="Accent1 - 20% 6 2" xfId="7491" xr:uid="{921C85E0-3D5E-4406-8179-86F571734457}"/>
    <cellStyle name="Accent1 - 20% 7" xfId="978" xr:uid="{03919D7B-23BD-437B-AD36-6C8E888572DE}"/>
    <cellStyle name="Accent1 - 20% 7 2" xfId="7494" xr:uid="{28671638-92F1-46C3-BCA1-8CF6E5C79769}"/>
    <cellStyle name="Accent1 - 20% 8" xfId="738" xr:uid="{F12FC91A-FD03-4B05-9DB2-79A14EEC6169}"/>
    <cellStyle name="Accent1 - 20% 8 2" xfId="7291" xr:uid="{9104D988-9FF4-4FF4-B171-5EA17D0334EB}"/>
    <cellStyle name="Accent1 - 20% 9" xfId="981" xr:uid="{5E66AE37-9D81-4F0E-B61C-23830B999859}"/>
    <cellStyle name="Accent1 - 20% 9 2" xfId="7497" xr:uid="{32CDFC60-6D6D-4C26-AF67-05D10E293791}"/>
    <cellStyle name="Accent1 - 40%" xfId="1321" xr:uid="{D5BD88B2-37C0-4663-9E11-ED33635A81F7}"/>
    <cellStyle name="Accent1 - 40% 10" xfId="1769" xr:uid="{160A318F-9EF9-41CC-A3DA-E6ABC21666F0}"/>
    <cellStyle name="Accent1 - 40% 10 2" xfId="8237" xr:uid="{BDD53CD1-6A12-4DA2-8E64-DD51EB522B25}"/>
    <cellStyle name="Accent1 - 40% 11" xfId="1770" xr:uid="{FD46D0C4-5410-4384-86FB-13A7B20AE847}"/>
    <cellStyle name="Accent1 - 40% 11 2" xfId="8238" xr:uid="{9691C766-48F3-403C-B79A-9F341FE71486}"/>
    <cellStyle name="Accent1 - 40% 12" xfId="1771" xr:uid="{3402B6CF-8047-4984-BBDE-54050C4BB57C}"/>
    <cellStyle name="Accent1 - 40% 12 2" xfId="8239" xr:uid="{B0FE1B06-ABAE-4922-9740-7EB98497FA27}"/>
    <cellStyle name="Accent1 - 40% 13" xfId="1260" xr:uid="{14D24D48-ECB8-4A80-A34B-2F7719720A45}"/>
    <cellStyle name="Accent1 - 40% 13 2" xfId="7773" xr:uid="{7D959786-30AC-4A31-8BE9-47C416FC650B}"/>
    <cellStyle name="Accent1 - 40% 14" xfId="1772" xr:uid="{52DC720B-53CF-4389-887A-332576D20FBC}"/>
    <cellStyle name="Accent1 - 40% 14 2" xfId="8240" xr:uid="{DF1C403E-77BF-4CBF-9524-2A856D0FBCA8}"/>
    <cellStyle name="Accent1 - 40% 15" xfId="1773" xr:uid="{60417558-6D6A-41BE-BC75-1F09F498D71F}"/>
    <cellStyle name="Accent1 - 40% 15 2" xfId="8241" xr:uid="{0D586082-C837-480E-BD80-BCA639D385B7}"/>
    <cellStyle name="Accent1 - 40% 16" xfId="1776" xr:uid="{D925F9AC-A393-4E36-A8A8-E4EB5DEF67D0}"/>
    <cellStyle name="Accent1 - 40% 16 2" xfId="8244" xr:uid="{BC4B8F3F-39C7-48F5-9E90-39FD5AEFAF5D}"/>
    <cellStyle name="Accent1 - 40% 17" xfId="1780" xr:uid="{26625F93-65F6-4629-AD91-D2652EBDCD12}"/>
    <cellStyle name="Accent1 - 40% 17 2" xfId="8248" xr:uid="{EC75B24A-F503-4C17-A7F9-F9A48961C9AE}"/>
    <cellStyle name="Accent1 - 40% 18" xfId="1783" xr:uid="{E0051FE9-739E-4F2F-9CB9-9CAE6D9ECF80}"/>
    <cellStyle name="Accent1 - 40% 18 2" xfId="8251" xr:uid="{F6698B63-D51B-4816-9BF1-63C60AA223F3}"/>
    <cellStyle name="Accent1 - 40% 19" xfId="1788" xr:uid="{B4BE463C-DA3A-47C8-AD20-E3A07226FDD1}"/>
    <cellStyle name="Accent1 - 40% 19 2" xfId="8256" xr:uid="{35DD4C3E-2B47-44FD-82DC-24A25ADB9273}"/>
    <cellStyle name="Accent1 - 40% 2" xfId="1323" xr:uid="{5BB11767-738F-451F-BDCD-DF6ED286B104}"/>
    <cellStyle name="Accent1 - 40% 2 2" xfId="7833" xr:uid="{1C4C0359-0615-4CEC-AACC-629FA952B1D5}"/>
    <cellStyle name="Accent1 - 40% 20" xfId="1774" xr:uid="{C94579AF-6604-49D3-BB72-DDB3CEF52AD6}"/>
    <cellStyle name="Accent1 - 40% 20 2" xfId="8242" xr:uid="{D053734F-DD7B-478F-8406-79A09408A8A4}"/>
    <cellStyle name="Accent1 - 40% 21" xfId="1777" xr:uid="{290B4052-ADBD-4CE3-BCB7-1756336E032E}"/>
    <cellStyle name="Accent1 - 40% 21 2" xfId="8245" xr:uid="{96DA3F30-D411-4881-8F2F-6A984B8DD99D}"/>
    <cellStyle name="Accent1 - 40% 22" xfId="1781" xr:uid="{F3D86D03-D61E-4ED3-81B8-FF45CC79ADA5}"/>
    <cellStyle name="Accent1 - 40% 22 2" xfId="8249" xr:uid="{F724BA61-9DFD-4401-8171-14DC1FD0E206}"/>
    <cellStyle name="Accent1 - 40% 23" xfId="1784" xr:uid="{B552B1AF-302C-4217-BA7A-0E69287571F7}"/>
    <cellStyle name="Accent1 - 40% 23 2" xfId="8252" xr:uid="{FE815B23-41CD-41C5-8E67-6C37FB1005D5}"/>
    <cellStyle name="Accent1 - 40% 24" xfId="1789" xr:uid="{62D33304-F943-4EEC-BDCF-B0BA4F3E4324}"/>
    <cellStyle name="Accent1 - 40% 24 2" xfId="8257" xr:uid="{F501FEE8-0919-4656-B5F0-95C68D585C64}"/>
    <cellStyle name="Accent1 - 40% 3" xfId="1791" xr:uid="{6B9090BC-E471-4548-AE31-C7A871E9B001}"/>
    <cellStyle name="Accent1 - 40% 3 2" xfId="8259" xr:uid="{FF33F573-434B-4C87-A219-B971C6A530B0}"/>
    <cellStyle name="Accent1 - 40% 4" xfId="1793" xr:uid="{E024E9D7-40B9-4D48-8BF2-1A894DFCD872}"/>
    <cellStyle name="Accent1 - 40% 4 2" xfId="8261" xr:uid="{63427CEB-17C3-477B-9E90-6AEDBBB0EE00}"/>
    <cellStyle name="Accent1 - 40% 5" xfId="1795" xr:uid="{AF577493-9CD1-4E02-B285-6C993ACA53AB}"/>
    <cellStyle name="Accent1 - 40% 5 2" xfId="8263" xr:uid="{593FFDDA-2F22-49C2-91FE-E1DF6F773728}"/>
    <cellStyle name="Accent1 - 40% 6" xfId="1796" xr:uid="{67CB1390-ECE6-449C-89AC-4DA0697FE064}"/>
    <cellStyle name="Accent1 - 40% 6 2" xfId="8264" xr:uid="{0E3AED95-AD06-4B8C-A452-12DE1BCEEC9C}"/>
    <cellStyle name="Accent1 - 40% 7" xfId="1798" xr:uid="{2FC6EA3F-4D95-4FE1-AC99-E4C9B9268E67}"/>
    <cellStyle name="Accent1 - 40% 7 2" xfId="8266" xr:uid="{E7DA3C0F-7C7C-4F57-ADC7-4A6A53AC3D44}"/>
    <cellStyle name="Accent1 - 40% 8" xfId="1801" xr:uid="{C5763DDB-9ADC-4A55-962E-E22565C99D62}"/>
    <cellStyle name="Accent1 - 40% 8 2" xfId="8269" xr:uid="{3203F816-C4E1-4C89-8233-A039FEAEE87A}"/>
    <cellStyle name="Accent1 - 40% 9" xfId="1804" xr:uid="{D6B1A79A-925A-4902-8E97-4C2FA32D0084}"/>
    <cellStyle name="Accent1 - 40% 9 2" xfId="8272" xr:uid="{95CB7E69-96FF-4389-8F40-241510947FC8}"/>
    <cellStyle name="Accent1 - 60%" xfId="668" xr:uid="{24E3EDBB-0455-4B7D-B614-AB347D1AC7BD}"/>
    <cellStyle name="Accent1 - 60% 2" xfId="7224" xr:uid="{602BD8FF-A2D2-4337-A1F6-01A22927A2F9}"/>
    <cellStyle name="Accent1 10" xfId="6011" xr:uid="{2B80295C-B889-49A6-8B5A-593477F7F266}"/>
    <cellStyle name="Accent1 11" xfId="6012" xr:uid="{EA140EB2-3838-4330-A32D-4658DA3B72F2}"/>
    <cellStyle name="Accent1 12" xfId="6013" xr:uid="{BB939EA5-CA75-4697-BFED-EDEFBD4399A3}"/>
    <cellStyle name="Accent1 13" xfId="6014" xr:uid="{8084CFC4-904D-470A-8A29-73F0C9A2FBC8}"/>
    <cellStyle name="Accent1 14" xfId="6015" xr:uid="{0672F803-4035-40B6-BBE9-84F2B6ACE68B}"/>
    <cellStyle name="Accent1 15" xfId="6016" xr:uid="{49C4BA67-2EA0-4DE4-9803-EB81B309D3C9}"/>
    <cellStyle name="Accent1 16" xfId="166" xr:uid="{4D8DE9D3-0B85-4FBF-9F00-7A5241A2CC04}"/>
    <cellStyle name="Accent1 2" xfId="1550" xr:uid="{D7372088-3E15-4E88-9E5B-E67928D7E52D}"/>
    <cellStyle name="Accent1 2 2" xfId="1805" xr:uid="{1B4D4405-A91E-4801-9DF0-F9B3933635EB}"/>
    <cellStyle name="Accent1 2 2 2" xfId="1806" xr:uid="{75B7CCE3-BD66-41F5-AFA8-1A53688D9181}"/>
    <cellStyle name="Accent1 2 2 2 2" xfId="8274" xr:uid="{4B1D1805-40A8-428B-83B4-16B21B41C786}"/>
    <cellStyle name="Accent1 2 2 3" xfId="8273" xr:uid="{D951914C-918B-417B-AD49-5B30E0D9DA74}"/>
    <cellStyle name="Accent1 2 2 4" xfId="6018" xr:uid="{F74F45CC-5FC4-4866-89CD-A3C4E0E1A5CC}"/>
    <cellStyle name="Accent1 2 3" xfId="1807" xr:uid="{B239F266-17C1-4C44-AB86-A3B988BF6F2D}"/>
    <cellStyle name="Accent1 2 3 2" xfId="8275" xr:uid="{89FDD87A-5674-40AA-BBB7-900465091BA4}"/>
    <cellStyle name="Accent1 2 4" xfId="1809" xr:uid="{BA8F914F-B7A6-4279-86AE-672293C618E2}"/>
    <cellStyle name="Accent1 2 4 2" xfId="8277" xr:uid="{30CE7807-F55A-480A-AC60-10859548DBB0}"/>
    <cellStyle name="Accent1 2 5" xfId="1811" xr:uid="{D1B5BA5F-2AC1-42FD-83CD-8AEF66B3ACD7}"/>
    <cellStyle name="Accent1 2 5 2" xfId="8279" xr:uid="{EB8BEEC2-E68D-4001-88A1-0E3ECB8925B9}"/>
    <cellStyle name="Accent1 2 6" xfId="1813" xr:uid="{D709AED8-9993-4358-A5AA-A49C1612BEDF}"/>
    <cellStyle name="Accent1 2 6 2" xfId="8281" xr:uid="{80234FFC-E724-4D7F-8659-10D5753E3AD1}"/>
    <cellStyle name="Accent1 2 7" xfId="1814" xr:uid="{A22A05F2-3C6E-4DA9-AB1A-358A1F3323F6}"/>
    <cellStyle name="Accent1 2 7 2" xfId="8282" xr:uid="{2D489408-C213-4D76-86CA-248E0FC32E84}"/>
    <cellStyle name="Accent1 2 8" xfId="8049" xr:uid="{CC189645-A986-41B0-B864-FEEFDF93D2A7}"/>
    <cellStyle name="Accent1 2 9" xfId="6017" xr:uid="{3F89F6CF-8A52-4C91-8597-48441E4E4B4F}"/>
    <cellStyle name="Accent1 3" xfId="1816" xr:uid="{A2892902-959E-4E0B-9C41-CF59538698C2}"/>
    <cellStyle name="Accent1 3 2" xfId="681" xr:uid="{885B7576-43AC-40C5-9B49-3549B3CBD173}"/>
    <cellStyle name="Accent1 3 2 2" xfId="7237" xr:uid="{E63C185F-6A0D-4432-A107-7F34B0C849B6}"/>
    <cellStyle name="Accent1 3 3" xfId="716" xr:uid="{28B7ED53-F907-44BB-9B34-9A1AF62CAE6E}"/>
    <cellStyle name="Accent1 3 3 2" xfId="7271" xr:uid="{9F76E549-A847-4408-BB32-BD33FFB9F295}"/>
    <cellStyle name="Accent1 3 4" xfId="748" xr:uid="{BE450784-B289-4E97-A994-4AA0A017F5DB}"/>
    <cellStyle name="Accent1 3 4 2" xfId="7301" xr:uid="{52533487-1470-430A-A521-01C50AC58706}"/>
    <cellStyle name="Accent1 3 5" xfId="1817" xr:uid="{FA064337-B558-4F0A-B1FB-5E66E073ECE9}"/>
    <cellStyle name="Accent1 3 5 2" xfId="8285" xr:uid="{03AFE54E-D097-48B0-A511-2DBA76174932}"/>
    <cellStyle name="Accent1 3 6" xfId="1818" xr:uid="{368D3FCB-5BA6-44BB-AC63-F7A996C14C02}"/>
    <cellStyle name="Accent1 3 6 2" xfId="8286" xr:uid="{101230AD-5A67-446C-9416-47EED14C0D26}"/>
    <cellStyle name="Accent1 3 7" xfId="1819" xr:uid="{F8B50E85-8B8A-498D-B41E-B28DE328DD92}"/>
    <cellStyle name="Accent1 3 7 2" xfId="8287" xr:uid="{605F0C1D-1F8E-4A6B-A752-FFB2D0D65E2F}"/>
    <cellStyle name="Accent1 3 8" xfId="8284" xr:uid="{A6CB82A7-740D-481A-BB8F-BFFF364FC13F}"/>
    <cellStyle name="Accent1 3 9" xfId="6019" xr:uid="{3D26E36D-2351-47BA-8AB5-5A77A2F2B3AC}"/>
    <cellStyle name="Accent1 4" xfId="1821" xr:uid="{73651D21-DD8A-47AF-8091-C8EC53CE0441}"/>
    <cellStyle name="Accent1 4 2" xfId="8289" xr:uid="{108A50E9-A321-4A07-AF0E-C2B41227A8BC}"/>
    <cellStyle name="Accent1 4 3" xfId="6020" xr:uid="{463431F3-8B94-48D9-B3CE-359E958E0156}"/>
    <cellStyle name="Accent1 5" xfId="1823" xr:uid="{63E49CB1-6087-4144-B0F2-169CC47BA012}"/>
    <cellStyle name="Accent1 5 2" xfId="8291" xr:uid="{269FFE7E-839A-409B-9412-3C58C24FAF82}"/>
    <cellStyle name="Accent1 5 3" xfId="6021" xr:uid="{E3F0EABF-72BB-410E-9511-F48E6E188B16}"/>
    <cellStyle name="Accent1 6" xfId="1825" xr:uid="{02F542D9-D4D5-4B08-9077-E766105B3162}"/>
    <cellStyle name="Accent1 6 2" xfId="8293" xr:uid="{3792766F-3CB6-4BE9-9A07-B9BAA4E50151}"/>
    <cellStyle name="Accent1 6 3" xfId="6022" xr:uid="{4FBACF57-5541-407A-B07F-67544F471FBF}"/>
    <cellStyle name="Accent1 7" xfId="1827" xr:uid="{C48A6FE3-5C25-460F-A4BE-C0685450CFCE}"/>
    <cellStyle name="Accent1 7 2" xfId="8295" xr:uid="{26A9F99C-777F-4060-AF17-837834BED54E}"/>
    <cellStyle name="Accent1 7 3" xfId="6023" xr:uid="{8157E80C-4725-45F1-8D31-8624B21A5AC0}"/>
    <cellStyle name="Accent1 8" xfId="6024" xr:uid="{9A8ECCCD-8318-476F-8E03-C06EE2031F7E}"/>
    <cellStyle name="Accent1 9" xfId="6025" xr:uid="{1797FEAF-F476-4A51-8BEF-B699D513F06E}"/>
    <cellStyle name="Accent2 - 20%" xfId="1828" xr:uid="{AC8CBC71-8A85-425E-AFC9-1595AA8D560A}"/>
    <cellStyle name="Accent2 - 20% 10" xfId="1831" xr:uid="{ED8C9352-0A56-4CD1-BBB3-55FA64C9032B}"/>
    <cellStyle name="Accent2 - 20% 10 2" xfId="8298" xr:uid="{9F78F103-7974-49E4-9A8E-78BEF447C7E0}"/>
    <cellStyle name="Accent2 - 20% 11" xfId="1832" xr:uid="{006BDBEC-9927-45B4-8F89-DC5411C5072A}"/>
    <cellStyle name="Accent2 - 20% 11 2" xfId="8299" xr:uid="{9BDD3AE1-153A-43EA-BEC0-68A63AE90122}"/>
    <cellStyle name="Accent2 - 20% 12" xfId="516" xr:uid="{5B60D801-8ABC-4A4F-BF29-46574540A923}"/>
    <cellStyle name="Accent2 - 20% 12 2" xfId="7094" xr:uid="{453F6CF7-07BE-424B-968F-24FD2D115B5B}"/>
    <cellStyle name="Accent2 - 20% 13" xfId="1833" xr:uid="{C9C7694D-B5B8-47E3-A8E5-0D456ED1818E}"/>
    <cellStyle name="Accent2 - 20% 13 2" xfId="8300" xr:uid="{78586479-F548-4C3F-AB69-DE88EE95FAA9}"/>
    <cellStyle name="Accent2 - 20% 14" xfId="1835" xr:uid="{F205B0BC-7AC9-4780-A185-9E9FF37A9BAD}"/>
    <cellStyle name="Accent2 - 20% 14 2" xfId="8302" xr:uid="{80E5853E-B553-441E-8230-FFD00BC3039F}"/>
    <cellStyle name="Accent2 - 20% 15" xfId="1836" xr:uid="{2F54986F-FC6F-4E7C-9A17-84FF30D2A75E}"/>
    <cellStyle name="Accent2 - 20% 15 2" xfId="8303" xr:uid="{BEB50039-ED72-4432-A974-225E5E87B8FC}"/>
    <cellStyle name="Accent2 - 20% 16" xfId="1838" xr:uid="{033A9F6B-46A1-47C1-849E-A7C11C039718}"/>
    <cellStyle name="Accent2 - 20% 16 2" xfId="8305" xr:uid="{12383FB6-4871-4785-AFF8-4C6755E81556}"/>
    <cellStyle name="Accent2 - 20% 17" xfId="1840" xr:uid="{65C66B88-039B-4A6D-8F03-9A8ED20B4EFF}"/>
    <cellStyle name="Accent2 - 20% 17 2" xfId="8307" xr:uid="{08EF9D70-7B0D-445D-81B1-FF0B20824A5C}"/>
    <cellStyle name="Accent2 - 20% 18" xfId="1842" xr:uid="{2EF5E253-5AA6-4F9D-9F2B-6C79361A76DD}"/>
    <cellStyle name="Accent2 - 20% 18 2" xfId="8309" xr:uid="{4BF27193-BA5F-42C8-BA48-FE4D965F7163}"/>
    <cellStyle name="Accent2 - 20% 19" xfId="1844" xr:uid="{99958A3A-5FE4-4F36-8203-DF5B0779E724}"/>
    <cellStyle name="Accent2 - 20% 19 2" xfId="8311" xr:uid="{D620891A-FDE7-45C1-BC9E-02861F806328}"/>
    <cellStyle name="Accent2 - 20% 2" xfId="1847" xr:uid="{5A29A157-4664-489F-B226-DD9D72EA64C2}"/>
    <cellStyle name="Accent2 - 20% 2 2" xfId="8314" xr:uid="{03FF8609-ECF1-4D54-B633-E117ABF139F1}"/>
    <cellStyle name="Accent2 - 20% 20" xfId="1837" xr:uid="{514CF7D9-7661-4051-AD5E-B0A65042BE6C}"/>
    <cellStyle name="Accent2 - 20% 20 2" xfId="8304" xr:uid="{6892454E-2900-4B3C-A24B-DACA073D8ED8}"/>
    <cellStyle name="Accent2 - 20% 21" xfId="1839" xr:uid="{21DD1768-F621-4034-8BDC-247459EB7115}"/>
    <cellStyle name="Accent2 - 20% 21 2" xfId="8306" xr:uid="{A4A6E790-8B62-4C27-B785-A7B286E95ADF}"/>
    <cellStyle name="Accent2 - 20% 22" xfId="1841" xr:uid="{88A0258F-CC3B-4DDC-BD8F-396D37810A2E}"/>
    <cellStyle name="Accent2 - 20% 22 2" xfId="8308" xr:uid="{6E0A2DF4-81E0-4942-9FFB-04F7DDC480C4}"/>
    <cellStyle name="Accent2 - 20% 23" xfId="1843" xr:uid="{0B09DD7C-8E69-473B-B842-1526FD8D91D1}"/>
    <cellStyle name="Accent2 - 20% 23 2" xfId="8310" xr:uid="{0A3628E7-6ED9-4FC0-9C0C-C970909223BB}"/>
    <cellStyle name="Accent2 - 20% 24" xfId="1845" xr:uid="{AA12D4F8-DBA1-4643-9A6A-33AC9985E9A1}"/>
    <cellStyle name="Accent2 - 20% 24 2" xfId="8312" xr:uid="{17540063-2793-4F52-B837-5DCD97AB77BD}"/>
    <cellStyle name="Accent2 - 20% 3" xfId="1848" xr:uid="{9C0DE1ED-CDAF-4C90-8B46-FA73873D8A27}"/>
    <cellStyle name="Accent2 - 20% 3 2" xfId="8315" xr:uid="{5C0FBAE1-34AB-4C0D-9632-54D62CD7BDB0}"/>
    <cellStyle name="Accent2 - 20% 4" xfId="1849" xr:uid="{7C09CF99-C353-49A6-8D3C-DD3E8DD27531}"/>
    <cellStyle name="Accent2 - 20% 4 2" xfId="8316" xr:uid="{9C772D95-B13B-4B9F-97D5-3CD2C8C919FD}"/>
    <cellStyle name="Accent2 - 20% 5" xfId="1850" xr:uid="{1D9DBB9C-22F5-45D9-AC28-089D91E0D154}"/>
    <cellStyle name="Accent2 - 20% 5 2" xfId="8317" xr:uid="{2FEE28C2-85D4-4B25-AEE2-A1D172FCE302}"/>
    <cellStyle name="Accent2 - 20% 6" xfId="1851" xr:uid="{4DBE1E65-845A-41BA-B8E2-879075A17156}"/>
    <cellStyle name="Accent2 - 20% 6 2" xfId="8318" xr:uid="{542224A4-8A71-45BC-96E9-3674FC47F5C3}"/>
    <cellStyle name="Accent2 - 20% 7" xfId="1853" xr:uid="{07EAC2DD-E150-409D-950E-9893FD1D12CA}"/>
    <cellStyle name="Accent2 - 20% 7 2" xfId="8320" xr:uid="{5240371D-5F4C-4289-9C22-D21A1103F9B7}"/>
    <cellStyle name="Accent2 - 20% 8" xfId="1854" xr:uid="{40EEEAB3-ACA4-4A23-99EE-D332203389A0}"/>
    <cellStyle name="Accent2 - 20% 8 2" xfId="8321" xr:uid="{4CE2D941-2A6E-4FF0-9A78-DC369A3FC940}"/>
    <cellStyle name="Accent2 - 20% 9" xfId="1855" xr:uid="{DEC0E654-4BC3-463E-895B-D0847ED0C756}"/>
    <cellStyle name="Accent2 - 20% 9 2" xfId="8322" xr:uid="{9229DEEA-119D-46E8-A070-33758AF03967}"/>
    <cellStyle name="Accent2 - 40%" xfId="1856" xr:uid="{C46E3B56-D5ED-4B90-8B2C-DDB82B2EB3D6}"/>
    <cellStyle name="Accent2 - 40% 10" xfId="1861" xr:uid="{146BA8FD-E0CD-455D-89DF-69DDFDBE3E51}"/>
    <cellStyle name="Accent2 - 40% 10 2" xfId="8327" xr:uid="{EEFCB55E-2180-497D-A5F7-F35CEDF0A4B5}"/>
    <cellStyle name="Accent2 - 40% 11" xfId="1864" xr:uid="{D8445C3E-343C-4CC4-855D-137B13079A40}"/>
    <cellStyle name="Accent2 - 40% 11 2" xfId="8329" xr:uid="{5EBE52C9-CB76-447D-9454-90FFC2E110AD}"/>
    <cellStyle name="Accent2 - 40% 12" xfId="1867" xr:uid="{FED69435-D273-4CCB-BAE5-FD6F6EECC716}"/>
    <cellStyle name="Accent2 - 40% 12 2" xfId="8331" xr:uid="{4507ECCA-7193-42DB-AB3F-20A79F7F819E}"/>
    <cellStyle name="Accent2 - 40% 13" xfId="1869" xr:uid="{D9E737E4-94E4-44BA-86F7-D9053F6E0B7F}"/>
    <cellStyle name="Accent2 - 40% 13 2" xfId="8333" xr:uid="{522B0D7E-0ECC-400B-818E-AF95706317FB}"/>
    <cellStyle name="Accent2 - 40% 14" xfId="1871" xr:uid="{FB903790-A548-49F2-A536-E4DFC6C4B581}"/>
    <cellStyle name="Accent2 - 40% 14 2" xfId="8335" xr:uid="{DAFD1182-0374-41B7-8F88-912F62D121A9}"/>
    <cellStyle name="Accent2 - 40% 15" xfId="1873" xr:uid="{0D38C88E-B82F-4E7C-B40F-964E62F082D3}"/>
    <cellStyle name="Accent2 - 40% 15 2" xfId="8337" xr:uid="{987BABD4-1205-4319-8391-826F86391D1D}"/>
    <cellStyle name="Accent2 - 40% 16" xfId="1875" xr:uid="{05C30CE7-0169-4F8E-ACD9-A6D806ADC24A}"/>
    <cellStyle name="Accent2 - 40% 16 2" xfId="8339" xr:uid="{3042BBB5-5A27-4015-9106-4413C93504AA}"/>
    <cellStyle name="Accent2 - 40% 17" xfId="1878" xr:uid="{DC62273D-EBF8-4001-B5EE-90528923F853}"/>
    <cellStyle name="Accent2 - 40% 17 2" xfId="8341" xr:uid="{928BB323-7D41-4C07-BD71-A55BCF592829}"/>
    <cellStyle name="Accent2 - 40% 18" xfId="1880" xr:uid="{BF7F1912-85F3-412B-8F51-E338D103250A}"/>
    <cellStyle name="Accent2 - 40% 18 2" xfId="8343" xr:uid="{BAC1AF0D-10A7-4312-BE2A-77C0BE83117F}"/>
    <cellStyle name="Accent2 - 40% 19" xfId="1882" xr:uid="{019A129B-922E-4607-A013-4618E967D00D}"/>
    <cellStyle name="Accent2 - 40% 19 2" xfId="8345" xr:uid="{F7E434DA-65F0-464A-B87B-3C34B5E0A8EA}"/>
    <cellStyle name="Accent2 - 40% 2" xfId="1884" xr:uid="{D0881BBC-EC36-4616-9FA6-5B8368DDACFC}"/>
    <cellStyle name="Accent2 - 40% 2 2" xfId="8347" xr:uid="{957ACDEC-E6A6-4A92-BD20-46FCF234443B}"/>
    <cellStyle name="Accent2 - 40% 20" xfId="1874" xr:uid="{28F5CE42-41D0-4C80-96B3-D35A477F6191}"/>
    <cellStyle name="Accent2 - 40% 20 2" xfId="8338" xr:uid="{0D5A5ECA-C120-42D9-AA19-6CD6F4E52D54}"/>
    <cellStyle name="Accent2 - 40% 21" xfId="1876" xr:uid="{B154BFEE-2EDA-4BF5-8829-A8781CB0CDE1}"/>
    <cellStyle name="Accent2 - 40% 21 2" xfId="8340" xr:uid="{B6C62AC8-41D9-413C-B8DB-274D28C2C0CF}"/>
    <cellStyle name="Accent2 - 40% 22" xfId="1879" xr:uid="{DEE515AF-B250-40EE-B9FF-893E2A5D6650}"/>
    <cellStyle name="Accent2 - 40% 22 2" xfId="8342" xr:uid="{17E19D5E-C0A5-488D-8260-9BD651037FD3}"/>
    <cellStyle name="Accent2 - 40% 23" xfId="1881" xr:uid="{0052AFB6-A22A-4EFC-862E-DF28B4143DD2}"/>
    <cellStyle name="Accent2 - 40% 23 2" xfId="8344" xr:uid="{501FC527-14B5-4E79-8B5A-D8670FB9500B}"/>
    <cellStyle name="Accent2 - 40% 24" xfId="1883" xr:uid="{C5D4B898-B022-41B5-A03F-D7A0EF9CAE9C}"/>
    <cellStyle name="Accent2 - 40% 24 2" xfId="8346" xr:uid="{0355F8B4-D449-44DB-B072-21B25E78B8D7}"/>
    <cellStyle name="Accent2 - 40% 3" xfId="1885" xr:uid="{5DA8B441-6729-4084-ACF2-7E96D0D75CC8}"/>
    <cellStyle name="Accent2 - 40% 3 2" xfId="8348" xr:uid="{A2987EDC-34F1-41AC-A310-C88B3C778871}"/>
    <cellStyle name="Accent2 - 40% 4" xfId="1887" xr:uid="{9A9727F5-A6D6-4033-84DD-A20C3A43AFD8}"/>
    <cellStyle name="Accent2 - 40% 4 2" xfId="8350" xr:uid="{8206F961-D0FA-482F-AAAA-834B05A75310}"/>
    <cellStyle name="Accent2 - 40% 5" xfId="1889" xr:uid="{A1C1B801-C21B-48B5-A9FC-E38809DE9A96}"/>
    <cellStyle name="Accent2 - 40% 5 2" xfId="8352" xr:uid="{EDE59422-03CF-4E18-83B6-9F855AE9EE12}"/>
    <cellStyle name="Accent2 - 40% 6" xfId="1891" xr:uid="{F44BEFB3-8E76-45A0-B3CE-4C7CFC700135}"/>
    <cellStyle name="Accent2 - 40% 6 2" xfId="8354" xr:uid="{671FDEB0-8966-4031-8BBE-DB08C1D1F2CA}"/>
    <cellStyle name="Accent2 - 40% 7" xfId="1893" xr:uid="{2A1212AC-AF26-4E3A-975F-D92125952281}"/>
    <cellStyle name="Accent2 - 40% 7 2" xfId="8356" xr:uid="{A585C2C8-2047-4711-BFAB-564A285CDE7A}"/>
    <cellStyle name="Accent2 - 40% 8" xfId="1895" xr:uid="{5C115D26-1E24-4880-BABA-333FC075DCFF}"/>
    <cellStyle name="Accent2 - 40% 8 2" xfId="8358" xr:uid="{1024ACB1-03ED-4C58-9A9D-0518EE56CC3C}"/>
    <cellStyle name="Accent2 - 40% 9" xfId="1897" xr:uid="{2ED313BC-C5A6-43F6-A323-D531CC99775C}"/>
    <cellStyle name="Accent2 - 40% 9 2" xfId="8360" xr:uid="{94AFA5A0-0FB4-4C6A-BE7D-BC6E37EFF6A8}"/>
    <cellStyle name="Accent2 - 60%" xfId="1900" xr:uid="{CB906A42-70FB-44DC-B237-1872E93F2D26}"/>
    <cellStyle name="Accent2 - 60% 2" xfId="8363" xr:uid="{22ED327F-A767-4533-BE33-48DBB68F8D9B}"/>
    <cellStyle name="Accent2 10" xfId="6026" xr:uid="{A029A42C-2436-4799-B342-967BA573FA3C}"/>
    <cellStyle name="Accent2 11" xfId="6027" xr:uid="{8FCBD69A-8232-49ED-9707-599F0FA36744}"/>
    <cellStyle name="Accent2 12" xfId="6028" xr:uid="{E45DF0D7-7485-440A-B16D-7E0A68FE8CFC}"/>
    <cellStyle name="Accent2 13" xfId="6029" xr:uid="{BDC6CB44-1AB0-406F-BE5A-6377F672910B}"/>
    <cellStyle name="Accent2 14" xfId="6030" xr:uid="{9FAB5F13-1DD4-44C5-A8AF-4087A1059A46}"/>
    <cellStyle name="Accent2 15" xfId="6031" xr:uid="{41C66699-8D89-4CC4-ABF5-B9D3670E857F}"/>
    <cellStyle name="Accent2 16" xfId="170" xr:uid="{F98835E6-BD7A-49D9-8545-217F5AB8059A}"/>
    <cellStyle name="Accent2 2" xfId="1553" xr:uid="{AA71FEF4-13AE-434D-A548-C754388C2291}"/>
    <cellStyle name="Accent2 2 2" xfId="1903" xr:uid="{03371157-8CA6-423C-B0C1-A064F6F207B8}"/>
    <cellStyle name="Accent2 2 2 2" xfId="1905" xr:uid="{AC9B97BB-4A11-473C-8ADA-A413C9D46C3D}"/>
    <cellStyle name="Accent2 2 2 2 2" xfId="8367" xr:uid="{D3A3A1B4-B6AB-4E8D-8D7C-638F397DAE14}"/>
    <cellStyle name="Accent2 2 2 3" xfId="8366" xr:uid="{E8204368-4B2F-4B80-9BEA-21EDCB729782}"/>
    <cellStyle name="Accent2 2 2 4" xfId="6033" xr:uid="{A2388E88-6E09-42A0-9E23-643088ABBB99}"/>
    <cellStyle name="Accent2 2 3" xfId="1908" xr:uid="{16B193FE-D31A-4C6D-BD46-B41530E9E34B}"/>
    <cellStyle name="Accent2 2 3 2" xfId="8370" xr:uid="{7A78280C-A7BC-4B51-890C-5A4E6A3EB92C}"/>
    <cellStyle name="Accent2 2 4" xfId="1912" xr:uid="{7EB74347-74C5-4ADF-842A-379A81458C2A}"/>
    <cellStyle name="Accent2 2 4 2" xfId="8374" xr:uid="{77905FBD-7313-4C02-90ED-6E6C9990A859}"/>
    <cellStyle name="Accent2 2 5" xfId="1915" xr:uid="{EF23D4A4-F599-4251-8DC1-FF343EFD35E1}"/>
    <cellStyle name="Accent2 2 5 2" xfId="8377" xr:uid="{88BE1E77-318C-4602-B96B-903B57CC32F8}"/>
    <cellStyle name="Accent2 2 6" xfId="1916" xr:uid="{A958D36B-C01F-48CF-92AE-960D9D93F4B7}"/>
    <cellStyle name="Accent2 2 6 2" xfId="8378" xr:uid="{4A236ED5-198C-4D39-8CE3-1C93BFB071DD}"/>
    <cellStyle name="Accent2 2 7" xfId="1918" xr:uid="{7D714697-ACDE-4013-9076-C7709DAA264C}"/>
    <cellStyle name="Accent2 2 7 2" xfId="8379" xr:uid="{0583B9B6-95FF-4846-933A-6192F1B705B0}"/>
    <cellStyle name="Accent2 2 8" xfId="8052" xr:uid="{47E78025-673D-4E20-AFCB-E0946AD145E5}"/>
    <cellStyle name="Accent2 2 9" xfId="6032" xr:uid="{5CCB2891-7936-4352-90A6-5FFA6B6624BE}"/>
    <cellStyle name="Accent2 3" xfId="1920" xr:uid="{B63D1E6B-14F5-45CA-A60E-2EFEB8A17E98}"/>
    <cellStyle name="Accent2 3 2" xfId="1922" xr:uid="{A71D3741-2FE3-4215-B6E9-1A81CBAB11CC}"/>
    <cellStyle name="Accent2 3 2 2" xfId="8383" xr:uid="{4EC32DA4-2DD3-449F-9F74-F2EEF0142061}"/>
    <cellStyle name="Accent2 3 3" xfId="1925" xr:uid="{11291E3F-32E0-4163-A6EB-76BFF534B7B8}"/>
    <cellStyle name="Accent2 3 3 2" xfId="8386" xr:uid="{90DA886E-4F30-4D27-B826-52977F33059B}"/>
    <cellStyle name="Accent2 3 4" xfId="1928" xr:uid="{7E14B609-E211-4F7D-A284-1AF8BBD59E1A}"/>
    <cellStyle name="Accent2 3 4 2" xfId="8389" xr:uid="{78C54A94-FD00-4C36-9B07-D61B45F639A5}"/>
    <cellStyle name="Accent2 3 5" xfId="1931" xr:uid="{CDB71064-6634-4790-A923-79D0399F94C3}"/>
    <cellStyle name="Accent2 3 5 2" xfId="8392" xr:uid="{6D1F2845-98E4-4783-90B9-4E0FE47CCBA7}"/>
    <cellStyle name="Accent2 3 6" xfId="1933" xr:uid="{7555A5AF-4819-4BB7-8D1A-2874C4F89545}"/>
    <cellStyle name="Accent2 3 6 2" xfId="8394" xr:uid="{278F7071-D088-45DB-8DE6-6E3AF18C821A}"/>
    <cellStyle name="Accent2 3 7" xfId="1936" xr:uid="{EE43FE71-EB4C-400F-A7EA-1737EA462191}"/>
    <cellStyle name="Accent2 3 7 2" xfId="8397" xr:uid="{7F5834DB-A448-4EB4-A63F-A4090AEAACDC}"/>
    <cellStyle name="Accent2 3 8" xfId="8381" xr:uid="{125AF698-0B9D-4DBF-8DAD-09337890F53C}"/>
    <cellStyle name="Accent2 3 9" xfId="6034" xr:uid="{A3EE040C-F4C8-4F04-8033-23A142FDA9DB}"/>
    <cellStyle name="Accent2 4" xfId="1938" xr:uid="{090795DA-7E5B-4C4F-8C62-16B13F3B0AFD}"/>
    <cellStyle name="Accent2 4 2" xfId="8399" xr:uid="{2FFB32AD-3369-40E2-B3F7-4209F620705E}"/>
    <cellStyle name="Accent2 4 3" xfId="6035" xr:uid="{ED247282-EBC8-405C-95D9-4C5F11BD5C30}"/>
    <cellStyle name="Accent2 5" xfId="1940" xr:uid="{1056692F-55B0-4096-AC28-821F9409A1E5}"/>
    <cellStyle name="Accent2 5 2" xfId="8401" xr:uid="{B4E08CF7-A7A9-43EC-A5EF-6ABED43BF036}"/>
    <cellStyle name="Accent2 5 3" xfId="6036" xr:uid="{2BE30739-B78B-4571-88AF-EBB37F6D569D}"/>
    <cellStyle name="Accent2 6" xfId="1942" xr:uid="{D8A0CA01-4848-4BF3-A777-5697CBC7390F}"/>
    <cellStyle name="Accent2 6 2" xfId="8403" xr:uid="{CF4C7AED-40D5-4101-A4F5-2BA8C49B428F}"/>
    <cellStyle name="Accent2 6 3" xfId="6037" xr:uid="{C750BF85-F38F-43DC-888F-F5776A21C349}"/>
    <cellStyle name="Accent2 7" xfId="1943" xr:uid="{2490C13E-5919-4F36-9138-90A971FA6738}"/>
    <cellStyle name="Accent2 7 2" xfId="8404" xr:uid="{DD610531-A464-488F-A9D4-3FD84CDBF7BA}"/>
    <cellStyle name="Accent2 7 3" xfId="6038" xr:uid="{CC27B8FD-E5C5-4BCA-ABDB-129DE4823A5A}"/>
    <cellStyle name="Accent2 8" xfId="6039" xr:uid="{FF7BD8DB-4E25-4CB7-B6BF-2B625E807B34}"/>
    <cellStyle name="Accent2 9" xfId="6040" xr:uid="{3354F71B-C086-4EB2-A22C-017320CDE19B}"/>
    <cellStyle name="Accent3 - 20%" xfId="1944" xr:uid="{43B30F5E-E432-4D92-8D2A-310D60F50D66}"/>
    <cellStyle name="Accent3 - 20% 10" xfId="1945" xr:uid="{965E6311-23A2-4FFB-B34F-056F19D52276}"/>
    <cellStyle name="Accent3 - 20% 10 2" xfId="8405" xr:uid="{EC744035-2EED-4577-9E07-C7751915B405}"/>
    <cellStyle name="Accent3 - 20% 11" xfId="1948" xr:uid="{E6664CEC-8B4F-4A1B-ABFA-964130A676E9}"/>
    <cellStyle name="Accent3 - 20% 11 2" xfId="8408" xr:uid="{DAE52792-F44B-46A2-A0D5-61B105F43B61}"/>
    <cellStyle name="Accent3 - 20% 12" xfId="1951" xr:uid="{D4E6FE2E-8438-426C-8487-51199D021D67}"/>
    <cellStyle name="Accent3 - 20% 12 2" xfId="8411" xr:uid="{BC92C775-30FF-4C07-B7E3-DBE763A21319}"/>
    <cellStyle name="Accent3 - 20% 13" xfId="1954" xr:uid="{55E24529-75E2-4350-9A92-2F5FAE3EDF4D}"/>
    <cellStyle name="Accent3 - 20% 13 2" xfId="8413" xr:uid="{1D49D333-02BA-41E3-8309-6285305A669D}"/>
    <cellStyle name="Accent3 - 20% 14" xfId="1956" xr:uid="{49B8FD37-5B79-4E0D-9BED-BBA119C4A501}"/>
    <cellStyle name="Accent3 - 20% 14 2" xfId="8415" xr:uid="{1B4EBF40-0CB8-48AB-BE9A-928345434DA1}"/>
    <cellStyle name="Accent3 - 20% 15" xfId="1177" xr:uid="{358C97F4-A5EA-4C32-979E-E339DE095F75}"/>
    <cellStyle name="Accent3 - 20% 15 2" xfId="7691" xr:uid="{8A28236C-8D2F-4A13-97A3-866F87EA8E18}"/>
    <cellStyle name="Accent3 - 20% 16" xfId="671" xr:uid="{B60ED72C-956E-405E-AABB-236F2C69D0C6}"/>
    <cellStyle name="Accent3 - 20% 16 2" xfId="7227" xr:uid="{5F54DEC9-A1BA-422E-986B-C0E7FBEF07BA}"/>
    <cellStyle name="Accent3 - 20% 17" xfId="895" xr:uid="{71945841-F9CD-4AD8-B2E8-100F667CE01B}"/>
    <cellStyle name="Accent3 - 20% 17 2" xfId="7422" xr:uid="{CDC4C486-3115-4A62-867A-018F382EE984}"/>
    <cellStyle name="Accent3 - 20% 18" xfId="844" xr:uid="{01184CAA-EC0D-4ABF-9996-24C35551A49E}"/>
    <cellStyle name="Accent3 - 20% 18 2" xfId="7384" xr:uid="{F50F3074-7D32-4DCD-B49F-41F902FFB225}"/>
    <cellStyle name="Accent3 - 20% 19" xfId="1186" xr:uid="{D74EBECC-6741-4730-9491-B0217C73FB84}"/>
    <cellStyle name="Accent3 - 20% 19 2" xfId="7700" xr:uid="{4B9145FF-70E4-49CA-AA6F-A2506DD4757D}"/>
    <cellStyle name="Accent3 - 20% 2" xfId="1958" xr:uid="{A123F40C-3BF5-4C00-A51B-39E76543B124}"/>
    <cellStyle name="Accent3 - 20% 2 2" xfId="8416" xr:uid="{F6E8287E-6F42-4AF6-87A0-74C8C4CA37B1}"/>
    <cellStyle name="Accent3 - 20% 20" xfId="1178" xr:uid="{F4ED453A-6290-4FE8-A11E-60C5C56472F9}"/>
    <cellStyle name="Accent3 - 20% 20 2" xfId="7692" xr:uid="{FB03318E-0DF9-4558-BBE1-9C70E19B12D7}"/>
    <cellStyle name="Accent3 - 20% 21" xfId="672" xr:uid="{21EBC486-04A9-4C5D-A0D4-D82B9B4D71F6}"/>
    <cellStyle name="Accent3 - 20% 21 2" xfId="7228" xr:uid="{69B6EB33-F2C7-410B-A4FD-012F8B4F7303}"/>
    <cellStyle name="Accent3 - 20% 22" xfId="896" xr:uid="{0C3F99FB-CDAD-4A3C-8CE6-54409FB2928A}"/>
    <cellStyle name="Accent3 - 20% 22 2" xfId="7423" xr:uid="{9D47E50E-04E7-4CF0-AB63-5D56A08F0163}"/>
    <cellStyle name="Accent3 - 20% 23" xfId="845" xr:uid="{48DC7224-8FF8-47E5-9F1F-0541BCAE1012}"/>
    <cellStyle name="Accent3 - 20% 23 2" xfId="7385" xr:uid="{20377CB3-3975-4E32-9F22-640D3BE7A80D}"/>
    <cellStyle name="Accent3 - 20% 24" xfId="1187" xr:uid="{70181E6F-E299-44CE-9E3A-95AC02E0151C}"/>
    <cellStyle name="Accent3 - 20% 24 2" xfId="7701" xr:uid="{DAF13483-AD7A-4FD5-ABCC-F5CD86725E94}"/>
    <cellStyle name="Accent3 - 20% 3" xfId="1959" xr:uid="{3759A4E1-FCF0-42DB-A4BD-D038CA366ABE}"/>
    <cellStyle name="Accent3 - 20% 3 2" xfId="8417" xr:uid="{83D2B78B-0031-44E7-8B40-CFD128B6316E}"/>
    <cellStyle name="Accent3 - 20% 4" xfId="1960" xr:uid="{6A45BF34-A489-466E-BA01-83B37B99160C}"/>
    <cellStyle name="Accent3 - 20% 4 2" xfId="8418" xr:uid="{138D5DB5-A038-4819-944E-82400ADC26BB}"/>
    <cellStyle name="Accent3 - 20% 5" xfId="1961" xr:uid="{F32D0632-D132-4960-BA53-22B343531CFE}"/>
    <cellStyle name="Accent3 - 20% 5 2" xfId="8419" xr:uid="{71F2F204-5166-4501-A920-160921F11441}"/>
    <cellStyle name="Accent3 - 20% 6" xfId="1962" xr:uid="{C73C37CD-66A7-43BB-9644-338F09983AB9}"/>
    <cellStyle name="Accent3 - 20% 6 2" xfId="8420" xr:uid="{5638B703-603A-43DB-B7C5-9CBA4D431444}"/>
    <cellStyle name="Accent3 - 20% 7" xfId="1964" xr:uid="{2A1AE05D-4B0A-4A13-AC18-0EE621954341}"/>
    <cellStyle name="Accent3 - 20% 7 2" xfId="8422" xr:uid="{415FE29F-A95B-43F1-9EEB-A077F9596670}"/>
    <cellStyle name="Accent3 - 20% 8" xfId="442" xr:uid="{05B2ECE0-E794-4FD4-850D-07F5CCEFFF59}"/>
    <cellStyle name="Accent3 - 20% 8 2" xfId="7028" xr:uid="{B3289F22-73F6-416B-9054-4BE80888A037}"/>
    <cellStyle name="Accent3 - 20% 9" xfId="482" xr:uid="{89B0CAB0-3228-49B3-A890-04EA66F5A274}"/>
    <cellStyle name="Accent3 - 20% 9 2" xfId="7064" xr:uid="{B7E25546-78A5-4D37-B3FC-B503010DB46D}"/>
    <cellStyle name="Accent3 - 40%" xfId="1966" xr:uid="{CCFFF3DD-A529-4202-B362-3846DCF75ABE}"/>
    <cellStyle name="Accent3 - 40% 10" xfId="1967" xr:uid="{12E431D8-C0BD-4177-A1D5-B2C7CD905CB2}"/>
    <cellStyle name="Accent3 - 40% 10 2" xfId="8424" xr:uid="{A1C498A8-F08C-407D-91BA-651BF9103DD5}"/>
    <cellStyle name="Accent3 - 40% 11" xfId="1968" xr:uid="{25E3AAFE-7B9A-4314-AEF3-1D9D9DFDAB3D}"/>
    <cellStyle name="Accent3 - 40% 11 2" xfId="8425" xr:uid="{0306245A-2BC7-4842-B0FC-6EA09BCAA966}"/>
    <cellStyle name="Accent3 - 40% 12" xfId="1969" xr:uid="{B3A933E0-BC24-46DD-AD98-785C0CE48B63}"/>
    <cellStyle name="Accent3 - 40% 12 2" xfId="8426" xr:uid="{C0E60D7C-40D4-4CDB-8B57-6899D647B320}"/>
    <cellStyle name="Accent3 - 40% 13" xfId="1970" xr:uid="{BCCD2DBE-80D5-4F67-8834-731CF79AB112}"/>
    <cellStyle name="Accent3 - 40% 13 2" xfId="8427" xr:uid="{10ABA8D8-DC56-4AAA-94DE-C8BE3708B47B}"/>
    <cellStyle name="Accent3 - 40% 14" xfId="1971" xr:uid="{CD1AB43E-C0D3-4F07-91F9-A55A9789AE59}"/>
    <cellStyle name="Accent3 - 40% 14 2" xfId="8428" xr:uid="{1CD6302D-D90F-485A-9C2C-AFC1D164885C}"/>
    <cellStyle name="Accent3 - 40% 15" xfId="1972" xr:uid="{3711F97B-1225-4F9F-8AC9-14CAB110C484}"/>
    <cellStyle name="Accent3 - 40% 15 2" xfId="8429" xr:uid="{EE476E98-DEBB-4ADA-AF33-1C02461B7690}"/>
    <cellStyle name="Accent3 - 40% 16" xfId="1974" xr:uid="{AE72EC2E-C894-402D-99AC-1B267A762565}"/>
    <cellStyle name="Accent3 - 40% 16 2" xfId="8431" xr:uid="{4F713ACC-AE7A-4F13-811D-1E9338FBC756}"/>
    <cellStyle name="Accent3 - 40% 17" xfId="1976" xr:uid="{F9284608-14F9-43D6-B9F2-CEAC5559DA74}"/>
    <cellStyle name="Accent3 - 40% 17 2" xfId="8433" xr:uid="{2B620BA3-5CFC-4610-A522-ACE3AD101843}"/>
    <cellStyle name="Accent3 - 40% 18" xfId="1978" xr:uid="{6A899EFD-7657-4007-BEEB-197CF425F300}"/>
    <cellStyle name="Accent3 - 40% 18 2" xfId="8435" xr:uid="{54249E1B-FF26-4D5C-9104-55CC46C80AA9}"/>
    <cellStyle name="Accent3 - 40% 19" xfId="1981" xr:uid="{052BD373-A482-484A-8CC7-6AC4E80755C1}"/>
    <cellStyle name="Accent3 - 40% 19 2" xfId="8438" xr:uid="{5809349B-EF75-4512-B39B-B084DBB1B7C4}"/>
    <cellStyle name="Accent3 - 40% 2" xfId="1983" xr:uid="{E2880620-0546-4878-A357-C2AF8F87E850}"/>
    <cellStyle name="Accent3 - 40% 2 2" xfId="8440" xr:uid="{F5601559-3512-4B41-B93F-E93212EA5F68}"/>
    <cellStyle name="Accent3 - 40% 20" xfId="1973" xr:uid="{7B04A388-E949-4A6B-9FF9-471B7E1B21BF}"/>
    <cellStyle name="Accent3 - 40% 20 2" xfId="8430" xr:uid="{266A9422-B516-4DAB-B717-62F8F818393F}"/>
    <cellStyle name="Accent3 - 40% 21" xfId="1975" xr:uid="{5DD902D6-5EA8-4615-8110-F14610106050}"/>
    <cellStyle name="Accent3 - 40% 21 2" xfId="8432" xr:uid="{1C398997-EC07-402B-B842-CB84147499C2}"/>
    <cellStyle name="Accent3 - 40% 22" xfId="1977" xr:uid="{E1817B92-DB91-4053-9FF3-CC42F76A3E3D}"/>
    <cellStyle name="Accent3 - 40% 22 2" xfId="8434" xr:uid="{020A6ACC-B68D-4802-A323-1406874AF30B}"/>
    <cellStyle name="Accent3 - 40% 23" xfId="1979" xr:uid="{595921C1-A45D-4614-9F7B-9AE72816234D}"/>
    <cellStyle name="Accent3 - 40% 23 2" xfId="8436" xr:uid="{779AE91F-D031-450A-8464-9F425CBBBAD1}"/>
    <cellStyle name="Accent3 - 40% 24" xfId="1982" xr:uid="{5A9B5160-8CE1-46A9-B460-5BD0C3118AA1}"/>
    <cellStyle name="Accent3 - 40% 24 2" xfId="8439" xr:uid="{FA64FB98-272F-4A66-9D3A-C61D7727E825}"/>
    <cellStyle name="Accent3 - 40% 3" xfId="1985" xr:uid="{3CE9978C-6B63-471D-B5D3-5E0421121C9D}"/>
    <cellStyle name="Accent3 - 40% 3 2" xfId="8442" xr:uid="{31950F46-6366-4DBF-BB19-ACFE32D32996}"/>
    <cellStyle name="Accent3 - 40% 4" xfId="1987" xr:uid="{9944E4C0-CF2C-4B64-89DE-08FF77E208E0}"/>
    <cellStyle name="Accent3 - 40% 4 2" xfId="8444" xr:uid="{B681917F-5CF4-4DCA-BD1E-950DDCBB2968}"/>
    <cellStyle name="Accent3 - 40% 5" xfId="1990" xr:uid="{E0A14013-535B-4993-B43F-998C81985960}"/>
    <cellStyle name="Accent3 - 40% 5 2" xfId="8447" xr:uid="{5CBD65FC-FED3-4E7C-B110-436FAD0F73EB}"/>
    <cellStyle name="Accent3 - 40% 6" xfId="1994" xr:uid="{92699FA4-E3C5-49AD-9627-A586F6352F03}"/>
    <cellStyle name="Accent3 - 40% 6 2" xfId="8451" xr:uid="{CB3825AE-1D8A-4E02-93D1-26AF830C3952}"/>
    <cellStyle name="Accent3 - 40% 7" xfId="1999" xr:uid="{F28ED9A1-0FED-4C6E-8A4E-68CA481A10AA}"/>
    <cellStyle name="Accent3 - 40% 7 2" xfId="8456" xr:uid="{42D99E06-F9D1-4F1F-9EDF-6951E597849E}"/>
    <cellStyle name="Accent3 - 40% 8" xfId="790" xr:uid="{6E0C44E5-72D8-4323-9D8F-804E8D5AECE8}"/>
    <cellStyle name="Accent3 - 40% 8 2" xfId="7339" xr:uid="{E07DC0BB-7546-4623-8418-06B149371CFE}"/>
    <cellStyle name="Accent3 - 40% 9" xfId="2007" xr:uid="{0A736CFD-6A7C-4911-8B66-C99EEC8C3BDC}"/>
    <cellStyle name="Accent3 - 40% 9 2" xfId="8464" xr:uid="{E3B4D487-270E-41AF-848A-93C19B323BE0}"/>
    <cellStyle name="Accent3 - 60%" xfId="558" xr:uid="{3AC78296-434F-4488-A001-49CBE21C5AA2}"/>
    <cellStyle name="Accent3 - 60% 2" xfId="7131" xr:uid="{DF9DDBEE-699E-4F21-BA4E-4EB7C6684B8E}"/>
    <cellStyle name="Accent3 10" xfId="6041" xr:uid="{1DE7EC75-7AD3-410F-BA4E-56CF12C561BB}"/>
    <cellStyle name="Accent3 11" xfId="6042" xr:uid="{92CE90D3-20A9-4BAE-B178-2C5A895F4C51}"/>
    <cellStyle name="Accent3 12" xfId="6043" xr:uid="{9B4A5AD3-EDC6-4A66-98B1-65A92BB2D2C0}"/>
    <cellStyle name="Accent3 13" xfId="6044" xr:uid="{1F044BB5-A568-4115-90CC-C37C38528C50}"/>
    <cellStyle name="Accent3 14" xfId="6045" xr:uid="{2FF48BB4-AB40-470B-8E3F-CFDE28DB2E1D}"/>
    <cellStyle name="Accent3 15" xfId="6046" xr:uid="{27E0371C-6017-4DED-94E8-1333E9F3821B}"/>
    <cellStyle name="Accent3 16" xfId="174" xr:uid="{92BE7A18-852E-4BB0-81DA-6F459A3F8368}"/>
    <cellStyle name="Accent3 2" xfId="1555" xr:uid="{24508F43-D262-4822-8EF5-2DC2AFBBBDA8}"/>
    <cellStyle name="Accent3 2 2" xfId="1747" xr:uid="{B35D6FAE-2958-48A2-9143-6D41E6797ADA}"/>
    <cellStyle name="Accent3 2 2 2" xfId="2008" xr:uid="{B21E2931-73BA-41E5-89BC-80437C19D2D6}"/>
    <cellStyle name="Accent3 2 2 2 2" xfId="8465" xr:uid="{5BE9D694-7501-4400-8145-EDCF22A3DEE4}"/>
    <cellStyle name="Accent3 2 2 3" xfId="8221" xr:uid="{2C77C866-AB3B-4490-A907-D5E08C52BCC3}"/>
    <cellStyle name="Accent3 2 2 4" xfId="6048" xr:uid="{839D3EC8-6091-4045-B38A-E16A0BBE948A}"/>
    <cellStyle name="Accent3 2 3" xfId="2009" xr:uid="{6A7C7EEB-BD2E-4927-B378-E6681056D461}"/>
    <cellStyle name="Accent3 2 3 2" xfId="8466" xr:uid="{6DE3D3A8-0205-4F47-9AAB-48D06351C274}"/>
    <cellStyle name="Accent3 2 4" xfId="2010" xr:uid="{3E695267-405E-4F20-8874-625B8774C882}"/>
    <cellStyle name="Accent3 2 4 2" xfId="8467" xr:uid="{1422720A-F5F4-4518-A77E-DD5CA9EDC947}"/>
    <cellStyle name="Accent3 2 5" xfId="1218" xr:uid="{49048169-5853-4562-91AE-927AB748224D}"/>
    <cellStyle name="Accent3 2 5 2" xfId="7732" xr:uid="{9ABAA23F-FD92-404D-B12B-9CD744B03F60}"/>
    <cellStyle name="Accent3 2 6" xfId="1220" xr:uid="{44C4FCE8-E72F-4E4A-A8A4-8865359AB748}"/>
    <cellStyle name="Accent3 2 6 2" xfId="7734" xr:uid="{7778C3B1-040C-431A-A62F-C13D6BA0772B}"/>
    <cellStyle name="Accent3 2 7" xfId="2011" xr:uid="{257B0781-22B6-4D1A-9099-8301379F2D4B}"/>
    <cellStyle name="Accent3 2 7 2" xfId="8468" xr:uid="{84E175FE-2AB8-4B64-A74C-5DEE38801A1E}"/>
    <cellStyle name="Accent3 2 8" xfId="8054" xr:uid="{496E9695-14BD-4C60-B117-78838D5FB1E4}"/>
    <cellStyle name="Accent3 2 9" xfId="6047" xr:uid="{AB66456A-0246-4850-AC4C-AF5711B3D24B}"/>
    <cellStyle name="Accent3 3" xfId="2012" xr:uid="{FD026690-93A1-4E43-91EE-9E8C5A7E489C}"/>
    <cellStyle name="Accent3 3 2" xfId="2013" xr:uid="{AE36FCF1-ECF3-4AB4-B9F4-ACE7012A3DC7}"/>
    <cellStyle name="Accent3 3 2 2" xfId="8470" xr:uid="{B463DD17-069B-4BDA-8721-D8EE6CE7C6E0}"/>
    <cellStyle name="Accent3 3 3" xfId="1614" xr:uid="{8132096A-1D6E-4D54-A3D3-1C02BB812606}"/>
    <cellStyle name="Accent3 3 3 2" xfId="8111" xr:uid="{80840C8F-7D0E-4C39-82A8-5666754055BA}"/>
    <cellStyle name="Accent3 3 4" xfId="2014" xr:uid="{91CFBF9F-D338-4734-B5C4-FE72C46C734C}"/>
    <cellStyle name="Accent3 3 4 2" xfId="8471" xr:uid="{8345A778-CFDB-4CE0-8B85-83C2C52D4923}"/>
    <cellStyle name="Accent3 3 5" xfId="1225" xr:uid="{66EDA633-C42F-49AA-9EE8-86171D7843CD}"/>
    <cellStyle name="Accent3 3 5 2" xfId="7739" xr:uid="{4799121B-999B-4A74-8DDA-2A47C57201A4}"/>
    <cellStyle name="Accent3 3 6" xfId="1227" xr:uid="{BEB1B448-772A-48F2-B47E-292865BB8D91}"/>
    <cellStyle name="Accent3 3 6 2" xfId="7741" xr:uid="{5956DA30-987F-466A-BD10-5DE6062688E0}"/>
    <cellStyle name="Accent3 3 7" xfId="2016" xr:uid="{CB87CC1D-52CA-417F-A26A-2CDAA06DD0B7}"/>
    <cellStyle name="Accent3 3 7 2" xfId="8473" xr:uid="{6AE7D17F-6F1C-42FE-A4BA-98FE345A55BA}"/>
    <cellStyle name="Accent3 3 8" xfId="8469" xr:uid="{A9FA8026-97EC-4EDA-B26B-6433E270B1FA}"/>
    <cellStyle name="Accent3 3 9" xfId="6049" xr:uid="{3F58AE1A-D25F-47ED-8E26-FCF670055CC8}"/>
    <cellStyle name="Accent3 4" xfId="445" xr:uid="{AE11B6A4-7289-4855-9E4B-CF67B499A19D}"/>
    <cellStyle name="Accent3 4 2" xfId="7031" xr:uid="{8B3E144E-7934-40E2-A476-D6831FD94D7B}"/>
    <cellStyle name="Accent3 4 3" xfId="6050" xr:uid="{E9F38B6E-AAAB-4F01-A2B8-BBCFFBA6472D}"/>
    <cellStyle name="Accent3 5" xfId="2017" xr:uid="{04B550AD-11AA-4F17-A938-9E3D9A322B85}"/>
    <cellStyle name="Accent3 5 2" xfId="8474" xr:uid="{4F04854E-F23B-4C99-83E2-06795D0DC3C3}"/>
    <cellStyle name="Accent3 5 3" xfId="6051" xr:uid="{E6773958-C0FD-4F8E-91A7-634B02DBE12A}"/>
    <cellStyle name="Accent3 6" xfId="2018" xr:uid="{7790C51C-6F14-42E9-8257-D63F004282E6}"/>
    <cellStyle name="Accent3 6 2" xfId="8475" xr:uid="{2DA385D9-2F28-452E-BC93-A39806E061DA}"/>
    <cellStyle name="Accent3 6 3" xfId="6052" xr:uid="{B0EC0B88-AB9C-40A3-BA6F-38A436453E93}"/>
    <cellStyle name="Accent3 7" xfId="2019" xr:uid="{53C0A266-75B0-4CE3-A453-BE4F99F1F8D0}"/>
    <cellStyle name="Accent3 7 2" xfId="8476" xr:uid="{25CFCDD5-C7AF-47B9-801E-A639ACD3FB28}"/>
    <cellStyle name="Accent3 7 3" xfId="6053" xr:uid="{3512ED8E-1488-4010-9D19-FD79217D685A}"/>
    <cellStyle name="Accent3 8" xfId="6054" xr:uid="{4911B643-F4CC-44BB-ACBD-5AFFEC5E0D3D}"/>
    <cellStyle name="Accent3 9" xfId="6055" xr:uid="{DE3C0199-EA48-4092-9650-4645D874706B}"/>
    <cellStyle name="Accent4 - 20%" xfId="2020" xr:uid="{CAC5069F-3D1D-44A0-9EBE-D3F75272757A}"/>
    <cellStyle name="Accent4 - 20% 10" xfId="2022" xr:uid="{10950019-BE1F-4371-B52E-B4713D2F7EF1}"/>
    <cellStyle name="Accent4 - 20% 10 2" xfId="8478" xr:uid="{8346BC6F-9796-446B-B716-DA9763053472}"/>
    <cellStyle name="Accent4 - 20% 11" xfId="2024" xr:uid="{C3313259-B07A-4238-9D33-9E1879AC94C9}"/>
    <cellStyle name="Accent4 - 20% 11 2" xfId="8480" xr:uid="{D6FA1A16-F54F-4AD1-AFB8-9E2F15EF8099}"/>
    <cellStyle name="Accent4 - 20% 12" xfId="780" xr:uid="{8821D809-2A66-4035-806A-7165A1405F65}"/>
    <cellStyle name="Accent4 - 20% 12 2" xfId="7329" xr:uid="{B97A7DA1-C4AC-4BD9-A9E5-52F2CB96043D}"/>
    <cellStyle name="Accent4 - 20% 13" xfId="2027" xr:uid="{81BE950E-7484-4842-BAD7-055BFAC2AEA6}"/>
    <cellStyle name="Accent4 - 20% 13 2" xfId="8483" xr:uid="{0F1AD526-4A1F-43F1-ABB8-C792E45A707C}"/>
    <cellStyle name="Accent4 - 20% 14" xfId="2030" xr:uid="{7A1E319D-CDFD-4DED-B15C-4370C5789545}"/>
    <cellStyle name="Accent4 - 20% 14 2" xfId="8486" xr:uid="{09651811-E2CD-4AA5-B8B0-B03AB27AB57B}"/>
    <cellStyle name="Accent4 - 20% 15" xfId="2032" xr:uid="{19FC21A5-9321-4FB5-B31D-3742722D57C6}"/>
    <cellStyle name="Accent4 - 20% 15 2" xfId="8488" xr:uid="{269738CD-726C-43EC-B161-652E4EC08C18}"/>
    <cellStyle name="Accent4 - 20% 16" xfId="2035" xr:uid="{DF3053DC-0BAB-4498-8A46-3D0D1BC192DB}"/>
    <cellStyle name="Accent4 - 20% 16 2" xfId="8491" xr:uid="{D452CEFA-BC05-497C-B121-F8AC48E6EC5A}"/>
    <cellStyle name="Accent4 - 20% 17" xfId="2038" xr:uid="{F86EB828-D364-4971-9F68-FCF7545E1B9D}"/>
    <cellStyle name="Accent4 - 20% 17 2" xfId="8494" xr:uid="{F68F495E-E2F3-4C23-B829-F7D89F31CF29}"/>
    <cellStyle name="Accent4 - 20% 18" xfId="2040" xr:uid="{CAAB62DD-291E-4140-8949-49627B5480AA}"/>
    <cellStyle name="Accent4 - 20% 18 2" xfId="8496" xr:uid="{48533FAE-F89F-4C99-B6BC-32A44C7CE015}"/>
    <cellStyle name="Accent4 - 20% 19" xfId="2043" xr:uid="{25130DBD-3D7C-4AA7-9DA6-91CDF6A72CFB}"/>
    <cellStyle name="Accent4 - 20% 19 2" xfId="8499" xr:uid="{EFC323EC-2541-4A0E-B55C-C4AC40FFCF27}"/>
    <cellStyle name="Accent4 - 20% 2" xfId="2046" xr:uid="{A6611B71-0F7A-4411-8854-A106F5946808}"/>
    <cellStyle name="Accent4 - 20% 2 2" xfId="8502" xr:uid="{DA4F3FCE-CD86-465F-8912-FC1290BDD232}"/>
    <cellStyle name="Accent4 - 20% 20" xfId="2033" xr:uid="{E4BC75EE-4305-4FBF-B2D3-E47B1C76E0CC}"/>
    <cellStyle name="Accent4 - 20% 20 2" xfId="8489" xr:uid="{AB5DF41C-D675-4DEE-9957-156CB7912921}"/>
    <cellStyle name="Accent4 - 20% 21" xfId="2036" xr:uid="{70D05EDF-2453-43CA-8274-FDFE0637C671}"/>
    <cellStyle name="Accent4 - 20% 21 2" xfId="8492" xr:uid="{7C9CABAC-1E64-4B75-81CF-54ACAC2C6A03}"/>
    <cellStyle name="Accent4 - 20% 22" xfId="2039" xr:uid="{253456AD-8893-4E26-AC78-F5CA07AAB8D9}"/>
    <cellStyle name="Accent4 - 20% 22 2" xfId="8495" xr:uid="{886983BF-8A72-45D5-8695-BF4D49862F1F}"/>
    <cellStyle name="Accent4 - 20% 23" xfId="2041" xr:uid="{098ECA61-ECEB-4CC1-9545-27F066914EA9}"/>
    <cellStyle name="Accent4 - 20% 23 2" xfId="8497" xr:uid="{58000F86-26D1-4B83-AD6E-FA8191D715A5}"/>
    <cellStyle name="Accent4 - 20% 24" xfId="2044" xr:uid="{42E6F92E-07EF-4735-B206-46618E6368E3}"/>
    <cellStyle name="Accent4 - 20% 24 2" xfId="8500" xr:uid="{09E0CCCA-33DF-48C7-9B73-18EC5DAFF706}"/>
    <cellStyle name="Accent4 - 20% 3" xfId="2047" xr:uid="{0B718FFE-E065-4D99-93F8-81C803E92C97}"/>
    <cellStyle name="Accent4 - 20% 3 2" xfId="8503" xr:uid="{49EDA061-1CC5-432C-8B54-68459F15DE1D}"/>
    <cellStyle name="Accent4 - 20% 4" xfId="2049" xr:uid="{66536F3F-CA8A-4248-A56B-00C76D569B2A}"/>
    <cellStyle name="Accent4 - 20% 4 2" xfId="8505" xr:uid="{F5E71BDD-4AC7-433C-9474-E3EA098A427B}"/>
    <cellStyle name="Accent4 - 20% 5" xfId="2052" xr:uid="{45C6D4F6-13D7-4B13-9B84-A9D6C51250C2}"/>
    <cellStyle name="Accent4 - 20% 5 2" xfId="8507" xr:uid="{0BD15E5D-6F26-490D-A1B2-551D6BC90AA0}"/>
    <cellStyle name="Accent4 - 20% 6" xfId="2054" xr:uid="{8C07D1D0-FCFA-4E5E-BA8F-206F315203D2}"/>
    <cellStyle name="Accent4 - 20% 6 2" xfId="8509" xr:uid="{8AC40CAB-04E1-475A-B45C-2CC37D0204D9}"/>
    <cellStyle name="Accent4 - 20% 7" xfId="2055" xr:uid="{A27EF456-4C3E-4DC5-8425-5465E07EF793}"/>
    <cellStyle name="Accent4 - 20% 7 2" xfId="8510" xr:uid="{4DDD1956-50A6-473F-B569-B821B3C3AD2A}"/>
    <cellStyle name="Accent4 - 20% 8" xfId="2056" xr:uid="{B364D3EA-E210-45B2-85A3-5041CD973A00}"/>
    <cellStyle name="Accent4 - 20% 8 2" xfId="8511" xr:uid="{F95E2976-E47E-4126-9A12-51FA973141D4}"/>
    <cellStyle name="Accent4 - 20% 9" xfId="2057" xr:uid="{A49682D0-7269-4FC1-B6CC-5F9527B13262}"/>
    <cellStyle name="Accent4 - 20% 9 2" xfId="8512" xr:uid="{1813ADB0-A530-4A6D-9DC4-80AB08E26F26}"/>
    <cellStyle name="Accent4 - 40%" xfId="2058" xr:uid="{F6E24385-3AB9-4DEE-BC84-DD73A6E8CA71}"/>
    <cellStyle name="Accent4 - 40% 10" xfId="2060" xr:uid="{4828B700-975E-473F-968C-E16F4FDBB416}"/>
    <cellStyle name="Accent4 - 40% 10 2" xfId="8514" xr:uid="{5157E0E3-9B57-4F6A-BFA8-0746F79F6D2D}"/>
    <cellStyle name="Accent4 - 40% 11" xfId="2062" xr:uid="{968EF7AF-A95F-4823-80B1-7C350CBDE549}"/>
    <cellStyle name="Accent4 - 40% 11 2" xfId="8516" xr:uid="{3DFE901E-31D6-49B5-AB38-53F8BA384376}"/>
    <cellStyle name="Accent4 - 40% 12" xfId="2065" xr:uid="{A361FF4D-E5B6-4A12-9245-FBA302372ED8}"/>
    <cellStyle name="Accent4 - 40% 12 2" xfId="8519" xr:uid="{5B6F80EB-ED3A-486B-8DEF-19100B0CF0CE}"/>
    <cellStyle name="Accent4 - 40% 13" xfId="2067" xr:uid="{20EA049A-01FD-46F2-A708-F312D146D2D8}"/>
    <cellStyle name="Accent4 - 40% 13 2" xfId="8521" xr:uid="{3E78D24E-EF26-4C6D-819E-CD4A5866FBBB}"/>
    <cellStyle name="Accent4 - 40% 14" xfId="2069" xr:uid="{CAE95FAA-1E81-4528-AEE9-144BA3F3EA6B}"/>
    <cellStyle name="Accent4 - 40% 14 2" xfId="8523" xr:uid="{A6E78ACF-F0EA-4F07-89F7-86CBE82F576A}"/>
    <cellStyle name="Accent4 - 40% 15" xfId="2071" xr:uid="{1ACEE771-C368-47D6-B3A4-D7CB1A72EB6B}"/>
    <cellStyle name="Accent4 - 40% 15 2" xfId="8525" xr:uid="{674C0EDB-A3E2-4803-9E87-C15254C32747}"/>
    <cellStyle name="Accent4 - 40% 16" xfId="2073" xr:uid="{4DF19FD1-AA91-40C2-8C96-077630EF518B}"/>
    <cellStyle name="Accent4 - 40% 16 2" xfId="8527" xr:uid="{555E2AE1-DEB7-4758-B7E2-83E96B090BC1}"/>
    <cellStyle name="Accent4 - 40% 17" xfId="2075" xr:uid="{F79A57C4-E657-42BF-A615-9C6B8E8521D4}"/>
    <cellStyle name="Accent4 - 40% 17 2" xfId="8529" xr:uid="{2AFC9851-8DD4-4F9E-B0CF-7C11F9FC4105}"/>
    <cellStyle name="Accent4 - 40% 18" xfId="2077" xr:uid="{B1B4B2A0-76F5-444D-9B21-7D9C764BEFC5}"/>
    <cellStyle name="Accent4 - 40% 18 2" xfId="8531" xr:uid="{3F77A072-4E91-4138-AFCC-8D54404E1623}"/>
    <cellStyle name="Accent4 - 40% 19" xfId="2079" xr:uid="{C0BC8E9D-E951-41B8-B833-0E28660CA940}"/>
    <cellStyle name="Accent4 - 40% 19 2" xfId="8533" xr:uid="{4145EBC5-4A86-4CAC-A1E6-57D5ACE39324}"/>
    <cellStyle name="Accent4 - 40% 2" xfId="2081" xr:uid="{3C3D6D81-1587-40D6-83F3-59808E561ACD}"/>
    <cellStyle name="Accent4 - 40% 2 2" xfId="8535" xr:uid="{A59D921E-8BD1-4683-A19A-56334106E023}"/>
    <cellStyle name="Accent4 - 40% 20" xfId="2072" xr:uid="{C8FE83BF-962B-423E-A786-470A2CB061AC}"/>
    <cellStyle name="Accent4 - 40% 20 2" xfId="8526" xr:uid="{471F39AC-7804-431D-B6D5-ECD6C66A4BAA}"/>
    <cellStyle name="Accent4 - 40% 21" xfId="2074" xr:uid="{8E4DA948-1443-4117-9BF2-8E0513178489}"/>
    <cellStyle name="Accent4 - 40% 21 2" xfId="8528" xr:uid="{C24EB22E-675E-46D5-88C2-BDDB14EDCA7A}"/>
    <cellStyle name="Accent4 - 40% 22" xfId="2076" xr:uid="{737C197D-A684-4A1C-A71F-D405C74CE46C}"/>
    <cellStyle name="Accent4 - 40% 22 2" xfId="8530" xr:uid="{C41254B6-6DC1-4DD4-BD5C-3B1CCC3DE3AB}"/>
    <cellStyle name="Accent4 - 40% 23" xfId="2078" xr:uid="{FC15F73F-3387-4B57-B415-1213985FB934}"/>
    <cellStyle name="Accent4 - 40% 23 2" xfId="8532" xr:uid="{49D53E71-EF4A-46F1-9C41-C3DEDA152085}"/>
    <cellStyle name="Accent4 - 40% 24" xfId="2080" xr:uid="{524F158E-BF6B-4F0F-B01C-675CDCFF0AE0}"/>
    <cellStyle name="Accent4 - 40% 24 2" xfId="8534" xr:uid="{520E156B-3077-4F1E-8210-F7B5D80A919B}"/>
    <cellStyle name="Accent4 - 40% 3" xfId="2085" xr:uid="{E4316814-E12A-42B2-8CBA-4B1DC44B1B42}"/>
    <cellStyle name="Accent4 - 40% 3 2" xfId="8539" xr:uid="{19BC0BD7-06AF-4A2C-AD80-6BBEC5FDF240}"/>
    <cellStyle name="Accent4 - 40% 4" xfId="2092" xr:uid="{08C9670B-AF24-4B61-B007-085F890D2D64}"/>
    <cellStyle name="Accent4 - 40% 4 2" xfId="8545" xr:uid="{5A7E5897-61F4-4816-BC31-1DA7AAAC808F}"/>
    <cellStyle name="Accent4 - 40% 5" xfId="2095" xr:uid="{B48AADD2-B723-483C-9413-324D96815A9F}"/>
    <cellStyle name="Accent4 - 40% 5 2" xfId="8548" xr:uid="{5D883785-3382-4AD1-BBBC-8808086DB832}"/>
    <cellStyle name="Accent4 - 40% 6" xfId="2098" xr:uid="{C03E647C-AE66-4BCD-95E1-EA6E022CF8EF}"/>
    <cellStyle name="Accent4 - 40% 6 2" xfId="8551" xr:uid="{C97B7BB0-80C8-4D83-95D6-1A34EA7ABFA3}"/>
    <cellStyle name="Accent4 - 40% 7" xfId="2102" xr:uid="{7A05A7A8-9CEF-48E9-91C4-4A608FAED735}"/>
    <cellStyle name="Accent4 - 40% 7 2" xfId="8555" xr:uid="{D026B6E7-820F-4356-918D-2C004EDAF0F5}"/>
    <cellStyle name="Accent4 - 40% 8" xfId="2106" xr:uid="{44CDDCA6-3260-460D-8018-3C7B4F57C074}"/>
    <cellStyle name="Accent4 - 40% 8 2" xfId="8559" xr:uid="{2F3C6D0C-F4CA-4026-9204-2B59B470A9B5}"/>
    <cellStyle name="Accent4 - 40% 9" xfId="2110" xr:uid="{EFEFC4A5-7CE5-4927-984B-9808D9427FF6}"/>
    <cellStyle name="Accent4 - 40% 9 2" xfId="8563" xr:uid="{0BD46448-B065-49FB-B4F6-09DF7D23BC7A}"/>
    <cellStyle name="Accent4 - 60%" xfId="2111" xr:uid="{EC4CBC9D-8A26-4D14-8BA8-FA4EB1562BAE}"/>
    <cellStyle name="Accent4 - 60% 2" xfId="8564" xr:uid="{AD655A24-434B-4B55-B394-76A8C4D8F04C}"/>
    <cellStyle name="Accent4 10" xfId="6056" xr:uid="{D415BD91-3681-433C-8188-F4159E547199}"/>
    <cellStyle name="Accent4 11" xfId="6057" xr:uid="{EB50E687-80C4-4F79-A7FC-47EE2D9A1BB0}"/>
    <cellStyle name="Accent4 12" xfId="6058" xr:uid="{24A579D9-36BF-468D-BA82-88EF50F0CA31}"/>
    <cellStyle name="Accent4 13" xfId="6059" xr:uid="{D86C0AC8-FFB9-4DC9-A994-A76457DADCC9}"/>
    <cellStyle name="Accent4 14" xfId="6060" xr:uid="{94B757F9-E6E2-4859-AF0B-B1301B8C4409}"/>
    <cellStyle name="Accent4 15" xfId="6061" xr:uid="{F1C81673-8D83-4148-889B-072B385492AD}"/>
    <cellStyle name="Accent4 16" xfId="178" xr:uid="{941078DD-2FBF-434B-8FA2-58E34F107B63}"/>
    <cellStyle name="Accent4 2" xfId="1557" xr:uid="{C9A7EFF4-C09D-4156-87A1-B3E1490FAD76}"/>
    <cellStyle name="Accent4 2 2" xfId="2113" xr:uid="{370B39E9-C1B6-43B4-9B50-CCB665FDE88A}"/>
    <cellStyle name="Accent4 2 2 2" xfId="2114" xr:uid="{3278A7F5-15D9-42B6-8E33-E9089306184F}"/>
    <cellStyle name="Accent4 2 2 2 2" xfId="8567" xr:uid="{E19BFB1E-C7A4-4E7F-BC06-E3A6FD686CA3}"/>
    <cellStyle name="Accent4 2 2 3" xfId="8566" xr:uid="{44848F3C-315C-4844-8787-F3980F33C108}"/>
    <cellStyle name="Accent4 2 2 4" xfId="6063" xr:uid="{B4F42835-F169-4998-B026-945841EB051D}"/>
    <cellStyle name="Accent4 2 3" xfId="2115" xr:uid="{03E631FD-31BF-465D-97CA-C8842DBFEBA7}"/>
    <cellStyle name="Accent4 2 3 2" xfId="8568" xr:uid="{388C7509-635A-4072-AA5D-CB7660847BCA}"/>
    <cellStyle name="Accent4 2 4" xfId="2116" xr:uid="{41FFB844-196F-4726-A42B-DADC48659D76}"/>
    <cellStyle name="Accent4 2 4 2" xfId="8569" xr:uid="{14DC1C9D-3AC6-440E-8FF1-C163D52EF32A}"/>
    <cellStyle name="Accent4 2 5" xfId="1244" xr:uid="{E90C8B6C-B022-426E-89D0-CF94E269B15D}"/>
    <cellStyle name="Accent4 2 5 2" xfId="7757" xr:uid="{F76B8F56-F947-4A3C-A0E3-E76AB7EF0CE0}"/>
    <cellStyle name="Accent4 2 6" xfId="2117" xr:uid="{CA31F875-37DF-4363-94EC-CFCC9E08BB54}"/>
    <cellStyle name="Accent4 2 6 2" xfId="8570" xr:uid="{BAD49B35-AE73-44D3-89E2-AB8E3C7060CB}"/>
    <cellStyle name="Accent4 2 7" xfId="2118" xr:uid="{70520F19-01B4-4D1E-908B-E650596990D1}"/>
    <cellStyle name="Accent4 2 7 2" xfId="8571" xr:uid="{275482EC-9689-42BB-BDE6-4D1F5DBF1EFA}"/>
    <cellStyle name="Accent4 2 8" xfId="8056" xr:uid="{DADDB9D8-F275-4E76-AA2A-4336F018D935}"/>
    <cellStyle name="Accent4 2 9" xfId="6062" xr:uid="{6CBC3297-179B-40FA-9FE7-2C50390E1010}"/>
    <cellStyle name="Accent4 3" xfId="2120" xr:uid="{59514177-9960-4E98-A412-5BD874938685}"/>
    <cellStyle name="Accent4 3 2" xfId="2121" xr:uid="{24E20635-5628-49F2-82F1-A6EBF11BBDD8}"/>
    <cellStyle name="Accent4 3 2 2" xfId="8574" xr:uid="{48EBE1CE-B77B-499B-8474-AA3CD6F3B3CD}"/>
    <cellStyle name="Accent4 3 3" xfId="2122" xr:uid="{F31A2B2A-2F58-4214-AD53-39714A823FAE}"/>
    <cellStyle name="Accent4 3 3 2" xfId="8575" xr:uid="{7E9FDC51-5A23-4A48-907B-05A3B93F1366}"/>
    <cellStyle name="Accent4 3 4" xfId="2123" xr:uid="{370E8424-7360-406F-9CD0-3D311964DE30}"/>
    <cellStyle name="Accent4 3 4 2" xfId="8576" xr:uid="{93A78F6B-1D85-47C7-A257-2D6EBF64EF3F}"/>
    <cellStyle name="Accent4 3 5" xfId="1248" xr:uid="{5B92FAA1-A4A3-494E-91B1-C67ADE715B92}"/>
    <cellStyle name="Accent4 3 5 2" xfId="7761" xr:uid="{0720ECB1-847F-4A86-97BC-F0EB341820AF}"/>
    <cellStyle name="Accent4 3 6" xfId="2124" xr:uid="{6FB3A367-9BC8-44DB-9C89-6FCD64A6FC17}"/>
    <cellStyle name="Accent4 3 6 2" xfId="8577" xr:uid="{C1F845EF-F542-4D18-866D-0C29F8A6DB7D}"/>
    <cellStyle name="Accent4 3 7" xfId="2125" xr:uid="{19F61C64-D38A-415C-89B8-E49A8F409944}"/>
    <cellStyle name="Accent4 3 7 2" xfId="8578" xr:uid="{EA2697E9-4310-4D12-B2A0-27108DBFC67A}"/>
    <cellStyle name="Accent4 3 8" xfId="8573" xr:uid="{102383AF-28A8-4C2F-A14C-1B39AD3F147F}"/>
    <cellStyle name="Accent4 3 9" xfId="6064" xr:uid="{E577055C-62C6-4253-A91F-1A34E353741A}"/>
    <cellStyle name="Accent4 4" xfId="2127" xr:uid="{7D456931-0830-4C5B-ABEF-E03394A238E8}"/>
    <cellStyle name="Accent4 4 2" xfId="8580" xr:uid="{AE9FA3D2-B4DF-470C-8146-0B5B68ABAF5D}"/>
    <cellStyle name="Accent4 4 3" xfId="6065" xr:uid="{33D90336-EB52-4131-AB36-E37E4322D9D2}"/>
    <cellStyle name="Accent4 5" xfId="2128" xr:uid="{691AEC9B-F9A0-439D-AC74-BB6BB976814E}"/>
    <cellStyle name="Accent4 5 2" xfId="8581" xr:uid="{D58C9769-1A97-4B30-A026-F4D33234C31B}"/>
    <cellStyle name="Accent4 5 3" xfId="6066" xr:uid="{D0192146-7DE9-407C-881E-E65DBEC16276}"/>
    <cellStyle name="Accent4 6" xfId="2130" xr:uid="{B59551EC-F477-4FCF-AA18-1503E7C8A947}"/>
    <cellStyle name="Accent4 6 2" xfId="8582" xr:uid="{B4547068-AB0F-4A28-8BBB-48D928C928D5}"/>
    <cellStyle name="Accent4 6 3" xfId="6067" xr:uid="{9ECB9F5D-420E-45D1-8720-1BB9A492515D}"/>
    <cellStyle name="Accent4 7" xfId="2132" xr:uid="{FFC79D26-9ADA-4FBA-A522-193AC551E23B}"/>
    <cellStyle name="Accent4 7 2" xfId="8584" xr:uid="{08C033C1-E9CD-4EC9-97B4-F3B21E694EBE}"/>
    <cellStyle name="Accent4 7 3" xfId="6068" xr:uid="{19899FF2-8A4D-4942-92EE-24E8B927B100}"/>
    <cellStyle name="Accent4 8" xfId="6069" xr:uid="{A935BA4E-2FB5-435A-9E13-383F5C283F65}"/>
    <cellStyle name="Accent4 9" xfId="6070" xr:uid="{157BF326-F597-46C1-B479-05EF78D8221B}"/>
    <cellStyle name="Accent5 - 20%" xfId="2134" xr:uid="{1B062A31-C3D7-4F34-9767-6DD339C76909}"/>
    <cellStyle name="Accent5 - 20% 10" xfId="2135" xr:uid="{A3828B53-BBC2-4144-B6B9-108B84A99D94}"/>
    <cellStyle name="Accent5 - 20% 10 2" xfId="8586" xr:uid="{62849EAA-BC81-435A-B68D-D7A803F81398}"/>
    <cellStyle name="Accent5 - 20% 11" xfId="2138" xr:uid="{2C15A311-64F4-44C3-BE16-33CB768ADFE4}"/>
    <cellStyle name="Accent5 - 20% 11 2" xfId="8589" xr:uid="{A6B671C7-5AE3-410C-AE86-055D400B4765}"/>
    <cellStyle name="Accent5 - 20% 12" xfId="2140" xr:uid="{55D929F5-AE17-4909-AB53-66CE27011435}"/>
    <cellStyle name="Accent5 - 20% 12 2" xfId="8591" xr:uid="{375F1355-58EC-4A3C-A683-220ABB7FFB71}"/>
    <cellStyle name="Accent5 - 20% 13" xfId="2143" xr:uid="{1678AA09-38BC-44AE-9A4E-22EDDB2A3E3D}"/>
    <cellStyle name="Accent5 - 20% 13 2" xfId="8594" xr:uid="{F7DFEABA-25E7-45DF-80AA-EF54F7480898}"/>
    <cellStyle name="Accent5 - 20% 14" xfId="2146" xr:uid="{D640B7CE-E6EF-48AA-A572-4A1549F97D64}"/>
    <cellStyle name="Accent5 - 20% 14 2" xfId="8597" xr:uid="{0477B51E-462F-40C6-B12E-92A4CF1F15AD}"/>
    <cellStyle name="Accent5 - 20% 15" xfId="2147" xr:uid="{AAF63EBA-79D4-4A5A-AAB2-D8D30513226C}"/>
    <cellStyle name="Accent5 - 20% 15 2" xfId="8598" xr:uid="{42E7FF88-2FFA-4361-AFE9-D6A77F0EBEE5}"/>
    <cellStyle name="Accent5 - 20% 16" xfId="2149" xr:uid="{F08FE122-2B27-4DF7-914F-869387417874}"/>
    <cellStyle name="Accent5 - 20% 16 2" xfId="8600" xr:uid="{105AA39A-A3C1-4D8B-B9FB-47A4F45FE30C}"/>
    <cellStyle name="Accent5 - 20% 17" xfId="903" xr:uid="{F567712E-7F22-4038-8864-6A90599B3BF3}"/>
    <cellStyle name="Accent5 - 20% 17 2" xfId="7430" xr:uid="{DCA4465E-AEF1-4320-9D6E-B511396AA9DD}"/>
    <cellStyle name="Accent5 - 20% 18" xfId="1183" xr:uid="{161F6BFD-D4C1-4ABA-A4CB-5B46AD729317}"/>
    <cellStyle name="Accent5 - 20% 18 2" xfId="7697" xr:uid="{71C37CE0-1799-4AB3-938B-AC0743AC605C}"/>
    <cellStyle name="Accent5 - 20% 19" xfId="2152" xr:uid="{ECBBE646-3B56-41DB-BD02-2C167A2F86D6}"/>
    <cellStyle name="Accent5 - 20% 19 2" xfId="8603" xr:uid="{97DA18B7-1431-4765-98A0-E46B5D68147D}"/>
    <cellStyle name="Accent5 - 20% 2" xfId="2155" xr:uid="{B008B84F-A68F-45A9-80D2-65D2911AAA6E}"/>
    <cellStyle name="Accent5 - 20% 2 2" xfId="8606" xr:uid="{C661A6EB-E989-490B-8B34-7087B8D8399F}"/>
    <cellStyle name="Accent5 - 20% 20" xfId="2148" xr:uid="{9E3A0EA6-6C9C-43E4-B6C7-2571D60F0E15}"/>
    <cellStyle name="Accent5 - 20% 20 2" xfId="8599" xr:uid="{C4EC9FCB-B518-479A-B54E-4E9B7B9F07CA}"/>
    <cellStyle name="Accent5 - 20% 21" xfId="2150" xr:uid="{C0BA9828-11B7-4A91-81BA-CFC9800B1DA7}"/>
    <cellStyle name="Accent5 - 20% 21 2" xfId="8601" xr:uid="{A3C83C12-EBA4-4148-9D74-74C888528EEE}"/>
    <cellStyle name="Accent5 - 20% 22" xfId="904" xr:uid="{693C4AE2-AF35-424B-81AF-7D27174FAD11}"/>
    <cellStyle name="Accent5 - 20% 22 2" xfId="7431" xr:uid="{48B4AD54-974B-4EB0-BAA3-10A4E7860A17}"/>
    <cellStyle name="Accent5 - 20% 23" xfId="1184" xr:uid="{9FD839A5-5733-4106-9752-DA5FFFD4FFBA}"/>
    <cellStyle name="Accent5 - 20% 23 2" xfId="7698" xr:uid="{9BC3BBCC-472E-4A99-BDD5-5F4350A2F879}"/>
    <cellStyle name="Accent5 - 20% 24" xfId="2153" xr:uid="{D9A29463-90C9-4132-B16A-8043483792F9}"/>
    <cellStyle name="Accent5 - 20% 24 2" xfId="8604" xr:uid="{A30CE1EC-B0B9-4FBD-8EEA-1FCA22888616}"/>
    <cellStyle name="Accent5 - 20% 3" xfId="2157" xr:uid="{A4B9F818-23A0-43B4-B28C-A4D29AAB72B3}"/>
    <cellStyle name="Accent5 - 20% 3 2" xfId="8608" xr:uid="{611E1CC5-88AD-40F8-8E76-E5D8A5A88F4C}"/>
    <cellStyle name="Accent5 - 20% 4" xfId="2159" xr:uid="{1401EC79-E225-4B5D-8262-1B388D81F393}"/>
    <cellStyle name="Accent5 - 20% 4 2" xfId="8610" xr:uid="{1688DF4E-B85E-471E-8B15-17BF473C932E}"/>
    <cellStyle name="Accent5 - 20% 5" xfId="2163" xr:uid="{51591602-676D-4EE5-B898-356FCF060FFD}"/>
    <cellStyle name="Accent5 - 20% 5 2" xfId="8614" xr:uid="{C139EFA7-5296-421D-A307-F96DD0607D82}"/>
    <cellStyle name="Accent5 - 20% 6" xfId="2165" xr:uid="{DC9EE7E7-02E3-4ED1-8AD6-4FD058BFDC87}"/>
    <cellStyle name="Accent5 - 20% 6 2" xfId="8616" xr:uid="{1A06E079-AE61-4BA0-BE82-0353FCE03BE7}"/>
    <cellStyle name="Accent5 - 20% 7" xfId="2167" xr:uid="{88D2F05C-8C13-4574-AB9F-C91C396799E4}"/>
    <cellStyle name="Accent5 - 20% 7 2" xfId="8618" xr:uid="{4D4A65D2-D035-4C3B-9100-19397DA77A62}"/>
    <cellStyle name="Accent5 - 20% 8" xfId="2170" xr:uid="{096D387D-8D33-43CF-904A-C24118355709}"/>
    <cellStyle name="Accent5 - 20% 8 2" xfId="8621" xr:uid="{3D331CB0-4B15-4DF5-AC84-17A2A7970A92}"/>
    <cellStyle name="Accent5 - 20% 9" xfId="2173" xr:uid="{337E86F3-7708-4A54-9492-292A2B88467D}"/>
    <cellStyle name="Accent5 - 20% 9 2" xfId="8624" xr:uid="{2BD1D65C-5315-435D-9780-9620F8BB7C78}"/>
    <cellStyle name="Accent5 - 40%" xfId="2178" xr:uid="{1F528E58-38E8-4495-B71A-3895E00526FB}"/>
    <cellStyle name="Accent5 - 40% 10" xfId="2179" xr:uid="{033CA3FF-633C-414D-99DD-02DE72906BBE}"/>
    <cellStyle name="Accent5 - 40% 10 2" xfId="8629" xr:uid="{BE6F48FB-D3B3-4D4C-A20A-D3596EDE2A85}"/>
    <cellStyle name="Accent5 - 40% 11" xfId="2181" xr:uid="{8C684751-370E-4FFC-A147-1D8BBE25BCBF}"/>
    <cellStyle name="Accent5 - 40% 11 2" xfId="8631" xr:uid="{F98AF6C8-230A-4384-BC38-7679786B3E4D}"/>
    <cellStyle name="Accent5 - 40% 12" xfId="2183" xr:uid="{75ACF573-E3BE-4710-A4EB-C7CAADF0425E}"/>
    <cellStyle name="Accent5 - 40% 12 2" xfId="8633" xr:uid="{741EF1FD-96FD-4EC3-AAD5-4E2F71A41CDB}"/>
    <cellStyle name="Accent5 - 40% 13" xfId="2185" xr:uid="{47F18B14-92F7-4109-94B5-3F98A0ECCE51}"/>
    <cellStyle name="Accent5 - 40% 13 2" xfId="8635" xr:uid="{79CD760B-DFDA-487D-83C4-387C4947C68F}"/>
    <cellStyle name="Accent5 - 40% 14" xfId="2187" xr:uid="{8C370BF1-D913-47E0-949B-ADCB76CF44D5}"/>
    <cellStyle name="Accent5 - 40% 14 2" xfId="8637" xr:uid="{88B88613-AC18-479C-8F41-7D19BD6DC4B2}"/>
    <cellStyle name="Accent5 - 40% 15" xfId="2189" xr:uid="{3DB7F65E-A775-48B0-9F22-B102A0995DFB}"/>
    <cellStyle name="Accent5 - 40% 15 2" xfId="8639" xr:uid="{D8EEBCCA-35DC-48CF-A198-7C9620DC0E8B}"/>
    <cellStyle name="Accent5 - 40% 16" xfId="2192" xr:uid="{928C5AB3-8BFB-434B-BE85-3ECEBEBE23A6}"/>
    <cellStyle name="Accent5 - 40% 16 2" xfId="8642" xr:uid="{2365B818-EC46-4CB6-84AD-AA2279C79E32}"/>
    <cellStyle name="Accent5 - 40% 17" xfId="2195" xr:uid="{992175D7-B5B4-4665-BDC9-DD9A2F539010}"/>
    <cellStyle name="Accent5 - 40% 17 2" xfId="8645" xr:uid="{257FC3A5-4613-448A-A5B1-64F391DAE357}"/>
    <cellStyle name="Accent5 - 40% 18" xfId="2198" xr:uid="{6820BFD9-3E3A-4811-BECC-51749C0167EA}"/>
    <cellStyle name="Accent5 - 40% 18 2" xfId="8648" xr:uid="{67ED3148-2086-4B01-B818-58B5069D7387}"/>
    <cellStyle name="Accent5 - 40% 19" xfId="2200" xr:uid="{61C90CA9-77FB-4F7B-8FF0-49E30811C9C4}"/>
    <cellStyle name="Accent5 - 40% 19 2" xfId="8650" xr:uid="{D95ABC11-59B3-42C1-9A5F-9012EA342413}"/>
    <cellStyle name="Accent5 - 40% 2" xfId="2204" xr:uid="{51BD8853-4FDE-471A-B482-40A7111F14B3}"/>
    <cellStyle name="Accent5 - 40% 2 2" xfId="8654" xr:uid="{93F5446D-BF9A-48B5-9EBD-CC7D8BEDF35A}"/>
    <cellStyle name="Accent5 - 40% 20" xfId="2190" xr:uid="{6592455C-D7C8-4863-82D6-4C8F62F4B146}"/>
    <cellStyle name="Accent5 - 40% 20 2" xfId="8640" xr:uid="{4F3473BC-5E36-479B-9546-649482668215}"/>
    <cellStyle name="Accent5 - 40% 21" xfId="2193" xr:uid="{FD06AF3A-6B88-4297-8688-2C85052B27C9}"/>
    <cellStyle name="Accent5 - 40% 21 2" xfId="8643" xr:uid="{E88BFCB1-A8CD-4FFC-938F-5C4996CB2044}"/>
    <cellStyle name="Accent5 - 40% 22" xfId="2196" xr:uid="{934B3C01-3F79-4F4C-93BB-80FAA808A10D}"/>
    <cellStyle name="Accent5 - 40% 22 2" xfId="8646" xr:uid="{20BFA8FB-5F98-4C2B-9E53-A9A1709A5AE6}"/>
    <cellStyle name="Accent5 - 40% 23" xfId="2199" xr:uid="{58F62429-4C26-469C-A7F4-B800A73168F5}"/>
    <cellStyle name="Accent5 - 40% 23 2" xfId="8649" xr:uid="{F4CD4DE6-5B75-44C8-9E3D-9ECAF3F3ED45}"/>
    <cellStyle name="Accent5 - 40% 24" xfId="2201" xr:uid="{EEFC3ABB-BA7F-41FA-8585-A565A32FDAB4}"/>
    <cellStyle name="Accent5 - 40% 24 2" xfId="8651" xr:uid="{EB739FC5-37AA-4B41-A6B0-E1E2FBD2D610}"/>
    <cellStyle name="Accent5 - 40% 3" xfId="2206" xr:uid="{B6D15ED7-8549-4496-ABE5-D2E4CE685B86}"/>
    <cellStyle name="Accent5 - 40% 3 2" xfId="8656" xr:uid="{6A78FB6F-260D-47CD-8C93-56B73C7DA388}"/>
    <cellStyle name="Accent5 - 40% 4" xfId="2208" xr:uid="{E895BCD9-51B6-43B0-9B7F-533CAE420C9A}"/>
    <cellStyle name="Accent5 - 40% 4 2" xfId="8658" xr:uid="{3ABB42C9-6132-48E1-99FC-0CB3810822A2}"/>
    <cellStyle name="Accent5 - 40% 5" xfId="2210" xr:uid="{1204B1AE-3322-4741-9000-6ACA0F4D1BC4}"/>
    <cellStyle name="Accent5 - 40% 5 2" xfId="8660" xr:uid="{48D21BEB-A233-4205-87B6-85CB74643B78}"/>
    <cellStyle name="Accent5 - 40% 6" xfId="539" xr:uid="{9511B863-424E-4F77-9071-62F26DA0999E}"/>
    <cellStyle name="Accent5 - 40% 6 2" xfId="7115" xr:uid="{18A491F2-878E-4F72-9350-1C6C0E0947BA}"/>
    <cellStyle name="Accent5 - 40% 7" xfId="557" xr:uid="{51705607-1F7E-4847-8631-34915C057BF3}"/>
    <cellStyle name="Accent5 - 40% 7 2" xfId="7130" xr:uid="{D2B646CD-9FF2-4E7E-8AE6-76A5185A9905}"/>
    <cellStyle name="Accent5 - 40% 8" xfId="511" xr:uid="{786AAF3A-5818-400D-A3E5-95243AD3AD75}"/>
    <cellStyle name="Accent5 - 40% 8 2" xfId="7090" xr:uid="{217C7EF6-ABEA-42B3-93FC-BA632AE32B48}"/>
    <cellStyle name="Accent5 - 40% 9" xfId="473" xr:uid="{C0C7F921-DA61-4A44-BD53-AB1EFEF5D0A0}"/>
    <cellStyle name="Accent5 - 40% 9 2" xfId="7055" xr:uid="{38024F83-6890-4984-BC04-292EBDD325CD}"/>
    <cellStyle name="Accent5 - 60%" xfId="2211" xr:uid="{8732464D-60BD-470D-8709-221A0D88E755}"/>
    <cellStyle name="Accent5 - 60% 2" xfId="8661" xr:uid="{C186B41E-D612-455A-8C9F-F8F072445BDA}"/>
    <cellStyle name="Accent5 10" xfId="6071" xr:uid="{0E3328A7-E58E-449A-AA8F-3C355D4DE90D}"/>
    <cellStyle name="Accent5 11" xfId="6072" xr:uid="{347EC699-A7CD-41F4-B8A6-3AA4F0E9BDF4}"/>
    <cellStyle name="Accent5 12" xfId="6073" xr:uid="{6F31D4A3-0D6E-4669-94AD-C0A42ECA0F52}"/>
    <cellStyle name="Accent5 13" xfId="6074" xr:uid="{55C42555-A9E7-4332-9735-720D778DAD96}"/>
    <cellStyle name="Accent5 14" xfId="6075" xr:uid="{818E14E1-2B37-4611-BA94-217F718122CE}"/>
    <cellStyle name="Accent5 15" xfId="6076" xr:uid="{6425852B-5E19-46C3-B08F-40EFA4454C0C}"/>
    <cellStyle name="Accent5 16" xfId="182" xr:uid="{3ECE49DF-994B-4738-8E7D-BAE5201FB456}"/>
    <cellStyle name="Accent5 2" xfId="1559" xr:uid="{BC67E93B-EBDE-4BCC-B51C-5D39398EBC3C}"/>
    <cellStyle name="Accent5 2 2" xfId="2212" xr:uid="{4BBD364B-E225-4FFA-A016-3FA123F1631F}"/>
    <cellStyle name="Accent5 2 2 2" xfId="2215" xr:uid="{91FCC835-0513-4C68-9D13-9062EDD056FD}"/>
    <cellStyle name="Accent5 2 2 2 2" xfId="8665" xr:uid="{B6D2A1BC-C350-4D27-A129-5BB294F0FB20}"/>
    <cellStyle name="Accent5 2 2 3" xfId="8662" xr:uid="{9B190238-E141-45A2-A4BA-693A975A740B}"/>
    <cellStyle name="Accent5 2 2 4" xfId="6078" xr:uid="{B04F5C1F-C57D-480F-A9DB-714BFBB4640F}"/>
    <cellStyle name="Accent5 2 3" xfId="2216" xr:uid="{7D6DCD3F-7AED-498B-AC94-9BD21506829E}"/>
    <cellStyle name="Accent5 2 3 2" xfId="8666" xr:uid="{C60B4CFD-BBBC-47B3-B5C1-32541E3C9983}"/>
    <cellStyle name="Accent5 2 4" xfId="2217" xr:uid="{5ADF2188-0CA5-4D73-AED1-534BB0FB7203}"/>
    <cellStyle name="Accent5 2 4 2" xfId="8667" xr:uid="{53BE01F0-E8DE-4286-8056-2AE7B0829AC1}"/>
    <cellStyle name="Accent5 2 5" xfId="2218" xr:uid="{EB56E202-3241-4DFA-BFD1-6D12BADB1350}"/>
    <cellStyle name="Accent5 2 5 2" xfId="8668" xr:uid="{E02EF005-20A2-497B-BBD1-55DB50E6A515}"/>
    <cellStyle name="Accent5 2 6" xfId="2219" xr:uid="{F5818A39-78E7-492F-AEE7-C4050B374247}"/>
    <cellStyle name="Accent5 2 6 2" xfId="8669" xr:uid="{77D1A284-BAE9-4DBA-9456-3763707C1439}"/>
    <cellStyle name="Accent5 2 7" xfId="2221" xr:uid="{AEB6D443-8FA4-425D-AC8A-B9BD61509B5B}"/>
    <cellStyle name="Accent5 2 7 2" xfId="8671" xr:uid="{35C5EF4A-3BB3-47CE-9B2F-432171F86963}"/>
    <cellStyle name="Accent5 2 8" xfId="8058" xr:uid="{AE43F370-95E0-4496-98C3-881441BBE1F5}"/>
    <cellStyle name="Accent5 2 9" xfId="6077" xr:uid="{813ED0DF-FDCF-4E1E-A07C-E9AADB6ED15E}"/>
    <cellStyle name="Accent5 3" xfId="2222" xr:uid="{22BBBA3C-7CFE-4CCA-B8E6-BBC15C3EA276}"/>
    <cellStyle name="Accent5 3 2" xfId="1715" xr:uid="{325E91F2-70D9-4B66-BAFE-10DEBA71E0D4}"/>
    <cellStyle name="Accent5 3 2 2" xfId="8203" xr:uid="{0C3B26FA-ABD3-4CB0-94FF-C2AB69CCDB57}"/>
    <cellStyle name="Accent5 3 3" xfId="2224" xr:uid="{B79EF4A7-4821-49CF-8E4B-A93336DE4175}"/>
    <cellStyle name="Accent5 3 3 2" xfId="8674" xr:uid="{5291AB4A-5708-4E69-91EE-D4653411FB2F}"/>
    <cellStyle name="Accent5 3 4" xfId="2226" xr:uid="{B5DE572E-A191-4323-9AB5-3AFCE84D2D68}"/>
    <cellStyle name="Accent5 3 4 2" xfId="8676" xr:uid="{617C3483-CB8E-4EEB-B206-8873EF022874}"/>
    <cellStyle name="Accent5 3 5" xfId="2228" xr:uid="{74F92D78-9636-4A7A-B3B6-DD5E1E285FC4}"/>
    <cellStyle name="Accent5 3 5 2" xfId="8678" xr:uid="{AD1E9B54-6773-4ECC-A77F-DAA854DB5E66}"/>
    <cellStyle name="Accent5 3 6" xfId="2230" xr:uid="{14A2AAA9-2090-4ECD-A777-018886A4A1F1}"/>
    <cellStyle name="Accent5 3 6 2" xfId="8680" xr:uid="{64EA73B4-D266-4CDD-BA3A-7D47D8586EC3}"/>
    <cellStyle name="Accent5 3 7" xfId="2232" xr:uid="{06F4D733-5BE3-4F18-BFF3-DCB93ABF6B00}"/>
    <cellStyle name="Accent5 3 7 2" xfId="8682" xr:uid="{6123387B-AE4D-45B9-A14D-066A7D14F0D8}"/>
    <cellStyle name="Accent5 3 8" xfId="8672" xr:uid="{33A57720-8FFF-43F0-A1FD-B84E6D7EBB6B}"/>
    <cellStyle name="Accent5 3 9" xfId="6079" xr:uid="{0B1C9655-DF44-4A83-AEDF-38A18A9E7501}"/>
    <cellStyle name="Accent5 4" xfId="2234" xr:uid="{BE3F9F80-7A20-4FE8-8D85-04AC8E88C561}"/>
    <cellStyle name="Accent5 4 2" xfId="8684" xr:uid="{83BBE944-2D55-4443-8DC9-20F9F157F8E2}"/>
    <cellStyle name="Accent5 4 3" xfId="6080" xr:uid="{62A0286E-7467-417F-A3DE-82755AC181DB}"/>
    <cellStyle name="Accent5 5" xfId="840" xr:uid="{73F7E1D9-A042-4CD3-BE1A-35E13EA5AA7C}"/>
    <cellStyle name="Accent5 5 2" xfId="7382" xr:uid="{194427C5-8825-42A3-9063-B7C41D7457CD}"/>
    <cellStyle name="Accent5 5 3" xfId="6081" xr:uid="{DEAE0AD8-28B0-4BBA-88F4-BE0DA60EE05B}"/>
    <cellStyle name="Accent5 6" xfId="2236" xr:uid="{D6691E0B-597A-4EF3-B1E8-9BC26791209F}"/>
    <cellStyle name="Accent5 6 2" xfId="8686" xr:uid="{E03A2C64-868C-444A-984A-8722FDAE3620}"/>
    <cellStyle name="Accent5 6 3" xfId="6082" xr:uid="{D222A3FE-FB85-466B-BBDB-90A4098BF8EA}"/>
    <cellStyle name="Accent5 7" xfId="2238" xr:uid="{4F6B0D70-E8A1-4E30-AA3A-B5750DCA96B7}"/>
    <cellStyle name="Accent5 7 2" xfId="8688" xr:uid="{B8DDE29C-79B8-41A3-BF3F-42D52C5E0B0A}"/>
    <cellStyle name="Accent5 7 3" xfId="6083" xr:uid="{3E961C22-6D2A-474E-8C2B-0E1A1FE94E7F}"/>
    <cellStyle name="Accent5 8" xfId="6084" xr:uid="{15774772-73D7-4EBA-A6AB-0B90535BD0C8}"/>
    <cellStyle name="Accent5 9" xfId="6085" xr:uid="{D8E664F8-1DEB-46E6-9DBD-8E3495E69737}"/>
    <cellStyle name="Accent6 - 20%" xfId="1337" xr:uid="{2AFC3DAD-BA49-46EE-AF21-9AA140CF9FD1}"/>
    <cellStyle name="Accent6 - 20% 10" xfId="2239" xr:uid="{DF2C4B61-6D1A-4BAE-BA21-492185B312B9}"/>
    <cellStyle name="Accent6 - 20% 10 2" xfId="8689" xr:uid="{882E736F-1BF5-4072-BF02-A14B0C1C0D51}"/>
    <cellStyle name="Accent6 - 20% 11" xfId="2241" xr:uid="{1EE795F5-BBF2-4B2E-A0C9-B9D31E0BE977}"/>
    <cellStyle name="Accent6 - 20% 11 2" xfId="8691" xr:uid="{03C661E7-2284-417F-957E-56554CECC8EE}"/>
    <cellStyle name="Accent6 - 20% 12" xfId="2243" xr:uid="{0AA4F96B-E237-42DE-B611-A2A20FA6D861}"/>
    <cellStyle name="Accent6 - 20% 12 2" xfId="8693" xr:uid="{9CDDD38D-8BF3-4D6D-B561-8E8367C829E3}"/>
    <cellStyle name="Accent6 - 20% 13" xfId="2245" xr:uid="{7CC50DD4-FE62-4788-8934-71712261E885}"/>
    <cellStyle name="Accent6 - 20% 13 2" xfId="8695" xr:uid="{249B074E-26CC-41D2-BE26-94C3EF8830AF}"/>
    <cellStyle name="Accent6 - 20% 14" xfId="2214" xr:uid="{6D9677D1-72BD-48A1-9F39-FA0DE90A7910}"/>
    <cellStyle name="Accent6 - 20% 14 2" xfId="8664" xr:uid="{B6545649-3AC6-403A-961D-4B7F6DDDEB9A}"/>
    <cellStyle name="Accent6 - 20% 15" xfId="1294" xr:uid="{BE617B9F-918B-4C86-A2F4-4E32ADFB0C97}"/>
    <cellStyle name="Accent6 - 20% 15 2" xfId="7805" xr:uid="{2F76FB22-56B2-4518-A0E1-00B85C90BF77}"/>
    <cellStyle name="Accent6 - 20% 16" xfId="1297" xr:uid="{273D8A7E-4C9F-4ED4-9AD0-2F606B497BCE}"/>
    <cellStyle name="Accent6 - 20% 16 2" xfId="7808" xr:uid="{6CDC42AE-2A50-4A2F-AD1F-A731C051F328}"/>
    <cellStyle name="Accent6 - 20% 17" xfId="757" xr:uid="{59083C40-0853-4A1F-BAA1-339CD14D0D99}"/>
    <cellStyle name="Accent6 - 20% 17 2" xfId="7308" xr:uid="{76D31A78-B2BA-45B6-BFB9-2D9BC7232F36}"/>
    <cellStyle name="Accent6 - 20% 18" xfId="877" xr:uid="{689374F6-F96B-472E-90C6-3D307C05BF56}"/>
    <cellStyle name="Accent6 - 20% 18 2" xfId="7409" xr:uid="{10548CA9-F6B4-41DA-9DA7-2E2585910623}"/>
    <cellStyle name="Accent6 - 20% 19" xfId="1304" xr:uid="{33E75F71-F3A7-4FBC-A6CF-CBF051CC5A67}"/>
    <cellStyle name="Accent6 - 20% 19 2" xfId="7815" xr:uid="{791506F8-4F93-448E-9389-48AA85D8F9AC}"/>
    <cellStyle name="Accent6 - 20% 2" xfId="2247" xr:uid="{36706091-8B0B-49BB-8EC1-2705E8C053AF}"/>
    <cellStyle name="Accent6 - 20% 2 2" xfId="8697" xr:uid="{C177FE84-EED5-494B-91BF-9B217DF970DB}"/>
    <cellStyle name="Accent6 - 20% 20" xfId="1295" xr:uid="{E1B0FFE0-0D7C-43FB-9726-9F5B7324F31E}"/>
    <cellStyle name="Accent6 - 20% 20 2" xfId="7806" xr:uid="{1F41F609-38F5-47DA-91FF-604E33B32558}"/>
    <cellStyle name="Accent6 - 20% 21" xfId="1298" xr:uid="{349E8E40-3629-483C-905B-968A024A3638}"/>
    <cellStyle name="Accent6 - 20% 21 2" xfId="7809" xr:uid="{672ED6A0-47AA-4C01-8089-C80E2B67FC30}"/>
    <cellStyle name="Accent6 - 20% 22" xfId="758" xr:uid="{3DE514E8-338D-45FE-85C9-85603A2AE7FE}"/>
    <cellStyle name="Accent6 - 20% 22 2" xfId="7309" xr:uid="{2F434993-D5AC-4682-B3A1-B230C59C7A27}"/>
    <cellStyle name="Accent6 - 20% 23" xfId="878" xr:uid="{889578EB-6C9B-483E-9DB4-C3B4597318E5}"/>
    <cellStyle name="Accent6 - 20% 23 2" xfId="7410" xr:uid="{8EFDC951-3190-416D-AE95-C32A7B56EA06}"/>
    <cellStyle name="Accent6 - 20% 24" xfId="1305" xr:uid="{F81C3997-A809-4AA9-8BD7-E2873AA7A7E0}"/>
    <cellStyle name="Accent6 - 20% 24 2" xfId="7816" xr:uid="{A17113F7-E643-421E-842F-92DC31DB6D8A}"/>
    <cellStyle name="Accent6 - 20% 3" xfId="1711" xr:uid="{35B92368-7637-4069-B957-E6D368EA2EB5}"/>
    <cellStyle name="Accent6 - 20% 3 2" xfId="8200" xr:uid="{A4399B66-414C-4268-8681-949376C49C4A}"/>
    <cellStyle name="Accent6 - 20% 4" xfId="2250" xr:uid="{BDAE43B3-C5BA-430E-A882-D3CD12D7D8CB}"/>
    <cellStyle name="Accent6 - 20% 4 2" xfId="8700" xr:uid="{3E944FBD-868E-4BF3-907F-5EC9FD1A8B6C}"/>
    <cellStyle name="Accent6 - 20% 5" xfId="2252" xr:uid="{803FB300-E010-466D-99CC-E47C848EB6D9}"/>
    <cellStyle name="Accent6 - 20% 5 2" xfId="8702" xr:uid="{ADD0D436-20FC-4BC3-B6DF-124D6E5068F0}"/>
    <cellStyle name="Accent6 - 20% 6" xfId="2254" xr:uid="{12365792-BA3B-4EB6-914C-51136E72695E}"/>
    <cellStyle name="Accent6 - 20% 6 2" xfId="8704" xr:uid="{4E83DCB7-5B82-4F1C-A907-803A2D56AE27}"/>
    <cellStyle name="Accent6 - 20% 7" xfId="1965" xr:uid="{B34A3440-4393-464B-967D-EDADFDB37735}"/>
    <cellStyle name="Accent6 - 20% 7 2" xfId="8423" xr:uid="{765F4213-B639-4D67-B37A-13D42469C927}"/>
    <cellStyle name="Accent6 - 20% 8" xfId="2255" xr:uid="{19E96110-B39E-464A-A563-C22140FB0DAA}"/>
    <cellStyle name="Accent6 - 20% 8 2" xfId="8705" xr:uid="{E2B9B4D6-1CD6-458E-B37D-909B0AAA8DD1}"/>
    <cellStyle name="Accent6 - 20% 9" xfId="2257" xr:uid="{8C65BB7D-747C-43E7-B55F-84C992B59B86}"/>
    <cellStyle name="Accent6 - 20% 9 2" xfId="8707" xr:uid="{C2BE5A2B-C641-496C-8355-F256C7EB4324}"/>
    <cellStyle name="Accent6 - 40%" xfId="2258" xr:uid="{CEB1F358-AAB3-4654-85E9-A50FB4078353}"/>
    <cellStyle name="Accent6 - 40% 10" xfId="2259" xr:uid="{2625492F-A634-44BE-9202-BB29BE24335C}"/>
    <cellStyle name="Accent6 - 40% 10 2" xfId="8708" xr:uid="{C8807F2A-6E11-46DD-BB0E-958E41F8439D}"/>
    <cellStyle name="Accent6 - 40% 11" xfId="2260" xr:uid="{5B562AB9-1BE1-4980-8595-EB529916DCBC}"/>
    <cellStyle name="Accent6 - 40% 11 2" xfId="8709" xr:uid="{7967BCA1-DAD1-4FA2-B1F9-B6F7B2B24F6C}"/>
    <cellStyle name="Accent6 - 40% 12" xfId="2262" xr:uid="{F99F984E-0D74-48C5-B90C-6382F7B1A170}"/>
    <cellStyle name="Accent6 - 40% 12 2" xfId="8711" xr:uid="{B8A51FBE-7C1B-46FF-9B03-6F4FD1ED43BF}"/>
    <cellStyle name="Accent6 - 40% 13" xfId="2263" xr:uid="{1BE7648E-3F33-4116-9D5D-ACED379AB1DB}"/>
    <cellStyle name="Accent6 - 40% 13 2" xfId="8712" xr:uid="{4B98E663-1E1B-4CED-A04B-9ED687999B43}"/>
    <cellStyle name="Accent6 - 40% 14" xfId="2264" xr:uid="{4B66E0DB-900F-49A2-9817-E16023AF2A9E}"/>
    <cellStyle name="Accent6 - 40% 14 2" xfId="8713" xr:uid="{954F807C-82DF-4D4F-A900-029DF4C2E6F4}"/>
    <cellStyle name="Accent6 - 40% 15" xfId="2265" xr:uid="{0FE054B7-4A9C-4AF4-A29A-8AEB02A1233C}"/>
    <cellStyle name="Accent6 - 40% 15 2" xfId="8714" xr:uid="{9D2E84B9-A88A-4A71-8C5C-BEC611DC3301}"/>
    <cellStyle name="Accent6 - 40% 16" xfId="2268" xr:uid="{05027D0D-EC56-45C6-ADD4-FB12D2860832}"/>
    <cellStyle name="Accent6 - 40% 16 2" xfId="8717" xr:uid="{93715818-2844-47C2-AB8E-2876C39883E6}"/>
    <cellStyle name="Accent6 - 40% 17" xfId="2271" xr:uid="{615AEEB8-A968-469A-9190-8A813F81F8C8}"/>
    <cellStyle name="Accent6 - 40% 17 2" xfId="8720" xr:uid="{2195C56F-D5DC-4ADE-AF20-B6CF02C39A8F}"/>
    <cellStyle name="Accent6 - 40% 18" xfId="2274" xr:uid="{800B830F-EF6E-44CC-B49B-A7550BEE9006}"/>
    <cellStyle name="Accent6 - 40% 18 2" xfId="8723" xr:uid="{59BC8F79-08D5-46BE-B279-68D09124D2CB}"/>
    <cellStyle name="Accent6 - 40% 19" xfId="2277" xr:uid="{E0C0FBDD-9BB4-41F6-B070-C43DACE73D64}"/>
    <cellStyle name="Accent6 - 40% 19 2" xfId="8726" xr:uid="{61322320-2A3E-4936-B851-8186C9F881D7}"/>
    <cellStyle name="Accent6 - 40% 2" xfId="2281" xr:uid="{A3CD9B2E-25E9-403F-97F0-DF2E89A8D188}"/>
    <cellStyle name="Accent6 - 40% 2 2" xfId="8730" xr:uid="{A568A08A-A74C-43E8-8386-8FDA07D13166}"/>
    <cellStyle name="Accent6 - 40% 20" xfId="2266" xr:uid="{9D377D15-4E4C-48AB-BE31-74EBB79C04CB}"/>
    <cellStyle name="Accent6 - 40% 20 2" xfId="8715" xr:uid="{51088619-3411-4FC5-9A91-DCF0B1ACCACE}"/>
    <cellStyle name="Accent6 - 40% 21" xfId="2269" xr:uid="{A80EEB30-45B9-4773-93B1-7C6E13C4FE0A}"/>
    <cellStyle name="Accent6 - 40% 21 2" xfId="8718" xr:uid="{26D46EE8-50A6-4024-93F7-D04C7E820F68}"/>
    <cellStyle name="Accent6 - 40% 22" xfId="2272" xr:uid="{F9F78D73-8AC5-4806-91FA-9AD335D59B35}"/>
    <cellStyle name="Accent6 - 40% 22 2" xfId="8721" xr:uid="{A9BDD8D1-7E40-43BE-95FA-2672A72E5639}"/>
    <cellStyle name="Accent6 - 40% 23" xfId="2275" xr:uid="{273A84AE-C36D-42AE-98F3-E3B014D900CE}"/>
    <cellStyle name="Accent6 - 40% 23 2" xfId="8724" xr:uid="{6C17997F-8235-45AC-BAA5-5FED2860692E}"/>
    <cellStyle name="Accent6 - 40% 24" xfId="2278" xr:uid="{C34B0CA6-6845-4163-B3E5-E310F81197D1}"/>
    <cellStyle name="Accent6 - 40% 24 2" xfId="8727" xr:uid="{F8749B2E-9642-49DF-973B-E4AB2246033A}"/>
    <cellStyle name="Accent6 - 40% 3" xfId="2282" xr:uid="{E006D8A4-CD83-4AC0-B9C5-A4EFA29C1F74}"/>
    <cellStyle name="Accent6 - 40% 3 2" xfId="8731" xr:uid="{EA605E5C-E0B8-4179-87AC-8A4371077565}"/>
    <cellStyle name="Accent6 - 40% 4" xfId="2284" xr:uid="{ECDA0545-9326-4426-8DE1-D324831E0E9C}"/>
    <cellStyle name="Accent6 - 40% 4 2" xfId="8733" xr:uid="{370CD068-A5A8-47DC-B5DE-9923F98259B4}"/>
    <cellStyle name="Accent6 - 40% 5" xfId="2286" xr:uid="{F6556D6C-4278-4880-B561-191775B21ED8}"/>
    <cellStyle name="Accent6 - 40% 5 2" xfId="8735" xr:uid="{1BC7DB7C-8BBF-4F42-BB97-CABCE9895BEA}"/>
    <cellStyle name="Accent6 - 40% 6" xfId="2288" xr:uid="{07A9B4CD-8892-461C-9566-6368BA90011C}"/>
    <cellStyle name="Accent6 - 40% 6 2" xfId="8737" xr:uid="{39096091-9027-49AE-9E90-A8DD19FA7C4E}"/>
    <cellStyle name="Accent6 - 40% 7" xfId="2290" xr:uid="{807F605B-6D81-4DC0-AF3E-594CA34C77C1}"/>
    <cellStyle name="Accent6 - 40% 7 2" xfId="8739" xr:uid="{99C63AF6-1E53-4A8E-B4D8-BBFFC70123EC}"/>
    <cellStyle name="Accent6 - 40% 8" xfId="2292" xr:uid="{2A70BF3C-171E-4BBD-9815-D19B4655A051}"/>
    <cellStyle name="Accent6 - 40% 8 2" xfId="8741" xr:uid="{A6728F9F-87E8-469D-A4BF-E9CD797A0EAD}"/>
    <cellStyle name="Accent6 - 40% 9" xfId="2294" xr:uid="{131E1B53-E936-45C3-BFDA-FA189B7C0ADD}"/>
    <cellStyle name="Accent6 - 40% 9 2" xfId="8743" xr:uid="{FD6B0A12-23F9-47E8-AEFA-B69080D9DD01}"/>
    <cellStyle name="Accent6 - 60%" xfId="2296" xr:uid="{96C6D3E2-EDD7-40CD-9806-F7915904EDE2}"/>
    <cellStyle name="Accent6 - 60% 2" xfId="8745" xr:uid="{638A2A2B-3ADD-412A-AF00-3F12436277ED}"/>
    <cellStyle name="Accent6 10" xfId="6086" xr:uid="{9B1C9DB8-CCB7-4113-B50F-BF33F9985B64}"/>
    <cellStyle name="Accent6 11" xfId="6087" xr:uid="{327D2A4D-ADEE-4BC4-B25E-527D02090D25}"/>
    <cellStyle name="Accent6 12" xfId="6088" xr:uid="{D73D83F1-93AF-4A9B-80D9-6A46E1F86E13}"/>
    <cellStyle name="Accent6 13" xfId="6089" xr:uid="{51F8CBA0-4624-4D3C-8DB4-A099E4B2BA60}"/>
    <cellStyle name="Accent6 14" xfId="6090" xr:uid="{61F8A197-7DE5-485F-802B-77161887FB4C}"/>
    <cellStyle name="Accent6 15" xfId="6091" xr:uid="{CCF265F3-5E3D-4A3E-BCC1-C86A9B8327E6}"/>
    <cellStyle name="Accent6 16" xfId="186" xr:uid="{F8BC080F-53C4-4237-89C7-A087C8E29DA3}"/>
    <cellStyle name="Accent6 2" xfId="2297" xr:uid="{1B2E4991-79BA-47C0-9309-A58F2023C1B3}"/>
    <cellStyle name="Accent6 2 2" xfId="2299" xr:uid="{DD94C0A9-3AD2-4B88-912A-D43ECFBC964C}"/>
    <cellStyle name="Accent6 2 2 2" xfId="1759" xr:uid="{7184C5C4-43C8-4722-97DB-C4F7B82B36DF}"/>
    <cellStyle name="Accent6 2 2 2 2" xfId="8228" xr:uid="{BF90BA07-A56A-4B00-8139-65FD229BA1C8}"/>
    <cellStyle name="Accent6 2 2 3" xfId="8748" xr:uid="{2AF515F0-DC4C-4FDB-8B5C-CD6F8251EE18}"/>
    <cellStyle name="Accent6 2 2 4" xfId="6093" xr:uid="{F5505009-40FD-416F-979E-0AC9DE95258A}"/>
    <cellStyle name="Accent6 2 3" xfId="2301" xr:uid="{DE508BCA-E37D-459F-9240-EF2825A14F09}"/>
    <cellStyle name="Accent6 2 3 2" xfId="8750" xr:uid="{8C20C844-C068-47E8-9903-785F5786911E}"/>
    <cellStyle name="Accent6 2 4" xfId="2304" xr:uid="{E0F018C2-C1FF-4516-AE4C-BD90648C2A4E}"/>
    <cellStyle name="Accent6 2 4 2" xfId="8753" xr:uid="{15BECDB6-338D-4047-BC18-1FA6F89B8F5E}"/>
    <cellStyle name="Accent6 2 5" xfId="2307" xr:uid="{26473D3B-144E-43CF-8359-FED530A70639}"/>
    <cellStyle name="Accent6 2 5 2" xfId="8756" xr:uid="{B13259E9-8D24-4BC1-A83C-C1413677968C}"/>
    <cellStyle name="Accent6 2 6" xfId="2310" xr:uid="{BEF8EC87-B598-43C1-8238-D11FD22FDA6C}"/>
    <cellStyle name="Accent6 2 6 2" xfId="8759" xr:uid="{06B86574-0412-4620-B7A9-9CB82806B4F8}"/>
    <cellStyle name="Accent6 2 7" xfId="2314" xr:uid="{B3508316-E2BF-400E-AFEC-65966941ACC5}"/>
    <cellStyle name="Accent6 2 7 2" xfId="8763" xr:uid="{F302F388-DC71-4B03-AB5D-48C26C850F1C}"/>
    <cellStyle name="Accent6 2 8" xfId="8746" xr:uid="{A6079613-47E9-470D-A88E-480B0CC8A71E}"/>
    <cellStyle name="Accent6 2 9" xfId="6092" xr:uid="{029896D0-9C72-472F-B894-9AC466EA6586}"/>
    <cellStyle name="Accent6 3" xfId="2315" xr:uid="{FD84C43D-A006-41AE-98F7-61B360C7F61C}"/>
    <cellStyle name="Accent6 3 2" xfId="701" xr:uid="{B11BA267-8D85-437D-B58D-675F1120DD95}"/>
    <cellStyle name="Accent6 3 2 2" xfId="7256" xr:uid="{DEFF9EA4-782D-4D24-B52D-48AB14C074A9}"/>
    <cellStyle name="Accent6 3 3" xfId="2316" xr:uid="{77B85817-98EB-4779-817B-BDF70FFB9EC1}"/>
    <cellStyle name="Accent6 3 3 2" xfId="8765" xr:uid="{086E29BD-4363-48E5-92A7-85AD32611674}"/>
    <cellStyle name="Accent6 3 4" xfId="2317" xr:uid="{DD514D04-511C-491D-B793-C90F4F9B1B4F}"/>
    <cellStyle name="Accent6 3 4 2" xfId="8766" xr:uid="{3DE1B8DF-8F26-489F-AEF0-26BBEF54DA01}"/>
    <cellStyle name="Accent6 3 5" xfId="2318" xr:uid="{8261DDC1-117A-4B75-A3AA-C71DCC50D7E1}"/>
    <cellStyle name="Accent6 3 5 2" xfId="8767" xr:uid="{C50E8042-2E12-4ECD-A7BC-EC49E294632E}"/>
    <cellStyle name="Accent6 3 6" xfId="2319" xr:uid="{D635D19D-EE04-4EB5-AC0E-492C0ED0CF01}"/>
    <cellStyle name="Accent6 3 6 2" xfId="8768" xr:uid="{CFAAF7C7-41D5-48CA-AEDD-B10C94E25C9B}"/>
    <cellStyle name="Accent6 3 7" xfId="2321" xr:uid="{8DFF2B1A-964E-49A4-AF4C-91DE192CA1B6}"/>
    <cellStyle name="Accent6 3 7 2" xfId="8770" xr:uid="{ECE2DCF6-15B0-4FA6-9818-08D26EECB9A1}"/>
    <cellStyle name="Accent6 3 8" xfId="8764" xr:uid="{F5F9CC3F-9145-4A97-A876-6226D8B2081C}"/>
    <cellStyle name="Accent6 3 9" xfId="6094" xr:uid="{69B3F389-6698-45CA-8F6D-9AC09B0FB455}"/>
    <cellStyle name="Accent6 4" xfId="2323" xr:uid="{AD7151F3-18E1-45D3-B9AF-26F02A058BF5}"/>
    <cellStyle name="Accent6 4 2" xfId="8772" xr:uid="{BB68C1BA-F7D3-4D5D-A624-B517A3355C55}"/>
    <cellStyle name="Accent6 4 3" xfId="6095" xr:uid="{F3FDF99B-C277-46EB-AB31-5D1AEDEF80BC}"/>
    <cellStyle name="Accent6 5" xfId="2327" xr:uid="{B2BD5C94-746B-4646-B01C-CFEE04AC1285}"/>
    <cellStyle name="Accent6 5 2" xfId="8775" xr:uid="{70336517-69EC-4165-9782-5BF178860F09}"/>
    <cellStyle name="Accent6 5 3" xfId="6096" xr:uid="{840485C9-A48B-422F-B76B-04F650B8B833}"/>
    <cellStyle name="Accent6 6" xfId="2329" xr:uid="{6BC43573-F7FF-4EFD-A519-CB03B196F999}"/>
    <cellStyle name="Accent6 6 2" xfId="8777" xr:uid="{12CE1665-29D7-4D0E-99EC-04E99883B237}"/>
    <cellStyle name="Accent6 6 3" xfId="6097" xr:uid="{A99F6163-0F27-4787-ADBC-287B89923519}"/>
    <cellStyle name="Accent6 7" xfId="2331" xr:uid="{008F985A-984F-46FB-8D89-A062409EE89B}"/>
    <cellStyle name="Accent6 7 2" xfId="8779" xr:uid="{0C1324EE-4E01-40B8-B613-913E7DC5BE23}"/>
    <cellStyle name="Accent6 7 3" xfId="6098" xr:uid="{14BD67BD-DA69-4B94-AF97-2C660483AAA3}"/>
    <cellStyle name="Accent6 8" xfId="6099" xr:uid="{36C98D01-933F-495E-9CBF-A4A08C33EFBF}"/>
    <cellStyle name="Accent6 9" xfId="6100" xr:uid="{97F4ECA4-A5DF-4D6D-828C-3BEFC2899D1E}"/>
    <cellStyle name="ÅëÈ­ [0]_laroux" xfId="1762" xr:uid="{37CB7F5A-1BCB-43A9-80C5-69FD4940DDE4}"/>
    <cellStyle name="ÅëÈ­_laroux" xfId="2089" xr:uid="{755282D1-EC21-4006-AE16-F9E9212A7956}"/>
    <cellStyle name="args.style" xfId="2333" xr:uid="{896E48D5-BC53-470A-9398-01F38ED6A0F6}"/>
    <cellStyle name="args.style 2" xfId="8781" xr:uid="{40580CD6-5FF3-4C93-9066-F0515AE09D8C}"/>
    <cellStyle name="ÄÞ¸¶ [0]_laroux" xfId="2334" xr:uid="{4B285D5B-97C3-47DB-B2A5-E2DE2C0E9373}"/>
    <cellStyle name="ÄÞ¸¶_laroux" xfId="761" xr:uid="{5E36CF5A-7468-4DC5-AE08-D9C47AE99AC9}"/>
    <cellStyle name="b" xfId="2335" xr:uid="{B175B10B-E97E-44EB-A27D-53AFC8E0EEB8}"/>
    <cellStyle name="b 2" xfId="8782" xr:uid="{6A2C89A6-19E5-417C-92E7-2C0EB05AB228}"/>
    <cellStyle name="b 2 2" xfId="27123" xr:uid="{9EE529CB-F451-4A10-929D-9DB561F30512}"/>
    <cellStyle name="b 3" xfId="23877" xr:uid="{12D42F16-2F5F-419C-B5FD-80BF0AC30814}"/>
    <cellStyle name="b_BS wp" xfId="2336" xr:uid="{EE0A9C0A-1087-4FD0-B3CF-618BFB172A33}"/>
    <cellStyle name="b_BS wp 2" xfId="8783" xr:uid="{59EB55B5-0BE8-4862-A134-2E3B7732795B}"/>
    <cellStyle name="b_BS wp 2 2" xfId="27124" xr:uid="{FD750356-2E69-4B55-AD29-ADB81F2B55CC}"/>
    <cellStyle name="b_BS wp 3" xfId="23878" xr:uid="{D2A85FEA-6392-43F0-BA0C-2BB017BFC5CA}"/>
    <cellStyle name="b_BS wp_BS wps" xfId="705" xr:uid="{67F260C6-3C86-4E11-AC3F-095288634650}"/>
    <cellStyle name="b_BS wp_BS wps 2" xfId="7260" xr:uid="{2891DDE7-F3F5-4FD4-87AD-EFBF3953EC97}"/>
    <cellStyle name="b_BS wp_BS wps 2 2" xfId="26428" xr:uid="{D82F1575-ADC2-4020-A4F1-F5EC8E5E780A}"/>
    <cellStyle name="b_BS wp_BS wps 3" xfId="23128" xr:uid="{8482925F-8E24-4AC0-8D20-11427BFA7FDE}"/>
    <cellStyle name="b_BS wps" xfId="2338" xr:uid="{D78CF508-C638-40CA-85FD-1FF4CAEB9B9C}"/>
    <cellStyle name="b_BS wps 2" xfId="8785" xr:uid="{40E55AF7-4788-4CC8-9E2C-3CD26D0CD094}"/>
    <cellStyle name="b_BS wps 2 2" xfId="27126" xr:uid="{F8D3E060-4E1E-4D1B-A4DA-510AAFF98838}"/>
    <cellStyle name="b_BS wps 3" xfId="23880" xr:uid="{AAA3297F-029B-4F6A-8B59-52242580420E}"/>
    <cellStyle name="Bad 10" xfId="6101" xr:uid="{B53609E1-167C-43C1-B81F-4E909BC27115}"/>
    <cellStyle name="Bad 11" xfId="6102" xr:uid="{4376D1D4-B285-4FF5-86F0-60421C95FCCD}"/>
    <cellStyle name="Bad 12" xfId="6103" xr:uid="{59F0CFA8-9C6B-4053-8099-6F53F85F2ECA}"/>
    <cellStyle name="Bad 13" xfId="6104" xr:uid="{9557D748-C14A-4D0B-B469-E2A5B2A21572}"/>
    <cellStyle name="Bad 14" xfId="6105" xr:uid="{1920FE6F-E723-4D9B-ABC1-F417DFDB02D5}"/>
    <cellStyle name="Bad 15" xfId="6106" xr:uid="{A668630F-EFDF-4D77-953C-30706928B6F7}"/>
    <cellStyle name="Bad 16" xfId="156" xr:uid="{18381444-FCEE-4B80-8B54-2F673C2C0C73}"/>
    <cellStyle name="Bad 2" xfId="2339" xr:uid="{53E93586-AAB7-4070-8788-122ADA614114}"/>
    <cellStyle name="Bad 2 2" xfId="2340" xr:uid="{C7778F5C-3122-47C3-9EAF-72A0EB40E6B6}"/>
    <cellStyle name="Bad 2 2 2" xfId="2341" xr:uid="{32C4FA54-A081-440F-846F-F9802F84CB49}"/>
    <cellStyle name="Bad 2 2 2 2" xfId="8788" xr:uid="{2E8C7A2C-E9E8-447D-AE33-75C242EA4F74}"/>
    <cellStyle name="Bad 2 2 3" xfId="8787" xr:uid="{0A6F69F4-F3CD-4FDE-A88C-7DB3BA64CD0D}"/>
    <cellStyle name="Bad 2 2 4" xfId="6108" xr:uid="{408A371E-8751-4BC3-9832-9041C85206B2}"/>
    <cellStyle name="Bad 2 3" xfId="2346" xr:uid="{509E8AD6-F603-4963-9121-D27019BC7A02}"/>
    <cellStyle name="Bad 2 3 2" xfId="8792" xr:uid="{68E768A2-6215-4532-806A-8CF36AC08981}"/>
    <cellStyle name="Bad 2 4" xfId="2347" xr:uid="{7B94965D-44CD-495C-886E-34322E493871}"/>
    <cellStyle name="Bad 2 4 2" xfId="8793" xr:uid="{76CF0D1F-5A7D-4F21-8EF3-109E0D830CC7}"/>
    <cellStyle name="Bad 2 5" xfId="2348" xr:uid="{6712D210-55D8-402E-BE7B-666D0AAA0170}"/>
    <cellStyle name="Bad 2 5 2" xfId="8794" xr:uid="{6BD2003C-B78A-432B-8F80-2E98B9324A52}"/>
    <cellStyle name="Bad 2 6" xfId="2349" xr:uid="{C8318A30-5383-4298-843B-CCDEEAE35BA2}"/>
    <cellStyle name="Bad 2 6 2" xfId="8795" xr:uid="{664B91ED-B365-4332-A5C1-A0FCCAC39987}"/>
    <cellStyle name="Bad 2 7" xfId="2351" xr:uid="{D9900E4A-4984-4029-88C3-51709519DB07}"/>
    <cellStyle name="Bad 2 7 2" xfId="8797" xr:uid="{1218D0D0-1AA6-4FFF-BE3E-3CB5F127E14D}"/>
    <cellStyle name="Bad 2 8" xfId="8786" xr:uid="{A0C188DF-9223-4565-9083-772F034520F3}"/>
    <cellStyle name="Bad 2 9" xfId="6107" xr:uid="{6A7340B2-8744-4730-BF87-A26277FD67A5}"/>
    <cellStyle name="Bad 3" xfId="2352" xr:uid="{BE4596E3-3785-407E-93D4-ACF4C841AEA5}"/>
    <cellStyle name="Bad 3 2" xfId="1189" xr:uid="{EA79B2E2-03CE-48C8-9999-9A05B47D67D5}"/>
    <cellStyle name="Bad 3 2 2" xfId="7703" xr:uid="{8016F6F5-14E1-400C-AB00-C78D7D3D4D0C}"/>
    <cellStyle name="Bad 3 3" xfId="1193" xr:uid="{A0287C98-3CB0-4239-B0DC-E9910C4FEA18}"/>
    <cellStyle name="Bad 3 3 2" xfId="7707" xr:uid="{8C046D49-CFD9-46F3-88FD-3112C26BEAB1}"/>
    <cellStyle name="Bad 3 4" xfId="2353" xr:uid="{0669BAFA-D900-47C6-B838-16CEB80CD1D3}"/>
    <cellStyle name="Bad 3 4 2" xfId="8799" xr:uid="{16DAF56A-5491-4742-8662-763F79569FAF}"/>
    <cellStyle name="Bad 3 5" xfId="2355" xr:uid="{7C9DEDC4-5D78-4FB9-81CE-1F8BD15D189F}"/>
    <cellStyle name="Bad 3 5 2" xfId="8801" xr:uid="{589A1A06-90E3-42C9-9FE8-26CE89146A49}"/>
    <cellStyle name="Bad 3 6" xfId="2357" xr:uid="{F7E47C7D-6E5E-45E3-AC81-9D43358DC502}"/>
    <cellStyle name="Bad 3 6 2" xfId="8803" xr:uid="{C1F2CAE9-00B8-4FC8-806A-20CD22AD2667}"/>
    <cellStyle name="Bad 3 7" xfId="2359" xr:uid="{B0D3EB29-C28E-4EE0-8500-3F61D72E4801}"/>
    <cellStyle name="Bad 3 7 2" xfId="8805" xr:uid="{8CDDA624-C526-4CAA-A5AC-182929D43444}"/>
    <cellStyle name="Bad 3 8" xfId="8798" xr:uid="{731EEC36-32A3-4D60-AEB0-4F89C11B4C7E}"/>
    <cellStyle name="Bad 3 9" xfId="6109" xr:uid="{50106691-4B05-457C-A820-C94E77ACC0C0}"/>
    <cellStyle name="Bad 4" xfId="2360" xr:uid="{7A3C0C70-1365-497B-A9BA-D926DD76A5BF}"/>
    <cellStyle name="Bad 4 2" xfId="8806" xr:uid="{E73F517D-4B9F-4C68-B33C-3B06EA36BD55}"/>
    <cellStyle name="Bad 4 3" xfId="6110" xr:uid="{BA5B08F6-B07D-42AF-BF83-518427CBD3BA}"/>
    <cellStyle name="Bad 5" xfId="1563" xr:uid="{058323B9-1BFB-4B51-A5DA-D210C78047E9}"/>
    <cellStyle name="Bad 5 2" xfId="8061" xr:uid="{AB69CCA9-DD78-4D82-B4AD-90A3838C6013}"/>
    <cellStyle name="Bad 5 3" xfId="6111" xr:uid="{0D3F9E71-92CC-4C60-B71A-6004A3C612CD}"/>
    <cellStyle name="Bad 6" xfId="6112" xr:uid="{C06C9382-8EDC-497F-9169-DABBEBBFA7CF}"/>
    <cellStyle name="Bad 7" xfId="6113" xr:uid="{E8F49F90-50DD-4029-8BA2-35321C0A0FA1}"/>
    <cellStyle name="Bad 8" xfId="6114" xr:uid="{5051E95D-53C0-486B-8487-A07564B612C6}"/>
    <cellStyle name="Bad 9" xfId="6115" xr:uid="{3F576AC9-7A27-474A-8021-2086B3C92FB6}"/>
    <cellStyle name="blue" xfId="2362" xr:uid="{BD4216D1-4E5D-4585-9C25-34A82C43C03B}"/>
    <cellStyle name="blue 2" xfId="8808" xr:uid="{90CB30D6-539D-4A27-9E64-A5B960FBE3C4}"/>
    <cellStyle name="Body" xfId="2363" xr:uid="{9038CDEF-F30D-41EC-8015-BEACF38C1155}"/>
    <cellStyle name="Body 10" xfId="2364" xr:uid="{629A7446-5965-4B88-969B-B0A038BEA37F}"/>
    <cellStyle name="Body 2" xfId="2365" xr:uid="{1FA4C1F0-3BAB-4EBF-A3EF-00DE10BAB2A2}"/>
    <cellStyle name="Body 2 2" xfId="2367" xr:uid="{D71C1240-A8E5-458C-A30E-33BF9DA9A9EE}"/>
    <cellStyle name="Body 2 2 2" xfId="1863" xr:uid="{B4E35D3F-17C7-432A-A82E-1BCAA73847B0}"/>
    <cellStyle name="Body 2 2 3" xfId="1866" xr:uid="{16DF65A5-8BEC-4C9D-BFF1-268BC3238D26}"/>
    <cellStyle name="Body 2 3" xfId="2368" xr:uid="{16D22315-E5B8-4AD5-AB13-A2CF8085B0B0}"/>
    <cellStyle name="Body 2 4" xfId="2369" xr:uid="{1B85F366-F868-436B-92D6-38FFC0B7F2FD}"/>
    <cellStyle name="Body 2 5" xfId="2370" xr:uid="{37A60B7E-3735-499B-99BC-82AEC2CC76E6}"/>
    <cellStyle name="Body 2 6" xfId="2371" xr:uid="{E13799B4-E594-444B-9D13-4C25F05EC1D3}"/>
    <cellStyle name="Body 2 7" xfId="2373" xr:uid="{4E3FA29D-52BF-4CA5-A9EF-510ABD2FD2A0}"/>
    <cellStyle name="Body 2 7 2" xfId="8812" xr:uid="{FA0AD90A-01A5-4E8D-AA72-79C8BDCE6546}"/>
    <cellStyle name="Body 2 8" xfId="8809" xr:uid="{32D321BB-6E91-41F1-BE17-8708C4D3A426}"/>
    <cellStyle name="Body 3" xfId="2374" xr:uid="{FF4D515D-820D-4582-BE5C-1697471B5989}"/>
    <cellStyle name="Body 4" xfId="2375" xr:uid="{2129C3C4-B423-4057-8F3E-F334808E3222}"/>
    <cellStyle name="Body 5" xfId="2377" xr:uid="{6EA18B30-F3DF-4148-A9D4-8236CCADD7D5}"/>
    <cellStyle name="Body 6" xfId="2379" xr:uid="{B01016DA-5095-4C21-B6A6-2BF3E9ECFD2D}"/>
    <cellStyle name="Body 6 2" xfId="8815" xr:uid="{0BB5E14F-A57A-409E-8D4A-D7A1262A44A2}"/>
    <cellStyle name="Body 7" xfId="2381" xr:uid="{20727B90-6164-4381-BDC9-64D61D83355B}"/>
    <cellStyle name="Body 7 2" xfId="8817" xr:uid="{7D2ADB96-B96E-42AC-9E03-A3A69669C17B}"/>
    <cellStyle name="Body 8" xfId="2383" xr:uid="{86ACA469-053E-4348-8B1E-B58B9B43CF9C}"/>
    <cellStyle name="Body 8 2" xfId="8819" xr:uid="{E757881E-8594-40B4-91B2-08BE73327AA4}"/>
    <cellStyle name="Body 9" xfId="2385" xr:uid="{062EE985-7C68-4268-B956-62E8770E4772}"/>
    <cellStyle name="Body 9 2" xfId="8821" xr:uid="{7F1A1FF0-CDFF-4D48-8104-16F08AF8BA66}"/>
    <cellStyle name="BOLDSH - Style1" xfId="2386" xr:uid="{C07CC399-2ACC-4368-9F77-9F80E6E46765}"/>
    <cellStyle name="BOLDSH - Style1 10" xfId="14353" xr:uid="{4E70FDE5-0441-4EA6-95D9-34A063635F86}"/>
    <cellStyle name="BOLDSH - Style1 11" xfId="15340" xr:uid="{5BDF9182-D669-4993-8C3C-7CC9A1869639}"/>
    <cellStyle name="BOLDSH - Style1 12" xfId="13341" xr:uid="{ECACB9A3-8F68-4A37-969D-B27CA74429E1}"/>
    <cellStyle name="BOLDSH - Style1 13" xfId="14580" xr:uid="{87ACD4BE-3967-4AD8-B94B-8290B075E075}"/>
    <cellStyle name="BOLDSH - Style1 14" xfId="18728" xr:uid="{1A291393-A5CA-4447-A01B-81164222F824}"/>
    <cellStyle name="BOLDSH - Style1 15" xfId="23892" xr:uid="{A9FAD71F-09BA-40CF-A94A-E9C135E45201}"/>
    <cellStyle name="BOLDSH - Style1 16" xfId="26388" xr:uid="{5C88AA3B-3B8E-4779-9E53-EE58280BC774}"/>
    <cellStyle name="BOLDSH - Style1 17" xfId="29754" xr:uid="{10D69215-C478-48C9-ACF6-F738C403DE1D}"/>
    <cellStyle name="BOLDSH - Style1 18" xfId="25428" xr:uid="{C1A22490-9ECE-4D04-A473-BCE422C8EE4D}"/>
    <cellStyle name="BOLDSH - Style1 19" xfId="23738" xr:uid="{417A0F2D-4A7F-4861-8F1C-58CE6890AD33}"/>
    <cellStyle name="BOLDSH - Style1 2" xfId="2388" xr:uid="{5B120AE9-AFFC-4D2A-BB57-02BC7C27F71B}"/>
    <cellStyle name="BOLDSH - Style1 2 10" xfId="18765" xr:uid="{FD74F60D-5F92-4BAA-A5FE-8ACBA6CAEDBA}"/>
    <cellStyle name="BOLDSH - Style1 2 11" xfId="21980" xr:uid="{1054DB0D-EA7B-430A-826A-21A1FD1B4457}"/>
    <cellStyle name="BOLDSH - Style1 2 12" xfId="23893" xr:uid="{C1997B24-6F87-4C75-A614-9AD074D5C7E7}"/>
    <cellStyle name="BOLDSH - Style1 2 13" xfId="28314" xr:uid="{767162BE-7A21-45D0-AFA7-A0288B17EC6D}"/>
    <cellStyle name="BOLDSH - Style1 2 14" xfId="29753" xr:uid="{5BAAE399-5A8C-4FCE-AE81-DBB62A3863B3}"/>
    <cellStyle name="BOLDSH - Style1 2 15" xfId="23506" xr:uid="{6B0B182F-DBAA-49CD-ABAF-CAF2F7B6D905}"/>
    <cellStyle name="BOLDSH - Style1 2 16" xfId="24994" xr:uid="{6C485FB5-8B6C-427B-A7F9-85CAF617E94F}"/>
    <cellStyle name="BOLDSH - Style1 2 17" xfId="31494" xr:uid="{E1D08F7A-A14F-4BB3-977D-69760D5011F5}"/>
    <cellStyle name="BOLDSH - Style1 2 2" xfId="8824" xr:uid="{76C1EFF5-C633-4B80-91C4-E249AE84C9E0}"/>
    <cellStyle name="BOLDSH - Style1 2 2 10" xfId="13967" xr:uid="{9B572D4F-A088-40B5-8357-3483645AE7DB}"/>
    <cellStyle name="BOLDSH - Style1 2 2 11" xfId="27137" xr:uid="{3A4E6FD5-DC80-4FB7-949D-31FC1A52DD10}"/>
    <cellStyle name="BOLDSH - Style1 2 2 12" xfId="26503" xr:uid="{91F3904E-7A10-4C15-8CF2-0EB55BFF4419}"/>
    <cellStyle name="BOLDSH - Style1 2 2 13" xfId="28775" xr:uid="{3E5EE82C-3644-45C8-ACE5-2F634669A00D}"/>
    <cellStyle name="BOLDSH - Style1 2 2 14" xfId="26578" xr:uid="{D430F0DA-4485-482D-9E4A-69987AE5DC4F}"/>
    <cellStyle name="BOLDSH - Style1 2 2 15" xfId="30864" xr:uid="{136AEBC4-AF4A-4C8B-8715-82538A47D9EF}"/>
    <cellStyle name="BOLDSH - Style1 2 2 16" xfId="28677" xr:uid="{93A068D0-8DE6-4DCB-95A1-C4B246FA2EC8}"/>
    <cellStyle name="BOLDSH - Style1 2 2 2" xfId="16830" xr:uid="{B13F9E4B-CEF1-4409-8FCD-896CF6CE9440}"/>
    <cellStyle name="BOLDSH - Style1 2 2 3" xfId="16402" xr:uid="{8417341C-FD6D-4E22-B4C9-D91EA94DAEDC}"/>
    <cellStyle name="BOLDSH - Style1 2 2 4" xfId="18010" xr:uid="{D5A228F5-8F59-4B5F-B8EA-30E87AFFCE62}"/>
    <cellStyle name="BOLDSH - Style1 2 2 5" xfId="12147" xr:uid="{E3B32FD1-1735-452F-9368-79379C9B57E4}"/>
    <cellStyle name="BOLDSH - Style1 2 2 6" xfId="19707" xr:uid="{0041A775-32A2-4D10-885E-D0FC500D4163}"/>
    <cellStyle name="BOLDSH - Style1 2 2 7" xfId="18529" xr:uid="{6284EF13-ADD0-40CD-A362-F169E3988F09}"/>
    <cellStyle name="BOLDSH - Style1 2 2 8" xfId="14891" xr:uid="{F5E8A837-9940-4B43-B55F-C596A4201318}"/>
    <cellStyle name="BOLDSH - Style1 2 2 9" xfId="21597" xr:uid="{74BA043D-29D7-465C-9861-F88B2068EBE7}"/>
    <cellStyle name="BOLDSH - Style1 2 3" xfId="13327" xr:uid="{BE81D5EA-2F44-43AF-8FE8-FF0F41936205}"/>
    <cellStyle name="BOLDSH - Style1 2 4" xfId="13280" xr:uid="{6F1CA45A-2E3B-4545-A02D-31FFB87F17CE}"/>
    <cellStyle name="BOLDSH - Style1 2 5" xfId="13008" xr:uid="{07AFE9A2-D284-48DD-AEBD-44A565F56C4A}"/>
    <cellStyle name="BOLDSH - Style1 2 6" xfId="14255" xr:uid="{782A819B-3D9B-4275-8FBF-B1093C6D9C23}"/>
    <cellStyle name="BOLDSH - Style1 2 7" xfId="17284" xr:uid="{8CC296D9-3455-4162-8520-379CBB72D436}"/>
    <cellStyle name="BOLDSH - Style1 2 8" xfId="16139" xr:uid="{C89967DA-A87A-4C12-8F61-7D268C94716E}"/>
    <cellStyle name="BOLDSH - Style1 2 9" xfId="15577" xr:uid="{B435C165-B134-49E8-99E3-9043ABFB7677}"/>
    <cellStyle name="BOLDSH - Style1 20" xfId="23446" xr:uid="{5F31CC56-8FC3-4866-9C4B-5311478B20A3}"/>
    <cellStyle name="BOLDSH - Style1 3" xfId="828" xr:uid="{77025B34-8C92-455A-8EB9-E74CA8102B4D}"/>
    <cellStyle name="BOLDSH - Style1 3 10" xfId="14161" xr:uid="{1F5BE91A-84EE-48DF-8F02-031C687C54E2}"/>
    <cellStyle name="BOLDSH - Style1 3 11" xfId="22230" xr:uid="{322A0D7F-B0C4-4977-A091-AFCA42686D4B}"/>
    <cellStyle name="BOLDSH - Style1 3 12" xfId="23189" xr:uid="{8FB6F0AE-3BB5-4AE7-8662-0D9C8F090A98}"/>
    <cellStyle name="BOLDSH - Style1 3 13" xfId="28651" xr:uid="{77F5A1CF-0B2B-4F95-AC4F-0D2C1ADC24C4}"/>
    <cellStyle name="BOLDSH - Style1 3 14" xfId="25527" xr:uid="{DE9802CE-2397-4818-B528-A20E73ADB4AF}"/>
    <cellStyle name="BOLDSH - Style1 3 15" xfId="30635" xr:uid="{3D9FEDCF-DBD7-45AC-B627-B4067C013EDB}"/>
    <cellStyle name="BOLDSH - Style1 3 16" xfId="29688" xr:uid="{5E5812F6-E9DE-4804-B208-94528977C14D}"/>
    <cellStyle name="BOLDSH - Style1 3 17" xfId="27922" xr:uid="{F9A40F2F-A2BC-4F97-9830-E0AC622C6E2C}"/>
    <cellStyle name="BOLDSH - Style1 3 2" xfId="7373" xr:uid="{2BE13BB1-F9C2-4AD1-92B3-29E0094E9A93}"/>
    <cellStyle name="BOLDSH - Style1 3 2 10" xfId="22047" xr:uid="{8DC51040-70B6-44E6-8F2E-5B67CAB827DC}"/>
    <cellStyle name="BOLDSH - Style1 3 2 11" xfId="26490" xr:uid="{EC44AB3C-7372-40D0-ADCC-3789F7B58CD7}"/>
    <cellStyle name="BOLDSH - Style1 3 2 12" xfId="26764" xr:uid="{993797E1-B742-4669-8D5E-105508009290}"/>
    <cellStyle name="BOLDSH - Style1 3 2 13" xfId="28920" xr:uid="{D44ED952-CCF9-4EB9-8BF9-0E5B88916E52}"/>
    <cellStyle name="BOLDSH - Style1 3 2 14" xfId="26643" xr:uid="{4C576BB7-7BFB-455F-96EF-75EE4669238F}"/>
    <cellStyle name="BOLDSH - Style1 3 2 15" xfId="30900" xr:uid="{A686F228-6D70-4799-9041-0ADC88C7A611}"/>
    <cellStyle name="BOLDSH - Style1 3 2 16" xfId="30046" xr:uid="{4968BBD2-E354-42C5-B3ED-40790007877D}"/>
    <cellStyle name="BOLDSH - Style1 3 2 2" xfId="16106" xr:uid="{1E25DB16-394A-46C5-BE90-B3CA7D77C322}"/>
    <cellStyle name="BOLDSH - Style1 3 2 3" xfId="12209" xr:uid="{0E584166-7A30-4E7B-8416-12EBC8EF82B3}"/>
    <cellStyle name="BOLDSH - Style1 3 2 4" xfId="19311" xr:uid="{05FBF632-88DC-477B-9620-CBD0D85DFFB9}"/>
    <cellStyle name="BOLDSH - Style1 3 2 5" xfId="16450" xr:uid="{0EB29451-6E72-43A2-ADC5-9CBE79A4A07B}"/>
    <cellStyle name="BOLDSH - Style1 3 2 6" xfId="20595" xr:uid="{17702A26-2474-4185-B3DB-971650DFAB57}"/>
    <cellStyle name="BOLDSH - Style1 3 2 7" xfId="17342" xr:uid="{06E14F44-AD04-4BE8-A880-623F6AAF39B0}"/>
    <cellStyle name="BOLDSH - Style1 3 2 8" xfId="12491" xr:uid="{9ADE2733-EEBD-4415-B4C9-FE546423040B}"/>
    <cellStyle name="BOLDSH - Style1 3 2 9" xfId="12603" xr:uid="{C87FDB0F-9D89-4D8D-8307-A95280548E4E}"/>
    <cellStyle name="BOLDSH - Style1 3 3" xfId="12509" xr:uid="{FC7E1CD2-EF1F-4E63-9446-D3B435111148}"/>
    <cellStyle name="BOLDSH - Style1 3 4" xfId="16315" xr:uid="{A2760A49-7C24-4A84-97F8-A50C82A53A47}"/>
    <cellStyle name="BOLDSH - Style1 3 5" xfId="13960" xr:uid="{667729C6-22AF-4111-A3C9-89CFC6888240}"/>
    <cellStyle name="BOLDSH - Style1 3 6" xfId="15846" xr:uid="{D9376100-1976-4CEF-88A6-947971088D48}"/>
    <cellStyle name="BOLDSH - Style1 3 7" xfId="15601" xr:uid="{D510288E-077E-4F90-9FED-261041D10EBD}"/>
    <cellStyle name="BOLDSH - Style1 3 8" xfId="19319" xr:uid="{815E6D4C-F8D5-4916-9EFE-70EE9C07F2F0}"/>
    <cellStyle name="BOLDSH - Style1 3 9" xfId="21347" xr:uid="{6E026CBE-A0ED-43E6-A358-9B149A75C4BF}"/>
    <cellStyle name="BOLDSH - Style1 4" xfId="2390" xr:uid="{A940C074-B434-430B-B1DE-12F5E54D5AA1}"/>
    <cellStyle name="BOLDSH - Style1 4 10" xfId="19904" xr:uid="{DC9995FD-925B-4F25-8F98-7694DECB0A95}"/>
    <cellStyle name="BOLDSH - Style1 4 11" xfId="21355" xr:uid="{56B114B8-5EF6-4EA6-A084-93CCD3BD0C0E}"/>
    <cellStyle name="BOLDSH - Style1 4 12" xfId="23895" xr:uid="{5C606E6B-ADBA-4395-A01C-CD6F6376647A}"/>
    <cellStyle name="BOLDSH - Style1 4 13" xfId="28312" xr:uid="{8ECFB231-2FE1-4CA3-88ED-8D1B3DAE4896}"/>
    <cellStyle name="BOLDSH - Style1 4 14" xfId="29383" xr:uid="{4B9C590C-66F5-4D49-AE9B-21821F9359D3}"/>
    <cellStyle name="BOLDSH - Style1 4 15" xfId="25727" xr:uid="{E76BA1AA-F258-4017-9458-41D84804F516}"/>
    <cellStyle name="BOLDSH - Style1 4 16" xfId="29161" xr:uid="{996E4C78-F11C-4327-92FF-63C66EBE4B52}"/>
    <cellStyle name="BOLDSH - Style1 4 17" xfId="29299" xr:uid="{1DE58B65-0E16-4AAE-B846-A44D8F021A1A}"/>
    <cellStyle name="BOLDSH - Style1 4 2" xfId="8826" xr:uid="{E6EBD314-2BFA-4C53-A74B-09B416A22F17}"/>
    <cellStyle name="BOLDSH - Style1 4 2 10" xfId="12210" xr:uid="{8176A8B9-4EA5-4457-95D2-0A9E99816C6C}"/>
    <cellStyle name="BOLDSH - Style1 4 2 11" xfId="27138" xr:uid="{3F1FACC2-4A85-4EBF-912B-8F21DF812629}"/>
    <cellStyle name="BOLDSH - Style1 4 2 12" xfId="28941" xr:uid="{F90F7186-23D0-4097-9699-B4289F3A5AB0}"/>
    <cellStyle name="BOLDSH - Style1 4 2 13" xfId="30360" xr:uid="{472FEC18-A6A1-4DF8-AA77-FB0EEA5ACDDC}"/>
    <cellStyle name="BOLDSH - Style1 4 2 14" xfId="23290" xr:uid="{A111BFC8-DB5A-4D92-AF5D-C2CA0D494845}"/>
    <cellStyle name="BOLDSH - Style1 4 2 15" xfId="28155" xr:uid="{E6D1931B-C420-4378-99F5-D48BE4E192BD}"/>
    <cellStyle name="BOLDSH - Style1 4 2 16" xfId="30889" xr:uid="{A7439041-3ED9-41AA-B595-78347CF8F59D}"/>
    <cellStyle name="BOLDSH - Style1 4 2 2" xfId="16832" xr:uid="{782ED578-3A53-46D8-BC26-FF110FCF4297}"/>
    <cellStyle name="BOLDSH - Style1 4 2 3" xfId="15310" xr:uid="{4E8CA459-1248-4367-86D3-64379C6B1C4B}"/>
    <cellStyle name="BOLDSH - Style1 4 2 4" xfId="18349" xr:uid="{19EF33FC-2E59-418F-95CA-59A67555674A}"/>
    <cellStyle name="BOLDSH - Style1 4 2 5" xfId="14998" xr:uid="{95DF8637-449C-4054-BF6A-EA2CF8EB3852}"/>
    <cellStyle name="BOLDSH - Style1 4 2 6" xfId="12727" xr:uid="{D7805C03-F471-4A5E-8978-57F2D0A0E6A0}"/>
    <cellStyle name="BOLDSH - Style1 4 2 7" xfId="19990" xr:uid="{D8C0342D-0F70-4EB1-B328-AE0DE86A8984}"/>
    <cellStyle name="BOLDSH - Style1 4 2 8" xfId="20233" xr:uid="{700F235B-758C-4FB3-9A7F-339ADE6E0269}"/>
    <cellStyle name="BOLDSH - Style1 4 2 9" xfId="21608" xr:uid="{FC234F14-1A2D-4750-B321-A25474109A05}"/>
    <cellStyle name="BOLDSH - Style1 4 3" xfId="13329" xr:uid="{5496B93E-34B9-4EC2-B372-29D3EE5A39D7}"/>
    <cellStyle name="BOLDSH - Style1 4 4" xfId="17891" xr:uid="{49E3952F-1F5F-4A6A-AAD9-34FC20897957}"/>
    <cellStyle name="BOLDSH - Style1 4 5" xfId="15597" xr:uid="{921B0449-1172-4E12-B372-F721A861D356}"/>
    <cellStyle name="BOLDSH - Style1 4 6" xfId="14023" xr:uid="{A1B4B82A-0C6A-4029-930C-83F08E987B8F}"/>
    <cellStyle name="BOLDSH - Style1 4 7" xfId="14988" xr:uid="{8A8849B8-AD81-4C9A-84CB-483E7A84FFD2}"/>
    <cellStyle name="BOLDSH - Style1 4 8" xfId="20486" xr:uid="{D19CA81F-F768-43B4-BB7A-34FB620FD57B}"/>
    <cellStyle name="BOLDSH - Style1 4 9" xfId="18343" xr:uid="{CFC10BA9-C846-4417-9EC8-71C78B481550}"/>
    <cellStyle name="BOLDSH - Style1 5" xfId="8822" xr:uid="{0D943A27-48CC-4348-A9BC-03B350D8E1DC}"/>
    <cellStyle name="BOLDSH - Style1 5 10" xfId="13028" xr:uid="{560BEFEB-CE65-493F-BD17-C698E64E201C}"/>
    <cellStyle name="BOLDSH - Style1 5 11" xfId="27136" xr:uid="{7647BA43-8452-4EA7-82F6-0D01E27D78B1}"/>
    <cellStyle name="BOLDSH - Style1 5 12" xfId="23033" xr:uid="{8D120EE9-9B5E-44B2-AF08-64C172317D46}"/>
    <cellStyle name="BOLDSH - Style1 5 13" xfId="22936" xr:uid="{B50D114A-C326-435C-91C2-1E739FA2A585}"/>
    <cellStyle name="BOLDSH - Style1 5 14" xfId="23291" xr:uid="{D4799212-E8A1-4E54-B9FF-EF94CAF6F765}"/>
    <cellStyle name="BOLDSH - Style1 5 15" xfId="28324" xr:uid="{23F723F9-6CC9-4A35-A1F5-0355BB673ACA}"/>
    <cellStyle name="BOLDSH - Style1 5 16" xfId="26778" xr:uid="{B145B02E-C80E-422A-834D-5145A40C35B3}"/>
    <cellStyle name="BOLDSH - Style1 5 2" xfId="16828" xr:uid="{3DCF9337-52F0-4B08-83BC-405687F6603A}"/>
    <cellStyle name="BOLDSH - Style1 5 3" xfId="15311" xr:uid="{46F8BDF7-3C63-4FE9-B00B-9B0B8CA4115C}"/>
    <cellStyle name="BOLDSH - Style1 5 4" xfId="17961" xr:uid="{02748332-3A2D-435D-A6BE-F73673623DE0}"/>
    <cellStyle name="BOLDSH - Style1 5 5" xfId="19318" xr:uid="{0CBE6581-7EE1-4A1C-968A-DF0D3D287597}"/>
    <cellStyle name="BOLDSH - Style1 5 6" xfId="15981" xr:uid="{24DA64F5-8B28-4A89-A725-1C35FCF0171D}"/>
    <cellStyle name="BOLDSH - Style1 5 7" xfId="20053" xr:uid="{BD60DCE4-0077-4A9C-9C78-D3EF5729B984}"/>
    <cellStyle name="BOLDSH - Style1 5 8" xfId="13312" xr:uid="{486C0B17-9152-4E80-9DF8-87D09880D4BE}"/>
    <cellStyle name="BOLDSH - Style1 5 9" xfId="15165" xr:uid="{8666EA7B-8AA0-4E4D-B7C8-73511157F97A}"/>
    <cellStyle name="BOLDSH - Style1 6" xfId="13326" xr:uid="{5FC95015-3EDA-41DC-A21C-91FA5DA08ADC}"/>
    <cellStyle name="BOLDSH - Style1 7" xfId="17892" xr:uid="{A08200E1-0390-4751-8672-D8CAC278BA1E}"/>
    <cellStyle name="BOLDSH - Style1 8" xfId="15596" xr:uid="{AD1873D5-9419-4B6B-925E-E78B943DE95E}"/>
    <cellStyle name="BOLDSH - Style1 9" xfId="16948" xr:uid="{81A0482F-8BAB-4394-9B25-F2F291821DF6}"/>
    <cellStyle name="Ç¥ÁØ_laroux" xfId="450" xr:uid="{64BB2BC2-D6B3-4ED5-9766-900EE251714F}"/>
    <cellStyle name="Calc C - Style1" xfId="1340" xr:uid="{17BE28F9-733C-48C1-91B9-5DEB35D01B49}"/>
    <cellStyle name="Calc C - Style2" xfId="1343" xr:uid="{841E2AF7-7D08-4A35-A224-3001E2A32A7B}"/>
    <cellStyle name="Calc C - Style3" xfId="1346" xr:uid="{EAAEF27E-072D-43FC-9EED-6722FBC52EE1}"/>
    <cellStyle name="Calc C - Style4" xfId="2391" xr:uid="{FFFA7741-7A08-437F-B053-84A6D57DC2B1}"/>
    <cellStyle name="Calc C - Style5" xfId="2393" xr:uid="{523E0322-8E0D-4A30-B474-036B04B04809}"/>
    <cellStyle name="Calc C - Style6" xfId="955" xr:uid="{D607CDCD-CC29-463D-86DC-100D628D041D}"/>
    <cellStyle name="Calc C - Style7" xfId="2394" xr:uid="{49077FAA-DF14-4A25-B6A9-CB8F3DF94C7D}"/>
    <cellStyle name="Calc C - Style8" xfId="544" xr:uid="{FFBF580D-9D14-4388-9354-7982634E7F2C}"/>
    <cellStyle name="Calc Currency (0)" xfId="1514" xr:uid="{36DB0A62-4693-4CEE-A456-5ED359F1D462}"/>
    <cellStyle name="Calc Currency (0) 2" xfId="2397" xr:uid="{F0DB3779-21AF-4F70-B710-5B8057762C6A}"/>
    <cellStyle name="Calc Currency (0) 2 2" xfId="8830" xr:uid="{06FBBD54-AC4E-449D-A7DA-9509F021B29B}"/>
    <cellStyle name="Calc Currency (0) 3" xfId="8015" xr:uid="{0E6337CC-AD94-4AC7-BDB5-72FC619714A9}"/>
    <cellStyle name="Calc Currency (2)" xfId="2398" xr:uid="{9F29FD1E-CE53-435E-87AB-5841D0533CB4}"/>
    <cellStyle name="Calc Currency (2) 2" xfId="2400" xr:uid="{1D575262-1A24-4B80-AED2-F9867F054D71}"/>
    <cellStyle name="Calc Currency (2) 2 2" xfId="8833" xr:uid="{CDA40897-6102-4DB9-966B-5932835D1D98}"/>
    <cellStyle name="Calc Currency (2) 3" xfId="8831" xr:uid="{00F160FD-ADD0-45BD-A1B5-65FF5D96DA35}"/>
    <cellStyle name="Calc Percent (0)" xfId="2401" xr:uid="{DEDF9528-8615-469F-8AE4-26343A47D523}"/>
    <cellStyle name="Calc Percent (0) 2" xfId="2402" xr:uid="{E518864B-5A47-42B0-BCE8-28BC3FBFCBC6}"/>
    <cellStyle name="Calc Percent (0) 2 2" xfId="8835" xr:uid="{A2329AC2-2EC5-4E4D-AC48-BE32CE6136CC}"/>
    <cellStyle name="Calc Percent (0) 3" xfId="8834" xr:uid="{DB8BA45E-5B3B-48C9-A5F9-024A20901531}"/>
    <cellStyle name="Calc Percent (1)" xfId="2403" xr:uid="{B5D11B29-2B42-486B-8E74-4DBD27C7979D}"/>
    <cellStyle name="Calc Percent (1) 2" xfId="2404" xr:uid="{2FCF634A-CF4F-4091-919B-DA2424B30DFE}"/>
    <cellStyle name="Calc Percent (1) 2 2" xfId="8837" xr:uid="{8EBB80DB-FC62-45B9-97FF-456994530B8E}"/>
    <cellStyle name="Calc Percent (1) 3" xfId="8836" xr:uid="{75FA9F97-58E5-414D-922E-93373D1E8941}"/>
    <cellStyle name="Calc Percent (2)" xfId="1073" xr:uid="{EA286003-A4E9-4F2E-AF54-C6496E005B85}"/>
    <cellStyle name="Calc Percent (2) 2" xfId="440" xr:uid="{7E209780-D6ED-4B5D-A865-3661036CE9F3}"/>
    <cellStyle name="Calc Percent (2) 2 2" xfId="7026" xr:uid="{725CB799-41F3-430E-A9C6-9720F5331117}"/>
    <cellStyle name="Calc Percent (2) 3" xfId="7587" xr:uid="{8F965EA2-5248-4348-A78C-F4BCBD992AAB}"/>
    <cellStyle name="Calc Units (0)" xfId="2405" xr:uid="{4BF0F7D6-98FC-4B6B-8C6A-B263EAA642CA}"/>
    <cellStyle name="Calc Units (0) 2" xfId="2406" xr:uid="{EA847C56-636A-4894-87DC-B00B7A7D3F52}"/>
    <cellStyle name="Calc Units (0) 2 2" xfId="8839" xr:uid="{EF83B2BA-5B7D-4E9C-9FC5-1DD452F32E08}"/>
    <cellStyle name="Calc Units (0) 3" xfId="8838" xr:uid="{EB36E05D-F65A-4E56-B6A2-305FA750BD8F}"/>
    <cellStyle name="Calc Units (1)" xfId="2407" xr:uid="{3747A9E5-2E84-43E2-8C8D-8A8AFF15B5D3}"/>
    <cellStyle name="Calc Units (1) 2" xfId="1477" xr:uid="{4548A0AC-D0BE-49D5-915C-7875E29E7399}"/>
    <cellStyle name="Calc Units (1) 2 2" xfId="7979" xr:uid="{65DD2178-5B74-41F2-B602-3B5ADA99977B}"/>
    <cellStyle name="Calc Units (1) 3" xfId="8840" xr:uid="{534F5D8A-66F0-4809-AE21-78F0F2319AD8}"/>
    <cellStyle name="Calc Units (2)" xfId="2408" xr:uid="{6608D0DF-93C0-40A4-A3C9-BCEE81FF2153}"/>
    <cellStyle name="Calc Units (2) 2" xfId="2410" xr:uid="{9D192FC0-58C0-4584-96EC-91867EB0F9E0}"/>
    <cellStyle name="Calc Units (2) 2 2" xfId="8843" xr:uid="{6F9B38F0-B236-4AF7-9ACE-B8E2E4CFB6A6}"/>
    <cellStyle name="Calc Units (2) 3" xfId="8841" xr:uid="{0A1F3C81-2D42-4BF5-B36B-E13C7A442FBB}"/>
    <cellStyle name="Calculation 10" xfId="6116" xr:uid="{CA69BA31-769C-4FB3-B1D4-7890820A0753}"/>
    <cellStyle name="Calculation 10 10" xfId="20701" xr:uid="{B9FDC6E9-0F44-44BB-AEEB-D447A58F3585}"/>
    <cellStyle name="Calculation 10 11" xfId="21575" xr:uid="{61E3CE14-C56D-423F-ACBB-2C0811F6353E}"/>
    <cellStyle name="Calculation 10 12" xfId="25816" xr:uid="{3ADAF782-6F52-41C6-A4DF-CC6113558232}"/>
    <cellStyle name="Calculation 10 13" xfId="26326" xr:uid="{84C9CE41-B114-4974-A274-709F11FB5F2B}"/>
    <cellStyle name="Calculation 10 14" xfId="25681" xr:uid="{9EFC1F0E-DE08-4D54-B235-033C094F8B66}"/>
    <cellStyle name="Calculation 10 15" xfId="29605" xr:uid="{9900CDFC-5641-45E5-9C23-36E5F9C773A6}"/>
    <cellStyle name="Calculation 10 16" xfId="23857" xr:uid="{E3BDFEEA-3BD8-4A1D-A013-C7B478BA7A2B}"/>
    <cellStyle name="Calculation 10 17" xfId="29868" xr:uid="{67802EA6-B73F-4197-B259-0C9DD3A1B326}"/>
    <cellStyle name="Calculation 10 2" xfId="11622" xr:uid="{3108017F-CC38-43C0-88FA-90108AADF684}"/>
    <cellStyle name="Calculation 10 2 10" xfId="22576" xr:uid="{CA0958FB-FD28-4E0F-AD3B-E85FB84E3238}"/>
    <cellStyle name="Calculation 10 2 11" xfId="28806" xr:uid="{8A5452ED-1659-4645-8BFE-C97B75435F89}"/>
    <cellStyle name="Calculation 10 2 12" xfId="30151" xr:uid="{A83E62CD-0D67-4C95-B1C8-C4D476075598}"/>
    <cellStyle name="Calculation 10 2 13" xfId="30686" xr:uid="{E7C28F1B-9E35-40C6-AE20-67AEE63C3F63}"/>
    <cellStyle name="Calculation 10 2 14" xfId="31204" xr:uid="{6560D495-C507-4CE5-8BE7-823D443F804D}"/>
    <cellStyle name="Calculation 10 2 15" xfId="24746" xr:uid="{80F9E0ED-C10F-4D2C-9B27-074005396424}"/>
    <cellStyle name="Calculation 10 2 16" xfId="31782" xr:uid="{C553CB92-7A13-4D1D-BDB0-20FAA89E95C2}"/>
    <cellStyle name="Calculation 10 2 2" xfId="18409" xr:uid="{4797C21E-3395-4426-8EF9-FA5399FAA0A8}"/>
    <cellStyle name="Calculation 10 2 3" xfId="19075" xr:uid="{9EF690BB-03EF-4AF4-BBCB-CF9440DCB94B}"/>
    <cellStyle name="Calculation 10 2 4" xfId="19762" xr:uid="{9F19CBCC-46D2-4029-9A85-7F66BB6694DE}"/>
    <cellStyle name="Calculation 10 2 5" xfId="20374" xr:uid="{78F08BAB-8307-41C5-891B-9D3059052FAA}"/>
    <cellStyle name="Calculation 10 2 6" xfId="20946" xr:uid="{07AFDAEC-0F8F-4002-8307-5C4A14E2ECF0}"/>
    <cellStyle name="Calculation 10 2 7" xfId="21410" xr:uid="{56174D1D-39F5-4D9B-83A7-1FF3C2E4C666}"/>
    <cellStyle name="Calculation 10 2 8" xfId="21867" xr:uid="{828F6C7E-6D31-4D03-BDE4-5D34E45AAD7A}"/>
    <cellStyle name="Calculation 10 2 9" xfId="22249" xr:uid="{B9E19694-D67B-488F-8AC2-39DC1096EFE0}"/>
    <cellStyle name="Calculation 10 3" xfId="15378" xr:uid="{C4484141-9F55-45A9-A3D8-683AB67A942E}"/>
    <cellStyle name="Calculation 10 4" xfId="13765" xr:uid="{FBF75DF5-920E-4F7C-84FD-E67044A52051}"/>
    <cellStyle name="Calculation 10 5" xfId="12814" xr:uid="{85DD366B-5F2B-4383-AE08-9A70F6934C8F}"/>
    <cellStyle name="Calculation 10 6" xfId="13469" xr:uid="{2131E011-2AA6-4008-A487-F031C90743AD}"/>
    <cellStyle name="Calculation 10 7" xfId="19022" xr:uid="{78109D3A-0F54-4461-8F9A-9C88DD06F6C9}"/>
    <cellStyle name="Calculation 10 8" xfId="14519" xr:uid="{FC04438A-7A83-4F8E-A239-168372E706CB}"/>
    <cellStyle name="Calculation 10 9" xfId="12604" xr:uid="{DF70B508-1918-46ED-B858-8CA6B141BEDA}"/>
    <cellStyle name="Calculation 11" xfId="6117" xr:uid="{1DAC1F26-0528-4725-8FF5-D1E2FBFBF553}"/>
    <cellStyle name="Calculation 11 10" xfId="17431" xr:uid="{1206EDF1-599E-44B0-8CC8-95FC5E27DB5E}"/>
    <cellStyle name="Calculation 11 11" xfId="15222" xr:uid="{0D5F89C3-EE92-4B97-A1AC-4FC9A89C88F8}"/>
    <cellStyle name="Calculation 11 12" xfId="25817" xr:uid="{ECDB28E8-83F2-4020-A180-5869F0514D46}"/>
    <cellStyle name="Calculation 11 13" xfId="23022" xr:uid="{3D695D5D-B28B-4505-A7A3-C54882FF72A3}"/>
    <cellStyle name="Calculation 11 14" xfId="29292" xr:uid="{C4BBFADB-9B80-4992-BC2C-85099796BBA4}"/>
    <cellStyle name="Calculation 11 15" xfId="29080" xr:uid="{1831F780-58CE-42A4-83C9-164968103002}"/>
    <cellStyle name="Calculation 11 16" xfId="24887" xr:uid="{69B96141-8535-4CA9-936D-BAAD90F84719}"/>
    <cellStyle name="Calculation 11 17" xfId="24971" xr:uid="{AB80EE7A-3B2C-478B-9B66-1A186E81BF5F}"/>
    <cellStyle name="Calculation 11 2" xfId="11623" xr:uid="{F1D09B1D-7763-4FCE-8176-0C959525C753}"/>
    <cellStyle name="Calculation 11 2 10" xfId="22577" xr:uid="{4755B5D4-8EC5-4AA5-B6E4-F2B70EB22E74}"/>
    <cellStyle name="Calculation 11 2 11" xfId="28807" xr:uid="{0B66C044-C4E9-4630-A9C4-AAF674BDCDF7}"/>
    <cellStyle name="Calculation 11 2 12" xfId="30152" xr:uid="{10B8ADB9-27A4-46DD-BF90-7B3CC3266138}"/>
    <cellStyle name="Calculation 11 2 13" xfId="30687" xr:uid="{A1F6AF74-2B06-4C8F-9C8B-30D07854AD4F}"/>
    <cellStyle name="Calculation 11 2 14" xfId="31205" xr:uid="{3D50D20F-0A5C-4F9F-A22F-956F6E29D4C6}"/>
    <cellStyle name="Calculation 11 2 15" xfId="30279" xr:uid="{31C0A25D-368C-423A-B338-A74ECCD61746}"/>
    <cellStyle name="Calculation 11 2 16" xfId="31783" xr:uid="{59BCD3B1-6A6C-4E07-8BD7-AEC70E499D76}"/>
    <cellStyle name="Calculation 11 2 2" xfId="18410" xr:uid="{0BE88A94-C43E-45D6-B431-B636976A6C07}"/>
    <cellStyle name="Calculation 11 2 3" xfId="19076" xr:uid="{8C942DF1-2E5E-44B5-9BCD-3765F8E6E954}"/>
    <cellStyle name="Calculation 11 2 4" xfId="19763" xr:uid="{2A9E7822-7681-4199-A3DB-35F88547D0B1}"/>
    <cellStyle name="Calculation 11 2 5" xfId="20375" xr:uid="{C837240A-B5E3-418E-86B5-58484DC2F282}"/>
    <cellStyle name="Calculation 11 2 6" xfId="20947" xr:uid="{9579783A-F998-4CAD-AE32-6E9DF1B8568D}"/>
    <cellStyle name="Calculation 11 2 7" xfId="21411" xr:uid="{7B789149-F6CD-423F-B7ED-F8A1C5F07965}"/>
    <cellStyle name="Calculation 11 2 8" xfId="21868" xr:uid="{2B653BE4-9806-4E9B-BA98-2F9779549ED2}"/>
    <cellStyle name="Calculation 11 2 9" xfId="22250" xr:uid="{42E2B53A-ACEC-479A-A6CF-91A511AE71FC}"/>
    <cellStyle name="Calculation 11 3" xfId="15379" xr:uid="{CD21C814-E214-4D6F-87C2-DA73B0599FF8}"/>
    <cellStyle name="Calculation 11 4" xfId="17235" xr:uid="{DBE0B379-F93E-4C05-999E-7AB11C70BC10}"/>
    <cellStyle name="Calculation 11 5" xfId="15634" xr:uid="{410562B1-942D-4680-905F-D236B36B4054}"/>
    <cellStyle name="Calculation 11 6" xfId="19291" xr:uid="{F167682B-2ABA-4F64-9CD4-CA99D93AE9AC}"/>
    <cellStyle name="Calculation 11 7" xfId="12590" xr:uid="{DE1D93B7-8EAC-4B1A-BE6B-6650A3032BA5}"/>
    <cellStyle name="Calculation 11 8" xfId="20352" xr:uid="{ADB23818-04D8-4FB5-9992-40D7FB14F264}"/>
    <cellStyle name="Calculation 11 9" xfId="18998" xr:uid="{5171CD6D-52F2-4C2F-AFDE-FAFE93B9198D}"/>
    <cellStyle name="Calculation 12" xfId="6118" xr:uid="{51D3ABA3-5090-445B-975E-5E097214E3E1}"/>
    <cellStyle name="Calculation 12 10" xfId="19378" xr:uid="{B584F51D-F0CA-44DD-BCCC-3D95564A29DB}"/>
    <cellStyle name="Calculation 12 11" xfId="20635" xr:uid="{B2742E0B-1EF8-4D80-91D2-339451886733}"/>
    <cellStyle name="Calculation 12 12" xfId="25818" xr:uid="{B4C5F8B1-518D-4DAC-A1BD-54A046CBC2A4}"/>
    <cellStyle name="Calculation 12 13" xfId="26341" xr:uid="{A2457409-D40D-45BD-B3FD-156C74435BD2}"/>
    <cellStyle name="Calculation 12 14" xfId="28262" xr:uid="{C938BA7B-120A-4CA5-8D97-0F6C36EF08D9}"/>
    <cellStyle name="Calculation 12 15" xfId="22808" xr:uid="{114F6A85-A994-4818-AC16-340216C290A7}"/>
    <cellStyle name="Calculation 12 16" xfId="29335" xr:uid="{988D0E94-1EEE-4810-8410-DCBF614DD536}"/>
    <cellStyle name="Calculation 12 17" xfId="27696" xr:uid="{00718416-19C8-4B45-B7E4-CC84E9B57A73}"/>
    <cellStyle name="Calculation 12 2" xfId="11624" xr:uid="{152569FD-86CB-4591-A1F2-B5EB47224A43}"/>
    <cellStyle name="Calculation 12 2 10" xfId="22578" xr:uid="{5FADADAD-BFA4-4940-A8CB-297B3C2CA5A7}"/>
    <cellStyle name="Calculation 12 2 11" xfId="28808" xr:uid="{FC314342-548E-4BC8-B4A7-1FBB4CA24A8C}"/>
    <cellStyle name="Calculation 12 2 12" xfId="30153" xr:uid="{A344B4EF-2B7B-47D8-A09B-F16AD4C65A05}"/>
    <cellStyle name="Calculation 12 2 13" xfId="30688" xr:uid="{3050F6BF-1E55-4863-9817-D6391F0CA9C2}"/>
    <cellStyle name="Calculation 12 2 14" xfId="31206" xr:uid="{A3C9C30E-0F15-47F0-A2AB-70B87C751E33}"/>
    <cellStyle name="Calculation 12 2 15" xfId="29350" xr:uid="{14DBD837-384F-469A-8836-5CA792CCEE73}"/>
    <cellStyle name="Calculation 12 2 16" xfId="31784" xr:uid="{33EEB12A-672F-4118-A49B-B89910CFC8F6}"/>
    <cellStyle name="Calculation 12 2 2" xfId="18411" xr:uid="{40C3514D-530B-466F-9EF2-D06AC1C7F1C1}"/>
    <cellStyle name="Calculation 12 2 3" xfId="19077" xr:uid="{5E3EDC59-3788-4805-986E-6BD167A92D8B}"/>
    <cellStyle name="Calculation 12 2 4" xfId="19764" xr:uid="{C9230898-4B06-404E-869B-640F6CA98B1F}"/>
    <cellStyle name="Calculation 12 2 5" xfId="20376" xr:uid="{5132F817-E039-4BF5-B54A-F52D9A1FCED4}"/>
    <cellStyle name="Calculation 12 2 6" xfId="20948" xr:uid="{C3182409-FB1F-4DD4-A641-94431D32276C}"/>
    <cellStyle name="Calculation 12 2 7" xfId="21412" xr:uid="{DC43209B-7E7A-4CEA-83A4-C089603BBF72}"/>
    <cellStyle name="Calculation 12 2 8" xfId="21869" xr:uid="{901A3D34-EBFC-4ACA-B38A-498C5C7032FD}"/>
    <cellStyle name="Calculation 12 2 9" xfId="22251" xr:uid="{BF81677F-13D2-4980-BC53-4BB005B4C42E}"/>
    <cellStyle name="Calculation 12 3" xfId="15380" xr:uid="{3EF5044D-E7B3-49A9-969C-5DCBD2B29F34}"/>
    <cellStyle name="Calculation 12 4" xfId="15961" xr:uid="{05062547-FB1B-4C86-9EC0-CA6C8F50E7F3}"/>
    <cellStyle name="Calculation 12 5" xfId="15205" xr:uid="{EB676551-521B-4563-9B92-8209D7066284}"/>
    <cellStyle name="Calculation 12 6" xfId="17845" xr:uid="{5DB71CE4-932B-4BC8-94C4-582BE2159160}"/>
    <cellStyle name="Calculation 12 7" xfId="12862" xr:uid="{B4F811C4-0439-4EEE-995E-1B16DBF32CAD}"/>
    <cellStyle name="Calculation 12 8" xfId="17226" xr:uid="{8A51218E-CBD7-4358-8780-01B037C6A797}"/>
    <cellStyle name="Calculation 12 9" xfId="20335" xr:uid="{AA7CCAAC-6D28-406E-99F3-7850CE9837E7}"/>
    <cellStyle name="Calculation 13" xfId="6119" xr:uid="{21052EE5-673F-4109-8EA9-1640DF99A520}"/>
    <cellStyle name="Calculation 13 10" xfId="14015" xr:uid="{D5DF138A-3DD0-4FF7-9D66-B3FE1952790A}"/>
    <cellStyle name="Calculation 13 11" xfId="19403" xr:uid="{12E1E00B-1FFA-4A12-9FC6-AC2C8B46E2D4}"/>
    <cellStyle name="Calculation 13 12" xfId="25819" xr:uid="{807B3CE7-2EDD-40B1-A4E8-5937F6345237}"/>
    <cellStyle name="Calculation 13 13" xfId="23038" xr:uid="{F328AB4A-BD10-4589-BB44-9FBD92BA81E1}"/>
    <cellStyle name="Calculation 13 14" xfId="29290" xr:uid="{03399C73-876B-4E29-933F-E12541945F61}"/>
    <cellStyle name="Calculation 13 15" xfId="28265" xr:uid="{C1941F57-A7AD-4AAE-A274-794C82E0894F}"/>
    <cellStyle name="Calculation 13 16" xfId="24955" xr:uid="{666306B1-D3B9-4A0F-8E83-A720116F25F9}"/>
    <cellStyle name="Calculation 13 17" xfId="28669" xr:uid="{B3EDC335-BBC7-43AA-9E7B-0EC593AEA909}"/>
    <cellStyle name="Calculation 13 2" xfId="11625" xr:uid="{BEDD8632-C67D-4E58-910F-5AC79AC0BC0D}"/>
    <cellStyle name="Calculation 13 2 10" xfId="22579" xr:uid="{7FC10C41-8C5E-436F-AFEF-2282864CA98E}"/>
    <cellStyle name="Calculation 13 2 11" xfId="28809" xr:uid="{96FDF765-9405-49C4-BB79-24F19A38EE0B}"/>
    <cellStyle name="Calculation 13 2 12" xfId="30154" xr:uid="{36DCC228-DBF0-431C-BD78-22144290B1A4}"/>
    <cellStyle name="Calculation 13 2 13" xfId="30689" xr:uid="{06395BFC-BCC5-4F59-BF9B-F6CFE56C394C}"/>
    <cellStyle name="Calculation 13 2 14" xfId="31207" xr:uid="{05A05D6D-04F0-42D2-AFDD-DA083192E9EA}"/>
    <cellStyle name="Calculation 13 2 15" xfId="29231" xr:uid="{067A9433-D2A7-43B9-A1A2-AE94FDEC65D0}"/>
    <cellStyle name="Calculation 13 2 16" xfId="31785" xr:uid="{D669C8D4-E8DC-48A2-BB72-40F06C4EF87B}"/>
    <cellStyle name="Calculation 13 2 2" xfId="18412" xr:uid="{ADFB54F4-2503-4A53-9C07-A83B76A284DD}"/>
    <cellStyle name="Calculation 13 2 3" xfId="19078" xr:uid="{D0DAE4C2-86ED-48CA-9E58-175FD43A3FE9}"/>
    <cellStyle name="Calculation 13 2 4" xfId="19765" xr:uid="{3DB992AD-CA6C-433C-B024-30E647EC9D03}"/>
    <cellStyle name="Calculation 13 2 5" xfId="20377" xr:uid="{FA86B537-745D-4FBF-9B08-7E0E4A6E6061}"/>
    <cellStyle name="Calculation 13 2 6" xfId="20949" xr:uid="{3FBD361B-0F31-4F7C-9A5E-3BD4978DA4D3}"/>
    <cellStyle name="Calculation 13 2 7" xfId="21413" xr:uid="{5772F0EC-97EE-4FD4-8F8F-6C553AA1CB1E}"/>
    <cellStyle name="Calculation 13 2 8" xfId="21870" xr:uid="{55F3B205-3A41-4619-A699-EE26EB7EEA5A}"/>
    <cellStyle name="Calculation 13 2 9" xfId="22252" xr:uid="{C70FE936-FAA7-40FD-94C5-EC4F25D9B990}"/>
    <cellStyle name="Calculation 13 3" xfId="15381" xr:uid="{9F321DD8-9F39-475B-AD7A-71C20201FB87}"/>
    <cellStyle name="Calculation 13 4" xfId="12363" xr:uid="{AE6FDFE4-F743-4AAD-8298-440FF6312139}"/>
    <cellStyle name="Calculation 13 5" xfId="15204" xr:uid="{3C174FD6-BE52-4517-8EBF-96FC67018C93}"/>
    <cellStyle name="Calculation 13 6" xfId="14965" xr:uid="{922D15FC-2FA8-431A-8299-56C8BF7C47C2}"/>
    <cellStyle name="Calculation 13 7" xfId="14364" xr:uid="{48535867-8A4F-40A0-BC3A-B3A87416EC08}"/>
    <cellStyle name="Calculation 13 8" xfId="13721" xr:uid="{9C918F8A-23AB-4872-9449-535EDACB73F4}"/>
    <cellStyle name="Calculation 13 9" xfId="18942" xr:uid="{520CBE8D-593B-4551-ABD9-1D44535C30DB}"/>
    <cellStyle name="Calculation 14" xfId="6120" xr:uid="{EC434FA6-8F39-45C7-B143-A04E6BB7ACB5}"/>
    <cellStyle name="Calculation 14 10" xfId="13420" xr:uid="{3D37BDD0-E2CD-4208-8033-D70CA30EDE4D}"/>
    <cellStyle name="Calculation 14 11" xfId="15238" xr:uid="{A537838B-F0DE-4C2E-809B-DDFFA35C7B02}"/>
    <cellStyle name="Calculation 14 12" xfId="25820" xr:uid="{C99F110A-7DC8-4D33-9804-6046FC20A142}"/>
    <cellStyle name="Calculation 14 13" xfId="26363" xr:uid="{575436EF-A749-441A-B6B4-D2BD78E93766}"/>
    <cellStyle name="Calculation 14 14" xfId="29291" xr:uid="{F1759CFD-0094-44B9-8022-B948B9C848D3}"/>
    <cellStyle name="Calculation 14 15" xfId="25678" xr:uid="{CF1E451A-F908-4732-B8F9-BC8F2E8A83B9}"/>
    <cellStyle name="Calculation 14 16" xfId="29474" xr:uid="{5B5AB7BE-4137-4BFC-A67C-1D951313832C}"/>
    <cellStyle name="Calculation 14 17" xfId="26745" xr:uid="{88531BA0-93A8-4B2D-8E15-0011A6539F82}"/>
    <cellStyle name="Calculation 14 2" xfId="11626" xr:uid="{F2B291CC-A7E2-49E8-90D7-AFEFF26325DE}"/>
    <cellStyle name="Calculation 14 2 10" xfId="22580" xr:uid="{99EBBFCF-B7C2-4D82-8DA5-869FE4943A5D}"/>
    <cellStyle name="Calculation 14 2 11" xfId="28810" xr:uid="{1FA57248-FD15-4815-89C3-CD37326CB677}"/>
    <cellStyle name="Calculation 14 2 12" xfId="30155" xr:uid="{0B7CE3C4-E164-4042-AFD4-307901250E8F}"/>
    <cellStyle name="Calculation 14 2 13" xfId="30690" xr:uid="{60BEBD89-E65C-4F2C-8552-E522031310E3}"/>
    <cellStyle name="Calculation 14 2 14" xfId="31208" xr:uid="{62A7BE66-2CCA-43B9-BCF9-08A1486F6C24}"/>
    <cellStyle name="Calculation 14 2 15" xfId="27135" xr:uid="{D827413B-5C99-461D-A32A-09DC5E01B0E7}"/>
    <cellStyle name="Calculation 14 2 16" xfId="31786" xr:uid="{B6DC8D03-2940-480A-BA0C-B96A24D128CF}"/>
    <cellStyle name="Calculation 14 2 2" xfId="18413" xr:uid="{DAC64B6B-12BC-4A25-8C56-38A2D363AD2D}"/>
    <cellStyle name="Calculation 14 2 3" xfId="19079" xr:uid="{823265D0-CFD0-4B37-B643-2EB9FF5F04B4}"/>
    <cellStyle name="Calculation 14 2 4" xfId="19766" xr:uid="{8E1E9840-1150-4DF3-ACC4-11DFEF920272}"/>
    <cellStyle name="Calculation 14 2 5" xfId="20378" xr:uid="{172BE9D9-CBB9-4D0B-A870-4AA8B909EC30}"/>
    <cellStyle name="Calculation 14 2 6" xfId="20950" xr:uid="{01918F48-A328-4463-8178-D471C0B484D9}"/>
    <cellStyle name="Calculation 14 2 7" xfId="21414" xr:uid="{A1C94A91-D9C7-478F-830A-5898B0C920A8}"/>
    <cellStyle name="Calculation 14 2 8" xfId="21871" xr:uid="{6E5C6F34-C480-4E3B-B2DE-3AB03C9280D0}"/>
    <cellStyle name="Calculation 14 2 9" xfId="22253" xr:uid="{BF914F8E-EACD-49A3-9391-EFA4AAE55E55}"/>
    <cellStyle name="Calculation 14 3" xfId="15382" xr:uid="{293AC147-2CCD-47B9-9C63-1A7AA7B495FA}"/>
    <cellStyle name="Calculation 14 4" xfId="17244" xr:uid="{149B2D25-8714-49F0-B155-AE1FC66C125B}"/>
    <cellStyle name="Calculation 14 5" xfId="12306" xr:uid="{33EE49C1-9DAC-450D-81BC-DE456B253677}"/>
    <cellStyle name="Calculation 14 6" xfId="15863" xr:uid="{1B6D0137-0950-4A59-B8B2-3D2B0B16108F}"/>
    <cellStyle name="Calculation 14 7" xfId="19978" xr:uid="{8B07B06F-15C7-4B5F-B6CF-37517E4D8853}"/>
    <cellStyle name="Calculation 14 8" xfId="14387" xr:uid="{30000715-798E-4FA6-9C17-FD0B9075343B}"/>
    <cellStyle name="Calculation 14 9" xfId="13987" xr:uid="{DC472D92-B655-4627-A082-CFC44F9F7C23}"/>
    <cellStyle name="Calculation 15" xfId="6121" xr:uid="{D58CD715-E3D4-4C0F-9D79-C0B411F2E721}"/>
    <cellStyle name="Calculation 16" xfId="160" xr:uid="{DB1D8000-4E6E-44E9-B3DD-BCB20075E4AC}"/>
    <cellStyle name="Calculation 2" xfId="2411" xr:uid="{33CC71CA-D7D3-46AB-A4F2-E3C2B3931CFE}"/>
    <cellStyle name="Calculation 2 10" xfId="457" xr:uid="{D03006BA-C76E-4099-A6BA-582044126828}"/>
    <cellStyle name="Calculation 2 10 10" xfId="14444" xr:uid="{9715E63A-02B1-4EE8-8A42-8AAC274CA08E}"/>
    <cellStyle name="Calculation 2 10 11" xfId="17771" xr:uid="{7B74B948-7324-44CD-87A6-79B72F3B664B}"/>
    <cellStyle name="Calculation 2 10 12" xfId="23014" xr:uid="{27C94E47-1FC7-4F44-AB9F-B33CB5F49E57}"/>
    <cellStyle name="Calculation 2 10 13" xfId="25533" xr:uid="{D5762EA4-0AFA-4804-AD9F-BB238E1156B9}"/>
    <cellStyle name="Calculation 2 10 14" xfId="25777" xr:uid="{F46B8538-65AB-4E43-AAAA-F9388CD029B0}"/>
    <cellStyle name="Calculation 2 10 15" xfId="23798" xr:uid="{D1FE778A-8F24-4A53-931A-9DE1A2252B68}"/>
    <cellStyle name="Calculation 2 10 16" xfId="25963" xr:uid="{7EC78878-4B1A-4206-98E7-02781D3EA3D2}"/>
    <cellStyle name="Calculation 2 10 17" xfId="23344" xr:uid="{90C641E4-EB42-46F6-B19E-5773E3E75F4A}"/>
    <cellStyle name="Calculation 2 10 2" xfId="7042" xr:uid="{670ACA7F-1287-4E72-B4BE-EC542831AD50}"/>
    <cellStyle name="Calculation 2 10 2 10" xfId="16160" xr:uid="{64FCCC84-ADAA-4EFE-B84A-D0201DF3ED95}"/>
    <cellStyle name="Calculation 2 10 2 11" xfId="26318" xr:uid="{BB38B1A0-C991-4C11-8B10-DA2E64B40BBE}"/>
    <cellStyle name="Calculation 2 10 2 12" xfId="26823" xr:uid="{55873BA7-28B8-49C5-BF3E-5DA3551F0A70}"/>
    <cellStyle name="Calculation 2 10 2 13" xfId="27605" xr:uid="{F216A8F7-B563-4B0F-B792-CAB8AC8DBAD6}"/>
    <cellStyle name="Calculation 2 10 2 14" xfId="25657" xr:uid="{7B46A049-6D39-4A8B-A5A0-D75597ED4728}"/>
    <cellStyle name="Calculation 2 10 2 15" xfId="30108" xr:uid="{C276C511-D43E-454F-90E0-177577A14B48}"/>
    <cellStyle name="Calculation 2 10 2 16" xfId="22830" xr:uid="{B9A08003-47FE-4AFC-8E23-BCA36F4EBFDC}"/>
    <cellStyle name="Calculation 2 10 2 2" xfId="15925" xr:uid="{5CC9B493-AE14-473B-9DD1-8161F4279D09}"/>
    <cellStyle name="Calculation 2 10 2 3" xfId="13550" xr:uid="{5FC7BA13-E0DA-436D-9FCC-84BE3B3CE934}"/>
    <cellStyle name="Calculation 2 10 2 4" xfId="15254" xr:uid="{127F5FFA-BF62-49DA-BC54-6B0986E8C8C3}"/>
    <cellStyle name="Calculation 2 10 2 5" xfId="12847" xr:uid="{1D9AEF61-C567-4BF7-B997-117968ABE102}"/>
    <cellStyle name="Calculation 2 10 2 6" xfId="15209" xr:uid="{BD7C898D-A6A9-4511-B236-28924AC10B19}"/>
    <cellStyle name="Calculation 2 10 2 7" xfId="12613" xr:uid="{87275289-4129-4192-9345-6BED7A64878E}"/>
    <cellStyle name="Calculation 2 10 2 8" xfId="17275" xr:uid="{1837F817-477F-4B43-BFD4-3C836839B671}"/>
    <cellStyle name="Calculation 2 10 2 9" xfId="15093" xr:uid="{5F56D916-B700-48CB-AA2F-CE485C2D57F9}"/>
    <cellStyle name="Calculation 2 10 3" xfId="12316" xr:uid="{EAF96399-1E60-45DD-AA33-E4229F1711BC}"/>
    <cellStyle name="Calculation 2 10 4" xfId="15850" xr:uid="{E1FE07A0-549B-4EC6-B919-E98A5CEEB9D4}"/>
    <cellStyle name="Calculation 2 10 5" xfId="13586" xr:uid="{341169FD-CEA4-49FF-B05C-D0CF086C6213}"/>
    <cellStyle name="Calculation 2 10 6" xfId="12892" xr:uid="{14956CC4-596E-4298-81E4-8CA634B57026}"/>
    <cellStyle name="Calculation 2 10 7" xfId="17886" xr:uid="{17F71282-7AD8-4A32-84AF-1088C9725CD0}"/>
    <cellStyle name="Calculation 2 10 8" xfId="17804" xr:uid="{30332D1B-5385-4B99-AF80-D940EAED0FCE}"/>
    <cellStyle name="Calculation 2 10 9" xfId="16072" xr:uid="{8C9CDABB-9867-4CBB-B261-99849A7ACFBB}"/>
    <cellStyle name="Calculation 2 11" xfId="8844" xr:uid="{7BA84557-2771-488F-B670-A3FEC437A138}"/>
    <cellStyle name="Calculation 2 11 10" xfId="21844" xr:uid="{E9DDAF68-C2CD-4956-9794-B2A989D0695B}"/>
    <cellStyle name="Calculation 2 11 11" xfId="27146" xr:uid="{5D9FFCD0-93C4-42C9-B9E7-41A674CDF128}"/>
    <cellStyle name="Calculation 2 11 12" xfId="23055" xr:uid="{F7E8F041-DF75-4E13-B9B7-30ED1A9DDFD2}"/>
    <cellStyle name="Calculation 2 11 13" xfId="23863" xr:uid="{1ABAC6AD-7B2D-4290-B279-1C445FE48971}"/>
    <cellStyle name="Calculation 2 11 14" xfId="29018" xr:uid="{22C21DFE-F2F9-46F1-BBB0-8D72E8896C7D}"/>
    <cellStyle name="Calculation 2 11 15" xfId="26258" xr:uid="{C8CD9153-88ED-44B9-84E7-86225B275094}"/>
    <cellStyle name="Calculation 2 11 16" xfId="23370" xr:uid="{D4E8C5C8-5F61-4CE7-AF16-BAF2696B79E8}"/>
    <cellStyle name="Calculation 2 11 2" xfId="16844" xr:uid="{6F8EAF99-2ED7-4F51-AD8E-3086075AEB09}"/>
    <cellStyle name="Calculation 2 11 3" xfId="12283" xr:uid="{AF4896BA-BCF3-4B08-9282-9190EFF1AC78}"/>
    <cellStyle name="Calculation 2 11 4" xfId="18017" xr:uid="{CC044004-F9B0-4194-BCEA-F0E01B5CBFA8}"/>
    <cellStyle name="Calculation 2 11 5" xfId="15578" xr:uid="{C260B549-8F3D-495F-AD12-EEEF593E514C}"/>
    <cellStyle name="Calculation 2 11 6" xfId="19741" xr:uid="{3ED251ED-AC22-48FB-B67C-C8A4CB329191}"/>
    <cellStyle name="Calculation 2 11 7" xfId="16477" xr:uid="{BD982825-B7D3-489D-B5FC-62998CF63BD0}"/>
    <cellStyle name="Calculation 2 11 8" xfId="15591" xr:uid="{947E46F5-4BB0-4A72-8B64-4A447FA04D0A}"/>
    <cellStyle name="Calculation 2 11 9" xfId="16433" xr:uid="{C2BC8D55-9091-48E9-90EB-551DA5A79EA7}"/>
    <cellStyle name="Calculation 2 12" xfId="6122" xr:uid="{D25CD6E0-4DC4-4296-8202-A8CC188B21FB}"/>
    <cellStyle name="Calculation 2 12 10" xfId="12319" xr:uid="{76EC5F26-3536-4315-AF78-8931DECF0BBE}"/>
    <cellStyle name="Calculation 2 12 11" xfId="25821" xr:uid="{6004B46A-56B8-46E9-B836-C0342D372F4D}"/>
    <cellStyle name="Calculation 2 12 12" xfId="26356" xr:uid="{304EFBC6-5E07-4BB9-B16A-29033E9673F5}"/>
    <cellStyle name="Calculation 2 12 13" xfId="23982" xr:uid="{DF009713-27D7-4250-AC99-9047A1DC08F7}"/>
    <cellStyle name="Calculation 2 12 14" xfId="29607" xr:uid="{078706C5-3595-4C39-A5B5-4022F19A2586}"/>
    <cellStyle name="Calculation 2 12 15" xfId="27493" xr:uid="{A8D91211-F5D4-4290-8850-7AD63895D50C}"/>
    <cellStyle name="Calculation 2 12 16" xfId="25626" xr:uid="{21D22F70-268E-4DDD-BA3A-EE21AA77B331}"/>
    <cellStyle name="Calculation 2 12 2" xfId="15384" xr:uid="{5ED759F0-E34D-42B3-9DE8-FDFB6C5CA4DE}"/>
    <cellStyle name="Calculation 2 12 3" xfId="13764" xr:uid="{1FF9E647-9E82-4B43-A3DA-ACC9B9287D4F}"/>
    <cellStyle name="Calculation 2 12 4" xfId="17679" xr:uid="{F132AA0F-7AC9-4662-8553-51C0C8F56DDF}"/>
    <cellStyle name="Calculation 2 12 5" xfId="16639" xr:uid="{B1B55CE7-82A7-48F9-BEB9-462C166111FE}"/>
    <cellStyle name="Calculation 2 12 6" xfId="19257" xr:uid="{A9602306-5BDD-426B-8AFA-6C489E9F4B66}"/>
    <cellStyle name="Calculation 2 12 7" xfId="21129" xr:uid="{1D553482-915F-4F5E-8F3A-A8C0413106E9}"/>
    <cellStyle name="Calculation 2 12 8" xfId="20090" xr:uid="{27839AB8-A417-43C5-8E9D-7ED1DF6D3616}"/>
    <cellStyle name="Calculation 2 12 9" xfId="19991" xr:uid="{B15932F2-9C10-4E53-A416-B28C047449F3}"/>
    <cellStyle name="Calculation 2 13" xfId="11627" xr:uid="{D102EEB2-2F3F-4CE1-80D7-54C1CABA4DC4}"/>
    <cellStyle name="Calculation 2 13 10" xfId="22581" xr:uid="{E54163D2-5A96-4ED8-AAEE-1FAA4DF61C98}"/>
    <cellStyle name="Calculation 2 13 11" xfId="28811" xr:uid="{69A92AE7-0E9B-455B-854A-869335D1A494}"/>
    <cellStyle name="Calculation 2 13 12" xfId="30156" xr:uid="{DF355D1B-05B4-46E0-8156-BFE604958401}"/>
    <cellStyle name="Calculation 2 13 13" xfId="30691" xr:uid="{9A7EB736-A53B-4D48-BBBA-C1A9E517633F}"/>
    <cellStyle name="Calculation 2 13 14" xfId="31209" xr:uid="{65418331-67AF-4F3F-85C1-BB19520A497B}"/>
    <cellStyle name="Calculation 2 13 15" xfId="25416" xr:uid="{54E36172-72BE-4AC8-A31A-100C7E1AAB68}"/>
    <cellStyle name="Calculation 2 13 16" xfId="31787" xr:uid="{D797067A-8055-4F78-86E7-324D3DF66DBE}"/>
    <cellStyle name="Calculation 2 13 2" xfId="18414" xr:uid="{5A5A4821-5CB2-45F3-81B0-FF6C2F9A7FCB}"/>
    <cellStyle name="Calculation 2 13 3" xfId="19080" xr:uid="{5C8C39B0-4AC5-40CC-8FB7-23ACD943E5A8}"/>
    <cellStyle name="Calculation 2 13 4" xfId="19767" xr:uid="{D7565CA2-C1DC-4AE4-86E4-B8E48E4DBB97}"/>
    <cellStyle name="Calculation 2 13 5" xfId="20379" xr:uid="{F63CF7C3-9A40-4977-83C3-4D134AE0BEB4}"/>
    <cellStyle name="Calculation 2 13 6" xfId="20951" xr:uid="{E5C7F887-6A09-4E58-BE0F-57304C6689D2}"/>
    <cellStyle name="Calculation 2 13 7" xfId="21415" xr:uid="{F6A021A0-1364-46A0-B5C8-5EE421CE64C4}"/>
    <cellStyle name="Calculation 2 13 8" xfId="21872" xr:uid="{34DB4030-B942-4EA9-B460-021B48A6392D}"/>
    <cellStyle name="Calculation 2 13 9" xfId="22254" xr:uid="{9BF7E912-891B-43ED-A0FC-BF9F90D9502B}"/>
    <cellStyle name="Calculation 2 14" xfId="13343" xr:uid="{0CE86308-5FD0-4C68-8E0C-6451306235AB}"/>
    <cellStyle name="Calculation 2 15" xfId="14428" xr:uid="{C2D95C20-49A7-4D70-8C76-3D98A013E646}"/>
    <cellStyle name="Calculation 2 16" xfId="14370" xr:uid="{2FE4177A-ACD1-4E88-A794-AC21D8A2AE4E}"/>
    <cellStyle name="Calculation 2 17" xfId="17215" xr:uid="{4DB5746A-40A3-4C69-A288-0B5F44D598CE}"/>
    <cellStyle name="Calculation 2 18" xfId="16941" xr:uid="{993D920E-B273-4C01-9B84-559CADAF44B9}"/>
    <cellStyle name="Calculation 2 19" xfId="13988" xr:uid="{756EB009-6FE1-4701-9BD3-C97E86988AA9}"/>
    <cellStyle name="Calculation 2 2" xfId="2412" xr:uid="{466D0BDB-B377-4391-B94D-A3C9C3DB6F3C}"/>
    <cellStyle name="Calculation 2 2 2" xfId="2414" xr:uid="{55744757-4DC0-4730-8223-69F2027B08C3}"/>
    <cellStyle name="Calculation 2 2 2 2" xfId="8847" xr:uid="{6C53A058-6D82-4252-A8E0-D1645B1774E1}"/>
    <cellStyle name="Calculation 2 2 3" xfId="8845" xr:uid="{3A2E435C-F621-4F17-AA68-DD9F38166172}"/>
    <cellStyle name="Calculation 2 20" xfId="16698" xr:uid="{B39D572B-6961-4463-B761-A91ACB9DDF8D}"/>
    <cellStyle name="Calculation 2 21" xfId="16672" xr:uid="{1382A8A9-9DA0-47E2-B0DB-E367A1C95323}"/>
    <cellStyle name="Calculation 2 22" xfId="21407" xr:uid="{AED51189-F97D-4CEA-AEA5-4CD4CDB7BB67}"/>
    <cellStyle name="Calculation 2 23" xfId="23903" xr:uid="{8076851A-516F-4128-8768-2287BADFD8FA}"/>
    <cellStyle name="Calculation 2 24" xfId="26425" xr:uid="{310AE67E-8D3F-4110-8878-F689B4ABFABD}"/>
    <cellStyle name="Calculation 2 25" xfId="29004" xr:uid="{0A8BBAFF-094F-40B2-A99C-23F75C97846A}"/>
    <cellStyle name="Calculation 2 26" xfId="29220" xr:uid="{37D9AD4B-7E16-4EAE-A2F5-E15B70319178}"/>
    <cellStyle name="Calculation 2 27" xfId="23284" xr:uid="{4408DA32-527D-4B13-A526-963B5B11CA1F}"/>
    <cellStyle name="Calculation 2 28" xfId="26603" xr:uid="{474708A6-AF50-4258-8B36-B998EEE4FAA9}"/>
    <cellStyle name="Calculation 2 3" xfId="2415" xr:uid="{AAD92ABE-7549-48F8-B13A-CF68F8C35AF5}"/>
    <cellStyle name="Calculation 2 3 10" xfId="14245" xr:uid="{D2E8DA54-F789-4D31-81AA-5C2886CEEAAC}"/>
    <cellStyle name="Calculation 2 3 11" xfId="14197" xr:uid="{7D98A9DA-0FC5-4D12-948D-D2CED5D5898C}"/>
    <cellStyle name="Calculation 2 3 12" xfId="14854" xr:uid="{CCA100E1-C9C1-4804-8396-87AA4E1CBD7B}"/>
    <cellStyle name="Calculation 2 3 13" xfId="16247" xr:uid="{B39C9958-9EB6-4A14-96B7-DAE7DEFCDEFC}"/>
    <cellStyle name="Calculation 2 3 14" xfId="13513" xr:uid="{DC7EB491-5425-419B-809C-384DDAAC71B2}"/>
    <cellStyle name="Calculation 2 3 15" xfId="23906" xr:uid="{B65D4264-0CC2-4473-8B50-981D980E48CC}"/>
    <cellStyle name="Calculation 2 3 16" xfId="28310" xr:uid="{1B8FBDC3-7F55-4E36-9A12-A040ADBE9E7A}"/>
    <cellStyle name="Calculation 2 3 17" xfId="25611" xr:uid="{DD05DAF7-5D0D-4F5B-B40C-785B42F3083F}"/>
    <cellStyle name="Calculation 2 3 18" xfId="30260" xr:uid="{7A02DB3D-F57A-4C04-A8CD-112AC871810F}"/>
    <cellStyle name="Calculation 2 3 19" xfId="23322" xr:uid="{320EFD5E-EEF1-4E45-B10F-BA39868DE803}"/>
    <cellStyle name="Calculation 2 3 2" xfId="2416" xr:uid="{110D297F-A7B7-4E80-8BDA-2081CEE0DBC2}"/>
    <cellStyle name="Calculation 2 3 2 10" xfId="20896" xr:uid="{2E20C935-D91B-4441-B245-5AB584962CBA}"/>
    <cellStyle name="Calculation 2 3 2 11" xfId="20884" xr:uid="{167604D9-3002-4267-AD72-FDB3A76E5902}"/>
    <cellStyle name="Calculation 2 3 2 12" xfId="23907" xr:uid="{3AA0337A-C0EB-4356-92E2-2FB497DE43B4}"/>
    <cellStyle name="Calculation 2 3 2 13" xfId="25065" xr:uid="{C4C269A0-57EF-4868-A2F7-62A22DDFA57C}"/>
    <cellStyle name="Calculation 2 3 2 14" xfId="25053" xr:uid="{AEFB7B6D-B7EA-496E-83B9-01008ADAEC23}"/>
    <cellStyle name="Calculation 2 3 2 15" xfId="28980" xr:uid="{D3B45F53-FCF6-4C6B-BA06-DC91ED3C4B1F}"/>
    <cellStyle name="Calculation 2 3 2 16" xfId="25604" xr:uid="{F3AB6A3B-B61D-4C9F-97F7-37AF007C7870}"/>
    <cellStyle name="Calculation 2 3 2 17" xfId="31158" xr:uid="{263132E3-6957-4AD9-9F47-CC7797AF8CBA}"/>
    <cellStyle name="Calculation 2 3 2 2" xfId="8849" xr:uid="{5066B374-C54C-498E-A06F-DB06D46BAA91}"/>
    <cellStyle name="Calculation 2 3 2 2 10" xfId="20013" xr:uid="{17D0A9FB-2218-45C5-9CA5-54D1C292B7DA}"/>
    <cellStyle name="Calculation 2 3 2 2 11" xfId="27149" xr:uid="{EA6D8EAD-D6B9-413D-B2CC-3BCD0C4A626B}"/>
    <cellStyle name="Calculation 2 3 2 2 12" xfId="23192" xr:uid="{B9C67842-CAB7-4A61-9746-D7820189FA65}"/>
    <cellStyle name="Calculation 2 3 2 2 13" xfId="25155" xr:uid="{750A2272-62D8-40CB-AEC3-2BBA179D3F62}"/>
    <cellStyle name="Calculation 2 3 2 2 14" xfId="28047" xr:uid="{11B022EE-0E59-49AF-B475-C2821738DB73}"/>
    <cellStyle name="Calculation 2 3 2 2 15" xfId="27134" xr:uid="{A6BF7FE9-7110-4D5E-9786-BA38504B44D2}"/>
    <cellStyle name="Calculation 2 3 2 2 16" xfId="26420" xr:uid="{799E46AA-D602-41FF-B604-AF37E2F671C0}"/>
    <cellStyle name="Calculation 2 3 2 2 2" xfId="16846" xr:uid="{F4599733-6B3F-45A1-9C6D-50C2FA07EF4D}"/>
    <cellStyle name="Calculation 2 3 2 2 3" xfId="16529" xr:uid="{A55DA5EF-18B1-4043-9039-832BA6EBA07B}"/>
    <cellStyle name="Calculation 2 3 2 2 4" xfId="16440" xr:uid="{90525B53-E967-42CA-A450-D3FC0B33C984}"/>
    <cellStyle name="Calculation 2 3 2 2 5" xfId="14000" xr:uid="{993856AC-19A5-4D74-8AA2-81FD65A18931}"/>
    <cellStyle name="Calculation 2 3 2 2 6" xfId="15157" xr:uid="{F641BDCA-BB0E-4815-8A9F-4392219123FE}"/>
    <cellStyle name="Calculation 2 3 2 2 7" xfId="15036" xr:uid="{4247ED77-580A-4AFB-B145-B65049F3F8F9}"/>
    <cellStyle name="Calculation 2 3 2 2 8" xfId="13224" xr:uid="{32459F2F-73BC-4745-BFDC-7E7F57C4FD15}"/>
    <cellStyle name="Calculation 2 3 2 2 9" xfId="15323" xr:uid="{F1795C6C-6828-4E87-B738-3FE7B1C33E7E}"/>
    <cellStyle name="Calculation 2 3 2 3" xfId="13347" xr:uid="{6124BFE1-98A0-4CFB-A0AF-B148E55C081B}"/>
    <cellStyle name="Calculation 2 3 2 4" xfId="16977" xr:uid="{28E18DCB-41FD-426A-9676-553F9BBDFD0D}"/>
    <cellStyle name="Calculation 2 3 2 5" xfId="13547" xr:uid="{EF188002-38F7-4DF9-9397-5123D3E620D9}"/>
    <cellStyle name="Calculation 2 3 2 6" xfId="13794" xr:uid="{5642625C-1C60-4178-B8D6-4744425A6FEA}"/>
    <cellStyle name="Calculation 2 3 2 7" xfId="19880" xr:uid="{63762465-50A7-46D9-9E5E-5A903B95CD33}"/>
    <cellStyle name="Calculation 2 3 2 8" xfId="19033" xr:uid="{50DF51B7-0146-46AD-B4AF-511418126D0A}"/>
    <cellStyle name="Calculation 2 3 2 9" xfId="14924" xr:uid="{27F32C92-9387-4D20-8C96-6AD709B7A66F}"/>
    <cellStyle name="Calculation 2 3 20" xfId="23689" xr:uid="{4D578FE0-8C94-41DE-9F9C-477198E5B0BC}"/>
    <cellStyle name="Calculation 2 3 3" xfId="2417" xr:uid="{862ACFBB-929E-4AA9-90C8-ED86AB577698}"/>
    <cellStyle name="Calculation 2 3 3 10" xfId="15077" xr:uid="{5856CB9D-536B-4AE8-B9CC-3CCEECD59CD6}"/>
    <cellStyle name="Calculation 2 3 3 11" xfId="22039" xr:uid="{B9F87896-00BD-43F3-A8AC-923EDFB7FF5E}"/>
    <cellStyle name="Calculation 2 3 3 12" xfId="23908" xr:uid="{170AA934-2879-4274-97B1-F05C5FECED4B}"/>
    <cellStyle name="Calculation 2 3 3 13" xfId="28306" xr:uid="{91346C58-F9DD-4CBE-810C-38D6153F01EF}"/>
    <cellStyle name="Calculation 2 3 3 14" xfId="23238" xr:uid="{ED8A4C09-DA07-4DDE-A8BC-B36C1BDA9B09}"/>
    <cellStyle name="Calculation 2 3 3 15" xfId="23358" xr:uid="{411CC6F9-BAB3-4DB9-A402-AD1C033A8578}"/>
    <cellStyle name="Calculation 2 3 3 16" xfId="26756" xr:uid="{07A37EEC-68C0-4968-A64C-D4E9129E9DC7}"/>
    <cellStyle name="Calculation 2 3 3 17" xfId="26269" xr:uid="{09BC041B-DC94-482A-A6CE-C83A83234C77}"/>
    <cellStyle name="Calculation 2 3 3 2" xfId="8850" xr:uid="{BBD72D3E-FAB3-4E83-A851-9DA465002F9D}"/>
    <cellStyle name="Calculation 2 3 3 2 10" xfId="21644" xr:uid="{64EC95C9-F9E7-4917-83AC-3E998E97D1F0}"/>
    <cellStyle name="Calculation 2 3 3 2 11" xfId="27150" xr:uid="{16AA45CB-72C4-4C56-B183-B29820800668}"/>
    <cellStyle name="Calculation 2 3 3 2 12" xfId="23052" xr:uid="{992902BE-819B-4FFB-B721-49BEBAE7687A}"/>
    <cellStyle name="Calculation 2 3 3 2 13" xfId="23362" xr:uid="{C56B5A4B-C2AB-404F-B18C-306F0C048BF0}"/>
    <cellStyle name="Calculation 2 3 3 2 14" xfId="29848" xr:uid="{EFA15D52-E244-4895-8C2A-C989481EF59D}"/>
    <cellStyle name="Calculation 2 3 3 2 15" xfId="25199" xr:uid="{9014ABDD-A5DC-4EA4-A1A1-07C02E0E931C}"/>
    <cellStyle name="Calculation 2 3 3 2 16" xfId="30634" xr:uid="{4EB51249-F314-4F09-AD61-9B485673AE5A}"/>
    <cellStyle name="Calculation 2 3 3 2 2" xfId="16847" xr:uid="{E326326D-FE8B-4D13-A5DC-63230A1FEF7A}"/>
    <cellStyle name="Calculation 2 3 3 2 3" xfId="12979" xr:uid="{B9868F28-937C-42F1-8C8C-BC3442D2F1EF}"/>
    <cellStyle name="Calculation 2 3 3 2 4" xfId="12322" xr:uid="{A0084962-3F3C-4EA8-8DD2-08180CC97890}"/>
    <cellStyle name="Calculation 2 3 3 2 5" xfId="14345" xr:uid="{0C7AC06D-5F8A-419F-BF73-2A3A560821D5}"/>
    <cellStyle name="Calculation 2 3 3 2 6" xfId="12261" xr:uid="{117F86A9-0725-4763-882F-78EC7766EA8F}"/>
    <cellStyle name="Calculation 2 3 3 2 7" xfId="13526" xr:uid="{216FBF85-0102-4D32-81E0-9F81954CC21F}"/>
    <cellStyle name="Calculation 2 3 3 2 8" xfId="15336" xr:uid="{AA157B1E-3799-42E2-97DF-792DDC8EF908}"/>
    <cellStyle name="Calculation 2 3 3 2 9" xfId="14212" xr:uid="{59222E73-A37F-41AF-8E2B-8F00A4142C45}"/>
    <cellStyle name="Calculation 2 3 3 3" xfId="13348" xr:uid="{885D7F90-BF42-457C-B76D-CC31AD3DC054}"/>
    <cellStyle name="Calculation 2 3 3 4" xfId="15929" xr:uid="{9C77C080-5ADD-4766-9369-E383135BABE3}"/>
    <cellStyle name="Calculation 2 3 3 5" xfId="12137" xr:uid="{5E1ED832-F4F5-4722-88B9-D40EABDC152E}"/>
    <cellStyle name="Calculation 2 3 3 6" xfId="13419" xr:uid="{D1C51C97-6B95-4EFD-B9B6-003E17A5CF05}"/>
    <cellStyle name="Calculation 2 3 3 7" xfId="17812" xr:uid="{0CB629E8-EA4A-45A2-9A65-F07F90050854}"/>
    <cellStyle name="Calculation 2 3 3 8" xfId="19671" xr:uid="{50B11103-1C3A-4590-ACF1-2E19C9D27DE5}"/>
    <cellStyle name="Calculation 2 3 3 9" xfId="12303" xr:uid="{A11ED5BB-5BA3-4CEA-B8FD-5C86C0E74E44}"/>
    <cellStyle name="Calculation 2 3 4" xfId="2418" xr:uid="{0CF186E1-D8B3-4141-8C31-017D4955AC85}"/>
    <cellStyle name="Calculation 2 3 4 10" xfId="20230" xr:uid="{74A1CD7A-2F1F-4397-9A3E-FEB74DDDE080}"/>
    <cellStyle name="Calculation 2 3 4 11" xfId="19554" xr:uid="{25A4AE5A-844B-4F96-9195-C7DDCD0F8E25}"/>
    <cellStyle name="Calculation 2 3 4 12" xfId="23909" xr:uid="{0C9D5543-72CA-4F5B-8CE9-DFF79D487B10}"/>
    <cellStyle name="Calculation 2 3 4 13" xfId="28309" xr:uid="{0A4293F6-5550-4671-AEEA-A0A544AAC9B5}"/>
    <cellStyle name="Calculation 2 3 4 14" xfId="29751" xr:uid="{465C3112-482E-44AC-ADDD-0B6EA2407F6C}"/>
    <cellStyle name="Calculation 2 3 4 15" xfId="25861" xr:uid="{A0C71700-E23B-4DF2-8F91-232DAE8C3DBB}"/>
    <cellStyle name="Calculation 2 3 4 16" xfId="30385" xr:uid="{99334851-4DAD-450D-8D5C-00731DC18D67}"/>
    <cellStyle name="Calculation 2 3 4 17" xfId="30958" xr:uid="{7D3B4084-3D0B-4BB6-84BE-CBA1D4E386ED}"/>
    <cellStyle name="Calculation 2 3 4 2" xfId="8851" xr:uid="{2D6D8E8A-ECA2-44EB-846B-51488E3BD5B8}"/>
    <cellStyle name="Calculation 2 3 4 2 10" xfId="13153" xr:uid="{97AA7BD6-01BB-47EA-846F-D79F926B2083}"/>
    <cellStyle name="Calculation 2 3 4 2 11" xfId="27151" xr:uid="{C6A427BE-CCE2-43DF-B648-3F77E848AA7D}"/>
    <cellStyle name="Calculation 2 3 4 2 12" xfId="23190" xr:uid="{F48FB195-C4A4-48E6-BB43-5AFB97EA3F93}"/>
    <cellStyle name="Calculation 2 3 4 2 13" xfId="25156" xr:uid="{AF56695D-44B6-4BDE-81E5-4C50C326A903}"/>
    <cellStyle name="Calculation 2 3 4 2 14" xfId="28046" xr:uid="{3C1922F2-1BE7-4B1B-9678-8BF13B0EE1B7}"/>
    <cellStyle name="Calculation 2 3 4 2 15" xfId="30377" xr:uid="{E98AFE84-96A5-4799-850F-D4F4191842B8}"/>
    <cellStyle name="Calculation 2 3 4 2 16" xfId="25632" xr:uid="{204A17E3-8674-463B-AEE5-CD279DFEE226}"/>
    <cellStyle name="Calculation 2 3 4 2 2" xfId="16848" xr:uid="{5FC6F3C2-D6CA-4651-A1AB-FBE18DCB1723}"/>
    <cellStyle name="Calculation 2 3 4 2 3" xfId="16528" xr:uid="{525148B6-B8C7-4DEF-BAF6-515A32237867}"/>
    <cellStyle name="Calculation 2 3 4 2 4" xfId="12876" xr:uid="{A983F359-C566-49B8-85F1-6B74120AB63F}"/>
    <cellStyle name="Calculation 2 3 4 2 5" xfId="16480" xr:uid="{B11E3EF2-DEA7-416E-A656-E0659F158ACC}"/>
    <cellStyle name="Calculation 2 3 4 2 6" xfId="15394" xr:uid="{38EBF2F2-6270-473F-BFB8-E1E05E2DB0AD}"/>
    <cellStyle name="Calculation 2 3 4 2 7" xfId="15135" xr:uid="{CAF38AF5-751A-43F7-A8E4-C4B6C6742FFF}"/>
    <cellStyle name="Calculation 2 3 4 2 8" xfId="17848" xr:uid="{E0B8211A-DE60-4BEF-9115-4848CA547BDF}"/>
    <cellStyle name="Calculation 2 3 4 2 9" xfId="13989" xr:uid="{32DC552C-C8B3-409D-9E1B-B34B74101631}"/>
    <cellStyle name="Calculation 2 3 4 3" xfId="13349" xr:uid="{CFADA4A1-98DD-451B-9B8D-AB3F1BF824ED}"/>
    <cellStyle name="Calculation 2 3 4 4" xfId="12325" xr:uid="{5E5C0F20-6F15-459C-83E1-25B1BAF0A298}"/>
    <cellStyle name="Calculation 2 3 4 5" xfId="16009" xr:uid="{5787F886-289B-4840-AF82-805C78C3BECC}"/>
    <cellStyle name="Calculation 2 3 4 6" xfId="19309" xr:uid="{3ED69755-8B3A-4901-B8D1-CD105CF61FC1}"/>
    <cellStyle name="Calculation 2 3 4 7" xfId="17432" xr:uid="{44F3AFDB-0740-4E5C-BC34-A09883625214}"/>
    <cellStyle name="Calculation 2 3 4 8" xfId="12268" xr:uid="{F7743C20-E0A3-41F6-909B-F7DDAEB1EE8F}"/>
    <cellStyle name="Calculation 2 3 4 9" xfId="16700" xr:uid="{2E8AB24A-ACE6-4AD7-8E67-3C90463FEF81}"/>
    <cellStyle name="Calculation 2 3 5" xfId="8848" xr:uid="{A3D07F2E-2C67-486D-8518-C0DEE651CC5A}"/>
    <cellStyle name="Calculation 2 3 5 10" xfId="21643" xr:uid="{1F15791A-514C-42FB-AE1B-8A1C84A02817}"/>
    <cellStyle name="Calculation 2 3 5 11" xfId="27148" xr:uid="{EA9F0AE1-61DD-4E83-B364-7639BF4B1AB1}"/>
    <cellStyle name="Calculation 2 3 5 12" xfId="23193" xr:uid="{157A15FA-1C29-43CB-B133-EC76C635664A}"/>
    <cellStyle name="Calculation 2 3 5 13" xfId="26361" xr:uid="{44630529-2ABC-4A9F-A7AC-2E7FF0BCB2B2}"/>
    <cellStyle name="Calculation 2 3 5 14" xfId="26081" xr:uid="{FFE110F6-48D5-44FC-92B0-EFF892E59D94}"/>
    <cellStyle name="Calculation 2 3 5 15" xfId="30299" xr:uid="{2C36DDB0-673B-42B5-BF0F-96CA5068D4B9}"/>
    <cellStyle name="Calculation 2 3 5 16" xfId="23954" xr:uid="{41820F1C-0FBC-43BB-B713-5DF873E82279}"/>
    <cellStyle name="Calculation 2 3 5 2" xfId="16845" xr:uid="{8A9B9825-9AB5-4B0C-AADB-3A101B231547}"/>
    <cellStyle name="Calculation 2 3 5 3" xfId="12980" xr:uid="{55962C06-155D-4637-8A41-5C1F1F858620}"/>
    <cellStyle name="Calculation 2 3 5 4" xfId="17271" xr:uid="{06DE3409-41D4-4710-AE49-C9C6601BCA72}"/>
    <cellStyle name="Calculation 2 3 5 5" xfId="19023" xr:uid="{AA107631-A2CF-44F5-8ECF-AB3675ACE500}"/>
    <cellStyle name="Calculation 2 3 5 6" xfId="18535" xr:uid="{E215F782-1D17-4485-8177-01A06D870BF8}"/>
    <cellStyle name="Calculation 2 3 5 7" xfId="19945" xr:uid="{173CFA92-1A8B-40B1-A4B0-8A2171243657}"/>
    <cellStyle name="Calculation 2 3 5 8" xfId="19943" xr:uid="{B1C53F51-D05C-4B0C-BC34-957FD144CB8B}"/>
    <cellStyle name="Calculation 2 3 5 9" xfId="21386" xr:uid="{D2843483-508D-4D5C-AA17-F54A5329C42F}"/>
    <cellStyle name="Calculation 2 3 6" xfId="13346" xr:uid="{8B686D6A-69AF-479A-BD1F-ECDF598E898B}"/>
    <cellStyle name="Calculation 2 3 7" xfId="15671" xr:uid="{4078918F-0F3F-4AE9-9F09-16B6B7BCC5E0}"/>
    <cellStyle name="Calculation 2 3 8" xfId="15269" xr:uid="{5DAC279E-D4F5-426F-BDD0-2D045F683E56}"/>
    <cellStyle name="Calculation 2 3 9" xfId="13667" xr:uid="{F6AD348B-3CCC-4406-871F-F7B24918E210}"/>
    <cellStyle name="Calculation 2 4" xfId="1264" xr:uid="{5450A1DF-30F0-4C17-9FCF-754900B6B687}"/>
    <cellStyle name="Calculation 2 4 2" xfId="7776" xr:uid="{20488C79-50DD-4D94-961A-586DBCCCBAE5}"/>
    <cellStyle name="Calculation 2 5" xfId="1266" xr:uid="{74D82F80-664E-4C86-B3AD-C09B4DE28C8C}"/>
    <cellStyle name="Calculation 2 5 2" xfId="7778" xr:uid="{2A81EE17-B8BA-48FE-97FF-BDAF81E15092}"/>
    <cellStyle name="Calculation 2 6" xfId="1269" xr:uid="{4E3D48FA-C36D-45FB-9776-C3710C2A22DE}"/>
    <cellStyle name="Calculation 2 6 2" xfId="7780" xr:uid="{F154E6A8-453A-4284-A5C8-C207EE00CC67}"/>
    <cellStyle name="Calculation 2 7" xfId="1151" xr:uid="{D3BD7927-FF1E-4C8B-A603-9FB0BB2EFC72}"/>
    <cellStyle name="Calculation 2 7 2" xfId="7665" xr:uid="{5F6C0453-F0F5-4F96-9D9D-F5CCBA0E0BC3}"/>
    <cellStyle name="Calculation 2 8" xfId="1271" xr:uid="{52959031-FDF1-498A-A804-49C350C87895}"/>
    <cellStyle name="Calculation 2 8 10" xfId="15200" xr:uid="{6425B9DA-B51E-4904-ACE2-06BA75071220}"/>
    <cellStyle name="Calculation 2 8 11" xfId="18364" xr:uid="{2EC06CFA-49D1-478D-AF80-615D80CAB12D}"/>
    <cellStyle name="Calculation 2 8 12" xfId="23384" xr:uid="{D0CBE0AC-3861-4256-8238-A9DCF38E3E46}"/>
    <cellStyle name="Calculation 2 8 13" xfId="25214" xr:uid="{656293F5-C8B3-4386-B5B4-38362E13781B}"/>
    <cellStyle name="Calculation 2 8 14" xfId="25731" xr:uid="{DE60DCFB-FA50-4B08-9C7D-17A863C35B1F}"/>
    <cellStyle name="Calculation 2 8 15" xfId="23094" xr:uid="{C9670C0D-0C56-4E90-8DA9-75967D014492}"/>
    <cellStyle name="Calculation 2 8 16" xfId="22974" xr:uid="{F3309010-3635-4A0F-9A78-CE0FD4D853B5}"/>
    <cellStyle name="Calculation 2 8 17" xfId="28277" xr:uid="{7D745603-ADC9-43B9-ACA7-592F7B10E064}"/>
    <cellStyle name="Calculation 2 8 2" xfId="7782" xr:uid="{9AE4C9A3-D701-45A9-AC48-CD88B36979C2}"/>
    <cellStyle name="Calculation 2 8 2 10" xfId="16805" xr:uid="{C940E509-6445-4F69-BBD2-C2BD41F648A1}"/>
    <cellStyle name="Calculation 2 8 2 11" xfId="26658" xr:uid="{C6067459-C5B2-401D-84AE-ADAF4B23ADB2}"/>
    <cellStyle name="Calculation 2 8 2 12" xfId="26403" xr:uid="{2815C623-0A5C-4A56-9FA6-0685C3F44EEC}"/>
    <cellStyle name="Calculation 2 8 2 13" xfId="25598" xr:uid="{F9D06F06-8216-4588-B784-FBB5BF1ACA26}"/>
    <cellStyle name="Calculation 2 8 2 14" xfId="23853" xr:uid="{434E9D8E-F785-4C74-A775-DA98F28A67DD}"/>
    <cellStyle name="Calculation 2 8 2 15" xfId="26290" xr:uid="{A3E2C386-57F2-4058-B6A0-80A38CD3062F}"/>
    <cellStyle name="Calculation 2 8 2 16" xfId="28122" xr:uid="{4424BAED-8584-4A4C-B4FF-EA25AC02AB48}"/>
    <cellStyle name="Calculation 2 8 2 2" xfId="16332" xr:uid="{EC89751A-9DD6-4583-A6CB-ACA09C19B321}"/>
    <cellStyle name="Calculation 2 8 2 3" xfId="13303" xr:uid="{B5C58F12-785B-4BBB-BB64-DBA21608B747}"/>
    <cellStyle name="Calculation 2 8 2 4" xfId="12793" xr:uid="{7FFF1E2F-D176-4FAF-BF58-19AEC0BCC826}"/>
    <cellStyle name="Calculation 2 8 2 5" xfId="12533" xr:uid="{3139692A-B779-4CC6-9993-C39ADAB56EFF}"/>
    <cellStyle name="Calculation 2 8 2 6" xfId="13673" xr:uid="{8CD1623E-1054-4328-9B26-D3D3902DD1A6}"/>
    <cellStyle name="Calculation 2 8 2 7" xfId="12651" xr:uid="{5B6BA868-44AF-4B06-B9BA-8C4816CE8597}"/>
    <cellStyle name="Calculation 2 8 2 8" xfId="20032" xr:uid="{4D7DB8CE-67C1-4628-B1F3-0BF864829674}"/>
    <cellStyle name="Calculation 2 8 2 9" xfId="15926" xr:uid="{3BAF1C45-3B58-4CB4-855B-291DE635AE5E}"/>
    <cellStyle name="Calculation 2 8 3" xfId="12751" xr:uid="{F3E7A9AB-3CA5-4365-8804-7091C4D3912E}"/>
    <cellStyle name="Calculation 2 8 4" xfId="15752" xr:uid="{1C32A68E-277F-4B31-82F1-B17DDF61405B}"/>
    <cellStyle name="Calculation 2 8 5" xfId="17538" xr:uid="{1C4203CA-4F1D-431C-9931-35EC0119D9AE}"/>
    <cellStyle name="Calculation 2 8 6" xfId="13702" xr:uid="{3C0127E4-817A-433F-AF7F-30D617B237B2}"/>
    <cellStyle name="Calculation 2 8 7" xfId="13339" xr:uid="{3638413C-CAE0-4A16-86F0-31FE29D98DB8}"/>
    <cellStyle name="Calculation 2 8 8" xfId="20795" xr:uid="{5C04AECE-11B7-43A9-BE63-F3821892F2C9}"/>
    <cellStyle name="Calculation 2 8 9" xfId="17405" xr:uid="{266FFE07-39D4-4A70-B971-058791D44602}"/>
    <cellStyle name="Calculation 2 9" xfId="1123" xr:uid="{86DEB77E-204B-42F8-ACDB-7494DCDD8211}"/>
    <cellStyle name="Calculation 2 9 10" xfId="13959" xr:uid="{32C3707F-DE56-4EE6-8756-51627719F1F9}"/>
    <cellStyle name="Calculation 2 9 11" xfId="14468" xr:uid="{17BBC60F-471F-4C18-A1A7-07DF5998815E}"/>
    <cellStyle name="Calculation 2 9 12" xfId="23318" xr:uid="{10739424-A78F-475F-A13A-AC6DB61804E9}"/>
    <cellStyle name="Calculation 2 9 13" xfId="25241" xr:uid="{BE73D4C8-453A-42E0-9A18-4A2BF60E4079}"/>
    <cellStyle name="Calculation 2 9 14" xfId="30025" xr:uid="{EFE4C26E-E9D1-443B-9E4D-4A8FD158ABBC}"/>
    <cellStyle name="Calculation 2 9 15" xfId="30592" xr:uid="{092F08D2-4960-4F2E-AC87-12BED888B653}"/>
    <cellStyle name="Calculation 2 9 16" xfId="28975" xr:uid="{7F96B6F9-05F0-43CB-8657-B6372DEDDE98}"/>
    <cellStyle name="Calculation 2 9 17" xfId="29586" xr:uid="{B1231EAA-134A-46D7-9018-CF9C3F6CB880}"/>
    <cellStyle name="Calculation 2 9 2" xfId="7637" xr:uid="{36AD73EB-228C-45E6-A521-C23FF6E2289C}"/>
    <cellStyle name="Calculation 2 9 2 10" xfId="12686" xr:uid="{362586AA-A240-4CAE-9793-295B6F76127C}"/>
    <cellStyle name="Calculation 2 9 2 11" xfId="26597" xr:uid="{4068899E-6C3D-4B0A-B8FD-7B650CEB98EA}"/>
    <cellStyle name="Calculation 2 9 2 12" xfId="25702" xr:uid="{A3349A4A-7E5F-4088-AF67-CDAFE706AFA1}"/>
    <cellStyle name="Calculation 2 9 2 13" xfId="23196" xr:uid="{DF2879B1-0F73-41A9-B84B-C4FE53503DFA}"/>
    <cellStyle name="Calculation 2 9 2 14" xfId="25811" xr:uid="{C6802AB1-F0E0-4404-AC27-9AF1E58D8832}"/>
    <cellStyle name="Calculation 2 9 2 15" xfId="26560" xr:uid="{CDF38BC1-3B6A-4C71-9242-F814D065A4A6}"/>
    <cellStyle name="Calculation 2 9 2 16" xfId="25563" xr:uid="{CAF8460F-FA50-4551-8BCC-B4DE5C06EEA6}"/>
    <cellStyle name="Calculation 2 9 2 2" xfId="16246" xr:uid="{F661C274-1680-43EC-B2F1-4A2BF62775EF}"/>
    <cellStyle name="Calculation 2 9 2 3" xfId="16863" xr:uid="{9F3E6FE7-E1A4-4FBB-B046-7581DBC3E1FA}"/>
    <cellStyle name="Calculation 2 9 2 4" xfId="12344" xr:uid="{8CCCA5CA-5D89-49B8-A245-35CABB1CAA38}"/>
    <cellStyle name="Calculation 2 9 2 5" xfId="16696" xr:uid="{F6024B5D-B0AA-469F-9BFF-1D32FCB69EFF}"/>
    <cellStyle name="Calculation 2 9 2 6" xfId="19195" xr:uid="{1990EF10-1C0A-42CB-8365-1D07CE475038}"/>
    <cellStyle name="Calculation 2 9 2 7" xfId="12607" xr:uid="{EDE2E781-7A90-4E34-A363-849B0D1AD2ED}"/>
    <cellStyle name="Calculation 2 9 2 8" xfId="14203" xr:uid="{D4BB48DE-AE9E-4B93-9264-9BAB7D598BDD}"/>
    <cellStyle name="Calculation 2 9 2 9" xfId="21158" xr:uid="{1FDDFCD7-5E27-4772-B004-4F2746A410EF}"/>
    <cellStyle name="Calculation 2 9 3" xfId="12670" xr:uid="{C0CB1D0D-6295-4CB8-A4EB-240EEFA5B13E}"/>
    <cellStyle name="Calculation 2 9 4" xfId="15777" xr:uid="{72BB0F3C-F15C-425E-A806-CBBE21B06962}"/>
    <cellStyle name="Calculation 2 9 5" xfId="14032" xr:uid="{B0CE6E95-0EF6-49E8-99F6-17B99E78A173}"/>
    <cellStyle name="Calculation 2 9 6" xfId="16584" xr:uid="{CC56CF4F-3078-4915-AEF5-94C629D3449C}"/>
    <cellStyle name="Calculation 2 9 7" xfId="17816" xr:uid="{1CB969F1-87AF-4F6B-B066-6DDC2AF8B62A}"/>
    <cellStyle name="Calculation 2 9 8" xfId="16910" xr:uid="{D7E55BD9-7430-41C9-A3A5-998B67C2B59D}"/>
    <cellStyle name="Calculation 2 9 9" xfId="17268" xr:uid="{5F924870-D22A-4C5C-8C14-E969BFA2DC69}"/>
    <cellStyle name="Calculation 3" xfId="2419" xr:uid="{B7261F99-A0BB-470F-B69C-EAE036530E2C}"/>
    <cellStyle name="Calculation 3 10" xfId="2420" xr:uid="{EB27E70A-F829-4BE7-B481-4DC1589E5152}"/>
    <cellStyle name="Calculation 3 10 10" xfId="18583" xr:uid="{2D1F037B-41CC-43F4-B3D5-A1229B909C15}"/>
    <cellStyle name="Calculation 3 10 11" xfId="19722" xr:uid="{55980BAE-44DC-4779-A67D-03D641D92801}"/>
    <cellStyle name="Calculation 3 10 12" xfId="23911" xr:uid="{C61C28C4-D4BD-4328-8AD3-E8BAA7667AD9}"/>
    <cellStyle name="Calculation 3 10 13" xfId="28308" xr:uid="{4720508E-13B6-448B-8217-7A44DB924B5E}"/>
    <cellStyle name="Calculation 3 10 14" xfId="25054" xr:uid="{A3D3863D-D619-46E7-8288-1F23CE6F7BFB}"/>
    <cellStyle name="Calculation 3 10 15" xfId="26005" xr:uid="{8FE3DD51-4C38-4CF3-945B-3F4E3DE8A340}"/>
    <cellStyle name="Calculation 3 10 16" xfId="25594" xr:uid="{54FD8C24-4E05-470F-B1FA-781BD20D3E9E}"/>
    <cellStyle name="Calculation 3 10 17" xfId="26587" xr:uid="{06697008-8832-4DE7-94FB-BE4233C8F55F}"/>
    <cellStyle name="Calculation 3 10 2" xfId="8853" xr:uid="{A18B78CA-2C4A-42F2-A663-E82AEC7A47D0}"/>
    <cellStyle name="Calculation 3 10 2 10" xfId="12279" xr:uid="{4339C89E-9FA2-481B-A40B-588F12582FF6}"/>
    <cellStyle name="Calculation 3 10 2 11" xfId="27153" xr:uid="{BC1E90DD-F3EB-4034-AAD9-9D73285169B7}"/>
    <cellStyle name="Calculation 3 10 2 12" xfId="26481" xr:uid="{5A681F99-D141-44DB-8EA6-6DDF86EF4EAB}"/>
    <cellStyle name="Calculation 3 10 2 13" xfId="25157" xr:uid="{E671E90B-B72A-42E5-ADE5-44156AE76C65}"/>
    <cellStyle name="Calculation 3 10 2 14" xfId="30138" xr:uid="{F52B48D1-1A77-4BBA-A5C7-EDE097EFCBCE}"/>
    <cellStyle name="Calculation 3 10 2 15" xfId="26257" xr:uid="{26245B41-FDF9-4883-B6F3-0DBBFF00ED21}"/>
    <cellStyle name="Calculation 3 10 2 16" xfId="29617" xr:uid="{98B3D0AB-3DB9-44D3-AEE6-24F3365C7B23}"/>
    <cellStyle name="Calculation 3 10 2 2" xfId="16850" xr:uid="{B8B01D38-AF64-4E6B-8DBC-3A4D62E1CD64}"/>
    <cellStyle name="Calculation 3 10 2 3" xfId="16527" xr:uid="{3C726FF9-AC3C-43DE-8FFE-19ED16094041}"/>
    <cellStyle name="Calculation 3 10 2 4" xfId="17272" xr:uid="{2E9CBA3A-6B16-4372-89B8-1AC20C8E89FE}"/>
    <cellStyle name="Calculation 3 10 2 5" xfId="13034" xr:uid="{447404E5-31BE-408D-B187-C8CED68C38FE}"/>
    <cellStyle name="Calculation 3 10 2 6" xfId="19960" xr:uid="{F9FA76FD-049D-40B9-BE23-899AC548F681}"/>
    <cellStyle name="Calculation 3 10 2 7" xfId="20060" xr:uid="{0C5B41C3-CEC0-44B0-BD13-4C33E6235143}"/>
    <cellStyle name="Calculation 3 10 2 8" xfId="14978" xr:uid="{416D9744-263D-425B-BE18-974A01EDF7FF}"/>
    <cellStyle name="Calculation 3 10 2 9" xfId="20071" xr:uid="{8EF78CE8-9E64-4285-B5ED-175638BCC00A}"/>
    <cellStyle name="Calculation 3 10 3" xfId="13351" xr:uid="{790D33E5-C56C-4BCA-B049-1148F659139D}"/>
    <cellStyle name="Calculation 3 10 4" xfId="14427" xr:uid="{2A8C7688-A2A9-4341-A1FD-04602BA2E155}"/>
    <cellStyle name="Calculation 3 10 5" xfId="12856" xr:uid="{00A5FB26-306C-4284-9EBE-B876E5B368A5}"/>
    <cellStyle name="Calculation 3 10 6" xfId="14556" xr:uid="{3312938C-4A14-4020-B72E-A9AB82B65198}"/>
    <cellStyle name="Calculation 3 10 7" xfId="19968" xr:uid="{19AA5894-305E-42E2-AF8B-8A91919DC69C}"/>
    <cellStyle name="Calculation 3 10 8" xfId="19974" xr:uid="{3E010DC9-7C47-48F7-A910-31D8587CD0F6}"/>
    <cellStyle name="Calculation 3 10 9" xfId="17201" xr:uid="{97D5DDF8-BA97-4299-B375-20B799698346}"/>
    <cellStyle name="Calculation 3 11" xfId="8852" xr:uid="{7212598B-CC6E-4361-B627-6045C48F0422}"/>
    <cellStyle name="Calculation 3 11 10" xfId="16290" xr:uid="{734AEA03-3C13-4D21-B287-4DE06240751C}"/>
    <cellStyle name="Calculation 3 11 11" xfId="27152" xr:uid="{C4E0CADB-C5B5-4753-8289-5D0C3C74FF99}"/>
    <cellStyle name="Calculation 3 11 12" xfId="28937" xr:uid="{4FF21C8D-D888-433E-AC95-1798EF21772F}"/>
    <cellStyle name="Calculation 3 11 13" xfId="26633" xr:uid="{DFE3021C-9630-4646-9E87-08C1291091DE}"/>
    <cellStyle name="Calculation 3 11 14" xfId="26854" xr:uid="{61ADB779-40BA-4FFB-B12A-8EA1363BEB1B}"/>
    <cellStyle name="Calculation 3 11 15" xfId="30132" xr:uid="{D78077DC-0A8C-4244-AC67-AB7EC6375AA5}"/>
    <cellStyle name="Calculation 3 11 16" xfId="31568" xr:uid="{9F53966A-00E4-4043-A101-22DA344519D9}"/>
    <cellStyle name="Calculation 3 11 2" xfId="16849" xr:uid="{1C89D53F-B479-4AE7-8497-7F9D8AB6A954}"/>
    <cellStyle name="Calculation 3 11 3" xfId="12978" xr:uid="{818E17E3-3771-443A-B1FE-52AE60A6C916}"/>
    <cellStyle name="Calculation 3 11 4" xfId="13797" xr:uid="{1E54E026-8C8E-49C1-8C85-F2BCBE6A9A68}"/>
    <cellStyle name="Calculation 3 11 5" xfId="18994" xr:uid="{2D938569-451E-4AB7-A4D3-DCBCB19BB1C5}"/>
    <cellStyle name="Calculation 3 11 6" xfId="15792" xr:uid="{DEEDA5C7-0001-4A23-88CD-73D250DFF516}"/>
    <cellStyle name="Calculation 3 11 7" xfId="15274" xr:uid="{B83FC894-A44E-4944-AE5F-C66AA263FB08}"/>
    <cellStyle name="Calculation 3 11 8" xfId="16726" xr:uid="{E34C603C-411C-41EA-A8FC-705BDF0B8930}"/>
    <cellStyle name="Calculation 3 11 9" xfId="21367" xr:uid="{86E2154E-D7FD-4244-8EA9-E35FE70B6AEC}"/>
    <cellStyle name="Calculation 3 12" xfId="6123" xr:uid="{7C212065-B059-4076-A4C5-525BF40B9DBF}"/>
    <cellStyle name="Calculation 3 12 10" xfId="17940" xr:uid="{435A019C-4833-42D3-B018-2355ED546B48}"/>
    <cellStyle name="Calculation 3 12 11" xfId="25822" xr:uid="{912D0EE1-1C71-4DE7-AAF1-FE336EF4CF79}"/>
    <cellStyle name="Calculation 3 12 12" xfId="23050" xr:uid="{C39791B6-C26E-4E27-B594-96DFE3E4A3D6}"/>
    <cellStyle name="Calculation 3 12 13" xfId="29289" xr:uid="{088A2F0C-EA7C-4C57-98E1-E68F6C8D0FD2}"/>
    <cellStyle name="Calculation 3 12 14" xfId="24894" xr:uid="{0B084E3F-5A6F-4BAF-A450-09B273B79533}"/>
    <cellStyle name="Calculation 3 12 15" xfId="23900" xr:uid="{CDF14E2B-659F-4E58-B613-6111E0EB0B55}"/>
    <cellStyle name="Calculation 3 12 16" xfId="28768" xr:uid="{04E9E304-F365-4337-B534-7ACA9959C3A9}"/>
    <cellStyle name="Calculation 3 12 2" xfId="15385" xr:uid="{62D76213-DFBD-49D3-AC17-14FF1FFF5426}"/>
    <cellStyle name="Calculation 3 12 3" xfId="13762" xr:uid="{BE476F2A-DB23-4337-BFB4-7AFCEC589FBE}"/>
    <cellStyle name="Calculation 3 12 4" xfId="17205" xr:uid="{403C74D5-0004-4B02-9F8B-4BB30CD4BAE7}"/>
    <cellStyle name="Calculation 3 12 5" xfId="14621" xr:uid="{7F841203-5862-4F63-9244-6CD7B240B4C2}"/>
    <cellStyle name="Calculation 3 12 6" xfId="15428" xr:uid="{DAA7A075-D7B3-41EF-B180-500CF355D85D}"/>
    <cellStyle name="Calculation 3 12 7" xfId="21140" xr:uid="{3C7C880C-6277-4F0C-9D72-25925F1DE967}"/>
    <cellStyle name="Calculation 3 12 8" xfId="19758" xr:uid="{F8CC71E9-0FF3-403A-BE33-8694C11B527D}"/>
    <cellStyle name="Calculation 3 12 9" xfId="16434" xr:uid="{BB7FD5C7-4E85-411E-9921-F011A4C4D405}"/>
    <cellStyle name="Calculation 3 13" xfId="11628" xr:uid="{4CD3B381-F492-4CDB-A3F6-D39CCA61B7C8}"/>
    <cellStyle name="Calculation 3 13 10" xfId="22582" xr:uid="{86BBB973-8793-4FC0-AF89-26EF978C9947}"/>
    <cellStyle name="Calculation 3 13 11" xfId="28812" xr:uid="{02900F86-BF3C-4F7D-87E4-ED483E6B40F5}"/>
    <cellStyle name="Calculation 3 13 12" xfId="30157" xr:uid="{A05AC6E1-BF1B-4494-B621-F0663C91CD19}"/>
    <cellStyle name="Calculation 3 13 13" xfId="30692" xr:uid="{CEDCF547-E417-48D4-AF45-4478D21C894A}"/>
    <cellStyle name="Calculation 3 13 14" xfId="31210" xr:uid="{3D2B86BB-65CE-4D7F-9555-B779CF8AC801}"/>
    <cellStyle name="Calculation 3 13 15" xfId="23111" xr:uid="{9A440D6D-8C8D-4460-AE5F-0C13E3BF2CEA}"/>
    <cellStyle name="Calculation 3 13 16" xfId="31788" xr:uid="{8C3CF51C-16CF-4ECC-ACD0-B43E61D15829}"/>
    <cellStyle name="Calculation 3 13 2" xfId="18415" xr:uid="{C26B287B-A689-47F0-ACBD-D169976F12FE}"/>
    <cellStyle name="Calculation 3 13 3" xfId="19081" xr:uid="{23737F6A-20BF-4834-B48B-37CD7ABA167E}"/>
    <cellStyle name="Calculation 3 13 4" xfId="19768" xr:uid="{9F0732AF-B0A9-4E68-98D1-EB1C264B248F}"/>
    <cellStyle name="Calculation 3 13 5" xfId="20380" xr:uid="{A50F89DF-94EE-424E-B712-E28130BDE738}"/>
    <cellStyle name="Calculation 3 13 6" xfId="20952" xr:uid="{F82DC4F9-098E-4296-B3CD-8EA4B7C89E16}"/>
    <cellStyle name="Calculation 3 13 7" xfId="21416" xr:uid="{AC2EA166-00DA-4B27-AAB4-A0DE2D22923D}"/>
    <cellStyle name="Calculation 3 13 8" xfId="21873" xr:uid="{9380FFC3-DBA1-433D-8E8A-EB3011AC42AA}"/>
    <cellStyle name="Calculation 3 13 9" xfId="22255" xr:uid="{FFEB4715-D566-4B7A-8C20-9882989E0940}"/>
    <cellStyle name="Calculation 3 14" xfId="13350" xr:uid="{BF8D4186-8276-4D96-8D74-A102C31CC36D}"/>
    <cellStyle name="Calculation 3 15" xfId="17884" xr:uid="{04537D8D-1FCB-434D-A4E5-8F97E12B5F2A}"/>
    <cellStyle name="Calculation 3 16" xfId="12329" xr:uid="{27B672A9-0BC3-4D86-A187-72E6295D92DD}"/>
    <cellStyle name="Calculation 3 17" xfId="12517" xr:uid="{F81762B1-5003-4867-A9E4-D3F293E045C2}"/>
    <cellStyle name="Calculation 3 18" xfId="13396" xr:uid="{4C947898-B427-488E-BB95-37C2AD5E1DB6}"/>
    <cellStyle name="Calculation 3 19" xfId="16455" xr:uid="{51056E24-7C66-4F84-A8B4-7BDD92A19BF6}"/>
    <cellStyle name="Calculation 3 2" xfId="2421" xr:uid="{45618BBF-B91F-405F-9CBB-5E98FB352709}"/>
    <cellStyle name="Calculation 3 2 10" xfId="14360" xr:uid="{495DE119-119E-4175-890A-275587166876}"/>
    <cellStyle name="Calculation 3 2 11" xfId="14279" xr:uid="{D993D24F-C4F3-4E7D-ADA0-E3C9D5A0D842}"/>
    <cellStyle name="Calculation 3 2 12" xfId="14602" xr:uid="{49A8ED08-4938-4332-A97F-49D917C3B3C1}"/>
    <cellStyle name="Calculation 3 2 13" xfId="23912" xr:uid="{8A84540D-98C5-440B-9EFF-7EC69EB58575}"/>
    <cellStyle name="Calculation 3 2 14" xfId="25063" xr:uid="{C00A0CCC-31D2-4DA0-89A0-B0D024DF2D08}"/>
    <cellStyle name="Calculation 3 2 15" xfId="25612" xr:uid="{2511F3F3-2621-47EE-A51C-0D4B8FD3FCB9}"/>
    <cellStyle name="Calculation 3 2 16" xfId="25149" xr:uid="{B18A175C-E7C0-4D91-984F-61F0B1511937}"/>
    <cellStyle name="Calculation 3 2 17" xfId="24369" xr:uid="{B69225A0-5367-4B46-BDE7-EEC6FA2532B3}"/>
    <cellStyle name="Calculation 3 2 18" xfId="30848" xr:uid="{6F0770CD-C95E-4AE7-A293-041560FEE80F}"/>
    <cellStyle name="Calculation 3 2 2" xfId="2422" xr:uid="{8BCD3AA1-1874-41DF-A5C6-41789BC1D570}"/>
    <cellStyle name="Calculation 3 2 2 10" xfId="15922" xr:uid="{6F312863-2B0B-44CD-8219-DF7034A18FBB}"/>
    <cellStyle name="Calculation 3 2 2 11" xfId="21352" xr:uid="{515C077B-D4F8-42B3-A0A4-CFA1ABB13175}"/>
    <cellStyle name="Calculation 3 2 2 12" xfId="23913" xr:uid="{4B803B37-6782-4894-9E3C-69E8B65728F5}"/>
    <cellStyle name="Calculation 3 2 2 13" xfId="28307" xr:uid="{633F58BE-83F7-4DCB-B5D3-D04A9A0A5C6F}"/>
    <cellStyle name="Calculation 3 2 2 14" xfId="25056" xr:uid="{6641C040-A86B-4388-8939-8679C68107D2}"/>
    <cellStyle name="Calculation 3 2 2 15" xfId="29770" xr:uid="{2FDD56D9-2B00-4F2D-8326-546BA7510538}"/>
    <cellStyle name="Calculation 3 2 2 16" xfId="23212" xr:uid="{DB83B066-5FC5-4DF2-BA5F-C5A76E441ED8}"/>
    <cellStyle name="Calculation 3 2 2 17" xfId="23549" xr:uid="{925ED27A-BFE3-4D89-ABA4-1FBB954C29F2}"/>
    <cellStyle name="Calculation 3 2 2 2" xfId="8855" xr:uid="{11F60C92-FD59-4FB4-BF7B-31ECC70951FA}"/>
    <cellStyle name="Calculation 3 2 2 2 10" xfId="21645" xr:uid="{313DE14D-86A9-4051-BDB1-11EFE0546A2F}"/>
    <cellStyle name="Calculation 3 2 2 2 11" xfId="27155" xr:uid="{A4860150-ECBB-4908-AE5F-1A8684D57D14}"/>
    <cellStyle name="Calculation 3 2 2 2 12" xfId="26485" xr:uid="{0789175D-A99D-4905-977A-AD2018ECFAA2}"/>
    <cellStyle name="Calculation 3 2 2 2 13" xfId="28084" xr:uid="{B36BC49D-ED98-4D08-8EA7-F5C231675514}"/>
    <cellStyle name="Calculation 3 2 2 2 14" xfId="28781" xr:uid="{7772BF5A-7DE6-4147-BBCC-73B44BAD282B}"/>
    <cellStyle name="Calculation 3 2 2 2 15" xfId="29157" xr:uid="{8AF33D2F-6F66-4CDC-8BDB-2D2FEB404206}"/>
    <cellStyle name="Calculation 3 2 2 2 16" xfId="28999" xr:uid="{039FE1F1-6966-4237-8BD8-2D58CF1AB93B}"/>
    <cellStyle name="Calculation 3 2 2 2 2" xfId="16852" xr:uid="{5C51B010-5EC0-4D55-B5F8-671A5BAA2F50}"/>
    <cellStyle name="Calculation 3 2 2 2 3" xfId="16397" xr:uid="{7127B9EF-B791-4169-BBE6-49E81B6F51BF}"/>
    <cellStyle name="Calculation 3 2 2 2 4" xfId="13798" xr:uid="{2EB73AA7-3024-446D-8F14-DC4F9D2D027D}"/>
    <cellStyle name="Calculation 3 2 2 2 5" xfId="13083" xr:uid="{41798731-1913-4643-8644-6EF327AEDF34}"/>
    <cellStyle name="Calculation 3 2 2 2 6" xfId="13961" xr:uid="{0BD584F1-C6A5-4DD2-A4D1-357107E482ED}"/>
    <cellStyle name="Calculation 3 2 2 2 7" xfId="20059" xr:uid="{FA49D6D4-B9F8-4644-9026-9E74D0821FD3}"/>
    <cellStyle name="Calculation 3 2 2 2 8" xfId="12999" xr:uid="{049D7E2A-A429-4FE7-9018-DD796F2581C7}"/>
    <cellStyle name="Calculation 3 2 2 2 9" xfId="18669" xr:uid="{DDFFDCD6-222D-4CED-8364-47B2C99EB3E5}"/>
    <cellStyle name="Calculation 3 2 2 3" xfId="13353" xr:uid="{6EF0C51D-0162-4D75-8DF5-2B6932ADCC20}"/>
    <cellStyle name="Calculation 3 2 2 4" xfId="17788" xr:uid="{117D5205-B4A7-4417-82AB-D045B5FA185E}"/>
    <cellStyle name="Calculation 3 2 2 5" xfId="18630" xr:uid="{14EB452D-6F57-415D-9EAC-18675EB78561}"/>
    <cellStyle name="Calculation 3 2 2 6" xfId="13234" xr:uid="{666F6B10-BEA5-414E-B517-AB7317E102E7}"/>
    <cellStyle name="Calculation 3 2 2 7" xfId="16823" xr:uid="{BDD8C9D3-1CE4-417D-A2DF-B13F1C672284}"/>
    <cellStyle name="Calculation 3 2 2 8" xfId="20034" xr:uid="{82181A25-B65A-4214-BF25-8427B84FE880}"/>
    <cellStyle name="Calculation 3 2 2 9" xfId="13214" xr:uid="{6F8A4A99-C1CC-414F-879B-F6C6ED9A5646}"/>
    <cellStyle name="Calculation 3 2 3" xfId="8854" xr:uid="{44A84116-62BC-4296-A320-2AB3A5F1AEC3}"/>
    <cellStyle name="Calculation 3 2 3 10" xfId="19656" xr:uid="{DFDF3B4E-D1CC-4B08-9AF2-0EFF1BBF1555}"/>
    <cellStyle name="Calculation 3 2 3 11" xfId="27154" xr:uid="{86A144C1-119F-448E-9953-F503ACADF28A}"/>
    <cellStyle name="Calculation 3 2 3 12" xfId="28940" xr:uid="{C870BCB4-7399-4CFC-9E65-A9B5771D0D06}"/>
    <cellStyle name="Calculation 3 2 3 13" xfId="23363" xr:uid="{CDD3C93D-B2D7-41AF-AE67-60F691E8B93B}"/>
    <cellStyle name="Calculation 3 2 3 14" xfId="30888" xr:uid="{F16C3735-9347-4035-A9FC-BA65B132D2D8}"/>
    <cellStyle name="Calculation 3 2 3 15" xfId="23251" xr:uid="{84348C1A-0F82-4DB3-ACE8-43D8DD766813}"/>
    <cellStyle name="Calculation 3 2 3 16" xfId="28178" xr:uid="{DD0E7887-1EDB-4AFA-9B4D-65A6EDB94FDE}"/>
    <cellStyle name="Calculation 3 2 3 2" xfId="16851" xr:uid="{73A73471-73F2-4973-803C-85AD9BBC2B07}"/>
    <cellStyle name="Calculation 3 2 3 3" xfId="12977" xr:uid="{AE83F3E8-95B3-4CED-949E-D40FE8E719E2}"/>
    <cellStyle name="Calculation 3 2 3 4" xfId="16442" xr:uid="{3C996CD5-57C7-4D10-8652-8DFBBE89E835}"/>
    <cellStyle name="Calculation 3 2 3 5" xfId="18996" xr:uid="{84EDC83B-ED0A-4C9B-99D5-025525F43B6E}"/>
    <cellStyle name="Calculation 3 2 3 6" xfId="14180" xr:uid="{A8926B51-889D-409B-96BF-7D091E6A50E2}"/>
    <cellStyle name="Calculation 3 2 3 7" xfId="13829" xr:uid="{1B3487E4-C558-4390-8307-AA1B1A986A59}"/>
    <cellStyle name="Calculation 3 2 3 8" xfId="15879" xr:uid="{A7B03E1E-C48A-45D5-B08E-E15F33EE069C}"/>
    <cellStyle name="Calculation 3 2 3 9" xfId="21370" xr:uid="{F8BC2E33-7283-4C0E-AE4A-FDA62F3A4108}"/>
    <cellStyle name="Calculation 3 2 4" xfId="13352" xr:uid="{9E4A46AC-819E-4D6A-92D5-0989F3D236A1}"/>
    <cellStyle name="Calculation 3 2 5" xfId="16782" xr:uid="{3DAE619B-9B15-4A01-A9D9-D616D51C6607}"/>
    <cellStyle name="Calculation 3 2 6" xfId="15055" xr:uid="{F0D6E157-B090-438A-9C7A-17B3ACCB8AE3}"/>
    <cellStyle name="Calculation 3 2 7" xfId="16131" xr:uid="{DB9CA7E1-37AE-4ABB-B646-BA0B00A113C9}"/>
    <cellStyle name="Calculation 3 2 8" xfId="17421" xr:uid="{9B3774E3-EC9E-4E26-BE13-32990D7FB345}"/>
    <cellStyle name="Calculation 3 2 9" xfId="17830" xr:uid="{8B3ED601-F3EA-464D-B11A-C9F470083AB7}"/>
    <cellStyle name="Calculation 3 20" xfId="16414" xr:uid="{B75A65B2-32B9-4B95-8A5E-39D196CD264C}"/>
    <cellStyle name="Calculation 3 21" xfId="17785" xr:uid="{0EB90CE6-5FB7-4E15-B82F-85017537DCAD}"/>
    <cellStyle name="Calculation 3 22" xfId="15361" xr:uid="{473E47BD-6E19-4689-85CA-25DAC1CD9DEF}"/>
    <cellStyle name="Calculation 3 23" xfId="23910" xr:uid="{3A1B5DD6-9DE1-42E3-88A8-0296248D4079}"/>
    <cellStyle name="Calculation 3 24" xfId="25064" xr:uid="{4CDF597C-FD58-428F-A2C1-B3CAA0235CB2}"/>
    <cellStyle name="Calculation 3 25" xfId="28069" xr:uid="{1458D4E9-0A39-4211-8011-8EA24CABDB9C}"/>
    <cellStyle name="Calculation 3 26" xfId="30362" xr:uid="{10E5C713-57F8-4666-B502-B7095ED1D463}"/>
    <cellStyle name="Calculation 3 27" xfId="26013" xr:uid="{882F0961-1330-4782-BA20-F48C04D27871}"/>
    <cellStyle name="Calculation 3 28" xfId="26912" xr:uid="{85403041-075D-45A1-8B21-783FD60A9E6B}"/>
    <cellStyle name="Calculation 3 3" xfId="2424" xr:uid="{A85A2983-B744-4A60-B63E-C0A6EA742053}"/>
    <cellStyle name="Calculation 3 3 10" xfId="20012" xr:uid="{A042E242-4253-47EF-A501-21785BF83E55}"/>
    <cellStyle name="Calculation 3 3 11" xfId="17069" xr:uid="{83F3ED07-63CC-482A-AE80-DB79F6B5DF77}"/>
    <cellStyle name="Calculation 3 3 12" xfId="18745" xr:uid="{03BA2516-28A2-4377-88CB-E3868402323E}"/>
    <cellStyle name="Calculation 3 3 13" xfId="23915" xr:uid="{EFA6BC1C-8F31-460F-B1D2-317FB4F2F03E}"/>
    <cellStyle name="Calculation 3 3 14" xfId="25062" xr:uid="{3F263D52-1497-45AC-AAD7-4EA4C112BDDA}"/>
    <cellStyle name="Calculation 3 3 15" xfId="23926" xr:uid="{7D41A9B8-77E0-4E42-A0BF-B9B2BDAC0A3E}"/>
    <cellStyle name="Calculation 3 3 16" xfId="30273" xr:uid="{A87EEB38-5DDF-4B49-BCE1-9541765F92C3}"/>
    <cellStyle name="Calculation 3 3 17" xfId="29201" xr:uid="{7A56A508-B36E-4500-93A2-75600F228876}"/>
    <cellStyle name="Calculation 3 3 18" xfId="24985" xr:uid="{FEBB48C0-C291-4883-BA31-9241C24BFADE}"/>
    <cellStyle name="Calculation 3 3 2" xfId="2425" xr:uid="{D4C50645-29DB-4867-B8F8-97FA548FB147}"/>
    <cellStyle name="Calculation 3 3 2 10" xfId="20895" xr:uid="{3D52E41C-0386-43EE-BEEF-27FF4D028156}"/>
    <cellStyle name="Calculation 3 3 2 11" xfId="13784" xr:uid="{CED72F8D-F33B-43DF-9839-1D5315724696}"/>
    <cellStyle name="Calculation 3 3 2 12" xfId="23916" xr:uid="{FFFAB402-3568-4225-AB9A-714AC294F8F6}"/>
    <cellStyle name="Calculation 3 3 2 13" xfId="25061" xr:uid="{EC7A254F-26EC-43A0-96D1-C01C70E235BE}"/>
    <cellStyle name="Calculation 3 3 2 14" xfId="26276" xr:uid="{7175452E-1F91-420D-8C8C-0A62F7D30DAD}"/>
    <cellStyle name="Calculation 3 3 2 15" xfId="26974" xr:uid="{B0C4F803-41F4-4520-9B0C-A5A469369C24}"/>
    <cellStyle name="Calculation 3 3 2 16" xfId="30914" xr:uid="{B86815B0-ADC3-47C6-9916-BC744DFEC589}"/>
    <cellStyle name="Calculation 3 3 2 17" xfId="30424" xr:uid="{0756561F-7613-4DBA-A7A7-B7FA89EFB9FB}"/>
    <cellStyle name="Calculation 3 3 2 2" xfId="8858" xr:uid="{6BCC7DF1-5E97-4FD4-B8DA-376C998EF868}"/>
    <cellStyle name="Calculation 3 3 2 2 10" xfId="21858" xr:uid="{52E13403-86F2-44A9-BC78-5C7F7C3FE835}"/>
    <cellStyle name="Calculation 3 3 2 2 11" xfId="27158" xr:uid="{6A60FCB5-BD4D-4D5D-8CCB-3CDDF8236C6C}"/>
    <cellStyle name="Calculation 3 3 2 2 12" xfId="28933" xr:uid="{D8BFCC5E-2583-43AB-BCB2-88B120F3C733}"/>
    <cellStyle name="Calculation 3 3 2 2 13" xfId="25159" xr:uid="{6D388A2C-90C3-45AB-91C9-D8A95D0FD477}"/>
    <cellStyle name="Calculation 3 3 2 2 14" xfId="28243" xr:uid="{CDC8030B-6280-4089-8319-5650ABC4062B}"/>
    <cellStyle name="Calculation 3 3 2 2 15" xfId="26510" xr:uid="{875489F4-BECC-464C-94A9-0D92D74606E2}"/>
    <cellStyle name="Calculation 3 3 2 2 16" xfId="26536" xr:uid="{37EE989D-892E-40F3-B068-EFE2C05CD447}"/>
    <cellStyle name="Calculation 3 3 2 2 2" xfId="16855" xr:uid="{CC29231B-88DE-4ACF-8624-933EEAAB60F2}"/>
    <cellStyle name="Calculation 3 3 2 2 3" xfId="16395" xr:uid="{B8D82F37-879B-44ED-B002-54C8E47C70A4}"/>
    <cellStyle name="Calculation 3 3 2 2 4" xfId="17273" xr:uid="{24434EB4-37F1-4193-86E5-9E739661D20E}"/>
    <cellStyle name="Calculation 3 3 2 2 5" xfId="18716" xr:uid="{C5BEA3E1-8021-4713-BE74-AAB04BC7EF14}"/>
    <cellStyle name="Calculation 3 3 2 2 6" xfId="19303" xr:uid="{EEDC0238-7B39-4BD8-8F4D-31E21A598AF1}"/>
    <cellStyle name="Calculation 3 3 2 2 7" xfId="16005" xr:uid="{47421934-3244-4404-A262-40A248F31B5F}"/>
    <cellStyle name="Calculation 3 3 2 2 8" xfId="16627" xr:uid="{CB6414B9-23C1-4FA2-881D-87A1E4A46B38}"/>
    <cellStyle name="Calculation 3 3 2 2 9" xfId="14103" xr:uid="{FA8B82FC-F0E3-45F3-B0C4-60696807140E}"/>
    <cellStyle name="Calculation 3 3 2 3" xfId="13355" xr:uid="{98F0DCFD-6FCA-4D60-89D4-AB2DBED974F1}"/>
    <cellStyle name="Calculation 3 3 2 4" xfId="16780" xr:uid="{29C9A31C-F374-41BF-9F31-75A2DC1E755A}"/>
    <cellStyle name="Calculation 3 3 2 5" xfId="17897" xr:uid="{051304F6-3C08-420D-A7F2-17641ABC7519}"/>
    <cellStyle name="Calculation 3 3 2 6" xfId="16098" xr:uid="{55E9559A-F47E-4827-9F1B-1D8BD28F8086}"/>
    <cellStyle name="Calculation 3 3 2 7" xfId="12555" xr:uid="{72A05455-9097-473D-86E1-0074C63A09DE}"/>
    <cellStyle name="Calculation 3 3 2 8" xfId="13177" xr:uid="{07BCF5AD-7D0C-432F-900B-09E9D0C213C2}"/>
    <cellStyle name="Calculation 3 3 2 9" xfId="19039" xr:uid="{916024BA-4908-4A97-AA26-8A0559FE222D}"/>
    <cellStyle name="Calculation 3 3 3" xfId="8857" xr:uid="{68E5E26E-812F-4DB1-AB53-897D58D4A29A}"/>
    <cellStyle name="Calculation 3 3 3 10" xfId="13515" xr:uid="{756B183C-AED0-4A8F-8915-4C5992F0F8F9}"/>
    <cellStyle name="Calculation 3 3 3 11" xfId="27157" xr:uid="{29EC57D6-7210-4074-A331-581E2828F238}"/>
    <cellStyle name="Calculation 3 3 3 12" xfId="23183" xr:uid="{E0FEB392-7C25-4F5B-8AD1-F1BBA6BEF428}"/>
    <cellStyle name="Calculation 3 3 3 13" xfId="28412" xr:uid="{C22A300C-E753-4E19-8335-2E05CA3E8FE7}"/>
    <cellStyle name="Calculation 3 3 3 14" xfId="29321" xr:uid="{967A7D88-D968-4C06-ADF7-C5EBEEB8C35D}"/>
    <cellStyle name="Calculation 3 3 3 15" xfId="22796" xr:uid="{B243F8E8-0515-434A-B1B9-1CD29D17CC21}"/>
    <cellStyle name="Calculation 3 3 3 16" xfId="23032" xr:uid="{3A41FC57-96CD-402A-AE1E-1D3B242F465D}"/>
    <cellStyle name="Calculation 3 3 3 2" xfId="16854" xr:uid="{B9004FAB-3C80-4030-B56F-C33BDF7433F8}"/>
    <cellStyle name="Calculation 3 3 3 3" xfId="15309" xr:uid="{559C1576-0198-47E2-8188-A4725335BDCF}"/>
    <cellStyle name="Calculation 3 3 3 4" xfId="17274" xr:uid="{D8537E46-28A5-416C-9A55-CD7685885096}"/>
    <cellStyle name="Calculation 3 3 3 5" xfId="17941" xr:uid="{A8695B4B-A990-48AE-B1B7-48FFD429B14E}"/>
    <cellStyle name="Calculation 3 3 3 6" xfId="14623" xr:uid="{20BDC445-9966-49A3-9272-FF7F80601165}"/>
    <cellStyle name="Calculation 3 3 3 7" xfId="17483" xr:uid="{EA45CAAF-5D33-4334-B30E-97942CE61E72}"/>
    <cellStyle name="Calculation 3 3 3 8" xfId="17223" xr:uid="{810BAFC0-172E-4AE6-8238-2906BF5378A6}"/>
    <cellStyle name="Calculation 3 3 3 9" xfId="17573" xr:uid="{19423774-8DA2-4600-9988-4EC24EDBCAB3}"/>
    <cellStyle name="Calculation 3 3 4" xfId="13354" xr:uid="{792D5714-39CD-4035-81E4-C732616AC7E0}"/>
    <cellStyle name="Calculation 3 3 5" xfId="13278" xr:uid="{C1BD0A2F-4AD7-4965-8194-1AE4A5CF1675}"/>
    <cellStyle name="Calculation 3 3 6" xfId="12320" xr:uid="{3EDCCC3B-172A-4611-B0F3-8CB78F4C2A18}"/>
    <cellStyle name="Calculation 3 3 7" xfId="12237" xr:uid="{62AEAB76-7E9A-42EA-9AE4-76AF3A5EFAB4}"/>
    <cellStyle name="Calculation 3 3 8" xfId="17570" xr:uid="{74745A50-5AF6-435B-A191-4DAB66BE1BC1}"/>
    <cellStyle name="Calculation 3 3 9" xfId="20030" xr:uid="{29203EA8-4E1A-4DC0-A359-E9A3487CC803}"/>
    <cellStyle name="Calculation 3 4" xfId="1276" xr:uid="{F6C8C6D2-381F-4599-A932-D25D1416A8A6}"/>
    <cellStyle name="Calculation 3 4 10" xfId="12308" xr:uid="{AECB1B52-1F8E-4BED-B6A9-D335284EAAA3}"/>
    <cellStyle name="Calculation 3 4 11" xfId="12212" xr:uid="{9E02BB7A-B1DA-401E-807A-F7490D4BBB4B}"/>
    <cellStyle name="Calculation 3 4 12" xfId="12815" xr:uid="{785D3222-953F-4518-AD80-E182C20B9B81}"/>
    <cellStyle name="Calculation 3 4 13" xfId="23386" xr:uid="{44C66668-96D7-4F30-999B-83B5380C5AC6}"/>
    <cellStyle name="Calculation 3 4 14" xfId="28458" xr:uid="{3FC6E56C-9D30-418C-B81A-008406DEE23B}"/>
    <cellStyle name="Calculation 3 4 15" xfId="30332" xr:uid="{16353B2E-86CC-48BD-95EA-C4A931324E09}"/>
    <cellStyle name="Calculation 3 4 16" xfId="28102" xr:uid="{CAC85543-5E56-4CC7-A4C7-BB1BC501724B}"/>
    <cellStyle name="Calculation 3 4 17" xfId="23296" xr:uid="{F96D953F-489C-4B6C-B2D4-3635C709612D}"/>
    <cellStyle name="Calculation 3 4 18" xfId="31576" xr:uid="{7989F209-BBDD-4DF3-AD8B-7BA8B2AE431D}"/>
    <cellStyle name="Calculation 3 4 2" xfId="1278" xr:uid="{59775ACD-F9E0-48BF-A0EC-C5B688975F9A}"/>
    <cellStyle name="Calculation 3 4 2 10" xfId="21760" xr:uid="{0F7EADB2-B45D-4621-940D-3E04A264D92F}"/>
    <cellStyle name="Calculation 3 4 2 11" xfId="22080" xr:uid="{F5AC83CE-62BC-430D-9F70-FCC8BCB4BBE0}"/>
    <cellStyle name="Calculation 3 4 2 12" xfId="23387" xr:uid="{1476C3A3-D5D4-4DF1-96EC-72C48A96D3A2}"/>
    <cellStyle name="Calculation 3 4 2 13" xfId="28457" xr:uid="{62C186C5-BE98-4666-8C12-358724469E85}"/>
    <cellStyle name="Calculation 3 4 2 14" xfId="30333" xr:uid="{9DB3FD27-A96C-4A3B-BCC3-A076C5B7905E}"/>
    <cellStyle name="Calculation 3 4 2 15" xfId="29517" xr:uid="{5B723B15-0A97-4773-BA58-3FDADBA3A127}"/>
    <cellStyle name="Calculation 3 4 2 16" xfId="25195" xr:uid="{02E8DECE-4AB6-4F2D-B130-AC8E1E1CE304}"/>
    <cellStyle name="Calculation 3 4 2 17" xfId="26731" xr:uid="{8F09B472-94C2-4C50-90F3-1AB04C2008E5}"/>
    <cellStyle name="Calculation 3 4 2 2" xfId="7789" xr:uid="{1585C451-A360-478D-98BD-3001914E7DA7}"/>
    <cellStyle name="Calculation 3 4 2 2 10" xfId="16226" xr:uid="{98D39EA2-2A4E-4C01-A01F-C28815D6B025}"/>
    <cellStyle name="Calculation 3 4 2 2 11" xfId="26661" xr:uid="{2A7C141D-38F2-4561-90A0-6B4A0EC647BA}"/>
    <cellStyle name="Calculation 3 4 2 2 12" xfId="23102" xr:uid="{D62597AF-4633-4A42-8E88-A46E5D0DDAE7}"/>
    <cellStyle name="Calculation 3 4 2 2 13" xfId="25600" xr:uid="{69FE8888-A162-451F-BB20-875C1E71477D}"/>
    <cellStyle name="Calculation 3 4 2 2 14" xfId="23849" xr:uid="{AF027847-1B0C-4E72-A28F-9D38280DC826}"/>
    <cellStyle name="Calculation 3 4 2 2 15" xfId="29045" xr:uid="{FFEBE256-8C7E-45B7-B977-ABDB70DD0A35}"/>
    <cellStyle name="Calculation 3 4 2 2 16" xfId="30058" xr:uid="{1851D23F-9A74-411A-8FAF-BAB03F1A8602}"/>
    <cellStyle name="Calculation 3 4 2 2 2" xfId="16336" xr:uid="{70970A0F-AE92-43C1-9647-5403710F276A}"/>
    <cellStyle name="Calculation 3 4 2 2 3" xfId="15369" xr:uid="{7770C088-FF89-400A-AC8B-26A1DB4758DF}"/>
    <cellStyle name="Calculation 3 4 2 2 4" xfId="17255" xr:uid="{A344886E-F1D9-48F2-9190-1235DC160DA0}"/>
    <cellStyle name="Calculation 3 4 2 2 5" xfId="13999" xr:uid="{D00B1BA5-B280-4FB7-A159-71D01237537D}"/>
    <cellStyle name="Calculation 3 4 2 2 6" xfId="13273" xr:uid="{49C69E32-6D0E-4FC5-A0F7-117CD25216D3}"/>
    <cellStyle name="Calculation 3 4 2 2 7" xfId="20023" xr:uid="{4EA9B6DD-DC62-4E7F-B6FF-3DCB06AF924F}"/>
    <cellStyle name="Calculation 3 4 2 2 8" xfId="18387" xr:uid="{33DE39B6-3E8C-44A3-A81A-431C92AA9BE7}"/>
    <cellStyle name="Calculation 3 4 2 2 9" xfId="21358" xr:uid="{1C13C7EF-0745-4F64-829B-C53D541EED39}"/>
    <cellStyle name="Calculation 3 4 2 3" xfId="12755" xr:uid="{DD414E6F-8940-4EDE-BEB4-6C77A3D37D94}"/>
    <cellStyle name="Calculation 3 4 2 4" xfId="14727" xr:uid="{10224FA1-92C0-4C3F-B4A8-D5E155642611}"/>
    <cellStyle name="Calculation 3 4 2 5" xfId="18797" xr:uid="{B118FB04-8C70-499B-83D5-6859F23BE9DD}"/>
    <cellStyle name="Calculation 3 4 2 6" xfId="17192" xr:uid="{F2B32DC6-BE19-4004-8B24-8610F5982403}"/>
    <cellStyle name="Calculation 3 4 2 7" xfId="19908" xr:uid="{FFFA39FF-3F35-4494-A7FF-8F864A2FECF9}"/>
    <cellStyle name="Calculation 3 4 2 8" xfId="13809" xr:uid="{4A6EF1DB-8DDB-436E-9282-888275CB5888}"/>
    <cellStyle name="Calculation 3 4 2 9" xfId="14474" xr:uid="{420CF6B2-36A9-4764-8C47-7173608BEA9B}"/>
    <cellStyle name="Calculation 3 4 3" xfId="7787" xr:uid="{A7504E90-810F-4BCD-B5C6-1BDAF8EEE72A}"/>
    <cellStyle name="Calculation 3 4 3 10" xfId="14874" xr:uid="{113D06B0-E9A8-435E-9BE0-59AC48C3D19D}"/>
    <cellStyle name="Calculation 3 4 3 11" xfId="26660" xr:uid="{02919CF8-E0E3-4C20-BDA9-AA91C9816C88}"/>
    <cellStyle name="Calculation 3 4 3 12" xfId="26681" xr:uid="{900D7B43-2A53-4881-82E0-8BBFE210665A}"/>
    <cellStyle name="Calculation 3 4 3 13" xfId="23827" xr:uid="{53EDD660-A8B3-426F-9BF5-DA36BE0B5274}"/>
    <cellStyle name="Calculation 3 4 3 14" xfId="25538" xr:uid="{A31C9362-8906-4273-996B-D1A8CC0F5D42}"/>
    <cellStyle name="Calculation 3 4 3 15" xfId="23480" xr:uid="{CA8059AD-E9D2-4C51-90BA-B52BF26D7AE8}"/>
    <cellStyle name="Calculation 3 4 3 16" xfId="29195" xr:uid="{1A4AB601-6816-421E-98D5-9B30DCC25E44}"/>
    <cellStyle name="Calculation 3 4 3 2" xfId="16334" xr:uid="{DABA68F4-1B7C-4439-ABE6-EEC5317C9318}"/>
    <cellStyle name="Calculation 3 4 3 3" xfId="15370" xr:uid="{52A6F17A-88DC-42A2-B27A-3EE86AA456E1}"/>
    <cellStyle name="Calculation 3 4 3 4" xfId="12240" xr:uid="{9B36C8DB-AE64-4F54-BA40-152BEEA81BE9}"/>
    <cellStyle name="Calculation 3 4 3 5" xfId="15119" xr:uid="{F3D8955B-4E56-421B-B148-EA653BF95F83}"/>
    <cellStyle name="Calculation 3 4 3 6" xfId="15880" xr:uid="{91512A80-0571-4C7F-BA8F-69520C31AECF}"/>
    <cellStyle name="Calculation 3 4 3 7" xfId="18270" xr:uid="{3D8A7794-5350-4932-9B45-E7A716ECFCD3}"/>
    <cellStyle name="Calculation 3 4 3 8" xfId="14979" xr:uid="{EB745FFC-8898-446C-B5BB-6C55CDAE4CDA}"/>
    <cellStyle name="Calculation 3 4 3 9" xfId="14266" xr:uid="{E09ED369-1406-4FF2-A172-852BACA40274}"/>
    <cellStyle name="Calculation 3 4 4" xfId="12754" xr:uid="{8F581FC8-08F8-4C95-A685-57EB5B8AA2C0}"/>
    <cellStyle name="Calculation 3 4 5" xfId="18168" xr:uid="{A10C7477-B5F4-44B4-A4BC-70D20B52E0BB}"/>
    <cellStyle name="Calculation 3 4 6" xfId="15510" xr:uid="{F2C3D163-462C-420B-A1C7-4C6487FC2F51}"/>
    <cellStyle name="Calculation 3 4 7" xfId="17316" xr:uid="{D73425AE-991C-42A9-9237-9112672C9A1F}"/>
    <cellStyle name="Calculation 3 4 8" xfId="15881" xr:uid="{A7F9799B-5F2B-4D11-B350-4585AC0C8391}"/>
    <cellStyle name="Calculation 3 4 9" xfId="13979" xr:uid="{9E6CD48A-0568-45DB-989B-313D4288B75C}"/>
    <cellStyle name="Calculation 3 5" xfId="1281" xr:uid="{8B6632DA-DA01-4C98-9A1B-640062316D6D}"/>
    <cellStyle name="Calculation 3 5 10" xfId="21578" xr:uid="{0757096A-C10A-45CB-B762-C7294776D158}"/>
    <cellStyle name="Calculation 3 5 11" xfId="21699" xr:uid="{5003BB43-8A84-495F-A904-3FD5BB578A59}"/>
    <cellStyle name="Calculation 3 5 12" xfId="22078" xr:uid="{1EF5E169-E3C7-491E-BA9C-61CFD96AC66F}"/>
    <cellStyle name="Calculation 3 5 13" xfId="23388" xr:uid="{BA728482-6D30-4E20-A3CF-D947FDF465DE}"/>
    <cellStyle name="Calculation 3 5 14" xfId="25211" xr:uid="{F35C8B62-C4DC-4865-872B-DF124D83BBDA}"/>
    <cellStyle name="Calculation 3 5 15" xfId="28028" xr:uid="{28659A87-79CD-4ED0-8994-7D6A682ECC8D}"/>
    <cellStyle name="Calculation 3 5 16" xfId="29519" xr:uid="{98D9E126-F6FD-44D5-8C04-DF1F45C48E8D}"/>
    <cellStyle name="Calculation 3 5 17" xfId="26952" xr:uid="{73D1AC19-3FDA-46C3-85AE-156242A23093}"/>
    <cellStyle name="Calculation 3 5 18" xfId="23937" xr:uid="{8DC63596-07DC-42DA-886E-681BBA1EF995}"/>
    <cellStyle name="Calculation 3 5 2" xfId="615" xr:uid="{37EB498F-A285-488E-8044-A3076FC8D2DC}"/>
    <cellStyle name="Calculation 3 5 2 10" xfId="17022" xr:uid="{7BB35250-165B-491C-B490-EDBC5241DCC2}"/>
    <cellStyle name="Calculation 3 5 2 11" xfId="17070" xr:uid="{0ED098C4-225C-4FE6-8E32-F2C3553A5FE4}"/>
    <cellStyle name="Calculation 3 5 2 12" xfId="23091" xr:uid="{8BBF68EE-AC4D-4F61-974F-37C73884361A}"/>
    <cellStyle name="Calculation 3 5 2 13" xfId="25456" xr:uid="{F52DE1F7-34DA-4C4C-B21B-587B60403620}"/>
    <cellStyle name="Calculation 3 5 2 14" xfId="23017" xr:uid="{7BDAE174-B774-47D0-86B2-2971177B54B8}"/>
    <cellStyle name="Calculation 3 5 2 15" xfId="29193" xr:uid="{50BBE437-E102-4246-96FF-5E6B2DF3D244}"/>
    <cellStyle name="Calculation 3 5 2 16" xfId="24996" xr:uid="{CA7274B9-D32A-41DE-A107-D09E7688FB3D}"/>
    <cellStyle name="Calculation 3 5 2 17" xfId="29684" xr:uid="{9D37A3F8-C2DA-4BC4-84C6-1B657EE28A65}"/>
    <cellStyle name="Calculation 3 5 2 2" xfId="7176" xr:uid="{66EB5453-BEF9-4A79-BEFE-011DBBE93C87}"/>
    <cellStyle name="Calculation 3 5 2 2 10" xfId="15228" xr:uid="{A1E185ED-0369-464D-90F0-426ECC149EA5}"/>
    <cellStyle name="Calculation 3 5 2 2 11" xfId="26391" xr:uid="{B118F7CE-0EFE-4962-BF24-90EE4CDC2DA1}"/>
    <cellStyle name="Calculation 3 5 2 2 12" xfId="23524" xr:uid="{6A6EB199-8C30-41B7-96F1-BFD4359B6FBE}"/>
    <cellStyle name="Calculation 3 5 2 2 13" xfId="29132" xr:uid="{74590E0D-7BF2-4348-98FF-B9BE9C827D32}"/>
    <cellStyle name="Calculation 3 5 2 2 14" xfId="25814" xr:uid="{5F98C9E3-8965-4B08-91C0-32808636E10D}"/>
    <cellStyle name="Calculation 3 5 2 2 15" xfId="30659" xr:uid="{5127E962-9A10-4893-8EF7-F501BF8CE599}"/>
    <cellStyle name="Calculation 3 5 2 2 16" xfId="28445" xr:uid="{085A665A-CFA6-4619-92E0-C51B3A25EF9C}"/>
    <cellStyle name="Calculation 3 5 2 2 2" xfId="15994" xr:uid="{CE9BD369-16F1-49C7-AB94-E0772E4D059A}"/>
    <cellStyle name="Calculation 3 5 2 2 3" xfId="13507" xr:uid="{DC27FE37-0C51-461E-BCEF-F1786ABB7513}"/>
    <cellStyle name="Calculation 3 5 2 2 4" xfId="14515" xr:uid="{BB275B19-03F3-4EC7-8214-39C5660046A0}"/>
    <cellStyle name="Calculation 3 5 2 2 5" xfId="15606" xr:uid="{677047FD-07BF-4026-86B4-83DF1883A52F}"/>
    <cellStyle name="Calculation 3 5 2 2 6" xfId="19666" xr:uid="{AE09117A-8E0C-413F-8C8A-04413B1361C2}"/>
    <cellStyle name="Calculation 3 5 2 2 7" xfId="12536" xr:uid="{80B8CFA5-60F3-48F9-9154-CF2EB3CE4873}"/>
    <cellStyle name="Calculation 3 5 2 2 8" xfId="15905" xr:uid="{328325F3-3A58-48A7-A743-3604B6A90112}"/>
    <cellStyle name="Calculation 3 5 2 2 9" xfId="12894" xr:uid="{64156A7D-A11D-4862-8EE2-559940D4BA0C}"/>
    <cellStyle name="Calculation 3 5 2 3" xfId="12390" xr:uid="{155975EB-86FB-461E-9A61-D084DA155AFE}"/>
    <cellStyle name="Calculation 3 5 2 4" xfId="15814" xr:uid="{848DEDB1-4812-418D-A000-5F8F29341CA1}"/>
    <cellStyle name="Calculation 3 5 2 5" xfId="17087" xr:uid="{AE7A7892-DB3A-4C86-94FD-9127AC126769}"/>
    <cellStyle name="Calculation 3 5 2 6" xfId="17834" xr:uid="{765953E4-5A4E-4E3A-8AC6-4ED403EA15EA}"/>
    <cellStyle name="Calculation 3 5 2 7" xfId="15477" xr:uid="{B4FD5951-3097-404C-A61B-7BF6531E6249}"/>
    <cellStyle name="Calculation 3 5 2 8" xfId="17913" xr:uid="{1B6EACE9-453A-425D-9DEA-8C4003719907}"/>
    <cellStyle name="Calculation 3 5 2 9" xfId="14001" xr:uid="{9EA13D20-9546-46C8-B66E-9D8258480366}"/>
    <cellStyle name="Calculation 3 5 3" xfId="7792" xr:uid="{D085155D-C5A1-4DD9-88F1-693FC784C421}"/>
    <cellStyle name="Calculation 3 5 3 10" xfId="16553" xr:uid="{8CD00986-35EC-476B-84F1-45B65C0D9A9C}"/>
    <cellStyle name="Calculation 3 5 3 11" xfId="26662" xr:uid="{AC23FA85-E831-43B0-8808-74AB9AB03C54}"/>
    <cellStyle name="Calculation 3 5 3 12" xfId="23408" xr:uid="{993FCCCF-0F6B-40CA-8E2B-C285EB2EEDE9}"/>
    <cellStyle name="Calculation 3 5 3 13" xfId="28323" xr:uid="{74B16E11-3AD4-40DA-9DC3-9D5F827056F3}"/>
    <cellStyle name="Calculation 3 5 3 14" xfId="24828" xr:uid="{E76FAE6C-0FAA-47CB-A3E2-B61961248CAF}"/>
    <cellStyle name="Calculation 3 5 3 15" xfId="27980" xr:uid="{2B1761EE-195D-4047-8BD4-5F4CEF01579C}"/>
    <cellStyle name="Calculation 3 5 3 16" xfId="30389" xr:uid="{4BDAD50B-0998-4145-AA7D-BD584B84E1F5}"/>
    <cellStyle name="Calculation 3 5 3 2" xfId="16337" xr:uid="{0AA1D3FF-F956-4B21-801D-0E0A845E2F32}"/>
    <cellStyle name="Calculation 3 5 3 3" xfId="16810" xr:uid="{5D89F805-D4D2-47A5-9DA2-A9AEE18F1B07}"/>
    <cellStyle name="Calculation 3 5 3 4" xfId="17256" xr:uid="{B5B33B33-FB3D-48A7-B29C-D1FA29AE5FB6}"/>
    <cellStyle name="Calculation 3 5 3 5" xfId="15730" xr:uid="{15880DD5-7AA6-4B84-8043-111675CE717E}"/>
    <cellStyle name="Calculation 3 5 3 6" xfId="16562" xr:uid="{8D887BEE-D23F-41D9-8E23-E1619252E113}"/>
    <cellStyle name="Calculation 3 5 3 7" xfId="18949" xr:uid="{A8820FAB-7661-49D2-8935-A78CC62699EE}"/>
    <cellStyle name="Calculation 3 5 3 8" xfId="17594" xr:uid="{C027417B-8273-473B-96C3-A7F235CF9702}"/>
    <cellStyle name="Calculation 3 5 3 9" xfId="15734" xr:uid="{87D182DB-0A5A-42A1-9B89-0BA54BB921D9}"/>
    <cellStyle name="Calculation 3 5 4" xfId="12756" xr:uid="{378CB26A-BCBC-4E81-A68D-73E2C845556E}"/>
    <cellStyle name="Calculation 3 5 5" xfId="17824" xr:uid="{66C237E6-8DD5-4E4E-9DB3-1955A210115D}"/>
    <cellStyle name="Calculation 3 5 6" xfId="16877" xr:uid="{F168660A-7D5D-46A7-860E-14E8243E9217}"/>
    <cellStyle name="Calculation 3 5 7" xfId="19949" xr:uid="{DF72CF2D-A513-4858-B106-C002D236BF86}"/>
    <cellStyle name="Calculation 3 5 8" xfId="17167" xr:uid="{0952933C-18B5-4B36-BEAE-058B5AF8890B}"/>
    <cellStyle name="Calculation 3 5 9" xfId="17007" xr:uid="{11E7F7E2-8381-48FF-AE6B-4E5530F5245B}"/>
    <cellStyle name="Calculation 3 6" xfId="1283" xr:uid="{EEC6BE84-F4D8-44CC-B94E-15BF0AEE9044}"/>
    <cellStyle name="Calculation 3 6 10" xfId="13590" xr:uid="{5F8FC30A-2E96-49F7-A7EA-0462C604037F}"/>
    <cellStyle name="Calculation 3 6 11" xfId="22024" xr:uid="{EAA5ACA8-6887-4F15-862C-75BB5B201B7F}"/>
    <cellStyle name="Calculation 3 6 12" xfId="22079" xr:uid="{68679682-5766-46A1-93BA-B6FA567BA892}"/>
    <cellStyle name="Calculation 3 6 13" xfId="23389" xr:uid="{068D4587-BC72-4BFD-A847-F75F08EA9529}"/>
    <cellStyle name="Calculation 3 6 14" xfId="28456" xr:uid="{9D143E06-FFDC-477C-9ECA-3394734B824E}"/>
    <cellStyle name="Calculation 3 6 15" xfId="29889" xr:uid="{1220924D-E0DA-4D4C-BC93-2717975E2A42}"/>
    <cellStyle name="Calculation 3 6 16" xfId="30871" xr:uid="{3A0D07D4-3D5F-48D8-B750-8B9F877AFA6A}"/>
    <cellStyle name="Calculation 3 6 17" xfId="26393" xr:uid="{1D2E7388-1C6E-4B32-A2C8-F1CD418FD0CC}"/>
    <cellStyle name="Calculation 3 6 18" xfId="30219" xr:uid="{D3085082-A4D4-4A66-8126-F298BA62382D}"/>
    <cellStyle name="Calculation 3 6 2" xfId="1052" xr:uid="{C18D2098-2E0B-43CC-BEEB-30053F33EC37}"/>
    <cellStyle name="Calculation 3 6 2 10" xfId="18742" xr:uid="{303E0A33-2D7A-45B9-8548-E8E79EE8A021}"/>
    <cellStyle name="Calculation 3 6 2 11" xfId="22223" xr:uid="{BC670D41-FC97-4974-9233-70191333E3AC}"/>
    <cellStyle name="Calculation 3 6 2 12" xfId="23285" xr:uid="{1738A8CA-3C3F-48DE-A46C-4946C05104A7}"/>
    <cellStyle name="Calculation 3 6 2 13" xfId="28574" xr:uid="{1FDC21C0-53EC-4FE8-BC73-81436EF9BFDA}"/>
    <cellStyle name="Calculation 3 6 2 14" xfId="24727" xr:uid="{088D002A-B11D-4AA7-8F5D-256AFD0C74B3}"/>
    <cellStyle name="Calculation 3 6 2 15" xfId="30615" xr:uid="{B0315221-ACDF-408E-B691-2D86C866DF6D}"/>
    <cellStyle name="Calculation 3 6 2 16" xfId="31465" xr:uid="{37C9E0BA-B8C5-468C-AD6A-519CAB9B88A1}"/>
    <cellStyle name="Calculation 3 6 2 17" xfId="29068" xr:uid="{4A92A257-3A04-4759-8249-DF2D533C03A2}"/>
    <cellStyle name="Calculation 3 6 2 2" xfId="7568" xr:uid="{C8E93B05-E826-4334-B802-43F914DD3C8E}"/>
    <cellStyle name="Calculation 3 6 2 2 10" xfId="15826" xr:uid="{57DF135C-6A31-4D7F-986E-3F3849BEDDF1}"/>
    <cellStyle name="Calculation 3 6 2 2 11" xfId="26573" xr:uid="{31AFFC31-01C2-485F-AF06-F8C8C35747A1}"/>
    <cellStyle name="Calculation 3 6 2 2 12" xfId="23459" xr:uid="{A159BA03-79DC-4D43-AE59-FF279B0C6525}"/>
    <cellStyle name="Calculation 3 6 2 2 13" xfId="26875" xr:uid="{D0348FB3-1EE4-49F0-9ACB-9E974F29B2E2}"/>
    <cellStyle name="Calculation 3 6 2 2 14" xfId="29758" xr:uid="{02AAABB4-5A3A-426C-A765-EF2F31E6B538}"/>
    <cellStyle name="Calculation 3 6 2 2 15" xfId="29345" xr:uid="{9B1CB702-F719-41A3-AA3E-B0D1735DB98C}"/>
    <cellStyle name="Calculation 3 6 2 2 16" xfId="27433" xr:uid="{1349D592-2111-4906-B39C-73BF763A9B3F}"/>
    <cellStyle name="Calculation 3 6 2 2 2" xfId="16216" xr:uid="{EA7EE4B0-B19C-4480-8D89-F672FA7BC63A}"/>
    <cellStyle name="Calculation 3 6 2 2 3" xfId="13385" xr:uid="{49A4027B-C509-4A24-82C4-35D5ECBC7D63}"/>
    <cellStyle name="Calculation 3 6 2 2 4" xfId="17880" xr:uid="{10A50DC3-C50A-4513-88C5-A5E09785628A}"/>
    <cellStyle name="Calculation 3 6 2 2 5" xfId="15638" xr:uid="{45A91BC6-9CD0-48BF-A9F7-25BD0A2CAD55}"/>
    <cellStyle name="Calculation 3 6 2 2 6" xfId="18718" xr:uid="{6D68AB04-B66A-47B2-B4CB-7801810541D6}"/>
    <cellStyle name="Calculation 3 6 2 2 7" xfId="16421" xr:uid="{09D91ABB-4D25-4AA4-9943-FEE9E8D7164F}"/>
    <cellStyle name="Calculation 3 6 2 2 8" xfId="20058" xr:uid="{F1CEFF01-1BFB-490F-967D-B29D944F91C5}"/>
    <cellStyle name="Calculation 3 6 2 2 9" xfId="19070" xr:uid="{0A266C41-6C88-49C9-A32D-C9E26E7125CD}"/>
    <cellStyle name="Calculation 3 6 2 3" xfId="12630" xr:uid="{BEE58335-3D0A-4F92-AE69-276DF536E1A5}"/>
    <cellStyle name="Calculation 3 6 2 4" xfId="18243" xr:uid="{D37ECC3B-13B3-4712-8232-5B5011670D68}"/>
    <cellStyle name="Calculation 3 6 2 5" xfId="17488" xr:uid="{E950D59C-6CA1-44F3-9635-8066D2A75723}"/>
    <cellStyle name="Calculation 3 6 2 6" xfId="13622" xr:uid="{3B4AADC9-C117-4009-9927-5960487B64D1}"/>
    <cellStyle name="Calculation 3 6 2 7" xfId="20273" xr:uid="{00821DEE-931E-4E54-8D9A-520AA8D2536E}"/>
    <cellStyle name="Calculation 3 6 2 8" xfId="13136" xr:uid="{EAE14345-3ACA-4827-B726-67E396B281A4}"/>
    <cellStyle name="Calculation 3 6 2 9" xfId="21327" xr:uid="{C1F4F5A2-57CF-4715-B877-BC21F5DF00DD}"/>
    <cellStyle name="Calculation 3 6 3" xfId="7794" xr:uid="{F1ABF33A-9865-4EFD-9F07-BEF3097B33FE}"/>
    <cellStyle name="Calculation 3 6 3 10" xfId="19685" xr:uid="{7EB68346-8CB0-44B0-919D-58DD485AB808}"/>
    <cellStyle name="Calculation 3 6 3 11" xfId="26663" xr:uid="{0F05D83F-1787-443E-8089-BA70E4A2C04D}"/>
    <cellStyle name="Calculation 3 6 3 12" xfId="26679" xr:uid="{73766F4B-1ADE-49D7-AC8B-F8E5D8B352A4}"/>
    <cellStyle name="Calculation 3 6 3 13" xfId="28322" xr:uid="{FB84D951-D886-48CC-9257-6CEFFA855CFD}"/>
    <cellStyle name="Calculation 3 6 3 14" xfId="28247" xr:uid="{88E1D273-3ECD-4B68-9988-19F49EBB3F1A}"/>
    <cellStyle name="Calculation 3 6 3 15" xfId="30438" xr:uid="{D4E1B941-62DA-427A-BC0D-242F96DA5B11}"/>
    <cellStyle name="Calculation 3 6 3 16" xfId="23602" xr:uid="{8C55D95C-5118-4CB3-9CB1-4CE5A9EBA87B}"/>
    <cellStyle name="Calculation 3 6 3 2" xfId="16338" xr:uid="{7E064280-EA73-4986-A361-E803DEDA6D9A}"/>
    <cellStyle name="Calculation 3 6 3 3" xfId="16042" xr:uid="{08CE6B5B-6B84-470D-AAF4-8E6D6C109001}"/>
    <cellStyle name="Calculation 3 6 3 4" xfId="16376" xr:uid="{6196A886-2894-49A2-8515-EE1E620E23D0}"/>
    <cellStyle name="Calculation 3 6 3 5" xfId="16964" xr:uid="{F6D6DFA7-7F77-45A0-8B56-F1E24FD599D1}"/>
    <cellStyle name="Calculation 3 6 3 6" xfId="17067" xr:uid="{34E2A298-41F2-434F-9862-8386ACE34E02}"/>
    <cellStyle name="Calculation 3 6 3 7" xfId="14174" xr:uid="{22C8ACBE-43C6-4A0D-8432-EC62836547F0}"/>
    <cellStyle name="Calculation 3 6 3 8" xfId="21137" xr:uid="{F9A7A1D2-17D5-444B-B929-B232FC65FAC7}"/>
    <cellStyle name="Calculation 3 6 3 9" xfId="20900" xr:uid="{355F68A9-EE58-407D-9357-6073B6A863F7}"/>
    <cellStyle name="Calculation 3 6 4" xfId="12758" xr:uid="{AFABA6CA-5024-498C-8633-90A73A76295C}"/>
    <cellStyle name="Calculation 3 6 5" xfId="14726" xr:uid="{A4EB02F1-718B-43AC-A322-55A12521C5AA}"/>
    <cellStyle name="Calculation 3 6 6" xfId="18767" xr:uid="{DD2A64B3-2C7E-4213-B75E-6F6396623A93}"/>
    <cellStyle name="Calculation 3 6 7" xfId="19950" xr:uid="{9E5B3038-4AD8-478D-857B-8A13421A05CE}"/>
    <cellStyle name="Calculation 3 6 8" xfId="17563" xr:uid="{D42FB007-05E5-49C4-A154-CF751295BA4A}"/>
    <cellStyle name="Calculation 3 6 9" xfId="20793" xr:uid="{8609E841-8273-411F-9542-EBCDFAF9E9CF}"/>
    <cellStyle name="Calculation 3 7" xfId="1159" xr:uid="{1F557703-CB1E-44E6-A8DC-269E8C8311AA}"/>
    <cellStyle name="Calculation 3 7 10" xfId="20333" xr:uid="{7226A6D8-1297-40FC-9390-DDE414DD5AE7}"/>
    <cellStyle name="Calculation 3 7 11" xfId="15152" xr:uid="{F29907AA-3D0F-4368-BE9D-2ED753A941F0}"/>
    <cellStyle name="Calculation 3 7 12" xfId="12779" xr:uid="{72A40E55-C508-45DA-80BA-D497F9571CFE}"/>
    <cellStyle name="Calculation 3 7 13" xfId="23335" xr:uid="{2285C5F9-62C4-4CA7-8BCF-F6EF8AEABF7C}"/>
    <cellStyle name="Calculation 3 7 14" xfId="25227" xr:uid="{02BBE525-DEAD-43B8-8565-EF8EA5746EF2}"/>
    <cellStyle name="Calculation 3 7 15" xfId="30006" xr:uid="{F901B993-8834-4583-8476-793AE6716092}"/>
    <cellStyle name="Calculation 3 7 16" xfId="30574" xr:uid="{301585B1-90A1-4E16-94CC-49F5555A48B5}"/>
    <cellStyle name="Calculation 3 7 17" xfId="31454" xr:uid="{123E75B4-5DF6-45B9-8087-3FE8DE6FA7D1}"/>
    <cellStyle name="Calculation 3 7 18" xfId="29396" xr:uid="{F31B8FA7-2302-4FB7-9D0A-2CD577F4E3B4}"/>
    <cellStyle name="Calculation 3 7 2" xfId="1285" xr:uid="{B0E969BA-25EB-413D-99A1-0A96D5CCCD19}"/>
    <cellStyle name="Calculation 3 7 2 10" xfId="22025" xr:uid="{668EB9A3-241E-4F19-8283-4D64CE7EBF9A}"/>
    <cellStyle name="Calculation 3 7 2 11" xfId="14598" xr:uid="{301BA7AD-EE41-48CE-AB40-7CE75C294A10}"/>
    <cellStyle name="Calculation 3 7 2 12" xfId="23390" xr:uid="{168140DA-337E-46D5-AD33-3B3BA5988A00}"/>
    <cellStyle name="Calculation 3 7 2 13" xfId="25210" xr:uid="{94AACB37-88E8-467E-8210-B3D372DE1ACC}"/>
    <cellStyle name="Calculation 3 7 2 14" xfId="29890" xr:uid="{8BA16411-C19B-4424-A02C-5347C9601146}"/>
    <cellStyle name="Calculation 3 7 2 15" xfId="30870" xr:uid="{56EC5EFA-3174-44AD-989D-7B5C1CC4A0CB}"/>
    <cellStyle name="Calculation 3 7 2 16" xfId="25192" xr:uid="{6861B67A-E8C3-40CA-80BA-1876457A3836}"/>
    <cellStyle name="Calculation 3 7 2 17" xfId="26441" xr:uid="{A476AAE3-8709-4648-8484-300180CABE82}"/>
    <cellStyle name="Calculation 3 7 2 2" xfId="7796" xr:uid="{DD481A3F-79BA-4B03-8BFF-D6A085152DD8}"/>
    <cellStyle name="Calculation 3 7 2 2 10" xfId="13288" xr:uid="{7E4D517D-3583-4A99-A67C-D70A893390C2}"/>
    <cellStyle name="Calculation 3 7 2 2 11" xfId="26664" xr:uid="{3596070C-40CE-4850-BE06-CFE843FFAE10}"/>
    <cellStyle name="Calculation 3 7 2 2 12" xfId="23406" xr:uid="{A003A3D2-C2F6-4651-B755-C079B3665471}"/>
    <cellStyle name="Calculation 3 7 2 2 13" xfId="25075" xr:uid="{34E73728-F684-43A8-BB8B-0F1220995BC9}"/>
    <cellStyle name="Calculation 3 7 2 2 14" xfId="26479" xr:uid="{E4288007-E214-4F20-8C88-D5A2260590B2}"/>
    <cellStyle name="Calculation 3 7 2 2 15" xfId="23260" xr:uid="{9185065D-8018-4C97-AA6C-F5F82DC0A5FC}"/>
    <cellStyle name="Calculation 3 7 2 2 16" xfId="29147" xr:uid="{B8C14A07-C824-4008-AE5B-69C791584575}"/>
    <cellStyle name="Calculation 3 7 2 2 2" xfId="16339" xr:uid="{3AFBF147-45F3-42D2-84A0-E7BD1DC4DB1E}"/>
    <cellStyle name="Calculation 3 7 2 2 3" xfId="16808" xr:uid="{ACFC4FD8-C01C-49D0-AE7A-49D2C0F181B9}"/>
    <cellStyle name="Calculation 3 7 2 2 4" xfId="15327" xr:uid="{FA18B848-2E98-4DA5-A87E-1194F339A0F8}"/>
    <cellStyle name="Calculation 3 7 2 2 5" xfId="14941" xr:uid="{7DB1A403-EEE9-4723-A650-6943B5B6065E}"/>
    <cellStyle name="Calculation 3 7 2 2 6" xfId="13461" xr:uid="{508067CB-095A-4C07-BF5B-85E4BAB33C01}"/>
    <cellStyle name="Calculation 3 7 2 2 7" xfId="12946" xr:uid="{4D7EF4D3-45BB-437B-8E01-73E165573422}"/>
    <cellStyle name="Calculation 3 7 2 2 8" xfId="16041" xr:uid="{6B27E594-1735-42AA-B8B4-7AAAEECFD5AD}"/>
    <cellStyle name="Calculation 3 7 2 2 9" xfId="20638" xr:uid="{6015A42A-2E72-4901-8A11-C0B0038363EE}"/>
    <cellStyle name="Calculation 3 7 2 3" xfId="12760" xr:uid="{6A236BCA-837E-43F6-BD03-367F3B28F5AF}"/>
    <cellStyle name="Calculation 3 7 2 4" xfId="14725" xr:uid="{4C27B882-968D-41CD-8C7C-EF51ED504931}"/>
    <cellStyle name="Calculation 3 7 2 5" xfId="19264" xr:uid="{BD0E7971-D149-4D75-98E6-D28668E650FC}"/>
    <cellStyle name="Calculation 3 7 2 6" xfId="12706" xr:uid="{A8F2BBB3-6F7C-421C-BA09-B761F594DC96}"/>
    <cellStyle name="Calculation 3 7 2 7" xfId="20206" xr:uid="{6AD8E505-93B1-4AD2-801E-FAC1857DD914}"/>
    <cellStyle name="Calculation 3 7 2 8" xfId="13933" xr:uid="{8E447AD0-E678-4371-88C4-AE9616E8EA81}"/>
    <cellStyle name="Calculation 3 7 2 9" xfId="21176" xr:uid="{5FD6CEC0-0FD2-4135-B20D-29D33DEFEA8F}"/>
    <cellStyle name="Calculation 3 7 3" xfId="7673" xr:uid="{CE0EAFFB-5DB3-47C4-A7C1-01FFC11E53AE}"/>
    <cellStyle name="Calculation 3 7 3 10" xfId="19353" xr:uid="{74C96019-C876-47AA-B42C-FE98D81A5889}"/>
    <cellStyle name="Calculation 3 7 3 11" xfId="26611" xr:uid="{B5CDF4E7-0D10-400F-900A-49F3542A7BB3}"/>
    <cellStyle name="Calculation 3 7 3 12" xfId="23066" xr:uid="{CBDC0CE6-BA4D-47FF-94B7-BBA003DE5B39}"/>
    <cellStyle name="Calculation 3 7 3 13" xfId="24450" xr:uid="{C09D1315-DBFA-4C5F-8C47-0BA6C57BBB0B}"/>
    <cellStyle name="Calculation 3 7 3 14" xfId="28011" xr:uid="{8A4CDFC8-216C-4A8C-97A8-B849ADDF8138}"/>
    <cellStyle name="Calculation 3 7 3 15" xfId="26779" xr:uid="{84397EDF-FD07-42B4-BDE3-9AF6A2B2162C}"/>
    <cellStyle name="Calculation 3 7 3 16" xfId="30613" xr:uid="{A5304D42-D9D1-4B8C-8FD5-97A6522D4204}"/>
    <cellStyle name="Calculation 3 7 3 2" xfId="16271" xr:uid="{80B48A9D-0E5D-4406-97C6-12066C355522}"/>
    <cellStyle name="Calculation 3 7 3 3" xfId="12161" xr:uid="{E1D993E3-0518-4F27-AD8E-FFC88F515FCC}"/>
    <cellStyle name="Calculation 3 7 3 4" xfId="12387" xr:uid="{614B4A00-2611-421A-8D01-F2C8F1A7289D}"/>
    <cellStyle name="Calculation 3 7 3 5" xfId="12520" xr:uid="{1AE43FA7-067B-49E2-A259-88453FDE9606}"/>
    <cellStyle name="Calculation 3 7 3 6" xfId="16723" xr:uid="{ED3C3807-2890-4DDB-A5E4-13A41FDB5F04}"/>
    <cellStyle name="Calculation 3 7 3 7" xfId="17336" xr:uid="{B7A51A6D-8659-4682-9D42-8389F6AB8793}"/>
    <cellStyle name="Calculation 3 7 3 8" xfId="18681" xr:uid="{74A45763-02E9-425B-93D1-EA36F82C298D}"/>
    <cellStyle name="Calculation 3 7 3 9" xfId="18662" xr:uid="{551303EE-84B1-41A5-B722-657A5AD69959}"/>
    <cellStyle name="Calculation 3 7 4" xfId="12688" xr:uid="{E01BD1A2-F507-4967-8617-15ABACD88346}"/>
    <cellStyle name="Calculation 3 7 5" xfId="14773" xr:uid="{AD9EE764-369D-4FA3-B06A-F7096EA5B906}"/>
    <cellStyle name="Calculation 3 7 6" xfId="14066" xr:uid="{54DAA824-B55C-4C32-B2CA-FD092A961AFF}"/>
    <cellStyle name="Calculation 3 7 7" xfId="17195" xr:uid="{6B6E2CFF-1A1C-4BE8-BCFB-939324326B46}"/>
    <cellStyle name="Calculation 3 7 8" xfId="13828" xr:uid="{EB870ED3-4CA6-473E-AD55-944969DEABAC}"/>
    <cellStyle name="Calculation 3 7 9" xfId="16701" xr:uid="{1F59EC9B-6D96-4A69-BA53-B744F36A9C29}"/>
    <cellStyle name="Calculation 3 8" xfId="1289" xr:uid="{B3F4FEC0-7510-4CBC-8870-2673B080C1BE}"/>
    <cellStyle name="Calculation 3 8 10" xfId="22023" xr:uid="{5A44E29A-BC3B-4A88-8C2B-8C96A582F549}"/>
    <cellStyle name="Calculation 3 8 11" xfId="22077" xr:uid="{6A811012-4C8F-42F4-90BF-8769D811113E}"/>
    <cellStyle name="Calculation 3 8 12" xfId="23393" xr:uid="{3CB960EE-0B9C-4BF2-8029-87599ADD68E0}"/>
    <cellStyle name="Calculation 3 8 13" xfId="25209" xr:uid="{CDDEC8DE-7BAC-4615-9D08-387296F16D14}"/>
    <cellStyle name="Calculation 3 8 14" xfId="29888" xr:uid="{3FB0F3CC-8C1D-41FF-9724-B4A308C5F929}"/>
    <cellStyle name="Calculation 3 8 15" xfId="30868" xr:uid="{1DC809B9-5BA1-495C-9B4A-BC8208E8D18B}"/>
    <cellStyle name="Calculation 3 8 16" xfId="29455" xr:uid="{B3F9CCCE-7A5C-4B34-910A-FE7DD06EE12D}"/>
    <cellStyle name="Calculation 3 8 17" xfId="31070" xr:uid="{83A5F945-259F-4814-ADC6-47E34D679739}"/>
    <cellStyle name="Calculation 3 8 2" xfId="7800" xr:uid="{0EBB8845-6919-4EBB-B5D9-1B6B8E537192}"/>
    <cellStyle name="Calculation 3 8 2 10" xfId="12317" xr:uid="{A807D500-3454-4D7A-BDA6-F02112DEAD3D}"/>
    <cellStyle name="Calculation 3 8 2 11" xfId="26666" xr:uid="{C1108417-0237-4A62-9166-00AD4289C1E1}"/>
    <cellStyle name="Calculation 3 8 2 12" xfId="23405" xr:uid="{624E6398-06D6-411A-A544-C26A9A736CC2}"/>
    <cellStyle name="Calculation 3 8 2 13" xfId="25439" xr:uid="{C2406C59-F0C1-45F4-A501-C729420FD8C7}"/>
    <cellStyle name="Calculation 3 8 2 14" xfId="29298" xr:uid="{5CB2B5A5-E870-4428-ABE8-437F9708D8B2}"/>
    <cellStyle name="Calculation 3 8 2 15" xfId="28230" xr:uid="{DEBB1B2F-7532-41E5-8D04-4978CC6EF6B1}"/>
    <cellStyle name="Calculation 3 8 2 16" xfId="23262" xr:uid="{9C984090-2203-455E-801D-0D3EE8CCFB2D}"/>
    <cellStyle name="Calculation 3 8 2 2" xfId="16341" xr:uid="{14FF6482-90CF-46FC-9D45-691FD2F56070}"/>
    <cellStyle name="Calculation 3 8 2 3" xfId="12469" xr:uid="{26DC0B29-9FE1-4280-A8FF-7C99A92E7C0B}"/>
    <cellStyle name="Calculation 3 8 2 4" xfId="13002" xr:uid="{27967269-B97E-4CA0-9F82-5EA2F9BAD847}"/>
    <cellStyle name="Calculation 3 8 2 5" xfId="16100" xr:uid="{44A19219-A89F-4288-BC34-AB9997E07745}"/>
    <cellStyle name="Calculation 3 8 2 6" xfId="16740" xr:uid="{7753FCBE-CBF1-4681-828A-CB72AECABDF0}"/>
    <cellStyle name="Calculation 3 8 2 7" xfId="16058" xr:uid="{799872E1-BA7D-4B36-ABC3-CA7180F99DBF}"/>
    <cellStyle name="Calculation 3 8 2 8" xfId="18698" xr:uid="{C6921A7B-5654-4120-B6D1-6243FE159CFF}"/>
    <cellStyle name="Calculation 3 8 2 9" xfId="19389" xr:uid="{77D6E3B6-515C-4672-9D33-66EEBA71C5C3}"/>
    <cellStyle name="Calculation 3 8 3" xfId="12762" xr:uid="{84A23BB3-41D6-4488-8910-44C059B2352D}"/>
    <cellStyle name="Calculation 3 8 4" xfId="14722" xr:uid="{E92F6FDF-32A1-47F7-88A7-1943759C5526}"/>
    <cellStyle name="Calculation 3 8 5" xfId="14096" xr:uid="{EE12BDD9-EE79-4C9D-A81A-53DA44FA8572}"/>
    <cellStyle name="Calculation 3 8 6" xfId="19948" xr:uid="{AA978B7F-1EC3-44E2-9988-6F16E37F33DE}"/>
    <cellStyle name="Calculation 3 8 7" xfId="12861" xr:uid="{EE87F3D5-8E8D-4CFD-B28A-4BEBD9E0977F}"/>
    <cellStyle name="Calculation 3 8 8" xfId="20732" xr:uid="{B91D4ECC-AAFA-48D3-92DE-2C99D994E86B}"/>
    <cellStyle name="Calculation 3 8 9" xfId="13122" xr:uid="{AFD80882-13DB-4797-90EA-70EEB2402C17}"/>
    <cellStyle name="Calculation 3 9" xfId="1128" xr:uid="{48310B65-E6B1-40EB-9373-A41560EECC75}"/>
    <cellStyle name="Calculation 3 9 10" xfId="21799" xr:uid="{1DE0B0A4-C630-4067-AF02-74C4AC16DB97}"/>
    <cellStyle name="Calculation 3 9 11" xfId="22402" xr:uid="{AEDC3785-6964-4544-B143-3C60FEDF75A7}"/>
    <cellStyle name="Calculation 3 9 12" xfId="23321" xr:uid="{A4A7C925-84AC-4562-93DD-B183EDE19665}"/>
    <cellStyle name="Calculation 3 9 13" xfId="26159" xr:uid="{6B95F6FC-60ED-4763-8108-095A59255A7E}"/>
    <cellStyle name="Calculation 3 9 14" xfId="27983" xr:uid="{1474FF68-80C6-4E8D-8BE3-3B791710CBD2}"/>
    <cellStyle name="Calculation 3 9 15" xfId="23149" xr:uid="{FFC9E920-F94C-4D44-99AB-C2FC8E4EAE21}"/>
    <cellStyle name="Calculation 3 9 16" xfId="31460" xr:uid="{D51D306B-8962-4E91-A43E-779F661496D3}"/>
    <cellStyle name="Calculation 3 9 17" xfId="28280" xr:uid="{C894F151-6CAE-43FA-AF9C-42CB86FE77C8}"/>
    <cellStyle name="Calculation 3 9 2" xfId="7642" xr:uid="{4E4310F4-C358-4338-ADD4-46AA506C5A85}"/>
    <cellStyle name="Calculation 3 9 2 10" xfId="12248" xr:uid="{3894B83B-D368-4834-8529-8BB6749BA8B9}"/>
    <cellStyle name="Calculation 3 9 2 11" xfId="26599" xr:uid="{D97F9F94-F873-4263-902F-3BC70B17604F}"/>
    <cellStyle name="Calculation 3 9 2 12" xfId="26712" xr:uid="{ADF7612E-7F15-4E5E-BC98-E63AF16F4259}"/>
    <cellStyle name="Calculation 3 9 2 13" xfId="23200" xr:uid="{F3DE3214-5A06-4F3B-8063-7EAE5ACCD420}"/>
    <cellStyle name="Calculation 3 9 2 14" xfId="27223" xr:uid="{2A4A0F3E-A5AE-40F7-9007-CBB822B479D7}"/>
    <cellStyle name="Calculation 3 9 2 15" xfId="26289" xr:uid="{6C8CA9EF-1B69-47AD-ADC8-209F5DB932B8}"/>
    <cellStyle name="Calculation 3 9 2 16" xfId="28222" xr:uid="{12ABBB91-AE30-49B9-9CBB-1724D439526E}"/>
    <cellStyle name="Calculation 3 9 2 2" xfId="16250" xr:uid="{9473B960-4136-4A72-B046-C1CD5032F072}"/>
    <cellStyle name="Calculation 3 9 2 3" xfId="13365" xr:uid="{0625DDE3-E810-4825-B691-266622785F28}"/>
    <cellStyle name="Calculation 3 9 2 4" xfId="17888" xr:uid="{BC0D6E9F-727D-4371-A2BF-D2E73AFA74BC}"/>
    <cellStyle name="Calculation 3 9 2 5" xfId="14208" xr:uid="{885554B2-705D-4341-9636-639D2F5509EF}"/>
    <cellStyle name="Calculation 3 9 2 6" xfId="12207" xr:uid="{C900E590-1D90-4533-9A92-0DB988261D1E}"/>
    <cellStyle name="Calculation 3 9 2 7" xfId="15938" xr:uid="{7CCE84F1-872A-4EC6-B594-8A4AE3322E8D}"/>
    <cellStyle name="Calculation 3 9 2 8" xfId="17975" xr:uid="{84825263-8F09-41CC-8F22-D1022CAA7C9F}"/>
    <cellStyle name="Calculation 3 9 2 9" xfId="14217" xr:uid="{F2155D60-E5BA-4623-8D79-927C8FF97559}"/>
    <cellStyle name="Calculation 3 9 3" xfId="12673" xr:uid="{FC4D2875-A30E-4DD2-B9FD-498FAC0FF5B1}"/>
    <cellStyle name="Calculation 3 9 4" xfId="14807" xr:uid="{D4B30C1C-60BD-4C37-B430-A20144198E46}"/>
    <cellStyle name="Calculation 3 9 5" xfId="19268" xr:uid="{EE01A2DB-8669-4E15-9473-3111EE29D9FE}"/>
    <cellStyle name="Calculation 3 9 6" xfId="19597" xr:uid="{B03E6987-E2A5-4079-9678-C20D0BD05402}"/>
    <cellStyle name="Calculation 3 9 7" xfId="14814" xr:uid="{8765DB49-F248-4DF4-80B4-5ACEC1234AF9}"/>
    <cellStyle name="Calculation 3 9 8" xfId="15797" xr:uid="{FDA6A265-B47D-41C1-AF9C-5D697434D1E7}"/>
    <cellStyle name="Calculation 3 9 9" xfId="21580" xr:uid="{37C1C646-09C4-4653-A1E0-7ECE66C6C7C6}"/>
    <cellStyle name="Calculation 4" xfId="2426" xr:uid="{E96853BF-DECF-43D1-B34C-4904E6C31557}"/>
    <cellStyle name="Calculation 4 10" xfId="19267" xr:uid="{A879ABA1-1E76-49D5-8018-F70C4A5E2F74}"/>
    <cellStyle name="Calculation 4 11" xfId="13429" xr:uid="{5F1DAE11-ABC4-4300-AEBB-8232FE62DB01}"/>
    <cellStyle name="Calculation 4 12" xfId="19056" xr:uid="{4F434ED0-ADD0-432A-BE1D-E85F4907EB6A}"/>
    <cellStyle name="Calculation 4 13" xfId="15817" xr:uid="{E36A9A39-3665-4FBA-855C-8BF90109F661}"/>
    <cellStyle name="Calculation 4 14" xfId="18019" xr:uid="{65AE2AE8-96AC-49D8-82DC-532136467F55}"/>
    <cellStyle name="Calculation 4 15" xfId="23917" xr:uid="{5D4DD55D-45DE-4F2C-9C22-0EF307D0B6E4}"/>
    <cellStyle name="Calculation 4 16" xfId="24939" xr:uid="{965B7E8A-A1E7-49BC-BDE0-B5BCA84455E7}"/>
    <cellStyle name="Calculation 4 17" xfId="29721" xr:uid="{5E59A43B-2108-4540-98D8-BA3A7A227058}"/>
    <cellStyle name="Calculation 4 18" xfId="28951" xr:uid="{6796B529-5471-4E83-A214-41271027A600}"/>
    <cellStyle name="Calculation 4 19" xfId="23154" xr:uid="{EF6F8CF0-0C65-4AD9-9286-C52A56239DB5}"/>
    <cellStyle name="Calculation 4 2" xfId="2427" xr:uid="{60B1817E-1DEC-4F07-B750-8D85AB0D459B}"/>
    <cellStyle name="Calculation 4 2 10" xfId="19043" xr:uid="{A200D7A4-05E2-456B-BF06-82DD90A0F13D}"/>
    <cellStyle name="Calculation 4 2 11" xfId="20632" xr:uid="{7E1DF42F-A12F-44CB-AB9E-370BAF1EDBC6}"/>
    <cellStyle name="Calculation 4 2 12" xfId="23918" xr:uid="{2A7F9FB5-00D0-4F7D-B49D-00F8EF3B1991}"/>
    <cellStyle name="Calculation 4 2 13" xfId="26078" xr:uid="{CDA4290D-3B18-477D-A3E5-AC5803AAD87D}"/>
    <cellStyle name="Calculation 4 2 14" xfId="28945" xr:uid="{ABCEEBB3-EC24-408E-9D6B-5548347E5B21}"/>
    <cellStyle name="Calculation 4 2 15" xfId="26136" xr:uid="{EAFE85E5-7A9B-4903-9943-ED9EC80A07C9}"/>
    <cellStyle name="Calculation 4 2 16" xfId="31395" xr:uid="{48B7ED3D-A415-467F-B153-0245DE630C23}"/>
    <cellStyle name="Calculation 4 2 17" xfId="23796" xr:uid="{A9F5F37A-56CA-4550-BE3F-230DE934D427}"/>
    <cellStyle name="Calculation 4 2 2" xfId="8860" xr:uid="{8298099A-4FE1-48A8-939A-DE8B2BCCE6F4}"/>
    <cellStyle name="Calculation 4 2 2 10" xfId="12500" xr:uid="{5CAE77BC-3BE9-4915-8F5C-E9AF745AEEC4}"/>
    <cellStyle name="Calculation 4 2 2 11" xfId="27160" xr:uid="{F3794D76-A382-41D2-A212-B96D6483C2A1}"/>
    <cellStyle name="Calculation 4 2 2 12" xfId="28936" xr:uid="{D7ADC47A-AE68-46A0-AE2D-2C71E98A2CFB}"/>
    <cellStyle name="Calculation 4 2 2 13" xfId="23600" xr:uid="{0CCE8C0D-E798-4805-8AF6-11FFC95F0AAA}"/>
    <cellStyle name="Calculation 4 2 2 14" xfId="29322" xr:uid="{186379A5-4026-42E1-AAD5-601D131CD701}"/>
    <cellStyle name="Calculation 4 2 2 15" xfId="28128" xr:uid="{AB9EF168-6586-4063-9EEE-61F38C95B46B}"/>
    <cellStyle name="Calculation 4 2 2 16" xfId="29382" xr:uid="{9844EDA3-6F08-4AC4-AE68-B9DBBF1DD51C}"/>
    <cellStyle name="Calculation 4 2 2 2" xfId="16857" xr:uid="{9EAD3A44-43C1-4FB6-B0D7-2FE9D4E8AD01}"/>
    <cellStyle name="Calculation 4 2 2 3" xfId="12965" xr:uid="{3441715B-CC1E-4662-B278-20E00612E69B}"/>
    <cellStyle name="Calculation 4 2 2 4" xfId="16807" xr:uid="{6E7F15A9-DDE2-48AB-B425-D7098869BEA8}"/>
    <cellStyle name="Calculation 4 2 2 5" xfId="18650" xr:uid="{5031036A-7F96-40C1-9037-D14DD9C57400}"/>
    <cellStyle name="Calculation 4 2 2 6" xfId="16894" xr:uid="{BF16B631-1227-49D2-89C1-61C04A02CD4E}"/>
    <cellStyle name="Calculation 4 2 2 7" xfId="15747" xr:uid="{9FEF8972-0993-40F9-8948-6413D58110FF}"/>
    <cellStyle name="Calculation 4 2 2 8" xfId="13978" xr:uid="{AC811590-8BB4-4495-AD55-44849ADF1B22}"/>
    <cellStyle name="Calculation 4 2 2 9" xfId="19669" xr:uid="{B37F6CB3-BF30-47DF-BA56-42F01FEC9D04}"/>
    <cellStyle name="Calculation 4 2 3" xfId="13357" xr:uid="{F0A42B45-9A72-4C1D-A88D-7E7436446711}"/>
    <cellStyle name="Calculation 4 2 4" xfId="16778" xr:uid="{C15C7765-A8D0-4BA6-92D8-875F2743A2F8}"/>
    <cellStyle name="Calculation 4 2 5" xfId="16121" xr:uid="{BD92E373-D688-4754-9288-87C16933C952}"/>
    <cellStyle name="Calculation 4 2 6" xfId="17159" xr:uid="{DE1F2C58-B059-45D4-9BBD-F6E0A419CEDA}"/>
    <cellStyle name="Calculation 4 2 7" xfId="14888" xr:uid="{117651B9-1CF3-4A4F-9E17-F3A89498B63B}"/>
    <cellStyle name="Calculation 4 2 8" xfId="20489" xr:uid="{A43B98AF-5756-42A3-AF9E-3C1104051D90}"/>
    <cellStyle name="Calculation 4 2 9" xfId="12740" xr:uid="{A9B81216-6531-44DB-9A89-3AA353D3872E}"/>
    <cellStyle name="Calculation 4 20" xfId="25036" xr:uid="{92F4FC2D-35E8-4E92-A429-C325E221A973}"/>
    <cellStyle name="Calculation 4 3" xfId="8859" xr:uid="{98B1C38E-B087-436C-AEEE-9E2DE622DFFE}"/>
    <cellStyle name="Calculation 4 3 10" xfId="22411" xr:uid="{60855BE9-8864-4CBE-9EA6-40CE6E9DB630}"/>
    <cellStyle name="Calculation 4 3 11" xfId="27159" xr:uid="{0254CB07-B26D-4DB5-B5B8-FD1D4A68427D}"/>
    <cellStyle name="Calculation 4 3 12" xfId="26476" xr:uid="{5EF9F8E3-A740-402B-83C6-18B57DDC48A1}"/>
    <cellStyle name="Calculation 4 3 13" xfId="25545" xr:uid="{A469E3DE-A72A-41C8-85C0-6844B5024C52}"/>
    <cellStyle name="Calculation 4 3 14" xfId="28246" xr:uid="{B9ADEE2B-DEF7-4DBD-8430-E98F19F9DC7B}"/>
    <cellStyle name="Calculation 4 3 15" xfId="31077" xr:uid="{00EBC51A-CED7-475F-8B8D-DCFA06C056EB}"/>
    <cellStyle name="Calculation 4 3 16" xfId="31433" xr:uid="{CA33F825-FB53-4DF6-A098-7413D8D2C652}"/>
    <cellStyle name="Calculation 4 3 2" xfId="16856" xr:uid="{8C66C144-048C-43DF-948B-FD93F229C866}"/>
    <cellStyle name="Calculation 4 3 3" xfId="16514" xr:uid="{6F9E579B-DEF4-4991-9F24-7A1B3A190376}"/>
    <cellStyle name="Calculation 4 3 4" xfId="13801" xr:uid="{C7E9F2BB-F6A6-483A-87EC-4605036FF0F2}"/>
    <cellStyle name="Calculation 4 3 5" xfId="13795" xr:uid="{16DA051A-0554-43CC-BAE2-959FC4100BA9}"/>
    <cellStyle name="Calculation 4 3 6" xfId="19947" xr:uid="{99FC1864-ECA2-42E6-8DD6-1D7117418047}"/>
    <cellStyle name="Calculation 4 3 7" xfId="20054" xr:uid="{6BCBE54B-2A2C-47FD-A337-1FB5F802E38E}"/>
    <cellStyle name="Calculation 4 3 8" xfId="20674" xr:uid="{F234FE28-021F-4A75-86E8-3EB6E143BC08}"/>
    <cellStyle name="Calculation 4 3 9" xfId="19074" xr:uid="{E0D73799-A259-4DDF-94DC-7EF09EFD2DDB}"/>
    <cellStyle name="Calculation 4 4" xfId="6124" xr:uid="{80C11626-14D5-4857-B9BD-67AF19292875}"/>
    <cellStyle name="Calculation 4 4 10" xfId="19742" xr:uid="{E0BE9A5E-6948-4525-AFE8-81E93109690E}"/>
    <cellStyle name="Calculation 4 4 11" xfId="25823" xr:uid="{4E0F2902-5D61-40D1-A608-592792456C02}"/>
    <cellStyle name="Calculation 4 4 12" xfId="27085" xr:uid="{7325DD78-1EA2-4A76-A913-989C39D2D8B6}"/>
    <cellStyle name="Calculation 4 4 13" xfId="27220" xr:uid="{2497B11D-4102-4A16-990B-678C1EE4266D}"/>
    <cellStyle name="Calculation 4 4 14" xfId="29608" xr:uid="{918ED5E5-38FA-4527-B073-125B3C07F6CC}"/>
    <cellStyle name="Calculation 4 4 15" xfId="25154" xr:uid="{2ACED3E2-9DD3-4E82-A1F1-F05B4D1705B3}"/>
    <cellStyle name="Calculation 4 4 16" xfId="29839" xr:uid="{7F266F9C-B799-4EFF-BF8F-A29EA8A2EDD8}"/>
    <cellStyle name="Calculation 4 4 2" xfId="15386" xr:uid="{12783DFB-F5F0-4090-BF06-C9E591A60185}"/>
    <cellStyle name="Calculation 4 4 3" xfId="17240" xr:uid="{24DE7535-0512-4D93-94C7-ED50A1CB4FE3}"/>
    <cellStyle name="Calculation 4 4 4" xfId="15208" xr:uid="{2B6C9573-30BF-4795-A3D8-D0F322B2A90E}"/>
    <cellStyle name="Calculation 4 4 5" xfId="12225" xr:uid="{F90A073F-3AF5-4A3E-ABE8-EB2C7B3B95D9}"/>
    <cellStyle name="Calculation 4 4 6" xfId="15133" xr:uid="{FAA6EC02-4D95-4EB7-9A03-443A33255DC8}"/>
    <cellStyle name="Calculation 4 4 7" xfId="14945" xr:uid="{BE5078EB-2D62-48BA-BC06-DE4AC7CC53EB}"/>
    <cellStyle name="Calculation 4 4 8" xfId="13717" xr:uid="{88117855-CF27-4B37-A320-9D8FB32E31DD}"/>
    <cellStyle name="Calculation 4 4 9" xfId="20314" xr:uid="{83981A96-62DA-49B4-9996-BD411D5BFB97}"/>
    <cellStyle name="Calculation 4 5" xfId="11629" xr:uid="{6BDA5157-9F74-4E01-97CB-451D687A818E}"/>
    <cellStyle name="Calculation 4 5 10" xfId="22583" xr:uid="{581A8F56-C67E-4AF3-B1AA-6408911BBA67}"/>
    <cellStyle name="Calculation 4 5 11" xfId="28813" xr:uid="{BECE1707-6F0D-498A-9052-C856A7C4DCFF}"/>
    <cellStyle name="Calculation 4 5 12" xfId="30158" xr:uid="{8F32766C-2EB2-4A3A-8BD0-F55C852A3080}"/>
    <cellStyle name="Calculation 4 5 13" xfId="30693" xr:uid="{75116131-B785-4556-8EFE-400B42587A70}"/>
    <cellStyle name="Calculation 4 5 14" xfId="31211" xr:uid="{F961E6F9-C287-4A8D-BACB-6E4924231E88}"/>
    <cellStyle name="Calculation 4 5 15" xfId="23243" xr:uid="{2C17F946-C287-4211-A3D2-9AAAC969FB6B}"/>
    <cellStyle name="Calculation 4 5 16" xfId="31789" xr:uid="{9C5F0C6B-63A2-4825-893F-3DEA7EA28428}"/>
    <cellStyle name="Calculation 4 5 2" xfId="18416" xr:uid="{5FE992DE-ABA8-4443-AC68-7E54E6895803}"/>
    <cellStyle name="Calculation 4 5 3" xfId="19082" xr:uid="{881B16C9-9714-4038-805F-556F42D12479}"/>
    <cellStyle name="Calculation 4 5 4" xfId="19769" xr:uid="{B58873C1-6B3F-4B69-B162-80BAF99FF5D9}"/>
    <cellStyle name="Calculation 4 5 5" xfId="20381" xr:uid="{3AE0CB97-B666-4E7C-A028-2F8302689BD2}"/>
    <cellStyle name="Calculation 4 5 6" xfId="20953" xr:uid="{19D25425-64E8-4A79-B56A-5940A2C22FEB}"/>
    <cellStyle name="Calculation 4 5 7" xfId="21417" xr:uid="{CAF09FE4-FC2C-410A-B022-682EF4915431}"/>
    <cellStyle name="Calculation 4 5 8" xfId="21874" xr:uid="{B730BF89-8A49-4B54-B140-C28F0EC46E59}"/>
    <cellStyle name="Calculation 4 5 9" xfId="22256" xr:uid="{A47650AC-C839-40BA-8E69-631D1BBC5AA4}"/>
    <cellStyle name="Calculation 4 6" xfId="13356" xr:uid="{2AD61C05-7B93-481E-A1C4-4C3F2A2A559A}"/>
    <cellStyle name="Calculation 4 7" xfId="13277" xr:uid="{B5213BDA-F74E-483A-8483-B7B7F739C3A9}"/>
    <cellStyle name="Calculation 4 8" xfId="12466" xr:uid="{2F3C8105-2F62-4281-9352-0857704BD8C7}"/>
    <cellStyle name="Calculation 4 9" xfId="16690" xr:uid="{AD9C7AD4-4DA7-4D91-8D2B-EBFFD685A8FA}"/>
    <cellStyle name="Calculation 5" xfId="2428" xr:uid="{D91D7C2F-B390-4C85-8B87-D38CC6335A49}"/>
    <cellStyle name="Calculation 5 10" xfId="14512" xr:uid="{AF1B5220-E1E1-4F67-A696-0BA5B90D4EA2}"/>
    <cellStyle name="Calculation 5 11" xfId="13837" xr:uid="{4114ECAE-71F5-4A26-BCF1-CBA7B27DAC07}"/>
    <cellStyle name="Calculation 5 12" xfId="21134" xr:uid="{5C1A7C9F-DFF7-4F70-B54B-07AFADF70175}"/>
    <cellStyle name="Calculation 5 13" xfId="15080" xr:uid="{1CAD2795-2578-44DE-B775-6AC4CE619040}"/>
    <cellStyle name="Calculation 5 14" xfId="17400" xr:uid="{92554B03-C215-4915-ACAB-7110B13512C8}"/>
    <cellStyle name="Calculation 5 15" xfId="23919" xr:uid="{A2935A56-AB71-413A-A9F0-E42A33E95531}"/>
    <cellStyle name="Calculation 5 16" xfId="28193" xr:uid="{4DA4AFB1-819D-405F-B678-1698C4E91F0B}"/>
    <cellStyle name="Calculation 5 17" xfId="29750" xr:uid="{8FC4E906-E5F6-4AC0-AA8C-1F995F988129}"/>
    <cellStyle name="Calculation 5 18" xfId="29761" xr:uid="{51004464-FFD0-4C8F-BE52-CD606E99C157}"/>
    <cellStyle name="Calculation 5 19" xfId="31164" xr:uid="{6FDE90DE-4AC4-477C-9A22-129D453E6556}"/>
    <cellStyle name="Calculation 5 2" xfId="2429" xr:uid="{6CC010F1-0824-4385-9FAA-7A256977F3E8}"/>
    <cellStyle name="Calculation 5 2 10" xfId="16907" xr:uid="{92D901F3-F4E2-4758-8B63-B4676440B014}"/>
    <cellStyle name="Calculation 5 2 11" xfId="13720" xr:uid="{811F30FE-5B64-494B-A470-7DEC54731CB7}"/>
    <cellStyle name="Calculation 5 2 12" xfId="23920" xr:uid="{35C614E1-105D-4DCA-86F3-9AA6CF56D561}"/>
    <cellStyle name="Calculation 5 2 13" xfId="26791" xr:uid="{949C167F-4B21-42D4-A2C0-06B1FB7E9135}"/>
    <cellStyle name="Calculation 5 2 14" xfId="28074" xr:uid="{1073AF37-64AA-46B1-87DF-D18B49AE792D}"/>
    <cellStyle name="Calculation 5 2 15" xfId="26355" xr:uid="{5B984449-ACF4-4A42-98C9-943F4159C9D5}"/>
    <cellStyle name="Calculation 5 2 16" xfId="29198" xr:uid="{B6425189-91AD-491B-8624-89D17ABC4064}"/>
    <cellStyle name="Calculation 5 2 17" xfId="27425" xr:uid="{709AB586-0029-4980-A92A-AA4FC4AF1969}"/>
    <cellStyle name="Calculation 5 2 2" xfId="8862" xr:uid="{21FBA2A1-B09D-42F2-9A88-662EAD8FDDD9}"/>
    <cellStyle name="Calculation 5 2 2 10" xfId="19877" xr:uid="{07AD7B6B-876C-459C-8904-0A239BF05D22}"/>
    <cellStyle name="Calculation 5 2 2 11" xfId="27162" xr:uid="{838ED9C3-0173-4733-993F-1356AAAAAE2D}"/>
    <cellStyle name="Calculation 5 2 2 12" xfId="23181" xr:uid="{2E6FE02E-28B3-4CC6-A72E-E822CDEEB9B3}"/>
    <cellStyle name="Calculation 5 2 2 13" xfId="23333" xr:uid="{494CC3CD-466E-4886-97D3-5E28BD0F268A}"/>
    <cellStyle name="Calculation 5 2 2 14" xfId="30342" xr:uid="{6EF41261-845F-43F2-B55F-6187C2D53723}"/>
    <cellStyle name="Calculation 5 2 2 15" xfId="25656" xr:uid="{9DF2E649-C4BE-49B2-8047-7BB807DAB679}"/>
    <cellStyle name="Calculation 5 2 2 16" xfId="25453" xr:uid="{3C4E4F14-07DE-4F07-8CC8-972FD675A2C8}"/>
    <cellStyle name="Calculation 5 2 2 2" xfId="16859" xr:uid="{32A38BFB-906E-4A4F-9118-8505C07746E5}"/>
    <cellStyle name="Calculation 5 2 2 3" xfId="12825" xr:uid="{EF705092-8105-4205-88E4-9E93CE04CEBA}"/>
    <cellStyle name="Calculation 5 2 2 4" xfId="13802" xr:uid="{FB47F361-90D9-4DBB-961F-9C1DE2D028C6}"/>
    <cellStyle name="Calculation 5 2 2 5" xfId="13076" xr:uid="{C1081D14-1125-4193-A1C1-3FE021083AEC}"/>
    <cellStyle name="Calculation 5 2 2 6" xfId="19411" xr:uid="{7CA8A549-FC9D-4276-806B-9E9580D7BF63}"/>
    <cellStyle name="Calculation 5 2 2 7" xfId="14921" xr:uid="{E16FC621-6EBB-4E3F-A5AF-2F71555ECC57}"/>
    <cellStyle name="Calculation 5 2 2 8" xfId="13051" xr:uid="{9BC69764-08A7-4455-B237-906AD66EE026}"/>
    <cellStyle name="Calculation 5 2 2 9" xfId="16326" xr:uid="{D2E955E3-8365-4816-9DD7-48813F937B4A}"/>
    <cellStyle name="Calculation 5 2 3" xfId="13359" xr:uid="{336431E9-FC5A-4195-B419-6F64818CDAD8}"/>
    <cellStyle name="Calculation 5 2 4" xfId="14426" xr:uid="{4428EF0C-1855-4D68-99A2-22D52C881E1F}"/>
    <cellStyle name="Calculation 5 2 5" xfId="13305" xr:uid="{431493A2-2EE5-4D3C-B5AF-7C9FFF94CAB8}"/>
    <cellStyle name="Calculation 5 2 6" xfId="12497" xr:uid="{AE590742-9DF4-4ED8-92D4-47CB2616FE57}"/>
    <cellStyle name="Calculation 5 2 7" xfId="15297" xr:uid="{C323F396-A68C-453A-AEB1-909F9C2CA037}"/>
    <cellStyle name="Calculation 5 2 8" xfId="16598" xr:uid="{971E0B49-D621-4B3B-A317-D7599AA16936}"/>
    <cellStyle name="Calculation 5 2 9" xfId="14540" xr:uid="{94E5CA90-1D60-4C9A-9CB3-0EF88119E0F6}"/>
    <cellStyle name="Calculation 5 20" xfId="31393" xr:uid="{BF993021-3847-4080-989E-F0DA65ACC389}"/>
    <cellStyle name="Calculation 5 3" xfId="8861" xr:uid="{9A4C1232-8004-4DBD-BAB7-2566C68F8ED6}"/>
    <cellStyle name="Calculation 5 3 10" xfId="21392" xr:uid="{9EA8352D-4431-4E38-9408-91EDCF2118C6}"/>
    <cellStyle name="Calculation 5 3 11" xfId="27161" xr:uid="{E1A07F40-EBE9-4507-9B52-77575E4BA683}"/>
    <cellStyle name="Calculation 5 3 12" xfId="26480" xr:uid="{5E7CD088-6CBA-43B3-BDDF-775BB080EA7C}"/>
    <cellStyle name="Calculation 5 3 13" xfId="25654" xr:uid="{0D590DB9-3851-40B1-B428-07B5581BF58E}"/>
    <cellStyle name="Calculation 5 3 14" xfId="25616" xr:uid="{4F4FDAC9-5D86-4F94-A524-D29329EDA77B}"/>
    <cellStyle name="Calculation 5 3 15" xfId="29719" xr:uid="{EE133A62-BD7B-4D69-A7D3-2E6A37E5B442}"/>
    <cellStyle name="Calculation 5 3 16" xfId="29858" xr:uid="{901504E0-9D6C-41A6-BC5E-5F6B06B71CAF}"/>
    <cellStyle name="Calculation 5 3 2" xfId="16858" xr:uid="{2C46C582-F73B-4191-88BC-373BE3689C89}"/>
    <cellStyle name="Calculation 5 3 3" xfId="12827" xr:uid="{7B6F5D5E-3378-487D-B923-5DD229563767}"/>
    <cellStyle name="Calculation 5 3 4" xfId="14724" xr:uid="{6F4CC67E-CF12-4F3B-8198-6935A69EA51C}"/>
    <cellStyle name="Calculation 5 3 5" xfId="16367" xr:uid="{F3B85F40-FB1A-4B0E-A491-724DD8654730}"/>
    <cellStyle name="Calculation 5 3 6" xfId="13121" xr:uid="{45DAA14F-7534-4CB4-B313-5E7459528132}"/>
    <cellStyle name="Calculation 5 3 7" xfId="17625" xr:uid="{2F8C4010-6848-4C1D-87B6-081F83025A77}"/>
    <cellStyle name="Calculation 5 3 8" xfId="16479" xr:uid="{C6357D4F-96F6-4169-B3EE-7A7C41702F9C}"/>
    <cellStyle name="Calculation 5 3 9" xfId="18717" xr:uid="{61960C9E-D75A-4091-ABD1-ED76175384C2}"/>
    <cellStyle name="Calculation 5 4" xfId="6125" xr:uid="{1FA7210B-477E-4971-A093-27A14A1BFC9D}"/>
    <cellStyle name="Calculation 5 4 10" xfId="21935" xr:uid="{90B5BFAE-8F71-4A99-AC1F-370589F37F8D}"/>
    <cellStyle name="Calculation 5 4 11" xfId="25824" xr:uid="{B1406F23-E858-44EB-A3C6-666B2E1A2629}"/>
    <cellStyle name="Calculation 5 4 12" xfId="23824" xr:uid="{128D2F5F-3621-406A-B0BB-0EDF8268F147}"/>
    <cellStyle name="Calculation 5 4 13" xfId="29285" xr:uid="{17ACCC78-06DE-489C-8A1F-C68C4FE508FD}"/>
    <cellStyle name="Calculation 5 4 14" xfId="25788" xr:uid="{F5E99837-8D09-45D3-AA81-282DA0364184}"/>
    <cellStyle name="Calculation 5 4 15" xfId="23250" xr:uid="{5B7A57D2-0DAC-4C01-8AD6-4B147990B73C}"/>
    <cellStyle name="Calculation 5 4 16" xfId="25602" xr:uid="{5F808D9C-8AC4-4CF2-B931-80AB14066E70}"/>
    <cellStyle name="Calculation 5 4 2" xfId="15387" xr:uid="{C933C7FD-D435-4540-B2F6-8608D1CF3FB3}"/>
    <cellStyle name="Calculation 5 4 3" xfId="17242" xr:uid="{7CE3D68B-9177-49ED-BFEC-C38403EB3E13}"/>
    <cellStyle name="Calculation 5 4 4" xfId="15207" xr:uid="{4D56DACC-0FF3-495F-B472-AC027BABD29D}"/>
    <cellStyle name="Calculation 5 4 5" xfId="18482" xr:uid="{4532E899-C6BF-4998-92B7-FD2BF6772D59}"/>
    <cellStyle name="Calculation 5 4 6" xfId="16557" xr:uid="{360A90FA-81E0-4899-83DB-D815D1AE679C}"/>
    <cellStyle name="Calculation 5 4 7" xfId="21119" xr:uid="{97725CFE-B9E0-492F-BB9A-5ED995CFB624}"/>
    <cellStyle name="Calculation 5 4 8" xfId="18254" xr:uid="{EAAA10AA-3C09-4D57-B8B6-EB30676ED2BE}"/>
    <cellStyle name="Calculation 5 4 9" xfId="20698" xr:uid="{F27E3C4F-2483-46B0-92D7-077488624D5D}"/>
    <cellStyle name="Calculation 5 5" xfId="11630" xr:uid="{001BDB67-5540-4720-B1C5-F7B9C06FE690}"/>
    <cellStyle name="Calculation 5 5 10" xfId="22584" xr:uid="{7A74F29D-8EF2-4550-8C72-451FEE74BE6F}"/>
    <cellStyle name="Calculation 5 5 11" xfId="28814" xr:uid="{51FA10F6-A146-48B1-8958-5BE4981B2637}"/>
    <cellStyle name="Calculation 5 5 12" xfId="30159" xr:uid="{28092A70-F69A-409A-9014-46BE5E8A2B07}"/>
    <cellStyle name="Calculation 5 5 13" xfId="30694" xr:uid="{4B24CB9D-E757-4DFC-B651-375611BA6EDB}"/>
    <cellStyle name="Calculation 5 5 14" xfId="31212" xr:uid="{BC93355F-EA54-404A-9209-9E9B9A356353}"/>
    <cellStyle name="Calculation 5 5 15" xfId="25741" xr:uid="{3698595F-5C91-4478-82D5-8243DC58FBC8}"/>
    <cellStyle name="Calculation 5 5 16" xfId="31790" xr:uid="{7D9625A3-86F2-4EAB-8732-AD8B7861557C}"/>
    <cellStyle name="Calculation 5 5 2" xfId="18417" xr:uid="{1B2B2885-0E33-429B-99B2-9B8E29679FF9}"/>
    <cellStyle name="Calculation 5 5 3" xfId="19083" xr:uid="{2ED9C14B-4B79-4111-A699-C9008121A14A}"/>
    <cellStyle name="Calculation 5 5 4" xfId="19770" xr:uid="{131C5CD5-7194-4AEB-B929-280D6F1618AE}"/>
    <cellStyle name="Calculation 5 5 5" xfId="20382" xr:uid="{64E8EE33-92C2-4E25-BED3-BD794F603E6D}"/>
    <cellStyle name="Calculation 5 5 6" xfId="20954" xr:uid="{F4A2CCE6-4ABD-4071-AD6E-3290A3DAC37B}"/>
    <cellStyle name="Calculation 5 5 7" xfId="21418" xr:uid="{481A9921-FE8C-49A7-84F4-4F1F0C485BAA}"/>
    <cellStyle name="Calculation 5 5 8" xfId="21875" xr:uid="{DC71B814-88B2-4C99-A383-1A51E873D266}"/>
    <cellStyle name="Calculation 5 5 9" xfId="22257" xr:uid="{EF1B7C2F-792D-4FC7-AA19-4F4A300B91B5}"/>
    <cellStyle name="Calculation 5 6" xfId="13358" xr:uid="{6FD8BA6A-F6DC-4F12-890D-5BE956622E76}"/>
    <cellStyle name="Calculation 5 7" xfId="17883" xr:uid="{BD348F56-7679-43DA-8EED-519CBC397837}"/>
    <cellStyle name="Calculation 5 8" xfId="14186" xr:uid="{937F03CE-B58C-4621-96DB-97596D3C3D35}"/>
    <cellStyle name="Calculation 5 9" xfId="13792" xr:uid="{295C3B5D-9390-4363-9016-0DCC1AD4DEB2}"/>
    <cellStyle name="Calculation 6" xfId="6126" xr:uid="{73A57A4F-7626-45C5-A479-E66254E42190}"/>
    <cellStyle name="Calculation 6 10" xfId="21593" xr:uid="{5D677858-8FAA-44AF-8551-79F1EC2898BD}"/>
    <cellStyle name="Calculation 6 11" xfId="21391" xr:uid="{837BB2D4-3CDD-4223-89AF-A9FE21EA2C0B}"/>
    <cellStyle name="Calculation 6 12" xfId="25825" xr:uid="{CED7C6AD-C65F-432A-8802-2093057A08C7}"/>
    <cellStyle name="Calculation 6 13" xfId="27084" xr:uid="{3694B909-68A0-4DD9-9782-DBDD65679AD7}"/>
    <cellStyle name="Calculation 6 14" xfId="29288" xr:uid="{D8F6BD1B-9CA5-47C5-9C6B-5CFB7605348B}"/>
    <cellStyle name="Calculation 6 15" xfId="30384" xr:uid="{C1C8D5BF-DB60-4F23-940C-27CD0086C33B}"/>
    <cellStyle name="Calculation 6 16" xfId="29416" xr:uid="{B283F4DE-5A8D-4190-A780-6C0B5BFEEE71}"/>
    <cellStyle name="Calculation 6 17" xfId="28928" xr:uid="{8B288C6C-243D-40B6-B60C-C0178D53D0ED}"/>
    <cellStyle name="Calculation 6 2" xfId="11631" xr:uid="{4452B598-1C9C-4F7A-B987-0815139A8175}"/>
    <cellStyle name="Calculation 6 2 10" xfId="22585" xr:uid="{0C8A7A4F-C438-4A83-B9DB-AECCEFDD4061}"/>
    <cellStyle name="Calculation 6 2 11" xfId="28815" xr:uid="{097A3A11-1662-447E-9614-55DA49A9CEE8}"/>
    <cellStyle name="Calculation 6 2 12" xfId="30160" xr:uid="{FC1FCC23-5856-4CA0-8C3F-D64AE84E1CD7}"/>
    <cellStyle name="Calculation 6 2 13" xfId="30695" xr:uid="{FA2793D6-E74E-4F1B-AD90-00401D474C35}"/>
    <cellStyle name="Calculation 6 2 14" xfId="31213" xr:uid="{8D78FF9F-5E6D-4515-8645-56F77DE3D7CB}"/>
    <cellStyle name="Calculation 6 2 15" xfId="25084" xr:uid="{6D3D4D46-9996-4114-B8C5-74EDB5C1D9C1}"/>
    <cellStyle name="Calculation 6 2 16" xfId="31791" xr:uid="{9902D3D8-385E-4219-AFCD-DCBC6302CDC4}"/>
    <cellStyle name="Calculation 6 2 2" xfId="18418" xr:uid="{A58CA1AE-5EC5-408E-A5A8-FD2E7153D120}"/>
    <cellStyle name="Calculation 6 2 3" xfId="19084" xr:uid="{EF094783-BAF0-4311-9C33-9F0105370A64}"/>
    <cellStyle name="Calculation 6 2 4" xfId="19771" xr:uid="{531723D1-F0EC-4AAF-8B9F-43D101653A9C}"/>
    <cellStyle name="Calculation 6 2 5" xfId="20383" xr:uid="{DFB159FE-76DE-44DA-A7C6-FD4472F5BED8}"/>
    <cellStyle name="Calculation 6 2 6" xfId="20955" xr:uid="{9ED1B424-3BF3-4348-B576-FEAB17D72F70}"/>
    <cellStyle name="Calculation 6 2 7" xfId="21419" xr:uid="{FA107BF9-CE4C-4FA3-8F81-2CE2D4E88C62}"/>
    <cellStyle name="Calculation 6 2 8" xfId="21876" xr:uid="{EAAFDDD7-B556-486D-9BC7-964B822A52ED}"/>
    <cellStyle name="Calculation 6 2 9" xfId="22258" xr:uid="{7FC291FF-007C-41DD-A02C-982479F072F6}"/>
    <cellStyle name="Calculation 6 3" xfId="15388" xr:uid="{AEC407C5-54DE-4D03-B3EC-2D1EE16AFB9E}"/>
    <cellStyle name="Calculation 6 4" xfId="13760" xr:uid="{F96CC5A8-0460-4740-9527-F1A2C7B1DF21}"/>
    <cellStyle name="Calculation 6 5" xfId="15636" xr:uid="{0AA88325-3936-4A37-A4B5-C5F851702166}"/>
    <cellStyle name="Calculation 6 6" xfId="13766" xr:uid="{523AD5F7-D83E-43FF-9551-C75018E72380}"/>
    <cellStyle name="Calculation 6 7" xfId="14229" xr:uid="{8D3B9754-7576-4A73-8C92-3726031C7092}"/>
    <cellStyle name="Calculation 6 8" xfId="14960" xr:uid="{93D7FDD7-831A-49E5-BA9A-EF162FB8DCCC}"/>
    <cellStyle name="Calculation 6 9" xfId="14317" xr:uid="{72CFD8B4-CC13-46A6-9C0B-A435DB68609E}"/>
    <cellStyle name="Calculation 7" xfId="6127" xr:uid="{C2F5A60B-B91A-4701-82FA-B14634412A1F}"/>
    <cellStyle name="Calculation 7 10" xfId="13486" xr:uid="{F9CF7605-493B-4C0F-9261-B72F27F53719}"/>
    <cellStyle name="Calculation 7 11" xfId="19383" xr:uid="{7206FA08-267A-4563-BF89-D904DDEBE4BA}"/>
    <cellStyle name="Calculation 7 12" xfId="25826" xr:uid="{5BF5279E-3F81-4781-9BD4-6CE7461F0F85}"/>
    <cellStyle name="Calculation 7 13" xfId="23822" xr:uid="{6FAAFBC8-001D-45FA-B2E8-F96C7CF76726}"/>
    <cellStyle name="Calculation 7 14" xfId="27217" xr:uid="{38503A3F-3156-41DA-B19A-C14FA67D60A8}"/>
    <cellStyle name="Calculation 7 15" xfId="25677" xr:uid="{C2DAAFC6-6EF5-4DC8-BBE1-50762867BF06}"/>
    <cellStyle name="Calculation 7 16" xfId="26394" xr:uid="{E7DF82CB-C379-404F-B264-796AB6BC4C6C}"/>
    <cellStyle name="Calculation 7 17" xfId="28030" xr:uid="{F9BE4575-E005-43D5-9785-EACBE9CA3593}"/>
    <cellStyle name="Calculation 7 2" xfId="11632" xr:uid="{CD0C1485-36E6-4D73-89D2-15239A331A5B}"/>
    <cellStyle name="Calculation 7 2 10" xfId="22586" xr:uid="{FC960DFD-3EC0-4474-AC76-B9412B4D4462}"/>
    <cellStyle name="Calculation 7 2 11" xfId="28816" xr:uid="{F22AC760-F242-4B59-A201-E74A4F8F9F1E}"/>
    <cellStyle name="Calculation 7 2 12" xfId="30161" xr:uid="{AFD3CEAB-137D-4581-8F8F-D8B292AC5C5B}"/>
    <cellStyle name="Calculation 7 2 13" xfId="30696" xr:uid="{CB689F14-4A69-4169-A729-FC2BF64EB84B}"/>
    <cellStyle name="Calculation 7 2 14" xfId="31214" xr:uid="{3C3CB0E5-F302-45F4-A5DD-9A9179F6E18E}"/>
    <cellStyle name="Calculation 7 2 15" xfId="29594" xr:uid="{DEE62F7D-2D83-4FC0-9478-42C7BAA42300}"/>
    <cellStyle name="Calculation 7 2 16" xfId="31792" xr:uid="{6FDAC04F-D8C4-45F1-8A02-F87D1B6E27BF}"/>
    <cellStyle name="Calculation 7 2 2" xfId="18419" xr:uid="{95EA3437-0941-4236-963E-8E9887FBBF1D}"/>
    <cellStyle name="Calculation 7 2 3" xfId="19085" xr:uid="{9EDFBF40-F47F-490D-949E-AA2F0B6626ED}"/>
    <cellStyle name="Calculation 7 2 4" xfId="19772" xr:uid="{62C42385-0F92-4080-A016-5121A5D3A39B}"/>
    <cellStyle name="Calculation 7 2 5" xfId="20384" xr:uid="{76E9CA82-018C-469A-91D0-6E102A7FBB57}"/>
    <cellStyle name="Calculation 7 2 6" xfId="20956" xr:uid="{E252AE8E-57C0-44FD-A304-845A3353C34E}"/>
    <cellStyle name="Calculation 7 2 7" xfId="21420" xr:uid="{3D62FB1E-82C2-41CD-AF3F-31589CB69F3B}"/>
    <cellStyle name="Calculation 7 2 8" xfId="21877" xr:uid="{2706F6D2-968A-4F28-92EB-F803431076F8}"/>
    <cellStyle name="Calculation 7 2 9" xfId="22259" xr:uid="{FEA9D8DA-B862-47B0-A724-703580FC0E31}"/>
    <cellStyle name="Calculation 7 3" xfId="15389" xr:uid="{AC3FA11B-6E6E-40F1-AAAB-E0FC8EC50F77}"/>
    <cellStyle name="Calculation 7 4" xfId="13758" xr:uid="{69D82E6A-B0F6-41F0-B946-8B6836A2871D}"/>
    <cellStyle name="Calculation 7 5" xfId="15206" xr:uid="{3C3FBAA8-5B9E-42EC-8A34-1213EA1A3E52}"/>
    <cellStyle name="Calculation 7 6" xfId="15616" xr:uid="{BB15B159-F75E-4960-8AEB-12C809CDA5D4}"/>
    <cellStyle name="Calculation 7 7" xfId="16872" xr:uid="{44BFFC4F-F5B4-455A-B85B-1D8446A7CDB8}"/>
    <cellStyle name="Calculation 7 8" xfId="18581" xr:uid="{6AA6C3BB-943F-4C61-AD8F-9845A54BCD4A}"/>
    <cellStyle name="Calculation 7 9" xfId="14014" xr:uid="{B698C1F0-89F9-4AC7-B93D-13E8369005FA}"/>
    <cellStyle name="Calculation 8" xfId="6128" xr:uid="{BA7739AF-953D-463B-975B-09361B143344}"/>
    <cellStyle name="Calculation 8 10" xfId="13779" xr:uid="{588D14E2-73DF-4E5B-8576-6C05B6DAA48E}"/>
    <cellStyle name="Calculation 8 11" xfId="12205" xr:uid="{AFE66A73-37B3-481D-AE50-8DABA41AF990}"/>
    <cellStyle name="Calculation 8 12" xfId="25827" xr:uid="{B0FDECDA-D8CF-4B99-816E-278C7F3877A5}"/>
    <cellStyle name="Calculation 8 13" xfId="27083" xr:uid="{85F87C87-ABF7-4E91-9728-FEDD587B5289}"/>
    <cellStyle name="Calculation 8 14" xfId="25729" xr:uid="{7D01FCCB-A573-467F-88BB-142A0D02CD4A}"/>
    <cellStyle name="Calculation 8 15" xfId="25418" xr:uid="{61550879-A499-4676-97C4-19B5BA296C2A}"/>
    <cellStyle name="Calculation 8 16" xfId="29701" xr:uid="{6959ECED-38C0-466F-A920-4E8F83A958F7}"/>
    <cellStyle name="Calculation 8 17" xfId="26758" xr:uid="{2887C482-4F99-49DE-B987-6088E3FD4D05}"/>
    <cellStyle name="Calculation 8 2" xfId="11633" xr:uid="{83F09C24-EB51-429B-B070-8F549DD4A760}"/>
    <cellStyle name="Calculation 8 2 10" xfId="22587" xr:uid="{BFCDA634-8DB8-40FB-AD6D-E681F5C2E477}"/>
    <cellStyle name="Calculation 8 2 11" xfId="28817" xr:uid="{5BF9B70E-2420-4E35-B71D-00025E157077}"/>
    <cellStyle name="Calculation 8 2 12" xfId="30162" xr:uid="{AFC1B689-E3D0-47AE-B149-02B48815F141}"/>
    <cellStyle name="Calculation 8 2 13" xfId="30697" xr:uid="{FA291E8F-F194-47C0-BB9A-3E0900119359}"/>
    <cellStyle name="Calculation 8 2 14" xfId="31215" xr:uid="{4830F69C-95D9-4B81-BA51-E1F2B10E792D}"/>
    <cellStyle name="Calculation 8 2 15" xfId="31120" xr:uid="{D221C60E-CC79-4064-B459-5043015F6650}"/>
    <cellStyle name="Calculation 8 2 16" xfId="31793" xr:uid="{8DB4B829-2E23-4FC6-93C8-D71A7BD8951A}"/>
    <cellStyle name="Calculation 8 2 2" xfId="18420" xr:uid="{3C891A61-6C05-4323-9C01-F0C5C2BDCF71}"/>
    <cellStyle name="Calculation 8 2 3" xfId="19086" xr:uid="{A4391FAA-1A0D-4887-A66C-003D6104CDA1}"/>
    <cellStyle name="Calculation 8 2 4" xfId="19773" xr:uid="{B42F21FA-C817-43EC-9D93-8713A104BCEF}"/>
    <cellStyle name="Calculation 8 2 5" xfId="20385" xr:uid="{AF261619-0885-4D64-805B-D634DB230128}"/>
    <cellStyle name="Calculation 8 2 6" xfId="20957" xr:uid="{EEEAD199-041F-4133-9C47-A54533E482F4}"/>
    <cellStyle name="Calculation 8 2 7" xfId="21421" xr:uid="{C39ABEA8-44A5-4F89-A1C7-A5269C8C4936}"/>
    <cellStyle name="Calculation 8 2 8" xfId="21878" xr:uid="{A6D3F0F7-C3CC-4410-8C38-33D1FC5B1956}"/>
    <cellStyle name="Calculation 8 2 9" xfId="22260" xr:uid="{3946FFBD-BACC-48F2-B7F2-0C4EB0D2597C}"/>
    <cellStyle name="Calculation 8 3" xfId="15390" xr:uid="{3BDEB1E2-ADB0-42DA-BBEE-E806126A2646}"/>
    <cellStyle name="Calculation 8 4" xfId="17237" xr:uid="{F04B70D7-3151-4655-B490-6B60A089A6D4}"/>
    <cellStyle name="Calculation 8 5" xfId="14225" xr:uid="{A319A3F5-CD0E-46C8-A287-30C63AFC7356}"/>
    <cellStyle name="Calculation 8 6" xfId="16492" xr:uid="{0809A195-E4A7-45D2-927E-EF68B3026FDB}"/>
    <cellStyle name="Calculation 8 7" xfId="18600" xr:uid="{20CADA6C-BEC1-4A11-B8F3-2B472F26A450}"/>
    <cellStyle name="Calculation 8 8" xfId="18989" xr:uid="{8EA61AAE-F066-4C1D-9803-37F47945DBEA}"/>
    <cellStyle name="Calculation 8 9" xfId="20571" xr:uid="{EC88671C-9678-459C-9ED6-5293553B0082}"/>
    <cellStyle name="Calculation 9" xfId="6129" xr:uid="{F83F4945-48D4-431B-B860-AD70337CB48F}"/>
    <cellStyle name="Calculation 9 10" xfId="19307" xr:uid="{5F045277-77A5-488C-BB84-8AE2D222DF10}"/>
    <cellStyle name="Calculation 9 11" xfId="16279" xr:uid="{3D671DF5-729D-456F-A33B-BAD76A8D5713}"/>
    <cellStyle name="Calculation 9 12" xfId="25828" xr:uid="{ECCE1167-B265-4C83-90F0-EB2129C149DF}"/>
    <cellStyle name="Calculation 9 13" xfId="23821" xr:uid="{E186E18D-F496-47B7-A55C-EA6E13AEC311}"/>
    <cellStyle name="Calculation 9 14" xfId="28666" xr:uid="{29BE8499-1B1B-4E64-AF79-B8CC5D44431C}"/>
    <cellStyle name="Calculation 9 15" xfId="28147" xr:uid="{652FB5C8-B9BA-48B4-BA09-3B7990524208}"/>
    <cellStyle name="Calculation 9 16" xfId="29585" xr:uid="{4412A02C-3598-4E02-AB07-C54FADB5D4F6}"/>
    <cellStyle name="Calculation 9 17" xfId="31498" xr:uid="{0CB0D173-12DD-465E-A485-DD2BD9B9C866}"/>
    <cellStyle name="Calculation 9 2" xfId="11634" xr:uid="{78F9990B-99E0-4DFF-943C-A9043F68FF03}"/>
    <cellStyle name="Calculation 9 2 10" xfId="22588" xr:uid="{A3E20697-0347-4734-83AD-29246FA011FB}"/>
    <cellStyle name="Calculation 9 2 11" xfId="28818" xr:uid="{F6F21331-B675-4F94-9B91-83595EEA167D}"/>
    <cellStyle name="Calculation 9 2 12" xfId="30163" xr:uid="{B7D730F3-F867-4861-B425-1BBF44C8141F}"/>
    <cellStyle name="Calculation 9 2 13" xfId="30698" xr:uid="{E3E8DDD2-D5F0-473C-8954-26B9B042A5FD}"/>
    <cellStyle name="Calculation 9 2 14" xfId="31216" xr:uid="{18242DCC-0CD1-4F4F-8F1A-F088559882D4}"/>
    <cellStyle name="Calculation 9 2 15" xfId="26582" xr:uid="{249586CF-19D6-4E41-BAD0-65BC44EFCD8A}"/>
    <cellStyle name="Calculation 9 2 16" xfId="31794" xr:uid="{21E0F457-2246-4FBF-B4A1-5BDAA84293F6}"/>
    <cellStyle name="Calculation 9 2 2" xfId="18421" xr:uid="{9CEFE54B-4B27-4953-87ED-60BA3E7444B0}"/>
    <cellStyle name="Calculation 9 2 3" xfId="19087" xr:uid="{F9BEB71E-0AF0-42D5-9EF5-4354FEEC5750}"/>
    <cellStyle name="Calculation 9 2 4" xfId="19774" xr:uid="{11531F15-1D04-4A26-B3F2-0A4C29E5E920}"/>
    <cellStyle name="Calculation 9 2 5" xfId="20386" xr:uid="{39F47A3A-A868-4522-9192-201AAE91DC07}"/>
    <cellStyle name="Calculation 9 2 6" xfId="20958" xr:uid="{237E21FE-C127-44C6-8C10-BF33E18A6562}"/>
    <cellStyle name="Calculation 9 2 7" xfId="21422" xr:uid="{B0FC6BAE-A3DF-4D06-B949-D4412B1F84B0}"/>
    <cellStyle name="Calculation 9 2 8" xfId="21879" xr:uid="{D6C01AE8-615A-448D-A040-505AA7589182}"/>
    <cellStyle name="Calculation 9 2 9" xfId="22261" xr:uid="{FE85D7B5-92A2-480A-9CFD-4323E68932E6}"/>
    <cellStyle name="Calculation 9 3" xfId="15391" xr:uid="{B3FBE7E6-8A07-4602-8EAB-CB3E85004B47}"/>
    <cellStyle name="Calculation 9 4" xfId="17238" xr:uid="{8753845B-A179-4632-BC36-B69FDA55AD9A}"/>
    <cellStyle name="Calculation 9 5" xfId="15637" xr:uid="{878C90DE-6F63-46B4-AB1B-31BE275E5708}"/>
    <cellStyle name="Calculation 9 6" xfId="17464" xr:uid="{9294380C-F9AB-4E96-B3F9-751365F5C9E5}"/>
    <cellStyle name="Calculation 9 7" xfId="14461" xr:uid="{547C9E02-D575-4521-B2F9-9B4E4A1B59BE}"/>
    <cellStyle name="Calculation 9 8" xfId="15635" xr:uid="{0D265EE0-F667-4D29-96F4-880EBC862A31}"/>
    <cellStyle name="Calculation 9 9" xfId="17855" xr:uid="{6DB16B35-9FB4-4A5F-BCF1-B6088BEE980F}"/>
    <cellStyle name="category" xfId="2431" xr:uid="{DEBAC296-4498-4786-9F3A-FEBBAAFF0050}"/>
    <cellStyle name="Change A&amp;ll" xfId="2433" xr:uid="{8C0A5C31-8B65-465A-8D07-B2FCC5FCA564}"/>
    <cellStyle name="Change A&amp;ll 10" xfId="26783" xr:uid="{2A3BA4C7-F1D4-4D5C-BBA9-E347472DE845}"/>
    <cellStyle name="Change A&amp;ll 11" xfId="24840" xr:uid="{015F8F05-CB3B-433A-B234-791BF3B99660}"/>
    <cellStyle name="Change A&amp;ll 12" xfId="24914" xr:uid="{7D1CA7C2-F565-4174-9807-8082426DED35}"/>
    <cellStyle name="Change A&amp;ll 13" xfId="31572" xr:uid="{8D98BCBF-1FD8-41D5-8B65-E7047AEBA732}"/>
    <cellStyle name="Change A&amp;ll 2" xfId="11784" xr:uid="{541E25FA-16A6-4944-BA11-61DCEAEC0066}"/>
    <cellStyle name="Change A&amp;ll 2 10" xfId="30820" xr:uid="{DB262941-9BAE-47E6-8696-852329476BC8}"/>
    <cellStyle name="Change A&amp;ll 2 11" xfId="31334" xr:uid="{8FC22749-19C4-4C5D-BE02-119D80F05EF8}"/>
    <cellStyle name="Change A&amp;ll 2 12" xfId="29415" xr:uid="{51F06C77-A523-4D3B-BA19-AD07233EA7FB}"/>
    <cellStyle name="Change A&amp;ll 2 2" xfId="19209" xr:uid="{5667A452-B56C-4AB6-879A-E24F34286207}"/>
    <cellStyle name="Change A&amp;ll 2 3" xfId="19896" xr:uid="{FCE33026-DA4D-4ABE-8506-4F72CC28F811}"/>
    <cellStyle name="Change A&amp;ll 2 4" xfId="20504" xr:uid="{9C2CD472-383E-4ECF-AFF3-A5B2006E0BAE}"/>
    <cellStyle name="Change A&amp;ll 2 5" xfId="21535" xr:uid="{04C3B0C4-006A-451D-B6DB-4189AA9666AC}"/>
    <cellStyle name="Change A&amp;ll 2 6" xfId="21989" xr:uid="{916D643B-5138-41EA-9CB2-93E2E789347F}"/>
    <cellStyle name="Change A&amp;ll 2 7" xfId="22368" xr:uid="{27999E83-76F2-414B-863D-09E08311DD67}"/>
    <cellStyle name="Change A&amp;ll 2 8" xfId="22693" xr:uid="{A9AD1069-E2CE-4CD2-A72F-9E2BCC3A044E}"/>
    <cellStyle name="Change A&amp;ll 2 9" xfId="30291" xr:uid="{1F916B4D-2D4E-4DB4-8E30-F6367A11D07B}"/>
    <cellStyle name="Change A&amp;ll 3" xfId="16774" xr:uid="{A62DAC7E-7158-47A5-962A-75042E9E2B2F}"/>
    <cellStyle name="Change A&amp;ll 4" xfId="14456" xr:uid="{05BB30A1-6780-413F-89C6-81FF02AB844B}"/>
    <cellStyle name="Change A&amp;ll 5" xfId="19194" xr:uid="{08C22FE1-83AA-401F-9B7B-1BE17AC90122}"/>
    <cellStyle name="Change A&amp;ll 6" xfId="20487" xr:uid="{58D23C39-71CB-46A6-B6F5-F5491D14506E}"/>
    <cellStyle name="Change A&amp;ll 7" xfId="13186" xr:uid="{34B71FF8-05CE-4282-8AE7-C4A28EB88617}"/>
    <cellStyle name="Change A&amp;ll 8" xfId="16692" xr:uid="{3D59E12C-D41C-4C6A-B351-D414E9398055}"/>
    <cellStyle name="Change A&amp;ll 9" xfId="20927" xr:uid="{B5B6DFD8-F005-4B3D-BA71-21EF9DAE076D}"/>
    <cellStyle name="Check Cell 10" xfId="6130" xr:uid="{C93BDE84-AD28-42A6-9E92-C309C3132011}"/>
    <cellStyle name="Check Cell 11" xfId="6131" xr:uid="{7C8A5B8E-AD99-41ED-B845-E077BB993491}"/>
    <cellStyle name="Check Cell 12" xfId="6132" xr:uid="{180AFCD3-7428-45A3-801A-FD1E3F5EA62A}"/>
    <cellStyle name="Check Cell 13" xfId="6133" xr:uid="{12200972-711E-49CC-8BB8-186092D7F7B2}"/>
    <cellStyle name="Check Cell 14" xfId="6134" xr:uid="{671DD0F9-5110-4556-9AF6-99F7BC6C4948}"/>
    <cellStyle name="Check Cell 15" xfId="6135" xr:uid="{B409992B-D461-4484-B8AC-A718831A7549}"/>
    <cellStyle name="Check Cell 16" xfId="162" xr:uid="{3D09FA53-71B2-4EAF-8B58-5B4D82068314}"/>
    <cellStyle name="Check Cell 2" xfId="2434" xr:uid="{57F2E1C5-0575-4467-896C-6C958D568DC0}"/>
    <cellStyle name="Check Cell 2 2" xfId="2435" xr:uid="{6C7E8C64-D37E-49AB-BA27-66404478A3D0}"/>
    <cellStyle name="Check Cell 2 2 2" xfId="2249" xr:uid="{B85F1DD8-8C94-4B59-8968-2A4264E26C39}"/>
    <cellStyle name="Check Cell 2 2 2 2" xfId="8699" xr:uid="{8D6F2391-427B-4028-9DB6-6BD6E95E33A8}"/>
    <cellStyle name="Check Cell 2 2 3" xfId="8865" xr:uid="{7678F558-5F98-48E0-AEF3-77B4511F2485}"/>
    <cellStyle name="Check Cell 2 2 4" xfId="6137" xr:uid="{3E82E6D8-6F7C-4FEA-8088-DE6A870A1476}"/>
    <cellStyle name="Check Cell 2 3" xfId="2436" xr:uid="{CA596F6F-EF1A-48FE-9D6B-BD2CC6E5F867}"/>
    <cellStyle name="Check Cell 2 3 2" xfId="8866" xr:uid="{6D7785B8-9F8A-4B30-9A31-8862F99FA46A}"/>
    <cellStyle name="Check Cell 2 4" xfId="2437" xr:uid="{16C0B9A9-0F3E-4D87-BE11-F27E44C1D4E6}"/>
    <cellStyle name="Check Cell 2 4 2" xfId="8867" xr:uid="{3FF77F67-C466-41B4-8563-D20369BFC1FD}"/>
    <cellStyle name="Check Cell 2 5" xfId="2438" xr:uid="{91FA0B9F-4012-49CF-915B-4F44622841A3}"/>
    <cellStyle name="Check Cell 2 5 2" xfId="8868" xr:uid="{3F7DA2F0-871E-443F-BAD8-18CC93FA3A96}"/>
    <cellStyle name="Check Cell 2 6" xfId="2439" xr:uid="{9F51E14E-3E11-4A75-ABA8-1E8E6D690E4B}"/>
    <cellStyle name="Check Cell 2 6 2" xfId="8869" xr:uid="{E2AC2A38-E5E9-4B52-B6A1-25F49DCCFDA7}"/>
    <cellStyle name="Check Cell 2 7" xfId="2440" xr:uid="{ADD4820C-496A-45BD-8060-720FBA3F4B97}"/>
    <cellStyle name="Check Cell 2 7 2" xfId="8870" xr:uid="{3848386A-0BFF-4AC1-ABFE-9E97B02B63B4}"/>
    <cellStyle name="Check Cell 2 8" xfId="8864" xr:uid="{F63100A1-D8B0-4CDC-B374-B38EA0BE6A9F}"/>
    <cellStyle name="Check Cell 2 9" xfId="6136" xr:uid="{A9271089-2DB9-41E6-AB31-420569331EF3}"/>
    <cellStyle name="Check Cell 3" xfId="2442" xr:uid="{1380950C-07D5-41D0-B5DB-1CFA0788DFF5}"/>
    <cellStyle name="Check Cell 3 2" xfId="2376" xr:uid="{C2B99FA2-1E90-4E98-BEF4-19BB81B2263A}"/>
    <cellStyle name="Check Cell 3 2 2" xfId="8813" xr:uid="{CAAD1DF8-6DAA-4DB6-82DF-A13EAEBB063A}"/>
    <cellStyle name="Check Cell 3 3" xfId="2378" xr:uid="{65B068EE-17CA-481F-A2EF-99FF8AFB0255}"/>
    <cellStyle name="Check Cell 3 3 2" xfId="8814" xr:uid="{868E1005-5302-4DCD-9049-A8FB8FB3ADE1}"/>
    <cellStyle name="Check Cell 3 4" xfId="2380" xr:uid="{11527ECC-F34F-42F2-8C98-5583B8A61BCA}"/>
    <cellStyle name="Check Cell 3 4 2" xfId="8816" xr:uid="{4E4B4DC5-0847-4009-8372-813F26B8B3CB}"/>
    <cellStyle name="Check Cell 3 5" xfId="2382" xr:uid="{3D7C55A1-82D8-45BB-8B6E-3D3BA157DFFB}"/>
    <cellStyle name="Check Cell 3 5 2" xfId="8818" xr:uid="{8143A03D-CDB3-4608-AF9F-198E4DC419A9}"/>
    <cellStyle name="Check Cell 3 6" xfId="2384" xr:uid="{4731D0AB-EAA5-4F3D-8699-4BFD8683B03D}"/>
    <cellStyle name="Check Cell 3 6 2" xfId="8820" xr:uid="{D86443E2-0413-4435-9614-6917649DAD54}"/>
    <cellStyle name="Check Cell 3 7" xfId="2443" xr:uid="{6BCB41BE-7D90-4697-9D2D-DFEE7DA06E8B}"/>
    <cellStyle name="Check Cell 3 7 2" xfId="8873" xr:uid="{19B197FA-D89D-4502-80B3-6B2566DA0A88}"/>
    <cellStyle name="Check Cell 3 8" xfId="8872" xr:uid="{2C0B6528-13EC-4134-9225-5332AFD425BB}"/>
    <cellStyle name="Check Cell 3 9" xfId="6138" xr:uid="{DDCBFA2A-0235-4CCA-A343-630C60237D5E}"/>
    <cellStyle name="Check Cell 4" xfId="2446" xr:uid="{CD3741CD-8708-4395-8533-2EB4BF1B4D62}"/>
    <cellStyle name="Check Cell 4 2" xfId="8876" xr:uid="{BB36B107-225D-428A-9CE5-4A27F2A74270}"/>
    <cellStyle name="Check Cell 4 3" xfId="6139" xr:uid="{B101BA78-5C38-419B-B32D-7D3A522BC87B}"/>
    <cellStyle name="Check Cell 5" xfId="2447" xr:uid="{04BBF637-B80E-45B0-A14A-D53804EDEF09}"/>
    <cellStyle name="Check Cell 5 2" xfId="8877" xr:uid="{F3508F60-C9A2-4DDF-BF4C-42A1F70CD52B}"/>
    <cellStyle name="Check Cell 5 3" xfId="6140" xr:uid="{22727CD3-BC47-4EC9-925B-4C065434A67D}"/>
    <cellStyle name="Check Cell 6" xfId="6141" xr:uid="{FD41D260-A4FF-4C8E-ADFE-78430D65A5DD}"/>
    <cellStyle name="Check Cell 7" xfId="6142" xr:uid="{6A9A81CB-CA45-48DB-8C70-5FF6D6E55766}"/>
    <cellStyle name="Check Cell 8" xfId="6143" xr:uid="{E7D509C1-0315-4532-95BE-6F5EBC301812}"/>
    <cellStyle name="Check Cell 9" xfId="6144" xr:uid="{94E8B274-6164-421A-8D78-CCC9D43126F5}"/>
    <cellStyle name="Comma" xfId="1" builtinId="3"/>
    <cellStyle name="Comma  - Style1" xfId="2448" xr:uid="{CA3E19D3-18E9-4BC4-9A23-E5BB643531E4}"/>
    <cellStyle name="Comma  - Style1 2" xfId="2451" xr:uid="{B848F3AB-DA82-48D9-BC57-261DD5F971BF}"/>
    <cellStyle name="Comma  - Style1 2 2" xfId="8881" xr:uid="{9395E99B-6F9B-48CE-ABA4-E14D863C223C}"/>
    <cellStyle name="Comma  - Style1 3" xfId="8878" xr:uid="{CA082FD7-A433-42BB-8051-3EBB2F79800E}"/>
    <cellStyle name="Comma  - Style2" xfId="2452" xr:uid="{E99F6816-B855-4D78-852C-15BE39169F8C}"/>
    <cellStyle name="Comma  - Style2 2" xfId="2454" xr:uid="{F8EBDBB0-765C-4AE5-8303-296867960962}"/>
    <cellStyle name="Comma  - Style2 2 2" xfId="8884" xr:uid="{C0CFE4BA-5AD0-4AAF-9720-85729A619577}"/>
    <cellStyle name="Comma  - Style2 3" xfId="8882" xr:uid="{7F3227D7-7D54-4128-9E3B-B82BCE3E831D}"/>
    <cellStyle name="Comma  - Style3" xfId="2456" xr:uid="{B3E95960-E27A-4025-ADA0-29FDC6344575}"/>
    <cellStyle name="Comma  - Style3 2" xfId="2457" xr:uid="{FA9D67BD-FA4A-48FB-8B64-69A0E964782B}"/>
    <cellStyle name="Comma  - Style3 2 2" xfId="8886" xr:uid="{05343AC7-2F7F-4F7C-BAAC-6C3DC02F02CD}"/>
    <cellStyle name="Comma  - Style3 3" xfId="8885" xr:uid="{013ECDAE-4207-407A-A099-D401E6B265F0}"/>
    <cellStyle name="Comma  - Style4" xfId="2458" xr:uid="{669DABDA-7F55-429C-944D-24ED87298AE6}"/>
    <cellStyle name="Comma  - Style4 2" xfId="2459" xr:uid="{9F358A1F-36C0-458D-87BA-758F6003C4A9}"/>
    <cellStyle name="Comma  - Style4 2 2" xfId="8888" xr:uid="{4167D78F-6603-45F4-8D7D-910491E479BF}"/>
    <cellStyle name="Comma  - Style4 3" xfId="8887" xr:uid="{70B3A17F-806A-47D4-8643-E46BC0573F15}"/>
    <cellStyle name="Comma  - Style5" xfId="836" xr:uid="{F1A6580B-604D-44AA-A4C6-EFB77CC8A4FB}"/>
    <cellStyle name="Comma  - Style5 2" xfId="2460" xr:uid="{AEEF0A5A-4573-445A-9A5F-706CC4BAAD95}"/>
    <cellStyle name="Comma  - Style5 2 2" xfId="8889" xr:uid="{89807F57-674A-4D5F-BD4D-CF5DD7DBA634}"/>
    <cellStyle name="Comma  - Style5 3" xfId="7378" xr:uid="{6FFF0F0A-F48C-4C4B-A28C-BF73552C505B}"/>
    <cellStyle name="Comma  - Style6" xfId="2461" xr:uid="{62BEA571-CD79-48B0-A2FB-5BAC72A53661}"/>
    <cellStyle name="Comma  - Style6 2" xfId="2462" xr:uid="{CFB4D32A-A8D9-4612-BCF0-1821150D9CB8}"/>
    <cellStyle name="Comma  - Style6 2 2" xfId="8891" xr:uid="{B65CC908-F754-4BBC-9C5D-7F5245985F28}"/>
    <cellStyle name="Comma  - Style6 3" xfId="8890" xr:uid="{821EED6A-59F7-4B9D-9218-D21B538D9372}"/>
    <cellStyle name="Comma  - Style7" xfId="2463" xr:uid="{1ACF0275-644D-49C5-BBE2-4B86ED9B8086}"/>
    <cellStyle name="Comma  - Style7 2" xfId="2464" xr:uid="{A2269401-AC0C-42F9-A3E7-E177889846A5}"/>
    <cellStyle name="Comma  - Style7 2 2" xfId="8893" xr:uid="{6C181E6D-1181-49FE-A585-09C357F00F89}"/>
    <cellStyle name="Comma  - Style7 3" xfId="8892" xr:uid="{D19F5011-92D4-41DF-95BC-7359D0408F2B}"/>
    <cellStyle name="Comma  - Style8" xfId="2465" xr:uid="{57A881FE-1988-4DE1-81FE-65D8C6D4E966}"/>
    <cellStyle name="Comma  - Style8 2" xfId="2392" xr:uid="{CA6582EB-CBF2-43A8-AF35-7246F7AA8279}"/>
    <cellStyle name="Comma  - Style8 2 2" xfId="8827" xr:uid="{650120AD-FF76-48FF-9121-7DB29398E938}"/>
    <cellStyle name="Comma  - Style8 3" xfId="8894" xr:uid="{1176365D-9D76-48EB-8498-CF2351A7B87D}"/>
    <cellStyle name="Comma (0.0)" xfId="2466" xr:uid="{A8218DF5-9664-4BAA-A0CA-3EFC81464905}"/>
    <cellStyle name="Comma (0.00)" xfId="2467" xr:uid="{615BAF25-E4D2-4DA7-B19A-A3F45FE1D19D}"/>
    <cellStyle name="Comma (hidden)" xfId="2468" xr:uid="{A24890F4-8A3B-49D5-A967-52EE4977FCB2}"/>
    <cellStyle name="Comma (hidden) 2" xfId="8895" xr:uid="{7F0532E5-7A10-4FAC-8CB7-1737F657174B}"/>
    <cellStyle name="Comma (index)" xfId="2470" xr:uid="{3FCB6F5D-2A8E-42D0-8AB9-B4B8D2CB9AC1}"/>
    <cellStyle name="Comma (index) 2" xfId="8897" xr:uid="{CE668ADB-3689-4FCF-BC0A-7EE5ACA1F828}"/>
    <cellStyle name="Comma [0] 2" xfId="2473" xr:uid="{859C3238-8118-499F-ABD3-E524375F241E}"/>
    <cellStyle name="Comma [0] 2 2" xfId="2475" xr:uid="{D54F66AA-8FD2-4C02-97D3-48A269221FB8}"/>
    <cellStyle name="Comma [0] 2 2 2" xfId="8902" xr:uid="{7DB70188-CFD4-4881-87ED-56DF949AD39A}"/>
    <cellStyle name="Comma [0] 2 2 2 2" xfId="27171" xr:uid="{65339CF1-2B26-4CCF-A02B-72139AD03C1C}"/>
    <cellStyle name="Comma [0] 2 2 3" xfId="23933" xr:uid="{FAE34C25-8A2C-4D2E-9D68-AC5407EBCAE1}"/>
    <cellStyle name="Comma [0] 2 3" xfId="2366" xr:uid="{E012909C-A03E-41A4-9091-348DAD59C6EF}"/>
    <cellStyle name="Comma [0] 2 3 2" xfId="8810" xr:uid="{6AD8793E-E3CD-420B-89E7-D063C9D51341}"/>
    <cellStyle name="Comma [0] 2 3 2 2" xfId="27132" xr:uid="{2ADB5C17-76B5-489F-BEAA-C46AD2A3A48A}"/>
    <cellStyle name="Comma [0] 2 3 3" xfId="23887" xr:uid="{43BA6D50-C3AB-487E-85D6-6297BDFD756B}"/>
    <cellStyle name="Comma [0] 2 4" xfId="8900" xr:uid="{4632432D-9153-4DF4-9387-48CAB19D9BD3}"/>
    <cellStyle name="Comma [0] 2 4 2" xfId="27170" xr:uid="{7DE64885-8108-4212-82E5-D182E29C9B92}"/>
    <cellStyle name="Comma [0] 2 5" xfId="23932" xr:uid="{226C7759-0B6B-406D-8F18-497C62780CC2}"/>
    <cellStyle name="Comma [00]" xfId="2476" xr:uid="{B4545837-612A-4701-B0BC-05C49ECE9480}"/>
    <cellStyle name="Comma [00] 2" xfId="1596" xr:uid="{4F614AFE-3BC4-4C8C-9898-31B57F194D4E}"/>
    <cellStyle name="Comma [00] 2 2" xfId="8093" xr:uid="{5B116A11-1649-422F-B521-972894957BDB}"/>
    <cellStyle name="Comma [00] 3" xfId="8903" xr:uid="{F762FB77-16B8-4836-A51D-B34F48B8631B}"/>
    <cellStyle name="Comma 10" xfId="202" xr:uid="{EF8CDF15-56B7-4A8D-8E1C-C51B4E616826}"/>
    <cellStyle name="Comma 10 10" xfId="2480" xr:uid="{54D40D30-1FB3-4716-BB02-45DC04649E20}"/>
    <cellStyle name="Comma 10 10 2" xfId="8907" xr:uid="{F91BB553-E6F5-497F-A691-BECC011A9E0F}"/>
    <cellStyle name="Comma 10 10 2 2" xfId="27173" xr:uid="{00DAE4A3-9799-45DD-AC43-69F431E932A2}"/>
    <cellStyle name="Comma 10 10 3" xfId="23935" xr:uid="{275C315D-B2A5-4164-BD15-802052D2741C}"/>
    <cellStyle name="Comma 10 11" xfId="2481" xr:uid="{4F800B48-774D-4CE9-B3C9-BFC14A78705F}"/>
    <cellStyle name="Comma 10 11 2" xfId="8908" xr:uid="{ABE0E8EC-B152-4FB5-AA86-33B5CA58249C}"/>
    <cellStyle name="Comma 10 11 2 2" xfId="27174" xr:uid="{091F31D2-7EB4-45F6-801C-BCB1CEB70449}"/>
    <cellStyle name="Comma 10 11 3" xfId="23936" xr:uid="{FA29C045-FDEA-4DC5-A7FE-B389AD688E2D}"/>
    <cellStyle name="Comma 10 12" xfId="2483" xr:uid="{551409D9-1C7C-47DF-9D71-A5D9D2738A0E}"/>
    <cellStyle name="Comma 10 12 2" xfId="8910" xr:uid="{2442AB63-9250-47A0-ADCB-3B44CD7671D9}"/>
    <cellStyle name="Comma 10 12 2 2" xfId="27176" xr:uid="{EC6620D5-4E63-4F9A-BC9D-5EF7AD66011B}"/>
    <cellStyle name="Comma 10 12 3" xfId="23938" xr:uid="{EBD8EB01-885F-49FA-AAED-C51F2D54CF4F}"/>
    <cellStyle name="Comma 10 13" xfId="2485" xr:uid="{97D3C1D9-C3BF-4518-8095-12C6965017F7}"/>
    <cellStyle name="Comma 10 13 2" xfId="241" xr:uid="{BA3B0BC0-8B3F-4685-9F4C-C30E8384D75B}"/>
    <cellStyle name="Comma 10 13 2 2" xfId="8912" xr:uid="{56A254D0-8383-4EDB-A7E5-F9BA0430D93D}"/>
    <cellStyle name="Comma 10 13 2 2 2" xfId="27177" xr:uid="{C15A2FA9-777B-4C21-BEA9-B0044788F2E3}"/>
    <cellStyle name="Comma 10 13 2 3" xfId="22878" xr:uid="{ABE887BE-1CA0-4AAA-B649-668C56BB6EBF}"/>
    <cellStyle name="Comma 10 13 3" xfId="23939" xr:uid="{5FFB5D2C-2932-4E18-AA72-16BCB2EEE8AA}"/>
    <cellStyle name="Comma 10 14" xfId="2486" xr:uid="{6B04443B-AD6C-4376-BEAC-EB02737B2A88}"/>
    <cellStyle name="Comma 10 14 2" xfId="8913" xr:uid="{AD80CDD0-A9E0-4CA2-A18B-150D373B017D}"/>
    <cellStyle name="Comma 10 14 2 2" xfId="27178" xr:uid="{59184789-D1C7-4CE1-9D3D-8E9C78E3D7F3}"/>
    <cellStyle name="Comma 10 14 3" xfId="23940" xr:uid="{DF9AB6C2-8231-4D4D-8ED8-D6936503246F}"/>
    <cellStyle name="Comma 10 15" xfId="2487" xr:uid="{0A3799C4-30B9-4FB4-81A7-B28B58E848DD}"/>
    <cellStyle name="Comma 10 15 2" xfId="8914" xr:uid="{7E910347-8BBC-4A92-9DB0-789F8C8F5CAB}"/>
    <cellStyle name="Comma 10 15 2 2" xfId="27179" xr:uid="{D781F737-5817-4143-8C77-450A681221CC}"/>
    <cellStyle name="Comma 10 15 3" xfId="23941" xr:uid="{3A08E228-A92F-4265-8BDA-50FC499E4E49}"/>
    <cellStyle name="Comma 10 16" xfId="2488" xr:uid="{34A266F6-3C98-41C9-9044-4B25B60828D9}"/>
    <cellStyle name="Comma 10 16 2" xfId="8915" xr:uid="{9657ED06-75D8-4C30-9F1C-D4A7AF78DF97}"/>
    <cellStyle name="Comma 10 16 2 2" xfId="27180" xr:uid="{B80AA4A8-B764-494B-8DFB-4DAC36BDDBC9}"/>
    <cellStyle name="Comma 10 16 3" xfId="23942" xr:uid="{6777E67B-5D1D-492F-A698-28C63F192947}"/>
    <cellStyle name="Comma 10 17" xfId="2489" xr:uid="{6431C7B2-5BDD-44F8-966B-D57601AA2F70}"/>
    <cellStyle name="Comma 10 17 2" xfId="8916" xr:uid="{13EA103C-AADE-49AA-A8A8-DEDDF931D482}"/>
    <cellStyle name="Comma 10 17 2 2" xfId="27181" xr:uid="{E7B1FDE8-53F4-485A-BB12-5A964F4ACAF1}"/>
    <cellStyle name="Comma 10 17 3" xfId="23943" xr:uid="{B0BC3B10-FF44-48A6-A6BD-98ACC83884ED}"/>
    <cellStyle name="Comma 10 18" xfId="8906" xr:uid="{A4CA0654-1A02-45B3-A493-624FAD67E40B}"/>
    <cellStyle name="Comma 10 18 2" xfId="12039" xr:uid="{7779F388-DEE3-4353-9186-BE84826D7BCF}"/>
    <cellStyle name="Comma 10 18 3" xfId="27172" xr:uid="{063AF759-EF56-490E-AAC0-3D0FC253ED62}"/>
    <cellStyle name="Comma 10 19" xfId="6146" xr:uid="{B1CD3E1C-D629-4487-8EB4-03ACF8033FFF}"/>
    <cellStyle name="Comma 10 19 2" xfId="25832" xr:uid="{3984C954-4AAB-4AA0-BB1A-E0FDD19F9C47}"/>
    <cellStyle name="Comma 10 2" xfId="222" xr:uid="{AE695D71-AC27-4A39-A883-96378D1DFA54}"/>
    <cellStyle name="Comma 10 2 12" xfId="2493" xr:uid="{CDB0E7CB-B27D-4650-BEFE-FF5FDAE13292}"/>
    <cellStyle name="Comma 10 2 12 2" xfId="8920" xr:uid="{7FCC3A7A-55C9-499A-BA0D-F90CE42CA632}"/>
    <cellStyle name="Comma 10 2 12 2 2" xfId="27183" xr:uid="{2D981A6A-77DF-4672-AB17-6434A51AC47E}"/>
    <cellStyle name="Comma 10 2 12 3" xfId="23944" xr:uid="{2A6C9417-46EB-45B9-96DC-F9B3592047C6}"/>
    <cellStyle name="Comma 10 2 2" xfId="363" xr:uid="{A45CF512-B262-43A5-9032-04E6B55943C0}"/>
    <cellStyle name="Comma 10 2 2 2" xfId="7375" xr:uid="{3BCD47E0-35FD-4F36-905A-5557A5E19111}"/>
    <cellStyle name="Comma 10 2 2 2 2" xfId="26491" xr:uid="{E5DD00E8-E68B-406D-BF4B-929BDD920618}"/>
    <cellStyle name="Comma 10 2 2 2 2 2 8" xfId="11985" xr:uid="{B1E5C924-22FD-41C1-86F5-D7E5F86E21E6}"/>
    <cellStyle name="Comma 10 2 2 3" xfId="831" xr:uid="{35C4FCD0-B2FA-4588-B26C-4350DE113EC5}"/>
    <cellStyle name="Comma 10 2 2 3 2" xfId="23191" xr:uid="{4351D014-188B-46A3-9753-C3CE62F2ED56}"/>
    <cellStyle name="Comma 10 2 2 4" xfId="22957" xr:uid="{FA0B554D-991C-4FDB-B7B9-2641CF84A900}"/>
    <cellStyle name="Comma 10 2 3" xfId="1860" xr:uid="{F0560A1C-815E-47D7-AC79-ADD6FD52DD07}"/>
    <cellStyle name="Comma 10 2 3 2" xfId="8326" xr:uid="{EA69DFEB-6DD8-413E-A505-ED584A625AAF}"/>
    <cellStyle name="Comma 10 2 3 2 2" xfId="26915" xr:uid="{D0458A30-631B-4712-9976-BD4E849BE95D}"/>
    <cellStyle name="Comma 10 2 3 3" xfId="23657" xr:uid="{26D77EFC-B222-483C-A21F-84EF894F3776}"/>
    <cellStyle name="Comma 10 2 4" xfId="1862" xr:uid="{F9D4D414-D1C6-425A-82AF-E48E5DCCFA62}"/>
    <cellStyle name="Comma 10 2 4 2" xfId="8328" xr:uid="{0AED2B33-5707-4AEE-87AD-0BAAADF4EF37}"/>
    <cellStyle name="Comma 10 2 4 2 2" xfId="26917" xr:uid="{8C450D78-24A5-4F66-9324-C6C7E4E96A99}"/>
    <cellStyle name="Comma 10 2 4 3" xfId="23659" xr:uid="{E20E4BBE-61A9-4BA6-B8D1-ABCF0C355C0E}"/>
    <cellStyle name="Comma 10 2 5" xfId="1865" xr:uid="{885942F3-3F21-4321-92AD-32D1F375DE79}"/>
    <cellStyle name="Comma 10 2 5 16" xfId="74" xr:uid="{A15B5CA0-D18E-4B60-8A4E-85A0E758B217}"/>
    <cellStyle name="Comma 10 2 5 16 2" xfId="283" xr:uid="{9F3CD2FB-109F-42A7-8C9E-489F964611E5}"/>
    <cellStyle name="Comma 10 2 5 16 2 2" xfId="22901" xr:uid="{DF8FE4D3-A240-41BC-BDBE-0F7E5D96BBAC}"/>
    <cellStyle name="Comma 10 2 5 16 3" xfId="12046" xr:uid="{0E19EDFB-A6F3-47DB-B197-5430A519D271}"/>
    <cellStyle name="Comma 10 2 5 16 4" xfId="22774" xr:uid="{68D91B04-C92C-46E4-B917-4832BEFB45BB}"/>
    <cellStyle name="Comma 10 2 5 2" xfId="8330" xr:uid="{AF04C2DF-5332-4702-A123-4D0117709C59}"/>
    <cellStyle name="Comma 10 2 5 2 2" xfId="26919" xr:uid="{F123F9F6-9E25-4F04-A351-B44FC3119CA1}"/>
    <cellStyle name="Comma 10 2 5 3" xfId="23661" xr:uid="{793DE9B2-CA4F-4D44-8DC7-1067B7BD0870}"/>
    <cellStyle name="Comma 10 2 6" xfId="8919" xr:uid="{62214A46-2772-4CA6-A76C-8570634D5C6D}"/>
    <cellStyle name="Comma 10 2 7" xfId="6147" xr:uid="{776BB5AC-EDB1-4D2E-9532-28418BE602E8}"/>
    <cellStyle name="Comma 10 2 8" xfId="2492" xr:uid="{A50F5005-34BA-465B-AE5A-CAD9B07A4C1E}"/>
    <cellStyle name="Comma 10 2 9" xfId="22862" xr:uid="{0E99C6B2-5E34-49DE-8DB5-FA941461FD49}"/>
    <cellStyle name="Comma 10 20" xfId="2479" xr:uid="{13EB1179-13B6-4186-AAE1-E70847192711}"/>
    <cellStyle name="Comma 10 20 2" xfId="23934" xr:uid="{E2E88089-7707-4CE0-A6EB-B534B55448A8}"/>
    <cellStyle name="Comma 10 21" xfId="11965" xr:uid="{B4F4E34C-4DC4-4EC7-A71A-3E2B38C5C8AE}"/>
    <cellStyle name="Comma 10 22" xfId="22846" xr:uid="{EC048E61-0356-43E5-824E-035F8B879CFA}"/>
    <cellStyle name="Comma 10 3" xfId="346" xr:uid="{CA173981-445B-42DD-AC14-A49F3C732DEF}"/>
    <cellStyle name="Comma 10 3 2" xfId="2496" xr:uid="{F295E60F-C51C-4748-AD7F-1CBBC3ECF5EB}"/>
    <cellStyle name="Comma 10 3 2 2" xfId="8923" xr:uid="{3F272264-0D60-4BFE-B521-4C65F0FB3B4A}"/>
    <cellStyle name="Comma 10 3 2 2 2" xfId="27185" xr:uid="{CC318204-D8CD-45D5-B446-DD4805AEE213}"/>
    <cellStyle name="Comma 10 3 2 3" xfId="23946" xr:uid="{216CED9E-E51B-493A-9101-D6BB5777C493}"/>
    <cellStyle name="Comma 10 3 3" xfId="2497" xr:uid="{2A970C80-337B-4BDC-ACFC-EC8F609D5DD1}"/>
    <cellStyle name="Comma 10 3 3 2" xfId="8924" xr:uid="{A88B6C80-4D32-4CA9-95DD-8745F96C3606}"/>
    <cellStyle name="Comma 10 3 3 2 2" xfId="27186" xr:uid="{803CDB30-A224-452B-9C5B-CC5E993CA0A6}"/>
    <cellStyle name="Comma 10 3 3 3" xfId="23947" xr:uid="{26EA9CB8-DD94-4EF1-AA21-D15FCA5C8CBF}"/>
    <cellStyle name="Comma 10 3 4" xfId="2498" xr:uid="{3FE28A4F-8EDD-48E3-A435-6AA4B13D75F2}"/>
    <cellStyle name="Comma 10 3 4 2" xfId="8925" xr:uid="{AA44C29F-1427-43F0-95BA-0CFCC8635454}"/>
    <cellStyle name="Comma 10 3 4 2 2" xfId="27187" xr:uid="{DCEB3446-DA05-4349-B8B3-ADE12621E535}"/>
    <cellStyle name="Comma 10 3 4 3" xfId="23948" xr:uid="{192EC0C6-FD9E-4459-BF41-DDB51948EC58}"/>
    <cellStyle name="Comma 10 3 5" xfId="8922" xr:uid="{4D7690DD-F66E-49D9-8A26-3B30A725538F}"/>
    <cellStyle name="Comma 10 3 6" xfId="2495" xr:uid="{7207FCD4-A2C9-4AD7-832B-47E6DFF8BCFB}"/>
    <cellStyle name="Comma 10 3 7" xfId="22945" xr:uid="{9E23B662-BCDD-491F-94BE-7D1327423805}"/>
    <cellStyle name="Comma 10 4" xfId="2500" xr:uid="{6FD9EFC5-6A8F-4A16-88F7-705AF2A77CDF}"/>
    <cellStyle name="Comma 10 4 2" xfId="2501" xr:uid="{19095076-36AD-42FB-9494-ED16E5211DC0}"/>
    <cellStyle name="Comma 10 4 2 2" xfId="8928" xr:uid="{7BB46101-13F9-446A-84B4-98A116C7CEC2}"/>
    <cellStyle name="Comma 10 4 2 2 2" xfId="27189" xr:uid="{B730F2B2-3427-4449-BF76-7712D1F7A3F5}"/>
    <cellStyle name="Comma 10 4 2 3" xfId="23950" xr:uid="{BF128BB1-9707-45B0-A883-F806D5CBAB8D}"/>
    <cellStyle name="Comma 10 4 3" xfId="2502" xr:uid="{264EFAC7-92EF-40E0-BDD7-8CCC20297B00}"/>
    <cellStyle name="Comma 10 4 3 2" xfId="8929" xr:uid="{DC905748-B446-47AC-AB6D-BB022D67BCF4}"/>
    <cellStyle name="Comma 10 4 3 2 2" xfId="27190" xr:uid="{717154BF-A9FD-4837-8761-2C3377243479}"/>
    <cellStyle name="Comma 10 4 3 3" xfId="23951" xr:uid="{E9AE103A-41C4-4C4D-AA98-3973AB450994}"/>
    <cellStyle name="Comma 10 4 4" xfId="8927" xr:uid="{485F51B8-0217-4C6B-A2E0-40B82750F1D0}"/>
    <cellStyle name="Comma 10 4 4 2" xfId="27188" xr:uid="{8BA33D24-6DF3-4C60-B882-D3C4D8850A60}"/>
    <cellStyle name="Comma 10 4 5" xfId="23949" xr:uid="{CD180B22-1321-4BB7-B12F-D9838DE8581C}"/>
    <cellStyle name="Comma 10 5" xfId="2504" xr:uid="{8C83DD6B-CB29-4CE1-A26B-7F84FFCE9D6E}"/>
    <cellStyle name="Comma 10 5 2" xfId="2505" xr:uid="{38FAD141-693E-4053-95DD-58E9BD2AD68B}"/>
    <cellStyle name="Comma 10 5 2 2" xfId="8932" xr:uid="{8709F2B1-4B0B-4055-B99A-66D4AC3A7ECC}"/>
    <cellStyle name="Comma 10 5 2 2 2" xfId="27192" xr:uid="{8034AAE9-2541-4350-ACE2-A236508FD1A0}"/>
    <cellStyle name="Comma 10 5 2 3" xfId="23953" xr:uid="{05747508-A002-4955-A282-5740160ACB93}"/>
    <cellStyle name="Comma 10 5 3" xfId="8931" xr:uid="{839A6996-AAE5-4604-A86B-05BF5BE9C71C}"/>
    <cellStyle name="Comma 10 5 3 2" xfId="27191" xr:uid="{D90BC1FE-08EB-4AFC-95CA-DB50DC646D8B}"/>
    <cellStyle name="Comma 10 5 4" xfId="23952" xr:uid="{4522B292-5997-40DD-997E-8F55AF8964BA}"/>
    <cellStyle name="Comma 10 6" xfId="2508" xr:uid="{0E3A6548-F3C5-427F-A828-D4F402BFA106}"/>
    <cellStyle name="Comma 10 6 2" xfId="8935" xr:uid="{5D507712-0F46-4485-B297-1894F8D4ABC0}"/>
    <cellStyle name="Comma 10 6 2 2" xfId="27193" xr:uid="{21F1FDB5-A8B0-4D17-BD78-B7F387FA25EB}"/>
    <cellStyle name="Comma 10 6 3" xfId="23955" xr:uid="{B73DEE86-5A7F-488B-8B38-8FBAE0B1A86D}"/>
    <cellStyle name="Comma 10 7" xfId="886" xr:uid="{1B38B64F-0544-416E-9BDF-60C25C5EFADD}"/>
    <cellStyle name="Comma 10 7 2" xfId="7417" xr:uid="{80F01596-C71F-4773-BA88-CA849F6C72EB}"/>
    <cellStyle name="Comma 10 7 2 2" xfId="26512" xr:uid="{1AFAED2A-79BD-42A6-B850-5148C112A627}"/>
    <cellStyle name="Comma 10 7 3" xfId="23217" xr:uid="{FB69C0CE-35AD-4694-8557-CA69D10E8179}"/>
    <cellStyle name="Comma 10 8" xfId="2510" xr:uid="{4FA16B57-AE6A-497D-8700-83646C363EFA}"/>
    <cellStyle name="Comma 10 8 2" xfId="8937" xr:uid="{EC7E061D-BAD6-4433-9A03-11CBED457739}"/>
    <cellStyle name="Comma 10 8 2 2" xfId="27195" xr:uid="{60F7E8D1-0456-4BB4-88DE-56D66ED2F245}"/>
    <cellStyle name="Comma 10 8 3" xfId="23957" xr:uid="{E4F5338C-D19F-4699-8573-E109A06FB03F}"/>
    <cellStyle name="Comma 10 9" xfId="2511" xr:uid="{FD6283E4-D142-4BC5-B04A-EF9AA4623BEE}"/>
    <cellStyle name="Comma 10 9 2" xfId="8938" xr:uid="{1211AA7B-42C6-4426-A78B-AF1DCADA458A}"/>
    <cellStyle name="Comma 10 9 2 2" xfId="27196" xr:uid="{74EFBE79-ED65-405B-84CD-CE0139621A31}"/>
    <cellStyle name="Comma 10 9 3" xfId="23958" xr:uid="{15C0C25B-A987-4392-8580-4326B5777447}"/>
    <cellStyle name="Comma 10_B3 - Property plant &amp; equipment.nat" xfId="2513" xr:uid="{8C288EC7-DC4B-4219-AE66-FBF7303B0FBB}"/>
    <cellStyle name="Comma 100" xfId="16068" xr:uid="{4FE42140-B28F-4A47-B3B2-0C38E9573A4D}"/>
    <cellStyle name="Comma 101" xfId="16811" xr:uid="{2672EC50-289C-4E17-9762-5A0CE9E3D69D}"/>
    <cellStyle name="Comma 102" xfId="16914" xr:uid="{7176763F-6A75-4EF4-8A6E-66E173237716}"/>
    <cellStyle name="Comma 103" xfId="13481" xr:uid="{E5B03926-2FED-47FA-9EEB-08F65A728481}"/>
    <cellStyle name="Comma 104" xfId="15406" xr:uid="{AF5805AE-6D03-4A05-AC8F-CE75E9065990}"/>
    <cellStyle name="Comma 105" xfId="16443" xr:uid="{0EA044F8-4718-4046-8191-356B0C9F96DC}"/>
    <cellStyle name="Comma 106" xfId="22736" xr:uid="{4B9A5FB3-C6B0-43F2-A17D-03F97982B90F}"/>
    <cellStyle name="Comma 107" xfId="25590" xr:uid="{D82A28CA-46BE-40AF-8217-C3E4080F36E7}"/>
    <cellStyle name="Comma 108" xfId="27498" xr:uid="{3994A91D-07EF-4911-802F-E02B464B613C}"/>
    <cellStyle name="Comma 109" xfId="29401" xr:uid="{178F0362-3D87-4628-AEFF-B25E98D48B48}"/>
    <cellStyle name="Comma 11" xfId="75" xr:uid="{DE367B3C-E373-4ACC-BFC2-1AC8FCCCDE5B}"/>
    <cellStyle name="Comma 11 10" xfId="1790" xr:uid="{1C44DFC1-6422-4826-B5AF-EC6E9D067B23}"/>
    <cellStyle name="Comma 11 10 2" xfId="8258" xr:uid="{B6491298-A2C2-4765-B153-EAB7C3D7918E}"/>
    <cellStyle name="Comma 11 10 2 2" xfId="26882" xr:uid="{2C696BA5-93F3-45C3-AD3A-ACA8951DDA6E}"/>
    <cellStyle name="Comma 11 10 3" xfId="23617" xr:uid="{C14A107B-571E-45D9-A2BE-B3AA32BE6441}"/>
    <cellStyle name="Comma 11 11" xfId="1792" xr:uid="{358AD413-B785-411F-8EBA-B1EFB4BD0AA7}"/>
    <cellStyle name="Comma 11 11 2" xfId="8260" xr:uid="{6FFC1B50-8D79-42A6-BD9B-F3B4C8A0A5E2}"/>
    <cellStyle name="Comma 11 11 2 2" xfId="26883" xr:uid="{3BF2BAC4-7E57-4342-B1A4-15B8816DFD8A}"/>
    <cellStyle name="Comma 11 11 3" xfId="23618" xr:uid="{4B6B8F35-78A0-4050-86EB-F02D83A83581}"/>
    <cellStyle name="Comma 11 12" xfId="1794" xr:uid="{3EDE49BB-B4D5-40B2-96FF-099245305953}"/>
    <cellStyle name="Comma 11 12 2" xfId="8262" xr:uid="{BF9C46DF-41BF-45BE-AC81-905D40DBD39B}"/>
    <cellStyle name="Comma 11 12 2 2" xfId="26884" xr:uid="{87355514-DFC9-4F41-9896-AC2FFF9DA06A}"/>
    <cellStyle name="Comma 11 12 3" xfId="23619" xr:uid="{F4633040-D12C-4A97-A5A9-A1769E199269}"/>
    <cellStyle name="Comma 11 13" xfId="8942" xr:uid="{D3081A50-D7ED-4BD9-97BC-C1E3DCA2A110}"/>
    <cellStyle name="Comma 11 13 2" xfId="27198" xr:uid="{5901E9BF-499F-4AEB-8124-66B6AADF9EBC}"/>
    <cellStyle name="Comma 11 14" xfId="6148" xr:uid="{07C19AB3-BA89-44DE-BABA-04C39A754653}"/>
    <cellStyle name="Comma 11 14 2" xfId="25833" xr:uid="{58307412-1949-4BFF-BD6B-D82916134ED1}"/>
    <cellStyle name="Comma 11 15" xfId="2516" xr:uid="{CA78700D-5F24-48C4-A6E9-D6835ED560CA}"/>
    <cellStyle name="Comma 11 15 2" xfId="23962" xr:uid="{BA8EE211-609F-4A2D-AD2E-73861DE3F281}"/>
    <cellStyle name="Comma 11 16" xfId="22775" xr:uid="{A6F4299E-527B-4437-B373-D644EE5BE4F7}"/>
    <cellStyle name="Comma 11 2" xfId="284" xr:uid="{6A62E59B-6927-461E-BBA3-25D483CFDC2D}"/>
    <cellStyle name="Comma 11 2 2" xfId="2518" xr:uid="{72AC6A4F-CAF4-4ACC-9009-9A2D8EB1884D}"/>
    <cellStyle name="Comma 11 2 2 2" xfId="8944" xr:uid="{B63128A3-CD9B-42EB-9458-49C4E3D16204}"/>
    <cellStyle name="Comma 11 2 2 2 2" xfId="27199" xr:uid="{779EAEE8-DA1A-4243-A763-0865A6F16D08}"/>
    <cellStyle name="Comma 11 2 2 3" xfId="23964" xr:uid="{E6E9A104-19EA-4D16-9F5F-7882E97B81D1}"/>
    <cellStyle name="Comma 11 2 3" xfId="2519" xr:uid="{BB65C4BD-2565-409B-9720-A40558F48B69}"/>
    <cellStyle name="Comma 11 2 3 2" xfId="8945" xr:uid="{434A3BFD-EA9C-43EC-AA91-AD04CD11DE19}"/>
    <cellStyle name="Comma 11 2 3 2 2" xfId="27200" xr:uid="{7C5B186A-5C4D-498C-9DC6-7CC08985FD7E}"/>
    <cellStyle name="Comma 11 2 3 3" xfId="23965" xr:uid="{DB62E6B1-08E3-4560-9871-BD1D8B765AEB}"/>
    <cellStyle name="Comma 11 2 4" xfId="8943" xr:uid="{43B7A3D5-EDEB-49D9-8928-A6142D14ECAE}"/>
    <cellStyle name="Comma 11 2 5" xfId="6149" xr:uid="{DFADE255-C371-4B4D-826D-3B9FD8E5A662}"/>
    <cellStyle name="Comma 11 2 6" xfId="2517" xr:uid="{AFC6A975-8F49-4604-8A06-5DBEEAE4E6BC}"/>
    <cellStyle name="Comma 11 2 7" xfId="22902" xr:uid="{582379E8-096B-4F6C-98DA-8D9BA14A4599}"/>
    <cellStyle name="Comma 11 3" xfId="2520" xr:uid="{ADF9F997-6D5E-4212-A2D3-2F57E44AAA67}"/>
    <cellStyle name="Comma 11 3 2" xfId="2521" xr:uid="{1C75DECE-158A-4111-B194-FD71C0176B5B}"/>
    <cellStyle name="Comma 11 3 2 2" xfId="8947" xr:uid="{19F3CB5B-ADF4-4664-9B3D-522739939643}"/>
    <cellStyle name="Comma 11 3 2 2 2" xfId="27202" xr:uid="{E7F2969C-165E-4528-8C54-F33FE878EB02}"/>
    <cellStyle name="Comma 11 3 2 3" xfId="23966" xr:uid="{81FA003C-D8B1-4B2B-8127-F6749B32D74B}"/>
    <cellStyle name="Comma 11 3 3" xfId="2523" xr:uid="{A36BB77B-636E-4004-88B1-026C39349928}"/>
    <cellStyle name="Comma 11 3 3 2" xfId="8948" xr:uid="{F19AA8AC-AEBF-44B8-A6F3-F0C4C9E302DC}"/>
    <cellStyle name="Comma 11 3 3 2 2" xfId="27203" xr:uid="{FF6B7886-3F1A-46D3-88A3-23D17F01794C}"/>
    <cellStyle name="Comma 11 3 3 3" xfId="23967" xr:uid="{A95BBE81-5BB5-4745-822B-BB48E03743B9}"/>
    <cellStyle name="Comma 11 3 4" xfId="8946" xr:uid="{95E79551-83D9-4B75-8CCB-1A3F153E70D5}"/>
    <cellStyle name="Comma 11 4" xfId="2524" xr:uid="{AAD7BD93-86B3-4A4B-995A-4A070DE978ED}"/>
    <cellStyle name="Comma 11 4 2" xfId="1779" xr:uid="{9BF14872-DBB6-4CCB-B888-1AC2DBFA9C6F}"/>
    <cellStyle name="Comma 11 4 2 2" xfId="8247" xr:uid="{4789EA1F-C1A8-4E5F-969A-C3E3738226F5}"/>
    <cellStyle name="Comma 11 4 2 2 2" xfId="26874" xr:uid="{F9189CB8-F1A9-4B95-A935-1F7CBF3FE7C0}"/>
    <cellStyle name="Comma 11 4 2 3" xfId="23609" xr:uid="{514B3FF8-F97F-4BD7-9A81-EDA5A8BF84D6}"/>
    <cellStyle name="Comma 11 4 3" xfId="8949" xr:uid="{1FDDE7E6-CBD6-4547-8BBA-232F7C046004}"/>
    <cellStyle name="Comma 11 4 3 2" xfId="27204" xr:uid="{FEEDBA53-C540-405C-BEC2-DE47C7E7A060}"/>
    <cellStyle name="Comma 11 4 4" xfId="23968" xr:uid="{BB2F4E2B-87FF-4A42-BA6C-C5892AECE58D}"/>
    <cellStyle name="Comma 11 5" xfId="2525" xr:uid="{B66D9D87-84D4-4F9A-A149-8E37BA41FEC6}"/>
    <cellStyle name="Comma 11 5 2" xfId="8950" xr:uid="{13116C92-9350-43B0-979C-A45B7BEF4B39}"/>
    <cellStyle name="Comma 11 5 2 2" xfId="27205" xr:uid="{07676239-E3AC-4AF2-BA3D-7867955A881D}"/>
    <cellStyle name="Comma 11 5 3" xfId="23969" xr:uid="{22E136EC-3BAB-44BF-A376-71FECC2D37AA}"/>
    <cellStyle name="Comma 11 6" xfId="2527" xr:uid="{80966BAC-FC8D-4267-996F-FE0BC74F3150}"/>
    <cellStyle name="Comma 11 6 2" xfId="8952" xr:uid="{D6DCB765-B6B9-4DC4-9FD1-1FEFEF6F4DA0}"/>
    <cellStyle name="Comma 11 6 2 2" xfId="27207" xr:uid="{8FD45037-ED32-4E57-A039-6CA3910CA4D7}"/>
    <cellStyle name="Comma 11 6 3" xfId="23971" xr:uid="{691F8846-8699-4F81-A481-62C82A16A4D0}"/>
    <cellStyle name="Comma 11 7" xfId="2530" xr:uid="{617E6A5B-36AD-4D41-89AE-64210637489A}"/>
    <cellStyle name="Comma 11 7 2" xfId="8955" xr:uid="{0D8F99B7-DA4C-4B89-914D-A4CC5BE82276}"/>
    <cellStyle name="Comma 11 7 2 2" xfId="27209" xr:uid="{497BCDEE-A6C7-492F-B9F4-C8963801D7A8}"/>
    <cellStyle name="Comma 11 7 3" xfId="23973" xr:uid="{25BAD313-18A4-4E67-8C23-25FBAE55B574}"/>
    <cellStyle name="Comma 11 8" xfId="2532" xr:uid="{9FEAE910-5816-4D15-A844-79A29E560E04}"/>
    <cellStyle name="Comma 11 8 2" xfId="8957" xr:uid="{C03CA0A6-A513-416F-BB08-888A6D30886D}"/>
    <cellStyle name="Comma 11 8 2 2" xfId="27210" xr:uid="{3F7E6212-C905-4F54-A175-0371F3464DAC}"/>
    <cellStyle name="Comma 11 8 3" xfId="23974" xr:uid="{17572A9C-D58E-4F0C-B27C-757D3627B4E0}"/>
    <cellStyle name="Comma 11 9" xfId="2533" xr:uid="{0CEEB52D-388E-4CEE-99AC-F07C68CAE337}"/>
    <cellStyle name="Comma 11 9 2" xfId="8958" xr:uid="{18AA90DA-3079-4336-9298-64D76B4F3BE3}"/>
    <cellStyle name="Comma 11 9 2 2" xfId="27211" xr:uid="{F7244501-4438-4C20-8A57-9DEEAFB04D5C}"/>
    <cellStyle name="Comma 11 9 3" xfId="23975" xr:uid="{D108401E-8C3F-4F5C-AE12-A8FAC55BE9A2}"/>
    <cellStyle name="Comma 11_B3 - Property plant &amp; equipment.nat" xfId="2534" xr:uid="{08D3B0F0-F165-4E2F-9DE2-2EB177798B0F}"/>
    <cellStyle name="Comma 110" xfId="25362" xr:uid="{CF79BFAC-8F4B-4034-9E0F-E329435CA08C}"/>
    <cellStyle name="Comma 111" xfId="29008" xr:uid="{08C684B9-0E04-4FA4-A95A-90823605FD2D}"/>
    <cellStyle name="Comma 112" xfId="23383" xr:uid="{589118BE-97FC-45F6-B6AB-6671DE49F0AC}"/>
    <cellStyle name="Comma 12" xfId="217" xr:uid="{79C054DF-9D5C-405E-A0D4-A67C0CF7D57D}"/>
    <cellStyle name="Comma 12 10" xfId="2540" xr:uid="{D465F92E-6323-4480-BC5C-12DDF29F8DD8}"/>
    <cellStyle name="Comma 12 10 2" xfId="8964" xr:uid="{8A7D05A1-FDEB-449D-95A8-D3F714BBAD02}"/>
    <cellStyle name="Comma 12 10 2 2" xfId="27214" xr:uid="{B16FDF87-2BA3-4586-8417-74B41F095C30}"/>
    <cellStyle name="Comma 12 10 3" xfId="23978" xr:uid="{29881F72-D4BA-4108-B01F-9F6B70800434}"/>
    <cellStyle name="Comma 12 11" xfId="2542" xr:uid="{3A8AB711-1900-44BC-A010-39A27F74C965}"/>
    <cellStyle name="Comma 12 11 2" xfId="8966" xr:uid="{864D049B-AD47-486D-8D00-81FC5AB72CA4}"/>
    <cellStyle name="Comma 12 11 2 2" xfId="27215" xr:uid="{02B40088-87E2-413A-8556-536F0311AE4E}"/>
    <cellStyle name="Comma 12 11 3" xfId="23979" xr:uid="{7F30B9E3-1082-46BC-91E0-64BDC730FB4C}"/>
    <cellStyle name="Comma 12 12" xfId="2544" xr:uid="{C76A4900-D1EF-4F1A-990C-C319B055871C}"/>
    <cellStyle name="Comma 12 12 2" xfId="8968" xr:uid="{13AE9D91-7E94-49CF-8AF9-E31295458354}"/>
    <cellStyle name="Comma 12 12 2 2" xfId="27216" xr:uid="{D843D7A9-443F-4871-9A51-74FC2A605586}"/>
    <cellStyle name="Comma 12 12 3" xfId="23981" xr:uid="{97ED5ECE-E780-457E-B64A-68820C7C5E1F}"/>
    <cellStyle name="Comma 12 13" xfId="8962" xr:uid="{3926216E-08F4-464E-9249-83FC54DE304F}"/>
    <cellStyle name="Comma 12 13 2" xfId="27213" xr:uid="{4C9BEAB0-A0D8-401C-BE7D-4A62051C4F3E}"/>
    <cellStyle name="Comma 12 14" xfId="6150" xr:uid="{B2D590A3-E622-411A-8036-88C438EFE5C2}"/>
    <cellStyle name="Comma 12 14 2" xfId="25834" xr:uid="{E5B5B9CC-F16B-455E-AF4C-4D3F25DB8376}"/>
    <cellStyle name="Comma 12 15" xfId="2538" xr:uid="{43F7C4F8-CA60-4E20-B4AB-6442712F7593}"/>
    <cellStyle name="Comma 12 15 2" xfId="23977" xr:uid="{4F93E285-939A-437B-95BA-E7546F02F5F4}"/>
    <cellStyle name="Comma 12 16" xfId="11933" xr:uid="{EBCD6296-2547-412A-86FB-01B0F785EAD1}"/>
    <cellStyle name="Comma 12 16 2" xfId="11956" xr:uid="{A61F4518-1D49-4E1D-A69B-C7CBC93ACBF0}"/>
    <cellStyle name="Comma 12 16 2 2" xfId="29027" xr:uid="{416B9E27-8DFC-4E2E-ADD9-A06CA00467ED}"/>
    <cellStyle name="Comma 12 16 3" xfId="29012" xr:uid="{C20C97E8-CDD8-417E-800B-7DA1D40D9439}"/>
    <cellStyle name="Comma 12 17" xfId="11948" xr:uid="{CAB16A12-AEFC-4AC0-8B09-439B580A19E0}"/>
    <cellStyle name="Comma 12 17 2" xfId="11953" xr:uid="{A5D9FFFE-9766-4AC2-9052-AF80FCE3BE30}"/>
    <cellStyle name="Comma 12 17 2 2" xfId="29025" xr:uid="{D666E99F-1053-4EE3-9A90-00FEDCF9AE4C}"/>
    <cellStyle name="Comma 12 17 3" xfId="11958" xr:uid="{F5475FE5-D0EF-4FAF-B410-FD5B39715E8D}"/>
    <cellStyle name="Comma 12 17 3 2" xfId="29029" xr:uid="{2ADB5DA1-DACA-4DAF-8E76-BC4CB08A4FF1}"/>
    <cellStyle name="Comma 12 17 4" xfId="29022" xr:uid="{717042BE-3A40-4DD0-8713-2EDF33087E70}"/>
    <cellStyle name="Comma 12 18" xfId="22858" xr:uid="{66FF29EF-7FEB-4B94-AD50-38B660902855}"/>
    <cellStyle name="Comma 12 2" xfId="233" xr:uid="{5E439493-FC6D-4270-B950-F728A6A282D1}"/>
    <cellStyle name="Comma 12 2 2" xfId="371" xr:uid="{DD2B5668-ACB6-418A-9C63-B7DD1163E57C}"/>
    <cellStyle name="Comma 12 2 2 2" xfId="8973" xr:uid="{44956BC0-EDE9-4002-A496-FC28BCBFEDD5}"/>
    <cellStyle name="Comma 12 2 2 2 2" xfId="27221" xr:uid="{79117AAE-3C6F-4E08-B4C0-29FBB4FDBE67}"/>
    <cellStyle name="Comma 12 2 2 3" xfId="2550" xr:uid="{CF6A5246-B943-4494-8762-01F44777FA1C}"/>
    <cellStyle name="Comma 12 2 2 3 2" xfId="23985" xr:uid="{1B23DD94-A07F-4DBF-AEE8-BC74498DF8BC}"/>
    <cellStyle name="Comma 12 2 2 4" xfId="22963" xr:uid="{F28465E7-89BB-4806-9EF0-54A310AEFAA6}"/>
    <cellStyle name="Comma 12 2 3" xfId="414" xr:uid="{8977BCD6-035E-47AF-AE3F-411DE1A2F549}"/>
    <cellStyle name="Comma 12 2 3 2" xfId="8976" xr:uid="{AD35D883-75C0-48BD-92F1-34DFEA03FEB9}"/>
    <cellStyle name="Comma 12 2 3 2 2" xfId="27224" xr:uid="{11CB5F10-A6DB-4EBB-A78B-6F95203F3FB4}"/>
    <cellStyle name="Comma 12 2 3 3" xfId="2553" xr:uid="{3C193DDE-EF67-4328-9846-29A9240EB7BE}"/>
    <cellStyle name="Comma 12 2 3 3 2" xfId="23986" xr:uid="{C272A3FD-3881-4E86-AA79-823E469C08C3}"/>
    <cellStyle name="Comma 12 2 3 4" xfId="22990" xr:uid="{7349F2F0-2D2A-4A00-ADA9-A8EE2431927D}"/>
    <cellStyle name="Comma 12 2 4" xfId="8970" xr:uid="{91E618B0-CD36-41EC-8DE8-31774B326CE7}"/>
    <cellStyle name="Comma 12 2 4 2" xfId="27218" xr:uid="{FA08A6BD-3F3C-403E-8157-E5C43DABF29C}"/>
    <cellStyle name="Comma 12 2 5" xfId="2547" xr:uid="{245ED4C3-BDBA-4D8B-8794-03FD7E5243A8}"/>
    <cellStyle name="Comma 12 2 5 2" xfId="23983" xr:uid="{95E4002E-91B3-4EB0-95B4-FCEE76CF46B8}"/>
    <cellStyle name="Comma 12 2 6" xfId="22871" xr:uid="{E32B70D6-8A28-451E-91D3-EFF8194C952D}"/>
    <cellStyle name="Comma 12 3" xfId="359" xr:uid="{6B3FF729-9E56-4D3F-99E1-D04164E67B63}"/>
    <cellStyle name="Comma 12 3 2" xfId="2556" xr:uid="{50AC7F07-384F-4830-8242-90552CB0FC6A}"/>
    <cellStyle name="Comma 12 3 2 2" xfId="8979" xr:uid="{E4699D41-0F0F-4214-8D22-38C7607DBBCD}"/>
    <cellStyle name="Comma 12 3 2 2 2" xfId="27226" xr:uid="{FAE31526-8BAD-4E25-8996-E4CB99BE7AB0}"/>
    <cellStyle name="Comma 12 3 2 3" xfId="23989" xr:uid="{400BF5A4-D1D3-4DCD-821B-6968E356B14F}"/>
    <cellStyle name="Comma 12 3 3" xfId="8978" xr:uid="{925285DA-28A4-460A-8A50-F4C785B5B5CD}"/>
    <cellStyle name="Comma 12 3 3 2" xfId="27225" xr:uid="{C90AD299-9B9E-428B-B6B2-508E6FDB8C47}"/>
    <cellStyle name="Comma 12 3 4" xfId="2555" xr:uid="{541442C8-CE60-43C5-8CA0-CBFD60E58AD1}"/>
    <cellStyle name="Comma 12 3 4 2" xfId="23988" xr:uid="{193FF588-6EFC-4F99-AC56-71EAF7F3AABE}"/>
    <cellStyle name="Comma 12 3 5" xfId="22953" xr:uid="{AE052289-65D4-4772-9AAA-0EC3B58F5607}"/>
    <cellStyle name="Comma 12 4" xfId="411" xr:uid="{5EA3E3BA-423B-4031-9918-F8063180D83D}"/>
    <cellStyle name="Comma 12 4 2" xfId="2558" xr:uid="{A5C1BFD9-0D79-4A57-A3C5-5863946E5C01}"/>
    <cellStyle name="Comma 12 4 2 2" xfId="8981" xr:uid="{2222FB1C-F668-4B6B-BE8D-FE3FFA52D8DA}"/>
    <cellStyle name="Comma 12 4 2 2 2" xfId="27228" xr:uid="{DEAADEC0-25FA-4D8A-ADC7-EB1393347FFB}"/>
    <cellStyle name="Comma 12 4 2 3" xfId="23991" xr:uid="{5B830FBD-22A4-4536-BF81-10DFACFBB382}"/>
    <cellStyle name="Comma 12 4 3" xfId="8980" xr:uid="{50C70537-E185-44CE-958D-503465D47D0F}"/>
    <cellStyle name="Comma 12 4 3 2" xfId="27227" xr:uid="{BCE2C1C2-269F-4238-9962-5C9452EFA1AE}"/>
    <cellStyle name="Comma 12 4 4" xfId="2557" xr:uid="{DDC2ABE1-D283-4434-90D6-2EE7BB7C8384}"/>
    <cellStyle name="Comma 12 4 4 2" xfId="23990" xr:uid="{86EADC67-CD61-47FE-8C92-B1EAE7870A9F}"/>
    <cellStyle name="Comma 12 4 5" xfId="22988" xr:uid="{DD3CF025-B624-4A5F-AFA5-E5D232301307}"/>
    <cellStyle name="Comma 12 5" xfId="416" xr:uid="{54EF555A-E134-4F1A-B147-3ACD2E4779CA}"/>
    <cellStyle name="Comma 12 5 2" xfId="2560" xr:uid="{129E0006-CF00-4CA3-856B-24A2F33F2CC5}"/>
    <cellStyle name="Comma 12 5 2 2" xfId="8983" xr:uid="{D8FAF3BD-0248-4C35-AFA3-FFEF24837317}"/>
    <cellStyle name="Comma 12 5 2 2 2" xfId="27230" xr:uid="{6AE37D13-097A-4E8C-AF7C-D1127C8817EE}"/>
    <cellStyle name="Comma 12 5 2 3" xfId="23993" xr:uid="{BFC454C7-913C-4E84-8B9A-A337B0F83030}"/>
    <cellStyle name="Comma 12 5 3" xfId="8982" xr:uid="{4D0F5D95-A98A-437A-9BC5-EBC42707853B}"/>
    <cellStyle name="Comma 12 5 3 2" xfId="27229" xr:uid="{3F31D4B4-2215-419B-BD97-CCFD8333E238}"/>
    <cellStyle name="Comma 12 5 4" xfId="2559" xr:uid="{80F6F57F-B099-4164-8FAA-33FB7E73FCE5}"/>
    <cellStyle name="Comma 12 5 4 2" xfId="23992" xr:uid="{B5C0B768-69F0-4FBF-B35E-24320C45262D}"/>
    <cellStyle name="Comma 12 5 5" xfId="22992" xr:uid="{8AEB9B72-F5CB-478A-93BC-6FF37D0A4A36}"/>
    <cellStyle name="Comma 12 6" xfId="2562" xr:uid="{1C6F9051-89EA-4D6B-A8EB-650F14A7B79C}"/>
    <cellStyle name="Comma 12 6 2" xfId="2564" xr:uid="{B424C5F7-20D9-4CB3-9ED6-EF139F15BA18}"/>
    <cellStyle name="Comma 12 6 2 2" xfId="8987" xr:uid="{A56297E7-61F7-4675-891B-08E29D216BBA}"/>
    <cellStyle name="Comma 12 6 2 2 2" xfId="27234" xr:uid="{9652E0C0-A996-4686-80CF-00A5977DA834}"/>
    <cellStyle name="Comma 12 6 2 3" xfId="23997" xr:uid="{0F938A08-7651-47F3-9C74-56B3F266AF50}"/>
    <cellStyle name="Comma 12 6 3" xfId="8985" xr:uid="{FBBD082C-64F3-485E-A789-E1283D8670A9}"/>
    <cellStyle name="Comma 12 6 3 2" xfId="27232" xr:uid="{BB1B63E4-C846-4C56-885A-5C99055DCDFB}"/>
    <cellStyle name="Comma 12 6 4" xfId="23995" xr:uid="{A14D8F69-CF4F-425A-8ED9-92375540D117}"/>
    <cellStyle name="Comma 12 7" xfId="2567" xr:uid="{942E8669-9AD8-4A8A-B889-D0788F9CE001}"/>
    <cellStyle name="Comma 12 7 2" xfId="8990" xr:uid="{0F69615C-EC2E-448C-B1CA-D7EBB29398B2}"/>
    <cellStyle name="Comma 12 7 2 2" xfId="27236" xr:uid="{0A5792F4-8FC6-45EC-83C7-ED77E9D459A2}"/>
    <cellStyle name="Comma 12 7 3" xfId="24000" xr:uid="{69C28C40-B8CD-4D7F-97BD-CA6EBF317B8F}"/>
    <cellStyle name="Comma 12 8" xfId="2569" xr:uid="{D7CD3D93-2766-46FE-A86B-2C492EF92D21}"/>
    <cellStyle name="Comma 12 8 2" xfId="8992" xr:uid="{B9ACAB2B-81E8-487A-9275-3D0445BC966D}"/>
    <cellStyle name="Comma 12 8 2 2" xfId="27237" xr:uid="{24F390EB-55DD-4D34-98A4-CDDCF8B69571}"/>
    <cellStyle name="Comma 12 8 3" xfId="24001" xr:uid="{34348CA7-98EF-46E9-A851-AB42BC9C8FA0}"/>
    <cellStyle name="Comma 12 9" xfId="2570" xr:uid="{AB52DA95-EC06-4E79-B76C-AF92D9C241DF}"/>
    <cellStyle name="Comma 12 9 2" xfId="8993" xr:uid="{77702989-7D69-4CE5-BA47-77F3F3FBB675}"/>
    <cellStyle name="Comma 12 9 2 2" xfId="27238" xr:uid="{41565E7A-E845-487D-B907-ADEEC30D3924}"/>
    <cellStyle name="Comma 12 9 3" xfId="24002" xr:uid="{D9C6098B-467B-4D09-9B66-CACFAC0CA63F}"/>
    <cellStyle name="Comma 12_B3 - Property plant &amp; equipment_GE" xfId="2571" xr:uid="{B52868F2-4510-4631-BF7B-A0C40443DD5B}"/>
    <cellStyle name="Comma 13" xfId="57" xr:uid="{43678BA3-DA3E-42F2-8A31-5829AFDEF919}"/>
    <cellStyle name="Comma 13 10" xfId="6151" xr:uid="{20ED3902-C4D7-4022-A087-AA308B2B0365}"/>
    <cellStyle name="Comma 13 11" xfId="2573" xr:uid="{A9F111C6-44C0-40EB-AFA8-963860A4E9EC}"/>
    <cellStyle name="Comma 13 11 2" xfId="24004" xr:uid="{1A381AEA-7D42-4B3E-AE3F-9E914475D223}"/>
    <cellStyle name="Comma 13 12" xfId="223" xr:uid="{BD28C040-38C3-442F-BB6B-61F372E84C31}"/>
    <cellStyle name="Comma 13 12 2" xfId="22863" xr:uid="{EF05E616-2016-4168-8AB6-BB820DB1EA53}"/>
    <cellStyle name="Comma 13 13" xfId="1390" xr:uid="{A8347B1C-BF27-4C5F-8DC3-D593519BE0FC}"/>
    <cellStyle name="Comma 13 13 2" xfId="7896" xr:uid="{75BA857C-F260-46D0-9902-807FAE35B017}"/>
    <cellStyle name="Comma 13 13 2 2" xfId="26710" xr:uid="{57B4E7CD-BA03-46F1-AE89-C52D459016DC}"/>
    <cellStyle name="Comma 13 13 3" xfId="23442" xr:uid="{2433D2FB-0B2D-4EDC-B185-24453F6DC3B0}"/>
    <cellStyle name="Comma 13 14" xfId="22761" xr:uid="{1E33E99D-1CB1-4E89-BAEE-02F3F75057F3}"/>
    <cellStyle name="Comma 13 2" xfId="364" xr:uid="{1CB77163-C4C3-4069-86AC-1957D46A6AA3}"/>
    <cellStyle name="Comma 13 2 2" xfId="2577" xr:uid="{BB5B19FF-DBF9-4B5B-BF51-24E61D9707C6}"/>
    <cellStyle name="Comma 13 2 2 2" xfId="8999" xr:uid="{77BD1933-91DC-430A-9F58-CF359DED7D1C}"/>
    <cellStyle name="Comma 13 2 2 2 2" xfId="27241" xr:uid="{5785EA42-2E5F-46B8-87DD-28951B065002}"/>
    <cellStyle name="Comma 13 2 2 3" xfId="24006" xr:uid="{191C4505-232B-45BC-850D-ED6804975C7B}"/>
    <cellStyle name="Comma 13 2 3" xfId="8611" xr:uid="{BDBF0EEA-27DD-4F7C-9D1A-865E400777C0}"/>
    <cellStyle name="Comma 13 2 4" xfId="6152" xr:uid="{FCC5AE1B-AAE8-4AC0-A99C-5F045032597F}"/>
    <cellStyle name="Comma 13 2 5" xfId="2160" xr:uid="{12B3A594-4628-4E50-8E86-7390258978C1}"/>
    <cellStyle name="Comma 13 2 6" xfId="22958" xr:uid="{22FF22E4-CF6B-4AFC-829C-90895A9EFA96}"/>
    <cellStyle name="Comma 13 3" xfId="2164" xr:uid="{D3CFC74E-9D26-47EE-88F1-F9836DF1BA20}"/>
    <cellStyle name="Comma 13 3 2" xfId="8615" xr:uid="{A8171B33-6DA8-4FE1-B355-66D15DC4419F}"/>
    <cellStyle name="Comma 13 3 2 2" xfId="27062" xr:uid="{285AF160-5D84-43D1-BD79-18FEC3D1B539}"/>
    <cellStyle name="Comma 13 3 3" xfId="23800" xr:uid="{BF18DF61-E228-4A68-9266-70D8FD3E02A5}"/>
    <cellStyle name="Comma 13 4" xfId="2166" xr:uid="{EC655A37-54C8-494A-A26A-C447E677F65B}"/>
    <cellStyle name="Comma 13 4 2" xfId="8617" xr:uid="{C1A39B2B-3E11-4118-B67D-0723CB5D11EB}"/>
    <cellStyle name="Comma 13 4 2 2" xfId="27063" xr:uid="{E32A0F72-293B-4397-85EC-680E2511F008}"/>
    <cellStyle name="Comma 13 4 3" xfId="23801" xr:uid="{15B26391-B809-44E0-8C10-514F06DA96FC}"/>
    <cellStyle name="Comma 13 5" xfId="2168" xr:uid="{EB000CA7-138E-4951-B137-71F62709B8B4}"/>
    <cellStyle name="Comma 13 5 2" xfId="8619" xr:uid="{D3B2E026-5160-4FC7-AC5C-70A3D9744ED8}"/>
    <cellStyle name="Comma 13 5 2 2" xfId="27064" xr:uid="{B0344D42-7E30-4C14-AC46-9AB54EC2BEE2}"/>
    <cellStyle name="Comma 13 5 3" xfId="23802" xr:uid="{88C09E81-EBA2-4837-8D08-599CA1D4616A}"/>
    <cellStyle name="Comma 13 6" xfId="2171" xr:uid="{4542F786-F9EC-4127-B46D-18BD0CF65C33}"/>
    <cellStyle name="Comma 13 6 2" xfId="8622" xr:uid="{1462DF70-ADBA-4E59-8118-3C318E16F4AD}"/>
    <cellStyle name="Comma 13 6 2 2" xfId="27067" xr:uid="{7797F735-CC73-408C-8CBF-DEE6F294488D}"/>
    <cellStyle name="Comma 13 6 3" xfId="23805" xr:uid="{F6A6ABBF-E0AD-477D-BB6A-49FE6FC7E902}"/>
    <cellStyle name="Comma 13 7" xfId="2174" xr:uid="{D6CDC000-A87C-4A56-B99A-CA58DB7C4370}"/>
    <cellStyle name="Comma 13 7 2" xfId="8625" xr:uid="{3DC549FA-76F0-4C0F-8BF8-4BD19829645B}"/>
    <cellStyle name="Comma 13 7 2 2" xfId="27070" xr:uid="{909C42C7-3B5E-4C55-B7AA-8438DBC68000}"/>
    <cellStyle name="Comma 13 7 3" xfId="23807" xr:uid="{738ACD1B-810F-47FD-8E76-57946B400475}"/>
    <cellStyle name="Comma 13 8" xfId="2579" xr:uid="{E0F76650-1D44-43F9-9BD1-9795DF240FD2}"/>
    <cellStyle name="Comma 13 8 2" xfId="9001" xr:uid="{D14A9245-3710-4C6F-AEE5-294A46B34D79}"/>
    <cellStyle name="Comma 13 8 2 2" xfId="27242" xr:uid="{9FBD7698-28E2-4AB3-BF1D-5263BE4305DC}"/>
    <cellStyle name="Comma 13 8 3" xfId="24007" xr:uid="{3A6CC12E-6EBC-4DC1-A899-0CEDD2BA35A0}"/>
    <cellStyle name="Comma 13 9" xfId="8995" xr:uid="{72D53A54-BB46-46C2-AF83-55ABC08EA9F5}"/>
    <cellStyle name="Comma 13 9 2" xfId="27240" xr:uid="{A3B6D63F-037B-4D40-895C-FDCFF0ED8F0E}"/>
    <cellStyle name="Comma 13_CPI_Y'52_TOP_GG 1" xfId="1443" xr:uid="{044AA5B0-D241-48A7-8375-F5B02ADD3957}"/>
    <cellStyle name="Comma 131 4 2" xfId="76" xr:uid="{410EBDCC-7F1D-44D0-B6F6-B2CDAAFB6455}"/>
    <cellStyle name="Comma 131 4 2 2" xfId="253" xr:uid="{046B016B-0DA3-480A-BE66-F80D96FA504D}"/>
    <cellStyle name="Comma 131 4 2 2 2" xfId="22888" xr:uid="{026F6F4E-1192-4C01-A62E-D274F53528CE}"/>
    <cellStyle name="Comma 131 4 2 2 2 2" xfId="12003" xr:uid="{4E064330-BD48-45E6-B83D-F1E54DA36377}"/>
    <cellStyle name="Comma 131 4 2 3" xfId="22776" xr:uid="{9C1E228E-5CC9-4974-B07B-D6F186E217D2}"/>
    <cellStyle name="Comma 139" xfId="24" xr:uid="{7CCDB8C3-9AC3-4325-87CA-550B05B92AC5}"/>
    <cellStyle name="Comma 139 2" xfId="58" xr:uid="{BE954E54-152D-4E15-B129-2757996FCF64}"/>
    <cellStyle name="Comma 139 2 2" xfId="22762" xr:uid="{0EAEDFA4-184C-4C7B-8499-D667D47D9795}"/>
    <cellStyle name="Comma 139 3" xfId="34" xr:uid="{5CD76BA2-C12B-4C7A-B35B-7AE20D33292D}"/>
    <cellStyle name="Comma 139 3 2" xfId="22746" xr:uid="{8E98B60E-710C-4DF3-9CA2-3F7F5770B1CA}"/>
    <cellStyle name="Comma 14" xfId="237" xr:uid="{C74B06F3-7285-4493-8241-63EFE9452935}"/>
    <cellStyle name="Comma 14 2" xfId="2584" xr:uid="{350327DF-AB2C-4A88-8A4F-62EF3E093BED}"/>
    <cellStyle name="Comma 14 2 2" xfId="9006" xr:uid="{F9BDC021-ADB7-4A6A-B129-C5A6B007760F}"/>
    <cellStyle name="Comma 14 3" xfId="2588" xr:uid="{936724D7-0813-4225-943C-FC05B569170E}"/>
    <cellStyle name="Comma 14 3 2" xfId="9010" xr:uid="{BCD7D80F-FE9F-48DE-BB12-2F3FB313D925}"/>
    <cellStyle name="Comma 14 3 2 2" xfId="27249" xr:uid="{D90538CA-9D41-4FA9-902D-7E08AE6C77EE}"/>
    <cellStyle name="Comma 14 3 3" xfId="24014" xr:uid="{3E261AA2-41FD-4265-BEA5-9C1AC8BE1304}"/>
    <cellStyle name="Comma 14 4" xfId="1639" xr:uid="{F45CECDF-E374-401C-B3A6-7357741F029E}"/>
    <cellStyle name="Comma 14 4 2" xfId="8133" xr:uid="{BC550843-2AB9-4E68-939D-3742F9E7F13F}"/>
    <cellStyle name="Comma 14 4 2 2" xfId="26817" xr:uid="{5D915388-AE97-495A-823D-294840791A20}"/>
    <cellStyle name="Comma 14 4 3" xfId="23544" xr:uid="{8AE8E1DD-6DDB-470D-9CC2-AB8D5EAA8615}"/>
    <cellStyle name="Comma 14 5" xfId="1643" xr:uid="{0893D10B-7AE1-4C39-A7BE-0E6C7B79E068}"/>
    <cellStyle name="Comma 14 5 2" xfId="8136" xr:uid="{C178C702-6E49-42C2-A15E-86FF7FC5B807}"/>
    <cellStyle name="Comma 14 5 2 2" xfId="26819" xr:uid="{A4E900B9-D17C-4951-831A-BA182612F38B}"/>
    <cellStyle name="Comma 14 5 3" xfId="23548" xr:uid="{93CC0A79-847C-4D94-9CFC-DB62590C70D0}"/>
    <cellStyle name="Comma 14 6" xfId="9002" xr:uid="{8DDADF16-23E0-4930-9A4F-F01253F9BA1D}"/>
    <cellStyle name="Comma 14 6 2" xfId="27243" xr:uid="{1CEDDC0B-43FC-4E66-A4C8-330978532268}"/>
    <cellStyle name="Comma 14 7" xfId="6153" xr:uid="{4C4B36FA-320D-4D3D-A058-9922D6FA3D9C}"/>
    <cellStyle name="Comma 14 8" xfId="2580" xr:uid="{73B1B21B-1C98-403D-BAC4-96BBFE7BB917}"/>
    <cellStyle name="Comma 14 8 2" xfId="24008" xr:uid="{3819AC77-D53F-46D2-9545-3EAA23E09094}"/>
    <cellStyle name="Comma 14 9" xfId="22875" xr:uid="{26CC0836-62DF-4A00-9CE3-68F1ED987131}"/>
    <cellStyle name="Comma 146 2 5 3 3 2" xfId="11980" xr:uid="{1D66C744-FFD1-4BA8-86F3-20818597A96B}"/>
    <cellStyle name="Comma 15" xfId="249" xr:uid="{63013969-E396-4A21-9C55-6E4CD852571F}"/>
    <cellStyle name="Comma 15 10" xfId="598" xr:uid="{E0F4B715-70F0-4187-B87F-6D6B6A938281}"/>
    <cellStyle name="Comma 15 10 2" xfId="7165" xr:uid="{053FB811-8B76-4619-A697-1CB0961D0165}"/>
    <cellStyle name="Comma 15 10 2 2" xfId="26384" xr:uid="{88D82E07-2B3D-4D3B-BD67-CD6F0C194748}"/>
    <cellStyle name="Comma 15 10 3" xfId="23081" xr:uid="{0A4C5422-FA0F-44D9-B7AF-B44111B246C1}"/>
    <cellStyle name="Comma 15 11" xfId="2593" xr:uid="{546067DA-FB76-4AD1-B2F2-B0C2080A63BA}"/>
    <cellStyle name="Comma 15 11 2" xfId="9015" xr:uid="{F750B71C-0931-4EF0-BBC7-D0338FE7F82C}"/>
    <cellStyle name="Comma 15 11 2 2" xfId="27253" xr:uid="{AEF28A4D-22DD-439B-A318-8B8C4A63FB98}"/>
    <cellStyle name="Comma 15 11 3" xfId="24018" xr:uid="{9C02A2BA-2400-409E-8453-1694C8440E7C}"/>
    <cellStyle name="Comma 15 12" xfId="2594" xr:uid="{F00A4C35-9795-4DF1-8041-0EF4C25281BC}"/>
    <cellStyle name="Comma 15 12 2" xfId="9016" xr:uid="{C0F6E9B0-2488-4731-B744-45744430974B}"/>
    <cellStyle name="Comma 15 12 2 2" xfId="27254" xr:uid="{690BDE65-AD93-4E88-84DD-C651E5120F69}"/>
    <cellStyle name="Comma 15 12 3" xfId="24019" xr:uid="{6FA3CDC8-F3BF-4FCB-967B-84ED651EFFB0}"/>
    <cellStyle name="Comma 15 13" xfId="530" xr:uid="{1ADA6DCB-C09D-434F-B7ED-06F5B8A03A1B}"/>
    <cellStyle name="Comma 15 13 2" xfId="7107" xr:uid="{12261A92-5DA4-437F-842C-C83298447FD8}"/>
    <cellStyle name="Comma 15 13 2 2" xfId="26352" xr:uid="{481E6BB0-146D-4182-9F42-14EAD9B78341}"/>
    <cellStyle name="Comma 15 13 3" xfId="23047" xr:uid="{5037BBE8-2BAE-4C3B-8374-75BF9C39BB50}"/>
    <cellStyle name="Comma 15 14" xfId="9011" xr:uid="{D88186E7-A4FD-417B-A8B7-425088B5C621}"/>
    <cellStyle name="Comma 15 14 2" xfId="27250" xr:uid="{0ADCCAB4-2F10-4B3F-9CB9-B95496FE48E7}"/>
    <cellStyle name="Comma 15 15" xfId="6154" xr:uid="{F0C1F409-9BAA-4D23-8463-4A78B08EABA1}"/>
    <cellStyle name="Comma 15 16" xfId="11879" xr:uid="{A39863DD-6578-48F1-B3B7-F36E51344EB6}"/>
    <cellStyle name="Comma 15 17" xfId="2589" xr:uid="{ABB007AC-CE20-4ED5-88D9-F025CACCC541}"/>
    <cellStyle name="Comma 15 17 2" xfId="24015" xr:uid="{2E2320E6-6995-4F51-A0DB-FF4D6EDAD77E}"/>
    <cellStyle name="Comma 15 18" xfId="22884" xr:uid="{AC613E6C-B373-4748-BC6D-D4697B921615}"/>
    <cellStyle name="Comma 15 2" xfId="2595" xr:uid="{DD12165A-CD37-480B-9A9A-FFAE172FDE1C}"/>
    <cellStyle name="Comma 15 2 2" xfId="2600" xr:uid="{F3C63F95-8DFC-4F44-8A02-919FEA2E3ECF}"/>
    <cellStyle name="Comma 15 2 2 2" xfId="9022" xr:uid="{3B7836FB-DD82-48AA-8B40-1B3399D4CD72}"/>
    <cellStyle name="Comma 15 2 2 2 2" xfId="27259" xr:uid="{60C591F6-47F2-4EF4-A027-49115B918408}"/>
    <cellStyle name="Comma 15 2 2 3" xfId="24023" xr:uid="{79238055-37F2-471B-A58B-C66C590E9721}"/>
    <cellStyle name="Comma 15 2 3" xfId="9017" xr:uid="{3FD031B4-1FFB-4965-835C-E1BE93A52169}"/>
    <cellStyle name="Comma 15 3" xfId="2602" xr:uid="{80B4C354-7F33-456B-8759-E71BDF90B906}"/>
    <cellStyle name="Comma 15 3 2" xfId="2603" xr:uid="{01973281-0CC1-481B-8CCE-204B9E9DA269}"/>
    <cellStyle name="Comma 15 3 2 2" xfId="9024" xr:uid="{99254D50-AA31-472B-8738-E4BDDF1E109B}"/>
    <cellStyle name="Comma 15 3 2 2 2" xfId="27260" xr:uid="{1BF90020-25A9-4624-AA44-407006E99375}"/>
    <cellStyle name="Comma 15 3 2 3" xfId="24025" xr:uid="{8CAA6F8E-216A-4F99-85C8-46137B447899}"/>
    <cellStyle name="Comma 15 3 3" xfId="24024" xr:uid="{B1B1B0EA-5A85-4C70-ACB8-3A69F1090E64}"/>
    <cellStyle name="Comma 15 4" xfId="1650" xr:uid="{7365B82B-466D-4721-A53C-449E69DEAC65}"/>
    <cellStyle name="Comma 15 4 2" xfId="2604" xr:uid="{F5B13E67-68E7-45BD-B309-4E189E6D055F}"/>
    <cellStyle name="Comma 15 4 2 2" xfId="9025" xr:uid="{3007FA1A-50F8-41E8-AD52-4517477A34D3}"/>
    <cellStyle name="Comma 15 4 2 2 2" xfId="27261" xr:uid="{FDAF280F-F1A0-4244-B883-8B4FF3DE2DA1}"/>
    <cellStyle name="Comma 15 4 2 3" xfId="24026" xr:uid="{33D6F45D-092F-4B70-B591-588572D7E0E3}"/>
    <cellStyle name="Comma 15 4 3" xfId="23554" xr:uid="{2343FDBD-845A-4253-A525-FF0E4BEF8465}"/>
    <cellStyle name="Comma 15 5" xfId="1652" xr:uid="{EDFF36B2-EC57-4D0F-998F-9C019556743E}"/>
    <cellStyle name="Comma 15 5 2" xfId="8144" xr:uid="{4F799136-1B05-457C-8757-5184941ED670}"/>
    <cellStyle name="Comma 15 5 2 2" xfId="26825" xr:uid="{4318AFC8-DFA7-47B7-8C18-AD8349FB3636}"/>
    <cellStyle name="Comma 15 5 3" xfId="23556" xr:uid="{1FB31FAF-A356-49B1-BDC3-9E0904161CB6}"/>
    <cellStyle name="Comma 15 6" xfId="1655" xr:uid="{681A58DE-A19B-4E33-960A-F9BCAE4C6975}"/>
    <cellStyle name="Comma 15 6 2" xfId="8147" xr:uid="{655FDE6C-FD0A-40C1-9ED1-625066605718}"/>
    <cellStyle name="Comma 15 6 2 2" xfId="26828" xr:uid="{535AB57C-587C-4EBD-AB3D-AD4F5F0A88A3}"/>
    <cellStyle name="Comma 15 6 3" xfId="23558" xr:uid="{35B6E56D-5DAB-45A6-99C8-C19ECCA4F05D}"/>
    <cellStyle name="Comma 15 7" xfId="1589" xr:uid="{24A6F584-44F4-488A-81DE-5F286489CB63}"/>
    <cellStyle name="Comma 15 7 2" xfId="8086" xr:uid="{D8E2FB9C-42D1-4C87-B38D-3498F2CACB6A}"/>
    <cellStyle name="Comma 15 7 2 2" xfId="26793" xr:uid="{416843B6-D2C7-4B98-B849-BB0AC8167504}"/>
    <cellStyle name="Comma 15 7 3" xfId="23520" xr:uid="{4E1BCEF5-6DF9-4C13-9CD2-C18A11101D11}"/>
    <cellStyle name="Comma 15 8" xfId="1602" xr:uid="{86071D64-DCC1-45DB-B5E4-8EC1CBA528B0}"/>
    <cellStyle name="Comma 15 8 2" xfId="8099" xr:uid="{A88568C8-C178-4F6E-8343-7BED1D1F1535}"/>
    <cellStyle name="Comma 15 8 2 2" xfId="26799" xr:uid="{943FF6D1-49FC-4EC3-8241-8E536F80CC0C}"/>
    <cellStyle name="Comma 15 8 3" xfId="23527" xr:uid="{A5463BEF-7426-470C-910A-486362328B22}"/>
    <cellStyle name="Comma 15 9" xfId="1609" xr:uid="{F8A084F2-685E-49A4-9841-D93D57EF7EB6}"/>
    <cellStyle name="Comma 15 9 2" xfId="8106" xr:uid="{096324CD-68D0-45CF-BD77-66D948260FB4}"/>
    <cellStyle name="Comma 15 9 2 2" xfId="26803" xr:uid="{728C386B-C793-4F0C-80EC-3BC199193538}"/>
    <cellStyle name="Comma 15 9 3" xfId="23531" xr:uid="{7E941E30-6C11-40DB-B5E6-917807F553C3}"/>
    <cellStyle name="Comma 16" xfId="250" xr:uid="{9521DAB2-EC46-4195-B849-2BD1AA4717E6}"/>
    <cellStyle name="Comma 16 2" xfId="2610" xr:uid="{DCAE648D-4CC2-4E3B-91D4-FD1952EA462B}"/>
    <cellStyle name="Comma 16 2 2" xfId="9031" xr:uid="{B328D8B1-9A77-403B-AE2B-8D1134D5F3A1}"/>
    <cellStyle name="Comma 16 3" xfId="2615" xr:uid="{B6185378-3B79-40E7-84EA-B66C247515F5}"/>
    <cellStyle name="Comma 16 3 2" xfId="9035" xr:uid="{5CE0B6E0-FC01-4C9D-9D62-3D6794E42E5D}"/>
    <cellStyle name="Comma 16 3 2 2" xfId="27266" xr:uid="{2BD30155-D79C-4DF8-B16A-E05D4235F203}"/>
    <cellStyle name="Comma 16 3 3" xfId="24034" xr:uid="{69A01EE5-CFE1-4B4E-8DB5-F23D76EBDCE5}"/>
    <cellStyle name="Comma 16 4" xfId="9026" xr:uid="{450EB57D-E547-4370-94AE-2718AA3BC68C}"/>
    <cellStyle name="Comma 16 5" xfId="6155" xr:uid="{D57E5E5E-E8B3-4A13-8F77-CBEC9A720BE8}"/>
    <cellStyle name="Comma 16 6" xfId="2605" xr:uid="{224A7964-A6FB-4637-B17C-B56BED21A961}"/>
    <cellStyle name="Comma 16 7" xfId="22885" xr:uid="{966FF53B-F80E-454C-8448-7C29BA476ACB}"/>
    <cellStyle name="Comma 16_130017-B1  โปรแกรมคอมพิวเตอร์ CPI_Q409" xfId="2618" xr:uid="{A253682C-2FB1-4D0C-A643-98AD08C8CB0F}"/>
    <cellStyle name="Comma 161" xfId="12045" xr:uid="{D7C9674E-BD30-42CE-BD1D-7F5D6B395F25}"/>
    <cellStyle name="Comma 165" xfId="11981" xr:uid="{2A685448-73CA-4636-AB9C-4859BBBA801F}"/>
    <cellStyle name="Comma 17" xfId="277" xr:uid="{8D580747-0F00-4A66-A214-304DB9A28083}"/>
    <cellStyle name="Comma 17 2" xfId="415" xr:uid="{580327C8-4443-4803-A50C-0B46C1F31E1D}"/>
    <cellStyle name="Comma 17 2 2" xfId="9041" xr:uid="{5DDA613F-EBE4-4B99-8590-644FA18C14D9}"/>
    <cellStyle name="Comma 17 2 3" xfId="2623" xr:uid="{29F06C18-5D01-470D-AE6D-DFF08F301360}"/>
    <cellStyle name="Comma 17 2 4" xfId="22991" xr:uid="{FAF69616-AAE9-4357-BE26-4C7738FD2793}"/>
    <cellStyle name="Comma 17 3" xfId="2626" xr:uid="{6889E489-9D88-430C-9919-343281F1E337}"/>
    <cellStyle name="Comma 17 3 2" xfId="9044" xr:uid="{49C865F5-B4A4-4860-B5E3-6587FEF07888}"/>
    <cellStyle name="Comma 17 3 2 2" xfId="27271" xr:uid="{9F3DDB0E-E517-443F-9EAB-983E57B2FFF7}"/>
    <cellStyle name="Comma 17 3 3" xfId="24040" xr:uid="{A2BD7820-15A0-4996-9977-3DBCCAD1EFCE}"/>
    <cellStyle name="Comma 17 4" xfId="9038" xr:uid="{91AEA741-479F-4773-B8C0-39838E90A493}"/>
    <cellStyle name="Comma 17 5" xfId="6156" xr:uid="{BC5B723E-45BF-45BB-B57E-26E3787C848C}"/>
    <cellStyle name="Comma 17 5 2" xfId="25836" xr:uid="{D96994F5-C416-4B5B-B062-B688C2B08702}"/>
    <cellStyle name="Comma 17 6" xfId="2620" xr:uid="{19CDE7A1-F74D-40AB-8596-13E410396DD8}"/>
    <cellStyle name="Comma 17 7" xfId="22899" xr:uid="{9B5CCD8F-C49A-40B9-A7E5-A10483B0C80F}"/>
    <cellStyle name="Comma 18" xfId="77" xr:uid="{E1AD211A-4929-439E-9777-351C00E1E0A7}"/>
    <cellStyle name="Comma 18 2" xfId="285" xr:uid="{B2236C53-327F-4742-AF9D-5DF34962562F}"/>
    <cellStyle name="Comma 18 2 10" xfId="2634" xr:uid="{5051E266-4474-465B-97D3-F60BDC6AE081}"/>
    <cellStyle name="Comma 18 2 10 2" xfId="9051" xr:uid="{E8D6D3F4-0EA3-4CEB-92BF-32FF3E8C9FD1}"/>
    <cellStyle name="Comma 18 2 11" xfId="2636" xr:uid="{FD4EDFB5-B146-4ED2-A15E-0C97B7027707}"/>
    <cellStyle name="Comma 18 2 11 2" xfId="9053" xr:uid="{C52F73DE-A732-43A7-BE79-C7A98F3D5EB7}"/>
    <cellStyle name="Comma 18 2 12" xfId="2638" xr:uid="{2314F046-A398-4369-8C51-8E21D46F4497}"/>
    <cellStyle name="Comma 18 2 12 2" xfId="9055" xr:uid="{BFCDFBCF-1E9E-4B89-8549-BD94E0D297F8}"/>
    <cellStyle name="Comma 18 2 13" xfId="2640" xr:uid="{71DF8599-3F9C-4376-A82F-DB5FF2207D77}"/>
    <cellStyle name="Comma 18 2 13 2" xfId="9057" xr:uid="{2E16945B-9D12-4DA2-ACF3-18E4967BF5C0}"/>
    <cellStyle name="Comma 18 2 14" xfId="2642" xr:uid="{F04C5558-469C-470D-B83A-0E6AE6AC822F}"/>
    <cellStyle name="Comma 18 2 14 2" xfId="9059" xr:uid="{4F0B657E-0563-4A4B-9DE9-251807AD4885}"/>
    <cellStyle name="Comma 18 2 15" xfId="2643" xr:uid="{FBE1142D-E255-440C-9D29-E622AB6BCEB8}"/>
    <cellStyle name="Comma 18 2 15 2" xfId="9060" xr:uid="{18D275A1-9668-4AEE-BA75-FACF32B10D9A}"/>
    <cellStyle name="Comma 18 2 16" xfId="2645" xr:uid="{CEB99CAB-62DF-497A-93F7-830263844B52}"/>
    <cellStyle name="Comma 18 2 16 2" xfId="9062" xr:uid="{CE652BD2-B75D-4AF9-97D2-F73B8278C654}"/>
    <cellStyle name="Comma 18 2 17" xfId="1829" xr:uid="{0ADAEE0D-2848-4114-807D-768F6C739E07}"/>
    <cellStyle name="Comma 18 2 17 2" xfId="8296" xr:uid="{5FB1488B-64A5-4A28-B160-E734F0913370}"/>
    <cellStyle name="Comma 18 2 18" xfId="2647" xr:uid="{A05BBC5E-0A39-4DB0-B2CF-4B67D7282CEA}"/>
    <cellStyle name="Comma 18 2 18 2" xfId="9064" xr:uid="{883DF9A7-5D3D-43EF-A0E1-E2A60E65D17F}"/>
    <cellStyle name="Comma 18 2 19" xfId="2650" xr:uid="{B8DD1C63-8A58-4487-9550-A882F83C7AC0}"/>
    <cellStyle name="Comma 18 2 19 2" xfId="9067" xr:uid="{9C6DCD5B-4D9F-4305-B574-22ECD1A57A81}"/>
    <cellStyle name="Comma 18 2 2" xfId="2652" xr:uid="{6F591ECE-1480-47CE-9F13-4C3B0193CF6C}"/>
    <cellStyle name="Comma 18 2 2 2" xfId="9069" xr:uid="{F0972329-6C46-44CC-B781-263562C426F7}"/>
    <cellStyle name="Comma 18 2 20" xfId="2644" xr:uid="{A8D30F25-0C2D-4517-B3DC-764EAED9C83E}"/>
    <cellStyle name="Comma 18 2 20 2" xfId="9061" xr:uid="{14417A5E-3F81-4DD2-86E7-F61890C89ABE}"/>
    <cellStyle name="Comma 18 2 21" xfId="2646" xr:uid="{1986D5F9-7043-4017-9ED9-6F41A1E8834A}"/>
    <cellStyle name="Comma 18 2 21 2" xfId="9063" xr:uid="{7EE4D9E0-6EA6-4B01-A60D-BB96DC936649}"/>
    <cellStyle name="Comma 18 2 22" xfId="1830" xr:uid="{B2C084B3-0A39-4A35-AA54-F03E2235397C}"/>
    <cellStyle name="Comma 18 2 22 2" xfId="8297" xr:uid="{4E40CF47-0B90-4B07-8B60-6959C605EE7C}"/>
    <cellStyle name="Comma 18 2 23" xfId="2648" xr:uid="{67572328-4857-4337-9368-4BE8AAB962C3}"/>
    <cellStyle name="Comma 18 2 23 2" xfId="9065" xr:uid="{751F4AB7-0606-469E-9269-908203352E4F}"/>
    <cellStyle name="Comma 18 2 24" xfId="2651" xr:uid="{ED685522-F37C-42F8-84DB-BADB69A84BD4}"/>
    <cellStyle name="Comma 18 2 24 2" xfId="9068" xr:uid="{C770F5F4-145F-49D5-8B79-B1D667608F1A}"/>
    <cellStyle name="Comma 18 2 25" xfId="2631" xr:uid="{D8E125C5-8FA4-41B2-B3FA-975BD676A449}"/>
    <cellStyle name="Comma 18 2 26" xfId="22903" xr:uid="{78B7D082-2E63-40EB-862B-B3501249C009}"/>
    <cellStyle name="Comma 18 2 3" xfId="2654" xr:uid="{77EC69C5-2890-4481-BF4A-E2C9C1900C32}"/>
    <cellStyle name="Comma 18 2 3 2" xfId="9071" xr:uid="{B6EC8D60-A20C-4C44-A8D1-846F5B72F159}"/>
    <cellStyle name="Comma 18 2 4" xfId="2656" xr:uid="{2F08545B-044B-47BD-A055-1C7BEC172399}"/>
    <cellStyle name="Comma 18 2 4 2" xfId="9073" xr:uid="{05D07F1C-CCEE-4177-B1AB-815C79A33953}"/>
    <cellStyle name="Comma 18 2 5" xfId="2657" xr:uid="{089003BA-1096-478D-9322-3A40D94FA8B7}"/>
    <cellStyle name="Comma 18 2 5 2" xfId="9074" xr:uid="{8C2FDFCC-9FFD-46C4-A0AF-EC7499124B57}"/>
    <cellStyle name="Comma 18 2 6" xfId="2658" xr:uid="{B907D8E0-8B43-4001-92EA-AD3BF68D28D5}"/>
    <cellStyle name="Comma 18 2 6 2" xfId="9075" xr:uid="{C58DD34D-5442-4B59-BDE3-FB5B5B61BCD6}"/>
    <cellStyle name="Comma 18 2 7" xfId="2659" xr:uid="{48FDDC35-19A6-49BF-9630-737711889A55}"/>
    <cellStyle name="Comma 18 2 7 2" xfId="9076" xr:uid="{CCD41F7E-8F3D-4BE6-B547-DC597D8C0DC5}"/>
    <cellStyle name="Comma 18 2 8" xfId="2660" xr:uid="{15896EDB-E412-4B88-872B-F2B27A7B81CA}"/>
    <cellStyle name="Comma 18 2 8 2" xfId="9077" xr:uid="{AE2AA814-3F38-497E-B787-19D56DBEAC40}"/>
    <cellStyle name="Comma 18 2 9" xfId="2387" xr:uid="{8A69C810-0A6A-4110-8E92-F5F20267BCE9}"/>
    <cellStyle name="Comma 18 2 9 2" xfId="8823" xr:uid="{954B0DF6-530D-4AE0-8AD2-F2E098C63ED3}"/>
    <cellStyle name="Comma 18 3" xfId="2661" xr:uid="{A166BDCB-5547-4E9E-9D35-8CCAC8C352AB}"/>
    <cellStyle name="Comma 18 3 10" xfId="1984" xr:uid="{4709DD8F-4413-4EA3-9CC7-B5CD2EA0F340}"/>
    <cellStyle name="Comma 18 3 10 2" xfId="8441" xr:uid="{88D50749-E5CC-4E28-BC73-63E6F8792ED9}"/>
    <cellStyle name="Comma 18 3 11" xfId="1986" xr:uid="{EE7E3F6A-D999-48C5-8D83-6AD965B044EE}"/>
    <cellStyle name="Comma 18 3 11 2" xfId="8443" xr:uid="{D9035972-EA47-486C-9B7B-1BB0E87F87AD}"/>
    <cellStyle name="Comma 18 3 12" xfId="1989" xr:uid="{755B848E-7A4C-40AF-93A3-5F17FA8794EF}"/>
    <cellStyle name="Comma 18 3 12 2" xfId="8446" xr:uid="{7B7B9247-F59D-46AF-AC32-C78E1F779AE6}"/>
    <cellStyle name="Comma 18 3 13" xfId="1993" xr:uid="{C6651D68-2149-44FD-BA40-2E9CAE0DEB62}"/>
    <cellStyle name="Comma 18 3 13 2" xfId="8450" xr:uid="{1FA38AC3-EC69-4275-949B-CB18AA683E5E}"/>
    <cellStyle name="Comma 18 3 14" xfId="1998" xr:uid="{D1739B27-6063-47D6-950C-4F9AF14AF09F}"/>
    <cellStyle name="Comma 18 3 14 2" xfId="8455" xr:uid="{BDB218F5-C590-47D8-BDC3-283272682CA2}"/>
    <cellStyle name="Comma 18 3 15" xfId="786" xr:uid="{734C2406-33BB-44C1-8D0A-AA4EC4B80440}"/>
    <cellStyle name="Comma 18 3 15 2" xfId="7335" xr:uid="{3FDC12CE-251B-46C6-B7A3-978E396D1BA7}"/>
    <cellStyle name="Comma 18 3 16" xfId="2004" xr:uid="{ED38039A-4E3E-4FCA-91FD-3848185616C6}"/>
    <cellStyle name="Comma 18 3 16 2" xfId="8461" xr:uid="{A497D7D3-2EA2-44AF-81BF-19BB0D37F652}"/>
    <cellStyle name="Comma 18 3 17" xfId="2665" xr:uid="{11E2D24E-D02B-4630-A995-2613AE692CE4}"/>
    <cellStyle name="Comma 18 3 17 2" xfId="9081" xr:uid="{A8C75678-88F8-4D04-9486-0A87E958392C}"/>
    <cellStyle name="Comma 18 3 18" xfId="2669" xr:uid="{AF64F6B2-0781-464F-AD8A-F2E9A6A8908C}"/>
    <cellStyle name="Comma 18 3 18 2" xfId="9085" xr:uid="{DA9F84A6-40CD-4A9D-9FC0-97862C4CBFD5}"/>
    <cellStyle name="Comma 18 3 19" xfId="2672" xr:uid="{DDF0839F-674C-44C4-BC71-3491B00996F5}"/>
    <cellStyle name="Comma 18 3 19 2" xfId="9088" xr:uid="{454967B4-80FB-4B58-8E92-F4779DC29361}"/>
    <cellStyle name="Comma 18 3 2" xfId="2674" xr:uid="{020A5351-8D66-4FD3-8EDA-10297E9BC8EA}"/>
    <cellStyle name="Comma 18 3 2 2" xfId="9090" xr:uid="{412EBBAA-EA3B-499D-8A8D-45EC7DD9F7E8}"/>
    <cellStyle name="Comma 18 3 20" xfId="787" xr:uid="{E341610B-9619-4889-82B3-68A61653822A}"/>
    <cellStyle name="Comma 18 3 20 2" xfId="7336" xr:uid="{5B5125D3-9CD0-406D-A9FD-814D22F76E4A}"/>
    <cellStyle name="Comma 18 3 21" xfId="2005" xr:uid="{F81EFD41-57A1-48CA-84B2-13B6B2C911D0}"/>
    <cellStyle name="Comma 18 3 21 2" xfId="8462" xr:uid="{68E2D0C4-F263-48B6-9EA1-C48380DEA3FD}"/>
    <cellStyle name="Comma 18 3 22" xfId="2666" xr:uid="{C23BEC65-050E-454D-A5C1-3A14120095DF}"/>
    <cellStyle name="Comma 18 3 22 2" xfId="9082" xr:uid="{16F0F79B-53E8-4510-A773-44B531A6F82E}"/>
    <cellStyle name="Comma 18 3 23" xfId="2670" xr:uid="{1ECE12AD-58A0-424A-9305-C4DBE14FF7A4}"/>
    <cellStyle name="Comma 18 3 23 2" xfId="9086" xr:uid="{4598C2DD-EBDB-425A-9855-D382B68768DA}"/>
    <cellStyle name="Comma 18 3 24" xfId="2673" xr:uid="{47D819A9-1255-4E15-863F-31757B9D6B42}"/>
    <cellStyle name="Comma 18 3 24 2" xfId="9089" xr:uid="{704966F5-89C9-46F1-BE06-391F4857CEC7}"/>
    <cellStyle name="Comma 18 3 3" xfId="2676" xr:uid="{ADC9275A-5DBD-4A77-8702-09E4B5A9AB2D}"/>
    <cellStyle name="Comma 18 3 3 2" xfId="9092" xr:uid="{97D6827A-2B33-4355-A2CA-D4530C8D667D}"/>
    <cellStyle name="Comma 18 3 4" xfId="2678" xr:uid="{8187E40A-AA3D-4D9F-82E6-89B517FC60B7}"/>
    <cellStyle name="Comma 18 3 4 2" xfId="9094" xr:uid="{B203631A-C63D-468E-B5B0-868D7987D490}"/>
    <cellStyle name="Comma 18 3 5" xfId="2680" xr:uid="{EC6066E8-AC90-479D-A06E-BF124AC43F46}"/>
    <cellStyle name="Comma 18 3 5 2" xfId="9096" xr:uid="{46C65CEB-731D-45F7-B00E-A6917EE52539}"/>
    <cellStyle name="Comma 18 3 6" xfId="2681" xr:uid="{EE7249F5-4891-4C1A-9A30-6B2C48F3368E}"/>
    <cellStyle name="Comma 18 3 6 2" xfId="9097" xr:uid="{CCCA0083-2D47-40D7-9C7E-244B7DB2E9BF}"/>
    <cellStyle name="Comma 18 3 7" xfId="2683" xr:uid="{B14042E3-AE10-4284-9E1A-38D3512CEE2E}"/>
    <cellStyle name="Comma 18 3 7 2" xfId="9099" xr:uid="{5BE0AC40-389A-41A6-9B04-6204929CB7E5}"/>
    <cellStyle name="Comma 18 3 8" xfId="2685" xr:uid="{6B8A4202-016F-4FB3-B954-1C1B59EC95A0}"/>
    <cellStyle name="Comma 18 3 8 2" xfId="9101" xr:uid="{500F466F-45DA-437F-AFA9-0C8287982825}"/>
    <cellStyle name="Comma 18 3 9" xfId="2687" xr:uid="{52FEB7FD-B920-4060-843C-6D8E7BC56F35}"/>
    <cellStyle name="Comma 18 3 9 2" xfId="9103" xr:uid="{0A6CB25B-AF33-4E37-88EA-04CBE970DF16}"/>
    <cellStyle name="Comma 18 4" xfId="2689" xr:uid="{2D113470-3488-4070-A098-AC77DD8616AB}"/>
    <cellStyle name="Comma 18 4 2" xfId="9105" xr:uid="{FF87FDDE-5D8A-4BE7-956A-252946518209}"/>
    <cellStyle name="Comma 18 4 2 2" xfId="27301" xr:uid="{6138E118-054C-462B-9A93-AEF44535EB38}"/>
    <cellStyle name="Comma 18 4 3" xfId="24069" xr:uid="{42660466-449C-4E15-857D-4B0E86E778AE}"/>
    <cellStyle name="Comma 18 5" xfId="9046" xr:uid="{BCE502B9-5C60-42C2-A691-4AF538508A48}"/>
    <cellStyle name="Comma 18 6" xfId="6157" xr:uid="{B41A145D-221C-4A86-BC24-D73F42077541}"/>
    <cellStyle name="Comma 18 6 2" xfId="25837" xr:uid="{75B8514C-4CB6-40D9-8EA6-5418CDB199DC}"/>
    <cellStyle name="Comma 18 7" xfId="2628" xr:uid="{706D2A30-C953-4BBB-92E5-9A54BB414D52}"/>
    <cellStyle name="Comma 18 8" xfId="22777" xr:uid="{D9F73B7F-FC6C-4DB9-BEB9-F88E929FA8F0}"/>
    <cellStyle name="Comma 18_B3-Property plant&amp;equiment_incom" xfId="1904" xr:uid="{D5CBF24E-5AA3-44D2-9E73-0CF8222CD6EA}"/>
    <cellStyle name="Comma 19" xfId="380" xr:uid="{051B68AC-0A4C-43AD-B26F-062A78BB8724}"/>
    <cellStyle name="Comma 19 11" xfId="11998" xr:uid="{1EF0C06F-AEA2-44E7-B9E7-39EC7E1778E0}"/>
    <cellStyle name="Comma 19 2" xfId="430" xr:uid="{F23A0223-8A1E-4729-8E16-092DD48934F7}"/>
    <cellStyle name="Comma 19 2 2" xfId="9110" xr:uid="{026C8C78-3AE5-4B3E-9359-46401301B117}"/>
    <cellStyle name="Comma 19 2 3" xfId="6159" xr:uid="{F799662C-C256-48F7-A6A1-0C312384104A}"/>
    <cellStyle name="Comma 19 2 3 2" xfId="25839" xr:uid="{EE11E0B0-7D88-4BB2-B354-B8D6C2BFC560}"/>
    <cellStyle name="Comma 19 2 4" xfId="2694" xr:uid="{A3E8BE70-8941-47C0-951B-92881C72F856}"/>
    <cellStyle name="Comma 19 2 5" xfId="23001" xr:uid="{6AC96F0B-BA00-494D-8B2A-4FACFFF812D5}"/>
    <cellStyle name="Comma 19 3" xfId="2696" xr:uid="{E0AE40E2-09EF-444C-B29F-E99026693A5E}"/>
    <cellStyle name="Comma 19 3 2" xfId="9112" xr:uid="{25512837-5482-4F76-94CA-E508AE53B85A}"/>
    <cellStyle name="Comma 19 3 2 2" xfId="27306" xr:uid="{797CBA3C-0DC6-4174-A9AB-FE6FAD3B273D}"/>
    <cellStyle name="Comma 19 3 3" xfId="24075" xr:uid="{E4DBB50E-64C4-452B-979A-6A87FCFF1D45}"/>
    <cellStyle name="Comma 19 4" xfId="2698" xr:uid="{7CE8AAA9-AC44-4F4C-A8A0-BFF1E5748A8A}"/>
    <cellStyle name="Comma 19 4 2" xfId="9114" xr:uid="{31B7DAE1-A3CA-4300-9A01-7B5C60963AAF}"/>
    <cellStyle name="Comma 19 4 2 2" xfId="27308" xr:uid="{3CFB7B02-51CE-4BBF-978C-142D0C4E580C}"/>
    <cellStyle name="Comma 19 4 3" xfId="24077" xr:uid="{6C6D7B2F-ABAF-4F2E-8B73-BC3DCC5B6AF4}"/>
    <cellStyle name="Comma 19 5" xfId="9108" xr:uid="{842C2E33-9298-484D-A74C-0B4E6C376F86}"/>
    <cellStyle name="Comma 19 6" xfId="6158" xr:uid="{7AC4F507-A5D5-4159-8D49-3CC9AFF89E26}"/>
    <cellStyle name="Comma 19 7" xfId="2692" xr:uid="{84C3F401-1D43-4DC0-98AB-320D15DF19D8}"/>
    <cellStyle name="Comma 19 8" xfId="22969" xr:uid="{19B4A56F-C298-4715-A12B-01E90CC252D2}"/>
    <cellStyle name="Comma 19_Cut-off_รายได้" xfId="2699" xr:uid="{4FC4CCB8-E924-4F32-AFDB-00712647CDD6}"/>
    <cellStyle name="Comma 2" xfId="21" xr:uid="{24FC71DF-88CD-4E7D-8981-C5CD78772FE5}"/>
    <cellStyle name="Comma 2 10" xfId="404" xr:uid="{6AAFBB67-3FE4-4C9C-A996-705C25436669}"/>
    <cellStyle name="Comma 2 10 2" xfId="2704" xr:uid="{3D478139-213B-4C07-B0B1-73EBC7A63248}"/>
    <cellStyle name="Comma 2 10 2 2" xfId="9120" xr:uid="{93EE0F98-3468-48DE-9055-97EFB0D20779}"/>
    <cellStyle name="Comma 2 10 2 2 2" xfId="27312" xr:uid="{C30C16CE-1BFF-4C0E-AC16-BECF207AD4F3}"/>
    <cellStyle name="Comma 2 10 2 3" xfId="24079" xr:uid="{28157AB0-90A7-4DE6-9633-948C5E5B5E37}"/>
    <cellStyle name="Comma 2 10 2 5" xfId="246" xr:uid="{3BAC5333-9243-4B25-9E92-CC13620BE483}"/>
    <cellStyle name="Comma 2 10 2 5 2" xfId="412" xr:uid="{CE0E6FF9-5FED-4C00-9D61-DD798FD6A9E5}"/>
    <cellStyle name="Comma 2 10 2 5 2 2" xfId="22989" xr:uid="{AB788C18-D1E9-4747-B0CD-7932CBA8ED77}"/>
    <cellStyle name="Comma 2 10 2 5 3" xfId="11982" xr:uid="{A738DB63-446F-47D0-A6BC-38556AAD2CE0}"/>
    <cellStyle name="Comma 2 10 2 5 4" xfId="22882" xr:uid="{7AE1DA2A-BB22-4978-BAC3-67923E6BFE63}"/>
    <cellStyle name="Comma 2 10 2 7 3" xfId="11996" xr:uid="{8390BC4C-34A1-4C96-B7D3-0626B25CBAF2}"/>
    <cellStyle name="Comma 2 10 3" xfId="9118" xr:uid="{304694E8-BDB1-4E4C-B559-30503A275D5D}"/>
    <cellStyle name="Comma 2 10 4" xfId="6161" xr:uid="{76D50C36-62A7-4193-986E-C620E71CF0C1}"/>
    <cellStyle name="Comma 2 10 4 2" xfId="25841" xr:uid="{F44CA24B-F98A-4A26-AAE1-B52BD491B5AD}"/>
    <cellStyle name="Comma 2 10 5" xfId="2702" xr:uid="{6AC3587C-F8A2-438D-86B7-88C6426CBAD1}"/>
    <cellStyle name="Comma 2 10 6" xfId="22982" xr:uid="{33C39A92-F35D-4E76-8B9F-35A262273A04}"/>
    <cellStyle name="Comma 2 100" xfId="29095" xr:uid="{A32434DF-E999-4B61-9B4A-294671C4943A}"/>
    <cellStyle name="Comma 2 101" xfId="22742" xr:uid="{E9707230-99CA-4636-B67C-C090E3C82F7F}"/>
    <cellStyle name="Comma 2 11" xfId="1531" xr:uid="{881CA4D8-9C81-48DE-93A2-F0DB01F4B7AC}"/>
    <cellStyle name="Comma 2 11 2" xfId="2706" xr:uid="{A719F008-1EAB-4380-85A3-D042EB84A5BF}"/>
    <cellStyle name="Comma 2 11 2 2" xfId="9122" xr:uid="{2612C954-48DF-4A62-B605-55D28F5CF008}"/>
    <cellStyle name="Comma 2 11 2 2 2" xfId="27313" xr:uid="{B2D6D7B8-645A-45AB-B0D0-CCD21BCAAADF}"/>
    <cellStyle name="Comma 2 11 2 3" xfId="24081" xr:uid="{AD552DA5-86D2-4163-9813-2658125D7806}"/>
    <cellStyle name="Comma 2 11 3" xfId="8031" xr:uid="{34E930D5-DDF6-4A0B-BAC7-0F23859D7127}"/>
    <cellStyle name="Comma 2 11 4" xfId="6162" xr:uid="{BA53EC60-E2A6-449D-8E76-5824EC360F7A}"/>
    <cellStyle name="Comma 2 11 4 2" xfId="25842" xr:uid="{4DE3A378-1C10-4885-A50A-20DE195674EF}"/>
    <cellStyle name="Comma 2 12" xfId="2707" xr:uid="{CFF0D6C5-D7B3-4F33-BC0D-1A7E976197FE}"/>
    <cellStyle name="Comma 2 12 2" xfId="9123" xr:uid="{C7313735-33A5-40D3-8557-35583C987D2B}"/>
    <cellStyle name="Comma 2 12 3" xfId="6163" xr:uid="{AA133F6F-7A05-498D-9B77-A834F0171BCD}"/>
    <cellStyle name="Comma 2 12 3 2" xfId="25843" xr:uid="{84903D63-7614-470B-8C76-B6C79030402C}"/>
    <cellStyle name="Comma 2 13" xfId="2708" xr:uid="{EF3FD1AA-5479-412A-9275-8CDFABC436D0}"/>
    <cellStyle name="Comma 2 13 2" xfId="9124" xr:uid="{4AD653C8-9E22-4618-B8B1-77EEDFCAB45B}"/>
    <cellStyle name="Comma 2 13 3" xfId="6164" xr:uid="{13E791B5-94C6-4C1C-8986-85B81C1EBA49}"/>
    <cellStyle name="Comma 2 13 3 2" xfId="25844" xr:uid="{3ECEE855-F026-410E-8D38-1F419180EAF4}"/>
    <cellStyle name="Comma 2 14" xfId="2709" xr:uid="{450918A3-C770-4ABC-A591-4ED749266DB0}"/>
    <cellStyle name="Comma 2 14 2" xfId="6166" xr:uid="{1B6A9A9B-8484-46C2-921F-906627ABCCEB}"/>
    <cellStyle name="Comma 2 14 2 2" xfId="25846" xr:uid="{99B12C98-26BD-4B0C-AA59-3B1F49A53034}"/>
    <cellStyle name="Comma 2 14 3" xfId="6167" xr:uid="{43DCB38B-D99E-4D31-870F-3B08BD712F08}"/>
    <cellStyle name="Comma 2 14 3 2" xfId="25847" xr:uid="{B5A5B9A6-2E18-4439-A4E8-A1A9EEE8B2CF}"/>
    <cellStyle name="Comma 2 14 4" xfId="6168" xr:uid="{F6044B77-A7A8-43EB-B5B0-9FBD77D02D07}"/>
    <cellStyle name="Comma 2 14 4 2" xfId="25848" xr:uid="{0C5484F6-6CEB-447F-9731-208B3142522A}"/>
    <cellStyle name="Comma 2 14 5" xfId="9125" xr:uid="{DF22F721-B373-4AD5-A67F-080E73D397EA}"/>
    <cellStyle name="Comma 2 14 6" xfId="6165" xr:uid="{384573D7-F862-412D-9180-249DE49A771D}"/>
    <cellStyle name="Comma 2 14 6 2" xfId="25845" xr:uid="{777A5A5F-7D3C-4C08-B64C-5417EF94D08C}"/>
    <cellStyle name="Comma 2 15" xfId="2710" xr:uid="{BBE5CF00-FA5C-443C-8C85-E6596F328E23}"/>
    <cellStyle name="Comma 2 15 2" xfId="9126" xr:uid="{E6ECEF26-0DC2-49A7-8759-D2F840BBF139}"/>
    <cellStyle name="Comma 2 16" xfId="2712" xr:uid="{5B91BB33-BBA5-4F3E-8D30-643BB1BCB367}"/>
    <cellStyle name="Comma 2 16 2" xfId="9128" xr:uid="{6EAF6806-0E8A-4479-A962-84CB35B2422F}"/>
    <cellStyle name="Comma 2 17" xfId="2714" xr:uid="{D652C882-296D-44E7-BB11-EC48FB396AB2}"/>
    <cellStyle name="Comma 2 17 2" xfId="9130" xr:uid="{1348AAD6-C497-4916-8F1E-0A8659C30067}"/>
    <cellStyle name="Comma 2 18" xfId="2716" xr:uid="{6F554359-C501-4A4F-A92F-845E1247E63A}"/>
    <cellStyle name="Comma 2 18 2" xfId="9132" xr:uid="{CC881148-E9F6-4A56-B257-2680E8D0DC20}"/>
    <cellStyle name="Comma 2 19" xfId="2718" xr:uid="{8FC3CB58-1E79-4E5B-BD8A-74DBCD8AA92A}"/>
    <cellStyle name="Comma 2 19 2" xfId="9134" xr:uid="{5118A9D0-373B-4113-A0A0-C15B59CF0B46}"/>
    <cellStyle name="Comma 2 2" xfId="64" xr:uid="{E91CD671-CF57-4F8C-B68A-99F1DCC50A94}"/>
    <cellStyle name="Comma 2 2 10" xfId="2721" xr:uid="{432C18B9-CDC0-4E87-A73A-7C676663CBDD}"/>
    <cellStyle name="Comma 2 2 10 2" xfId="2361" xr:uid="{87BF2A1C-7A83-4EAC-A821-C1FA8BF4B3B3}"/>
    <cellStyle name="Comma 2 2 10 2 2" xfId="243" xr:uid="{17D344C3-1FF0-4596-AE44-29AC20EDE03C}"/>
    <cellStyle name="Comma 2 2 10 2 2 2" xfId="11905" xr:uid="{FCC3F820-9E81-47E4-ACB7-FF9554EC9EC8}"/>
    <cellStyle name="Comma 2 2 10 2 2 2 2" xfId="29001" xr:uid="{57F92ACE-C44E-4903-A6A2-0FD7CBAF2BC4}"/>
    <cellStyle name="Comma 2 2 10 2 2 3" xfId="8807" xr:uid="{38A52A8A-3D61-4CBF-B66F-FCEA75B17936}"/>
    <cellStyle name="Comma 2 2 10 2 2 3 2" xfId="27130" xr:uid="{55F12D63-CF82-4FB4-BA0A-ED732DCD3FC3}"/>
    <cellStyle name="Comma 2 2 10 2 2 4" xfId="12057" xr:uid="{A0B599F8-AFE9-4FC3-8037-8BFCD1E2AFD7}"/>
    <cellStyle name="Comma 2 2 10 2 2 4 2" xfId="29065" xr:uid="{841595B8-B811-419E-8570-A94FB38D010C}"/>
    <cellStyle name="Comma 2 2 10 2 2 5" xfId="22880" xr:uid="{5EB9C220-F04E-445F-901D-43904E2B830F}"/>
    <cellStyle name="Comma 2 2 10 2 3" xfId="23886" xr:uid="{0C752951-D0B2-48E7-81BD-F41C5E781817}"/>
    <cellStyle name="Comma 2 2 10 3" xfId="9137" xr:uid="{C5B9045B-7CD7-4409-B052-7B4B2BA2CCFD}"/>
    <cellStyle name="Comma 2 2 10 3 2" xfId="27320" xr:uid="{7149B059-4763-4E2C-9AEA-8C309869B9DC}"/>
    <cellStyle name="Comma 2 2 10 4" xfId="6170" xr:uid="{8C43B759-57FB-49B7-94AF-AE42CEB96FDD}"/>
    <cellStyle name="Comma 2 2 10 4 2" xfId="25850" xr:uid="{B8F79BF1-68CC-41A8-8D33-03CC5EA0DECB}"/>
    <cellStyle name="Comma 2 2 10 5" xfId="24084" xr:uid="{70390334-7C65-43A8-BD1B-DEAB0B3E04E4}"/>
    <cellStyle name="Comma 2 2 11" xfId="2722" xr:uid="{28788519-B5BB-43E9-8AE3-07B14BDA9075}"/>
    <cellStyle name="Comma 2 2 11 2" xfId="9138" xr:uid="{FF242A2A-A5D3-4D0A-A163-1DE044D1CAFB}"/>
    <cellStyle name="Comma 2 2 11 2 2" xfId="27321" xr:uid="{2B420E4E-E737-45BD-9EE7-93CC0037CB0D}"/>
    <cellStyle name="Comma 2 2 11 3" xfId="6171" xr:uid="{FB5BA1E9-8A42-483D-B86D-35BE8C60D394}"/>
    <cellStyle name="Comma 2 2 11 3 2" xfId="25851" xr:uid="{E28A9D73-3868-4988-AB69-6B072D2A0DA9}"/>
    <cellStyle name="Comma 2 2 11 4" xfId="24085" xr:uid="{2E78D65A-8E2A-4BC5-97A0-E656D2720CED}"/>
    <cellStyle name="Comma 2 2 12" xfId="2723" xr:uid="{0841A2A9-FBFE-4D9A-B543-22109169ED69}"/>
    <cellStyle name="Comma 2 2 12 2" xfId="9139" xr:uid="{29397835-E78D-432F-97A4-51133E5FDDF6}"/>
    <cellStyle name="Comma 2 2 12 2 2" xfId="27322" xr:uid="{495ED226-E699-488D-A2CD-27118E68507E}"/>
    <cellStyle name="Comma 2 2 12 3" xfId="24086" xr:uid="{E8C22D06-0075-494B-852F-9CC1FBE54EFA}"/>
    <cellStyle name="Comma 2 2 13" xfId="2724" xr:uid="{50D5E35F-1694-4DFE-AD32-BE447006DA7A}"/>
    <cellStyle name="Comma 2 2 13 2" xfId="9140" xr:uid="{D77F7E56-8943-4BD5-AC4C-E881B443439F}"/>
    <cellStyle name="Comma 2 2 13 2 2" xfId="27323" xr:uid="{5818CD18-A8BB-4A1C-A2E3-75475DAC91B1}"/>
    <cellStyle name="Comma 2 2 13 3" xfId="24087" xr:uid="{819D8D67-3C63-4847-BDB7-872A883ABA9B}"/>
    <cellStyle name="Comma 2 2 14" xfId="2725" xr:uid="{832E33F2-F269-4D76-884F-8F10FF5A3BB4}"/>
    <cellStyle name="Comma 2 2 14 2" xfId="9141" xr:uid="{285618B7-F7FD-417B-954F-67BE4EAC4762}"/>
    <cellStyle name="Comma 2 2 14 2 2" xfId="27324" xr:uid="{33E88C24-AC38-4BE3-A45F-8C617C0E9070}"/>
    <cellStyle name="Comma 2 2 14 3" xfId="24088" xr:uid="{2389CD5C-C64E-4165-9FCB-46AF41DFEF48}"/>
    <cellStyle name="Comma 2 2 15" xfId="2726" xr:uid="{7C2A3ACF-F493-4DAA-BDB6-1722FF428B19}"/>
    <cellStyle name="Comma 2 2 15 2" xfId="9142" xr:uid="{90D86326-7438-41D6-BE04-A4EA5F5EC94C}"/>
    <cellStyle name="Comma 2 2 15 2 2" xfId="27325" xr:uid="{46BD3597-B7B2-4811-B249-49C62C8247AE}"/>
    <cellStyle name="Comma 2 2 15 3" xfId="24089" xr:uid="{C7CBDF4A-5D2A-4E3F-8F94-9066E83DFA52}"/>
    <cellStyle name="Comma 2 2 16" xfId="2729" xr:uid="{DCDCC117-1CC2-41F5-903B-98EB235855B8}"/>
    <cellStyle name="Comma 2 2 16 2" xfId="9145" xr:uid="{75F868E4-74BA-48FA-AA10-C8D05DB664FB}"/>
    <cellStyle name="Comma 2 2 16 2 2" xfId="27327" xr:uid="{61C22E97-1AA3-4A8E-9875-ACD57AE2458C}"/>
    <cellStyle name="Comma 2 2 16 3" xfId="24091" xr:uid="{2AD744AE-8552-48CC-A491-99CECC68AFBB}"/>
    <cellStyle name="Comma 2 2 17" xfId="2732" xr:uid="{60E5CDA6-52BC-4AFA-B0A6-11DD04A7222C}"/>
    <cellStyle name="Comma 2 2 17 2" xfId="9148" xr:uid="{932CEF75-245A-4FAE-85D7-DDD5AA55BC74}"/>
    <cellStyle name="Comma 2 2 17 2 2" xfId="27330" xr:uid="{5AA9119F-5703-4C0B-9EF1-E2E18F722B84}"/>
    <cellStyle name="Comma 2 2 17 3" xfId="24093" xr:uid="{DA2C680D-F8EB-4382-8A0A-5EA46C52EFF1}"/>
    <cellStyle name="Comma 2 2 18" xfId="2735" xr:uid="{4122C8D5-3182-4D68-B606-AEBA80FD9446}"/>
    <cellStyle name="Comma 2 2 18 2" xfId="9151" xr:uid="{92528C6E-C67B-467D-B78B-9DC041FCDD64}"/>
    <cellStyle name="Comma 2 2 18 2 2" xfId="27332" xr:uid="{00284850-3144-4CDF-920B-9596EE2C79C9}"/>
    <cellStyle name="Comma 2 2 18 3" xfId="24095" xr:uid="{76B7D238-619B-4E18-A8E4-5AFD862F16A6}"/>
    <cellStyle name="Comma 2 2 19" xfId="2738" xr:uid="{7600A955-4EBB-4091-8F17-DCE264FAD40B}"/>
    <cellStyle name="Comma 2 2 19 2" xfId="9154" xr:uid="{85680931-4325-4746-A227-B24B32E70A99}"/>
    <cellStyle name="Comma 2 2 19 2 2" xfId="27335" xr:uid="{908B6E02-DC60-4D96-8566-E3A63CB2EB1F}"/>
    <cellStyle name="Comma 2 2 19 3" xfId="24097" xr:uid="{39CF2043-3106-4172-8420-1259518C2474}"/>
    <cellStyle name="Comma 2 2 2" xfId="144" xr:uid="{17CCEBC6-8E01-4387-9100-74500C715796}"/>
    <cellStyle name="Comma 2 2 2 10" xfId="1165" xr:uid="{6674E473-6896-4B1A-9322-2C500E234FD6}"/>
    <cellStyle name="Comma 2 2 2 10 2" xfId="7679" xr:uid="{1174F8E7-2D60-4218-8BC5-89A19580B32A}"/>
    <cellStyle name="Comma 2 2 2 10 2 2" xfId="26613" xr:uid="{2DD807C5-5FAA-4318-AD20-41107154867A}"/>
    <cellStyle name="Comma 2 2 2 10 3" xfId="23338" xr:uid="{69B8A61A-14F5-4765-97B1-35C12EE9DDAC}"/>
    <cellStyle name="Comma 2 2 2 11" xfId="1169" xr:uid="{7595F79B-009F-4906-BA7C-54770BEAE871}"/>
    <cellStyle name="Comma 2 2 2 11 2" xfId="7683" xr:uid="{84425B4A-FCF8-4A55-A76C-B8449FF4E7F6}"/>
    <cellStyle name="Comma 2 2 2 11 2 2" xfId="26614" xr:uid="{EEEB4DB1-3F26-4023-86A3-50C8957995C4}"/>
    <cellStyle name="Comma 2 2 2 11 3" xfId="23341" xr:uid="{40C81BEA-39D1-43A5-ADE4-1550CB0274A1}"/>
    <cellStyle name="Comma 2 2 2 12" xfId="864" xr:uid="{51095E7D-C7E1-457E-B6E8-4ACF93F45381}"/>
    <cellStyle name="Comma 2 2 2 12 2" xfId="7401" xr:uid="{0AC97B64-D16C-4B73-B07D-9BA7186E3261}"/>
    <cellStyle name="Comma 2 2 2 12 2 2" xfId="26504" xr:uid="{5930629C-0D81-4175-96FE-8BDB8A5FE4C1}"/>
    <cellStyle name="Comma 2 2 2 12 3" xfId="23205" xr:uid="{7C790101-DD26-4916-9BB7-177D15AC080A}"/>
    <cellStyle name="Comma 2 2 2 13" xfId="1089" xr:uid="{8F002F25-814E-44C5-8A98-43F469DAD7DB}"/>
    <cellStyle name="Comma 2 2 2 13 2" xfId="7602" xr:uid="{C521CAB0-5BD0-4A4D-8F3A-B9D9BF65261A}"/>
    <cellStyle name="Comma 2 2 2 13 2 2" xfId="26583" xr:uid="{377140CF-DD60-4A1B-991C-9515F638CDC1}"/>
    <cellStyle name="Comma 2 2 2 13 3" xfId="23301" xr:uid="{F4CD5ECF-5164-455F-9053-13FF81477220}"/>
    <cellStyle name="Comma 2 2 2 14" xfId="1579" xr:uid="{3B15827B-A813-4A3D-9DBB-01B65726F20D}"/>
    <cellStyle name="Comma 2 2 2 14 2" xfId="8076" xr:uid="{48996BDE-F94B-4BCC-96A1-D39D782C344F}"/>
    <cellStyle name="Comma 2 2 2 14 2 2" xfId="26785" xr:uid="{3CFE8BAF-5F0B-4C32-BD26-469B58FF17FB}"/>
    <cellStyle name="Comma 2 2 2 14 3" xfId="23514" xr:uid="{C21C7572-7546-43F4-8AEB-91D8CFCBBD02}"/>
    <cellStyle name="Comma 2 2 2 15" xfId="2741" xr:uid="{77B5D9C6-C997-48C1-A4C4-968485A91837}"/>
    <cellStyle name="Comma 2 2 2 15 2" xfId="9157" xr:uid="{39B228F8-8A15-4E17-828A-B02F8B98169B}"/>
    <cellStyle name="Comma 2 2 2 15 2 2" xfId="27338" xr:uid="{B5429A6F-DE16-4CD5-81BD-1BAAB4020705}"/>
    <cellStyle name="Comma 2 2 2 15 3" xfId="24100" xr:uid="{F9412DB5-419C-4C99-ADBC-BF90AE3372D5}"/>
    <cellStyle name="Comma 2 2 2 16" xfId="2744" xr:uid="{776A96CF-C5B8-45A3-AD8B-536311B6B8B9}"/>
    <cellStyle name="Comma 2 2 2 16 2" xfId="9160" xr:uid="{74CE18AE-0C7B-41D5-84BE-4BE467A5E94C}"/>
    <cellStyle name="Comma 2 2 2 16 2 2" xfId="27340" xr:uid="{A7C4C1BF-2578-41C9-8E50-97D606706F7D}"/>
    <cellStyle name="Comma 2 2 2 16 3" xfId="24102" xr:uid="{849487BE-B29C-4789-9F59-31AA98DC19A2}"/>
    <cellStyle name="Comma 2 2 2 17" xfId="2747" xr:uid="{0D4207FF-0914-40B1-A1E9-4E0CE2BFF547}"/>
    <cellStyle name="Comma 2 2 2 17 2" xfId="9163" xr:uid="{EC4CE638-DF47-4523-88B2-7B4F9DE55917}"/>
    <cellStyle name="Comma 2 2 2 17 2 2" xfId="27342" xr:uid="{A21A8574-8FDF-4AAE-95C9-23C883894B20}"/>
    <cellStyle name="Comma 2 2 2 17 3" xfId="24104" xr:uid="{7F4894D0-1702-4FEF-9EB0-89849164338B}"/>
    <cellStyle name="Comma 2 2 2 18" xfId="2752" xr:uid="{70020FF7-212C-454C-AD0B-B36BFE576B3D}"/>
    <cellStyle name="Comma 2 2 2 18 2" xfId="9168" xr:uid="{F89B90D8-93C6-4B3B-8F7A-FEB9649523FF}"/>
    <cellStyle name="Comma 2 2 2 18 2 2" xfId="27345" xr:uid="{C8EE10DE-9200-4453-B794-8174927DABFF}"/>
    <cellStyle name="Comma 2 2 2 18 3" xfId="24106" xr:uid="{C1B8252D-D006-4480-9860-62E8AB0841D8}"/>
    <cellStyle name="Comma 2 2 2 19" xfId="2755" xr:uid="{98A48CD6-26EC-4049-9706-F52664F4C0D9}"/>
    <cellStyle name="Comma 2 2 2 19 2" xfId="9171" xr:uid="{E289818C-FDC1-481A-9C68-68E03695ECA0}"/>
    <cellStyle name="Comma 2 2 2 19 2 2" xfId="27348" xr:uid="{374546A3-8E78-4ED7-B703-47CFDBB491E9}"/>
    <cellStyle name="Comma 2 2 2 19 3" xfId="24109" xr:uid="{8CF9B06D-A21C-4AF6-8E01-57F6A5222852}"/>
    <cellStyle name="Comma 2 2 2 2" xfId="328" xr:uid="{FF0E46F3-6254-4996-B3FB-681FD5BF0940}"/>
    <cellStyle name="Comma 2 2 2 2 10" xfId="71" xr:uid="{CCD13990-D523-45D1-8BA4-C5D078210142}"/>
    <cellStyle name="Comma 2 2 2 2 10 2" xfId="2761" xr:uid="{551E1A33-2E7D-4B81-91F3-CC25DBA41A0E}"/>
    <cellStyle name="Comma 2 2 2 2 10 2 2" xfId="9177" xr:uid="{046B3C29-AE1F-4F47-B679-343B7C167B73}"/>
    <cellStyle name="Comma 2 2 2 2 10 2 2 2" xfId="27352" xr:uid="{B2401356-132F-45C1-BAA9-7A6F260D2EA7}"/>
    <cellStyle name="Comma 2 2 2 2 10 2 3" xfId="24114" xr:uid="{7B739F84-C0BD-4593-9722-7CC0AA186538}"/>
    <cellStyle name="Comma 2 2 2 2 10 3" xfId="2765" xr:uid="{B54CD9C9-56BA-41B7-8DF6-2E4640AE9282}"/>
    <cellStyle name="Comma 2 2 2 2 10 3 2" xfId="9181" xr:uid="{11E620B4-F467-47E6-A855-F93B080BF8D1}"/>
    <cellStyle name="Comma 2 2 2 2 10 3 2 2" xfId="27355" xr:uid="{203E575C-BB1C-4C92-BEE3-4AB6119CBDCA}"/>
    <cellStyle name="Comma 2 2 2 2 10 3 3" xfId="24116" xr:uid="{CB04DA6F-DDAE-49AD-8287-E9016305D3B1}"/>
    <cellStyle name="Comma 2 2 2 2 10 4" xfId="2768" xr:uid="{06A19E76-4B69-491E-BBAD-D29447ED780F}"/>
    <cellStyle name="Comma 2 2 2 2 10 4 2" xfId="9184" xr:uid="{1B4CFF1F-4140-404C-BA5D-2D08A0AB0A89}"/>
    <cellStyle name="Comma 2 2 2 2 10 4 2 2" xfId="27357" xr:uid="{22AF6D79-81C8-4A03-8DBA-A67D33A904D1}"/>
    <cellStyle name="Comma 2 2 2 2 10 4 3" xfId="24117" xr:uid="{F76B4A67-54B2-42AA-8690-0B78A2E0906F}"/>
    <cellStyle name="Comma 2 2 2 2 10 5" xfId="9174" xr:uid="{38DA904E-8747-4597-83A2-729847E77E04}"/>
    <cellStyle name="Comma 2 2 2 2 10 5 2" xfId="27351" xr:uid="{2510869B-BD78-4E71-B2ED-8F0791729A73}"/>
    <cellStyle name="Comma 2 2 2 2 10 6" xfId="2758" xr:uid="{3C74BF18-CDD6-4514-8284-2B4AF36CBA5A}"/>
    <cellStyle name="Comma 2 2 2 2 10 6 2" xfId="24112" xr:uid="{1F4BC2E0-88CD-40D7-A220-EE396979A30A}"/>
    <cellStyle name="Comma 2 2 2 2 10 7" xfId="22772" xr:uid="{F2EF33D5-0772-4BF8-9817-C3853341A17E}"/>
    <cellStyle name="Comma 2 2 2 2 11" xfId="2770" xr:uid="{6C871CB2-7CE5-47FB-A147-DDD0D05BFA34}"/>
    <cellStyle name="Comma 2 2 2 2 11 2" xfId="9185" xr:uid="{4CBA931E-6140-42CE-9247-D91F153F2B46}"/>
    <cellStyle name="Comma 2 2 2 2 11 2 2" xfId="27358" xr:uid="{707E30EA-8DC5-4D1B-9042-D548DC5A8FE6}"/>
    <cellStyle name="Comma 2 2 2 2 11 3" xfId="24118" xr:uid="{23B1CA2D-8BD8-4237-9C25-88E3D577041D}"/>
    <cellStyle name="Comma 2 2 2 2 12" xfId="2772" xr:uid="{2BC3271F-1855-4965-AF73-0820F50D4283}"/>
    <cellStyle name="Comma 2 2 2 2 12 2" xfId="9187" xr:uid="{07FADB4C-20BF-4EBF-AEE7-819674B99049}"/>
    <cellStyle name="Comma 2 2 2 2 12 2 2" xfId="27360" xr:uid="{9A131500-9DF2-450A-8C1C-0E409A3E5AFE}"/>
    <cellStyle name="Comma 2 2 2 2 12 3" xfId="24120" xr:uid="{2D5B4DAF-A9B8-4860-ABDD-88A13B5F5B0F}"/>
    <cellStyle name="Comma 2 2 2 2 13" xfId="9173" xr:uid="{14E92AA0-FCBA-4B96-9BDC-6D8ECD07360B}"/>
    <cellStyle name="Comma 2 2 2 2 13 2" xfId="27350" xr:uid="{431128ED-A3A6-4513-9F47-736A3D51BB3B}"/>
    <cellStyle name="Comma 2 2 2 2 14" xfId="6173" xr:uid="{25818EB2-ED87-4387-9274-5940FD59997D}"/>
    <cellStyle name="Comma 2 2 2 2 14 2" xfId="25853" xr:uid="{59E5B1FB-8706-4A6A-9932-6C03C2DE1F55}"/>
    <cellStyle name="Comma 2 2 2 2 15" xfId="2757" xr:uid="{3C4F76C3-518A-4FE4-AA4E-613C2A7F0AE0}"/>
    <cellStyle name="Comma 2 2 2 2 15 2" xfId="24111" xr:uid="{01E77A96-009D-4024-9E14-A39D31B0A7B1}"/>
    <cellStyle name="Comma 2 2 2 2 16" xfId="22932" xr:uid="{FF76A535-566F-40AD-B94C-5BC01FBDDAAE}"/>
    <cellStyle name="Comma 2 2 2 2 2" xfId="2774" xr:uid="{80259092-7212-42E6-B57A-C70C8BBE87AC}"/>
    <cellStyle name="Comma 2 2 2 2 2 2" xfId="2326" xr:uid="{248626F3-C328-492B-BF04-98A7698FB01B}"/>
    <cellStyle name="Comma 2 2 2 2 2 2 2" xfId="2775" xr:uid="{EFDA5D6D-9DBC-4BAD-A1D8-3C99C396F8D6}"/>
    <cellStyle name="Comma 2 2 2 2 2 2 2 2" xfId="2777" xr:uid="{40CA4210-7B92-4A3E-ACA2-EC7BBA2D0EEA}"/>
    <cellStyle name="Comma 2 2 2 2 2 2 2 2 2" xfId="2779" xr:uid="{948BD20C-2D32-4276-9430-7AE4F68CD32E}"/>
    <cellStyle name="Comma 2 2 2 2 2 2 2 2 2 2" xfId="9194" xr:uid="{0F7F539B-E357-42C6-94BA-15913D0846D2}"/>
    <cellStyle name="Comma 2 2 2 2 2 2 2 2 2 2 2" xfId="27367" xr:uid="{B62FF93C-71D7-4938-8A26-347456D68ED6}"/>
    <cellStyle name="Comma 2 2 2 2 2 2 2 2 2 3" xfId="24126" xr:uid="{5F504BD5-419E-4086-8FC8-D7B8B92B391F}"/>
    <cellStyle name="Comma 2 2 2 2 2 2 2 2 3" xfId="2780" xr:uid="{4ECDFBE3-D45E-4921-9686-941EB53DC78A}"/>
    <cellStyle name="Comma 2 2 2 2 2 2 2 2 3 2" xfId="9195" xr:uid="{6BC2D2C6-6AEE-4A39-898C-98A2BD12C7F9}"/>
    <cellStyle name="Comma 2 2 2 2 2 2 2 2 3 2 2" xfId="27368" xr:uid="{452F6891-7CB8-494A-A150-DD95496C9E70}"/>
    <cellStyle name="Comma 2 2 2 2 2 2 2 2 3 3" xfId="24127" xr:uid="{94B1425E-FC84-49CF-8600-E910BDAC7095}"/>
    <cellStyle name="Comma 2 2 2 2 2 2 2 2 4" xfId="2781" xr:uid="{D7AF58B5-B711-40FB-85AF-29AA4D0AC478}"/>
    <cellStyle name="Comma 2 2 2 2 2 2 2 2 4 2" xfId="9196" xr:uid="{7FB06FA9-CCD6-41F4-83B4-C688A87F2031}"/>
    <cellStyle name="Comma 2 2 2 2 2 2 2 2 4 2 2" xfId="27369" xr:uid="{8E14EF4A-3256-4F45-B859-5A260DCF2A3D}"/>
    <cellStyle name="Comma 2 2 2 2 2 2 2 2 4 3" xfId="24128" xr:uid="{68E2A9A9-70A6-4B26-88D3-D19818C5929D}"/>
    <cellStyle name="Comma 2 2 2 2 2 2 2 2 5" xfId="9192" xr:uid="{D9BF2078-89A8-4036-94A0-97478CDF1930}"/>
    <cellStyle name="Comma 2 2 2 2 2 2 2 2 5 2" xfId="27365" xr:uid="{D2B2C921-B966-48A0-911F-5F258414FBC1}"/>
    <cellStyle name="Comma 2 2 2 2 2 2 2 2 6" xfId="24124" xr:uid="{2758DD62-90D2-4D04-A047-E8189796B7E0}"/>
    <cellStyle name="Comma 2 2 2 2 2 2 2 3" xfId="2783" xr:uid="{FD0EACC8-7275-46F6-8C6A-6F39B9E968C8}"/>
    <cellStyle name="Comma 2 2 2 2 2 2 2 3 2" xfId="9198" xr:uid="{36E70E4E-B120-4E7C-9E12-9F81D2C8DEDC}"/>
    <cellStyle name="Comma 2 2 2 2 2 2 2 3 2 2" xfId="27371" xr:uid="{8326BAFB-8B5F-4AD3-8C27-378317DA8FA1}"/>
    <cellStyle name="Comma 2 2 2 2 2 2 2 3 3" xfId="24130" xr:uid="{37D0ECAB-6BF2-45A4-969C-266F996278C9}"/>
    <cellStyle name="Comma 2 2 2 2 2 2 2 4" xfId="2786" xr:uid="{D845A7D9-8430-4CE2-8E0C-B1FFB28B77DF}"/>
    <cellStyle name="Comma 2 2 2 2 2 2 2 4 2" xfId="9201" xr:uid="{3563E812-0C1F-487F-BA6B-01DA9D0BEF3D}"/>
    <cellStyle name="Comma 2 2 2 2 2 2 2 4 2 2" xfId="27374" xr:uid="{84EE677A-D4F6-4B76-BFBC-B05C8C47CAA8}"/>
    <cellStyle name="Comma 2 2 2 2 2 2 2 4 3" xfId="24132" xr:uid="{A2CDED5D-9D9A-4067-8E3D-CBF88DD30BB7}"/>
    <cellStyle name="Comma 2 2 2 2 2 2 2 5" xfId="2787" xr:uid="{E35C1E63-6056-4BAE-9F31-88D25D235A9B}"/>
    <cellStyle name="Comma 2 2 2 2 2 2 2 5 2" xfId="9202" xr:uid="{3D111C80-DC31-4D1C-A685-27B7EECB8638}"/>
    <cellStyle name="Comma 2 2 2 2 2 2 2 5 2 2" xfId="27375" xr:uid="{79AF4E66-57BC-4226-AD0E-8F76CD857E34}"/>
    <cellStyle name="Comma 2 2 2 2 2 2 2 5 3" xfId="24133" xr:uid="{087BB6FC-6418-44FE-BEAB-69C82B8ED195}"/>
    <cellStyle name="Comma 2 2 2 2 2 2 2 6" xfId="9190" xr:uid="{04BF71FE-0705-494E-BE13-8A659AD848F2}"/>
    <cellStyle name="Comma 2 2 2 2 2 2 2 6 2" xfId="27363" xr:uid="{238A5880-3FD7-415A-8917-A5B433A85CD3}"/>
    <cellStyle name="Comma 2 2 2 2 2 2 2 7" xfId="24122" xr:uid="{E06795B8-CC6F-4A53-BD9D-4BE4D794F0B6}"/>
    <cellStyle name="Comma 2 2 2 2 2 2 3" xfId="2788" xr:uid="{0AF47F92-FC5C-45A7-A4F4-34DD7CFAB51E}"/>
    <cellStyle name="Comma 2 2 2 2 2 2 3 2" xfId="2789" xr:uid="{03524579-DE73-4704-A79F-B9A2FA8F6231}"/>
    <cellStyle name="Comma 2 2 2 2 2 2 3 2 2" xfId="9204" xr:uid="{8B16FF54-1A4B-499D-AB84-307435D691CD}"/>
    <cellStyle name="Comma 2 2 2 2 2 2 3 2 2 2" xfId="27377" xr:uid="{75194837-3DF8-49C1-A55D-8A42F9CAB374}"/>
    <cellStyle name="Comma 2 2 2 2 2 2 3 2 3" xfId="24135" xr:uid="{721BDA32-72E7-4B33-8864-62312626FAF4}"/>
    <cellStyle name="Comma 2 2 2 2 2 2 3 3" xfId="2791" xr:uid="{048FF62A-3884-4176-8CE0-959D58B60DED}"/>
    <cellStyle name="Comma 2 2 2 2 2 2 3 3 2" xfId="9206" xr:uid="{5FD5A99B-1343-447E-80BB-C7FDF1E9506C}"/>
    <cellStyle name="Comma 2 2 2 2 2 2 3 3 2 2" xfId="27379" xr:uid="{53428EE2-8E16-456B-BF06-C994EDA131C1}"/>
    <cellStyle name="Comma 2 2 2 2 2 2 3 3 3" xfId="24137" xr:uid="{2B8A74EA-3B75-453A-9F2C-358C4E192CDC}"/>
    <cellStyle name="Comma 2 2 2 2 2 2 3 4" xfId="2792" xr:uid="{6D54ABEE-9015-471F-84AA-D63B6AE156D6}"/>
    <cellStyle name="Comma 2 2 2 2 2 2 3 4 2" xfId="9207" xr:uid="{96287AE4-EFA1-4D90-BD99-51A5DC7390C1}"/>
    <cellStyle name="Comma 2 2 2 2 2 2 3 4 2 2" xfId="27380" xr:uid="{9F1F3013-5377-44E2-93EC-B9A7DC00CCFA}"/>
    <cellStyle name="Comma 2 2 2 2 2 2 3 4 3" xfId="24138" xr:uid="{5772A7C5-60E2-4F4C-8A74-D237580FC156}"/>
    <cellStyle name="Comma 2 2 2 2 2 2 3 5" xfId="9203" xr:uid="{4403BA89-5444-485B-AF00-3BC3F33B94AC}"/>
    <cellStyle name="Comma 2 2 2 2 2 2 3 5 2" xfId="27376" xr:uid="{7A85B608-7148-42DC-BB5E-F9206EC8B7F7}"/>
    <cellStyle name="Comma 2 2 2 2 2 2 3 6" xfId="24134" xr:uid="{DEF5EF0F-8529-4423-918B-41A69E9959EA}"/>
    <cellStyle name="Comma 2 2 2 2 2 2 4" xfId="2793" xr:uid="{585A7FD1-6F92-4AF8-BF79-B6FA778A7C92}"/>
    <cellStyle name="Comma 2 2 2 2 2 2 4 2" xfId="9208" xr:uid="{3C0E6074-1229-4D90-8939-E123A153F589}"/>
    <cellStyle name="Comma 2 2 2 2 2 2 4 2 2" xfId="27381" xr:uid="{D0C0DD6E-081F-495B-99C0-21864DB3D7CF}"/>
    <cellStyle name="Comma 2 2 2 2 2 2 4 3" xfId="24139" xr:uid="{49ED6B4C-3243-4EC8-BFAD-1D37D86EA453}"/>
    <cellStyle name="Comma 2 2 2 2 2 2 5" xfId="2794" xr:uid="{6587A591-AC55-4370-B780-7175DD43FF64}"/>
    <cellStyle name="Comma 2 2 2 2 2 2 5 2" xfId="9209" xr:uid="{541A431C-624E-43C5-87D4-E03034D56D13}"/>
    <cellStyle name="Comma 2 2 2 2 2 2 5 2 2" xfId="27382" xr:uid="{5E75447D-2589-4D4B-AA37-4C87DA688F00}"/>
    <cellStyle name="Comma 2 2 2 2 2 2 5 3" xfId="24140" xr:uid="{A81D321D-9C73-4B59-9470-0126DB6D5328}"/>
    <cellStyle name="Comma 2 2 2 2 2 2 6" xfId="8774" xr:uid="{2AFB7FDB-DEFC-41B4-BA80-B0F6376BF02C}"/>
    <cellStyle name="Comma 2 2 2 2 2 2 6 2" xfId="27119" xr:uid="{4CE97F7A-9279-4D8A-B8FE-7064E3DEE1E7}"/>
    <cellStyle name="Comma 2 2 2 2 2 2 7" xfId="23874" xr:uid="{9494D595-8315-48D0-A0F8-6DE868970A92}"/>
    <cellStyle name="Comma 2 2 2 2 2 3" xfId="2328" xr:uid="{08716B40-F0C6-4DB4-B3B4-2F7FA26D1DFF}"/>
    <cellStyle name="Comma 2 2 2 2 2 3 2" xfId="8776" xr:uid="{7F786A36-1E93-4E0D-A07D-6A139F40CE90}"/>
    <cellStyle name="Comma 2 2 2 2 2 3 2 2" xfId="27120" xr:uid="{E3B4F0A6-89E1-4B7F-8869-C15AC3E4A514}"/>
    <cellStyle name="Comma 2 2 2 2 2 3 3" xfId="23875" xr:uid="{61FA0D8F-E1FC-4274-9548-62CAB697F9CE}"/>
    <cellStyle name="Comma 2 2 2 2 2 4" xfId="2330" xr:uid="{7C1470A1-AF45-46BD-805F-FD97E1681F70}"/>
    <cellStyle name="Comma 2 2 2 2 2 4 2" xfId="8778" xr:uid="{F2376434-86DC-473F-A4E0-0CCB3CB0D9FF}"/>
    <cellStyle name="Comma 2 2 2 2 2 4 2 2" xfId="27121" xr:uid="{FAE0B85F-3F5E-41D8-97F7-3328B18FAEC5}"/>
    <cellStyle name="Comma 2 2 2 2 2 4 3" xfId="23876" xr:uid="{92A3ECBD-32BF-49E9-A7AC-650F9310ADCD}"/>
    <cellStyle name="Comma 2 2 2 2 2 5" xfId="2795" xr:uid="{7377343A-843C-4985-B2E9-25565D2A844D}"/>
    <cellStyle name="Comma 2 2 2 2 2 5 2" xfId="1894" xr:uid="{4A078C52-678E-462F-857B-BE902AD78113}"/>
    <cellStyle name="Comma 2 2 2 2 2 5 2 2" xfId="8357" xr:uid="{DFA529A6-125F-49AB-AF66-25FCD4E880F9}"/>
    <cellStyle name="Comma 2 2 2 2 2 5 2 2 2" xfId="26937" xr:uid="{4E17414E-3369-41B8-916A-99FFB5F6F624}"/>
    <cellStyle name="Comma 2 2 2 2 2 5 2 3" xfId="23675" xr:uid="{6027EDB1-BCA8-41F1-A766-A2A62447CB8F}"/>
    <cellStyle name="Comma 2 2 2 2 2 5 3" xfId="1896" xr:uid="{0DC14897-8004-4741-85F2-19705203F535}"/>
    <cellStyle name="Comma 2 2 2 2 2 5 3 2" xfId="8359" xr:uid="{8ACD4839-ADB4-445B-A4B1-91A0B412C825}"/>
    <cellStyle name="Comma 2 2 2 2 2 5 3 2 2" xfId="26938" xr:uid="{D42FF6D3-550A-48C4-82FC-4246724D58BD}"/>
    <cellStyle name="Comma 2 2 2 2 2 5 3 3" xfId="23676" xr:uid="{CCDB50B9-C3F2-4843-A4B6-8A41D37533EE}"/>
    <cellStyle name="Comma 2 2 2 2 2 5 4" xfId="2796" xr:uid="{1712813F-FFCF-4C8D-96B9-9AA20DACB22C}"/>
    <cellStyle name="Comma 2 2 2 2 2 5 4 2" xfId="9211" xr:uid="{6BCABD91-F99C-48B7-A653-DE741957BDCF}"/>
    <cellStyle name="Comma 2 2 2 2 2 5 4 2 2" xfId="27384" xr:uid="{1C361E1D-7242-4EE1-B671-FF1FD5C9F2ED}"/>
    <cellStyle name="Comma 2 2 2 2 2 5 4 3" xfId="24142" xr:uid="{22CF0636-7955-4B48-BA06-24D423CD0A20}"/>
    <cellStyle name="Comma 2 2 2 2 2 5 5" xfId="9210" xr:uid="{3A2E0204-31D0-4956-A224-1A236176A070}"/>
    <cellStyle name="Comma 2 2 2 2 2 5 5 2" xfId="27383" xr:uid="{66A71AE5-9F4E-473E-A5AD-F9236378D29C}"/>
    <cellStyle name="Comma 2 2 2 2 2 5 6" xfId="24141" xr:uid="{D3CC0DC7-6047-4F0B-A5AF-B2C6FAA950A0}"/>
    <cellStyle name="Comma 2 2 2 2 2 6" xfId="2797" xr:uid="{7ADCFE44-83D6-4122-81D1-CCED7F30EC06}"/>
    <cellStyle name="Comma 2 2 2 2 2 6 2" xfId="9212" xr:uid="{0EB5C554-FC1C-42CA-9733-628725ACFB81}"/>
    <cellStyle name="Comma 2 2 2 2 2 6 2 2" xfId="27385" xr:uid="{92C48CC8-73FD-4C17-BAF4-6CFE9A9B85F9}"/>
    <cellStyle name="Comma 2 2 2 2 2 6 3" xfId="24143" xr:uid="{0AAC4C6C-A9CA-46A5-BB88-DBFA0B79C4AD}"/>
    <cellStyle name="Comma 2 2 2 2 2 7" xfId="2798" xr:uid="{9377DB97-916B-429D-9BCA-63CE72B84C2B}"/>
    <cellStyle name="Comma 2 2 2 2 2 7 2" xfId="9213" xr:uid="{517B4F95-4BEA-4000-915F-3CE9D77AD081}"/>
    <cellStyle name="Comma 2 2 2 2 2 7 2 2" xfId="27386" xr:uid="{4AFFCF7C-4B5F-47DD-BC06-5D8E73411330}"/>
    <cellStyle name="Comma 2 2 2 2 2 7 3" xfId="24144" xr:uid="{44B41ABA-DA57-400D-A9F9-F42CF6BF35DF}"/>
    <cellStyle name="Comma 2 2 2 2 2 8" xfId="9189" xr:uid="{AFDAD480-382C-4A7B-BDE8-F4D357825C3D}"/>
    <cellStyle name="Comma 2 2 2 2 2 8 2" xfId="27362" xr:uid="{E207E738-B2ED-4D7C-A8BD-9090B6B7FD08}"/>
    <cellStyle name="Comma 2 2 2 2 2 9" xfId="24121" xr:uid="{1BA695F7-24FC-4C51-B08D-4E3ADF17DEA6}"/>
    <cellStyle name="Comma 2 2 2 2 3" xfId="2799" xr:uid="{68B1DF9D-A583-46AD-B69E-8EACB81C3AF5}"/>
    <cellStyle name="Comma 2 2 2 2 3 2" xfId="9214" xr:uid="{74576EA5-F4E2-45F5-AF60-168AD94CF26F}"/>
    <cellStyle name="Comma 2 2 2 2 3 2 2" xfId="27387" xr:uid="{DD6C23CA-563C-43BD-8BEC-45A3C5A6DACA}"/>
    <cellStyle name="Comma 2 2 2 2 3 3" xfId="24145" xr:uid="{758757B4-C208-4437-87BE-58FCA21642E5}"/>
    <cellStyle name="Comma 2 2 2 2 4" xfId="2801" xr:uid="{2A52FA2E-34F8-49BF-A490-956CB52020D7}"/>
    <cellStyle name="Comma 2 2 2 2 4 2" xfId="9216" xr:uid="{5CBD229A-24B7-4EBC-A08A-37A501892E08}"/>
    <cellStyle name="Comma 2 2 2 2 4 2 2" xfId="27388" xr:uid="{C09E6E99-23B6-41A7-A562-016130B3FA1D}"/>
    <cellStyle name="Comma 2 2 2 2 4 3" xfId="24146" xr:uid="{C57C195D-93FB-43AD-8C3E-35C9CBAA7BA8}"/>
    <cellStyle name="Comma 2 2 2 2 5" xfId="825" xr:uid="{4A9E8AB1-4E82-42E7-A15A-C553C1DACB04}"/>
    <cellStyle name="Comma 2 2 2 2 5 2" xfId="7370" xr:uid="{2AA088B3-1FF7-4C41-ABD8-1BF1BF8F45AD}"/>
    <cellStyle name="Comma 2 2 2 2 5 2 2" xfId="26487" xr:uid="{3BD1FC69-5FB3-4510-B819-E1AD38682AC0}"/>
    <cellStyle name="Comma 2 2 2 2 5 3" xfId="23187" xr:uid="{A821596F-948F-4663-871E-F6A1A132B2AE}"/>
    <cellStyle name="Comma 2 2 2 2 6" xfId="2802" xr:uid="{962F51B8-715E-403F-AEB2-9F55F2A2C157}"/>
    <cellStyle name="Comma 2 2 2 2 6 2" xfId="9217" xr:uid="{EF53D3E7-775D-4C64-B614-C332ED327634}"/>
    <cellStyle name="Comma 2 2 2 2 6 2 2" xfId="27389" xr:uid="{15E98312-12C2-43C6-87F8-34BAE5D689FC}"/>
    <cellStyle name="Comma 2 2 2 2 6 3" xfId="24147" xr:uid="{7B5AFAA7-7645-4F52-ABFD-CD336805465B}"/>
    <cellStyle name="Comma 2 2 2 2 7" xfId="2804" xr:uid="{EC41E292-B4E8-4714-B06C-265AA8E33049}"/>
    <cellStyle name="Comma 2 2 2 2 7 2" xfId="9219" xr:uid="{F8EDE1E6-DE44-49C4-ABD2-92C063AFA94F}"/>
    <cellStyle name="Comma 2 2 2 2 7 2 2" xfId="27391" xr:uid="{A5B3C7BF-BA8A-4C04-A549-2D238A081852}"/>
    <cellStyle name="Comma 2 2 2 2 7 3" xfId="24149" xr:uid="{8137F4F9-C57F-4B35-A089-208AB0B6F054}"/>
    <cellStyle name="Comma 2 2 2 2 8" xfId="2806" xr:uid="{D5E1B44B-09FC-458A-B0CD-01F70ECCC568}"/>
    <cellStyle name="Comma 2 2 2 2 8 2" xfId="9221" xr:uid="{CC940403-C523-4C64-8674-A1EEE41E775B}"/>
    <cellStyle name="Comma 2 2 2 2 8 2 2" xfId="27393" xr:uid="{D1749803-8D71-4885-81F6-BA1EB766676D}"/>
    <cellStyle name="Comma 2 2 2 2 8 3" xfId="24151" xr:uid="{791B95D5-BFAA-4CDE-B3BA-8C1DEE320F50}"/>
    <cellStyle name="Comma 2 2 2 2 9" xfId="2808" xr:uid="{29D4854C-EFF6-4367-8D64-6135C9DB7912}"/>
    <cellStyle name="Comma 2 2 2 2 9 2" xfId="9223" xr:uid="{FA3D3330-B8F3-4982-BBCD-F2F7B1C18B8E}"/>
    <cellStyle name="Comma 2 2 2 2 9 2 2" xfId="27395" xr:uid="{82A17892-FD35-47F9-BFAA-D40A894CE3D7}"/>
    <cellStyle name="Comma 2 2 2 2 9 3" xfId="24153" xr:uid="{B0B0193B-CACA-4EC5-8A37-3422B8FBC442}"/>
    <cellStyle name="Comma 2 2 2 20" xfId="2742" xr:uid="{25B353B2-103A-4C8B-B712-6D90DD7F1C44}"/>
    <cellStyle name="Comma 2 2 2 20 2" xfId="9158" xr:uid="{8CDCADA7-52E8-440E-802F-905E65451BB5}"/>
    <cellStyle name="Comma 2 2 2 20 2 2" xfId="27339" xr:uid="{A2D144C0-2A5C-4685-B6C1-FB5C7AEB5BD9}"/>
    <cellStyle name="Comma 2 2 2 20 3" xfId="24101" xr:uid="{7CB09B3D-2544-486B-8EC5-1E074593F78A}"/>
    <cellStyle name="Comma 2 2 2 21" xfId="2745" xr:uid="{A89BBB54-AA7D-4A78-81A5-80277DB8A79F}"/>
    <cellStyle name="Comma 2 2 2 21 2" xfId="9161" xr:uid="{970F1EE9-3B6F-4847-9706-DAFC0583F737}"/>
    <cellStyle name="Comma 2 2 2 21 2 2" xfId="27341" xr:uid="{30DB95BF-E035-40C5-A277-2BF0C188E3DF}"/>
    <cellStyle name="Comma 2 2 2 21 3" xfId="24103" xr:uid="{00C90798-E7A0-4EFC-AA38-784FF2093CCB}"/>
    <cellStyle name="Comma 2 2 2 22" xfId="2748" xr:uid="{EC308BD8-3739-4EB4-9438-3A6E47A653B7}"/>
    <cellStyle name="Comma 2 2 2 22 2" xfId="9164" xr:uid="{44B01D34-DE86-4BC9-BBAF-A265F6E7DDBA}"/>
    <cellStyle name="Comma 2 2 2 22 2 2" xfId="27343" xr:uid="{4862EEE9-10CF-4C01-B306-CA0C02682F09}"/>
    <cellStyle name="Comma 2 2 2 22 3" xfId="24105" xr:uid="{39CB5090-CE2C-4660-B94C-09F03752C060}"/>
    <cellStyle name="Comma 2 2 2 23" xfId="2753" xr:uid="{58639533-D8F2-40AA-90D9-BAD7B59E26CC}"/>
    <cellStyle name="Comma 2 2 2 23 2" xfId="9169" xr:uid="{93611EEA-E5FF-4DCB-87A1-12C4DB02DB66}"/>
    <cellStyle name="Comma 2 2 2 23 2 2" xfId="27346" xr:uid="{FCBE4CDB-CDA3-4E3C-A074-3B21C423DCA2}"/>
    <cellStyle name="Comma 2 2 2 23 3" xfId="24107" xr:uid="{F37274B6-51AB-4277-9BD7-1672BD5982C6}"/>
    <cellStyle name="Comma 2 2 2 24" xfId="2756" xr:uid="{8403F567-096D-4602-99B7-4BD102159981}"/>
    <cellStyle name="Comma 2 2 2 24 2" xfId="9172" xr:uid="{583B7E77-0E63-4F3D-8AA2-BEB7DC33F4F6}"/>
    <cellStyle name="Comma 2 2 2 24 2 2" xfId="27349" xr:uid="{DB4929B1-646A-4592-A87D-DD58293BFFE2}"/>
    <cellStyle name="Comma 2 2 2 24 3" xfId="24110" xr:uid="{FDF81EF6-F300-49DC-BBC1-F1D8253D06C1}"/>
    <cellStyle name="Comma 2 2 2 25" xfId="2810" xr:uid="{1C442822-90B6-4F84-A4AC-7C2F2F1D53EB}"/>
    <cellStyle name="Comma 2 2 2 25 2" xfId="9225" xr:uid="{461ADD96-318F-4217-A261-EF1D35CC02B0}"/>
    <cellStyle name="Comma 2 2 2 25 2 2" xfId="27397" xr:uid="{EF15627B-7013-4261-93D4-4D52453AF743}"/>
    <cellStyle name="Comma 2 2 2 25 3" xfId="24155" xr:uid="{2F749FB3-AD29-43F5-ABC1-0828BEBF4B83}"/>
    <cellStyle name="Comma 2 2 2 26" xfId="2812" xr:uid="{C7D41639-4DAE-4883-917F-D2D4ECA0F733}"/>
    <cellStyle name="Comma 2 2 2 26 2" xfId="9227" xr:uid="{B8B0AC7D-5D22-420B-A9E1-F5BA33FE5C30}"/>
    <cellStyle name="Comma 2 2 2 26 2 2" xfId="27399" xr:uid="{37DD468B-95DF-4710-8904-91891E9E23C0}"/>
    <cellStyle name="Comma 2 2 2 26 3" xfId="24157" xr:uid="{893C62E4-9D27-4B38-AFC9-FC430C0377D1}"/>
    <cellStyle name="Comma 2 2 2 27" xfId="2814" xr:uid="{727DD4B6-B95D-4D66-9724-EB391508693D}"/>
    <cellStyle name="Comma 2 2 2 27 2" xfId="9229" xr:uid="{B0B44891-4B5C-4F0A-92E0-5656888E3DCE}"/>
    <cellStyle name="Comma 2 2 2 27 2 2" xfId="27401" xr:uid="{065BD4F8-9B57-4411-BF60-C3B553CCD3BF}"/>
    <cellStyle name="Comma 2 2 2 27 3" xfId="24159" xr:uid="{0345790D-F816-4A92-BF3D-40A3CD2A8421}"/>
    <cellStyle name="Comma 2 2 2 28" xfId="690" xr:uid="{79509B59-41A5-44DB-BC15-B24727D7840D}"/>
    <cellStyle name="Comma 2 2 2 28 2" xfId="7245" xr:uid="{B8120F01-C080-4771-96AF-B7ED94F26273}"/>
    <cellStyle name="Comma 2 2 2 28 2 2" xfId="26422" xr:uid="{84704945-5417-462C-AB8B-8EBA7E725DB9}"/>
    <cellStyle name="Comma 2 2 2 28 3" xfId="23122" xr:uid="{29B8B4B0-424D-437F-AEEA-619C1EA1D11F}"/>
    <cellStyle name="Comma 2 2 2 29" xfId="2817" xr:uid="{14A80FDE-617E-4999-A5EA-511D653CE9F4}"/>
    <cellStyle name="Comma 2 2 2 29 2" xfId="9232" xr:uid="{D2902922-BC21-4489-8D6B-8CE1E2C7DE6C}"/>
    <cellStyle name="Comma 2 2 2 29 2 2" xfId="27403" xr:uid="{69079D51-4D4C-4BAE-9A07-94136F793215}"/>
    <cellStyle name="Comma 2 2 2 29 3" xfId="24161" xr:uid="{27C38F76-F9AC-4B1B-9BAC-FABCD7270E93}"/>
    <cellStyle name="Comma 2 2 2 3" xfId="2819" xr:uid="{1FA0525C-30EB-43A3-B5FF-A11858B48ACF}"/>
    <cellStyle name="Comma 2 2 2 3 2" xfId="2820" xr:uid="{A1266D3E-1830-410F-9425-4FFC2DE44191}"/>
    <cellStyle name="Comma 2 2 2 3 2 2" xfId="9235" xr:uid="{4464F137-D841-43CD-8788-547813377A15}"/>
    <cellStyle name="Comma 2 2 2 3 2 2 2" xfId="27406" xr:uid="{643853F0-619E-49F4-8F73-B4AB88949982}"/>
    <cellStyle name="Comma 2 2 2 3 2 3" xfId="24164" xr:uid="{9D166329-0968-4ACE-B91A-1412762DA2B4}"/>
    <cellStyle name="Comma 2 2 2 3 3" xfId="2822" xr:uid="{6C93B12C-51CC-414F-B157-E7F0B42A6EEF}"/>
    <cellStyle name="Comma 2 2 2 3 3 2" xfId="9237" xr:uid="{7428DF38-255B-4A6D-B51D-185C9BE6F3C6}"/>
    <cellStyle name="Comma 2 2 2 3 3 2 2" xfId="27407" xr:uid="{7E638C2E-3F3C-4E03-92C3-3361DD41603B}"/>
    <cellStyle name="Comma 2 2 2 3 3 3" xfId="24165" xr:uid="{9E2D56C6-5122-4D9D-9F7E-D2026144D1B1}"/>
    <cellStyle name="Comma 2 2 2 3 4" xfId="9234" xr:uid="{33F43042-1837-4AA0-AC48-76E31B99DD5B}"/>
    <cellStyle name="Comma 2 2 2 3 4 2" xfId="27405" xr:uid="{3E26E717-D5B0-4EED-99ED-28C5D0858704}"/>
    <cellStyle name="Comma 2 2 2 3 5" xfId="6174" xr:uid="{959272A4-A617-4721-ABDA-359776FE10F3}"/>
    <cellStyle name="Comma 2 2 2 3 5 2" xfId="25854" xr:uid="{6E46D324-E6DA-4ECA-B2C5-8A851DA25ADE}"/>
    <cellStyle name="Comma 2 2 2 3 6" xfId="24163" xr:uid="{A445505A-0AF7-44BF-B6CF-88EB0D66A2B8}"/>
    <cellStyle name="Comma 2 2 2 30" xfId="2811" xr:uid="{3BBDF75B-3D52-41F4-B243-70693563A125}"/>
    <cellStyle name="Comma 2 2 2 30 2" xfId="9226" xr:uid="{D9D2909D-3AEA-436C-9865-3BE940A116E3}"/>
    <cellStyle name="Comma 2 2 2 30 2 2" xfId="27398" xr:uid="{B9D3117D-5298-4ECC-A01A-13E5F791F4AB}"/>
    <cellStyle name="Comma 2 2 2 30 3" xfId="24156" xr:uid="{D0DF7433-C737-497D-8F20-3F007782F841}"/>
    <cellStyle name="Comma 2 2 2 31" xfId="2813" xr:uid="{A193ADC5-EAA1-4BFB-A45B-DE906C13605D}"/>
    <cellStyle name="Comma 2 2 2 31 2" xfId="9228" xr:uid="{5FD193A3-F77F-4F8B-9392-CD92539B9C6A}"/>
    <cellStyle name="Comma 2 2 2 31 2 2" xfId="27400" xr:uid="{4CE5E528-2964-4990-A8F7-03455325F40B}"/>
    <cellStyle name="Comma 2 2 2 31 3" xfId="24158" xr:uid="{363360E0-189A-4FF0-AD80-66D4329BB129}"/>
    <cellStyle name="Comma 2 2 2 32" xfId="2815" xr:uid="{8E6D4785-1DEB-4BA4-AE65-C000C6636A9E}"/>
    <cellStyle name="Comma 2 2 2 32 2" xfId="9230" xr:uid="{0E3A5A04-94BB-4967-9E08-5A0B01A340D9}"/>
    <cellStyle name="Comma 2 2 2 32 2 2" xfId="27402" xr:uid="{36199BB2-C1FE-42EF-AC4F-D9E07CA1E40F}"/>
    <cellStyle name="Comma 2 2 2 32 3" xfId="24160" xr:uid="{0F9F0C74-ABC5-47EC-8895-95A30907F8F6}"/>
    <cellStyle name="Comma 2 2 2 33" xfId="691" xr:uid="{71767DD1-8BD2-4E2F-9EE3-9EF4E9906E82}"/>
    <cellStyle name="Comma 2 2 2 33 2" xfId="7246" xr:uid="{2946E4C9-832C-4EB9-B5AC-D86F96E32894}"/>
    <cellStyle name="Comma 2 2 2 33 2 2" xfId="26423" xr:uid="{39A49A9C-9319-4C78-8A4C-08156605945B}"/>
    <cellStyle name="Comma 2 2 2 33 3" xfId="23123" xr:uid="{FA5FF907-515E-4DA3-871C-89CA4D1F538C}"/>
    <cellStyle name="Comma 2 2 2 34" xfId="2818" xr:uid="{044933E1-146F-4700-B2C7-975221689CBB}"/>
    <cellStyle name="Comma 2 2 2 34 2" xfId="9233" xr:uid="{0E036BC1-D1AF-4200-A2C3-6BEDA2A04079}"/>
    <cellStyle name="Comma 2 2 2 34 2 2" xfId="27404" xr:uid="{626132E2-53AC-42B8-8BDA-F7658305632B}"/>
    <cellStyle name="Comma 2 2 2 34 3" xfId="24162" xr:uid="{ED7404F0-3178-4D55-8BBD-091C6812F2D6}"/>
    <cellStyle name="Comma 2 2 2 35" xfId="2825" xr:uid="{49EDB8A7-A0E9-42E0-B187-80972C049240}"/>
    <cellStyle name="Comma 2 2 2 35 2" xfId="9240" xr:uid="{9B0888F3-1161-4452-BC3E-DB62BC32E18A}"/>
    <cellStyle name="Comma 2 2 2 35 2 2" xfId="27408" xr:uid="{4FBFD881-9FD7-4884-9699-0C14867F42B5}"/>
    <cellStyle name="Comma 2 2 2 35 3" xfId="24166" xr:uid="{FBCC3F32-B7CA-45C6-BA39-4A7D09680C3A}"/>
    <cellStyle name="Comma 2 2 2 36" xfId="2828" xr:uid="{DB2F149D-12CC-4882-B9B6-D18C0E935244}"/>
    <cellStyle name="Comma 2 2 2 36 2" xfId="9243" xr:uid="{7A6962BA-C418-44CB-ACB2-87CE3CB0B682}"/>
    <cellStyle name="Comma 2 2 2 36 2 2" xfId="27409" xr:uid="{4A0398FF-E882-4213-A82F-509A5008DD56}"/>
    <cellStyle name="Comma 2 2 2 36 3" xfId="24167" xr:uid="{35B14233-8900-422F-AEFD-329C2C94415B}"/>
    <cellStyle name="Comma 2 2 2 37" xfId="2831" xr:uid="{FF57651D-BE11-495E-A577-FCFF9BB11519}"/>
    <cellStyle name="Comma 2 2 2 37 2" xfId="9246" xr:uid="{1145F4C0-224B-452D-BC88-DB7D66A6CCC8}"/>
    <cellStyle name="Comma 2 2 2 37 2 2" xfId="27412" xr:uid="{15A4D270-9246-4C58-894E-00983FF6DD00}"/>
    <cellStyle name="Comma 2 2 2 37 3" xfId="24169" xr:uid="{C16EADDC-85DA-4441-8309-C336AB11DC61}"/>
    <cellStyle name="Comma 2 2 2 38" xfId="1858" xr:uid="{AE0DD77E-7987-4980-B1EC-56A96529767F}"/>
    <cellStyle name="Comma 2 2 2 38 2" xfId="8324" xr:uid="{C0906E8A-966B-433B-83ED-631648DEA4AB}"/>
    <cellStyle name="Comma 2 2 2 38 2 2" xfId="26913" xr:uid="{416CAECB-80C6-4242-B8C8-A9ED760CDEF7}"/>
    <cellStyle name="Comma 2 2 2 38 3" xfId="23655" xr:uid="{896EA98D-60DF-4267-A2D0-EA0B1AD30D77}"/>
    <cellStyle name="Comma 2 2 2 39" xfId="2834" xr:uid="{9EEABF6C-58F4-4F03-AC54-3D8A3996174E}"/>
    <cellStyle name="Comma 2 2 2 39 2" xfId="9249" xr:uid="{220F1283-C1EE-45A3-A312-2B2A62A9C7D5}"/>
    <cellStyle name="Comma 2 2 2 39 2 2" xfId="27414" xr:uid="{ADFF2C98-E7A7-47AA-BD77-F14224B44D21}"/>
    <cellStyle name="Comma 2 2 2 39 3" xfId="24171" xr:uid="{1DEB56FF-E3C3-435E-891E-C6261C0B8247}"/>
    <cellStyle name="Comma 2 2 2 4" xfId="2837" xr:uid="{F16F42BE-24A2-4BC8-9FC5-28BB21C70B28}"/>
    <cellStyle name="Comma 2 2 2 4 2" xfId="9252" xr:uid="{43F4057D-F582-4829-ACE2-7827DE0555A4}"/>
    <cellStyle name="Comma 2 2 2 4 2 2" xfId="27415" xr:uid="{C119B750-44AC-4ACF-AF78-0D1BED53DE7D}"/>
    <cellStyle name="Comma 2 2 2 4 3" xfId="6175" xr:uid="{234E8AC4-A59E-4E5F-9775-7D99CD85EBF0}"/>
    <cellStyle name="Comma 2 2 2 4 3 2" xfId="25855" xr:uid="{F1C0F9C7-F8A9-4EE9-B8C1-68B6ECD1D8A3}"/>
    <cellStyle name="Comma 2 2 2 4 4" xfId="24172" xr:uid="{F36C7A9D-15DF-4191-B641-421277151FFE}"/>
    <cellStyle name="Comma 2 2 2 40" xfId="2826" xr:uid="{139FF201-5B86-43D0-87EB-0FFE999B74B5}"/>
    <cellStyle name="Comma 2 2 2 40 2" xfId="2838" xr:uid="{DCA209D3-8D34-4B96-9B49-0D7962C02121}"/>
    <cellStyle name="Comma 2 2 2 40 2 2" xfId="9253" xr:uid="{839726C6-0DB9-4315-999D-72EFDD5CC0A1}"/>
    <cellStyle name="Comma 2 2 2 40 2 2 2" xfId="27416" xr:uid="{C8D4E534-77E0-4DE3-A40C-86F128ECEE1A}"/>
    <cellStyle name="Comma 2 2 2 40 2 3" xfId="24173" xr:uid="{85D50DB2-A890-479A-B4A8-343E38AB56AF}"/>
    <cellStyle name="Comma 2 2 2 40 3" xfId="2839" xr:uid="{D07D8B63-481F-4BFF-8BD6-DB6DE4934B5E}"/>
    <cellStyle name="Comma 2 2 2 40 3 2" xfId="9254" xr:uid="{C6235541-78D9-4774-9F75-3235AA94A7D2}"/>
    <cellStyle name="Comma 2 2 2 40 3 2 2" xfId="27417" xr:uid="{322C0D6E-EFB1-404B-976B-0F0A0BF9D852}"/>
    <cellStyle name="Comma 2 2 2 40 3 3" xfId="24174" xr:uid="{940340F1-A8A0-4EAC-953A-145CCDD4E7E1}"/>
    <cellStyle name="Comma 2 2 2 40 4" xfId="810" xr:uid="{0480BB25-2064-4F6C-99BC-ECF42DCBA2D9}"/>
    <cellStyle name="Comma 2 2 2 40 4 2" xfId="7355" xr:uid="{7E95A4C3-569A-4A80-A321-3FA80B554FD7}"/>
    <cellStyle name="Comma 2 2 2 40 4 2 2" xfId="26477" xr:uid="{3EAE78FF-83D5-42BA-A171-C7D56F293622}"/>
    <cellStyle name="Comma 2 2 2 40 4 3" xfId="23179" xr:uid="{86497D40-D25A-4499-820D-D4A5B3237972}"/>
    <cellStyle name="Comma 2 2 2 40 5" xfId="9241" xr:uid="{321959A5-3843-435C-A6BE-E71143505247}"/>
    <cellStyle name="Comma 2 2 2 41" xfId="2829" xr:uid="{852B7849-47F8-41DF-BCE5-963B912BF1E9}"/>
    <cellStyle name="Comma 2 2 2 41 2" xfId="9244" xr:uid="{60EC4C76-13C2-41AD-B1FF-19EC9E055905}"/>
    <cellStyle name="Comma 2 2 2 41 2 2" xfId="27410" xr:uid="{1EF37002-F7D2-41B8-A553-D6E34A7D70FB}"/>
    <cellStyle name="Comma 2 2 2 41 3" xfId="24168" xr:uid="{726E0F04-25A1-4D22-96C8-021EDAA885C6}"/>
    <cellStyle name="Comma 2 2 2 42" xfId="2832" xr:uid="{EF05DC8B-E0CE-4649-8A57-51B4FD6BE5C2}"/>
    <cellStyle name="Comma 2 2 2 42 2" xfId="9247" xr:uid="{D4B90BB7-C638-4C20-B12B-46770F3A950E}"/>
    <cellStyle name="Comma 2 2 2 42 2 2" xfId="27413" xr:uid="{67A5FB03-A3C9-43B1-8D1E-C0CF52CB25D7}"/>
    <cellStyle name="Comma 2 2 2 42 3" xfId="24170" xr:uid="{F945DA0B-6364-44AA-9EAB-9F9CE0236169}"/>
    <cellStyle name="Comma 2 2 2 43" xfId="1859" xr:uid="{A54B56C6-8B25-4A76-BFEA-0AA6C2F6A2BA}"/>
    <cellStyle name="Comma 2 2 2 43 2" xfId="8325" xr:uid="{67FC8C31-4100-4CAF-A2C5-E6211CFA5750}"/>
    <cellStyle name="Comma 2 2 2 43 2 2" xfId="26914" xr:uid="{797B226A-DD34-419D-AE45-679F00153B7D}"/>
    <cellStyle name="Comma 2 2 2 43 3" xfId="23656" xr:uid="{6086F5AA-D0D9-4D54-9D8A-2673B3E7CC79}"/>
    <cellStyle name="Comma 2 2 2 44" xfId="2835" xr:uid="{DB004C5B-B843-4AD5-BB90-F18645208E35}"/>
    <cellStyle name="Comma 2 2 2 44 2" xfId="9250" xr:uid="{B21D7C40-D76D-43DE-9CBE-5EA13DA97C05}"/>
    <cellStyle name="Comma 2 2 2 45" xfId="2843" xr:uid="{86B51C50-63B4-479E-B07F-343E795637CA}"/>
    <cellStyle name="Comma 2 2 2 45 2" xfId="9258" xr:uid="{78CE565D-7097-4B33-81F1-1A53BE48C295}"/>
    <cellStyle name="Comma 2 2 2 46" xfId="1173" xr:uid="{3A0FD765-B8FE-421A-B361-4BC9E55ADD4B}"/>
    <cellStyle name="Comma 2 2 2 46 2" xfId="1176" xr:uid="{764A4A53-A6D0-4D83-9641-9FE87F45C2B5}"/>
    <cellStyle name="Comma 2 2 2 46 2 2" xfId="7690" xr:uid="{D077D65D-26E2-4CC5-9C26-394AEB5CC92C}"/>
    <cellStyle name="Comma 2 2 2 46 2 2 2" xfId="26617" xr:uid="{428B9CC8-FCDF-4397-8D43-48170D3FFFE8}"/>
    <cellStyle name="Comma 2 2 2 46 2 3" xfId="23347" xr:uid="{777BD54A-81A2-40A0-9D9E-BEDCC74D30C2}"/>
    <cellStyle name="Comma 2 2 2 46 3" xfId="670" xr:uid="{9FBBD366-3BB8-4252-AE48-0D09F206F7DA}"/>
    <cellStyle name="Comma 2 2 2 46 3 2" xfId="7226" xr:uid="{F379C17E-5E50-46B8-9D90-C9A272BB2FAD}"/>
    <cellStyle name="Comma 2 2 2 46 3 2 2" xfId="26414" xr:uid="{C1F8A006-079F-4BDF-BCB9-C3699766AF91}"/>
    <cellStyle name="Comma 2 2 2 46 3 3" xfId="23114" xr:uid="{FE2329FF-334B-4D37-8C99-31D88F02F5CE}"/>
    <cellStyle name="Comma 2 2 2 46 4" xfId="898" xr:uid="{A0308F54-2B6E-4B04-8392-D6336BAACC34}"/>
    <cellStyle name="Comma 2 2 2 46 4 2" xfId="7425" xr:uid="{9F4200FF-E4D8-48A3-97C2-9A12A1E0C903}"/>
    <cellStyle name="Comma 2 2 2 46 4 2 2" xfId="26514" xr:uid="{1F03EBE4-7948-4BB9-A357-62D72C3307F2}"/>
    <cellStyle name="Comma 2 2 2 46 4 3" xfId="23226" xr:uid="{C64B7221-FCD9-44BD-9C53-BD4B9E374A63}"/>
    <cellStyle name="Comma 2 2 2 46 5" xfId="7687" xr:uid="{92F7FB88-DDB5-42DD-A29B-D46EA07AAC37}"/>
    <cellStyle name="Comma 2 2 2 46 5 2" xfId="26615" xr:uid="{7F42EA9D-0C25-4B5D-ADB6-14D2F2D4DCBD}"/>
    <cellStyle name="Comma 2 2 2 46 6" xfId="23345" xr:uid="{EF8C9245-1E80-4FC1-82AD-2C781120A398}"/>
    <cellStyle name="Comma 2 2 2 47" xfId="1195" xr:uid="{457EA868-771E-436E-91A7-0D21A22D28A4}"/>
    <cellStyle name="Comma 2 2 2 47 2" xfId="7709" xr:uid="{5B477A58-77AC-495E-A46F-A70EEB8B2DDF}"/>
    <cellStyle name="Comma 2 2 2 47 2 2" xfId="26627" xr:uid="{272F6B85-911B-4805-BE2C-840869FB9F25}"/>
    <cellStyle name="Comma 2 2 2 47 3" xfId="23354" xr:uid="{6C6CAAEB-F79C-47A3-899D-F661510C2685}"/>
    <cellStyle name="Comma 2 2 2 48" xfId="1201" xr:uid="{C67B67E1-F884-43C4-8D6A-BBFC7AFC1718}"/>
    <cellStyle name="Comma 2 2 2 48 2" xfId="7715" xr:uid="{1C5E0B85-9BD4-444A-85DD-597D253CD534}"/>
    <cellStyle name="Comma 2 2 2 48 2 2" xfId="26629" xr:uid="{01CEF7D6-B5CD-42F6-849A-9A6496F17EC1}"/>
    <cellStyle name="Comma 2 2 2 48 3" xfId="23357" xr:uid="{A4513DD8-1801-454E-A19A-CB39D9A43F23}"/>
    <cellStyle name="Comma 2 2 2 49" xfId="9156" xr:uid="{5F0B11EC-E63B-488F-BDB6-D03634F1DE78}"/>
    <cellStyle name="Comma 2 2 2 49 2" xfId="27337" xr:uid="{2CFEFB6F-F260-403E-822C-FA9ECADA8689}"/>
    <cellStyle name="Comma 2 2 2 5" xfId="2844" xr:uid="{8A30C589-83B7-4880-8B1F-08CCD0622849}"/>
    <cellStyle name="Comma 2 2 2 5 2" xfId="9259" xr:uid="{854166BF-AEB2-43BF-85CB-5354712CA109}"/>
    <cellStyle name="Comma 2 2 2 5 2 2" xfId="27421" xr:uid="{A250A70B-59F2-4E4B-A542-1F34142095AF}"/>
    <cellStyle name="Comma 2 2 2 5 3" xfId="6176" xr:uid="{8FA16909-4790-4A60-877E-60219938BDF7}"/>
    <cellStyle name="Comma 2 2 2 5 3 2" xfId="25856" xr:uid="{ACD4315D-2A7A-4264-BD50-67E17BEC7349}"/>
    <cellStyle name="Comma 2 2 2 5 4" xfId="24178" xr:uid="{ACDE961B-15A5-4404-994E-BE6293B3BD94}"/>
    <cellStyle name="Comma 2 2 2 50" xfId="6172" xr:uid="{C255F4B0-8BB7-494D-B154-7048E4B3EAF2}"/>
    <cellStyle name="Comma 2 2 2 50 2" xfId="25852" xr:uid="{2019AFB0-1A0F-49EE-BAE5-C6BBDC77AF75}"/>
    <cellStyle name="Comma 2 2 2 51" xfId="2740" xr:uid="{E73C8225-FD95-4285-AD27-7DD35FE7E7BC}"/>
    <cellStyle name="Comma 2 2 2 51 2" xfId="24099" xr:uid="{5F4967A9-EDAD-4313-B920-DF01464890C9}"/>
    <cellStyle name="Comma 2 2 2 52" xfId="11986" xr:uid="{C4102E21-EF5E-4C85-A20E-1EC9372CBA14}"/>
    <cellStyle name="Comma 2 2 2 53" xfId="22819" xr:uid="{9C218071-2CA7-4D54-8E9A-B71F438E6AFE}"/>
    <cellStyle name="Comma 2 2 2 6" xfId="2845" xr:uid="{91FFA254-02AF-4BDF-8D8D-F539DCF15C02}"/>
    <cellStyle name="Comma 2 2 2 6 2" xfId="9260" xr:uid="{23F0C9AA-C0F2-4DC2-81F1-FA0C08DD018A}"/>
    <cellStyle name="Comma 2 2 2 6 2 2" xfId="27422" xr:uid="{FA4EFC2E-8922-41E5-BA78-716A50CBFCEC}"/>
    <cellStyle name="Comma 2 2 2 6 3" xfId="6177" xr:uid="{A0BA3D5E-97D4-4B03-B2BB-9530794464DF}"/>
    <cellStyle name="Comma 2 2 2 6 3 2" xfId="25857" xr:uid="{DF244EE0-F3DC-4A58-B7B6-56A3309674A1}"/>
    <cellStyle name="Comma 2 2 2 6 4" xfId="24179" xr:uid="{5FDEACD9-9626-4C7B-9B3E-6C16767DF495}"/>
    <cellStyle name="Comma 2 2 2 7" xfId="2847" xr:uid="{A9026439-652E-4B72-9FD9-91E1ECCF3721}"/>
    <cellStyle name="Comma 2 2 2 7 2" xfId="9262" xr:uid="{B28EBABC-707F-4041-A91C-5FF170322ED9}"/>
    <cellStyle name="Comma 2 2 2 7 2 2" xfId="27424" xr:uid="{9FF97019-95D3-40A3-BC3E-56786A0780E5}"/>
    <cellStyle name="Comma 2 2 2 7 3" xfId="6178" xr:uid="{D30F50F9-47C0-437B-B979-C5AE1D37EC46}"/>
    <cellStyle name="Comma 2 2 2 7 3 2" xfId="25858" xr:uid="{F7C5A1AD-A3B3-46C4-9A31-30CB5C117C24}"/>
    <cellStyle name="Comma 2 2 2 7 4" xfId="24180" xr:uid="{2447A0CE-BF8A-4D7C-83EE-16B7536F4F49}"/>
    <cellStyle name="Comma 2 2 2 8" xfId="2849" xr:uid="{4BC3442A-23C4-4A27-B01F-F1B565E3EE26}"/>
    <cellStyle name="Comma 2 2 2 8 2" xfId="9264" xr:uid="{8AA1FBFA-9F16-4DB2-A611-2CAD068B7652}"/>
    <cellStyle name="Comma 2 2 2 8 2 2" xfId="27426" xr:uid="{9DD82843-FE84-4FC4-9D37-B279AB697BBA}"/>
    <cellStyle name="Comma 2 2 2 8 3" xfId="6179" xr:uid="{ED01CA72-8C4B-43D9-9E26-0CC023235321}"/>
    <cellStyle name="Comma 2 2 2 8 3 2" xfId="25859" xr:uid="{E054E005-D326-420C-ADAD-ED2F5CB44962}"/>
    <cellStyle name="Comma 2 2 2 8 4" xfId="24182" xr:uid="{422ACA53-9C2A-43EA-B973-D76067AB3B1D}"/>
    <cellStyle name="Comma 2 2 2 9" xfId="2851" xr:uid="{354351DE-1636-44E9-9808-E41D045A30E2}"/>
    <cellStyle name="Comma 2 2 2 9 2" xfId="9266" xr:uid="{BC6ADC2B-E239-4218-81CF-4C6BEE162355}"/>
    <cellStyle name="Comma 2 2 2 9 2 2" xfId="27427" xr:uid="{6356B844-43DA-438E-8AB2-4B4DC357FD9C}"/>
    <cellStyle name="Comma 2 2 2 9 3" xfId="6180" xr:uid="{BF416A65-19FD-4E4C-A5DC-B09EACC2A12E}"/>
    <cellStyle name="Comma 2 2 2 9 3 2" xfId="25860" xr:uid="{87130FDE-0358-4BAB-B301-FC49258C530F}"/>
    <cellStyle name="Comma 2 2 2 9 4" xfId="24183" xr:uid="{3DF8B3BE-56F0-4429-A011-62C728C49949}"/>
    <cellStyle name="Comma 2 2 20" xfId="2727" xr:uid="{3524B1C5-0059-425E-BC1A-3CB4634C64BA}"/>
    <cellStyle name="Comma 2 2 20 2" xfId="9143" xr:uid="{53408E0A-72C3-41EE-8F30-ED50BD72960E}"/>
    <cellStyle name="Comma 2 2 20 2 2" xfId="27326" xr:uid="{C9985E06-ABBC-48A4-A303-65A871836807}"/>
    <cellStyle name="Comma 2 2 20 3" xfId="24090" xr:uid="{634D6BDE-F74A-4C2E-8C45-73687BA28B3A}"/>
    <cellStyle name="Comma 2 2 21" xfId="2730" xr:uid="{01878CD6-A9F7-4339-95EB-24269FEC6CC2}"/>
    <cellStyle name="Comma 2 2 21 2" xfId="9146" xr:uid="{07252DBA-52D1-403C-BE00-0C4B52152AD5}"/>
    <cellStyle name="Comma 2 2 21 2 2" xfId="27328" xr:uid="{7D56153B-34E6-4079-AC46-CE4A71E22477}"/>
    <cellStyle name="Comma 2 2 21 3" xfId="24092" xr:uid="{A6C70D42-B09A-4284-B22B-89E0EB39D712}"/>
    <cellStyle name="Comma 2 2 22" xfId="2733" xr:uid="{C5D63455-0428-4F04-BB26-344A229517C2}"/>
    <cellStyle name="Comma 2 2 22 2" xfId="9149" xr:uid="{2C674813-83D7-48A1-ABE4-71B23495C68E}"/>
    <cellStyle name="Comma 2 2 22 2 2" xfId="27331" xr:uid="{413B8080-F1CD-4F76-8FE8-D40A24132899}"/>
    <cellStyle name="Comma 2 2 22 3" xfId="24094" xr:uid="{36E2B9CA-4677-4A1A-A371-712550D962B3}"/>
    <cellStyle name="Comma 2 2 23" xfId="2736" xr:uid="{BD7ED0DD-CE2B-43BD-A61D-2BAAD76802E2}"/>
    <cellStyle name="Comma 2 2 23 2" xfId="9152" xr:uid="{8D6028CA-0D90-49E2-B35D-FDE0C6197AC5}"/>
    <cellStyle name="Comma 2 2 23 2 2" xfId="27333" xr:uid="{84F7BA6A-1071-4223-B7C2-4BD44390C3DD}"/>
    <cellStyle name="Comma 2 2 23 3" xfId="24096" xr:uid="{0C2CEC41-99E9-44C7-8149-2B7D28233BA2}"/>
    <cellStyle name="Comma 2 2 24" xfId="2739" xr:uid="{33349633-E8B7-4C9B-A63E-F77CBD13D45A}"/>
    <cellStyle name="Comma 2 2 24 2" xfId="9155" xr:uid="{8829AA9D-D571-4AFE-85FE-4BBB6A5EF634}"/>
    <cellStyle name="Comma 2 2 24 2 2" xfId="27336" xr:uid="{6EDF411D-7663-4233-9543-BA562A838EF2}"/>
    <cellStyle name="Comma 2 2 24 3" xfId="24098" xr:uid="{F15C999B-2D21-4F25-ABC5-2BEC2D6AAD15}"/>
    <cellStyle name="Comma 2 2 25" xfId="2853" xr:uid="{DACBC235-DE3A-43F1-B531-E44E960CA717}"/>
    <cellStyle name="Comma 2 2 25 2" xfId="9268" xr:uid="{09BA29D9-ACA6-4A3D-894B-9566B77B624B}"/>
    <cellStyle name="Comma 2 2 25 2 2" xfId="27428" xr:uid="{F89BFC22-8FF1-4B63-A043-BDBA8D5BCB13}"/>
    <cellStyle name="Comma 2 2 25 3" xfId="24184" xr:uid="{D9164FD3-1A68-4530-B414-C3D3B4AD2036}"/>
    <cellStyle name="Comma 2 2 26" xfId="2857" xr:uid="{C8FFEF53-56C9-4618-8E3D-F72F6ACB2424}"/>
    <cellStyle name="Comma 2 2 26 2" xfId="9272" xr:uid="{E7590B04-E078-4EC4-B2B9-5452635A2394}"/>
    <cellStyle name="Comma 2 2 26 2 2" xfId="27431" xr:uid="{66838B75-7535-492F-BE4D-507F56F872E1}"/>
    <cellStyle name="Comma 2 2 26 3" xfId="24186" xr:uid="{96819826-CED0-40C0-A2BB-21308FDDCDFC}"/>
    <cellStyle name="Comma 2 2 27" xfId="2860" xr:uid="{050DB93A-F557-414B-A5EA-C28B9141A376}"/>
    <cellStyle name="Comma 2 2 27 2" xfId="9275" xr:uid="{B36D694B-64F4-4E8A-8257-1B7A22A5D54C}"/>
    <cellStyle name="Comma 2 2 27 2 2" xfId="27434" xr:uid="{80D8051D-0243-411D-9394-77D3B506A982}"/>
    <cellStyle name="Comma 2 2 27 3" xfId="24188" xr:uid="{01AD1CFA-5DBD-416B-B313-85EF84F684ED}"/>
    <cellStyle name="Comma 2 2 28" xfId="2863" xr:uid="{D88E7649-E9AB-4246-9A31-C9F68C1B9B52}"/>
    <cellStyle name="Comma 2 2 28 2" xfId="9278" xr:uid="{1D0E2920-DAF7-4B21-A109-C33605E5B1AE}"/>
    <cellStyle name="Comma 2 2 28 2 2" xfId="27436" xr:uid="{66835D9F-3EA1-4FD8-AA4A-DD93D6BEEB9C}"/>
    <cellStyle name="Comma 2 2 28 3" xfId="24191" xr:uid="{4CEAD7FB-5D2A-4DCE-813C-A8B9A5745F29}"/>
    <cellStyle name="Comma 2 2 29" xfId="2865" xr:uid="{BD58145B-AD79-4219-B09A-C4F93FB1A0C1}"/>
    <cellStyle name="Comma 2 2 29 2" xfId="9280" xr:uid="{2777987E-3D06-4E46-91AA-C5866F7F26FF}"/>
    <cellStyle name="Comma 2 2 29 2 2" xfId="27438" xr:uid="{2ED0157B-B107-47B6-A9E7-CB0344267B91}"/>
    <cellStyle name="Comma 2 2 29 3" xfId="24193" xr:uid="{7E344376-2B10-468F-8453-D9E834DC6591}"/>
    <cellStyle name="Comma 2 2 3" xfId="206" xr:uid="{89A8C06B-318F-4370-87FC-4F6290DB4E84}"/>
    <cellStyle name="Comma 2 2 3 2" xfId="348" xr:uid="{5AEF5313-5559-4422-B489-4535B4062537}"/>
    <cellStyle name="Comma 2 2 3 2 2" xfId="9283" xr:uid="{4A295FB4-BE4D-4B87-9064-A6686E2D2DFB}"/>
    <cellStyle name="Comma 2 2 3 2 2 2" xfId="27441" xr:uid="{F0B16EC7-ECAC-4CCA-BE61-30C03D53F5FC}"/>
    <cellStyle name="Comma 2 2 3 2 3" xfId="2869" xr:uid="{95DC3407-F059-4D99-BB72-0E77E97A127D}"/>
    <cellStyle name="Comma 2 2 3 2 3 2" xfId="24197" xr:uid="{9FEF1A53-F3AA-4EF8-8FBC-3D079F39F5AF}"/>
    <cellStyle name="Comma 2 2 3 2 4" xfId="22947" xr:uid="{80954DF9-1ACD-453B-B896-9B666A33D1B9}"/>
    <cellStyle name="Comma 2 2 3 3" xfId="2870" xr:uid="{93E9465F-1BB2-40DF-B220-B56DB0D3C2A6}"/>
    <cellStyle name="Comma 2 2 3 3 2" xfId="9284" xr:uid="{37290A0D-0B87-4577-ACA6-E0817F9C6A64}"/>
    <cellStyle name="Comma 2 2 3 3 2 2" xfId="27442" xr:uid="{8D9B6024-3AA0-427B-8A00-531A4CD39960}"/>
    <cellStyle name="Comma 2 2 3 3 3" xfId="24198" xr:uid="{CC4015D8-5097-4F9C-B33E-E9AD274B32B6}"/>
    <cellStyle name="Comma 2 2 3 4" xfId="9282" xr:uid="{B652B799-19E1-4E07-A779-5910AE76D997}"/>
    <cellStyle name="Comma 2 2 3 4 2" xfId="27440" xr:uid="{521ACC02-EB23-42EA-803A-14946609A5C4}"/>
    <cellStyle name="Comma 2 2 3 5" xfId="6181" xr:uid="{0960B1EF-A33E-487F-A2CC-BD12BDD05D4A}"/>
    <cellStyle name="Comma 2 2 3 6" xfId="2867" xr:uid="{80B91CD7-432C-46A0-9B44-CB74CA6DE51C}"/>
    <cellStyle name="Comma 2 2 3 6 2" xfId="24195" xr:uid="{975CB8F2-91EA-4B7B-84D2-DA69E4025400}"/>
    <cellStyle name="Comma 2 2 3 7" xfId="22849" xr:uid="{D2C0986A-4839-4BB7-BCFC-DD43DFABDDD2}"/>
    <cellStyle name="Comma 2 2 30" xfId="2854" xr:uid="{35B71E22-A26B-466A-9245-52AD58F9D81A}"/>
    <cellStyle name="Comma 2 2 30 2" xfId="9269" xr:uid="{947D7EAA-048F-4512-92FF-BF3BE0C4AE0F}"/>
    <cellStyle name="Comma 2 2 30 2 2" xfId="27429" xr:uid="{89D3D12D-15B7-4017-B8FD-AFBB4147EE91}"/>
    <cellStyle name="Comma 2 2 30 3" xfId="24185" xr:uid="{978FFF35-FD36-496C-AD71-E911665DF435}"/>
    <cellStyle name="Comma 2 2 31" xfId="2858" xr:uid="{052A6DA8-4DE6-4E20-AFBC-DA28FCDFE1A5}"/>
    <cellStyle name="Comma 2 2 31 2" xfId="9273" xr:uid="{EFB03730-0FE5-44EB-9739-8559FDEF58F1}"/>
    <cellStyle name="Comma 2 2 31 2 2" xfId="27432" xr:uid="{5164BFAF-35F8-445F-9996-EB7D59568E9F}"/>
    <cellStyle name="Comma 2 2 31 3" xfId="24187" xr:uid="{44619473-5E16-413A-B7CA-D4340BD704DF}"/>
    <cellStyle name="Comma 2 2 32" xfId="2861" xr:uid="{37D65E39-7B1A-4055-B469-263C996516EC}"/>
    <cellStyle name="Comma 2 2 32 2" xfId="9276" xr:uid="{467347AF-B7B6-4E51-93BD-0BFCA33ADCE7}"/>
    <cellStyle name="Comma 2 2 32 2 2" xfId="27435" xr:uid="{81F18569-78E7-4012-8077-16C09B0C022F}"/>
    <cellStyle name="Comma 2 2 32 3" xfId="24189" xr:uid="{5A56EA5F-993A-4981-8C3A-B2AC8C77DDCF}"/>
    <cellStyle name="Comma 2 2 33" xfId="2864" xr:uid="{2B04C4FB-6E9C-4244-867C-1147F075EDDF}"/>
    <cellStyle name="Comma 2 2 33 2" xfId="9279" xr:uid="{46546EC7-AA8D-43C8-8AFF-0BEBDB339820}"/>
    <cellStyle name="Comma 2 2 33 2 2" xfId="27437" xr:uid="{F8A99CDF-E226-4D24-93E2-B7F2B615116A}"/>
    <cellStyle name="Comma 2 2 33 3" xfId="24192" xr:uid="{47DAB227-1FD6-4335-8967-0F0834F3BA85}"/>
    <cellStyle name="Comma 2 2 34" xfId="2866" xr:uid="{7E8F99B5-2C1E-4E52-A4C5-BC05812FB7EE}"/>
    <cellStyle name="Comma 2 2 34 2" xfId="9281" xr:uid="{E56DE80B-0E57-4406-B863-0D787929E18C}"/>
    <cellStyle name="Comma 2 2 34 2 2" xfId="27439" xr:uid="{3D52C1B9-057A-410E-8663-534099611D3A}"/>
    <cellStyle name="Comma 2 2 34 3" xfId="24194" xr:uid="{E5AF1499-305C-4FAA-AA6A-4FF69ECFF6B3}"/>
    <cellStyle name="Comma 2 2 35" xfId="2871" xr:uid="{C55E06F1-553B-4316-9496-BA56B862A24F}"/>
    <cellStyle name="Comma 2 2 35 2" xfId="9285" xr:uid="{B28C0E2F-D76B-4049-88A5-A7A0CA79E597}"/>
    <cellStyle name="Comma 2 2 35 2 2" xfId="27443" xr:uid="{90F948D0-7746-47E0-A062-12DEC18F4040}"/>
    <cellStyle name="Comma 2 2 35 3" xfId="24199" xr:uid="{18E31960-626A-4A08-B972-ACFAECDB86B1}"/>
    <cellStyle name="Comma 2 2 36" xfId="2873" xr:uid="{48943B73-EB5C-4E7B-8A34-12DC4098470B}"/>
    <cellStyle name="Comma 2 2 36 2" xfId="9287" xr:uid="{D3D137C7-AD23-4D58-887B-4A3CB1859FA6}"/>
    <cellStyle name="Comma 2 2 36 2 2" xfId="27445" xr:uid="{F30EBECF-B892-40B1-9E1C-76CDF4FD99F5}"/>
    <cellStyle name="Comma 2 2 36 3" xfId="24201" xr:uid="{19147CA1-4F5E-43C4-88D2-47BED8778E6B}"/>
    <cellStyle name="Comma 2 2 37" xfId="2875" xr:uid="{A743AA92-D486-4FCE-9021-47591EDF1776}"/>
    <cellStyle name="Comma 2 2 37 2" xfId="9289" xr:uid="{F7B85A3E-B5AB-4BB8-8F6B-88B139ABA856}"/>
    <cellStyle name="Comma 2 2 37 2 2" xfId="27447" xr:uid="{E6547D30-87F1-4E1D-8FB2-3A887273A0F5}"/>
    <cellStyle name="Comma 2 2 37 3" xfId="24203" xr:uid="{C8703135-0C69-4039-B6F0-C9DFA9812937}"/>
    <cellStyle name="Comma 2 2 38" xfId="2877" xr:uid="{4079407C-A739-4C9C-96DF-0DC39C350857}"/>
    <cellStyle name="Comma 2 2 38 2" xfId="9291" xr:uid="{8CF41B1F-5677-4BC5-9180-A2A28CE17440}"/>
    <cellStyle name="Comma 2 2 38 2 2" xfId="27449" xr:uid="{2D5BB89C-319A-4871-8A44-2D774073F00E}"/>
    <cellStyle name="Comma 2 2 38 3" xfId="24205" xr:uid="{A3723DBE-277F-4195-9103-7E273CB575AE}"/>
    <cellStyle name="Comma 2 2 39" xfId="2879" xr:uid="{41585A9D-6083-4D43-806C-6C66677E06A1}"/>
    <cellStyle name="Comma 2 2 39 2" xfId="9293" xr:uid="{FABB0BAC-A9C2-4145-B72B-B0E630A4E6D5}"/>
    <cellStyle name="Comma 2 2 39 2 2" xfId="27451" xr:uid="{7C11E16C-72D3-45B0-AAF0-59AA1B2D1186}"/>
    <cellStyle name="Comma 2 2 39 3" xfId="24207" xr:uid="{596A0783-135B-41CB-8C01-EC2EFEF7D060}"/>
    <cellStyle name="Comma 2 2 4" xfId="210" xr:uid="{1821A7AD-B82B-40EC-B569-04C99AEB4612}"/>
    <cellStyle name="Comma 2 2 4 2" xfId="353" xr:uid="{AE7C9451-6839-41DB-B433-B9047A0C9165}"/>
    <cellStyle name="Comma 2 2 4 2 2" xfId="1530" xr:uid="{098F6E5B-9000-4917-B926-43FAF2BCD6D4}"/>
    <cellStyle name="Comma 2 2 4 2 2 2" xfId="8030" xr:uid="{BF991140-18D9-48FF-80F1-43E64AB2BC80}"/>
    <cellStyle name="Comma 2 2 4 2 2 2 2" xfId="26763" xr:uid="{8CF4D31C-7752-4F63-B46C-4F9D899A4BD1}"/>
    <cellStyle name="Comma 2 2 4 2 2 3" xfId="23493" xr:uid="{190E3656-F9EB-4A46-82F5-D94630031605}"/>
    <cellStyle name="Comma 2 2 4 2 3" xfId="8028" xr:uid="{34A9DC11-7955-4C57-9EE9-74A5BF462A10}"/>
    <cellStyle name="Comma 2 2 4 2 3 2" xfId="26761" xr:uid="{E4EF6979-882F-4D79-9B21-3C6641F2BFDA}"/>
    <cellStyle name="Comma 2 2 4 2 4" xfId="1528" xr:uid="{FF3D9D14-FF2A-4CCF-9307-CF91A1A7D0DE}"/>
    <cellStyle name="Comma 2 2 4 2 4 2" xfId="23492" xr:uid="{1B71EF1E-3220-4170-A554-7ED5D3389988}"/>
    <cellStyle name="Comma 2 2 4 2 5" xfId="22950" xr:uid="{53172DCB-A180-4A18-900F-1F9B79B33A1A}"/>
    <cellStyle name="Comma 2 2 4 3" xfId="1533" xr:uid="{3745CCBD-EBE9-4B8B-9FA5-BCD8C82BD6B3}"/>
    <cellStyle name="Comma 2 2 4 3 2" xfId="8033" xr:uid="{72FBBEB7-E7F7-453D-BEB7-F6D3512EA6D0}"/>
    <cellStyle name="Comma 2 2 4 3 2 2" xfId="26765" xr:uid="{62D58CCA-C8B6-4551-868C-524E0C25F290}"/>
    <cellStyle name="Comma 2 2 4 3 3" xfId="23495" xr:uid="{8BE219C8-B046-4F74-BD9F-AF18944C884E}"/>
    <cellStyle name="Comma 2 2 4 4" xfId="9295" xr:uid="{014A3F3B-1C9A-4AD5-AD28-0F81CFB32824}"/>
    <cellStyle name="Comma 2 2 4 4 2" xfId="27453" xr:uid="{18B1C325-3DDB-497B-A070-8B7948F53744}"/>
    <cellStyle name="Comma 2 2 4 5" xfId="6182" xr:uid="{B130F227-4B3F-472C-9361-EAB43D9B0AD8}"/>
    <cellStyle name="Comma 2 2 4 6" xfId="2881" xr:uid="{648185A4-CD0B-454A-B468-862FA7226119}"/>
    <cellStyle name="Comma 2 2 4 6 2" xfId="24209" xr:uid="{1FD17276-563F-4C0B-8C51-ADC255BBA014}"/>
    <cellStyle name="Comma 2 2 4 7" xfId="22852" xr:uid="{F22EB1F8-B548-4F1B-A752-093BA6613396}"/>
    <cellStyle name="Comma 2 2 40" xfId="2872" xr:uid="{5669B143-AFD1-41C0-8431-DCB139B965F0}"/>
    <cellStyle name="Comma 2 2 40 2" xfId="9286" xr:uid="{F5A82318-B814-4FB2-BE27-66F053AAE732}"/>
    <cellStyle name="Comma 2 2 40 2 2" xfId="27444" xr:uid="{D8CFD35F-55F7-4DF1-AA6B-17BA2E8F4234}"/>
    <cellStyle name="Comma 2 2 40 3" xfId="24200" xr:uid="{116F53DB-6BA5-4B7F-B450-1E6B140F53ED}"/>
    <cellStyle name="Comma 2 2 41" xfId="2874" xr:uid="{4A9CA50C-58F9-4EE9-B871-AB40030A0439}"/>
    <cellStyle name="Comma 2 2 41 2" xfId="9288" xr:uid="{EACDD811-DD24-405B-9998-27CAF63105D1}"/>
    <cellStyle name="Comma 2 2 41 2 2" xfId="27446" xr:uid="{FBA9C97C-259E-4C47-A8B7-4F4E4260BA8D}"/>
    <cellStyle name="Comma 2 2 41 3" xfId="24202" xr:uid="{FEFF3C3B-BBCA-452A-995E-47AA353819BE}"/>
    <cellStyle name="Comma 2 2 42" xfId="2876" xr:uid="{3A2855E7-C97C-4933-B4DA-CE6A86F1629E}"/>
    <cellStyle name="Comma 2 2 42 2" xfId="9290" xr:uid="{46CAF17B-9E65-4077-8771-DCA49A17DB04}"/>
    <cellStyle name="Comma 2 2 42 2 2" xfId="27448" xr:uid="{933C5910-829F-47E5-88CB-A817CF133704}"/>
    <cellStyle name="Comma 2 2 42 3" xfId="24204" xr:uid="{7E5497EF-0E3B-4EAD-B315-BE1959AB7411}"/>
    <cellStyle name="Comma 2 2 43" xfId="2878" xr:uid="{65751DB9-04A4-497A-8BF7-DED1972C3206}"/>
    <cellStyle name="Comma 2 2 43 2" xfId="9292" xr:uid="{168BA13B-0E54-49DF-AEC2-14B05CED93FD}"/>
    <cellStyle name="Comma 2 2 43 2 2" xfId="27450" xr:uid="{993D969D-184D-4469-9332-95A381F9FA55}"/>
    <cellStyle name="Comma 2 2 43 3" xfId="24206" xr:uid="{55EEB27F-F1C9-4CD3-9685-E28420EC27C7}"/>
    <cellStyle name="Comma 2 2 44" xfId="2880" xr:uid="{5952FBB4-5F20-4C23-A4A6-77DC7CE3B225}"/>
    <cellStyle name="Comma 2 2 44 2" xfId="9294" xr:uid="{7593D9C4-7A9B-4399-961A-C7E63CA827E3}"/>
    <cellStyle name="Comma 2 2 44 2 2" xfId="27452" xr:uid="{EA41BC07-B882-417B-837B-C5FDB4B104FF}"/>
    <cellStyle name="Comma 2 2 44 3" xfId="24208" xr:uid="{A3E26A87-4D15-488F-B581-2B442350CEDC}"/>
    <cellStyle name="Comma 2 2 45" xfId="2883" xr:uid="{AD0F48C0-421B-473C-8B94-847A8B61D69E}"/>
    <cellStyle name="Comma 2 2 45 2" xfId="9296" xr:uid="{3DA7985B-CC06-4733-B823-FBD37765D97B}"/>
    <cellStyle name="Comma 2 2 45 2 2" xfId="27454" xr:uid="{24E20718-459D-4DA3-9964-3D14332C0D92}"/>
    <cellStyle name="Comma 2 2 45 3" xfId="24210" xr:uid="{4F6CEA02-E4BD-4B54-BF60-DBD00B64AD7C}"/>
    <cellStyle name="Comma 2 2 46" xfId="2886" xr:uid="{549ECF29-162E-41EE-AF00-CBC160B746DB}"/>
    <cellStyle name="Comma 2 2 46 2" xfId="9299" xr:uid="{376CF604-638D-4C1A-B370-82204A6E4634}"/>
    <cellStyle name="Comma 2 2 46 2 2" xfId="27456" xr:uid="{FDF5E282-E3C5-4341-BDF4-2D933D188164}"/>
    <cellStyle name="Comma 2 2 46 3" xfId="24213" xr:uid="{A8A070A5-5736-4075-8721-154C58706366}"/>
    <cellStyle name="Comma 2 2 47" xfId="1138" xr:uid="{1868C703-5C1F-4A65-875C-16601F872799}"/>
    <cellStyle name="Comma 2 2 47 2" xfId="7652" xr:uid="{F98105E5-E061-4E06-9B09-072E6C223C8F}"/>
    <cellStyle name="Comma 2 2 47 2 2" xfId="26601" xr:uid="{80FAC914-579F-427D-AAB6-B7AD3B6FC023}"/>
    <cellStyle name="Comma 2 2 47 3" xfId="23325" xr:uid="{4473DE20-516A-4A7B-9106-6430D65BD5FB}"/>
    <cellStyle name="Comma 2 2 48" xfId="1308" xr:uid="{21C97C29-7159-4BC3-AE82-5BD63F6271D3}"/>
    <cellStyle name="Comma 2 2 48 2" xfId="7819" xr:uid="{C7C7D580-B066-4D40-99F2-4CE00DA0F6EA}"/>
    <cellStyle name="Comma 2 2 48 2 2" xfId="26674" xr:uid="{180D9ACF-C6F5-4233-ABB0-FC9D58D0FD6C}"/>
    <cellStyle name="Comma 2 2 48 3" xfId="23401" xr:uid="{BC1FBF1D-A629-4FF0-929B-E48B485DA69A}"/>
    <cellStyle name="Comma 2 2 49" xfId="2889" xr:uid="{88AC6F0C-ECD8-49D8-B1A5-6E85DFE61234}"/>
    <cellStyle name="Comma 2 2 49 2" xfId="2892" xr:uid="{65E525E4-EEBA-4BB9-881B-3D36FD58566A}"/>
    <cellStyle name="Comma 2 2 49 2 2" xfId="9305" xr:uid="{655DD3BF-7373-4899-ADFB-AF86DDDBB7D5}"/>
    <cellStyle name="Comma 2 2 49 3" xfId="2894" xr:uid="{AB8FBB2A-5D8D-4A77-8F66-02057A743E9C}"/>
    <cellStyle name="Comma 2 2 49 3 2" xfId="9307" xr:uid="{25837C3B-4761-4BD3-9842-D667663FF741}"/>
    <cellStyle name="Comma 2 2 49 4" xfId="2895" xr:uid="{B38F680F-28E7-409A-9AC4-1DC513F3BF0E}"/>
    <cellStyle name="Comma 2 2 49 4 2" xfId="9308" xr:uid="{63DF8CF9-91A3-44C7-834C-F0445EF1A963}"/>
    <cellStyle name="Comma 2 2 49 5" xfId="9302" xr:uid="{F39BD679-2724-44EE-B0AE-6432F561F2D8}"/>
    <cellStyle name="Comma 2 2 49 5 2" xfId="27458" xr:uid="{91081DC8-C202-4DDE-B8EC-A8676424EE1A}"/>
    <cellStyle name="Comma 2 2 49 6" xfId="24216" xr:uid="{4FF26F0C-9303-48D0-99B3-52A84D482BA3}"/>
    <cellStyle name="Comma 2 2 5" xfId="220" xr:uid="{B0190D25-200B-412D-B160-C85463B99FB6}"/>
    <cellStyle name="Comma 2 2 5 2" xfId="231" xr:uid="{94F78677-B891-4CB3-8E63-43CCB1A40B7A}"/>
    <cellStyle name="Comma 2 2 5 2 2" xfId="369" xr:uid="{BD73B8FD-E7AA-4BB5-B4DA-019924613623}"/>
    <cellStyle name="Comma 2 2 5 2 2 2" xfId="7119" xr:uid="{94A0AA2A-897B-4F5F-B550-DC21A96EA77D}"/>
    <cellStyle name="Comma 2 2 5 2 2 2 2" xfId="26357" xr:uid="{07221E60-A2A6-46BE-A39A-F2845E66B921}"/>
    <cellStyle name="Comma 2 2 5 2 2 3" xfId="22962" xr:uid="{21727697-5711-4588-912B-FACE80DDDE69}"/>
    <cellStyle name="Comma 2 2 5 2 3" xfId="546" xr:uid="{94959458-0880-482B-879E-2E9A6F57577F}"/>
    <cellStyle name="Comma 2 2 5 2 3 2" xfId="23056" xr:uid="{C8C69AC8-F391-4653-A2A1-02AD745D16D7}"/>
    <cellStyle name="Comma 2 2 5 2 4" xfId="22869" xr:uid="{9B2D9CDD-78BD-4351-B0D1-92DED4B9130B}"/>
    <cellStyle name="Comma 2 2 5 3" xfId="361" xr:uid="{BF1CBA6B-B762-4B4C-9273-80C92028AF84}"/>
    <cellStyle name="Comma 2 2 5 3 2" xfId="9309" xr:uid="{8D015DAD-7058-4A17-9C66-1EAC2E5B7CA6}"/>
    <cellStyle name="Comma 2 2 5 3 2 2" xfId="27460" xr:uid="{CB6869CB-F538-45C6-B11B-AA7846A4D4C0}"/>
    <cellStyle name="Comma 2 2 5 3 3" xfId="22955" xr:uid="{E55BC06E-6C4A-4E25-B1EC-93346C78B401}"/>
    <cellStyle name="Comma 2 2 5 4" xfId="409" xr:uid="{2E1D5423-4ED7-4B1D-B1C1-7014973CB39C}"/>
    <cellStyle name="Comma 2 2 5 4 2" xfId="6183" xr:uid="{6E561AD6-D14B-4BA8-8C45-6B2A30010EAC}"/>
    <cellStyle name="Comma 2 2 5 4 2 2" xfId="25862" xr:uid="{41339D6A-7DE8-47AB-A690-BE188A00816A}"/>
    <cellStyle name="Comma 2 2 5 4 3" xfId="22987" xr:uid="{BE6AF5E7-AD10-41A1-A8BD-DB899631626C}"/>
    <cellStyle name="Comma 2 2 5 5" xfId="383" xr:uid="{D7FCD4DF-1855-4998-9E1F-E22BCCD34F14}"/>
    <cellStyle name="Comma 2 2 5 5 2" xfId="22971" xr:uid="{707FE1E8-8572-4504-96F0-8843DDBA03B2}"/>
    <cellStyle name="Comma 2 2 5 6" xfId="2896" xr:uid="{1CAD7B4B-A729-4FF9-9BEE-FA255645FE43}"/>
    <cellStyle name="Comma 2 2 5 6 2" xfId="24220" xr:uid="{C9E2468E-4AFD-46E1-ABDE-A31243217681}"/>
    <cellStyle name="Comma 2 2 5 7" xfId="11932" xr:uid="{460F696B-F264-4806-B6C0-B70251C884D1}"/>
    <cellStyle name="Comma 2 2 5 7 2" xfId="29011" xr:uid="{69D28C40-BED3-4685-A291-137F6EDD0E81}"/>
    <cellStyle name="Comma 2 2 5 8" xfId="11947" xr:uid="{C1ED032C-B6C4-437D-B440-BDC111981922}"/>
    <cellStyle name="Comma 2 2 5 8 2" xfId="11952" xr:uid="{8E59FDF6-A66A-40D1-95B4-FEAABBDE0162}"/>
    <cellStyle name="Comma 2 2 5 8 2 2" xfId="29024" xr:uid="{E0A9AF71-51A8-4A17-8F7C-55ECBF7F375A}"/>
    <cellStyle name="Comma 2 2 5 8 3" xfId="11960" xr:uid="{EA596F93-861C-457F-991C-A36D9AC72C0D}"/>
    <cellStyle name="Comma 2 2 5 8 3 2" xfId="29030" xr:uid="{F41B399D-7A54-4F8F-98DF-9F93AE0A4654}"/>
    <cellStyle name="Comma 2 2 5 8 4" xfId="29021" xr:uid="{4915BC72-E10D-4E92-8CEE-4FDD28A5BE08}"/>
    <cellStyle name="Comma 2 2 5 9" xfId="22860" xr:uid="{33A215CD-2FEA-4D28-9772-02DF1F20E31E}"/>
    <cellStyle name="Comma 2 2 50" xfId="2884" xr:uid="{76A58A27-1D21-4B46-82FF-B08D9CCF37FF}"/>
    <cellStyle name="Comma 2 2 50 2" xfId="9297" xr:uid="{AF2E9979-3998-4112-B80C-6918ED117E3C}"/>
    <cellStyle name="Comma 2 2 50 2 2" xfId="27455" xr:uid="{B5820E98-CA3A-4B33-B843-0D2238C8FEB0}"/>
    <cellStyle name="Comma 2 2 50 3" xfId="24211" xr:uid="{1EDEB7FE-A1DC-4658-BBDD-EA9B03F3D926}"/>
    <cellStyle name="Comma 2 2 51" xfId="2887" xr:uid="{6C9242F1-D57C-4974-90B9-4083EB9182C1}"/>
    <cellStyle name="Comma 2 2 51 2" xfId="9300" xr:uid="{75AEBE45-8F27-4000-9D70-B13B891E041B}"/>
    <cellStyle name="Comma 2 2 51 2 2" xfId="27457" xr:uid="{443B5EEC-B1AA-4E7A-A0D8-F63F5A43BEA7}"/>
    <cellStyle name="Comma 2 2 51 3" xfId="24214" xr:uid="{FB2584D0-B589-48A4-A1C0-BC18EF60315D}"/>
    <cellStyle name="Comma 2 2 52" xfId="1139" xr:uid="{EEA5C248-38AB-4CFC-8EBB-4BB4378869A3}"/>
    <cellStyle name="Comma 2 2 52 2" xfId="7653" xr:uid="{9684FF51-9623-4CBA-88E0-162559B8D86A}"/>
    <cellStyle name="Comma 2 2 52 2 2" xfId="26602" xr:uid="{8BDD74A3-F5A3-4FB5-A410-D150BC26CFCA}"/>
    <cellStyle name="Comma 2 2 52 3" xfId="23326" xr:uid="{B163EAEF-F9F9-47D1-8BA0-27BD3D556D85}"/>
    <cellStyle name="Comma 2 2 53" xfId="1309" xr:uid="{2861FEDC-4780-4445-85E2-32E6CBB2B4DA}"/>
    <cellStyle name="Comma 2 2 53 2" xfId="7820" xr:uid="{602D79A7-6C18-474A-9110-0FB5CBCBFF47}"/>
    <cellStyle name="Comma 2 2 53 2 2" xfId="26675" xr:uid="{258DAD1A-2E67-4E05-997C-7F349B3C089E}"/>
    <cellStyle name="Comma 2 2 53 3" xfId="23402" xr:uid="{8C8F7006-83A4-42DA-BCE7-7EFCE04776C2}"/>
    <cellStyle name="Comma 2 2 54" xfId="2890" xr:uid="{75F831C4-3FC9-4588-8964-CD90DBB7C880}"/>
    <cellStyle name="Comma 2 2 54 2" xfId="9303" xr:uid="{B898EA43-4BF5-449C-8840-CE40438B18EE}"/>
    <cellStyle name="Comma 2 2 54 2 2" xfId="27459" xr:uid="{D12EB507-431E-4E4C-A43D-B59AA5B90EAF}"/>
    <cellStyle name="Comma 2 2 54 3" xfId="24217" xr:uid="{3022F5EA-E98C-4AA3-822D-FA5ED945D0F1}"/>
    <cellStyle name="Comma 2 2 55" xfId="2899" xr:uid="{2F95C69A-F205-49A2-B736-ACAD0E2AF367}"/>
    <cellStyle name="Comma 2 2 55 2" xfId="9311" xr:uid="{2DC94C69-07CE-42BA-A6B2-06E0B880B200}"/>
    <cellStyle name="Comma 2 2 55 2 2" xfId="27462" xr:uid="{4381ACB7-181A-44CB-8C49-F0DE6684E080}"/>
    <cellStyle name="Comma 2 2 55 3" xfId="24222" xr:uid="{67D2F41D-A997-49D6-B1D2-2AD5E6925599}"/>
    <cellStyle name="Comma 2 2 56" xfId="2901" xr:uid="{47AF9FF6-A46A-432F-B2B6-4D35F733962F}"/>
    <cellStyle name="Comma 2 2 56 2" xfId="9313" xr:uid="{26606D2E-835F-40B0-83CB-455C2DC5AB24}"/>
    <cellStyle name="Comma 2 2 56 2 2" xfId="27464" xr:uid="{03F9183A-DC16-42F6-9254-0352EF365F25}"/>
    <cellStyle name="Comma 2 2 56 3" xfId="24224" xr:uid="{4F526BF2-A960-438A-A8DC-6456B2433991}"/>
    <cellStyle name="Comma 2 2 57" xfId="2903" xr:uid="{6C7491F8-A4A1-4076-8E63-0521CBD355BB}"/>
    <cellStyle name="Comma 2 2 57 2" xfId="9315" xr:uid="{09B935F3-5385-41B7-A7E7-680D12C55C38}"/>
    <cellStyle name="Comma 2 2 57 2 2" xfId="27466" xr:uid="{992CF906-09A7-4297-A990-0172217E8CF7}"/>
    <cellStyle name="Comma 2 2 57 3" xfId="24226" xr:uid="{AF7BE61F-A09B-4234-96EF-485F9B3E4CB3}"/>
    <cellStyle name="Comma 2 2 58" xfId="2905" xr:uid="{8D202B75-F70D-4BF7-B534-CFBB96133107}"/>
    <cellStyle name="Comma 2 2 58 2" xfId="9317" xr:uid="{EA0C9CD1-5363-453D-9532-4D7539DAA496}"/>
    <cellStyle name="Comma 2 2 58 2 2" xfId="27468" xr:uid="{79603167-6894-4A05-B344-A72F5BD86F00}"/>
    <cellStyle name="Comma 2 2 58 3" xfId="24228" xr:uid="{818D5AEB-AC5A-4BE6-ACCD-95F1E97E5916}"/>
    <cellStyle name="Comma 2 2 59" xfId="2907" xr:uid="{2AE245D3-A00E-4862-92D5-F57EF3434C8B}"/>
    <cellStyle name="Comma 2 2 59 2" xfId="9319" xr:uid="{6752963D-CC26-4352-8CA6-CF2AA386C1A9}"/>
    <cellStyle name="Comma 2 2 59 2 2" xfId="27470" xr:uid="{03EFE44A-DB02-4662-A8A2-90FCDA0E0193}"/>
    <cellStyle name="Comma 2 2 59 3" xfId="24230" xr:uid="{D61A3498-EEDC-4230-90A9-4B33DCC1FC4A}"/>
    <cellStyle name="Comma 2 2 6" xfId="255" xr:uid="{46CADF5C-08DA-420E-BC5F-0D4E82A76682}"/>
    <cellStyle name="Comma 2 2 6 2" xfId="2910" xr:uid="{A26F66BF-0F80-477A-A1FD-5D64D05A51F9}"/>
    <cellStyle name="Comma 2 2 6 2 2" xfId="9322" xr:uid="{4DF89041-5776-483D-B107-871979712694}"/>
    <cellStyle name="Comma 2 2 6 3" xfId="9321" xr:uid="{9F353D50-93CF-4F33-989A-7C29B31EFBB6}"/>
    <cellStyle name="Comma 2 2 6 3 2" xfId="27472" xr:uid="{C26EEDA4-F12F-498D-B4A4-2CD19B8766B6}"/>
    <cellStyle name="Comma 2 2 6 4" xfId="6184" xr:uid="{5E0C0057-EB16-47CF-B566-EB4A9613F793}"/>
    <cellStyle name="Comma 2 2 6 4 2" xfId="25863" xr:uid="{FE9C66D2-011C-4E19-8A2E-C6732C0750CB}"/>
    <cellStyle name="Comma 2 2 6 5" xfId="2909" xr:uid="{A5B27860-E681-4375-B0DC-1A1E6E1AB0A8}"/>
    <cellStyle name="Comma 2 2 6 5 2" xfId="24232" xr:uid="{F5C37A87-2D17-4D19-85AE-8C5574647E33}"/>
    <cellStyle name="Comma 2 2 6 6" xfId="22890" xr:uid="{3CC34603-C708-43F9-B3A5-174AFC97DA6B}"/>
    <cellStyle name="Comma 2 2 60" xfId="2900" xr:uid="{24918944-1C87-42A8-BECC-A5DF58B646DA}"/>
    <cellStyle name="Comma 2 2 60 2" xfId="1214" xr:uid="{E0B78A88-0D6D-4C36-B3DB-F91738247175}"/>
    <cellStyle name="Comma 2 2 60 2 2" xfId="7728" xr:uid="{D06CF408-EEBC-48FC-B16A-B8FA9B9DDD90}"/>
    <cellStyle name="Comma 2 2 60 2 2 2" xfId="26636" xr:uid="{822076A9-D11C-4AAB-A686-5C03BD2582E7}"/>
    <cellStyle name="Comma 2 2 60 2 3" xfId="23365" xr:uid="{054001C8-01B7-4C88-94BB-10CE6D3A909E}"/>
    <cellStyle name="Comma 2 2 60 3" xfId="795" xr:uid="{6D87DB21-6EB3-40D5-85E0-5737806C87D8}"/>
    <cellStyle name="Comma 2 2 60 3 2" xfId="7344" xr:uid="{561DEAB8-CA25-4B29-AB67-5A0D5A932A8A}"/>
    <cellStyle name="Comma 2 2 60 3 2 2" xfId="26473" xr:uid="{E2B65BDB-32D2-44A6-99C3-857FC321CB7C}"/>
    <cellStyle name="Comma 2 2 60 3 3" xfId="23169" xr:uid="{92E9A58A-6C3B-4FDE-8FFD-4D6C19AED138}"/>
    <cellStyle name="Comma 2 2 60 4" xfId="9312" xr:uid="{A06BE501-F68D-4EEF-85AB-2D33520AF572}"/>
    <cellStyle name="Comma 2 2 60 4 2" xfId="27463" xr:uid="{8FDFCF3B-F437-4D14-BD80-40CB6FDE8937}"/>
    <cellStyle name="Comma 2 2 60 5" xfId="24223" xr:uid="{5C536BF7-9C57-4E6E-8462-74A6C229F48E}"/>
    <cellStyle name="Comma 2 2 61" xfId="2902" xr:uid="{F26BE0D6-38AA-4ACB-946C-DE63359109ED}"/>
    <cellStyle name="Comma 2 2 61 2" xfId="9314" xr:uid="{34ED0F07-5D59-4F13-ACBA-5F011457782C}"/>
    <cellStyle name="Comma 2 2 61 2 2" xfId="27465" xr:uid="{9ADF0A91-EF0D-46F9-B616-25C94B1D8603}"/>
    <cellStyle name="Comma 2 2 61 3" xfId="24225" xr:uid="{1AADBC14-FFC1-44D0-AFA5-4B44D5200CA3}"/>
    <cellStyle name="Comma 2 2 62" xfId="2904" xr:uid="{4963E457-F2AA-4823-8AAB-E39150524439}"/>
    <cellStyle name="Comma 2 2 62 2" xfId="9316" xr:uid="{817B3E7C-1175-46EB-9685-3C85234AF8B6}"/>
    <cellStyle name="Comma 2 2 62 2 2" xfId="27467" xr:uid="{8A0B61A7-0603-4351-A688-9C7F03B01385}"/>
    <cellStyle name="Comma 2 2 62 3" xfId="24227" xr:uid="{17ABDCF6-6014-490B-AE89-D02B07C5EE2E}"/>
    <cellStyle name="Comma 2 2 63" xfId="2906" xr:uid="{A389983B-22EC-44AC-97F9-18D97A5F6A1D}"/>
    <cellStyle name="Comma 2 2 63 2" xfId="9318" xr:uid="{731BD60C-1F99-426B-9A3B-6897C4C875F4}"/>
    <cellStyle name="Comma 2 2 63 2 2" xfId="27469" xr:uid="{8C47243A-BF81-4EB2-9644-F87C13C44AA5}"/>
    <cellStyle name="Comma 2 2 63 3" xfId="24229" xr:uid="{FB4A9C6F-B9B5-40B9-B5D3-4B6592282D06}"/>
    <cellStyle name="Comma 2 2 64" xfId="2908" xr:uid="{731DF28D-6ABB-4472-BC0C-531C9D4CCD61}"/>
    <cellStyle name="Comma 2 2 64 2" xfId="9320" xr:uid="{99EFD052-F377-4348-AC2E-1FCA3F8661B0}"/>
    <cellStyle name="Comma 2 2 64 2 2" xfId="27471" xr:uid="{D78DBD0E-DDBC-4419-B649-633F46F67B42}"/>
    <cellStyle name="Comma 2 2 64 3" xfId="24231" xr:uid="{FC6C0125-9980-4E31-B7C7-7D94F5F6EA6A}"/>
    <cellStyle name="Comma 2 2 65" xfId="2911" xr:uid="{A8FF68C9-07C4-4284-BABF-2C7A71CD6FFF}"/>
    <cellStyle name="Comma 2 2 65 2" xfId="9323" xr:uid="{3F6971D3-49E1-4146-90E0-D5544BAF5768}"/>
    <cellStyle name="Comma 2 2 65 2 2" xfId="27474" xr:uid="{6B32FAE0-C195-4CC1-A939-B3AEB497BA46}"/>
    <cellStyle name="Comma 2 2 65 3" xfId="24233" xr:uid="{40ABEB89-8488-412E-A2F7-6EAF6A90DE8F}"/>
    <cellStyle name="Comma 2 2 66" xfId="2912" xr:uid="{B58185C2-8160-4481-973E-3A275648903A}"/>
    <cellStyle name="Comma 2 2 66 2" xfId="2913" xr:uid="{98CA4B47-1EBB-4620-8742-A8D6BC53BE27}"/>
    <cellStyle name="Comma 2 2 66 2 2" xfId="9325" xr:uid="{600D2272-20FC-4C63-A803-CC448E67A882}"/>
    <cellStyle name="Comma 2 2 66 2 2 2" xfId="27476" xr:uid="{2EB7DC1C-CFBA-44A9-A78A-081E0D5DF9C0}"/>
    <cellStyle name="Comma 2 2 66 2 3" xfId="24235" xr:uid="{B288A0EA-2392-474E-94DD-4CAAA69E0888}"/>
    <cellStyle name="Comma 2 2 66 3" xfId="2914" xr:uid="{BD85665F-0AA8-4CA1-855E-CDEFC62030E9}"/>
    <cellStyle name="Comma 2 2 66 3 2" xfId="9326" xr:uid="{F407C9DE-B8DB-42DF-AABB-531EEB6253D1}"/>
    <cellStyle name="Comma 2 2 66 3 2 2" xfId="27477" xr:uid="{A5CAE237-4FD8-4D5C-826B-CA456FBBDD54}"/>
    <cellStyle name="Comma 2 2 66 3 3" xfId="24236" xr:uid="{98FC9213-0367-4B30-97D7-00F1D78A84B1}"/>
    <cellStyle name="Comma 2 2 66 4" xfId="2915" xr:uid="{81FDE0AF-D418-4266-9C1C-CFAD63A859F9}"/>
    <cellStyle name="Comma 2 2 66 4 2" xfId="9327" xr:uid="{89F38734-9854-4696-B911-37E1FF87324C}"/>
    <cellStyle name="Comma 2 2 66 4 2 2" xfId="27478" xr:uid="{A2BF09EA-A3DC-42DB-9F36-18039B9DB227}"/>
    <cellStyle name="Comma 2 2 66 4 3" xfId="24237" xr:uid="{5FFFA28E-02E5-43BC-8FF5-9FDE8EA84BD7}"/>
    <cellStyle name="Comma 2 2 66 5" xfId="9324" xr:uid="{AF5F2FBC-DF82-4D08-B7F3-658F63AA7DFC}"/>
    <cellStyle name="Comma 2 2 66 5 2" xfId="27475" xr:uid="{F2A889E0-7065-420A-9869-BBBD4D67D1E8}"/>
    <cellStyle name="Comma 2 2 66 6" xfId="24234" xr:uid="{ADC386BB-1731-48AC-93BA-E1A340ED80F8}"/>
    <cellStyle name="Comma 2 2 67" xfId="2916" xr:uid="{23AF196A-5FE2-44E9-A118-C9FB9766E117}"/>
    <cellStyle name="Comma 2 2 67 2" xfId="9328" xr:uid="{59EB1125-CCBA-46B4-97F7-35ADD8F49A47}"/>
    <cellStyle name="Comma 2 2 67 2 2" xfId="27479" xr:uid="{DCCBFC2C-5E26-4B76-A0D9-51FDDD3D6BC0}"/>
    <cellStyle name="Comma 2 2 67 3" xfId="24238" xr:uid="{DDBECFE2-7F70-4390-B1B9-61FE3A3B954B}"/>
    <cellStyle name="Comma 2 2 68" xfId="2917" xr:uid="{83095EAA-CCDE-4922-8FC0-A06EFDF938FA}"/>
    <cellStyle name="Comma 2 2 68 2" xfId="9329" xr:uid="{ED09ED9E-55FF-4271-882C-54C9A341B50C}"/>
    <cellStyle name="Comma 2 2 68 2 2" xfId="27480" xr:uid="{CCDDAFA8-B668-4613-AE8C-B72A4E362C21}"/>
    <cellStyle name="Comma 2 2 68 3" xfId="24239" xr:uid="{E469DC4F-1168-4C0F-BE0C-1EE91B08F078}"/>
    <cellStyle name="Comma 2 2 69" xfId="9136" xr:uid="{57F33D13-C27F-4484-A96D-BE54F93E5C08}"/>
    <cellStyle name="Comma 2 2 69 2" xfId="27319" xr:uid="{F3F5D2E8-0A7C-4CF6-A3ED-202D771F74A5}"/>
    <cellStyle name="Comma 2 2 7" xfId="286" xr:uid="{D519A321-3F88-40D4-9656-808EDD52EE27}"/>
    <cellStyle name="Comma 2 2 7 2" xfId="2918" xr:uid="{6686D5C9-A9EC-4C60-80FC-1A72CC4B6B22}"/>
    <cellStyle name="Comma 2 2 7 2 2" xfId="9330" xr:uid="{389F0CA4-1E38-4669-9CB3-2968B122B533}"/>
    <cellStyle name="Comma 2 2 7 2 2 2" xfId="27481" xr:uid="{51A68C7B-3204-444F-93BC-E7FA668B7C1F}"/>
    <cellStyle name="Comma 2 2 7 2 3" xfId="24240" xr:uid="{28F389C4-9200-4352-9A94-663704E18D34}"/>
    <cellStyle name="Comma 2 2 7 3" xfId="8784" xr:uid="{0AB99A53-859C-459C-A535-D1B3A308A4E3}"/>
    <cellStyle name="Comma 2 2 7 3 2" xfId="27125" xr:uid="{CB179477-7E4E-4CDE-B23B-496934011898}"/>
    <cellStyle name="Comma 2 2 7 4" xfId="6185" xr:uid="{EA08E15F-38D1-4ACE-8FC9-31AC00D55904}"/>
    <cellStyle name="Comma 2 2 7 4 2" xfId="25864" xr:uid="{A79DB0F2-A67E-493A-AFCC-8DF0E9CC8358}"/>
    <cellStyle name="Comma 2 2 7 5" xfId="2337" xr:uid="{9220A4DC-33AE-44B9-89EA-A46DD68DB171}"/>
    <cellStyle name="Comma 2 2 7 5 2" xfId="23879" xr:uid="{40EC831F-A59D-4594-BD00-D54E4DEC8FEB}"/>
    <cellStyle name="Comma 2 2 7 6" xfId="22904" xr:uid="{F2871212-A5CF-46D2-A040-D5FA2D4DCD56}"/>
    <cellStyle name="Comma 2 2 70" xfId="6169" xr:uid="{ED9AAC0A-8C3E-4F5B-95B4-267F0517ECEA}"/>
    <cellStyle name="Comma 2 2 70 2" xfId="25849" xr:uid="{DC211724-8A1E-4A84-B8F7-7154166A4FC1}"/>
    <cellStyle name="Comma 2 2 71" xfId="2720" xr:uid="{2E7FD8E1-B210-4D9A-8178-D3B432292597}"/>
    <cellStyle name="Comma 2 2 71 2" xfId="24083" xr:uid="{EDC039D9-6CC6-484E-8DA4-CF873D994186}"/>
    <cellStyle name="Comma 2 2 72" xfId="11937" xr:uid="{588EAF44-D231-44A3-9959-70A459806A21}"/>
    <cellStyle name="Comma 2 2 72 2" xfId="29015" xr:uid="{9048BC34-F427-482D-A309-ACE5CB886441}"/>
    <cellStyle name="Comma 2 2 73" xfId="78" xr:uid="{B9ED1C9E-0E4F-4754-829C-657C49AAA0A2}"/>
    <cellStyle name="Comma 2 2 73 2" xfId="12002" xr:uid="{0EFA1F1C-DEF8-44EF-BB12-AE25B0EDED53}"/>
    <cellStyle name="Comma 2 2 73 3" xfId="22778" xr:uid="{1461F894-7029-4977-8C80-79A63BB9DF7E}"/>
    <cellStyle name="Comma 2 2 74" xfId="12036" xr:uid="{5AC33449-750B-4398-AB73-50BAB1F2F210}"/>
    <cellStyle name="Comma 2 2 75" xfId="22766" xr:uid="{53D356F3-7C47-4D48-BCAD-BDD020E72572}"/>
    <cellStyle name="Comma 2 2 8" xfId="405" xr:uid="{374EADF1-E672-4364-873D-FB03D13F2439}"/>
    <cellStyle name="Comma 2 2 8 2" xfId="1710" xr:uid="{EBDFBD26-D545-4515-8200-AC417BE826DF}"/>
    <cellStyle name="Comma 2 2 8 2 2" xfId="8199" xr:uid="{9F41CFF7-61EE-4EFD-B830-44B7AAFA69C1}"/>
    <cellStyle name="Comma 2 2 8 2 2 2" xfId="26849" xr:uid="{DD7702AF-8C10-42F1-AAAB-60B7186C7ECD}"/>
    <cellStyle name="Comma 2 2 8 2 3" xfId="23580" xr:uid="{4A2ACDC3-EE74-4552-99AF-8746E024A0B1}"/>
    <cellStyle name="Comma 2 2 8 3" xfId="9332" xr:uid="{BF14DE03-BF12-4FFE-8F1A-B92F2FEF395B}"/>
    <cellStyle name="Comma 2 2 8 3 2" xfId="27482" xr:uid="{0B9079DB-D1FD-4E97-8853-441B59A660A9}"/>
    <cellStyle name="Comma 2 2 8 4" xfId="6186" xr:uid="{C31F1B9C-DE32-48CD-ACAA-0D5D6DECF174}"/>
    <cellStyle name="Comma 2 2 8 4 2" xfId="25865" xr:uid="{80DC62A3-9BFD-4268-AF30-596C272D57C3}"/>
    <cellStyle name="Comma 2 2 8 5" xfId="2920" xr:uid="{7B76DC6D-B480-4B5F-83EE-5B12B1E6440B}"/>
    <cellStyle name="Comma 2 2 8 5 2" xfId="24241" xr:uid="{BDE5F44E-B1C4-4921-86EE-8B1AB006BEFC}"/>
    <cellStyle name="Comma 2 2 8 6" xfId="22983" xr:uid="{6C1A5F86-7805-4774-85D2-E1E625FD7734}"/>
    <cellStyle name="Comma 2 2 9" xfId="427" xr:uid="{B40D97F0-497C-4104-835A-CC34EFABE39A}"/>
    <cellStyle name="Comma 2 2 9 2" xfId="7711" xr:uid="{D6E58C7E-DE63-4E02-9CBE-B28CF8769F1A}"/>
    <cellStyle name="Comma 2 2 9 2 2" xfId="26628" xr:uid="{80041A62-5529-41C6-A50E-0CA1497072DC}"/>
    <cellStyle name="Comma 2 2 9 3" xfId="6187" xr:uid="{E6353D51-3AB5-4FEB-9C51-B2472DBF32DF}"/>
    <cellStyle name="Comma 2 2 9 3 2" xfId="25866" xr:uid="{6D0F7B23-9AAB-4B80-81FA-D22A2D8A6190}"/>
    <cellStyle name="Comma 2 2 9 4" xfId="1197" xr:uid="{6BC285A3-AFE3-4AC6-B526-602A8CC50E00}"/>
    <cellStyle name="Comma 2 2 9 4 2" xfId="23356" xr:uid="{339A16AE-9218-46E3-8D00-074121531350}"/>
    <cellStyle name="Comma 2 2 9 5" xfId="22999" xr:uid="{625F22B8-0674-4609-BD25-465D73557EA3}"/>
    <cellStyle name="Comma 2 2_B3 - Property plant &amp; equipment.nat" xfId="2923" xr:uid="{1A7E5F90-48EA-480B-B776-3373D9C78043}"/>
    <cellStyle name="Comma 2 20" xfId="2711" xr:uid="{D2F3C523-D1FF-472F-AFEE-5B9360833BE0}"/>
    <cellStyle name="Comma 2 20 2" xfId="9127" xr:uid="{0AC62579-EBC8-4427-9C65-F02A733558A6}"/>
    <cellStyle name="Comma 2 21" xfId="2713" xr:uid="{B641B35D-6C8B-448E-A678-C485281AD8C4}"/>
    <cellStyle name="Comma 2 21 2" xfId="9129" xr:uid="{3325ADBF-8DE1-4135-AE21-7F1D260B176C}"/>
    <cellStyle name="Comma 2 22" xfId="2715" xr:uid="{5BCC495D-E0D7-4836-9E85-15804A4A3B88}"/>
    <cellStyle name="Comma 2 22 2" xfId="9131" xr:uid="{DD420910-5073-4F01-A789-938414F0C72A}"/>
    <cellStyle name="Comma 2 23" xfId="2717" xr:uid="{5D4E87B8-7082-4C58-BB66-2DE35017A952}"/>
    <cellStyle name="Comma 2 23 2" xfId="9133" xr:uid="{0B6F7FE5-646E-4B0A-A54F-93B43CCCE7C9}"/>
    <cellStyle name="Comma 2 24" xfId="2719" xr:uid="{7BCD99B7-088C-4A05-8662-4092F4050695}"/>
    <cellStyle name="Comma 2 24 2" xfId="9135" xr:uid="{7AEA2F2D-958B-49D2-A9D2-58F161421195}"/>
    <cellStyle name="Comma 2 25" xfId="2083" xr:uid="{84292EC9-4EDC-47F3-82D1-654BA1263971}"/>
    <cellStyle name="Comma 2 25 2" xfId="8537" xr:uid="{6B8481E7-3741-4E72-AAFC-7BF3F711EAB9}"/>
    <cellStyle name="Comma 2 26" xfId="2087" xr:uid="{F9CE1BAA-0245-4316-91C1-C356DE65E487}"/>
    <cellStyle name="Comma 2 26 2" xfId="8541" xr:uid="{1D501EDB-565E-4EB3-934F-F13E4ECF3F47}"/>
    <cellStyle name="Comma 2 27" xfId="2090" xr:uid="{39FDEC79-E127-48E3-BBF0-919E0EA989DC}"/>
    <cellStyle name="Comma 2 27 2" xfId="8543" xr:uid="{C705BB3B-B531-4849-98C7-C48B69AEA93D}"/>
    <cellStyle name="Comma 2 28" xfId="2093" xr:uid="{BE12D611-C892-42E8-98A0-602F5AC722A1}"/>
    <cellStyle name="Comma 2 28 2" xfId="8546" xr:uid="{C36405BC-B2F9-4FDE-ABA8-A987C1D1C7B0}"/>
    <cellStyle name="Comma 2 29" xfId="2096" xr:uid="{98D40DDC-BD53-480F-9483-D813E8C340EB}"/>
    <cellStyle name="Comma 2 29 2" xfId="8549" xr:uid="{F9E23112-D6F3-4CB1-8E57-2D8629A18EFD}"/>
    <cellStyle name="Comma 2 3" xfId="135" xr:uid="{3FB19CE8-E511-41EE-841E-BA77ECF024D8}"/>
    <cellStyle name="Comma 2 3 10" xfId="22812" xr:uid="{54D7177F-2675-49A1-9B6C-6397D27987D6}"/>
    <cellStyle name="Comma 2 3 2" xfId="204" xr:uid="{90E3E963-E372-489A-A71D-E856773BA6BE}"/>
    <cellStyle name="Comma 2 3 2 17" xfId="11984" xr:uid="{3F2C9BCF-1930-4153-8E25-A891DB08926B}"/>
    <cellStyle name="Comma 2 3 2 2" xfId="2928" xr:uid="{7F94C841-D331-4479-9585-7EB3424FF664}"/>
    <cellStyle name="Comma 2 3 2 2 2" xfId="9339" xr:uid="{1FDFCFC2-3558-489A-AB50-03E0F61FBB28}"/>
    <cellStyle name="Comma 2 3 2 2 2 2" xfId="27487" xr:uid="{B0D3214A-0395-421C-8619-FDBACB13D68C}"/>
    <cellStyle name="Comma 2 3 2 2 3" xfId="24248" xr:uid="{FF590B85-E23F-450F-BEBC-621B3BB9BD26}"/>
    <cellStyle name="Comma 2 3 2 3" xfId="2930" xr:uid="{D116FDA8-FAC8-4F13-8F97-A8C4801928FA}"/>
    <cellStyle name="Comma 2 3 2 3 2" xfId="9341" xr:uid="{04A28ADE-72E6-41E9-9F68-20B34F4177FB}"/>
    <cellStyle name="Comma 2 3 2 3 2 2" xfId="27489" xr:uid="{FB5F2D1E-5CB9-4EC7-AD45-37E4B09D277C}"/>
    <cellStyle name="Comma 2 3 2 3 3" xfId="24249" xr:uid="{A09C7871-B9B9-4197-8E85-BE1D23F3D379}"/>
    <cellStyle name="Comma 2 3 2 4" xfId="9337" xr:uid="{8AB7059B-99AA-401D-9FFA-C52544C7F2AC}"/>
    <cellStyle name="Comma 2 3 2 4 2" xfId="27485" xr:uid="{FFD0109A-574F-4230-9382-6A919F9F8CD1}"/>
    <cellStyle name="Comma 2 3 2 5" xfId="6189" xr:uid="{20F10E26-56BB-40F0-8A40-A767FB74CF36}"/>
    <cellStyle name="Comma 2 3 2 6" xfId="2926" xr:uid="{16CBC46B-589D-4860-B4AC-E4F5C366D908}"/>
    <cellStyle name="Comma 2 3 2 6 2" xfId="24246" xr:uid="{3B558FA4-C6D2-4AC4-A69B-CEACB5EB442F}"/>
    <cellStyle name="Comma 2 3 2 7" xfId="11983" xr:uid="{C3143C04-FB74-40AC-81B1-C6C197DDEA18}"/>
    <cellStyle name="Comma 2 3 2 8" xfId="22847" xr:uid="{0E323073-F74E-469B-A055-68B25652B0DB}"/>
    <cellStyle name="Comma 2 3 3" xfId="322" xr:uid="{177C63E3-7323-479B-AC93-C7639A54B7BD}"/>
    <cellStyle name="Comma 2 3 3 2" xfId="432" xr:uid="{18605F4D-DE86-4119-88DD-38F365A0CD3C}"/>
    <cellStyle name="Comma 2 3 3 2 2" xfId="9343" xr:uid="{A24B7E77-BB28-4238-958C-752651283957}"/>
    <cellStyle name="Comma 2 3 3 2 2 2" xfId="27490" xr:uid="{1BF0A8BA-1400-49D2-853F-6AE543396DE4}"/>
    <cellStyle name="Comma 2 3 3 2 3" xfId="23002" xr:uid="{5FC53C89-0A7E-43CB-A980-D8072911BF8E}"/>
    <cellStyle name="Comma 2 3 3 3" xfId="6190" xr:uid="{FC5084E6-6B4D-4D9C-B5CE-3EB3CE5CA159}"/>
    <cellStyle name="Comma 2 3 3 3 2" xfId="25868" xr:uid="{D6232587-D8DD-4450-8B0B-31CDB4D1C401}"/>
    <cellStyle name="Comma 2 3 3 4" xfId="2932" xr:uid="{821C9A59-BBB8-4972-BECB-E87820080BEB}"/>
    <cellStyle name="Comma 2 3 3 4 2" xfId="24251" xr:uid="{4D8A6476-9AE2-43E7-9C52-6421636FCE1A}"/>
    <cellStyle name="Comma 2 3 3 5" xfId="22929" xr:uid="{8B924507-01D0-48EF-A925-B8FF07EDE6FE}"/>
    <cellStyle name="Comma 2 3 4" xfId="2934" xr:uid="{BC509A6B-2D38-4B5C-A4E0-BEC6D18D3D4A}"/>
    <cellStyle name="Comma 2 3 4 2" xfId="9345" xr:uid="{88FDF101-2CB3-4C50-8B38-EFB2E021C20E}"/>
    <cellStyle name="Comma 2 3 4 2 2" xfId="27492" xr:uid="{7048145C-CE68-40D0-AB54-859DDB1A04A9}"/>
    <cellStyle name="Comma 2 3 4 3" xfId="24252" xr:uid="{37C34DB3-252D-4972-A155-C0D0802DA271}"/>
    <cellStyle name="Comma 2 3 5" xfId="2472" xr:uid="{2436D096-5148-4ED9-8AA2-6299F75CCE0B}"/>
    <cellStyle name="Comma 2 3 5 2" xfId="8899" xr:uid="{3AE715FA-171E-4417-B326-4A85E507FE45}"/>
    <cellStyle name="Comma 2 3 5 2 2" xfId="27169" xr:uid="{11FFBB19-3EC6-4FDB-97B0-FCC48ADB5826}"/>
    <cellStyle name="Comma 2 3 5 3" xfId="23931" xr:uid="{476EB8B4-8A4C-496C-8E42-B3C4E5D459BA}"/>
    <cellStyle name="Comma 2 3 6" xfId="1899" xr:uid="{803BE7D5-5F4B-4E44-A536-B4D99A3E7656}"/>
    <cellStyle name="Comma 2 3 6 2" xfId="8362" xr:uid="{CBB05853-4FD4-46AD-99B7-30EA78C63F74}"/>
    <cellStyle name="Comma 2 3 6 2 2" xfId="26939" xr:uid="{E8678CF3-7A1E-4DE8-B26B-1C768A27C4B9}"/>
    <cellStyle name="Comma 2 3 6 3" xfId="23678" xr:uid="{BB622482-2F2F-4944-98A3-A37347DA8BC4}"/>
    <cellStyle name="Comma 2 3 7" xfId="9335" xr:uid="{3AB3A0ED-1CFE-44A2-8138-9C86C1210B53}"/>
    <cellStyle name="Comma 2 3 7 2" xfId="27484" xr:uid="{BA058EDB-5666-4D61-8E0A-C6DB8FA01AB8}"/>
    <cellStyle name="Comma 2 3 8" xfId="6188" xr:uid="{9D266338-B39A-4217-81FC-BED716BE33AD}"/>
    <cellStyle name="Comma 2 3 8 2" xfId="25867" xr:uid="{7226291F-E364-4B63-8286-73BD69F10566}"/>
    <cellStyle name="Comma 2 3 9" xfId="2924" xr:uid="{70552437-AA46-4D8C-AF4F-AA46AB0D9166}"/>
    <cellStyle name="Comma 2 3 9 2" xfId="24244" xr:uid="{CB347DBE-D311-43E9-A053-E13B8681EF83}"/>
    <cellStyle name="Comma 2 30" xfId="2084" xr:uid="{1886E132-5F24-4192-9C2D-054B7008B0EE}"/>
    <cellStyle name="Comma 2 30 2" xfId="8538" xr:uid="{55E663EA-5D99-4C77-9F63-346357D926F4}"/>
    <cellStyle name="Comma 2 31" xfId="2088" xr:uid="{58CF57F6-CF20-4F18-929C-F003330619F0}"/>
    <cellStyle name="Comma 2 31 2" xfId="8542" xr:uid="{D15A85B8-4D7E-4468-970D-6C2314175CDE}"/>
    <cellStyle name="Comma 2 32" xfId="2091" xr:uid="{C5307444-F48B-4829-AB9E-4CDB9EA631DE}"/>
    <cellStyle name="Comma 2 32 2" xfId="8544" xr:uid="{9CA31E2F-35D5-4DD4-9F39-58E88F5BFADD}"/>
    <cellStyle name="Comma 2 33" xfId="2094" xr:uid="{5F409ED2-1B36-46F6-B6F6-08946C191701}"/>
    <cellStyle name="Comma 2 33 2" xfId="8547" xr:uid="{1365B59A-3645-472B-8488-515A2571EAAA}"/>
    <cellStyle name="Comma 2 34" xfId="2097" xr:uid="{F54CAF69-9BBC-43D6-BFD5-AC595D0DE7F8}"/>
    <cellStyle name="Comma 2 34 2" xfId="8550" xr:uid="{EAE92A0E-FD12-4227-996C-29C459491BF5}"/>
    <cellStyle name="Comma 2 35" xfId="2100" xr:uid="{8BE48E68-38B1-4FB8-B03A-76B33C1F93E0}"/>
    <cellStyle name="Comma 2 35 2" xfId="8553" xr:uid="{1E2C0C0A-A301-4641-973E-D3008941D25F}"/>
    <cellStyle name="Comma 2 36" xfId="2104" xr:uid="{1AF71AD7-6F54-4626-B75D-0B234D0A6CBC}"/>
    <cellStyle name="Comma 2 36 2" xfId="8557" xr:uid="{9D182DAB-41BA-466E-BAE5-7BAE7110C9F2}"/>
    <cellStyle name="Comma 2 37" xfId="2108" xr:uid="{686E34C3-29E8-4231-9797-E1CA4A2542E2}"/>
    <cellStyle name="Comma 2 37 2" xfId="8561" xr:uid="{218310FC-7B55-4784-BA1B-7A96229814FC}"/>
    <cellStyle name="Comma 2 38" xfId="2936" xr:uid="{1C457171-2A4D-4DBF-8233-82E3411EF32A}"/>
    <cellStyle name="Comma 2 38 2" xfId="9347" xr:uid="{F5A77C71-82C9-4BB8-97FF-8E476350B9F2}"/>
    <cellStyle name="Comma 2 39" xfId="2940" xr:uid="{9D353333-1F43-4968-B53B-485EC0A12A24}"/>
    <cellStyle name="Comma 2 39 2" xfId="9351" xr:uid="{3D40355F-E424-4FEC-89D1-02DB4CE6B630}"/>
    <cellStyle name="Comma 2 4" xfId="79" xr:uid="{FBED5455-2799-47E8-A6CF-84A3DB39FDC7}"/>
    <cellStyle name="Comma 2 4 10" xfId="6192" xr:uid="{FB4A68E6-19B0-4256-BDF1-541A6F66289F}"/>
    <cellStyle name="Comma 2 4 11" xfId="9353" xr:uid="{2B19D510-9E83-40E1-9F64-3D0961D7F2E8}"/>
    <cellStyle name="Comma 2 4 11 2" xfId="27495" xr:uid="{D23E9569-A890-4BEE-AD1D-5B355BDE1FAA}"/>
    <cellStyle name="Comma 2 4 12" xfId="6191" xr:uid="{674EE163-CF9F-49D8-8321-7766B9752031}"/>
    <cellStyle name="Comma 2 4 12 2" xfId="25869" xr:uid="{6EFC7EC9-E36C-4665-A839-C504F8022910}"/>
    <cellStyle name="Comma 2 4 13" xfId="2942" xr:uid="{CCBC29BF-DD57-4D37-9244-0360583AB32F}"/>
    <cellStyle name="Comma 2 4 13 2" xfId="24255" xr:uid="{7567E010-780F-4BC0-95FA-36D9283ADA81}"/>
    <cellStyle name="Comma 2 4 14" xfId="22779" xr:uid="{B6706B4A-D0B5-49E7-92AD-4A4451AFAD0E}"/>
    <cellStyle name="Comma 2 4 2" xfId="287" xr:uid="{3AC73100-61C0-4A08-82E9-A02ABBE1C93D}"/>
    <cellStyle name="Comma 2 4 2 2" xfId="2944" xr:uid="{5C22BF09-3E41-44F4-8FD2-D8B626B93DFF}"/>
    <cellStyle name="Comma 2 4 2 2 2" xfId="9355" xr:uid="{0825E86A-CCD2-4D34-A897-9AF6A4E15B05}"/>
    <cellStyle name="Comma 2 4 2 2 2 2" xfId="27496" xr:uid="{334E6821-A304-4530-BCC0-7BAF8FD0215A}"/>
    <cellStyle name="Comma 2 4 2 2 3" xfId="24256" xr:uid="{9136BF87-C685-411E-A6F4-259A32EA323B}"/>
    <cellStyle name="Comma 2 4 2 3" xfId="8449" xr:uid="{8C6C9048-9983-4B10-B761-D96E5FD918EA}"/>
    <cellStyle name="Comma 2 4 2 3 2" xfId="26985" xr:uid="{CCDE6618-0C62-4E3C-A5DC-A28EEB83099A}"/>
    <cellStyle name="Comma 2 4 2 4" xfId="6193" xr:uid="{9ADF2565-1A28-4985-B00E-93DF2E11639B}"/>
    <cellStyle name="Comma 2 4 2 4 2" xfId="25871" xr:uid="{3005F167-F746-4267-8CB1-5B2209AE1AFA}"/>
    <cellStyle name="Comma 2 4 2 5" xfId="1992" xr:uid="{3CC03C97-8D05-4565-A780-48E8AA3AE7B7}"/>
    <cellStyle name="Comma 2 4 2 5 2" xfId="23717" xr:uid="{303BF43B-9ADC-4CBA-A484-4720FBAD90E2}"/>
    <cellStyle name="Comma 2 4 2 6" xfId="22905" xr:uid="{7936C0A3-72BD-4ACA-8144-523206709DAB}"/>
    <cellStyle name="Comma 2 4 3" xfId="1995" xr:uid="{18060544-A654-4525-9F8D-9F0DB279AD09}"/>
    <cellStyle name="Comma 2 4 3 2" xfId="8452" xr:uid="{C302C453-5634-4F38-A835-D2BD7EF3DB68}"/>
    <cellStyle name="Comma 2 4 3 2 2" xfId="26987" xr:uid="{5C41C5E9-BFFA-48A5-B1B8-928A7DE7336A}"/>
    <cellStyle name="Comma 2 4 3 3" xfId="6194" xr:uid="{18F15DA6-6F6D-4BEA-8B78-044FB0A63760}"/>
    <cellStyle name="Comma 2 4 3 3 2" xfId="25872" xr:uid="{925FCA4A-5E03-49AE-96A2-99CE4DA2B4CA}"/>
    <cellStyle name="Comma 2 4 3 4" xfId="23719" xr:uid="{FFD1E061-58C4-4C0D-8609-AC33CA9991FE}"/>
    <cellStyle name="Comma 2 4 4" xfId="782" xr:uid="{83A11979-A8BF-4DFD-ACBF-8D9AF9505CB3}"/>
    <cellStyle name="Comma 2 4 4 2" xfId="7331" xr:uid="{0E8BAB87-241B-48F2-85F5-9CD35AEA725A}"/>
    <cellStyle name="Comma 2 4 4 2 2" xfId="26467" xr:uid="{753A7D48-72B3-489A-AF85-4BF5368A4536}"/>
    <cellStyle name="Comma 2 4 4 3" xfId="6195" xr:uid="{81427736-3BC5-4F64-B9C0-25A0B52B9BE5}"/>
    <cellStyle name="Comma 2 4 4 3 2" xfId="25873" xr:uid="{29901FE4-A985-4EE7-B6A7-AA41280376DE}"/>
    <cellStyle name="Comma 2 4 4 4" xfId="23164" xr:uid="{F69D2F78-CAA5-44BF-9A39-030785ABFE9F}"/>
    <cellStyle name="Comma 2 4 5" xfId="6196" xr:uid="{0F0638D8-BC21-49FD-9D79-7E4B776A7BDD}"/>
    <cellStyle name="Comma 2 4 5 2" xfId="25874" xr:uid="{631543E7-DFCE-4F05-BA8E-891D1F62F730}"/>
    <cellStyle name="Comma 2 4 6" xfId="6197" xr:uid="{D4C08656-DE08-4ECF-8079-6666F1D48C69}"/>
    <cellStyle name="Comma 2 4 6 2" xfId="25875" xr:uid="{FA5CDCB5-00FD-4BF8-963D-A6BA94567B04}"/>
    <cellStyle name="Comma 2 4 7" xfId="6198" xr:uid="{7466D6BC-E1AE-4AD5-B5DA-CDEF89C2E8CB}"/>
    <cellStyle name="Comma 2 4 7 2" xfId="25876" xr:uid="{99DE4682-231A-4437-8EC0-7084472230D6}"/>
    <cellStyle name="Comma 2 4 8" xfId="6199" xr:uid="{6E183340-DD16-4D81-B307-196EDC31B466}"/>
    <cellStyle name="Comma 2 4 8 2" xfId="25877" xr:uid="{87D9D093-0FD7-407C-A352-BD3CD65D4B9A}"/>
    <cellStyle name="Comma 2 4 9" xfId="6200" xr:uid="{BADB6094-28BE-45C6-BBA0-151F91580816}"/>
    <cellStyle name="Comma 2 4 9 2" xfId="25878" xr:uid="{0D685EBB-C5A5-4C6E-8F1E-B4F51DFFB4DA}"/>
    <cellStyle name="Comma 2 40" xfId="2101" xr:uid="{FAC06851-E60D-4BF0-8933-F71EDAF6B3A3}"/>
    <cellStyle name="Comma 2 40 2" xfId="8554" xr:uid="{FA9C9A68-BC65-4C8F-9513-2FCBB3B308A7}"/>
    <cellStyle name="Comma 2 41" xfId="2105" xr:uid="{F87936EA-0BC9-45A9-AE8B-59F3A3F34AEE}"/>
    <cellStyle name="Comma 2 41 2" xfId="8558" xr:uid="{D7F80041-0E82-4A71-9A05-21658E1B264C}"/>
    <cellStyle name="Comma 2 42" xfId="2109" xr:uid="{A8D69A19-B4D4-4457-BD8A-F99DFB698E76}"/>
    <cellStyle name="Comma 2 42 2" xfId="8562" xr:uid="{BC6EEE2B-E0C7-4212-953B-7029A91A3794}"/>
    <cellStyle name="Comma 2 43" xfId="2937" xr:uid="{80E0E0E6-AF27-44B5-B295-49FC1BCF1DD6}"/>
    <cellStyle name="Comma 2 43 2" xfId="9348" xr:uid="{91AAC89C-FE2D-482D-854B-51FB1C49B802}"/>
    <cellStyle name="Comma 2 44" xfId="2941" xr:uid="{C86670DC-3871-4623-9FB0-0A97DF798C6A}"/>
    <cellStyle name="Comma 2 44 2" xfId="9352" xr:uid="{DD3E1E35-1076-4917-AF5C-0A1AB3A16E34}"/>
    <cellStyle name="Comma 2 45" xfId="2946" xr:uid="{8ACD0C14-C24B-417C-BE06-E3D54AE64DCC}"/>
    <cellStyle name="Comma 2 45 2" xfId="9357" xr:uid="{FBCA19B8-0BEA-4A6D-8848-4809D334AD62}"/>
    <cellStyle name="Comma 2 46" xfId="2949" xr:uid="{769A27CE-8A72-4125-8FD2-C9DF312644BD}"/>
    <cellStyle name="Comma 2 46 2" xfId="9360" xr:uid="{CEF9DA27-C461-41E1-9A2B-DE3252395677}"/>
    <cellStyle name="Comma 2 47" xfId="2952" xr:uid="{D639E6E7-4157-47E3-A90A-607C527FF022}"/>
    <cellStyle name="Comma 2 47 2" xfId="9363" xr:uid="{7235EA7D-873E-41A7-8B5D-41DE16A0722D}"/>
    <cellStyle name="Comma 2 48" xfId="675" xr:uid="{F91DEC45-FC1F-4B74-B25A-EF7374BBF380}"/>
    <cellStyle name="Comma 2 48 2" xfId="7231" xr:uid="{7B35983C-73A3-4575-A152-5C7CBA5A4014}"/>
    <cellStyle name="Comma 2 49" xfId="2954" xr:uid="{8D99DC22-2673-46F4-8FE1-271B624C2A84}"/>
    <cellStyle name="Comma 2 49 2" xfId="9365" xr:uid="{DEB929E1-9B4E-41C9-BFAF-5729A6CEDDDD}"/>
    <cellStyle name="Comma 2 5" xfId="229" xr:uid="{8C281AE9-BF15-446E-93DE-83A3965DBB4D}"/>
    <cellStyle name="Comma 2 5 2" xfId="368" xr:uid="{F009D185-5703-4501-B4D8-328D481F628E}"/>
    <cellStyle name="Comma 2 5 2 2" xfId="9369" xr:uid="{E2A0F0B1-7377-4F18-91F6-75236353D9D1}"/>
    <cellStyle name="Comma 2 5 2 2 2" xfId="27504" xr:uid="{81552B0F-77D3-411D-8865-7EB5ADD4E6A3}"/>
    <cellStyle name="Comma 2 5 2 3" xfId="6202" xr:uid="{BA74F43B-0C55-4E1F-A3D9-DEAEF44BFCE5}"/>
    <cellStyle name="Comma 2 5 2 4" xfId="2957" xr:uid="{04444ABF-4A91-465C-ABAD-FC661DD0A07A}"/>
    <cellStyle name="Comma 2 5 2 4 2" xfId="24261" xr:uid="{546970F6-9E1F-41CE-855A-BF95DC2EBFE7}"/>
    <cellStyle name="Comma 2 5 2 5" xfId="22961" xr:uid="{2B2B09D5-1BFB-4B16-B3E0-181CCB48924D}"/>
    <cellStyle name="Comma 2 5 3" xfId="2958" xr:uid="{3E0D9BCB-5CA0-4480-B136-4E56495AFD74}"/>
    <cellStyle name="Comma 2 5 3 2" xfId="9370" xr:uid="{60557104-FB42-4FD2-803E-78FA17FC347A}"/>
    <cellStyle name="Comma 2 5 3 2 2" xfId="27505" xr:uid="{AF7F4B9E-25A0-4371-A8F5-B6188DA5B542}"/>
    <cellStyle name="Comma 2 5 3 3" xfId="24262" xr:uid="{2C392B59-087C-484C-A112-AC132B442297}"/>
    <cellStyle name="Comma 2 5 4" xfId="9367" xr:uid="{45EE40C9-B531-4F55-84A1-13DF77C9C9EE}"/>
    <cellStyle name="Comma 2 5 4 2" xfId="27503" xr:uid="{5892F8DD-49CC-4099-A25C-5F8D0621C52C}"/>
    <cellStyle name="Comma 2 5 5" xfId="6201" xr:uid="{01ADACE6-106E-4271-B8AB-49AFE66E65CC}"/>
    <cellStyle name="Comma 2 5 5 2" xfId="25879" xr:uid="{CD727064-C97E-4454-923F-72587CB857BE}"/>
    <cellStyle name="Comma 2 5 6" xfId="2956" xr:uid="{7F2F7457-F4D9-42A0-B85E-A33E7D88C2C3}"/>
    <cellStyle name="Comma 2 5 6 2" xfId="24260" xr:uid="{BCE82266-A417-4AB0-AE98-53DB97A82243}"/>
    <cellStyle name="Comma 2 5 7" xfId="22868" xr:uid="{B9F9C758-167D-43AB-A662-B0CE2EBB15D7}"/>
    <cellStyle name="Comma 2 50" xfId="2947" xr:uid="{FEC6F0BB-A4F9-4230-BA94-9EA9AF3C5C8D}"/>
    <cellStyle name="Comma 2 50 2" xfId="9358" xr:uid="{62807A52-B45A-461E-AC2A-794EB8AEB0B0}"/>
    <cellStyle name="Comma 2 51" xfId="2950" xr:uid="{7FE1F56F-5108-4CF2-BBF4-96C3FC3D7555}"/>
    <cellStyle name="Comma 2 51 2" xfId="9361" xr:uid="{57AFBDBE-1E87-40D3-AAE7-E710A61EDCEF}"/>
    <cellStyle name="Comma 2 52" xfId="2953" xr:uid="{9BBEF80A-5CD8-4B86-9CA1-E2152CA538A9}"/>
    <cellStyle name="Comma 2 52 2" xfId="9364" xr:uid="{910B3524-222E-4DD1-9F34-6DF857FC5487}"/>
    <cellStyle name="Comma 2 53" xfId="676" xr:uid="{C6E17DAF-4F4E-4D2C-B1B1-DC9D5A23A574}"/>
    <cellStyle name="Comma 2 53 2" xfId="7232" xr:uid="{747D3E8D-5F02-421F-9B28-843BF5848BD4}"/>
    <cellStyle name="Comma 2 54" xfId="2955" xr:uid="{8590C3F8-BE1C-4C0E-8632-A24B6C8A9046}"/>
    <cellStyle name="Comma 2 54 2" xfId="9366" xr:uid="{65280F20-4CA9-43AE-8143-93390F29A37B}"/>
    <cellStyle name="Comma 2 55" xfId="2959" xr:uid="{67D80497-5EA5-4FD3-BA2D-43F78C01CB9E}"/>
    <cellStyle name="Comma 2 55 2" xfId="9371" xr:uid="{F7C643C3-DEBC-460D-8D9A-4DF561ED21B1}"/>
    <cellStyle name="Comma 2 56" xfId="1535" xr:uid="{17DAFADC-FE89-4387-8E6A-25B4FFB3E780}"/>
    <cellStyle name="Comma 2 56 2" xfId="8035" xr:uid="{1C2AD8E3-6C46-43A0-B58B-8AD6A03167FA}"/>
    <cellStyle name="Comma 2 57" xfId="774" xr:uid="{9E5501E6-922E-430E-B4B8-5B2D0EA76393}"/>
    <cellStyle name="Comma 2 57 2" xfId="7323" xr:uid="{25377735-EC9D-49B4-BD8C-7410088F1420}"/>
    <cellStyle name="Comma 2 58" xfId="2961" xr:uid="{5030909A-E6CF-4E69-8426-70C264766D2E}"/>
    <cellStyle name="Comma 2 58 2" xfId="9373" xr:uid="{FDCAE5A6-CA6F-49FD-BFD6-5A91B870B691}"/>
    <cellStyle name="Comma 2 59" xfId="2963" xr:uid="{97B13A32-3DE3-4DDC-870A-B97257FDDA06}"/>
    <cellStyle name="Comma 2 59 2" xfId="9375" xr:uid="{BE2A111B-6365-4EE2-A3C0-F3B03AE25B76}"/>
    <cellStyle name="Comma 2 59 2 2" xfId="27508" xr:uid="{DC0A9E60-2A0B-47E6-B2B6-555AD6B7D056}"/>
    <cellStyle name="Comma 2 59 3" xfId="24266" xr:uid="{C305DCB7-2DBF-4651-9DFF-D2DF392978EF}"/>
    <cellStyle name="Comma 2 6" xfId="235" xr:uid="{21C25A93-C66C-4B4E-A6D6-F40D9555E4F7}"/>
    <cellStyle name="Comma 2 6 2" xfId="2064" xr:uid="{713797DF-0578-4C89-B62F-59E88E5938CE}"/>
    <cellStyle name="Comma 2 6 2 2" xfId="8518" xr:uid="{9B210F11-EF37-457F-8035-E495E020EDD9}"/>
    <cellStyle name="Comma 2 6 2 2 2" xfId="27024" xr:uid="{2A80B7E0-9226-48C6-B8F6-C67074080746}"/>
    <cellStyle name="Comma 2 6 2 3" xfId="23764" xr:uid="{F23A1A03-E92B-44B7-A25C-568CE0F0D4B1}"/>
    <cellStyle name="Comma 2 6 3" xfId="2066" xr:uid="{76B36CFF-108E-4088-8B47-2A113299800C}"/>
    <cellStyle name="Comma 2 6 3 2" xfId="8520" xr:uid="{DCDCA2FA-1AA7-4368-8771-158CAAA23A85}"/>
    <cellStyle name="Comma 2 6 3 2 2" xfId="27026" xr:uid="{5072FD53-899C-419C-98DC-14A9D48B9D76}"/>
    <cellStyle name="Comma 2 6 3 3" xfId="23766" xr:uid="{AD7E9FE5-08BF-4706-8FC0-C9DB3014C53C}"/>
    <cellStyle name="Comma 2 6 4" xfId="2068" xr:uid="{28A18CAF-3F89-426B-ACA0-CA5A7B21138E}"/>
    <cellStyle name="Comma 2 6 4 2" xfId="8522" xr:uid="{08EF53CE-6BC9-4CA8-8C6F-64306F879FAC}"/>
    <cellStyle name="Comma 2 6 4 2 2" xfId="27028" xr:uid="{7273E366-0367-4CC1-B9E5-51D7C9B35E7F}"/>
    <cellStyle name="Comma 2 6 4 3" xfId="23768" xr:uid="{FCCE87E2-141F-4195-A3A7-BA66392A5739}"/>
    <cellStyle name="Comma 2 6 5" xfId="9377" xr:uid="{BCE31D4B-23F7-435A-9394-E75F00F737B6}"/>
    <cellStyle name="Comma 2 6 5 2" xfId="27510" xr:uid="{5C16C552-AC86-4AF5-AE61-284CA8C7DAD1}"/>
    <cellStyle name="Comma 2 6 6" xfId="6203" xr:uid="{595CEF80-D433-41DC-96BB-C541E3873047}"/>
    <cellStyle name="Comma 2 6 6 2" xfId="25880" xr:uid="{D0C86CDB-84C4-4724-AE5D-79F78C9F5062}"/>
    <cellStyle name="Comma 2 6 7" xfId="2965" xr:uid="{538D94F9-E6BB-46CF-B9D4-5714A198F3F7}"/>
    <cellStyle name="Comma 2 6 7 2" xfId="24268" xr:uid="{9F32AAB0-3E6A-41EE-B158-545B348289F4}"/>
    <cellStyle name="Comma 2 6 8" xfId="22873" xr:uid="{1AE791C8-EED2-4398-A7D0-96D7C9357441}"/>
    <cellStyle name="Comma 2 60" xfId="2960" xr:uid="{031823A8-301F-4623-A64F-E3A451A59919}"/>
    <cellStyle name="Comma 2 60 2" xfId="2966" xr:uid="{D9034ADE-56FE-4FC4-B9C2-FB713CF57F7A}"/>
    <cellStyle name="Comma 2 60 2 2" xfId="9378" xr:uid="{B097AAC4-68C9-4716-9B78-3CFEA552F3DF}"/>
    <cellStyle name="Comma 2 60 2 2 2" xfId="27511" xr:uid="{D7A626EF-6361-473E-950A-45E8421D960D}"/>
    <cellStyle name="Comma 2 60 2 3" xfId="24269" xr:uid="{046848EB-A22C-4265-A815-77C75D716CC9}"/>
    <cellStyle name="Comma 2 60 3" xfId="9372" xr:uid="{4CEB0205-65FD-477D-99F8-68A90946745A}"/>
    <cellStyle name="Comma 2 60 3 2" xfId="27506" xr:uid="{47EBEA20-993D-46D9-87B0-13654F4B8A99}"/>
    <cellStyle name="Comma 2 60 4" xfId="24263" xr:uid="{683FC504-613E-4623-8F8A-7D3939BB0B42}"/>
    <cellStyle name="Comma 2 61" xfId="1536" xr:uid="{246D8F3A-A0C8-4ADF-8621-6CDC6BFD1A79}"/>
    <cellStyle name="Comma 2 61 2" xfId="2145" xr:uid="{EB901964-99D8-4FA3-B1D4-B877E8747CE3}"/>
    <cellStyle name="Comma 2 61 2 2" xfId="2512" xr:uid="{C7A3A9FB-A277-4737-93B7-3961B8AE9A91}"/>
    <cellStyle name="Comma 2 61 2 2 2" xfId="2967" xr:uid="{B0C25923-F61D-4646-A278-8DAAB412738E}"/>
    <cellStyle name="Comma 2 61 2 2 2 2" xfId="9379" xr:uid="{F1F648F6-BEA1-4DF8-943E-4E8CFFACD274}"/>
    <cellStyle name="Comma 2 61 2 2 2 2 2" xfId="27512" xr:uid="{9612CB89-1E87-4E34-B024-406B2C6A671D}"/>
    <cellStyle name="Comma 2 61 2 2 2 3" xfId="24270" xr:uid="{CE54E24F-D58A-4B13-9108-036FD60FC9D4}"/>
    <cellStyle name="Comma 2 61 2 2 3" xfId="8939" xr:uid="{BF145C7A-1330-4518-9253-520BDE5167C6}"/>
    <cellStyle name="Comma 2 61 2 2 3 2" xfId="27197" xr:uid="{0665D136-BA4A-47A7-B7E2-C2FD9B346B4E}"/>
    <cellStyle name="Comma 2 61 2 2 4" xfId="23959" xr:uid="{DFAFC970-AEB7-4F2A-BDBA-E2C9A581E788}"/>
    <cellStyle name="Comma 2 61 2 3" xfId="2970" xr:uid="{F1B5B1D4-0D91-4178-B11A-49109D4273F4}"/>
    <cellStyle name="Comma 2 61 2 3 2" xfId="2971" xr:uid="{847748FF-C284-4608-93E3-4DDD2C386384}"/>
    <cellStyle name="Comma 2 61 2 3 2 2" xfId="9383" xr:uid="{D429723F-75AA-445F-A140-776B02F19E4B}"/>
    <cellStyle name="Comma 2 61 2 3 2 2 2" xfId="27514" xr:uid="{24770BA5-E8D8-414B-96F9-C5734E1C0407}"/>
    <cellStyle name="Comma 2 61 2 3 2 3" xfId="24274" xr:uid="{DB841459-7F81-4E23-8DDC-8F5643313776}"/>
    <cellStyle name="Comma 2 61 2 3 3" xfId="9382" xr:uid="{9F7A78FB-DBE0-4E8A-AE47-E6FE01843519}"/>
    <cellStyle name="Comma 2 61 2 3 3 2" xfId="27513" xr:uid="{FCDD8863-9890-4CBD-AA4C-D6AEB0215DB0}"/>
    <cellStyle name="Comma 2 61 2 3 4" xfId="24273" xr:uid="{C6F49467-4FDA-427E-8A40-68B04B5E089A}"/>
    <cellStyle name="Comma 2 61 2 4" xfId="2974" xr:uid="{740E2E57-60E7-4D55-8F0A-20738751C824}"/>
    <cellStyle name="Comma 2 61 2 4 2" xfId="2977" xr:uid="{80801343-3308-4FFD-A2C2-D7C77FA53596}"/>
    <cellStyle name="Comma 2 61 2 4 2 2" xfId="9389" xr:uid="{83AE8C63-4B21-4A47-811C-248E6200006B}"/>
    <cellStyle name="Comma 2 61 2 4 2 2 2" xfId="27518" xr:uid="{E3464C3D-FAAE-458C-9042-CEAC6EEA21FB}"/>
    <cellStyle name="Comma 2 61 2 4 2 3" xfId="24278" xr:uid="{FD242E72-5A1B-44ED-A798-8AD1AD03F90A}"/>
    <cellStyle name="Comma 2 61 2 4 3" xfId="9386" xr:uid="{6582B1A3-693D-44F5-B7FD-A411FADAC8AA}"/>
    <cellStyle name="Comma 2 61 2 4 3 2" xfId="27517" xr:uid="{D18965CE-64F6-44EE-9EDA-6D78908C3100}"/>
    <cellStyle name="Comma 2 61 2 4 4" xfId="24277" xr:uid="{3082252F-AE29-4D87-A26C-F2B97131BA53}"/>
    <cellStyle name="Comma 2 61 2 5" xfId="2978" xr:uid="{BD185DE3-82A5-42C9-9774-2B58AF8EA236}"/>
    <cellStyle name="Comma 2 61 2 5 2" xfId="9390" xr:uid="{08307408-43C5-4A5E-AB05-E62D40B02A22}"/>
    <cellStyle name="Comma 2 61 2 5 2 2" xfId="27519" xr:uid="{5D5362DF-8D83-493D-8276-1AAD110629C1}"/>
    <cellStyle name="Comma 2 61 2 5 3" xfId="24279" xr:uid="{A747EF39-7C4B-4E4C-ABB4-FACC453D1AC3}"/>
    <cellStyle name="Comma 2 61 2 6" xfId="8596" xr:uid="{5CC17BBA-CA52-4B52-A8E6-0F358207D63F}"/>
    <cellStyle name="Comma 2 61 2 6 2" xfId="27053" xr:uid="{D8F2B0A5-1800-4006-BA33-BD2A542D8A71}"/>
    <cellStyle name="Comma 2 61 2 7" xfId="23792" xr:uid="{2752B5D9-2402-4863-8C9A-3DF89ECC6E21}"/>
    <cellStyle name="Comma 2 61 3" xfId="8036" xr:uid="{D721892A-1FF2-4F2C-B4FE-8C7F64EC17CE}"/>
    <cellStyle name="Comma 2 61 3 2" xfId="26767" xr:uid="{B265B957-2322-40EC-8D36-4D365B3DFEDB}"/>
    <cellStyle name="Comma 2 61 4" xfId="23498" xr:uid="{257A6D80-27BE-4E6F-BB7B-246956514C13}"/>
    <cellStyle name="Comma 2 62" xfId="775" xr:uid="{A8D404A6-84EB-4362-B00E-273B29EE5B38}"/>
    <cellStyle name="Comma 2 62 2" xfId="7324" xr:uid="{67820F1C-C914-4F85-99A6-0BDE19045D10}"/>
    <cellStyle name="Comma 2 62 2 2" xfId="26463" xr:uid="{4EF3D3EE-202A-4F1B-A5A6-23A787A7BE10}"/>
    <cellStyle name="Comma 2 62 3" xfId="23160" xr:uid="{7F61A93D-FA76-41CD-AE2C-7DE02C8C4F96}"/>
    <cellStyle name="Comma 2 63" xfId="2962" xr:uid="{B3A28A8B-B695-4602-BEA2-85289E21B256}"/>
    <cellStyle name="Comma 2 63 2" xfId="9374" xr:uid="{21A55B74-F595-4D4E-AAEE-7BBA0CDFEF76}"/>
    <cellStyle name="Comma 2 63 2 2" xfId="27507" xr:uid="{47C2DE16-DEB7-4EAD-885B-D51634CD13A7}"/>
    <cellStyle name="Comma 2 63 3" xfId="24265" xr:uid="{06E46C83-D17D-41F0-B081-72FBD8FDEFC5}"/>
    <cellStyle name="Comma 2 64" xfId="2964" xr:uid="{453CFA46-6A76-4DE2-9BBC-97ADAACDB5DC}"/>
    <cellStyle name="Comma 2 64 2" xfId="9376" xr:uid="{578E9F0F-7480-4548-9AB0-9106F3D77AEE}"/>
    <cellStyle name="Comma 2 64 2 2" xfId="27509" xr:uid="{EAC84A69-5537-42CE-B802-580A96E6E2D5}"/>
    <cellStyle name="Comma 2 64 3" xfId="24267" xr:uid="{84DAF755-474F-40C7-8810-733D3D395021}"/>
    <cellStyle name="Comma 2 65" xfId="2980" xr:uid="{DB83EB41-DC31-4E44-AF7B-1E2965588581}"/>
    <cellStyle name="Comma 2 65 2" xfId="9392" xr:uid="{4234B1FE-F3B7-421B-A755-064E8F452FED}"/>
    <cellStyle name="Comma 2 65 2 2" xfId="27521" xr:uid="{6349800D-D3CD-4C56-950A-D60FF153D932}"/>
    <cellStyle name="Comma 2 65 3" xfId="24280" xr:uid="{BC99DF0F-AE0D-45CB-A720-CD19557F3B28}"/>
    <cellStyle name="Comma 2 66" xfId="2982" xr:uid="{BEA57738-DA8A-4BC6-9089-F9CB86343169}"/>
    <cellStyle name="Comma 2 66 2" xfId="9394" xr:uid="{29F504F1-038F-4586-AADA-58EB5A0887E8}"/>
    <cellStyle name="Comma 2 66 2 2" xfId="27523" xr:uid="{9B14575E-95FD-481A-B19E-48969A79869A}"/>
    <cellStyle name="Comma 2 66 3" xfId="24282" xr:uid="{BC6FF491-B910-4448-AF22-34507C4BB6BF}"/>
    <cellStyle name="Comma 2 67" xfId="2984" xr:uid="{644E5267-80DB-4FBD-8EFF-FE083F52B357}"/>
    <cellStyle name="Comma 2 67 2" xfId="9396" xr:uid="{3C231546-9EDB-4053-B6C3-631893080DFD}"/>
    <cellStyle name="Comma 2 67 2 2" xfId="27525" xr:uid="{7F16C34D-A7BA-40CA-BEAA-5409778325AD}"/>
    <cellStyle name="Comma 2 67 3" xfId="24284" xr:uid="{1B9199A6-BE5A-4795-99F8-AACE39ACF92A}"/>
    <cellStyle name="Comma 2 68" xfId="2986" xr:uid="{3218E875-20E0-443D-A16A-97DBA1912286}"/>
    <cellStyle name="Comma 2 68 2" xfId="9398" xr:uid="{6A2E86BA-6335-463D-B842-4934C550CC78}"/>
    <cellStyle name="Comma 2 68 2 2" xfId="27527" xr:uid="{53E26A84-A213-4908-8080-9930533AC6E4}"/>
    <cellStyle name="Comma 2 68 3" xfId="24286" xr:uid="{9344C479-369A-4255-883F-C8B2373CF60C}"/>
    <cellStyle name="Comma 2 69" xfId="2988" xr:uid="{CD88E172-B781-4563-A148-AAB4BBAB133C}"/>
    <cellStyle name="Comma 2 69 2" xfId="9400" xr:uid="{E0B0309F-4DBF-4004-904E-87BBE7819FC5}"/>
    <cellStyle name="Comma 2 69 2 2" xfId="27529" xr:uid="{73AE3BAE-489A-4855-9B80-C0EB1C323DDD}"/>
    <cellStyle name="Comma 2 69 3" xfId="24288" xr:uid="{EB0F2365-0554-4D06-9E62-74FD459107D3}"/>
    <cellStyle name="Comma 2 7" xfId="251" xr:uid="{5F2C66A4-3C96-42F8-97B7-534CF4C2AA37}"/>
    <cellStyle name="Comma 2 7 2" xfId="2991" xr:uid="{9BC14458-6D37-4C5D-8CC0-B6B3AF47D1A9}"/>
    <cellStyle name="Comma 2 7 2 2" xfId="9403" xr:uid="{3C373A99-AD3E-4340-A859-7A61F8C59493}"/>
    <cellStyle name="Comma 2 7 2 2 2" xfId="27531" xr:uid="{0EF1CE94-3AC0-4CA1-A028-A70FCBCD8FFD}"/>
    <cellStyle name="Comma 2 7 2 3" xfId="24290" xr:uid="{CF9E4436-D350-45AD-854A-A944DB6FB447}"/>
    <cellStyle name="Comma 2 7 3" xfId="2993" xr:uid="{BA0C477D-16F4-43AE-9318-B42884E4D66A}"/>
    <cellStyle name="Comma 2 7 3 2" xfId="9405" xr:uid="{30697E22-3007-43E0-8B62-7123F3B02223}"/>
    <cellStyle name="Comma 2 7 3 2 2" xfId="27533" xr:uid="{1A51B8B5-2769-433C-A4FC-8210057B80DF}"/>
    <cellStyle name="Comma 2 7 3 3" xfId="24292" xr:uid="{4616464A-05D5-4FCE-8A81-8A4C089CD498}"/>
    <cellStyle name="Comma 2 7 4" xfId="9402" xr:uid="{AC4F334F-B8DA-468E-A61F-FF8710D3C5F7}"/>
    <cellStyle name="Comma 2 7 5" xfId="6204" xr:uid="{0F90054A-A5D1-4108-9336-830A5CFEEE0E}"/>
    <cellStyle name="Comma 2 7 5 2" xfId="25881" xr:uid="{769A90CE-D661-4BA8-93FC-8105C344363E}"/>
    <cellStyle name="Comma 2 7 6" xfId="2990" xr:uid="{EC863C91-0E46-48D9-B661-D86E1EF44508}"/>
    <cellStyle name="Comma 2 7 7" xfId="22886" xr:uid="{C6012FDD-408C-4B1E-B045-FB7DDA542713}"/>
    <cellStyle name="Comma 2 70" xfId="2981" xr:uid="{CCAF7A01-2A57-4D68-8747-F756366BAB7C}"/>
    <cellStyle name="Comma 2 70 2" xfId="2994" xr:uid="{9F655DCF-F3B4-4EC5-AD03-E17F5F18AFC7}"/>
    <cellStyle name="Comma 2 70 2 2" xfId="9406" xr:uid="{D34C29A0-D6D6-4BEB-B5A4-6154D1E364DA}"/>
    <cellStyle name="Comma 2 70 2 2 2" xfId="27534" xr:uid="{7EE583A0-96FD-4803-9793-324ED4CD7812}"/>
    <cellStyle name="Comma 2 70 2 3" xfId="24293" xr:uid="{49648F85-0EC8-482E-8B44-7B48A1AD3847}"/>
    <cellStyle name="Comma 2 70 3" xfId="2995" xr:uid="{B03EA732-99AA-4089-96D7-109DE29D9F66}"/>
    <cellStyle name="Comma 2 70 3 2" xfId="9407" xr:uid="{948FCD2B-F1F5-435E-96B9-91C6A16FD859}"/>
    <cellStyle name="Comma 2 70 3 2 2" xfId="27535" xr:uid="{A89860E5-643F-4297-9FE1-B1CA636C7814}"/>
    <cellStyle name="Comma 2 70 3 3" xfId="24294" xr:uid="{C8C938B8-1418-4C0C-8E29-34A510008CD7}"/>
    <cellStyle name="Comma 2 70 4" xfId="9393" xr:uid="{3F6327B8-9B6B-42AD-996C-42DC205BA4F2}"/>
    <cellStyle name="Comma 2 70 4 2" xfId="27522" xr:uid="{82BD24BF-9ECF-4961-A508-0FA88EC183AA}"/>
    <cellStyle name="Comma 2 70 5" xfId="24281" xr:uid="{70C248EF-D98E-4A0C-BE33-A85C1426F994}"/>
    <cellStyle name="Comma 2 71" xfId="2983" xr:uid="{FC9B25F8-14D3-4F85-B7BC-8EDB7467ED7F}"/>
    <cellStyle name="Comma 2 71 2" xfId="9395" xr:uid="{22614075-2EEB-48A1-8DF8-3FB2B0FA5D16}"/>
    <cellStyle name="Comma 2 71 2 2" xfId="27524" xr:uid="{8B7EC1DD-C805-4234-9865-C7C87A68D9FC}"/>
    <cellStyle name="Comma 2 71 3" xfId="24283" xr:uid="{3EE6B72A-AC9E-4D4C-88E6-9D0F95E47FB6}"/>
    <cellStyle name="Comma 2 72" xfId="2985" xr:uid="{7CDF9478-7231-4D22-9EB1-5D859A1A2A47}"/>
    <cellStyle name="Comma 2 72 2" xfId="9397" xr:uid="{FC57F2F9-C3AA-4B16-842C-4DEB572A1F65}"/>
    <cellStyle name="Comma 2 72 2 2" xfId="27526" xr:uid="{66ABD6F9-7963-4BE0-90D2-356BD9906C3C}"/>
    <cellStyle name="Comma 2 72 3" xfId="24285" xr:uid="{C705FABB-62BC-4ACC-A020-E7F7E65FB5D2}"/>
    <cellStyle name="Comma 2 73" xfId="2987" xr:uid="{AD200257-4C0D-49D4-B530-E3124AE3E86F}"/>
    <cellStyle name="Comma 2 73 2" xfId="9399" xr:uid="{37B253E6-37E7-4411-BECA-8EBC6DB30FBF}"/>
    <cellStyle name="Comma 2 73 2 2" xfId="27528" xr:uid="{B3D7B54B-6EF2-4A90-9314-7C9708C82256}"/>
    <cellStyle name="Comma 2 73 3" xfId="24287" xr:uid="{08082F6C-3B4D-4AE9-B51B-687097D9E0F2}"/>
    <cellStyle name="Comma 2 74" xfId="2989" xr:uid="{E37DDE89-BF0A-488C-806A-D06DAADA9EA2}"/>
    <cellStyle name="Comma 2 74 2" xfId="9401" xr:uid="{BB211704-5E6A-4D33-B824-66A7BDE5C49E}"/>
    <cellStyle name="Comma 2 74 2 2" xfId="27530" xr:uid="{8A439582-AE54-4BA4-AF3A-B3C82A72D805}"/>
    <cellStyle name="Comma 2 74 3" xfId="24289" xr:uid="{E1D04B27-3D3D-44A4-8046-86161906AAFB}"/>
    <cellStyle name="Comma 2 75" xfId="2997" xr:uid="{A949FC65-B023-47C9-AF4E-DAE4F949E25A}"/>
    <cellStyle name="Comma 2 75 2" xfId="9409" xr:uid="{D655D342-9AB2-4F08-BAC4-414E0D1787DA}"/>
    <cellStyle name="Comma 2 75 2 2" xfId="27537" xr:uid="{65BD2E37-2BD6-4753-9239-2A9355D38E8F}"/>
    <cellStyle name="Comma 2 75 3" xfId="24296" xr:uid="{C6417B08-C763-4703-A0B4-B5076C24606E}"/>
    <cellStyle name="Comma 2 76" xfId="2998" xr:uid="{DCE22644-830F-4F35-9D88-6DC3BC8D8CCE}"/>
    <cellStyle name="Comma 2 76 2" xfId="2999" xr:uid="{F98187DA-F138-4439-ADA0-085329DF755C}"/>
    <cellStyle name="Comma 2 76 2 2" xfId="9411" xr:uid="{AAA64264-A9C8-4969-ABC9-271DA746F5A1}"/>
    <cellStyle name="Comma 2 76 2 2 2" xfId="27539" xr:uid="{3B6E29D9-D411-4E55-B3B1-0A0D4C0759D7}"/>
    <cellStyle name="Comma 2 76 2 3" xfId="24298" xr:uid="{201D8FB2-04DA-4AF5-A58B-E0595534692A}"/>
    <cellStyle name="Comma 2 76 3" xfId="596" xr:uid="{741491AD-6B55-4E16-B3B6-9483846E2EE1}"/>
    <cellStyle name="Comma 2 76 3 2" xfId="7164" xr:uid="{C4D3AD5D-174D-437B-A083-09E3253807BC}"/>
    <cellStyle name="Comma 2 76 3 2 2" xfId="26383" xr:uid="{AC1464E8-1A1A-4B49-B656-18B1B2E39B67}"/>
    <cellStyle name="Comma 2 76 3 3" xfId="23080" xr:uid="{85494515-94CC-44CE-A44B-EFC33C36666B}"/>
    <cellStyle name="Comma 2 76 4" xfId="3000" xr:uid="{B4DC796F-94A8-487E-827D-DE3C8FAF7A18}"/>
    <cellStyle name="Comma 2 76 4 2" xfId="9412" xr:uid="{B917E92F-DB9D-4429-A287-AF496A748AD4}"/>
    <cellStyle name="Comma 2 76 4 2 2" xfId="27540" xr:uid="{29BEBB2C-0B24-445C-A4A8-F3D650A2482A}"/>
    <cellStyle name="Comma 2 76 4 3" xfId="24299" xr:uid="{4A946A70-5873-420A-B265-9F935E1155B8}"/>
    <cellStyle name="Comma 2 76 5" xfId="9410" xr:uid="{8FF7B7F3-4EB0-41BB-BE38-D50E8BFABD29}"/>
    <cellStyle name="Comma 2 76 5 2" xfId="27538" xr:uid="{11ACD841-A032-436B-A2DA-4EE8F97CEFA7}"/>
    <cellStyle name="Comma 2 76 6" xfId="24297" xr:uid="{BDA7485C-4249-4C21-8EE0-D0BC7CFE68AE}"/>
    <cellStyle name="Comma 2 77" xfId="3001" xr:uid="{9B8220FF-566E-45C1-A210-CE1FF55E188A}"/>
    <cellStyle name="Comma 2 77 2" xfId="9413" xr:uid="{6D1998C3-9AA6-4203-B678-C6D0DF9FEA74}"/>
    <cellStyle name="Comma 2 77 2 2" xfId="27541" xr:uid="{FFF62159-5358-49B3-9324-77800919CCAC}"/>
    <cellStyle name="Comma 2 77 3" xfId="24300" xr:uid="{2A32928F-C0F7-4352-8165-91A8C35EAF0D}"/>
    <cellStyle name="Comma 2 78" xfId="3003" xr:uid="{591EAA2E-C376-4991-B745-E114684A6585}"/>
    <cellStyle name="Comma 2 78 2" xfId="9414" xr:uid="{039D8524-E957-4F29-B3E3-D988AD52957A}"/>
    <cellStyle name="Comma 2 78 2 2" xfId="27542" xr:uid="{59E5E444-7FB4-460E-A597-E01B864269A1}"/>
    <cellStyle name="Comma 2 78 3" xfId="24302" xr:uid="{4C48BC1A-9563-4854-8E30-3008C3C057E6}"/>
    <cellStyle name="Comma 2 79" xfId="9117" xr:uid="{D4AB3BEC-38B4-4ED0-9019-C286F4AD9D5C}"/>
    <cellStyle name="Comma 2 79 2" xfId="27310" xr:uid="{B06EE770-E0F6-4447-96E7-B792DB688757}"/>
    <cellStyle name="Comma 2 8" xfId="278" xr:uid="{0705AF56-FB54-448E-879F-800FD8A8BE2E}"/>
    <cellStyle name="Comma 2 8 2" xfId="3005" xr:uid="{72A3C3DD-2E6C-447F-93E5-EBEB04E2153B}"/>
    <cellStyle name="Comma 2 8 2 2" xfId="9416" xr:uid="{08C97B7C-71C9-4E17-9029-E83A68B93422}"/>
    <cellStyle name="Comma 2 8 2 2 2" xfId="27543" xr:uid="{4A84259B-83A1-42B2-AED2-12784AA27F7B}"/>
    <cellStyle name="Comma 2 8 2 3" xfId="24303" xr:uid="{010F6F50-767A-4703-8932-2202BB96F36E}"/>
    <cellStyle name="Comma 2 8 3" xfId="3007" xr:uid="{CBFA57CF-F081-433B-8150-6F83412F25F2}"/>
    <cellStyle name="Comma 2 8 3 2" xfId="9418" xr:uid="{CBED7A2A-C550-49A2-9FCF-144AED21A655}"/>
    <cellStyle name="Comma 2 8 4" xfId="9415" xr:uid="{E2C36063-7FFD-4F5B-B81F-F3D3AE662AD9}"/>
    <cellStyle name="Comma 2 8 5" xfId="6205" xr:uid="{3AEF6A94-5ABC-41F6-B093-6BEF6413B60F}"/>
    <cellStyle name="Comma 2 8 5 2" xfId="25882" xr:uid="{AAFD7066-CC37-4FC2-B135-CC4B79490E83}"/>
    <cellStyle name="Comma 2 8 6" xfId="3004" xr:uid="{EB61FA2B-3C94-448E-9396-A947DF9FA637}"/>
    <cellStyle name="Comma 2 8 7" xfId="22900" xr:uid="{DC9B6617-9679-4F9D-9783-905CBF86D57B}"/>
    <cellStyle name="Comma 2 80" xfId="6160" xr:uid="{CB77FBB7-6023-43D4-8858-8EAD7D961BAC}"/>
    <cellStyle name="Comma 2 80 2" xfId="25840" xr:uid="{787F8967-119F-44DE-A110-384FB15D930D}"/>
    <cellStyle name="Comma 2 81" xfId="133" xr:uid="{3AB06300-7770-4730-A296-23C51DDDF642}"/>
    <cellStyle name="Comma 2 81 2" xfId="22811" xr:uid="{01C261F8-B037-4F24-98F9-643284E0EEA2}"/>
    <cellStyle name="Comma 2 82" xfId="30" xr:uid="{C3C12164-D9CD-4587-AC6D-44F6B086DD8F}"/>
    <cellStyle name="Comma 2 83" xfId="11969" xr:uid="{D74610CD-3222-479C-82E1-4EFF9EF14922}"/>
    <cellStyle name="Comma 2 84" xfId="12008" xr:uid="{CC37950A-5368-4BDC-A2A0-064D3B9B4BA5}"/>
    <cellStyle name="Comma 2 85" xfId="12007" xr:uid="{3694F22D-726B-4E05-99A6-8DA938BA2808}"/>
    <cellStyle name="Comma 2 86" xfId="12010" xr:uid="{AA68395D-6DA1-47CD-8E17-F8EEFE98662B}"/>
    <cellStyle name="Comma 2 87" xfId="12017" xr:uid="{E402AD16-4E56-4C71-AAD8-42E380889DE2}"/>
    <cellStyle name="Comma 2 88" xfId="12022" xr:uid="{3E288C05-D575-41AD-89AD-A18679576904}"/>
    <cellStyle name="Comma 2 89" xfId="12020" xr:uid="{5F5F9F93-A9DE-45E0-8FD5-F7CAF51263EC}"/>
    <cellStyle name="Comma 2 9" xfId="320" xr:uid="{6CF23E83-DE01-456A-8FD5-AAA2C689B78E}"/>
    <cellStyle name="Comma 2 9 2" xfId="3010" xr:uid="{6DCABBCE-CCA2-4AC5-B540-D165798A680C}"/>
    <cellStyle name="Comma 2 9 2 2" xfId="9421" xr:uid="{07D964E9-8582-4924-9F66-BAE81C5A0646}"/>
    <cellStyle name="Comma 2 9 2 2 2" xfId="27547" xr:uid="{75243E20-D8AA-42CB-9E70-49BE08F82B26}"/>
    <cellStyle name="Comma 2 9 2 3" xfId="24305" xr:uid="{58475ED7-52FE-4E13-8937-F38FEA045331}"/>
    <cellStyle name="Comma 2 9 3" xfId="3013" xr:uid="{8B4023A0-794E-4893-8DB6-FC45FBFF87BB}"/>
    <cellStyle name="Comma 2 9 3 2" xfId="9424" xr:uid="{0305C73B-9D42-4386-8AD7-2522F474C7F1}"/>
    <cellStyle name="Comma 2 9 4" xfId="9419" xr:uid="{4E69A6E3-5C88-4D47-9089-A8B585CCF21F}"/>
    <cellStyle name="Comma 2 9 5" xfId="6206" xr:uid="{795A938D-0035-4C3E-A765-FF4D8E23679D}"/>
    <cellStyle name="Comma 2 9 5 2" xfId="25883" xr:uid="{0900EAF3-CC35-48D0-8FD8-E62F35CE6E56}"/>
    <cellStyle name="Comma 2 9 6" xfId="3008" xr:uid="{D400E468-2EDB-4842-8435-F4DB4EB83612}"/>
    <cellStyle name="Comma 2 9 7" xfId="22927" xr:uid="{09778749-18C1-40B1-8403-49FB91A129B3}"/>
    <cellStyle name="Comma 2 90" xfId="12015" xr:uid="{03967054-410A-4953-BDF4-66FDB31A100D}"/>
    <cellStyle name="Comma 2 91" xfId="12048" xr:uid="{1FEBAA6C-089F-471A-98A9-6A5C7581BD21}"/>
    <cellStyle name="Comma 2 92" xfId="12051" xr:uid="{86F77D26-D4B5-44B7-86E6-3D985A360B9F}"/>
    <cellStyle name="Comma 2 93" xfId="12062" xr:uid="{37987556-1613-49CC-A72B-48F17B0FDA94}"/>
    <cellStyle name="Comma 2 94" xfId="12061" xr:uid="{D03EB80F-EA4C-437F-800A-DC13609BB1AC}"/>
    <cellStyle name="Comma 2 95" xfId="12069" xr:uid="{56479ED6-61C7-4D6F-AE90-CF28AD00A8B6}"/>
    <cellStyle name="Comma 2 96" xfId="29084" xr:uid="{D9248DE8-D74F-4125-B109-2351EECA16C6}"/>
    <cellStyle name="Comma 2 97" xfId="29089" xr:uid="{6A9C3950-C4C3-4505-A83A-22CD44F8C9FF}"/>
    <cellStyle name="Comma 2 98" xfId="29086" xr:uid="{D58400F0-16B7-46BB-956F-1C12D30A111D}"/>
    <cellStyle name="Comma 2 99" xfId="29088" xr:uid="{0E101024-4D2F-4730-8565-466B1590A87E}"/>
    <cellStyle name="Comma 2_130017-B1  โปรแกรมคอมพิวเตอร์ CPI_Q409" xfId="3014" xr:uid="{7017CE05-CA5A-4E9F-AE7B-B733BA2335BC}"/>
    <cellStyle name="Comma 20" xfId="382" xr:uid="{E20FDFCB-2A47-4FC2-8A44-92ACE5C6039A}"/>
    <cellStyle name="Comma 20 2" xfId="2596" xr:uid="{656251AA-112B-4F69-A686-3FCFC2658398}"/>
    <cellStyle name="Comma 20 2 2" xfId="9018" xr:uid="{80FABB60-604F-4554-AD6F-D6311FCFBA7B}"/>
    <cellStyle name="Comma 20 2 2 2" xfId="27255" xr:uid="{1712679A-D4D3-4E9E-AD9D-A9CC58309FAE}"/>
    <cellStyle name="Comma 20 2 3" xfId="6208" xr:uid="{06A8CB47-7D12-42D3-B1F7-C17642270D18}"/>
    <cellStyle name="Comma 20 2 3 2" xfId="25885" xr:uid="{9A7369BE-25C8-4806-B4C9-D8B6658DBF8D}"/>
    <cellStyle name="Comma 20 2 4" xfId="24020" xr:uid="{12B28CA0-E1BB-4B96-92D7-37817F4A35C1}"/>
    <cellStyle name="Comma 20 3" xfId="9012" xr:uid="{6D6D7574-47EE-4B39-8969-578C7D78366D}"/>
    <cellStyle name="Comma 20 4" xfId="6207" xr:uid="{20386492-FC9E-477C-8A83-3B3ED3214DFA}"/>
    <cellStyle name="Comma 20 4 2" xfId="25884" xr:uid="{BE68548D-45FD-4CB4-BB2A-AD381ACF54D4}"/>
    <cellStyle name="Comma 20 5" xfId="2590" xr:uid="{7A6EE0D7-76C7-4DC6-9066-AA941944A612}"/>
    <cellStyle name="Comma 20 6" xfId="11945" xr:uid="{8C053880-4DDA-4501-B4F5-FA7AA82EB206}"/>
    <cellStyle name="Comma 20 6 2" xfId="29019" xr:uid="{7733CB30-4F4D-4876-BCEC-5F33478A6ACE}"/>
    <cellStyle name="Comma 20 7" xfId="22970" xr:uid="{9DCE0082-6E16-490D-B150-1DEA3E2CD1DD}"/>
    <cellStyle name="Comma 21" xfId="385" xr:uid="{0A855FF1-425E-4661-87AB-C1A36EAAE876}"/>
    <cellStyle name="Comma 21 10" xfId="12033" xr:uid="{09A26C6A-8CB9-4F01-9CD5-3E3950846BF1}"/>
    <cellStyle name="Comma 21 11" xfId="22973" xr:uid="{F983A541-2BA2-410F-B994-2B74E47DCEC2}"/>
    <cellStyle name="Comma 21 2" xfId="2611" xr:uid="{922A0D36-5AA1-4AFE-B3FD-4E05A74053EF}"/>
    <cellStyle name="Comma 21 2 2" xfId="869" xr:uid="{55650BC0-E604-40CC-8F73-2127240A4610}"/>
    <cellStyle name="Comma 21 2 2 2" xfId="7404" xr:uid="{E4CDEF6C-F3F9-44C8-80AC-9653775E30C2}"/>
    <cellStyle name="Comma 21 2 2 2 2" xfId="26507" xr:uid="{32292F1A-D644-4F33-B9A7-0036276205A5}"/>
    <cellStyle name="Comma 21 2 2 3" xfId="23208" xr:uid="{419CFF82-66D2-442F-BAFA-B6D281B59AC5}"/>
    <cellStyle name="Comma 21 2 3" xfId="9032" xr:uid="{3A846684-20BC-48C9-AC78-AF6AC3AA7A69}"/>
    <cellStyle name="Comma 21 3" xfId="2616" xr:uid="{C6B943B6-62CA-400D-A01D-F97A2C1B331D}"/>
    <cellStyle name="Comma 21 3 2" xfId="9036" xr:uid="{091380AB-F062-45BD-874A-1FDF5B709B4E}"/>
    <cellStyle name="Comma 21 3 2 2" xfId="27267" xr:uid="{61CEF41B-FC66-4DBB-BB60-0CF9B344FD12}"/>
    <cellStyle name="Comma 21 3 3" xfId="24035" xr:uid="{EC01E148-F842-4BD7-AC0E-2BC9D8B49EA7}"/>
    <cellStyle name="Comma 21 4" xfId="3015" xr:uid="{6399F50F-9B28-4F62-8AA9-AE64AA0ACE68}"/>
    <cellStyle name="Comma 21 4 2" xfId="9425" xr:uid="{F8022376-822C-43C6-9A79-B2CF0D1F07FF}"/>
    <cellStyle name="Comma 21 4 2 2" xfId="27549" xr:uid="{8DDDE45C-2AA0-4ABC-B3BB-B1C495AB6382}"/>
    <cellStyle name="Comma 21 4 3" xfId="24308" xr:uid="{5483644E-8545-4CFF-8563-9B5618EF5A73}"/>
    <cellStyle name="Comma 21 5" xfId="3016" xr:uid="{2B389F05-CAF1-4716-B4BF-B4780D63B89E}"/>
    <cellStyle name="Comma 21 5 2" xfId="9426" xr:uid="{E211B548-CA6B-440C-8E24-95D0ABBFC007}"/>
    <cellStyle name="Comma 21 5 2 2" xfId="27550" xr:uid="{C3A4387E-EDDC-4EED-BE24-73ADD4EC1200}"/>
    <cellStyle name="Comma 21 5 3" xfId="24309" xr:uid="{FF13CD6C-3631-4297-807D-0A0DD46A1259}"/>
    <cellStyle name="Comma 21 6" xfId="3018" xr:uid="{567B6CB7-B5D3-42A8-A812-60980E0FFA31}"/>
    <cellStyle name="Comma 21 6 2" xfId="9428" xr:uid="{39FAA508-6C5F-470E-BD2F-5A4781194B16}"/>
    <cellStyle name="Comma 21 6 2 2" xfId="27552" xr:uid="{2C7F6786-F8B8-42D9-8EF7-AEB844FE78AB}"/>
    <cellStyle name="Comma 21 6 3" xfId="24311" xr:uid="{AD929546-32A0-4958-B589-FE9ABEB0D0F8}"/>
    <cellStyle name="Comma 21 7" xfId="9027" xr:uid="{0F534780-28FF-4E54-9E55-CCE0F2908B4A}"/>
    <cellStyle name="Comma 21 8" xfId="6209" xr:uid="{6A71B83E-19F3-4286-ACCB-E787906DDF37}"/>
    <cellStyle name="Comma 21 8 2" xfId="25886" xr:uid="{37510894-5AC4-48A3-8B71-20A1FD3FDC6F}"/>
    <cellStyle name="Comma 21 9" xfId="2606" xr:uid="{B1769FD4-F1C1-44A7-A940-A9B3178BCB57}"/>
    <cellStyle name="Comma 22" xfId="417" xr:uid="{1CDC5764-F519-4763-AD0C-DBB29F8D258E}"/>
    <cellStyle name="Comma 22 10" xfId="22993" xr:uid="{9F75E719-4711-406C-849F-BE1C798C1E80}"/>
    <cellStyle name="Comma 22 2" xfId="2624" xr:uid="{C97C91DE-A908-4079-8F57-617CC664BB63}"/>
    <cellStyle name="Comma 22 2 2" xfId="3019" xr:uid="{0681573D-C4F4-4165-9716-5871CDE92B1D}"/>
    <cellStyle name="Comma 22 2 2 2" xfId="9429" xr:uid="{BCA163F0-154C-4080-9D70-BD29170A0951}"/>
    <cellStyle name="Comma 22 2 2 2 2" xfId="27553" xr:uid="{A574DDFC-26EA-43FE-82BA-B256F133289A}"/>
    <cellStyle name="Comma 22 2 2 3" xfId="24312" xr:uid="{6E95644B-5B3A-42CA-B129-9B61569660E4}"/>
    <cellStyle name="Comma 22 2 3" xfId="3021" xr:uid="{BA040CD2-209E-44AA-9180-672025D7FDD7}"/>
    <cellStyle name="Comma 22 2 3 2" xfId="9431" xr:uid="{5B5A85BC-892A-48AA-8F92-C719465CE5D4}"/>
    <cellStyle name="Comma 22 2 3 2 2" xfId="27554" xr:uid="{B1EA2B1E-C4CC-483B-BE62-46B59485C063}"/>
    <cellStyle name="Comma 22 2 3 3" xfId="24313" xr:uid="{F390F6A9-1A31-413A-ADF5-FD99EC53819D}"/>
    <cellStyle name="Comma 22 2 4" xfId="9042" xr:uid="{7FF3F094-BBEA-4129-9002-4C7B8C0AE97C}"/>
    <cellStyle name="Comma 22 2 4 2" xfId="27269" xr:uid="{0DA05191-06A6-4C78-A752-525C770A9E24}"/>
    <cellStyle name="Comma 22 2 5" xfId="24039" xr:uid="{52F438E7-410F-4263-BF10-6D51AA8ACA5F}"/>
    <cellStyle name="Comma 22 3" xfId="2627" xr:uid="{FF593066-41F8-4281-AD63-CB8AFE14AA30}"/>
    <cellStyle name="Comma 22 3 2" xfId="9045" xr:uid="{35E8CF09-3582-46D7-A044-B4F9A9E37D0D}"/>
    <cellStyle name="Comma 22 3 2 2" xfId="27272" xr:uid="{14F5C967-1F47-4D19-9E76-E094FBBAEDFF}"/>
    <cellStyle name="Comma 22 3 3" xfId="24041" xr:uid="{3F48EAD1-4AA2-4893-B10F-EBEB1A82BF46}"/>
    <cellStyle name="Comma 22 4" xfId="3023" xr:uid="{8BB8D74F-DD2B-46B5-81ED-47DC7BBE02AA}"/>
    <cellStyle name="Comma 22 4 2" xfId="9433" xr:uid="{25493A36-13FD-4C87-9621-55B7406CF68A}"/>
    <cellStyle name="Comma 22 4 2 2" xfId="27555" xr:uid="{FDC658E6-1585-4B6E-9CD4-8660B76768E7}"/>
    <cellStyle name="Comma 22 4 3" xfId="24314" xr:uid="{28D1056C-01EE-4060-A13B-BA748B6BF094}"/>
    <cellStyle name="Comma 22 5" xfId="3024" xr:uid="{A8AA74A6-679B-4083-A333-852989036D28}"/>
    <cellStyle name="Comma 22 5 2" xfId="9434" xr:uid="{34F674A7-A5DF-4148-BED9-A5F6E51360FA}"/>
    <cellStyle name="Comma 22 5 2 2" xfId="27556" xr:uid="{4AD791F9-32C3-421E-BD0B-D5C9B8C8BB3B}"/>
    <cellStyle name="Comma 22 5 3" xfId="24315" xr:uid="{621490E0-5078-462A-8FF8-3B647168C1DA}"/>
    <cellStyle name="Comma 22 6" xfId="9039" xr:uid="{E9AB7272-9F53-4342-BF88-5379AEDA7507}"/>
    <cellStyle name="Comma 22 7" xfId="6210" xr:uid="{161AAC58-969E-4421-B3D5-7C66B66770A2}"/>
    <cellStyle name="Comma 22 7 2" xfId="25887" xr:uid="{26D5E28C-D0E1-4CF6-95CA-F1B74A78BCE5}"/>
    <cellStyle name="Comma 22 8" xfId="2621" xr:uid="{BE27B91D-24CC-463E-8DA5-484366F97629}"/>
    <cellStyle name="Comma 22 9" xfId="12035" xr:uid="{00149546-4EBA-4C95-8ED3-FD1EB491E3CB}"/>
    <cellStyle name="Comma 23" xfId="436" xr:uid="{8057ED21-4938-49A4-9664-4E0871C3CF9B}"/>
    <cellStyle name="Comma 23 2" xfId="2632" xr:uid="{D411E833-46FB-491D-8259-4E884D98E97F}"/>
    <cellStyle name="Comma 23 2 2" xfId="2653" xr:uid="{1F69BC12-F5DA-4B62-9FF0-9CA9D5F25CF9}"/>
    <cellStyle name="Comma 23 2 2 2" xfId="9070" xr:uid="{06556191-1AE5-463B-BB88-459C17C31AFC}"/>
    <cellStyle name="Comma 23 2 2 2 2" xfId="27287" xr:uid="{CAB9BB53-CC65-4CD2-9E7D-8507B78DB447}"/>
    <cellStyle name="Comma 23 2 2 3" xfId="24057" xr:uid="{0AFFAF32-8194-4B27-B5D4-613B2BA593D1}"/>
    <cellStyle name="Comma 23 2 3" xfId="9049" xr:uid="{BEF47BF6-D072-4985-A41B-9DE0BFFDF8AC}"/>
    <cellStyle name="Comma 23 2 3 2" xfId="27274" xr:uid="{F28845C5-50B6-464D-97A3-5B86406F190F}"/>
    <cellStyle name="Comma 23 2 4" xfId="24044" xr:uid="{422D363C-0F82-4041-B554-5C6449E8236B}"/>
    <cellStyle name="Comma 23 3" xfId="2662" xr:uid="{7E60B376-A28D-4E4C-8EC3-EE84D7D24A88}"/>
    <cellStyle name="Comma 23 3 2" xfId="9078" xr:uid="{A54ACA50-AF6C-496B-A08A-21989F804D57}"/>
    <cellStyle name="Comma 23 4" xfId="2690" xr:uid="{F5EED5EE-48CA-4FBC-A21D-2DA78BA75559}"/>
    <cellStyle name="Comma 23 4 2" xfId="9106" xr:uid="{4C5B9ED3-B569-4BDD-B2FF-88AE0E01125C}"/>
    <cellStyle name="Comma 23 4 2 2" xfId="27302" xr:uid="{F1101D9A-F3AC-48F8-846A-5BEB101065F0}"/>
    <cellStyle name="Comma 23 4 3" xfId="24070" xr:uid="{F97985B5-CDB2-4B82-86B6-69AA332DA3AB}"/>
    <cellStyle name="Comma 23 5" xfId="9047" xr:uid="{25137C36-9A5A-4A30-9938-4452D688D3D0}"/>
    <cellStyle name="Comma 23 6" xfId="6211" xr:uid="{B6740DFD-4E64-4984-B49E-ED79A24B29DF}"/>
    <cellStyle name="Comma 23 6 2" xfId="25888" xr:uid="{A69F6097-2CD8-4585-97D5-D8EA2D9EBE8E}"/>
    <cellStyle name="Comma 23 7" xfId="2629" xr:uid="{4BAE746C-819F-4C2B-BE0C-9FB8FD013F58}"/>
    <cellStyle name="Comma 23 8" xfId="23003" xr:uid="{41981690-37A1-47FA-86A6-A5AA6F2B65C1}"/>
    <cellStyle name="Comma 23_Cut-off_รายได้" xfId="3025" xr:uid="{B8AFB20F-A398-4DA5-917B-4AE9194122B3}"/>
    <cellStyle name="Comma 24" xfId="438" xr:uid="{9B9B7FCB-4A6C-42D9-9132-2637035DE3B6}"/>
    <cellStyle name="Comma 24 2" xfId="2695" xr:uid="{FA15CE4F-EB56-4414-B7BE-5DF6A36929CF}"/>
    <cellStyle name="Comma 24 2 2" xfId="9111" xr:uid="{692D6F28-9144-4E33-840D-6C342CCD6307}"/>
    <cellStyle name="Comma 24 2 2 2" xfId="27305" xr:uid="{850C4A45-FF10-4BA3-960A-9186522B49BD}"/>
    <cellStyle name="Comma 24 2 3" xfId="24074" xr:uid="{C1EB8C34-988E-44E8-B1F5-38C2D2896D78}"/>
    <cellStyle name="Comma 24 3" xfId="2697" xr:uid="{B7A09C7A-69F1-4DE3-9F09-118B42BCCF73}"/>
    <cellStyle name="Comma 24 3 2" xfId="9113" xr:uid="{15CE571F-8339-44E8-AF9D-C80F2FEE3BB9}"/>
    <cellStyle name="Comma 24 3 2 2" xfId="27307" xr:uid="{81B9FA52-EB06-4F1F-9F59-E0588D1786CA}"/>
    <cellStyle name="Comma 24 3 3" xfId="24076" xr:uid="{4908573C-D1D5-4F6F-A8F0-2627CEB7359E}"/>
    <cellStyle name="Comma 24 4" xfId="9109" xr:uid="{36C6C7C7-986D-47DD-AA19-2C580D0A7B7E}"/>
    <cellStyle name="Comma 24 5" xfId="6212" xr:uid="{EA684B6B-73E3-413A-AD72-E5AA00C6A175}"/>
    <cellStyle name="Comma 24 5 2" xfId="25889" xr:uid="{B6146228-C158-4885-8D4E-856E2BC58B05}"/>
    <cellStyle name="Comma 24 6" xfId="2693" xr:uid="{90416635-F11B-4969-A3D9-574161816F92}"/>
    <cellStyle name="Comma 24 7" xfId="23005" xr:uid="{521F89EE-FC01-4607-89F3-CF4C82F534F4}"/>
    <cellStyle name="Comma 25" xfId="2759" xr:uid="{D47151BC-7878-4FCD-A6C9-F3E5F3FF2506}"/>
    <cellStyle name="Comma 25 2" xfId="3026" xr:uid="{A35E2A2C-21E9-40EB-8673-7FD217BC41E6}"/>
    <cellStyle name="Comma 25 2 2" xfId="9435" xr:uid="{9F2B8F7A-1C21-4E9D-9C9D-4A4E2A02BF91}"/>
    <cellStyle name="Comma 25 2 2 2" xfId="27557" xr:uid="{24463F06-2B23-4B30-85AC-3880B2CE8261}"/>
    <cellStyle name="Comma 25 2 3" xfId="6214" xr:uid="{3DA513E0-7754-459A-A359-5190DDB53B7A}"/>
    <cellStyle name="Comma 25 2 3 2" xfId="25891" xr:uid="{A74D092B-0101-4942-81E6-C7E90E99F7DF}"/>
    <cellStyle name="Comma 25 2 4" xfId="24316" xr:uid="{CE439FA2-D9B6-47A5-8E1B-B719447DAC92}"/>
    <cellStyle name="Comma 25 3" xfId="6215" xr:uid="{49E63BFE-B497-4F23-B3F4-E65B1CC92AEA}"/>
    <cellStyle name="Comma 25 3 2" xfId="25892" xr:uid="{2D08C123-2131-4074-BB1B-17F002EBDAF7}"/>
    <cellStyle name="Comma 25 4" xfId="6216" xr:uid="{3EC1FDF5-82C4-40D7-AAB9-78CED3E922B0}"/>
    <cellStyle name="Comma 25 4 2" xfId="25893" xr:uid="{BCD03303-FA06-4726-96BD-20BE0AF22ABF}"/>
    <cellStyle name="Comma 25 5" xfId="9175" xr:uid="{1640A817-83BB-4B29-B491-B3135E635500}"/>
    <cellStyle name="Comma 25 6" xfId="6213" xr:uid="{DDD2C6F0-1849-4F0E-A1C3-63D43FB315A7}"/>
    <cellStyle name="Comma 25 6 2" xfId="25890" xr:uid="{9FCBB354-E036-4F60-8C2D-57D7B4B7A4B1}"/>
    <cellStyle name="Comma 26" xfId="2763" xr:uid="{601EED22-9F93-4954-ADC0-CDF2B757A7CC}"/>
    <cellStyle name="Comma 26 2" xfId="3028" xr:uid="{3AD87806-0D12-4F96-931B-67704E4C5BAE}"/>
    <cellStyle name="Comma 26 2 2" xfId="1158" xr:uid="{E601CCA3-4833-4CDB-A348-939C152C8FA6}"/>
    <cellStyle name="Comma 26 2 2 2" xfId="7672" xr:uid="{20FB32CE-6E02-479A-BB58-6A5152EB73C7}"/>
    <cellStyle name="Comma 26 2 2 2 2" xfId="26610" xr:uid="{9E8D8D38-7443-4107-855A-0159D3A51100}"/>
    <cellStyle name="Comma 26 2 2 3" xfId="23334" xr:uid="{C38AC62E-0FBB-40E4-93FA-B215405F1433}"/>
    <cellStyle name="Comma 26 2 3" xfId="9437" xr:uid="{2162B542-B9C5-450D-9389-EE822077BCD3}"/>
    <cellStyle name="Comma 26 2 4" xfId="6218" xr:uid="{36EA24D7-8B25-4011-A06F-CE79260E4477}"/>
    <cellStyle name="Comma 26 2 4 2" xfId="25895" xr:uid="{6E71FCBD-2FA2-4A66-93DF-43B036E0690A}"/>
    <cellStyle name="Comma 26 3" xfId="3030" xr:uid="{48FF17E5-4544-4E70-BF5A-A84B1F15311C}"/>
    <cellStyle name="Comma 26 3 2" xfId="9439" xr:uid="{34D2FD67-EE97-4C80-A8E4-DE17D3F8897B}"/>
    <cellStyle name="Comma 26 3 2 2" xfId="27559" xr:uid="{2E6F609F-3732-4ACD-BD60-709D8E1508F5}"/>
    <cellStyle name="Comma 26 3 3" xfId="6219" xr:uid="{9E05B348-D766-4533-AF6D-9A4CA0A4CF57}"/>
    <cellStyle name="Comma 26 3 3 2" xfId="25896" xr:uid="{870F61CB-3AC6-4E5A-857F-89BB0FC206FB}"/>
    <cellStyle name="Comma 26 3 4" xfId="24318" xr:uid="{6F33B7A0-6CFA-4FB5-990A-4EB0094D5392}"/>
    <cellStyle name="Comma 26 4" xfId="3032" xr:uid="{F191D875-0772-4E3D-8EAF-ABFB1D9FE5E2}"/>
    <cellStyle name="Comma 26 4 2" xfId="9441" xr:uid="{E4BD9DC9-256F-4F13-9B63-F9588AF060A3}"/>
    <cellStyle name="Comma 26 4 2 2" xfId="27561" xr:uid="{B432330F-DC66-4A52-87C8-962697D181ED}"/>
    <cellStyle name="Comma 26 4 3" xfId="6220" xr:uid="{C3E37D09-42AB-4C47-B5A0-EA4605DF8CC7}"/>
    <cellStyle name="Comma 26 4 3 2" xfId="25897" xr:uid="{8C9269C5-3153-4C53-85F8-8440F1A219F9}"/>
    <cellStyle name="Comma 26 4 4" xfId="24320" xr:uid="{C4C0D2F0-1B62-4D78-8B50-7AA5F63CFAAB}"/>
    <cellStyle name="Comma 26 5" xfId="9179" xr:uid="{F4B9BE30-D93A-4843-ADFD-91950C77DFA7}"/>
    <cellStyle name="Comma 26 6" xfId="6217" xr:uid="{A32181E2-21A6-4A57-9A6C-7525E2D86D4C}"/>
    <cellStyle name="Comma 26 6 2" xfId="25894" xr:uid="{96D302FA-8AD8-4561-9572-BE9F8943B07B}"/>
    <cellStyle name="Comma 26_Cut-off_รายได้" xfId="737" xr:uid="{E839BDD8-2F9C-47F4-8F45-FBA9FBD16A9B}"/>
    <cellStyle name="Comma 27" xfId="2766" xr:uid="{7172BB12-D637-46F9-AD9C-96F03DBF990A}"/>
    <cellStyle name="Comma 27 2" xfId="3034" xr:uid="{2ED19E5F-1A71-4EEA-A603-0443811715E6}"/>
    <cellStyle name="Comma 27 2 2" xfId="9442" xr:uid="{25437ACD-25D3-4481-8E05-819413253960}"/>
    <cellStyle name="Comma 27 2 2 2" xfId="27562" xr:uid="{0E464878-604E-4C92-9325-1D944D302F72}"/>
    <cellStyle name="Comma 27 2 3" xfId="6222" xr:uid="{8AEA93BD-7B81-453B-9365-9E5E7795909D}"/>
    <cellStyle name="Comma 27 2 3 2" xfId="25899" xr:uid="{9B7F5479-367F-491F-94FB-458214588F44}"/>
    <cellStyle name="Comma 27 2 4" xfId="24321" xr:uid="{83766C88-87AD-4CD6-9436-25C2FF34DEE6}"/>
    <cellStyle name="Comma 27 3" xfId="3036" xr:uid="{DF935DAF-86A0-4B11-ACEE-3306F47380AB}"/>
    <cellStyle name="Comma 27 3 2" xfId="9444" xr:uid="{70A46DD4-CF50-4F6C-A642-D015BB6C0509}"/>
    <cellStyle name="Comma 27 3 2 2" xfId="27564" xr:uid="{DAB036DE-FF6C-4D7F-9258-F41C0844B1D1}"/>
    <cellStyle name="Comma 27 3 3" xfId="6223" xr:uid="{D41780DF-3FB1-40FD-986B-2AE09306FE41}"/>
    <cellStyle name="Comma 27 3 3 2" xfId="25900" xr:uid="{95C38E0B-2FB1-4B3E-8196-8DC36901690C}"/>
    <cellStyle name="Comma 27 3 4" xfId="24323" xr:uid="{8B59EC72-A971-4E56-B98C-C54934DF860B}"/>
    <cellStyle name="Comma 27 4" xfId="6224" xr:uid="{34925926-7404-4E44-9BAC-5145B13FBB7C}"/>
    <cellStyle name="Comma 27 4 2" xfId="25901" xr:uid="{3F55674B-E335-4347-BB71-C345BDCB0B62}"/>
    <cellStyle name="Comma 27 5" xfId="9182" xr:uid="{DB63FFC6-01A6-4D5F-9C76-7281E552EFF4}"/>
    <cellStyle name="Comma 27 6" xfId="6221" xr:uid="{85A5CBAC-0552-49F7-AEAF-928C774F00F0}"/>
    <cellStyle name="Comma 27 6 2" xfId="25898" xr:uid="{D51653B4-DAC4-4AB6-87A4-9D4FDF67D798}"/>
    <cellStyle name="Comma 28" xfId="3038" xr:uid="{6E0D85CA-501F-4B2D-8A62-B367D760967D}"/>
    <cellStyle name="Comma 28 2" xfId="3040" xr:uid="{C9FED222-43B0-44AF-82F2-F91F73B522F9}"/>
    <cellStyle name="Comma 28 2 2" xfId="6227" xr:uid="{7219B049-4831-48EF-8DA0-65C51436D5EB}"/>
    <cellStyle name="Comma 28 2 2 2" xfId="25903" xr:uid="{B84C9B6E-796E-4A5D-9EF9-8198E101D1B9}"/>
    <cellStyle name="Comma 28 2 3" xfId="9448" xr:uid="{49A751BD-6E93-4C95-BAAE-D5FF3D541F7B}"/>
    <cellStyle name="Comma 28 2 3 2" xfId="27566" xr:uid="{7E3757AD-15B0-4168-9F19-E71C24E94EC0}"/>
    <cellStyle name="Comma 28 2 4" xfId="6226" xr:uid="{0F7AA481-C846-4B95-B5A8-3AA8794CE24A}"/>
    <cellStyle name="Comma 28 2 4 2" xfId="25902" xr:uid="{ED2F0464-E7A9-44DE-A214-5D646DDC09BD}"/>
    <cellStyle name="Comma 28 2 5" xfId="24325" xr:uid="{6842417A-B09C-4E29-908A-C4EAE3F052DE}"/>
    <cellStyle name="Comma 28 3" xfId="3042" xr:uid="{21B7A34F-3AAE-4177-8BE3-7B4830A5D14D}"/>
    <cellStyle name="Comma 28 3 2" xfId="9450" xr:uid="{B7F24766-C3FE-42E9-B8E5-C161471C37C4}"/>
    <cellStyle name="Comma 28 3 2 2" xfId="27568" xr:uid="{C687461B-A574-412E-A85D-401B2CAE134D}"/>
    <cellStyle name="Comma 28 3 3" xfId="6228" xr:uid="{0258CB5E-2F44-40CF-9BBC-B47DD8A30E5E}"/>
    <cellStyle name="Comma 28 3 3 2" xfId="25904" xr:uid="{89EC0072-9E3E-481B-A6B0-072E5D2BC2A3}"/>
    <cellStyle name="Comma 28 3 4" xfId="24327" xr:uid="{B54CAA45-704E-4EEE-9E18-6684D519AB02}"/>
    <cellStyle name="Comma 28 4" xfId="9446" xr:uid="{1388EC3B-02C3-4989-B531-76C054144242}"/>
    <cellStyle name="Comma 28 5" xfId="6225" xr:uid="{C78F1B9F-A864-465F-AFFC-62658703275A}"/>
    <cellStyle name="Comma 29" xfId="3044" xr:uid="{FD362BE0-868A-4EA2-BD15-578F27C93DF9}"/>
    <cellStyle name="Comma 29 2" xfId="3046" xr:uid="{45773739-1910-48AD-9531-7F272DF434E0}"/>
    <cellStyle name="Comma 29 2 2" xfId="9454" xr:uid="{2988B691-AEB5-4952-8175-07B49013FFAE}"/>
    <cellStyle name="Comma 29 2 2 2" xfId="27571" xr:uid="{59EB3D48-9328-4691-BDC5-57DA7C623761}"/>
    <cellStyle name="Comma 29 2 3" xfId="24330" xr:uid="{8A280D98-35D5-4D42-A03D-79E89AB97E0F}"/>
    <cellStyle name="Comma 29 3" xfId="3048" xr:uid="{45B36711-8830-4E94-B0B6-9DB9C86555D1}"/>
    <cellStyle name="Comma 29 3 2" xfId="9456" xr:uid="{DFDE8224-61EA-4E0B-AA04-86C64276F223}"/>
    <cellStyle name="Comma 29 3 2 2" xfId="27573" xr:uid="{DDA4B956-4BF4-41E9-A6CE-28B5C1B3CB21}"/>
    <cellStyle name="Comma 29 3 3" xfId="24332" xr:uid="{DD1CF28A-187A-41DA-8653-4653714CA242}"/>
    <cellStyle name="Comma 29 4" xfId="9452" xr:uid="{7DB0C654-C440-4CA4-8E77-054EA42DB043}"/>
    <cellStyle name="Comma 29 5" xfId="6229" xr:uid="{FB2BAEC5-57C9-4B3E-B542-431C2CF5F401}"/>
    <cellStyle name="Comma 29 5 2" xfId="25905" xr:uid="{B7E5DC2B-D1D0-4535-8C4E-BC16002BA8C5}"/>
    <cellStyle name="Comma 3" xfId="23" xr:uid="{575F1C38-4E74-4F11-8D05-1FA3BA508D84}"/>
    <cellStyle name="Comma 3 10" xfId="3053" xr:uid="{00EFD170-FCD2-474C-B36A-28D7BFAEF4C6}"/>
    <cellStyle name="Comma 3 10 2" xfId="3054" xr:uid="{4FDDF871-28F4-4570-8D06-14F69977CF4E}"/>
    <cellStyle name="Comma 3 10 2 2" xfId="9462" xr:uid="{B3422DB4-9E5D-4AF5-AB85-A1C722EE8752}"/>
    <cellStyle name="Comma 3 10 2 2 2" xfId="27578" xr:uid="{DD766CAB-3F01-478A-A021-36A415D5738D}"/>
    <cellStyle name="Comma 3 10 2 3" xfId="24337" xr:uid="{F7CDF3CD-B094-47FA-A81F-9617DC5BC60D}"/>
    <cellStyle name="Comma 3 10 3" xfId="9461" xr:uid="{82C4E38E-36CD-4404-880E-A687670E7187}"/>
    <cellStyle name="Comma 3 10 3 2" xfId="27577" xr:uid="{47E57165-D866-40D7-BEDB-E5398A9D47D9}"/>
    <cellStyle name="Comma 3 10 4" xfId="6231" xr:uid="{4DF2FA15-AA51-425B-85C2-2FEC2D579A4B}"/>
    <cellStyle name="Comma 3 10 4 2" xfId="12037" xr:uid="{9849C3C7-860F-41BD-B893-7CF105A0E6A0}"/>
    <cellStyle name="Comma 3 10 4 3" xfId="25907" xr:uid="{BE299A12-9124-4FD8-9D7A-101DAB443F49}"/>
    <cellStyle name="Comma 3 10 5" xfId="24336" xr:uid="{43895195-E859-4CDC-A33C-17FE4B253902}"/>
    <cellStyle name="Comma 3 11" xfId="80" xr:uid="{3F1FEFDD-A2EA-4412-9072-74FCCCCCB3F3}"/>
    <cellStyle name="Comma 3 11 2" xfId="2535" xr:uid="{FA162201-83F1-4845-9103-9AA0736529BC}"/>
    <cellStyle name="Comma 3 11 2 2" xfId="8959" xr:uid="{C8FC6993-98D7-4711-91A4-C912D7CFFED8}"/>
    <cellStyle name="Comma 3 11 3" xfId="9463" xr:uid="{81CF4510-3913-4661-9DCE-A4A5F9DE385B}"/>
    <cellStyle name="Comma 3 11 4" xfId="3055" xr:uid="{6905277A-84FA-4ED2-BBC4-C39AA515722E}"/>
    <cellStyle name="Comma 3 11 5" xfId="22780" xr:uid="{73A50C35-AE8D-4018-9203-A3E578BA9A34}"/>
    <cellStyle name="Comma 3 12" xfId="3056" xr:uid="{F378FA44-76B5-48AA-872D-19625E7DA0F8}"/>
    <cellStyle name="Comma 3 12 2" xfId="9464" xr:uid="{54D745DD-1F9C-41C7-A19B-0FA2B2E1759B}"/>
    <cellStyle name="Comma 3 12 2 2" xfId="27579" xr:uid="{74926C90-24A9-4296-9265-DC7B98E86AFC}"/>
    <cellStyle name="Comma 3 12 3" xfId="24339" xr:uid="{A18FF170-F8F5-46F7-A548-90D8A8073AB4}"/>
    <cellStyle name="Comma 3 13" xfId="3057" xr:uid="{9E522DE1-727F-44DF-8E52-509A9EDFEAF9}"/>
    <cellStyle name="Comma 3 13 2" xfId="9465" xr:uid="{022C60BB-7EC5-424C-BB1A-66C35D76C805}"/>
    <cellStyle name="Comma 3 13 2 2" xfId="27580" xr:uid="{53579C13-98BA-4020-BCAC-C674F0CECF60}"/>
    <cellStyle name="Comma 3 13 3" xfId="24340" xr:uid="{E9EF9980-6F6E-4C9D-A34E-2B15FAE1A3E3}"/>
    <cellStyle name="Comma 3 14" xfId="3061" xr:uid="{E17163C5-F103-4024-8893-A3698A8C642E}"/>
    <cellStyle name="Comma 3 14 2" xfId="9469" xr:uid="{337DFE49-6D03-4ECA-ADD9-04B35C72F95F}"/>
    <cellStyle name="Comma 3 14 2 2" xfId="27584" xr:uid="{2E2D96E8-56AF-45F1-9EF0-0A5E319DD0B1}"/>
    <cellStyle name="Comma 3 14 3" xfId="24343" xr:uid="{83BB53B2-1A1A-4752-A922-315E1D491F85}"/>
    <cellStyle name="Comma 3 15" xfId="3062" xr:uid="{6C61A283-C71B-44CE-866D-E82BF3DEE2D6}"/>
    <cellStyle name="Comma 3 15 2" xfId="9470" xr:uid="{361F8B51-4312-4956-BF33-5DC6D51EF86E}"/>
    <cellStyle name="Comma 3 15 2 2" xfId="27585" xr:uid="{74434479-4A6C-4D9C-8643-E94C9273DFC2}"/>
    <cellStyle name="Comma 3 15 3" xfId="24344" xr:uid="{A8B6BB09-F439-4F76-9270-4239E4B17EE0}"/>
    <cellStyle name="Comma 3 16" xfId="3064" xr:uid="{C3EB7CAE-B244-420F-AE72-AE3ACF08C9B2}"/>
    <cellStyle name="Comma 3 16 2" xfId="9472" xr:uid="{2FC84BDC-8E07-48F3-9CD2-5C1E2EAAE7CD}"/>
    <cellStyle name="Comma 3 16 2 2" xfId="27587" xr:uid="{41560E19-C0E8-4A01-885F-661A9CC7EBCA}"/>
    <cellStyle name="Comma 3 16 3" xfId="24346" xr:uid="{9A684170-AA94-447B-BF0A-D6A01228DF1A}"/>
    <cellStyle name="Comma 3 17" xfId="3067" xr:uid="{56A6ECF3-725C-4CED-A154-6951F1FA6D76}"/>
    <cellStyle name="Comma 3 17 2" xfId="9475" xr:uid="{80305AC4-4AE6-4397-9DC8-1FADFD9CD449}"/>
    <cellStyle name="Comma 3 17 2 2" xfId="27590" xr:uid="{3F29E46D-9E41-45A0-B851-A4739FAE3C3D}"/>
    <cellStyle name="Comma 3 17 3" xfId="24348" xr:uid="{7D637AC8-4AF1-453D-AFC8-7577CF62A417}"/>
    <cellStyle name="Comma 3 18" xfId="3070" xr:uid="{04606288-4827-4B15-8F05-8A5F94DD3D63}"/>
    <cellStyle name="Comma 3 18 2" xfId="9478" xr:uid="{2B3854DE-0EB6-4D27-84B7-34982144B82F}"/>
    <cellStyle name="Comma 3 18 2 2" xfId="27592" xr:uid="{3152873B-6E7F-4E5C-826D-AB8092F52AF9}"/>
    <cellStyle name="Comma 3 18 3" xfId="24350" xr:uid="{F35576A0-AAD9-4BE2-A7CB-7E4C0C8C2994}"/>
    <cellStyle name="Comma 3 19" xfId="3073" xr:uid="{90065F3A-245C-4D15-8060-B1B9D977FFF0}"/>
    <cellStyle name="Comma 3 19 2" xfId="9481" xr:uid="{790C38D3-A57F-4B44-A1F5-82F7F12BC8AF}"/>
    <cellStyle name="Comma 3 19 2 2" xfId="27594" xr:uid="{5E77FDA1-2639-4771-B709-95DEFBC48849}"/>
    <cellStyle name="Comma 3 19 3" xfId="24352" xr:uid="{4E2404BC-6212-48CC-96AC-036838ED7840}"/>
    <cellStyle name="Comma 3 2" xfId="209" xr:uid="{3F646502-35EC-4A21-8C30-1D3AA38FFB69}"/>
    <cellStyle name="Comma 3 2 2" xfId="351" xr:uid="{BE771EF6-38DB-415D-B5CE-9468F36C3296}"/>
    <cellStyle name="Comma 3 2 2 2" xfId="3075" xr:uid="{F7FD4817-9680-42AF-91CA-053CD67F11D1}"/>
    <cellStyle name="Comma 3 2 2 2 2" xfId="9483" xr:uid="{2568E757-0E09-45CF-902E-509BDE217707}"/>
    <cellStyle name="Comma 3 2 2 3" xfId="8211" xr:uid="{441352D4-C29D-403C-9BAE-D8944452546B}"/>
    <cellStyle name="Comma 3 2 2 4" xfId="6233" xr:uid="{4E9EBF5B-8424-4B79-B5ED-B454E39FCEC4}"/>
    <cellStyle name="Comma 3 2 2 5" xfId="1726" xr:uid="{AE761752-CB35-4A94-A034-C076189E6239}"/>
    <cellStyle name="Comma 3 2 2 6" xfId="22949" xr:uid="{A5A36055-13E6-459B-8DE6-9DB2A34CDFC4}"/>
    <cellStyle name="Comma 3 2 3" xfId="407" xr:uid="{6A1265AE-40D3-47C6-9EF8-AB4CF245A61B}"/>
    <cellStyle name="Comma 3 2 3 2" xfId="8212" xr:uid="{30D3CEA8-E71B-4DD1-8B02-FBF7F916A5A0}"/>
    <cellStyle name="Comma 3 2 3 2 2" xfId="26856" xr:uid="{54279E4C-877A-4C6E-9279-DA6999160D1A}"/>
    <cellStyle name="Comma 3 2 3 3" xfId="6234" xr:uid="{B42A875C-DCA9-4A82-9148-DC093CAE25F4}"/>
    <cellStyle name="Comma 3 2 3 3 2" xfId="25908" xr:uid="{2B6B5CB1-A254-4D67-8D98-7F859B1884EB}"/>
    <cellStyle name="Comma 3 2 3 4" xfId="1728" xr:uid="{6992E3AC-F709-4095-A6FF-B6167EB54D4E}"/>
    <cellStyle name="Comma 3 2 3 4 2" xfId="23589" xr:uid="{BD55E660-0FC7-4694-A97B-9804AD166965}"/>
    <cellStyle name="Comma 3 2 3 5" xfId="22985" xr:uid="{78A3BCA8-39BB-417A-80D7-45A3C6E7569F}"/>
    <cellStyle name="Comma 3 2 4" xfId="3078" xr:uid="{6BC99A33-6596-450D-AA5A-B92FD8D9CB0A}"/>
    <cellStyle name="Comma 3 2 4 2" xfId="9486" xr:uid="{AB25F4FC-9774-41B2-88A3-0C1FA6689863}"/>
    <cellStyle name="Comma 3 2 5" xfId="8210" xr:uid="{0CE9F45F-0108-41D2-B634-5AD6E2FDD02D}"/>
    <cellStyle name="Comma 3 2 6" xfId="6232" xr:uid="{4B6DB545-548B-4D69-9456-75BC7ACD845B}"/>
    <cellStyle name="Comma 3 2 7" xfId="1724" xr:uid="{F30C1820-367C-4AC6-A7C9-F584188E9A25}"/>
    <cellStyle name="Comma 3 2 8" xfId="22851" xr:uid="{58DF886F-A995-4DB1-B684-6416BA3E4687}"/>
    <cellStyle name="Comma 3 2 8 2" xfId="12004" xr:uid="{FC1484DD-8848-4054-A86B-BA306820BBCD}"/>
    <cellStyle name="Comma 3 2_FAM GTEF_Lead 31.7.10" xfId="6235" xr:uid="{996BA364-2F68-4B26-AA01-4CB90672B3D1}"/>
    <cellStyle name="Comma 3 20" xfId="3063" xr:uid="{E544C0D4-80B6-43B4-9703-FCCBD3978FA7}"/>
    <cellStyle name="Comma 3 20 2" xfId="9471" xr:uid="{5F0EA045-6915-468B-8826-C1300D662AF6}"/>
    <cellStyle name="Comma 3 20 2 2" xfId="27586" xr:uid="{ACD0991E-BDA4-421A-828C-BEEC4AA5E7E0}"/>
    <cellStyle name="Comma 3 20 3" xfId="24345" xr:uid="{BCD7C647-B125-43EE-9EE0-33F564F5C48D}"/>
    <cellStyle name="Comma 3 21" xfId="3065" xr:uid="{A721E7B2-6F80-4BBA-A31F-F9244E235AAB}"/>
    <cellStyle name="Comma 3 21 2" xfId="9473" xr:uid="{3462731A-9B6B-4EED-8656-985820E1D1AB}"/>
    <cellStyle name="Comma 3 21 2 2" xfId="27588" xr:uid="{A0EABFD5-634B-4270-ACBE-113223FB2FF3}"/>
    <cellStyle name="Comma 3 21 3" xfId="24347" xr:uid="{E7EB3B04-C1FA-4F8C-9F0D-AD88A8140320}"/>
    <cellStyle name="Comma 3 22" xfId="3068" xr:uid="{E6CB3F4B-9045-4C7A-A0D6-2923C8599EB1}"/>
    <cellStyle name="Comma 3 22 2" xfId="9476" xr:uid="{04ACE10B-F575-4B8D-ACA6-0B12DE672357}"/>
    <cellStyle name="Comma 3 22 2 2" xfId="27591" xr:uid="{BF75BCFD-8BE8-4A22-9AE1-B9080B16BC90}"/>
    <cellStyle name="Comma 3 22 3" xfId="24349" xr:uid="{275ECFC2-08AB-4520-8A88-E697A854FD0A}"/>
    <cellStyle name="Comma 3 23" xfId="3071" xr:uid="{F53225DA-0737-484F-9418-8F4FC628BAF7}"/>
    <cellStyle name="Comma 3 23 2" xfId="9479" xr:uid="{31CF4790-0F67-409E-92BA-AD10ECF081FA}"/>
    <cellStyle name="Comma 3 23 2 2" xfId="27593" xr:uid="{C0AEA493-8EBF-44DE-98CC-469E82BFDB98}"/>
    <cellStyle name="Comma 3 23 3" xfId="24351" xr:uid="{3DEFBF90-A1DC-4012-8C4C-DADB32922AFB}"/>
    <cellStyle name="Comma 3 24" xfId="9460" xr:uid="{8BAF3D88-E4A7-4F18-AD75-0AEB78CD6AC2}"/>
    <cellStyle name="Comma 3 24 2" xfId="27576" xr:uid="{0BD12E87-27C4-4468-B552-11902C754BCC}"/>
    <cellStyle name="Comma 3 25" xfId="6230" xr:uid="{2A9F9A79-A340-4A69-94F3-0B3B98C70A17}"/>
    <cellStyle name="Comma 3 25 2" xfId="25906" xr:uid="{9D0E6CA2-046C-40BF-BD53-D07171C1F75B}"/>
    <cellStyle name="Comma 3 26" xfId="11881" xr:uid="{4740AF83-1136-49DE-B6E7-45904444AC99}"/>
    <cellStyle name="Comma 3 26 2" xfId="28989" xr:uid="{38D1E943-C740-48FC-B477-3317EF257B32}"/>
    <cellStyle name="Comma 3 27" xfId="11883" xr:uid="{0291BEEA-4664-4E42-948D-703C0F60D357}"/>
    <cellStyle name="Comma 3 27 2" xfId="28990" xr:uid="{C087C9E0-D991-4F30-B4C6-ACCBFF3845C7}"/>
    <cellStyle name="Comma 3 28" xfId="11884" xr:uid="{61188DF4-A7C9-4B7C-8582-CA0A266075DD}"/>
    <cellStyle name="Comma 3 28 2" xfId="28991" xr:uid="{44917766-A38D-4059-A292-5A6FF491D580}"/>
    <cellStyle name="Comma 3 29" xfId="11891" xr:uid="{D00D1242-4D64-4DBE-82F4-23B48AA2CDA1}"/>
    <cellStyle name="Comma 3 29 2" xfId="28994" xr:uid="{5A4AB740-D568-46A2-BF67-E7AFFC38312D}"/>
    <cellStyle name="Comma 3 3" xfId="81" xr:uid="{A80DEF46-950B-465E-AFE7-4B83CADF57E7}"/>
    <cellStyle name="Comma 3 3 2" xfId="254" xr:uid="{A9129870-ABB6-4230-A4B4-8A9DB169884E}"/>
    <cellStyle name="Comma 3 3 2 2" xfId="9489" xr:uid="{30E2B470-933D-4C33-B2F8-9110B00A0305}"/>
    <cellStyle name="Comma 3 3 2 2 2" xfId="27597" xr:uid="{74E9FC4B-CC04-477E-96F0-86AE93824CA9}"/>
    <cellStyle name="Comma 3 3 2 3" xfId="3081" xr:uid="{5E87DEF2-2634-49B5-A8C3-6B8CC8FDDCB5}"/>
    <cellStyle name="Comma 3 3 2 3 2" xfId="24357" xr:uid="{AB9F7501-9CFE-4E40-9049-EDD04D246AA5}"/>
    <cellStyle name="Comma 3 3 2 4" xfId="22889" xr:uid="{78C3718F-74C1-4273-AC37-6F251D7637D3}"/>
    <cellStyle name="Comma 3 3 2 4 2" xfId="12005" xr:uid="{DF19EF12-43F9-487C-AF00-72589467CF97}"/>
    <cellStyle name="Comma 3 3 3" xfId="3083" xr:uid="{8F1D9079-1F38-43BA-9BF2-B88E7DCAC0E6}"/>
    <cellStyle name="Comma 3 3 3 2" xfId="9490" xr:uid="{F7183E0D-ABF7-4220-A54E-3C999ACE2E65}"/>
    <cellStyle name="Comma 3 3 4" xfId="9487" xr:uid="{809221FE-05F6-460C-8D54-48F24D75DB3B}"/>
    <cellStyle name="Comma 3 3 4 2" xfId="27595" xr:uid="{F62271B3-6064-4347-9BC8-66D64EBE28E5}"/>
    <cellStyle name="Comma 3 3 5" xfId="6236" xr:uid="{57C17BDE-098A-4962-9E76-BAAB1A20E37F}"/>
    <cellStyle name="Comma 3 3 6" xfId="3079" xr:uid="{7961A547-0F08-4B57-A89E-C6397E764779}"/>
    <cellStyle name="Comma 3 3 6 2" xfId="24355" xr:uid="{3B8FAA0C-BC66-4C7F-96AD-37F348D972F9}"/>
    <cellStyle name="Comma 3 3 7" xfId="22781" xr:uid="{56D5B00D-A500-4BEC-9AA5-A362DFE7A784}"/>
    <cellStyle name="Comma 3 30" xfId="11880" xr:uid="{34D7A7FC-8643-4568-95A5-0569C31E8D47}"/>
    <cellStyle name="Comma 3 30 2" xfId="28988" xr:uid="{F25FF6C0-8AFB-4C70-87EB-8827FDA52CAB}"/>
    <cellStyle name="Comma 3 31" xfId="3052" xr:uid="{F57A6FB6-C1FE-40E8-89CC-C57C0E36AB8B}"/>
    <cellStyle name="Comma 3 31 2" xfId="24335" xr:uid="{778A0332-43B2-4A01-990E-C60608070B08}"/>
    <cellStyle name="Comma 3 32" xfId="11940" xr:uid="{B8F605A8-0286-4EDB-B1DA-DA89A8532022}"/>
    <cellStyle name="Comma 3 32 2" xfId="29016" xr:uid="{8F877880-ABA3-495B-AB21-A57A14CE4E8B}"/>
    <cellStyle name="Comma 3 33" xfId="138" xr:uid="{4F4646F7-E011-42B9-9A5D-CE42340656E4}"/>
    <cellStyle name="Comma 3 33 2" xfId="22815" xr:uid="{6838C98E-6FD6-4997-ACBD-6ECD0AF94DF3}"/>
    <cellStyle name="Comma 3 34" xfId="29" xr:uid="{6DB5E531-ED0B-4378-B856-40C9030A08B6}"/>
    <cellStyle name="Comma 3 34 2" xfId="22743" xr:uid="{E317C7AD-C1E4-4802-A8D3-0F3E463DE0AC}"/>
    <cellStyle name="Comma 3 35" xfId="11968" xr:uid="{CC5D8A58-34B6-4480-81F1-4F1EA29FD3B9}"/>
    <cellStyle name="Comma 3 36" xfId="11970" xr:uid="{72839542-12D2-401A-B190-B3824D610288}"/>
    <cellStyle name="Comma 3 36 2" xfId="29036" xr:uid="{E43B5CEA-F7B4-4619-A86F-78CD4DE3B32C}"/>
    <cellStyle name="Comma 3 37" xfId="12009" xr:uid="{495FD78B-3626-469F-9330-0329E9079CC6}"/>
    <cellStyle name="Comma 3 37 2" xfId="29049" xr:uid="{CDE3F5BF-46EA-4CE2-8D59-4F7AFFB27F75}"/>
    <cellStyle name="Comma 3 38" xfId="12006" xr:uid="{E0F2FFF7-D3BD-46F0-B823-ED6E8219EEF9}"/>
    <cellStyle name="Comma 3 38 2" xfId="29047" xr:uid="{5431CBCE-6D98-4B26-90D2-671341124534}"/>
    <cellStyle name="Comma 3 39" xfId="12013" xr:uid="{E596F555-BBEA-45CC-BF41-A62DDF048B70}"/>
    <cellStyle name="Comma 3 39 2" xfId="29050" xr:uid="{E948AEDD-C9A0-466B-82A7-F62CD0BC5433}"/>
    <cellStyle name="Comma 3 4" xfId="213" xr:uid="{1CB94C15-ED7A-4CEC-966A-5D0C850789BE}"/>
    <cellStyle name="Comma 3 4 2" xfId="356" xr:uid="{4CA5591B-CBBC-4389-90EF-E9FFD8C878AD}"/>
    <cellStyle name="Comma 3 4 2 2" xfId="9496" xr:uid="{6AB18030-BA2F-4BE4-A036-5F5334654EBF}"/>
    <cellStyle name="Comma 3 4 2 2 2" xfId="27601" xr:uid="{7EE12A23-E60D-4510-A6EB-D365BE30A9ED}"/>
    <cellStyle name="Comma 3 4 2 3" xfId="3089" xr:uid="{E87A3FF6-8050-475E-AD8E-C8DAFEBA43B5}"/>
    <cellStyle name="Comma 3 4 2 3 2" xfId="24360" xr:uid="{8DEABBBA-448C-41E6-AA39-ED7478F1F6D1}"/>
    <cellStyle name="Comma 3 4 2 4" xfId="22952" xr:uid="{F0848A11-FE9B-44EC-91B4-0A2592E75565}"/>
    <cellStyle name="Comma 3 4 3" xfId="3092" xr:uid="{164F905F-650B-47F2-951E-82345FE61E29}"/>
    <cellStyle name="Comma 3 4 3 2" xfId="9499" xr:uid="{A6736F22-C7C7-4D8C-93B5-C09BF374D40B}"/>
    <cellStyle name="Comma 3 4 3 2 2" xfId="27603" xr:uid="{B91B15D7-5216-47B1-B25C-57DF82ECB52C}"/>
    <cellStyle name="Comma 3 4 3 3" xfId="24363" xr:uid="{13C3651C-C682-420B-913E-ECF4D6831752}"/>
    <cellStyle name="Comma 3 4 4" xfId="9491" xr:uid="{D52C73B0-F276-4AAF-9227-EB62CFC73DFE}"/>
    <cellStyle name="Comma 3 4 5" xfId="6237" xr:uid="{A6661F19-BAD3-4D89-BA80-6BF36CA7884E}"/>
    <cellStyle name="Comma 3 4 5 2" xfId="25909" xr:uid="{C66776E0-3846-4970-93CB-1A7A993EB6D6}"/>
    <cellStyle name="Comma 3 4 6" xfId="3084" xr:uid="{8AB8F26F-5D9F-48A0-B29F-BA71CFF7149D}"/>
    <cellStyle name="Comma 3 4 7" xfId="22855" xr:uid="{5D6419E9-9D63-4B5F-8BCE-A73B5CE97ABC}"/>
    <cellStyle name="Comma 3 40" xfId="12018" xr:uid="{29DBCC7A-64FC-43B2-9E3C-F3F5481B81C0}"/>
    <cellStyle name="Comma 3 40 2" xfId="29052" xr:uid="{A468FDF6-A72C-4B56-80FC-9B146023B6C7}"/>
    <cellStyle name="Comma 3 41" xfId="12016" xr:uid="{CFE11839-7934-433B-9EBB-5C87BDDDD46F}"/>
    <cellStyle name="Comma 3 41 2" xfId="29051" xr:uid="{EC136C64-929E-49C2-91E9-F6041900C8DA}"/>
    <cellStyle name="Comma 3 42" xfId="12024" xr:uid="{7AD83108-2C20-431A-8B69-CDCCA7BE3852}"/>
    <cellStyle name="Comma 3 42 2" xfId="29055" xr:uid="{7182A08C-6454-4C20-B2C1-5A2592542D6B}"/>
    <cellStyle name="Comma 3 43" xfId="12025" xr:uid="{D4995AAF-5162-4D5E-B9CF-A2D18086EE6A}"/>
    <cellStyle name="Comma 3 43 2" xfId="29056" xr:uid="{F29F8E42-3352-4BF6-852B-AFEB68BDA039}"/>
    <cellStyle name="Comma 3 44" xfId="12049" xr:uid="{09A30830-87BB-4B82-A535-A9EC0F35A577}"/>
    <cellStyle name="Comma 3 44 2" xfId="29061" xr:uid="{97256154-79A0-4A35-9241-6DB43ECBB383}"/>
    <cellStyle name="Comma 3 45" xfId="12047" xr:uid="{3D39BBC8-C09F-4AE1-AF45-B58F199EC2F6}"/>
    <cellStyle name="Comma 3 45 2" xfId="29060" xr:uid="{2F13DE2E-9E1F-48AA-87B8-D9B219A366C9}"/>
    <cellStyle name="Comma 3 46" xfId="12063" xr:uid="{4E80F3AD-8A3E-4A10-8A22-119F7C4C7D34}"/>
    <cellStyle name="Comma 3 46 2" xfId="29069" xr:uid="{1ABC1E0D-8008-4C2D-8B9F-6EE01370341A}"/>
    <cellStyle name="Comma 3 47" xfId="12060" xr:uid="{01C977D5-5EA7-469B-B37B-C8AB4E7EE959}"/>
    <cellStyle name="Comma 3 47 2" xfId="29067" xr:uid="{DCBAA623-D0E0-4A64-B784-B571794B5FF7}"/>
    <cellStyle name="Comma 3 48" xfId="12070" xr:uid="{FDBFDA5C-CCBB-42DF-8A01-4A16EA76280D}"/>
    <cellStyle name="Comma 3 48 2" xfId="29074" xr:uid="{0D6ECA39-3293-40F7-A647-A0F68F3D2C5B}"/>
    <cellStyle name="Comma 3 49" xfId="29085" xr:uid="{D1A812F3-EE96-4000-94F3-85435C7D6B13}"/>
    <cellStyle name="Comma 3 5" xfId="219" xr:uid="{EF67C29B-13B1-4EAB-9881-D0A8E23532B1}"/>
    <cellStyle name="Comma 3 5 2" xfId="408" xr:uid="{FAF40436-3D04-4252-A24C-4CC9DFFA7DD3}"/>
    <cellStyle name="Comma 3 5 2 2" xfId="9502" xr:uid="{8334D543-1BEB-4F45-B6E1-AADDACEB3A90}"/>
    <cellStyle name="Comma 3 5 2 2 2" xfId="27606" xr:uid="{67784409-D95D-485D-8094-6927D31C55D7}"/>
    <cellStyle name="Comma 3 5 2 3" xfId="3094" xr:uid="{3A7F27C0-76E1-41AC-8866-1506F1B287EE}"/>
    <cellStyle name="Comma 3 5 2 3 2" xfId="24364" xr:uid="{08560FCA-0EDB-47BA-A4DC-C7059EDBD92B}"/>
    <cellStyle name="Comma 3 5 2 4" xfId="22986" xr:uid="{6629053A-91CA-49E0-B7D6-E338A58A26BF}"/>
    <cellStyle name="Comma 3 5 3" xfId="9500" xr:uid="{F8570DCC-C13C-4BEA-9C8A-312B2E7F185F}"/>
    <cellStyle name="Comma 3 5 3 2" xfId="27604" xr:uid="{EF744E07-00BF-4C3C-A7E7-6D05A38EF4AE}"/>
    <cellStyle name="Comma 3 5 4" xfId="6238" xr:uid="{FF7A66BE-968E-4DE3-938B-D473B87BF78F}"/>
    <cellStyle name="Comma 3 5 4 2" xfId="25910" xr:uid="{DF46D498-4C17-487B-B284-00276A5AAFC1}"/>
    <cellStyle name="Comma 3 5 5" xfId="22859" xr:uid="{BEB7C3F6-BAA6-43B5-97E1-87DE0DEA29A7}"/>
    <cellStyle name="Comma 3 50" xfId="29090" xr:uid="{981DA3C0-DB28-42F8-81A6-0D1A82FE0585}"/>
    <cellStyle name="Comma 3 51" xfId="29082" xr:uid="{CF770D3E-9BA0-485B-B86E-A877A656A436}"/>
    <cellStyle name="Comma 3 52" xfId="29083" xr:uid="{951E6D36-8452-4D7C-8BB1-DBE8C673AE6F}"/>
    <cellStyle name="Comma 3 53" xfId="29096" xr:uid="{DE67697D-7955-4D74-A34B-81E3C8500FE1}"/>
    <cellStyle name="Comma 3 54" xfId="29094" xr:uid="{D370DC6B-A9CE-42F4-A3FA-5B749AF839B0}"/>
    <cellStyle name="Comma 3 6" xfId="252" xr:uid="{DD7AFB65-ED24-4FAB-B768-F9843EFC6428}"/>
    <cellStyle name="Comma 3 6 2" xfId="2973" xr:uid="{7BB2320D-C2F2-4376-9431-BFF3E36E42C1}"/>
    <cellStyle name="Comma 3 6 2 2" xfId="9385" xr:uid="{ABB35D43-0649-47F9-B060-BD2E46E20F30}"/>
    <cellStyle name="Comma 3 6 2 2 2" xfId="27516" xr:uid="{830184A2-CF5E-4CA7-BFC9-F565A82CBC5A}"/>
    <cellStyle name="Comma 3 6 2 3" xfId="24276" xr:uid="{A690277B-8105-4C1C-B7D3-0F6EF28DDD46}"/>
    <cellStyle name="Comma 3 6 3" xfId="9503" xr:uid="{6EF18ECC-BC3E-4AF6-A6E2-203F45291CD9}"/>
    <cellStyle name="Comma 3 6 3 2" xfId="27607" xr:uid="{CEC50659-BBD9-42D2-8E16-C5A81D64C247}"/>
    <cellStyle name="Comma 3 6 4" xfId="6239" xr:uid="{DCDBEB91-5B7A-46CE-B961-4F4F35B2C55C}"/>
    <cellStyle name="Comma 3 6 4 2" xfId="25911" xr:uid="{244E4648-E6EB-4DF2-A957-0CEC3B2FECB1}"/>
    <cellStyle name="Comma 3 6 5" xfId="3095" xr:uid="{A74DC297-2F2A-4FA5-AA4B-D4A23E953684}"/>
    <cellStyle name="Comma 3 6 5 2" xfId="24365" xr:uid="{56BB08FC-3A7B-435B-92CC-3BA6965F768B}"/>
    <cellStyle name="Comma 3 6 6" xfId="22887" xr:uid="{324F30D8-E070-4658-A850-994275B0F2A7}"/>
    <cellStyle name="Comma 3 7" xfId="406" xr:uid="{E88D736B-DC34-4212-B488-A96113BF9CD4}"/>
    <cellStyle name="Comma 3 7 2" xfId="3099" xr:uid="{4C6DA44A-336E-49EF-8F3C-1CE9AAE0A898}"/>
    <cellStyle name="Comma 3 7 2 2" xfId="9507" xr:uid="{F47CAA58-0B89-4A8C-A60D-293CFC0A7C7C}"/>
    <cellStyle name="Comma 3 7 2 2 2" xfId="27611" xr:uid="{BDE8143A-222F-41C7-84AB-F4AC6ADD2D06}"/>
    <cellStyle name="Comma 3 7 2 3" xfId="24367" xr:uid="{34BA2A64-5EE1-4113-92BB-FFA3CCBE45AA}"/>
    <cellStyle name="Comma 3 7 3" xfId="9504" xr:uid="{A162978F-AA74-40F5-A67B-F3463ABB6EE0}"/>
    <cellStyle name="Comma 3 7 3 2" xfId="27608" xr:uid="{A0C71E09-0AB9-4773-AD05-5EDD7D7E5864}"/>
    <cellStyle name="Comma 3 7 4" xfId="6240" xr:uid="{87FE69EA-9E26-4CC0-A876-E98F50C6B7F8}"/>
    <cellStyle name="Comma 3 7 4 2" xfId="25912" xr:uid="{106C114B-4DBF-4B4D-8149-3FC11B0873B1}"/>
    <cellStyle name="Comma 3 7 5" xfId="3096" xr:uid="{EEEB300C-8507-42E7-81A7-E7F23EDDDC5B}"/>
    <cellStyle name="Comma 3 7 5 2" xfId="24366" xr:uid="{94842E60-12F6-4727-A691-D1B75C349ACB}"/>
    <cellStyle name="Comma 3 7 6" xfId="22984" xr:uid="{1014C44D-8FDF-4B43-BA17-4A9B151D8A59}"/>
    <cellStyle name="Comma 3 8" xfId="426" xr:uid="{98BA1E27-C8EF-43B8-8ACD-6DF9C26F803F}"/>
    <cellStyle name="Comma 3 8 2" xfId="1257" xr:uid="{B2FD5B42-14A2-45D2-957C-AF7191909560}"/>
    <cellStyle name="Comma 3 8 2 2" xfId="7770" xr:uid="{DC5C03F3-D906-4501-9BB5-858379EE4EC5}"/>
    <cellStyle name="Comma 3 8 2 2 2" xfId="26652" xr:uid="{039BB6DD-8AB6-4A49-850B-56AC329F19A6}"/>
    <cellStyle name="Comma 3 8 2 3" xfId="23382" xr:uid="{3383E72E-3FB1-43BF-8770-A0239E7FBB7A}"/>
    <cellStyle name="Comma 3 8 3" xfId="9508" xr:uid="{BF2F9192-27B4-4740-B49C-C5E926906F3B}"/>
    <cellStyle name="Comma 3 8 3 2" xfId="27612" xr:uid="{437A9AAC-E160-4040-8D49-977365BE767F}"/>
    <cellStyle name="Comma 3 8 4" xfId="6241" xr:uid="{D1909597-0676-4993-8C3E-55EA2D0110DF}"/>
    <cellStyle name="Comma 3 8 4 2" xfId="25913" xr:uid="{DCAF08BE-517C-44D1-9B4B-9A38B52D4516}"/>
    <cellStyle name="Comma 3 8 5" xfId="3100" xr:uid="{AFB6F636-D96F-4C27-9660-B4F5556AC16F}"/>
    <cellStyle name="Comma 3 8 5 2" xfId="24368" xr:uid="{6FB82695-0E28-44A9-BC17-ED306FE087FC}"/>
    <cellStyle name="Comma 3 8 6" xfId="22998" xr:uid="{89F0E783-B782-49A8-BCE1-A38F7543F82D}"/>
    <cellStyle name="Comma 3 9" xfId="3101" xr:uid="{C2287F48-15B4-4215-B08C-D1E07D05C6A5}"/>
    <cellStyle name="Comma 3 9 2" xfId="3105" xr:uid="{4BA903F1-7668-4B7B-8614-2F854B4194A7}"/>
    <cellStyle name="Comma 3 9 2 2" xfId="9514" xr:uid="{44C04073-0767-4663-931C-0C935B899599}"/>
    <cellStyle name="Comma 3 9 3" xfId="9509" xr:uid="{89DD5526-FD83-4EE5-AE04-A2CAA9BEE7D1}"/>
    <cellStyle name="Comma 3 9 4" xfId="6242" xr:uid="{722765C5-7356-4496-8001-F898D77E1AB6}"/>
    <cellStyle name="Comma 3 9 4 2" xfId="25914" xr:uid="{36F407D8-558A-48BE-9D5A-785272567C18}"/>
    <cellStyle name="Comma 3_B3 - Property plant &amp; equipment.nat" xfId="3107" xr:uid="{F1DAAB06-9E7C-4A01-B549-664BB8DE29F3}"/>
    <cellStyle name="Comma 30" xfId="2760" xr:uid="{CA5E5AEA-DA9F-468D-AF9F-73BEEB31F66E}"/>
    <cellStyle name="Comma 30 2" xfId="3027" xr:uid="{261A539B-24BB-436C-8E88-1090C65692F2}"/>
    <cellStyle name="Comma 30 2 2" xfId="9436" xr:uid="{4B12113A-6B5C-4200-A00C-B57C11611B2F}"/>
    <cellStyle name="Comma 30 2 2 2" xfId="27558" xr:uid="{385C2C38-E57C-40F5-9AF3-D19F940A399B}"/>
    <cellStyle name="Comma 30 2 3" xfId="24317" xr:uid="{676EE297-AAAC-4033-A361-A87D67A49816}"/>
    <cellStyle name="Comma 30 3" xfId="3108" xr:uid="{8FEEFD0E-17D6-48BD-92AC-3A4253B10306}"/>
    <cellStyle name="Comma 30 3 2" xfId="9516" xr:uid="{B141597C-2FFA-4BA8-8D5D-FB980AB212ED}"/>
    <cellStyle name="Comma 30 3 2 2" xfId="27615" xr:uid="{377E66E7-5048-4259-9A38-8D5018036B5D}"/>
    <cellStyle name="Comma 30 3 3" xfId="24371" xr:uid="{768B0D21-C80D-49C1-946C-35D7BC2B4272}"/>
    <cellStyle name="Comma 30 4" xfId="9176" xr:uid="{37C8CE7E-7EAD-4DC6-A654-34C5E8C09D9A}"/>
    <cellStyle name="Comma 30 5" xfId="6243" xr:uid="{54258D8D-74D1-4B6C-9811-6D920D591F12}"/>
    <cellStyle name="Comma 30 5 2" xfId="25915" xr:uid="{6E650FDF-9337-41C9-A202-D55CC2CAF5A6}"/>
    <cellStyle name="Comma 31" xfId="2764" xr:uid="{10409AAD-513B-445C-BC8B-07DE24223270}"/>
    <cellStyle name="Comma 31 2" xfId="3029" xr:uid="{96746246-D3AC-4DC3-A54D-E4B8301ADA7E}"/>
    <cellStyle name="Comma 31 2 2" xfId="9438" xr:uid="{CD52F790-2B53-4468-B92E-295880D63BA1}"/>
    <cellStyle name="Comma 31 3" xfId="3031" xr:uid="{691C7EE1-11D0-4090-BF3D-40FAEC821461}"/>
    <cellStyle name="Comma 31 3 2" xfId="3109" xr:uid="{FBF950F7-633E-43AA-9D10-7A468E63DE8D}"/>
    <cellStyle name="Comma 31 3 2 2" xfId="9517" xr:uid="{6A254CEA-A265-4ABA-A254-0D247AFB5FAA}"/>
    <cellStyle name="Comma 31 3 2 2 2" xfId="27616" xr:uid="{0B8FF097-6E36-4D8E-A823-DFE2AF4D08FD}"/>
    <cellStyle name="Comma 31 3 2 3" xfId="24372" xr:uid="{4B851BBF-C630-45D3-8C3B-593A7E39DBA6}"/>
    <cellStyle name="Comma 31 3 3" xfId="9440" xr:uid="{10DD3AA7-DE46-4E05-8988-10C1FC610A64}"/>
    <cellStyle name="Comma 31 3 3 2" xfId="27560" xr:uid="{958F7B58-F2B5-4F82-ADC8-72973A8122B6}"/>
    <cellStyle name="Comma 31 3 4" xfId="24319" xr:uid="{14797EEE-E345-45AE-9508-9A122093ACC4}"/>
    <cellStyle name="Comma 31 4" xfId="9180" xr:uid="{B0B11B6D-29EF-4174-A95E-2FDAA272EAFF}"/>
    <cellStyle name="Comma 31 4 2" xfId="27354" xr:uid="{65B4D229-BE0C-4044-8E7C-7F1C1CE383C1}"/>
    <cellStyle name="Comma 31 5" xfId="6244" xr:uid="{2E6BEEE0-F800-4D59-9E99-B4DFCE269771}"/>
    <cellStyle name="Comma 31 5 2" xfId="25916" xr:uid="{7F7FD557-0665-4BBD-ACF0-3E82CEE3C087}"/>
    <cellStyle name="Comma 31 6" xfId="24115" xr:uid="{53E1E9EC-005D-49F1-8B59-C5F07CB4570A}"/>
    <cellStyle name="Comma 32" xfId="2767" xr:uid="{69DE4C65-BB59-4C03-A055-2B32CC469F42}"/>
    <cellStyle name="Comma 32 2" xfId="3035" xr:uid="{4DF1471E-2F12-41B4-87B1-210477127754}"/>
    <cellStyle name="Comma 32 2 2" xfId="9443" xr:uid="{45D84425-E67E-444B-8F6F-178B5E4DE803}"/>
    <cellStyle name="Comma 32 2 2 2" xfId="27563" xr:uid="{23C45A3E-1B02-459D-9C3F-7291E731CF3E}"/>
    <cellStyle name="Comma 32 2 3" xfId="24322" xr:uid="{1C375CB5-1E7A-4CDB-A564-D87533CDBD0C}"/>
    <cellStyle name="Comma 32 3" xfId="3037" xr:uid="{496A001D-E78D-4E39-A7BA-989FD27F0085}"/>
    <cellStyle name="Comma 32 3 2" xfId="9445" xr:uid="{CECAF939-A384-492E-A2E5-387991E4E53D}"/>
    <cellStyle name="Comma 32 3 2 2" xfId="27565" xr:uid="{647E58A4-0065-4E90-9E9A-268E8364A5B5}"/>
    <cellStyle name="Comma 32 3 3" xfId="24324" xr:uid="{EA7F719E-C32E-44DD-8CB0-7B6214F12822}"/>
    <cellStyle name="Comma 32 4" xfId="9183" xr:uid="{6F97D322-F3A0-443A-984F-828EBF2DA193}"/>
    <cellStyle name="Comma 32 5" xfId="6245" xr:uid="{FF925EE4-42F5-41BF-913A-3377B3238A5D}"/>
    <cellStyle name="Comma 32 5 2" xfId="25917" xr:uid="{1A782013-0F91-44A8-893F-596A77459FE9}"/>
    <cellStyle name="Comma 33" xfId="3039" xr:uid="{1BDF11D8-DB20-4F00-803B-11CD279C1C85}"/>
    <cellStyle name="Comma 33 2" xfId="3041" xr:uid="{50C76A0C-77EA-4542-8F06-A2BECB9C6C3A}"/>
    <cellStyle name="Comma 33 2 2" xfId="9449" xr:uid="{EC8396D7-83BA-4D5A-8C3E-D59C6ACB4483}"/>
    <cellStyle name="Comma 33 2 2 2" xfId="27567" xr:uid="{56AB463D-BBA2-4B7E-83CD-66A472DA46AB}"/>
    <cellStyle name="Comma 33 2 3" xfId="24326" xr:uid="{0EA8371E-ED8E-4E4B-904B-7D0CE23121BF}"/>
    <cellStyle name="Comma 33 3" xfId="3043" xr:uid="{A8741CF2-FB34-4F0A-BCC5-CC468629A215}"/>
    <cellStyle name="Comma 33 3 2" xfId="9451" xr:uid="{3D257CED-5A59-4687-A15E-962DE509ECF9}"/>
    <cellStyle name="Comma 33 3 2 2" xfId="27569" xr:uid="{6C63AAB6-7F1A-4E37-9BDD-CEBBD62CFBB9}"/>
    <cellStyle name="Comma 33 3 3" xfId="24328" xr:uid="{7F86923F-57C3-4D9E-A46C-4413EFBDA5DE}"/>
    <cellStyle name="Comma 33 4" xfId="9447" xr:uid="{EE30A4B4-1EAA-47A7-95BB-FF8AF2AAE3A4}"/>
    <cellStyle name="Comma 33 5" xfId="6246" xr:uid="{22EF700A-1E7B-4CBC-AE51-FD5E991CF8E8}"/>
    <cellStyle name="Comma 33 5 2" xfId="25918" xr:uid="{883C8A5B-BD72-4F52-B7DA-3D6411275903}"/>
    <cellStyle name="Comma 34" xfId="3045" xr:uid="{C8578D5C-4C49-48FC-BC9C-2DB213727AC4}"/>
    <cellStyle name="Comma 34 2" xfId="3047" xr:uid="{420A9310-3F04-4011-AC97-530DC8E716D4}"/>
    <cellStyle name="Comma 34 2 2" xfId="9455" xr:uid="{131309AB-3188-489F-9908-6A496DA16DA2}"/>
    <cellStyle name="Comma 34 2 2 2" xfId="27572" xr:uid="{94059960-F2CE-40C6-A351-7BC3AC62BFBD}"/>
    <cellStyle name="Comma 34 2 3" xfId="24331" xr:uid="{64731BB7-B77E-4092-A743-89D17FDB6AB7}"/>
    <cellStyle name="Comma 34 3" xfId="3049" xr:uid="{836E5F71-7C6F-4278-9FE1-366BBDDF06FE}"/>
    <cellStyle name="Comma 34 3 2" xfId="9457" xr:uid="{78355A78-92EF-44E2-BF11-C6C0F8BD8AE3}"/>
    <cellStyle name="Comma 34 3 2 2" xfId="27574" xr:uid="{7E62A3FF-B443-4EA4-BD25-73F6E4797AC1}"/>
    <cellStyle name="Comma 34 3 3" xfId="24333" xr:uid="{CBDDE815-6B6A-4B6E-B691-B8434529FD4E}"/>
    <cellStyle name="Comma 34 4" xfId="9453" xr:uid="{9AA0D451-1CF1-4CB4-ACCD-D3076A1B8671}"/>
    <cellStyle name="Comma 34 4 2" xfId="27570" xr:uid="{38CD3841-49A0-4AE0-ADE8-F9DE3BDF2E94}"/>
    <cellStyle name="Comma 34 5" xfId="6247" xr:uid="{E3D09270-BBB9-4B1A-A35A-4860A5181AA4}"/>
    <cellStyle name="Comma 34 5 2" xfId="25919" xr:uid="{A1771163-11FF-4683-96E6-3B00D48288DD}"/>
    <cellStyle name="Comma 34 6" xfId="24329" xr:uid="{007C9B20-0D16-4F59-904F-15CAF8D06953}"/>
    <cellStyle name="Comma 35" xfId="3110" xr:uid="{2A358843-1DEE-4206-B5BA-98F23979229E}"/>
    <cellStyle name="Comma 35 2" xfId="1786" xr:uid="{1052630A-468D-47C9-9CBA-D68732A8B563}"/>
    <cellStyle name="Comma 35 2 2" xfId="8254" xr:uid="{6AA323E7-CE7A-4CE8-8F3E-9872B15EFD41}"/>
    <cellStyle name="Comma 35 2 2 2" xfId="26878" xr:uid="{8CC59466-83BF-4E12-BC07-F5E22D91ED43}"/>
    <cellStyle name="Comma 35 2 3" xfId="23613" xr:uid="{260E018B-DE22-411E-A5E8-0E8E5D488F59}"/>
    <cellStyle name="Comma 35 3" xfId="3112" xr:uid="{E78D377B-2763-4D2E-AD6C-31011D65FBEB}"/>
    <cellStyle name="Comma 35 3 2" xfId="9520" xr:uid="{16EE6E33-4819-4DC9-87B8-B17522648C90}"/>
    <cellStyle name="Comma 35 3 2 2" xfId="27618" xr:uid="{D07DC682-B94E-43E0-8ABA-BBB2E5EC3703}"/>
    <cellStyle name="Comma 35 3 3" xfId="24374" xr:uid="{61602006-8027-4D5C-A1B4-3B48AAAB1312}"/>
    <cellStyle name="Comma 35 4" xfId="3115" xr:uid="{0768F8A7-79DE-4660-ACDC-F2F3EE58EEE9}"/>
    <cellStyle name="Comma 35 4 2" xfId="9523" xr:uid="{03D0E601-200D-48F8-8E36-49100EE02C1C}"/>
    <cellStyle name="Comma 35 4 2 2" xfId="27621" xr:uid="{9BB86517-29B6-4C37-A982-EE9D5675294D}"/>
    <cellStyle name="Comma 35 4 3" xfId="24377" xr:uid="{3F565F53-0C62-48FA-970D-A75CC6D84021}"/>
    <cellStyle name="Comma 35 5" xfId="9518" xr:uid="{61F67F71-12DF-443F-BC6D-229480DA25FB}"/>
    <cellStyle name="Comma 35 6" xfId="6248" xr:uid="{40ADCA17-8631-4CAE-8469-088BDA24AB1F}"/>
    <cellStyle name="Comma 35 6 2" xfId="25920" xr:uid="{8D76B584-5CA2-4440-9A0C-33C260A0178A}"/>
    <cellStyle name="Comma 36" xfId="3117" xr:uid="{801AC950-B319-4779-ABD8-6AB3A9B438B4}"/>
    <cellStyle name="Comma 36 2" xfId="3119" xr:uid="{AFDF3A13-CB9C-455E-9C44-D21CE8296F51}"/>
    <cellStyle name="Comma 36 2 2" xfId="9527" xr:uid="{EBE7AFDD-CBA8-492D-B1EB-1A9DEAF46C2C}"/>
    <cellStyle name="Comma 36 2 2 2" xfId="27625" xr:uid="{CFA92B76-4E4C-45BE-8B34-F0DA63AE6696}"/>
    <cellStyle name="Comma 36 2 3" xfId="24381" xr:uid="{D7DD93AD-17EC-444C-8872-5E6EFA3571C0}"/>
    <cellStyle name="Comma 36 3" xfId="3121" xr:uid="{54D67293-1E18-4D14-BD1A-186F763BA2BA}"/>
    <cellStyle name="Comma 36 3 2" xfId="9529" xr:uid="{95ADA702-7984-4B6F-A305-54BCD20C3D2E}"/>
    <cellStyle name="Comma 36 3 2 2" xfId="27627" xr:uid="{EBCCD356-7C06-4B1B-8B71-2E6BEE9D9330}"/>
    <cellStyle name="Comma 36 3 3" xfId="24383" xr:uid="{CDB69999-230B-4575-B1B2-AC489A6A0125}"/>
    <cellStyle name="Comma 36 4" xfId="9525" xr:uid="{C937E10D-1AAE-4CEB-892A-7587066B05CA}"/>
    <cellStyle name="Comma 36 4 2" xfId="27623" xr:uid="{6A6869AA-5268-4CF4-99B5-8598A126DF74}"/>
    <cellStyle name="Comma 36 5" xfId="6249" xr:uid="{D70A9A4B-59E7-4888-95DC-5A120BFD94CF}"/>
    <cellStyle name="Comma 36 5 2" xfId="25921" xr:uid="{45A572F7-0F4D-4D95-96D4-15DDCEBDDB7E}"/>
    <cellStyle name="Comma 36 6" xfId="24379" xr:uid="{C49F1664-3880-4259-849F-2A5D35E20FEC}"/>
    <cellStyle name="Comma 37" xfId="3123" xr:uid="{CA2035B2-7B22-474D-950F-5E9E5D9B0EC1}"/>
    <cellStyle name="Comma 37 2" xfId="3125" xr:uid="{1BE17D84-56CE-465E-9ACF-19675611B626}"/>
    <cellStyle name="Comma 37 2 2" xfId="9533" xr:uid="{58949150-4BC7-4911-BEFF-3FD5D572E55B}"/>
    <cellStyle name="Comma 37 2 2 2" xfId="27630" xr:uid="{939CAC5B-298A-4DD4-BE11-76580CB77AFC}"/>
    <cellStyle name="Comma 37 2 3" xfId="24386" xr:uid="{093DD9C7-62D1-4CB9-ACEA-8FB3E3EA2E6C}"/>
    <cellStyle name="Comma 37 3" xfId="3127" xr:uid="{C89F3D1C-84B0-4C50-A9BB-EAD89777E06F}"/>
    <cellStyle name="Comma 37 3 2" xfId="9535" xr:uid="{419BDD79-B77C-4B1C-AFA6-14378CAF6C47}"/>
    <cellStyle name="Comma 37 3 2 2" xfId="27632" xr:uid="{9A794DF8-60E1-4F15-818C-CC56C98AE2C7}"/>
    <cellStyle name="Comma 37 3 3" xfId="24388" xr:uid="{F3ED9E4C-5999-4068-9CA1-ADE8CDE26E9E}"/>
    <cellStyle name="Comma 37 4" xfId="9531" xr:uid="{53F72358-1B7F-4F54-B239-45E5728F1224}"/>
    <cellStyle name="Comma 37 5" xfId="6250" xr:uid="{6B023768-C473-4C1B-BFBC-5267AB2389DC}"/>
    <cellStyle name="Comma 38" xfId="3129" xr:uid="{4B4140DC-3F1F-4A4C-B142-97BFAAF1680D}"/>
    <cellStyle name="Comma 38 2" xfId="3131" xr:uid="{CBA919A6-97B8-49D2-9CDE-D074431D1736}"/>
    <cellStyle name="Comma 38 2 2" xfId="3133" xr:uid="{6AE58388-8347-4E01-95D3-8325F6CC8EC1}"/>
    <cellStyle name="Comma 38 2 2 2" xfId="9541" xr:uid="{5BB55FB8-9391-4AFD-AF6E-11F04757FD76}"/>
    <cellStyle name="Comma 38 2 2 2 2" xfId="27638" xr:uid="{C420D23C-2E78-485B-BB88-14DA8B4C8455}"/>
    <cellStyle name="Comma 38 2 2 3" xfId="24394" xr:uid="{0B45E00F-DA27-4D19-A06B-1A264E3377F5}"/>
    <cellStyle name="Comma 38 2 3" xfId="9539" xr:uid="{23D59D1A-DDBF-4415-B223-A1A0EA2F3FA4}"/>
    <cellStyle name="Comma 38 2 3 2" xfId="27636" xr:uid="{3BE11B6C-6282-4790-AAA2-AD92D7F8E360}"/>
    <cellStyle name="Comma 38 2 4" xfId="24392" xr:uid="{B80DA5CE-56DD-486C-868F-9533C68F1913}"/>
    <cellStyle name="Comma 38 3" xfId="3136" xr:uid="{AFBA3EF7-3EC7-4471-BE51-EBFFE559BBE0}"/>
    <cellStyle name="Comma 38 3 2" xfId="9544" xr:uid="{08B10486-AE0F-4A33-8821-DE72A6A70C14}"/>
    <cellStyle name="Comma 38 3 2 2" xfId="27640" xr:uid="{456996D3-51C3-45C5-B6F2-BAD389242BDF}"/>
    <cellStyle name="Comma 38 3 3" xfId="24397" xr:uid="{35971A3F-3E47-4C35-A039-642BA222835B}"/>
    <cellStyle name="Comma 38 4" xfId="9537" xr:uid="{B99EC325-2000-4D1B-BE8E-263CEB88A96F}"/>
    <cellStyle name="Comma 38 4 2" xfId="27634" xr:uid="{7199815E-C80A-4789-A6C9-2ECCDF4ECE10}"/>
    <cellStyle name="Comma 38 5" xfId="6251" xr:uid="{94FC873C-D313-4E4B-BDDA-DAF2B0977415}"/>
    <cellStyle name="Comma 38 5 2" xfId="25922" xr:uid="{77C7030E-7E49-4447-986B-1A0DDF70BB80}"/>
    <cellStyle name="Comma 38 6" xfId="24390" xr:uid="{D04EB5AD-F2C0-4512-8CA9-5F662528DCFE}"/>
    <cellStyle name="Comma 39" xfId="1367" xr:uid="{0602986A-7463-446F-9571-DC8B07629EB4}"/>
    <cellStyle name="Comma 39 2" xfId="3138" xr:uid="{E7795788-2A49-4C14-AE82-7216F83F95D4}"/>
    <cellStyle name="Comma 39 2 2" xfId="3140" xr:uid="{196670D5-CF09-4C66-81DB-C8DA4ADBBAE4}"/>
    <cellStyle name="Comma 39 2 2 2" xfId="3143" xr:uid="{3887162A-9BA0-4793-AF2C-98F87F98D6ED}"/>
    <cellStyle name="Comma 39 2 2 2 2" xfId="9551" xr:uid="{72D7ADFD-97E7-4799-9BCE-17C72FBF4152}"/>
    <cellStyle name="Comma 39 2 2 2 2 2" xfId="27646" xr:uid="{C62D25AA-9EEA-4481-B39B-017F8B81D641}"/>
    <cellStyle name="Comma 39 2 2 2 3" xfId="24403" xr:uid="{48B9A920-586C-4C95-8EB5-8F1126D38F2E}"/>
    <cellStyle name="Comma 39 2 2 3" xfId="9548" xr:uid="{7E5A9778-162F-4980-890C-C2B5A78E4507}"/>
    <cellStyle name="Comma 39 2 2 3 2" xfId="27644" xr:uid="{7F21E500-4315-40C3-8350-EA2840C37ECC}"/>
    <cellStyle name="Comma 39 2 2 4" xfId="24401" xr:uid="{EA770DD7-D078-4BB1-A5D9-76C2EE0BDD2E}"/>
    <cellStyle name="Comma 39 2 3" xfId="764" xr:uid="{3676313C-4BA4-44FD-BDA4-2A5E072062F3}"/>
    <cellStyle name="Comma 39 2 3 2" xfId="7313" xr:uid="{E9AA8D4A-F09A-4DB6-874E-52B4339FCDAD}"/>
    <cellStyle name="Comma 39 2 3 2 2" xfId="26456" xr:uid="{9F14B766-F305-425C-8756-A1EF02B62F57}"/>
    <cellStyle name="Comma 39 2 3 3" xfId="23152" xr:uid="{0188ED28-57F4-4E84-BF7F-4A98ADBBADE3}"/>
    <cellStyle name="Comma 39 2 4" xfId="3144" xr:uid="{298F5813-EBA7-42BE-84FB-5ECE634BFD02}"/>
    <cellStyle name="Comma 39 2 4 2" xfId="9552" xr:uid="{9CD5B222-FD2B-49FA-8B38-F91E5753FD15}"/>
    <cellStyle name="Comma 39 2 4 2 2" xfId="27647" xr:uid="{2C34A527-D9D4-4305-86A8-E3B5728316EE}"/>
    <cellStyle name="Comma 39 2 4 3" xfId="24404" xr:uid="{07C4293C-9A69-407A-A3B1-BB670B57DEC1}"/>
    <cellStyle name="Comma 39 2 5" xfId="9546" xr:uid="{7007195A-CE23-4862-B0ED-4D15184FBE87}"/>
    <cellStyle name="Comma 39 2 5 2" xfId="27642" xr:uid="{78D0F00D-4771-4FCE-BFD2-9F28CBD846DF}"/>
    <cellStyle name="Comma 39 2 6" xfId="24399" xr:uid="{5D0E5FAF-DB57-4EA6-A32E-FAB7AFE78233}"/>
    <cellStyle name="Comma 39 3" xfId="3145" xr:uid="{C15D579C-A4CB-490F-AC92-FE1858B019AB}"/>
    <cellStyle name="Comma 39 3 2" xfId="9553" xr:uid="{FA344F83-4660-4539-96E8-229D1FF24060}"/>
    <cellStyle name="Comma 39 3 2 2" xfId="27648" xr:uid="{0C6989E7-CCEC-4CCA-B1FF-8E89A31ED93F}"/>
    <cellStyle name="Comma 39 3 3" xfId="24405" xr:uid="{47388AA1-CAF6-415D-8E18-86DC529AFFF7}"/>
    <cellStyle name="Comma 39 4" xfId="3147" xr:uid="{6E79998E-1C80-46C8-B614-3A4513910B92}"/>
    <cellStyle name="Comma 39 4 2" xfId="3148" xr:uid="{B7CBC0D9-CDA9-4BA4-BDCC-7D17DACA3BCC}"/>
    <cellStyle name="Comma 39 4 2 2" xfId="9556" xr:uid="{756F608B-6E86-4DED-A56D-87669C11E7B4}"/>
    <cellStyle name="Comma 39 4 2 2 2" xfId="27651" xr:uid="{C88C06E5-643F-42AA-8F44-DD4D9EC43D29}"/>
    <cellStyle name="Comma 39 4 2 3" xfId="24408" xr:uid="{1A34E933-B210-4980-BF5F-F1B5868BBD15}"/>
    <cellStyle name="Comma 39 4 3" xfId="9555" xr:uid="{88AB575D-9B13-4B4E-B792-46735875FF65}"/>
    <cellStyle name="Comma 39 4 3 2" xfId="27650" xr:uid="{1F0165C5-3C42-49C2-B969-E11115CA6A00}"/>
    <cellStyle name="Comma 39 4 4" xfId="24407" xr:uid="{53AA9D12-AF05-4F5C-9B72-6A402855661D}"/>
    <cellStyle name="Comma 39 5" xfId="3149" xr:uid="{F669C98F-13BD-4DE7-B5D1-0786E9D80BE6}"/>
    <cellStyle name="Comma 39 5 2" xfId="9557" xr:uid="{12EE78A5-0DF8-47B1-8CFE-03CBA855CFEF}"/>
    <cellStyle name="Comma 39 5 2 2" xfId="27652" xr:uid="{1166F8DF-26F2-40E7-B34D-DF78AAE48B5C}"/>
    <cellStyle name="Comma 39 5 3" xfId="24409" xr:uid="{0DA5C247-7933-4A49-8DD0-E9B01371C426}"/>
    <cellStyle name="Comma 39 6" xfId="7873" xr:uid="{54327C8E-21DF-4D02-9AE3-0415F3DA8AF3}"/>
    <cellStyle name="Comma 39 6 2" xfId="26697" xr:uid="{5D46341D-BEFB-47BE-A78F-0B865061C6DE}"/>
    <cellStyle name="Comma 39 7" xfId="6252" xr:uid="{2B74E0FD-C2FA-49EA-8C91-3ACBBC6DE0D1}"/>
    <cellStyle name="Comma 39 7 2" xfId="25923" xr:uid="{72DDDFC1-9D5A-462A-BECC-3131E6361A0F}"/>
    <cellStyle name="Comma 39 8" xfId="23429" xr:uid="{4F98747A-E78E-456C-8AE1-2F6E0CA7EE22}"/>
    <cellStyle name="Comma 4" xfId="6" xr:uid="{621E11A0-E097-408C-B6DC-C1CD345D5EA9}"/>
    <cellStyle name="Comma 4 10" xfId="428" xr:uid="{8DA633B8-FB69-416A-B757-C704CCB2C958}"/>
    <cellStyle name="Comma 4 10 2" xfId="8856" xr:uid="{465399ED-73F3-4569-A5EB-9A92FA83B623}"/>
    <cellStyle name="Comma 4 10 2 2" xfId="11991" xr:uid="{C095EC88-7913-4488-A6B0-5D0B14B88155}"/>
    <cellStyle name="Comma 4 10 2 3" xfId="27156" xr:uid="{C7FBDDA5-60C3-4C23-8F57-22E4E0A77E88}"/>
    <cellStyle name="Comma 4 10 3" xfId="2423" xr:uid="{F3276A42-901B-422A-BA5B-371A20D7D3EF}"/>
    <cellStyle name="Comma 4 10 3 2" xfId="23914" xr:uid="{332ED80F-EB41-4DBC-9439-2B6C8E8672DA}"/>
    <cellStyle name="Comma 4 10 4" xfId="23000" xr:uid="{942E9D54-9CF8-48E2-82FC-AE7E886FEF4E}"/>
    <cellStyle name="Comma 4 11" xfId="3153" xr:uid="{D6FABA05-A41F-4C54-A306-3ADCFC8C0BC0}"/>
    <cellStyle name="Comma 4 11 2" xfId="9561" xr:uid="{5A268D2A-6A12-4E1A-A290-356E59A55E84}"/>
    <cellStyle name="Comma 4 11 2 2" xfId="27655" xr:uid="{D975C42B-9FFA-424B-BB32-0B06E8A03252}"/>
    <cellStyle name="Comma 4 11 3" xfId="24411" xr:uid="{812D9955-B580-4F69-BE0D-8F3E3807B4B9}"/>
    <cellStyle name="Comma 4 12" xfId="3155" xr:uid="{67CD2DD5-ACAB-4EE3-8F57-800AF95B1A8C}"/>
    <cellStyle name="Comma 4 12 2" xfId="3156" xr:uid="{8B053C1D-56A3-4382-A4DE-A3A81C2F53A9}"/>
    <cellStyle name="Comma 4 12 2 2" xfId="1950" xr:uid="{82B4112E-6A8D-439C-89D0-11B1A125E4FA}"/>
    <cellStyle name="Comma 4 12 2 2 2" xfId="3157" xr:uid="{0D6E7653-D646-41CA-8761-9806171E7E0F}"/>
    <cellStyle name="Comma 4 12 2 2 2 2" xfId="9565" xr:uid="{341AA59D-8720-4C5C-8CBD-E8F4E81F1ED4}"/>
    <cellStyle name="Comma 4 12 2 2 2 2 2" xfId="27658" xr:uid="{81E05FA2-2D2D-44D6-B0B3-18967506B757}"/>
    <cellStyle name="Comma 4 12 2 2 2 3" xfId="24414" xr:uid="{C3606338-A0A2-413F-8DBD-5D70A7ECDF42}"/>
    <cellStyle name="Comma 4 12 2 2 3" xfId="8410" xr:uid="{8BDB4233-AB61-484E-BB4B-067A8CC8FD8D}"/>
    <cellStyle name="Comma 4 12 2 2 3 2" xfId="26966" xr:uid="{26B77369-9F30-434D-B44F-E9EE3201D6CC}"/>
    <cellStyle name="Comma 4 12 2 2 4" xfId="23700" xr:uid="{76DD0F85-200F-41B5-ACBE-DF80E3423D8B}"/>
    <cellStyle name="Comma 4 12 2 3" xfId="1953" xr:uid="{3ADCC8D2-076A-4E7D-BAE0-BAC6293D870D}"/>
    <cellStyle name="Comma 4 12 2 3 2" xfId="3159" xr:uid="{9A652C72-874F-4242-8C7A-4447944EEF8D}"/>
    <cellStyle name="Comma 4 12 2 3 2 2" xfId="9567" xr:uid="{2DFA2920-FA7F-4922-AB30-B202A12AC2E1}"/>
    <cellStyle name="Comma 4 12 2 3 2 2 2" xfId="27660" xr:uid="{07DD649C-C39F-4BA1-8513-1F32A491289F}"/>
    <cellStyle name="Comma 4 12 2 3 2 3" xfId="24416" xr:uid="{A7BF4A65-BB35-4005-B27A-462372BA9A71}"/>
    <cellStyle name="Comma 4 12 2 3 3" xfId="8412" xr:uid="{89363872-70A1-42DA-9AB3-F5365A623453}"/>
    <cellStyle name="Comma 4 12 2 3 3 2" xfId="26967" xr:uid="{263DA3D6-2912-42C2-857B-E9696974A4D9}"/>
    <cellStyle name="Comma 4 12 2 3 4" xfId="23701" xr:uid="{DF86165F-8429-4179-80B7-116190B02EAC}"/>
    <cellStyle name="Comma 4 12 2 4" xfId="1955" xr:uid="{2F80FAF5-BF81-415E-A146-42DF53101CDA}"/>
    <cellStyle name="Comma 4 12 2 4 2" xfId="3160" xr:uid="{5D1BB4FE-911A-4E75-B52C-98890F86099E}"/>
    <cellStyle name="Comma 4 12 2 4 2 2" xfId="9568" xr:uid="{0E6E46DC-2C54-45D7-9E07-6AE11CAFB786}"/>
    <cellStyle name="Comma 4 12 2 4 2 2 2" xfId="27661" xr:uid="{6F6C1E4E-0E7B-48DC-BF6C-FC96B9CEBB47}"/>
    <cellStyle name="Comma 4 12 2 4 2 3" xfId="24417" xr:uid="{37AC16D8-6371-4E0F-87D4-3FF4AE9951C8}"/>
    <cellStyle name="Comma 4 12 2 4 3" xfId="8414" xr:uid="{6FDD8EE8-2E4F-45C0-A401-A3AB0255E3C4}"/>
    <cellStyle name="Comma 4 12 2 4 3 2" xfId="26969" xr:uid="{BAA7219E-2B09-494B-B204-2DDEE0988E57}"/>
    <cellStyle name="Comma 4 12 2 4 4" xfId="23703" xr:uid="{5D4050EE-3C26-4794-8C94-1D1EEA22A8B5}"/>
    <cellStyle name="Comma 4 12 2 5" xfId="1175" xr:uid="{211773CA-1127-4022-8BAB-E90DFC168E34}"/>
    <cellStyle name="Comma 4 12 2 5 2" xfId="7689" xr:uid="{5A26776E-41BC-4AE8-8075-B528AA405426}"/>
    <cellStyle name="Comma 4 12 2 5 2 2" xfId="26616" xr:uid="{9182DA31-4E5C-441B-8FA9-7F9578709214}"/>
    <cellStyle name="Comma 4 12 2 5 3" xfId="23346" xr:uid="{59C27435-05DF-4934-8A5F-5E0E065250FC}"/>
    <cellStyle name="Comma 4 12 2 6" xfId="9564" xr:uid="{3DA482CE-99B3-4B12-B1D1-021EB3033BF8}"/>
    <cellStyle name="Comma 4 12 2 6 2" xfId="27657" xr:uid="{0CB60633-52EA-4ED5-B628-CCE6DD418386}"/>
    <cellStyle name="Comma 4 12 2 7" xfId="24413" xr:uid="{88B1DAF6-7BDB-4985-9120-D3FCA4823A94}"/>
    <cellStyle name="Comma 4 12 3" xfId="3161" xr:uid="{9CD4FCA1-1D80-4E02-80DE-78B273FC7FAE}"/>
    <cellStyle name="Comma 4 12 3 2" xfId="3163" xr:uid="{C1AC2C20-5611-4C87-ACDF-966C1D66381E}"/>
    <cellStyle name="Comma 4 12 3 2 2" xfId="3165" xr:uid="{DE4C6500-3743-4169-B11C-FD69797E3CF8}"/>
    <cellStyle name="Comma 4 12 3 2 2 2" xfId="9572" xr:uid="{563DE9A3-C8DA-446E-B550-B35784F02E39}"/>
    <cellStyle name="Comma 4 12 3 2 2 2 2" xfId="27664" xr:uid="{A4E8BDE6-BBF2-4620-85CA-86F12FBF4D04}"/>
    <cellStyle name="Comma 4 12 3 2 2 3" xfId="24420" xr:uid="{ACBA79E3-B216-4F35-95F5-E24E1BA8C80C}"/>
    <cellStyle name="Comma 4 12 3 2 3" xfId="9571" xr:uid="{DF88F9E5-E21D-4A08-8768-CEA5A93F944E}"/>
    <cellStyle name="Comma 4 12 3 2 3 2" xfId="27663" xr:uid="{834E0F6E-15BC-4868-9837-B542EA813CFD}"/>
    <cellStyle name="Comma 4 12 3 2 4" xfId="24419" xr:uid="{008BCDBA-8D0D-4668-94EC-8113231E792F}"/>
    <cellStyle name="Comma 4 12 3 3" xfId="3167" xr:uid="{91574F5D-575A-4495-9B8A-E588721BD7EE}"/>
    <cellStyle name="Comma 4 12 3 3 2" xfId="3169" xr:uid="{07E1C206-DDDD-4CB4-9028-8810E150634F}"/>
    <cellStyle name="Comma 4 12 3 3 2 2" xfId="9576" xr:uid="{15BD0953-39EA-4736-9F6F-ABD33ACE269E}"/>
    <cellStyle name="Comma 4 12 3 3 2 2 2" xfId="27666" xr:uid="{D06BA3A0-030D-4F57-BD3F-497F2614197B}"/>
    <cellStyle name="Comma 4 12 3 3 2 3" xfId="24423" xr:uid="{DE78F52E-DC89-4988-835D-8354B5D3BC24}"/>
    <cellStyle name="Comma 4 12 3 3 3" xfId="9574" xr:uid="{D0CC9FCE-959F-48C4-9104-1C93ED0D6779}"/>
    <cellStyle name="Comma 4 12 3 3 3 2" xfId="27665" xr:uid="{F8A2C7A2-7C50-476F-A508-48D4BD961CC7}"/>
    <cellStyle name="Comma 4 12 3 3 4" xfId="24422" xr:uid="{E66DF829-FC95-4197-BFE9-C84EE9DC60C7}"/>
    <cellStyle name="Comma 4 12 3 4" xfId="3171" xr:uid="{7EB552A2-092E-4B5B-9854-32E604B9C24E}"/>
    <cellStyle name="Comma 4 12 3 4 2" xfId="3173" xr:uid="{6D7A1108-059E-4824-98F8-8C6621952733}"/>
    <cellStyle name="Comma 4 12 3 4 2 2" xfId="9580" xr:uid="{71F555C0-FF0F-41D5-AA65-882145F7835F}"/>
    <cellStyle name="Comma 4 12 3 4 2 2 2" xfId="27669" xr:uid="{4F3ADE33-3EBE-436F-BCE1-EDE3D16233C8}"/>
    <cellStyle name="Comma 4 12 3 4 2 3" xfId="24426" xr:uid="{7D64EF45-85EC-4275-AC38-D1D2088F7D49}"/>
    <cellStyle name="Comma 4 12 3 4 3" xfId="9578" xr:uid="{D42340D1-C69B-4007-811E-FC8E248DB2FF}"/>
    <cellStyle name="Comma 4 12 3 4 3 2" xfId="27667" xr:uid="{E49BFF26-BF12-4297-99B4-D7D3B64208B5}"/>
    <cellStyle name="Comma 4 12 3 4 4" xfId="24424" xr:uid="{7F7F6E8F-CC12-4C8D-A861-18C9A4A6E491}"/>
    <cellStyle name="Comma 4 12 3 5" xfId="549" xr:uid="{44E952D2-7B61-4F03-8CC5-9583C72C89C5}"/>
    <cellStyle name="Comma 4 12 3 5 2" xfId="7122" xr:uid="{EFD736A9-FEE2-4233-B6DC-DA96AB97259B}"/>
    <cellStyle name="Comma 4 12 3 5 2 2" xfId="26358" xr:uid="{CC127CC5-0D98-46FE-95CE-DFD01B453B6E}"/>
    <cellStyle name="Comma 4 12 3 5 3" xfId="23058" xr:uid="{10946BDE-926D-42F8-8785-5D822E5EFFB5}"/>
    <cellStyle name="Comma 4 12 3 6" xfId="9569" xr:uid="{0594DDCE-539E-47CE-B84E-C360EDB990EF}"/>
    <cellStyle name="Comma 4 12 3 6 2" xfId="27662" xr:uid="{3C4100B6-4016-42F3-8286-E8050B807279}"/>
    <cellStyle name="Comma 4 12 3 7" xfId="24418" xr:uid="{093E9B11-201C-4EE5-8ACC-663CBD7D257E}"/>
    <cellStyle name="Comma 4 12 4" xfId="3174" xr:uid="{7798EADD-258C-40D7-9D9C-9B58F527545C}"/>
    <cellStyle name="Comma 4 12 4 2" xfId="3177" xr:uid="{2357D972-AA44-4AC7-AB6B-CE0E1FFBFD4C}"/>
    <cellStyle name="Comma 4 12 4 2 2" xfId="9583" xr:uid="{331144D9-C9DB-4C39-8BB9-AF74087ADAD7}"/>
    <cellStyle name="Comma 4 12 4 2 2 2" xfId="27671" xr:uid="{173013C9-CFEA-47ED-B635-B7520EF59682}"/>
    <cellStyle name="Comma 4 12 4 2 3" xfId="24430" xr:uid="{61268EF3-5C43-457D-BB7B-9EBE0FBB0281}"/>
    <cellStyle name="Comma 4 12 4 3" xfId="9581" xr:uid="{63A757BB-5D74-4331-A53E-93F1F66AA78F}"/>
    <cellStyle name="Comma 4 12 4 3 2" xfId="27670" xr:uid="{2C4DD6E7-E843-4EE5-B604-7A07A726B5C0}"/>
    <cellStyle name="Comma 4 12 4 4" xfId="24427" xr:uid="{5A327E24-A47E-45EA-B061-CBE344872091}"/>
    <cellStyle name="Comma 4 12 5" xfId="3178" xr:uid="{7FD4CF83-1FA9-49E9-A220-FF59FA90EBFA}"/>
    <cellStyle name="Comma 4 12 5 2" xfId="3180" xr:uid="{AFC43B29-4CC2-4B81-8447-B5F7FEF5AF3B}"/>
    <cellStyle name="Comma 4 12 5 2 2" xfId="9586" xr:uid="{0139DAB1-70A5-489B-8EE2-18D7C560B536}"/>
    <cellStyle name="Comma 4 12 5 2 2 2" xfId="27674" xr:uid="{B8C49CFA-8D1C-4621-B73E-A9D397E9E130}"/>
    <cellStyle name="Comma 4 12 5 2 3" xfId="24432" xr:uid="{C270A3F0-8316-4B68-9F57-FBCDAE25BBCE}"/>
    <cellStyle name="Comma 4 12 5 3" xfId="9584" xr:uid="{DB30EF67-9EFD-4861-95CB-BAC34711B09A}"/>
    <cellStyle name="Comma 4 12 5 3 2" xfId="27672" xr:uid="{A91EA0AE-4A7E-4F3C-9D7F-558CABD973B2}"/>
    <cellStyle name="Comma 4 12 5 4" xfId="24431" xr:uid="{47DBA6FA-E54A-4122-BA59-44E30FC03092}"/>
    <cellStyle name="Comma 4 12 6" xfId="3181" xr:uid="{B8D1B2E2-B1F1-4C0C-ADDF-8601478B3A8F}"/>
    <cellStyle name="Comma 4 12 6 2" xfId="3182" xr:uid="{0726F8A1-7ACD-4D60-9DF6-04DC59201CD2}"/>
    <cellStyle name="Comma 4 12 6 2 2" xfId="9588" xr:uid="{AC83D16F-6522-47C5-98F3-FA94C5A0EDF4}"/>
    <cellStyle name="Comma 4 12 6 2 2 2" xfId="27676" xr:uid="{808334B8-B986-42B8-84CE-2F79876B67F2}"/>
    <cellStyle name="Comma 4 12 6 2 3" xfId="24434" xr:uid="{C66987A0-B219-4E09-AD14-A46D3DF9575A}"/>
    <cellStyle name="Comma 4 12 6 3" xfId="9587" xr:uid="{4B1F7A88-342F-441F-A504-FC0D1691749C}"/>
    <cellStyle name="Comma 4 12 6 3 2" xfId="27675" xr:uid="{286CA134-2CFC-4873-B6D8-00456B05C77C}"/>
    <cellStyle name="Comma 4 12 6 4" xfId="24433" xr:uid="{7F04467E-F5F9-4071-9C4F-A186B09AD944}"/>
    <cellStyle name="Comma 4 12 7" xfId="3184" xr:uid="{2A46C4DE-CECD-4FF0-910B-F0935E3231BB}"/>
    <cellStyle name="Comma 4 12 7 2" xfId="9590" xr:uid="{13AB291E-B26D-4A12-B503-66B3ECB19AA2}"/>
    <cellStyle name="Comma 4 12 7 2 2" xfId="27678" xr:uid="{D5A75DBE-DBC1-4419-B25E-0F0101ED77CC}"/>
    <cellStyle name="Comma 4 12 7 3" xfId="24435" xr:uid="{8FD35BC0-E8DB-465D-9851-FE9A9BC9CF84}"/>
    <cellStyle name="Comma 4 12 8" xfId="9563" xr:uid="{A4078FD5-9DB9-493B-AF9B-D397D903E1B3}"/>
    <cellStyle name="Comma 4 12 8 2" xfId="27656" xr:uid="{08FCA5E3-5C72-4051-BF7A-E363E20CC4EC}"/>
    <cellStyle name="Comma 4 12 9" xfId="24412" xr:uid="{9544470E-5FF6-46C7-9BE1-4468B1209C43}"/>
    <cellStyle name="Comma 4 13" xfId="3187" xr:uid="{8E8D0E0C-4952-41FD-97C0-FB37727D4BCD}"/>
    <cellStyle name="Comma 4 13 2" xfId="3188" xr:uid="{FC9E1687-7D92-4521-80A6-51496977FC85}"/>
    <cellStyle name="Comma 4 13 2 2" xfId="3189" xr:uid="{74822E9D-1D36-4B7C-A2CB-F0518EE10FC1}"/>
    <cellStyle name="Comma 4 13 2 2 2" xfId="9595" xr:uid="{9591FE6F-64C9-436A-B465-1D8374B8D995}"/>
    <cellStyle name="Comma 4 13 2 2 2 2" xfId="27682" xr:uid="{7C696042-44D5-466E-862F-8F54EA5B2AFC}"/>
    <cellStyle name="Comma 4 13 2 2 3" xfId="24439" xr:uid="{2FB15D1F-7CDA-4E7A-BBC5-AD8F129C5BF7}"/>
    <cellStyle name="Comma 4 13 2 3" xfId="9594" xr:uid="{450825BC-41B1-4F82-AF3D-EDFD18C7635A}"/>
    <cellStyle name="Comma 4 13 2 3 2" xfId="27681" xr:uid="{8873DB13-8DE8-467D-810C-0DFD60EC65E2}"/>
    <cellStyle name="Comma 4 13 2 4" xfId="24438" xr:uid="{03BAFECD-59EA-4C09-A9C2-6971EB153216}"/>
    <cellStyle name="Comma 4 13 3" xfId="3191" xr:uid="{318E4F2A-591A-4173-B984-CE49B780B6E8}"/>
    <cellStyle name="Comma 4 13 3 2" xfId="3193" xr:uid="{DD61CDE9-81C3-4242-8B10-5388BC14C1BB}"/>
    <cellStyle name="Comma 4 13 3 2 2" xfId="9599" xr:uid="{6F559F6E-ED4A-444B-A969-886C41E7BBD0}"/>
    <cellStyle name="Comma 4 13 3 2 2 2" xfId="27685" xr:uid="{4DE7386B-A740-4805-B7EA-56B15BEB5974}"/>
    <cellStyle name="Comma 4 13 3 2 3" xfId="24442" xr:uid="{F05BC01D-FD5E-475E-94CE-BA33703A16B8}"/>
    <cellStyle name="Comma 4 13 3 3" xfId="9597" xr:uid="{3BAFF40B-3A31-41B6-BB1C-F31B2F7F69B0}"/>
    <cellStyle name="Comma 4 13 3 3 2" xfId="27683" xr:uid="{0CA20DC7-150C-43AD-9183-9CBCE1E7048B}"/>
    <cellStyle name="Comma 4 13 3 4" xfId="24440" xr:uid="{BA9080E6-535D-4B6A-B337-53766C12CBC2}"/>
    <cellStyle name="Comma 4 13 4" xfId="3194" xr:uid="{5A06986B-80F3-408A-B886-4B2859FEA382}"/>
    <cellStyle name="Comma 4 13 4 2" xfId="3195" xr:uid="{D3CB9ED0-3C66-4D02-A5AA-580AA1953F36}"/>
    <cellStyle name="Comma 4 13 4 2 2" xfId="9601" xr:uid="{B16AC468-2447-437B-9F83-C52AEEFA5923}"/>
    <cellStyle name="Comma 4 13 4 2 2 2" xfId="27687" xr:uid="{A2167D5C-ABFC-49BF-983B-018874B561EE}"/>
    <cellStyle name="Comma 4 13 4 2 3" xfId="24444" xr:uid="{F495A823-CF27-48AF-A5A0-EDA83F5FD387}"/>
    <cellStyle name="Comma 4 13 4 3" xfId="9600" xr:uid="{B8F3C0D4-F1C5-4858-AA58-7C47FA9F7DFD}"/>
    <cellStyle name="Comma 4 13 4 3 2" xfId="27686" xr:uid="{9B650BC3-7E52-479C-86E7-A8B17277B070}"/>
    <cellStyle name="Comma 4 13 4 4" xfId="24443" xr:uid="{EBE9A128-DD64-457B-A8A8-E7109C81F4A9}"/>
    <cellStyle name="Comma 4 13 5" xfId="3196" xr:uid="{F8CEAA4A-6695-4D70-A12A-CF3E74E8A821}"/>
    <cellStyle name="Comma 4 13 5 2" xfId="9602" xr:uid="{CF1D167F-0CCE-408D-A5D1-6911145163E6}"/>
    <cellStyle name="Comma 4 13 5 2 2" xfId="27688" xr:uid="{102B6D05-0D1E-46EE-93BC-77DFB146DB89}"/>
    <cellStyle name="Comma 4 13 5 3" xfId="24445" xr:uid="{E3D012EB-480C-4C67-9988-7538B92C7E40}"/>
    <cellStyle name="Comma 4 13 6" xfId="9593" xr:uid="{CF9DA058-0F78-4237-875C-FB47DD5E3725}"/>
    <cellStyle name="Comma 4 13 6 2" xfId="27680" xr:uid="{7D00D198-BD86-439E-B96B-1CCE1F876A9A}"/>
    <cellStyle name="Comma 4 13 7" xfId="24437" xr:uid="{FA636D41-B9C3-4F37-A3E2-AA5400B52B86}"/>
    <cellStyle name="Comma 4 14" xfId="3199" xr:uid="{9281872F-CEAE-4434-BE08-5BBD210EE87A}"/>
    <cellStyle name="Comma 4 14 2" xfId="3200" xr:uid="{5D4C84BD-CDDF-4684-A805-BA7E7E328963}"/>
    <cellStyle name="Comma 4 14 2 2" xfId="2469" xr:uid="{2D59F4A8-91E2-4C4A-B9D0-0DA140C47E43}"/>
    <cellStyle name="Comma 4 14 2 2 2" xfId="8896" xr:uid="{6177989A-75CF-4C73-997C-FC997DC48989}"/>
    <cellStyle name="Comma 4 14 2 2 2 2" xfId="27167" xr:uid="{9F09F74D-CD6E-4C6C-A22C-8EF1C618E50D}"/>
    <cellStyle name="Comma 4 14 2 2 3" xfId="23929" xr:uid="{B270B561-5E00-4BA1-8676-44C7A97EB26B}"/>
    <cellStyle name="Comma 4 14 2 3" xfId="9606" xr:uid="{CB11A933-81DD-4EC5-A816-EC51FE4A59F0}"/>
    <cellStyle name="Comma 4 14 2 3 2" xfId="27691" xr:uid="{02BC20C4-0FE7-45A4-869E-BA76FF4C8850}"/>
    <cellStyle name="Comma 4 14 2 4" xfId="24447" xr:uid="{E06B0612-6FEC-47F5-8C00-463C8242DB17}"/>
    <cellStyle name="Comma 4 14 3" xfId="3201" xr:uid="{2E0173A7-8D0E-4030-841E-789C2DF80281}"/>
    <cellStyle name="Comma 4 14 3 2" xfId="736" xr:uid="{B1064D8C-A165-4F1C-AAB4-0F831643E684}"/>
    <cellStyle name="Comma 4 14 3 2 2" xfId="7290" xr:uid="{3E39FE57-5D47-42AA-94CB-5FF541D4D264}"/>
    <cellStyle name="Comma 4 14 3 2 2 2" xfId="26448" xr:uid="{6E52828C-1C26-4557-988C-7F81A4F9F1C7}"/>
    <cellStyle name="Comma 4 14 3 2 3" xfId="23146" xr:uid="{2BA76C5F-6A09-4783-AC64-68DAE2C24EC2}"/>
    <cellStyle name="Comma 4 14 3 3" xfId="9607" xr:uid="{FD93256F-62CA-4951-A889-AC6BDB4366AC}"/>
    <cellStyle name="Comma 4 14 3 3 2" xfId="27692" xr:uid="{602C0638-00DE-4BBB-8AAF-4EA815A86935}"/>
    <cellStyle name="Comma 4 14 3 4" xfId="24448" xr:uid="{32014A8C-96EF-4009-B844-0F07E3F05AC4}"/>
    <cellStyle name="Comma 4 14 4" xfId="3202" xr:uid="{6E943AA1-DCF8-4923-AFB4-7B7B62B75E93}"/>
    <cellStyle name="Comma 4 14 4 2" xfId="1060" xr:uid="{BCD05984-256F-4B8C-BCDE-F6C70B5C7867}"/>
    <cellStyle name="Comma 4 14 4 2 2" xfId="7576" xr:uid="{29AED78B-A7EE-4281-80BC-288CC3413AA9}"/>
    <cellStyle name="Comma 4 14 4 2 2 2" xfId="26577" xr:uid="{C75C9B50-B88D-4237-821D-E49630B70BEB}"/>
    <cellStyle name="Comma 4 14 4 2 3" xfId="23289" xr:uid="{9B30CE2D-5353-4931-ADA4-EF99BBF67A3E}"/>
    <cellStyle name="Comma 4 14 4 3" xfId="9608" xr:uid="{EF0C0280-8425-41F2-97EA-0995DCF8126F}"/>
    <cellStyle name="Comma 4 14 4 3 2" xfId="27693" xr:uid="{AE7A61CB-DCB4-4811-9E79-D40E56387866}"/>
    <cellStyle name="Comma 4 14 4 4" xfId="24449" xr:uid="{36B610BA-7444-4622-9AFD-0E683C9FA9DC}"/>
    <cellStyle name="Comma 4 14 5" xfId="3204" xr:uid="{E707E252-6595-479F-81A0-E2393095965A}"/>
    <cellStyle name="Comma 4 14 5 2" xfId="9610" xr:uid="{4EE9AC18-0081-4B6E-A9A7-62F548C45FF6}"/>
    <cellStyle name="Comma 4 14 5 2 2" xfId="27695" xr:uid="{FAEDF47C-A98D-41AB-AC96-FC63082DAD20}"/>
    <cellStyle name="Comma 4 14 5 3" xfId="24451" xr:uid="{9E0647D0-25AE-487D-8C84-417F74F38539}"/>
    <cellStyle name="Comma 4 14 6" xfId="9605" xr:uid="{95F37802-D05B-4A85-A058-0C2FD22C9EDD}"/>
    <cellStyle name="Comma 4 14 6 2" xfId="27690" xr:uid="{15ACE496-9A95-4D85-8490-443610F4E953}"/>
    <cellStyle name="Comma 4 14 7" xfId="24446" xr:uid="{B07CE22F-DD51-4E2B-B41A-1C167651A618}"/>
    <cellStyle name="Comma 4 15" xfId="3206" xr:uid="{B35F5F41-BA2B-4E9C-BBD5-AE77D8DA77CA}"/>
    <cellStyle name="Comma 4 15 2" xfId="3208" xr:uid="{9E0B2B61-0B2A-4828-96B0-B3DA2D8E5351}"/>
    <cellStyle name="Comma 4 15 2 2" xfId="9614" xr:uid="{EA4E5019-33EE-46B3-8BAD-0D889CDD6A89}"/>
    <cellStyle name="Comma 4 15 2 2 2" xfId="27698" xr:uid="{AC09EF59-D6C2-4EDB-BFB2-0A24A70ED0DD}"/>
    <cellStyle name="Comma 4 15 2 3" xfId="24455" xr:uid="{5F87AD02-C063-4435-BA61-19C7EE1CE202}"/>
    <cellStyle name="Comma 4 15 3" xfId="9612" xr:uid="{FEEF1758-D3F5-4A6C-AAD1-D576876CA4AE}"/>
    <cellStyle name="Comma 4 15 3 2" xfId="27697" xr:uid="{11FEA05D-A7B1-48D8-9523-D927D4B27A56}"/>
    <cellStyle name="Comma 4 15 4" xfId="24453" xr:uid="{315556BE-79D6-40E4-AF0B-CDA0BABBA589}"/>
    <cellStyle name="Comma 4 16" xfId="3210" xr:uid="{649CAC1A-52DA-48FA-8202-5DEE5D26A4E9}"/>
    <cellStyle name="Comma 4 16 2" xfId="3212" xr:uid="{B16C37C0-92DD-433F-92BF-A4FB78B7B79C}"/>
    <cellStyle name="Comma 4 16 2 2" xfId="9618" xr:uid="{E64ABE00-E1E8-4F25-92B4-D9A18A418010}"/>
    <cellStyle name="Comma 4 16 2 2 2" xfId="27700" xr:uid="{FAA46FD8-3AF9-4D78-91DB-6CA80CEB1A50}"/>
    <cellStyle name="Comma 4 16 2 3" xfId="24458" xr:uid="{222BD407-BD01-4240-BB56-CDBD783C5804}"/>
    <cellStyle name="Comma 4 16 3" xfId="9616" xr:uid="{DDECA362-7206-4C90-998D-23B356BA3901}"/>
    <cellStyle name="Comma 4 16 3 2" xfId="27699" xr:uid="{2748E2EE-4189-435C-B264-8C858C91335D}"/>
    <cellStyle name="Comma 4 16 4" xfId="24457" xr:uid="{D485F237-651F-41E2-B80B-4BD96F690AC1}"/>
    <cellStyle name="Comma 4 17" xfId="2176" xr:uid="{21CD01E6-136B-46B0-B6FA-09ED5F83C992}"/>
    <cellStyle name="Comma 4 17 2" xfId="2202" xr:uid="{92444916-F070-4DAC-AA8D-1C94EEE8A0B1}"/>
    <cellStyle name="Comma 4 17 2 2" xfId="8652" xr:uid="{DAB53062-E90D-432C-A0C6-A2EED2F5D54D}"/>
    <cellStyle name="Comma 4 17 2 2 2" xfId="27081" xr:uid="{3F741568-5DB1-41D9-B7FC-87DDBC91EB4F}"/>
    <cellStyle name="Comma 4 17 2 3" xfId="23820" xr:uid="{D3C52994-80AC-4B7C-991B-46C482218E95}"/>
    <cellStyle name="Comma 4 17 3" xfId="8627" xr:uid="{D0146B5B-B72D-48BB-BB58-23AD18899B46}"/>
    <cellStyle name="Comma 4 17 3 2" xfId="27071" xr:uid="{31A6E28C-B3CC-4263-8FF4-80777F6374DD}"/>
    <cellStyle name="Comma 4 17 4" xfId="23809" xr:uid="{6CB4B5A1-482E-424A-B70D-A3721084BC19}"/>
    <cellStyle name="Comma 4 18" xfId="3216" xr:uid="{910F1E9D-F1EB-4892-8605-5F0B84FB811E}"/>
    <cellStyle name="Comma 4 18 2" xfId="9622" xr:uid="{55BFF5F7-8B70-4DA0-8697-FBC4AF767053}"/>
    <cellStyle name="Comma 4 18 2 2" xfId="27704" xr:uid="{37E5E5FC-5C45-4DBD-B2C0-D00A2CE774A3}"/>
    <cellStyle name="Comma 4 18 3" xfId="24460" xr:uid="{578DCD53-2DCA-47AA-96F2-DEF0FF2A7F51}"/>
    <cellStyle name="Comma 4 19" xfId="9560" xr:uid="{B1556BF7-0864-4FE7-AFFB-0DB36800210B}"/>
    <cellStyle name="Comma 4 19 2" xfId="27654" xr:uid="{1E4AD8B6-2245-45E1-A754-97F2C77C2851}"/>
    <cellStyle name="Comma 4 2" xfId="56" xr:uid="{51709C04-F171-4CAD-A16F-83BA095B3A09}"/>
    <cellStyle name="Comma 4 2 10" xfId="83" xr:uid="{6ACA8964-0765-4E57-B063-3C1E16FD1FE2}"/>
    <cellStyle name="Comma 4 2 10 2" xfId="22783" xr:uid="{10B7ACEA-645D-4805-94B5-93968F610628}"/>
    <cellStyle name="Comma 4 2 11" xfId="22760" xr:uid="{5F034328-57D7-4DD7-9D3F-762E26ADA36D}"/>
    <cellStyle name="Comma 4 2 2" xfId="198" xr:uid="{921C1215-79AE-4577-8FF7-F556EBD2F7C3}"/>
    <cellStyle name="Comma 4 2 2 2" xfId="342" xr:uid="{3D483743-1422-47D1-8BC4-27C9F56A9139}"/>
    <cellStyle name="Comma 4 2 2 2 2" xfId="9624" xr:uid="{5DCDA33C-0F41-4D27-91C6-CFA6FFDFF221}"/>
    <cellStyle name="Comma 4 2 2 2 2 2" xfId="27706" xr:uid="{8208877E-65DD-49EC-B78E-1A2C696BD1A1}"/>
    <cellStyle name="Comma 4 2 2 2 3" xfId="3218" xr:uid="{52F8B7AB-9228-4A4A-87A2-F98967819C53}"/>
    <cellStyle name="Comma 4 2 2 2 3 2" xfId="24462" xr:uid="{413E2FFC-2259-42C1-9F1B-355BE9BD0FC2}"/>
    <cellStyle name="Comma 4 2 2 2 4" xfId="22942" xr:uid="{E67FF669-68C2-441D-9C57-F513D91EE692}"/>
    <cellStyle name="Comma 4 2 2 3" xfId="9623" xr:uid="{DDF8EE54-5BE8-4233-8841-88B5581E54F3}"/>
    <cellStyle name="Comma 4 2 2 3 2" xfId="27705" xr:uid="{B6D56B72-B3A8-4B86-9272-ECFE04F06CB3}"/>
    <cellStyle name="Comma 4 2 2 4" xfId="3217" xr:uid="{4C9E9A47-DAA6-4A37-83FE-5026BE07DD7F}"/>
    <cellStyle name="Comma 4 2 2 4 2" xfId="24461" xr:uid="{EB432220-0228-453C-A5D2-DA6796A1BEE1}"/>
    <cellStyle name="Comma 4 2 2 5" xfId="22843" xr:uid="{E3CB442A-E643-4194-8623-AA359BE4DD15}"/>
    <cellStyle name="Comma 4 2 3" xfId="289" xr:uid="{47013974-EC6E-4469-9216-BBB68C762994}"/>
    <cellStyle name="Comma 4 2 3 2" xfId="3060" xr:uid="{203E84F6-F553-47A1-A60A-7BD81CF749C9}"/>
    <cellStyle name="Comma 4 2 3 2 2" xfId="9468" xr:uid="{DAC63429-7E83-4EF6-8D59-1862D44B01C5}"/>
    <cellStyle name="Comma 4 2 3 2 2 2" xfId="27583" xr:uid="{746062F6-D9F8-4080-A7FB-206F2E111EE2}"/>
    <cellStyle name="Comma 4 2 3 2 3" xfId="24342" xr:uid="{F94DDF05-2DB1-4228-BF37-C304F12CFE1B}"/>
    <cellStyle name="Comma 4 2 3 3" xfId="9626" xr:uid="{105E9D2C-2E73-4EF6-A34F-55C40B6B772E}"/>
    <cellStyle name="Comma 4 2 3 3 2" xfId="27708" xr:uid="{050816D4-9410-47DE-B456-36161F76A228}"/>
    <cellStyle name="Comma 4 2 3 4" xfId="3220" xr:uid="{EAD43C95-F6B4-48BE-A542-C227F0CDC42F}"/>
    <cellStyle name="Comma 4 2 3 4 2" xfId="24463" xr:uid="{442AB7A6-C1A8-49D6-B9DA-806AD77159BE}"/>
    <cellStyle name="Comma 4 2 3 5" xfId="22907" xr:uid="{9659A9A6-154A-4123-A2B0-7B33D9091819}"/>
    <cellStyle name="Comma 4 2 4" xfId="3221" xr:uid="{D815A754-658F-4833-A5A4-B70DC9241A69}"/>
    <cellStyle name="Comma 4 2 4 2" xfId="9627" xr:uid="{CDE39032-53D6-40B3-BB8E-BE1754CEEA9A}"/>
    <cellStyle name="Comma 4 2 4 2 2" xfId="27709" xr:uid="{74B24329-48C9-49F4-BF55-C7D868B41D15}"/>
    <cellStyle name="Comma 4 2 4 3" xfId="24464" xr:uid="{734742FE-0CA0-42A6-8737-DDB1E795E36B}"/>
    <cellStyle name="Comma 4 2 5" xfId="3222" xr:uid="{6265A3C5-A34D-4DE8-AAB2-D94D34D3001B}"/>
    <cellStyle name="Comma 4 2 5 2" xfId="9628" xr:uid="{271BF63A-4564-4089-AA4C-9F00528689DB}"/>
    <cellStyle name="Comma 4 2 5 2 2" xfId="27710" xr:uid="{C7085B15-2380-4ABD-B3D8-11115ECCC054}"/>
    <cellStyle name="Comma 4 2 5 3" xfId="24465" xr:uid="{9498DC73-ACCD-4AA0-BBAA-AF0A3DD4666A}"/>
    <cellStyle name="Comma 4 2 6" xfId="3224" xr:uid="{2582C032-A218-4CD7-9901-EEAAFD013D78}"/>
    <cellStyle name="Comma 4 2 6 2" xfId="9630" xr:uid="{42347708-F8D1-4B89-B508-4BC07205A71F}"/>
    <cellStyle name="Comma 4 2 6 2 2" xfId="27712" xr:uid="{FD443709-3778-494C-B1AE-2F42E7F98D6B}"/>
    <cellStyle name="Comma 4 2 6 3" xfId="24467" xr:uid="{C4790F9A-3BB2-4C12-99A4-7A9343A37595}"/>
    <cellStyle name="Comma 4 2 7" xfId="8630" xr:uid="{DF717B28-6FBA-4B90-8B8A-9B6B9836B985}"/>
    <cellStyle name="Comma 4 2 8" xfId="6254" xr:uid="{52BF83C2-E29A-47A0-A842-4327F80E095E}"/>
    <cellStyle name="Comma 4 2 8 2" xfId="25925" xr:uid="{5D4E4DF0-9D7C-41C2-8068-3872797842BC}"/>
    <cellStyle name="Comma 4 2 9" xfId="2180" xr:uid="{334704E0-C1B6-4185-9D4D-CB3E9C37A15B}"/>
    <cellStyle name="Comma 4 20" xfId="6253" xr:uid="{BD248FFE-66C1-4404-AC68-9AA6CDFF07B0}"/>
    <cellStyle name="Comma 4 20 2" xfId="25924" xr:uid="{DB2289F3-7F0B-410C-A5E0-71B40BA06651}"/>
    <cellStyle name="Comma 4 21" xfId="3152" xr:uid="{44F2596F-009F-48EE-9E59-FFB0C3110F02}"/>
    <cellStyle name="Comma 4 21 2" xfId="24410" xr:uid="{F32EF7FA-BBBA-42D8-B931-43C5A4307C7A}"/>
    <cellStyle name="Comma 4 22" xfId="11936" xr:uid="{C8CB9054-99D0-46C7-A640-6DE3ADA275B8}"/>
    <cellStyle name="Comma 4 22 2" xfId="29014" xr:uid="{E14BC5C3-E977-4FD9-9512-E428D15805A8}"/>
    <cellStyle name="Comma 4 23" xfId="82" xr:uid="{C425E0E1-15BD-4F57-A739-B15C12FFD061}"/>
    <cellStyle name="Comma 4 23 2" xfId="12001" xr:uid="{E95D77EF-C03A-4DCA-BA0C-806AF75D3267}"/>
    <cellStyle name="Comma 4 23 3" xfId="22782" xr:uid="{8D0072D4-0CB9-4580-AA7C-116D94F173FE}"/>
    <cellStyle name="Comma 4 24" xfId="11966" xr:uid="{23BBBF53-435F-41C3-9731-8D795213DAFB}"/>
    <cellStyle name="Comma 4 25" xfId="33" xr:uid="{FD585948-4F8A-4C81-A170-5FE39494E7EF}"/>
    <cellStyle name="Comma 4 26" xfId="22745" xr:uid="{66BED0CD-E3CF-48BE-BCC0-BFAC8FCC4717}"/>
    <cellStyle name="Comma 4 3" xfId="145" xr:uid="{B9D73A27-AFD5-4D62-9049-112F98FB1840}"/>
    <cellStyle name="Comma 4 3 2" xfId="148" xr:uid="{4D446526-121F-4C2C-9B7D-38EDA5E3DB02}"/>
    <cellStyle name="Comma 4 3 2 2" xfId="9632" xr:uid="{876B5E83-7A70-478A-90FD-7AC77D4B9708}"/>
    <cellStyle name="Comma 4 3 2 2 2" xfId="84" xr:uid="{0A411842-93C7-47CF-BD3C-E510E08EAE76}"/>
    <cellStyle name="Comma 4 3 2 2 2 2" xfId="290" xr:uid="{B608C412-42EB-4FFE-8F02-2351188293C9}"/>
    <cellStyle name="Comma 4 3 2 2 2 2 2" xfId="22908" xr:uid="{6270E735-6F1F-463B-AA4E-B3E87E047AEA}"/>
    <cellStyle name="Comma 4 3 2 2 2 3" xfId="22784" xr:uid="{395A1A08-5247-4C66-A139-C30DD363C9ED}"/>
    <cellStyle name="Comma 4 3 2 2 3" xfId="27714" xr:uid="{9E81A5E7-3CE0-4D9E-9F85-3E078C7567A2}"/>
    <cellStyle name="Comma 4 3 2 3" xfId="3226" xr:uid="{6DB2A058-4818-461D-890F-FC1433A688EE}"/>
    <cellStyle name="Comma 4 3 2 3 2" xfId="24468" xr:uid="{0715A6F5-DE11-4D2B-99C2-8A47F2AA6809}"/>
    <cellStyle name="Comma 4 3 2 4" xfId="22822" xr:uid="{3EC58795-8E53-4B29-ACC5-6215C582987C}"/>
    <cellStyle name="Comma 4 3 3" xfId="329" xr:uid="{3AF3A461-229E-4406-B489-DD0645214A07}"/>
    <cellStyle name="Comma 4 3 3 2" xfId="9634" xr:uid="{864BBF9F-1D56-4C34-A467-A45424299365}"/>
    <cellStyle name="Comma 4 3 3 2 2" xfId="27715" xr:uid="{77BD6568-08B3-4A49-AD43-18F026EDE43D}"/>
    <cellStyle name="Comma 4 3 3 3" xfId="3228" xr:uid="{AD9422ED-37D2-4AFD-A552-D04AED364D18}"/>
    <cellStyle name="Comma 4 3 3 3 2" xfId="24470" xr:uid="{6E24AECD-F857-4149-BCAB-D7D6C168BC46}"/>
    <cellStyle name="Comma 4 3 3 4" xfId="22933" xr:uid="{C44B87A5-F620-4CD2-A459-C47F5806845C}"/>
    <cellStyle name="Comma 4 3 3 4 2" xfId="11997" xr:uid="{854FABA8-D440-4A71-9745-596D4C90ED9E}"/>
    <cellStyle name="Comma 4 3 4" xfId="8632" xr:uid="{F3047B41-DA96-4B6F-8853-60EFD79B7726}"/>
    <cellStyle name="Comma 4 3 5" xfId="6255" xr:uid="{4607599E-F5E5-46FE-90F4-DEC583ED2C68}"/>
    <cellStyle name="Comma 4 3 5 2" xfId="25926" xr:uid="{D874CDF3-2F3C-48A5-B21E-F8FAD83FBD69}"/>
    <cellStyle name="Comma 4 3 6" xfId="2182" xr:uid="{5D8441AE-EECF-4699-A20F-290F6BC75C52}"/>
    <cellStyle name="Comma 4 3 7" xfId="22820" xr:uid="{0E86F11D-F2CC-4148-8305-810E39DC13AA}"/>
    <cellStyle name="Comma 4 4" xfId="196" xr:uid="{411DBB24-9615-4F00-9111-45CC61F1CDDE}"/>
    <cellStyle name="Comma 4 4 2" xfId="339" xr:uid="{60F40414-A744-441F-98B0-33808B51D24B}"/>
    <cellStyle name="Comma 4 4 2 2" xfId="9636" xr:uid="{54B6F815-564F-4FE3-88B8-DFFB6DF0CB2D}"/>
    <cellStyle name="Comma 4 4 2 2 2" xfId="27716" xr:uid="{A4A66FCF-3D40-4942-AB1B-BFEBC27786F2}"/>
    <cellStyle name="Comma 4 4 2 3" xfId="3230" xr:uid="{6F5EA293-A647-416D-ADF9-108AA08FB00D}"/>
    <cellStyle name="Comma 4 4 2 3 2" xfId="24471" xr:uid="{6BA514D4-DE16-4083-BC71-FF9332E821C3}"/>
    <cellStyle name="Comma 4 4 2 4" xfId="22940" xr:uid="{B6EBFB99-D67E-4B4E-8D83-01A537DF3F56}"/>
    <cellStyle name="Comma 4 4 3" xfId="3232" xr:uid="{9CF949EB-E5E5-4652-A187-0313C535559A}"/>
    <cellStyle name="Comma 4 4 3 2" xfId="9638" xr:uid="{7E82A8F1-95BD-48AF-A143-8787B74E063F}"/>
    <cellStyle name="Comma 4 4 3 2 2" xfId="27718" xr:uid="{687356FD-B2FC-4723-9A05-EC0F781B5A9E}"/>
    <cellStyle name="Comma 4 4 3 3" xfId="24472" xr:uid="{D52F08A9-E71C-432D-B98B-E425F2362FF7}"/>
    <cellStyle name="Comma 4 4 4" xfId="8634" xr:uid="{81D59079-2F7B-40B7-B183-3EA1ECF5A0FD}"/>
    <cellStyle name="Comma 4 4 4 2" xfId="27075" xr:uid="{3287C531-06BE-4F80-BB12-3393C32AB93B}"/>
    <cellStyle name="Comma 4 4 5" xfId="6256" xr:uid="{9D01A311-37A9-4808-BE12-1DB2F5EDD6CF}"/>
    <cellStyle name="Comma 4 4 5 2" xfId="25927" xr:uid="{F26EBF88-8996-4481-8A49-49C5A8A29A5A}"/>
    <cellStyle name="Comma 4 4 6" xfId="2184" xr:uid="{F283C971-4899-4013-85CA-178D260F1F48}"/>
    <cellStyle name="Comma 4 4 6 2" xfId="23813" xr:uid="{963A6253-AEE6-49C2-9506-28159E833096}"/>
    <cellStyle name="Comma 4 4 7" xfId="11976" xr:uid="{CDA6C9AD-B02F-449D-B5A2-94B01E16C918}"/>
    <cellStyle name="Comma 4 4 8" xfId="22842" xr:uid="{AD5CD56F-5201-4C52-8A8F-7B93CA71345B}"/>
    <cellStyle name="Comma 4 5" xfId="207" xr:uid="{BB2D8077-EC87-4402-AA7E-1A66ED684C84}"/>
    <cellStyle name="Comma 4 5 2" xfId="349" xr:uid="{455214D3-154C-47C5-B806-F068F0801919}"/>
    <cellStyle name="Comma 4 5 2 2" xfId="9640" xr:uid="{80B8A0E7-6AB2-41DE-883C-1A2904B1720A}"/>
    <cellStyle name="Comma 4 5 2 2 2" xfId="27720" xr:uid="{1E8BD73A-4FAA-4A56-842E-195898FF2BD0}"/>
    <cellStyle name="Comma 4 5 2 3" xfId="3234" xr:uid="{FD3ED01D-A165-4BD7-A1D0-28F4A74DDDF1}"/>
    <cellStyle name="Comma 4 5 2 3 2" xfId="24473" xr:uid="{6E34EBF6-40F1-457B-B3C5-89DA44CB9565}"/>
    <cellStyle name="Comma 4 5 2 4" xfId="22948" xr:uid="{1F255D9E-D887-4D5C-A5A1-72D9B832F7FD}"/>
    <cellStyle name="Comma 4 5 3" xfId="3235" xr:uid="{307F5655-391A-4993-83E8-41B1C1259376}"/>
    <cellStyle name="Comma 4 5 3 2" xfId="9641" xr:uid="{610284FA-DAEE-4E67-9660-353C55816C95}"/>
    <cellStyle name="Comma 4 5 3 2 2" xfId="27721" xr:uid="{DDE854CE-3E8A-4F08-AC3B-8CD4C773C01A}"/>
    <cellStyle name="Comma 4 5 3 3" xfId="24474" xr:uid="{B9C89273-273D-45C9-AFD5-D0B2EBB6DF73}"/>
    <cellStyle name="Comma 4 5 4" xfId="8636" xr:uid="{7B2CCBC4-0091-4261-9132-E15E470C33CA}"/>
    <cellStyle name="Comma 4 5 4 2" xfId="27076" xr:uid="{9AC7749B-9C45-4EA0-B5EA-AAF69C1D6E0B}"/>
    <cellStyle name="Comma 4 5 5" xfId="2186" xr:uid="{7A872D4B-E123-4FAE-939C-0732342B4893}"/>
    <cellStyle name="Comma 4 5 5 2" xfId="23814" xr:uid="{9FFE6A1B-580C-41B3-A6B7-2DABBF6E8349}"/>
    <cellStyle name="Comma 4 5 6" xfId="22850" xr:uid="{D2BD3221-4131-40BB-83BD-DCA74EACC766}"/>
    <cellStyle name="Comma 4 6" xfId="211" xr:uid="{695FC5FF-1B20-480F-B634-026E6EACFBA6}"/>
    <cellStyle name="Comma 4 6 2" xfId="354" xr:uid="{ABAB2639-2AED-4C14-8A01-C09E6DA51635}"/>
    <cellStyle name="Comma 4 6 2 2" xfId="9643" xr:uid="{5BC46BAE-BD90-4531-AEED-E6BFDB90BD1E}"/>
    <cellStyle name="Comma 4 6 2 2 2" xfId="27723" xr:uid="{6BA4D54A-0697-4856-B9F2-51A8803E2581}"/>
    <cellStyle name="Comma 4 6 2 3" xfId="3237" xr:uid="{B9359CFC-C347-401F-84F3-A5562A686E18}"/>
    <cellStyle name="Comma 4 6 2 3 2" xfId="24475" xr:uid="{D5518E60-40D2-4A3C-B228-9485A7B8C5AE}"/>
    <cellStyle name="Comma 4 6 2 4" xfId="22951" xr:uid="{B2864184-0EB7-4323-9C8F-924EDFA68459}"/>
    <cellStyle name="Comma 4 6 3" xfId="3238" xr:uid="{C7CD1060-D222-40FD-9AF7-B7CC1B625CEE}"/>
    <cellStyle name="Comma 4 6 3 2" xfId="9644" xr:uid="{2E3FD33B-A607-4738-A747-56FE2DE0DA6F}"/>
    <cellStyle name="Comma 4 6 3 2 2" xfId="27724" xr:uid="{C15928CB-0AE4-45F5-8E1C-1FC7C1F1170D}"/>
    <cellStyle name="Comma 4 6 3 3" xfId="24476" xr:uid="{4577445A-1320-42D5-858D-B886E3C348DF}"/>
    <cellStyle name="Comma 4 6 4" xfId="8638" xr:uid="{4197F956-2E6A-4A17-8D6F-82237A149566}"/>
    <cellStyle name="Comma 4 6 5" xfId="11882" xr:uid="{EC5FBA7D-022B-4A16-9DC2-E29680AB7C9A}"/>
    <cellStyle name="Comma 4 6 6" xfId="2188" xr:uid="{CE28E403-EC66-4C09-B2BC-F250E104D6AA}"/>
    <cellStyle name="Comma 4 6 7" xfId="22853" xr:uid="{249D6527-C8CF-4753-ABB5-D41221B7115A}"/>
    <cellStyle name="Comma 4 7" xfId="215" xr:uid="{341B829E-BF5F-474F-A100-BECFD348F5CC}"/>
    <cellStyle name="Comma 4 7 2" xfId="2141" xr:uid="{6C88857C-2D6F-4ABD-9755-7C5BCE5AA4C4}"/>
    <cellStyle name="Comma 4 7 2 2" xfId="8592" xr:uid="{5AE25152-DBDF-49D7-8E1D-032BE905D74D}"/>
    <cellStyle name="Comma 4 7 2 2 2" xfId="27050" xr:uid="{8C1670E6-B27A-405F-BDC3-12EA5DB68B2F}"/>
    <cellStyle name="Comma 4 7 2 3" xfId="23788" xr:uid="{3D91771D-D107-467F-8E5C-D3CC727213AB}"/>
    <cellStyle name="Comma 4 7 3" xfId="2144" xr:uid="{93BBC51B-26B5-497C-99E2-9B75CFA3D3AF}"/>
    <cellStyle name="Comma 4 7 3 2" xfId="8595" xr:uid="{6F068AB9-FB19-4207-9929-72B36EB11960}"/>
    <cellStyle name="Comma 4 7 3 2 2" xfId="27052" xr:uid="{625CEFD5-8420-44DF-B87A-0D098D64E6B5}"/>
    <cellStyle name="Comma 4 7 3 3" xfId="23791" xr:uid="{7213214E-CBA1-47A4-8005-6DD1A676EF2C}"/>
    <cellStyle name="Comma 4 7 4" xfId="8641" xr:uid="{97C00747-F168-455D-96A0-ABB6E54BC484}"/>
    <cellStyle name="Comma 4 7 5" xfId="2191" xr:uid="{F977060C-B9CA-47DD-9170-9020F3D2B1DA}"/>
    <cellStyle name="Comma 4 7 6" xfId="22856" xr:uid="{7A4800F9-A979-4A15-9F6C-4CEEA7018F8E}"/>
    <cellStyle name="Comma 4 8" xfId="256" xr:uid="{01ED7BEF-868D-4A36-B8ED-F4CB0C52C927}"/>
    <cellStyle name="Comma 4 8 2" xfId="3240" xr:uid="{332BA2E1-1538-4AE2-8264-AD15C1F4BE42}"/>
    <cellStyle name="Comma 4 8 2 2" xfId="9645" xr:uid="{10B37B78-43F0-45C8-9D46-96D245FC0935}"/>
    <cellStyle name="Comma 4 8 3" xfId="8644" xr:uid="{5794A674-30CD-41DC-B331-F504D5135C06}"/>
    <cellStyle name="Comma 4 8 3 2" xfId="27077" xr:uid="{76E13BCF-ED18-4E23-8EB0-3F09AD696FEB}"/>
    <cellStyle name="Comma 4 8 4" xfId="2194" xr:uid="{712F9350-00F7-401E-B718-D1B543A18F52}"/>
    <cellStyle name="Comma 4 8 4 2" xfId="23816" xr:uid="{D937EB31-7F14-45B5-9BDA-4B8301809E2A}"/>
    <cellStyle name="Comma 4 8 5" xfId="22891" xr:uid="{25388945-56E7-40A3-AED1-DCCFF9560C13}"/>
    <cellStyle name="Comma 4 9" xfId="288" xr:uid="{E0AC2244-6D91-480F-B005-1222A53DCDB1}"/>
    <cellStyle name="Comma 4 9 2" xfId="8647" xr:uid="{2704F06D-445D-4577-9BAA-3A3D2C12BA2E}"/>
    <cellStyle name="Comma 4 9 2 2" xfId="27079" xr:uid="{4C9865EE-30F4-487F-A7BC-221D14C943DC}"/>
    <cellStyle name="Comma 4 9 3" xfId="2197" xr:uid="{247A796C-E8A6-4F61-9F63-F15FFB928472}"/>
    <cellStyle name="Comma 4 9 3 2" xfId="23817" xr:uid="{49DC8259-078E-46AB-8547-844FF6512142}"/>
    <cellStyle name="Comma 4 9 4" xfId="22906" xr:uid="{78266A8C-8CAB-47FF-9660-77E3AF1870CA}"/>
    <cellStyle name="Comma 4_B3 - Property plant &amp; equipment_GE" xfId="3241" xr:uid="{CE3D4D01-21BF-4AC8-ADD3-DEC2DAB44E44}"/>
    <cellStyle name="Comma 40" xfId="3111" xr:uid="{79919CF8-E822-49CE-B0CF-739E8AD20F78}"/>
    <cellStyle name="Comma 40 10" xfId="6257" xr:uid="{3665AB8D-A876-4766-A43E-76EB8B588D75}"/>
    <cellStyle name="Comma 40 10 2" xfId="25928" xr:uid="{0F9F8D16-C799-426E-9E8F-34A15400CC55}"/>
    <cellStyle name="Comma 40 11" xfId="24373" xr:uid="{98D4A4C7-6005-4C4A-921B-87BC885DF7E4}"/>
    <cellStyle name="Comma 40 2" xfId="1787" xr:uid="{9A5A58C1-01D8-409B-97E5-1470D923127F}"/>
    <cellStyle name="Comma 40 2 2" xfId="1505" xr:uid="{325B4C5B-91A0-4820-AEB4-0811B50225A8}"/>
    <cellStyle name="Comma 40 2 2 2" xfId="1507" xr:uid="{B647565D-446A-4663-8BA0-1A4B6E446B90}"/>
    <cellStyle name="Comma 40 2 2 2 2" xfId="3242" xr:uid="{1D40095B-C62C-4F8F-9172-FEC0AA04F05F}"/>
    <cellStyle name="Comma 40 2 2 2 2 2" xfId="9646" xr:uid="{20B59152-B9BE-4F07-AA35-2BB207206C3F}"/>
    <cellStyle name="Comma 40 2 2 2 2 2 2" xfId="27725" xr:uid="{0101FE23-86F3-4786-921A-9981A94EB5CA}"/>
    <cellStyle name="Comma 40 2 2 2 2 3" xfId="24478" xr:uid="{41ED8F9E-54D4-4070-89DA-3659626BD2E7}"/>
    <cellStyle name="Comma 40 2 2 2 3" xfId="8008" xr:uid="{861A9C0F-9235-4F7A-BF75-751873F0B235}"/>
    <cellStyle name="Comma 40 2 2 2 3 2" xfId="26751" xr:uid="{1E7C0874-0E71-431D-9501-BCEB2B98AB9A}"/>
    <cellStyle name="Comma 40 2 2 2 4" xfId="23478" xr:uid="{F004CE67-C7D0-4CED-987B-0727244E0E4B}"/>
    <cellStyle name="Comma 40 2 2 3" xfId="3243" xr:uid="{76AE5325-57FF-44D3-86D2-7F736A015B99}"/>
    <cellStyle name="Comma 40 2 2 3 2" xfId="3244" xr:uid="{99FC2C1B-6A2E-4083-92A4-AD249AEE47CE}"/>
    <cellStyle name="Comma 40 2 2 3 2 2" xfId="9648" xr:uid="{CBBC7F73-B592-467A-8D0E-450FCF23561C}"/>
    <cellStyle name="Comma 40 2 2 3 2 2 2" xfId="27727" xr:uid="{559240FC-F83E-48FD-87DB-8CA46483B2BA}"/>
    <cellStyle name="Comma 40 2 2 3 2 3" xfId="24480" xr:uid="{D3178456-55A1-43F0-A9E5-EAFE242F509D}"/>
    <cellStyle name="Comma 40 2 2 3 3" xfId="9647" xr:uid="{1564DEB3-5E71-4884-AA7D-C5E27DF7A688}"/>
    <cellStyle name="Comma 40 2 2 3 3 2" xfId="27726" xr:uid="{741C3614-7048-4628-A34B-CD48D94215CA}"/>
    <cellStyle name="Comma 40 2 2 3 4" xfId="24479" xr:uid="{6C40004F-7FDF-4925-90D6-0A47CCB3F50B}"/>
    <cellStyle name="Comma 40 2 2 4" xfId="3245" xr:uid="{8C951205-7DAC-4CB2-BC4E-5DFE25D1B8A6}"/>
    <cellStyle name="Comma 40 2 2 4 2" xfId="2691" xr:uid="{C11E8A0E-450D-4F43-9073-84B08167069D}"/>
    <cellStyle name="Comma 40 2 2 4 2 2" xfId="9107" xr:uid="{E2A50313-DE28-4001-8E72-F84A4766E9B8}"/>
    <cellStyle name="Comma 40 2 2 4 2 2 2" xfId="27303" xr:uid="{A4E2B89A-F2F0-4ACB-9682-833864879314}"/>
    <cellStyle name="Comma 40 2 2 4 2 3" xfId="24071" xr:uid="{B3EEADAD-224E-485C-84BD-A0408D7A65D2}"/>
    <cellStyle name="Comma 40 2 2 4 3" xfId="9649" xr:uid="{1FFC6F26-377D-4E8C-A994-95049730F971}"/>
    <cellStyle name="Comma 40 2 2 4 3 2" xfId="27728" xr:uid="{F2DB19A6-402D-4B14-BD94-0A7C731D0FF1}"/>
    <cellStyle name="Comma 40 2 2 4 4" xfId="24481" xr:uid="{26678BE8-4289-41D6-8AE5-64FB6EC7E90D}"/>
    <cellStyle name="Comma 40 2 2 5" xfId="3246" xr:uid="{BED91BA0-E490-41DC-A7BF-13EDF0675AE4}"/>
    <cellStyle name="Comma 40 2 2 5 2" xfId="9650" xr:uid="{128A5FE0-608D-4A06-BE89-51C61D3842AE}"/>
    <cellStyle name="Comma 40 2 2 5 2 2" xfId="27729" xr:uid="{11B47A8C-1953-49F6-98AD-F4E0DE4676A6}"/>
    <cellStyle name="Comma 40 2 2 5 3" xfId="24482" xr:uid="{3CCA43CA-1681-47F6-8FA0-985C665D86F0}"/>
    <cellStyle name="Comma 40 2 2 6" xfId="8006" xr:uid="{173FF496-3D1F-4BEC-A93A-77616124E59D}"/>
    <cellStyle name="Comma 40 2 2 6 2" xfId="26750" xr:uid="{6A4143CC-530B-4454-B2AC-F2EF1D566370}"/>
    <cellStyle name="Comma 40 2 2 7" xfId="23476" xr:uid="{72F9A02F-3ECE-4DCF-A69C-1B87FCEBE625}"/>
    <cellStyle name="Comma 40 2 3" xfId="467" xr:uid="{BF2C7E37-CC47-42C1-9998-B53A877E3059}"/>
    <cellStyle name="Comma 40 2 3 2" xfId="1509" xr:uid="{BA057B76-5E96-41F0-BE82-64F45FF3D127}"/>
    <cellStyle name="Comma 40 2 3 2 2" xfId="3247" xr:uid="{46C135FC-C341-490D-9845-3E896345DC1E}"/>
    <cellStyle name="Comma 40 2 3 2 2 2" xfId="9651" xr:uid="{C6FF7212-A351-40BE-A97A-071B47C2F03F}"/>
    <cellStyle name="Comma 40 2 3 2 2 2 2" xfId="27730" xr:uid="{442E4679-011C-4EC5-B934-71C42C7C951B}"/>
    <cellStyle name="Comma 40 2 3 2 2 3" xfId="24483" xr:uid="{1779E22F-D554-4DCB-8A7D-F557868D3AEF}"/>
    <cellStyle name="Comma 40 2 3 2 3" xfId="8010" xr:uid="{6683EA59-F004-425E-A865-0DDD0B767E01}"/>
    <cellStyle name="Comma 40 2 3 2 3 2" xfId="26752" xr:uid="{68BDDDC5-1361-43B3-AB80-760707A3B1D2}"/>
    <cellStyle name="Comma 40 2 3 2 4" xfId="23479" xr:uid="{855B5E34-97C0-4AEE-8B22-B67D8449512D}"/>
    <cellStyle name="Comma 40 2 3 3" xfId="3248" xr:uid="{D5E8940A-B953-4DFD-9891-F1E9D876650C}"/>
    <cellStyle name="Comma 40 2 3 3 2" xfId="3249" xr:uid="{4253A3BC-4735-42D1-9153-0D0562BA260E}"/>
    <cellStyle name="Comma 40 2 3 3 2 2" xfId="9653" xr:uid="{45E016FB-CEE7-4BAB-B66C-5DC6E41E32C2}"/>
    <cellStyle name="Comma 40 2 3 3 2 2 2" xfId="27732" xr:uid="{E1127ED7-C97D-4F91-81F9-D112B940C461}"/>
    <cellStyle name="Comma 40 2 3 3 2 3" xfId="24485" xr:uid="{D64EDC12-1192-452D-949F-579ADF3E9642}"/>
    <cellStyle name="Comma 40 2 3 3 3" xfId="9652" xr:uid="{EFB118CD-69D7-4A64-9AE8-30AADEC6C899}"/>
    <cellStyle name="Comma 40 2 3 3 3 2" xfId="27731" xr:uid="{430726C6-003A-4884-A1C5-645AE01DA065}"/>
    <cellStyle name="Comma 40 2 3 3 4" xfId="24484" xr:uid="{31867914-9021-4365-A4E6-2EEAFFD34E55}"/>
    <cellStyle name="Comma 40 2 3 4" xfId="3251" xr:uid="{B513575F-DB23-47F1-8E86-E615612EE894}"/>
    <cellStyle name="Comma 40 2 3 4 2" xfId="3252" xr:uid="{1C136F2A-7F87-4651-AE6F-9879FBC444AE}"/>
    <cellStyle name="Comma 40 2 3 4 2 2" xfId="9656" xr:uid="{2CD4F0EC-2B9A-42AB-97BD-EAB9E47583FB}"/>
    <cellStyle name="Comma 40 2 3 4 2 2 2" xfId="27734" xr:uid="{4B0F5F55-D0CF-4EEC-B1B0-378772BFA76D}"/>
    <cellStyle name="Comma 40 2 3 4 2 3" xfId="24487" xr:uid="{26CA25C9-D537-43DB-9600-613A500AD43F}"/>
    <cellStyle name="Comma 40 2 3 4 3" xfId="9655" xr:uid="{A061AEA6-52AC-44FA-AF33-D8CFB67B2AFB}"/>
    <cellStyle name="Comma 40 2 3 4 3 2" xfId="27733" xr:uid="{9AEAAA69-6A66-4C94-9013-AE0824BF1968}"/>
    <cellStyle name="Comma 40 2 3 4 4" xfId="24486" xr:uid="{A5FD3049-1CDA-4CC2-90B1-CB388A6B7CCF}"/>
    <cellStyle name="Comma 40 2 3 5" xfId="3256" xr:uid="{54AD0C08-9252-4AE4-BF98-35A82C7C9931}"/>
    <cellStyle name="Comma 40 2 3 5 2" xfId="9660" xr:uid="{4E860E82-14BD-42E0-A456-3A733964FE00}"/>
    <cellStyle name="Comma 40 2 3 5 2 2" xfId="27737" xr:uid="{59ED6971-5016-43F6-BBA7-90A7C0D65A94}"/>
    <cellStyle name="Comma 40 2 3 5 3" xfId="24490" xr:uid="{D99AD7C5-8C4B-4860-B0AF-32729FB35EB5}"/>
    <cellStyle name="Comma 40 2 3 6" xfId="7050" xr:uid="{D5D8F84E-F1F1-4F28-A80D-C8114AB1C7FC}"/>
    <cellStyle name="Comma 40 2 3 6 2" xfId="26321" xr:uid="{E81B0AAC-1335-4038-95E5-7D4FADED91D6}"/>
    <cellStyle name="Comma 40 2 3 7" xfId="23019" xr:uid="{39081554-7B3C-4429-85CA-7EE9202BA0ED}"/>
    <cellStyle name="Comma 40 2 4" xfId="1512" xr:uid="{F15BEB89-2412-4765-A525-4B4B0968FF11}"/>
    <cellStyle name="Comma 40 2 4 2" xfId="2395" xr:uid="{E77B1C13-B274-4BA7-B392-D87651A5E9E5}"/>
    <cellStyle name="Comma 40 2 4 2 2" xfId="8828" xr:uid="{47D7E8AF-1AF8-4F08-806A-2192CFA7C2ED}"/>
    <cellStyle name="Comma 40 2 4 2 2 2" xfId="27139" xr:uid="{1E7D7AFC-33E2-4B3F-BC50-7B42D202F405}"/>
    <cellStyle name="Comma 40 2 4 2 3" xfId="23898" xr:uid="{BF73B903-DBC8-464F-B3F2-CED1EBDE4627}"/>
    <cellStyle name="Comma 40 2 4 3" xfId="8013" xr:uid="{BDCC91B9-90C4-4B28-8A84-E4CB6088A96A}"/>
    <cellStyle name="Comma 40 2 4 3 2" xfId="26754" xr:uid="{E4A22BCA-8720-4C4E-AEF0-BE5E6A3F731E}"/>
    <cellStyle name="Comma 40 2 4 4" xfId="23481" xr:uid="{B2A816BD-6005-42BC-99B7-6611C782C7F0}"/>
    <cellStyle name="Comma 40 2 5" xfId="586" xr:uid="{CCB4D902-F006-447F-981D-BDAE155FD27B}"/>
    <cellStyle name="Comma 40 2 5 2" xfId="3257" xr:uid="{C0FE0852-B795-4DB5-851E-80969893963E}"/>
    <cellStyle name="Comma 40 2 5 2 2" xfId="9661" xr:uid="{DAB70675-6B4C-40EA-9FF1-FE70FD8AEFAD}"/>
    <cellStyle name="Comma 40 2 5 2 2 2" xfId="27738" xr:uid="{B08833D7-159D-44C3-9E7E-DD5708CF19F0}"/>
    <cellStyle name="Comma 40 2 5 2 3" xfId="24491" xr:uid="{4FC229BB-A4DF-45AE-98AD-06B8DB46F51D}"/>
    <cellStyle name="Comma 40 2 5 3" xfId="7155" xr:uid="{6434854D-A9CF-469A-AE74-FD1734143965}"/>
    <cellStyle name="Comma 40 2 5 3 2" xfId="26378" xr:uid="{8D01B9D0-EB08-4570-9718-2F07A5D24A28}"/>
    <cellStyle name="Comma 40 2 5 4" xfId="23072" xr:uid="{74B3F9C2-F4D6-4999-83FA-C18AB855179B}"/>
    <cellStyle name="Comma 40 2 6" xfId="3259" xr:uid="{777ACDBE-9C0E-4D9C-BCC8-42332E747591}"/>
    <cellStyle name="Comma 40 2 6 2" xfId="3261" xr:uid="{B3A02348-78DC-4834-AF27-97691B7F3116}"/>
    <cellStyle name="Comma 40 2 6 2 2" xfId="9665" xr:uid="{7BDDFC53-295F-4C83-9FEE-ADE257AC65E4}"/>
    <cellStyle name="Comma 40 2 6 2 2 2" xfId="27740" xr:uid="{4DE8EF51-A47E-4D3B-91F9-FC693A46A1DB}"/>
    <cellStyle name="Comma 40 2 6 2 3" xfId="24493" xr:uid="{26BEC9C3-CD4E-488A-8848-9101F0F9CDA0}"/>
    <cellStyle name="Comma 40 2 6 3" xfId="9663" xr:uid="{7ACE33A2-E4AA-4095-A0CF-CA5D91522AD7}"/>
    <cellStyle name="Comma 40 2 6 3 2" xfId="27739" xr:uid="{7ECA02F9-A50F-44C9-88DB-A762B330CB17}"/>
    <cellStyle name="Comma 40 2 6 4" xfId="24492" xr:uid="{83CF167E-1280-429F-BBCD-72D2B54684BB}"/>
    <cellStyle name="Comma 40 2 7" xfId="3262" xr:uid="{B397218C-2E60-49A9-883A-62DFDE78FF1F}"/>
    <cellStyle name="Comma 40 2 7 2" xfId="9666" xr:uid="{2E040672-BA98-45E1-B630-81AAF171D147}"/>
    <cellStyle name="Comma 40 2 7 2 2" xfId="27741" xr:uid="{ADBA32B6-B222-46BE-9311-ADBF7410A91A}"/>
    <cellStyle name="Comma 40 2 7 3" xfId="24494" xr:uid="{C8FF8AC5-C43C-4B94-910D-F6894208E101}"/>
    <cellStyle name="Comma 40 2 8" xfId="8255" xr:uid="{105B431F-6CEC-4811-952B-5FD0C351DF89}"/>
    <cellStyle name="Comma 40 2 8 2" xfId="26879" xr:uid="{7896809D-BABE-480B-8DF1-650F9C857B84}"/>
    <cellStyle name="Comma 40 2 9" xfId="23614" xr:uid="{91F06721-60CA-4943-BA9C-EA36F40D57FD}"/>
    <cellStyle name="Comma 40 3" xfId="3113" xr:uid="{8F6A826F-0189-453C-B1B9-B49FFB1F5DB1}"/>
    <cellStyle name="Comma 40 3 2" xfId="1886" xr:uid="{D3C17A15-AAA0-489A-870E-ABAA28FDA49D}"/>
    <cellStyle name="Comma 40 3 2 2" xfId="3264" xr:uid="{5F2EF87E-5775-44E9-87FB-66DF228B8BEC}"/>
    <cellStyle name="Comma 40 3 2 2 2" xfId="9668" xr:uid="{F2E54330-30B5-4234-9612-E236449A2EAB}"/>
    <cellStyle name="Comma 40 3 2 2 2 2" xfId="27742" xr:uid="{B0AF9F28-64D5-48AF-994F-1EC70918210E}"/>
    <cellStyle name="Comma 40 3 2 2 3" xfId="24496" xr:uid="{2AAD974D-9BD7-48EC-862C-C4CC2C881BFE}"/>
    <cellStyle name="Comma 40 3 2 3" xfId="8349" xr:uid="{E70ADFBD-B7B0-4819-AEB0-7ADF829C0B92}"/>
    <cellStyle name="Comma 40 3 2 3 2" xfId="26932" xr:uid="{14DB5E6C-5F79-4685-ADA0-F5CE8F23C692}"/>
    <cellStyle name="Comma 40 3 2 4" xfId="23671" xr:uid="{547AA875-8CCC-4A6F-B0F1-AFE9D17B5EF3}"/>
    <cellStyle name="Comma 40 3 3" xfId="1888" xr:uid="{3B2B2A2A-6F3B-42BF-A737-95B5609CA52C}"/>
    <cellStyle name="Comma 40 3 3 2" xfId="3265" xr:uid="{3304BB9F-705E-4AE4-8EE3-D92F0AA40C2A}"/>
    <cellStyle name="Comma 40 3 3 2 2" xfId="9669" xr:uid="{FD9ECCD4-8922-48EA-A308-7DA1CDDAC495}"/>
    <cellStyle name="Comma 40 3 3 2 2 2" xfId="27743" xr:uid="{6A897338-8B7A-45AB-981F-7B4ED4372A07}"/>
    <cellStyle name="Comma 40 3 3 2 3" xfId="24497" xr:uid="{C99A1117-F249-416E-AA76-9A1630E16D07}"/>
    <cellStyle name="Comma 40 3 3 3" xfId="8351" xr:uid="{26519048-D134-4519-A4F4-56AF97B3CABC}"/>
    <cellStyle name="Comma 40 3 3 3 2" xfId="26934" xr:uid="{138A6A1C-BC9F-41D1-A15C-01C9165AA7A0}"/>
    <cellStyle name="Comma 40 3 3 4" xfId="23672" xr:uid="{BF9D1515-5098-4AA6-BAE2-135831989775}"/>
    <cellStyle name="Comma 40 3 4" xfId="1890" xr:uid="{E62905EE-D9A0-427B-AF5B-4D79C1B93F91}"/>
    <cellStyle name="Comma 40 3 4 2" xfId="3266" xr:uid="{1AF7D46B-6D4E-4E2F-9B80-63EA029890F0}"/>
    <cellStyle name="Comma 40 3 4 2 2" xfId="9670" xr:uid="{086F5627-5EDD-40D7-9907-103A111B7B57}"/>
    <cellStyle name="Comma 40 3 4 2 2 2" xfId="27744" xr:uid="{9125EB91-4506-42C5-B972-3C44C3FD963D}"/>
    <cellStyle name="Comma 40 3 4 2 3" xfId="24498" xr:uid="{78ACE8D6-2A6E-44C7-8233-F537829268C6}"/>
    <cellStyle name="Comma 40 3 4 3" xfId="8353" xr:uid="{A357BA01-0539-4F79-AD9F-9A78AA90C72C}"/>
    <cellStyle name="Comma 40 3 4 3 2" xfId="26935" xr:uid="{083C498D-DC73-4571-B64C-6DEEC5B11E92}"/>
    <cellStyle name="Comma 40 3 4 4" xfId="23673" xr:uid="{C5CB414D-56B9-4DCE-9348-2CE12012559C}"/>
    <cellStyle name="Comma 40 3 5" xfId="1892" xr:uid="{7B679B7B-9852-40E1-9307-833A3CD8D1E3}"/>
    <cellStyle name="Comma 40 3 5 2" xfId="8355" xr:uid="{8D58123A-7F41-47B7-A4C4-8357CCC67DA7}"/>
    <cellStyle name="Comma 40 3 5 2 2" xfId="26936" xr:uid="{93968869-91FF-4B23-A1B9-68ED5FE0EF17}"/>
    <cellStyle name="Comma 40 3 5 3" xfId="23674" xr:uid="{91B8379F-CB4A-45B3-8C83-20C9EAAC7D73}"/>
    <cellStyle name="Comma 40 3 6" xfId="9521" xr:uid="{B7F4D772-AA58-4939-8383-927F9157EBB9}"/>
    <cellStyle name="Comma 40 3 6 2" xfId="27619" xr:uid="{61830C32-8CD9-411A-91F4-9F45E978E97C}"/>
    <cellStyle name="Comma 40 3 7" xfId="24375" xr:uid="{F2B92476-3AC6-46D4-BB10-8FC98201D2CB}"/>
    <cellStyle name="Comma 40 4" xfId="3116" xr:uid="{B35800D5-78BC-488F-9555-8B42144D6374}"/>
    <cellStyle name="Comma 40 4 2" xfId="3267" xr:uid="{5D851E6B-738A-4FBF-9655-5116729EABFE}"/>
    <cellStyle name="Comma 40 4 2 2" xfId="3269" xr:uid="{FB37E397-1725-40E1-A497-30E262581CC2}"/>
    <cellStyle name="Comma 40 4 2 2 2" xfId="9673" xr:uid="{206EFBA0-EBBB-4F6E-9712-0FD1F015FC0C}"/>
    <cellStyle name="Comma 40 4 2 2 2 2" xfId="27746" xr:uid="{4BEA7334-3486-4F04-91BB-DD7AE64B606A}"/>
    <cellStyle name="Comma 40 4 2 2 3" xfId="24500" xr:uid="{4353C494-946A-46DD-B63B-36F9B4C955D9}"/>
    <cellStyle name="Comma 40 4 2 3" xfId="9671" xr:uid="{8DF525E1-227A-400D-A689-471FFD59D40D}"/>
    <cellStyle name="Comma 40 4 2 3 2" xfId="27745" xr:uid="{6F3000A5-D2BB-4167-9AC5-C169232106E8}"/>
    <cellStyle name="Comma 40 4 2 4" xfId="24499" xr:uid="{80BB6798-C8F2-4CD8-9F69-25426B03CDD5}"/>
    <cellStyle name="Comma 40 4 3" xfId="3270" xr:uid="{E51D2066-07D1-49AB-B641-30DC5A137616}"/>
    <cellStyle name="Comma 40 4 3 2" xfId="3271" xr:uid="{4B17566F-39E0-46A0-AA7C-0B9253BD737C}"/>
    <cellStyle name="Comma 40 4 3 2 2" xfId="9675" xr:uid="{4EEEFB84-5ED3-49BE-BB4D-B9AC76F4FAD6}"/>
    <cellStyle name="Comma 40 4 3 2 2 2" xfId="27748" xr:uid="{5E1F50E2-D118-4438-8CA5-EA5E6EE94FF3}"/>
    <cellStyle name="Comma 40 4 3 2 3" xfId="24502" xr:uid="{42CCA82A-1156-4E89-ACF2-DC3473313655}"/>
    <cellStyle name="Comma 40 4 3 3" xfId="9674" xr:uid="{C1710204-277F-4281-806B-D986A34C48B1}"/>
    <cellStyle name="Comma 40 4 3 3 2" xfId="27747" xr:uid="{81F26142-2112-4B5F-B81E-9FFF65DD8596}"/>
    <cellStyle name="Comma 40 4 3 4" xfId="24501" xr:uid="{7D026422-F905-40FA-BC03-8037E5294FE2}"/>
    <cellStyle name="Comma 40 4 4" xfId="3272" xr:uid="{F44DA40E-1B8D-4AFC-841C-8A5B47998FDF}"/>
    <cellStyle name="Comma 40 4 4 2" xfId="3274" xr:uid="{24BA8255-B978-47B0-8AA9-62D1ACECADC8}"/>
    <cellStyle name="Comma 40 4 4 2 2" xfId="9678" xr:uid="{BF5BBCB9-DFA6-4122-95CD-3C94B6151866}"/>
    <cellStyle name="Comma 40 4 4 2 2 2" xfId="27750" xr:uid="{5F9F098C-2AD7-4EED-B4F0-725CDB589973}"/>
    <cellStyle name="Comma 40 4 4 2 3" xfId="24505" xr:uid="{21D4654F-7F61-4000-8C7F-69DF79B8A5BD}"/>
    <cellStyle name="Comma 40 4 4 3" xfId="9676" xr:uid="{314E8952-0CBC-4377-9ED6-6A62362146DF}"/>
    <cellStyle name="Comma 40 4 4 3 2" xfId="27749" xr:uid="{45DA708B-2191-4850-97C3-86C7DF0FD307}"/>
    <cellStyle name="Comma 40 4 4 4" xfId="24503" xr:uid="{547163F2-1C51-4022-B489-F2AEFF3B4E41}"/>
    <cellStyle name="Comma 40 4 5" xfId="3276" xr:uid="{3ACD6548-6C3B-453A-86EF-9485CDE94DF4}"/>
    <cellStyle name="Comma 40 4 5 2" xfId="9680" xr:uid="{1D92EA91-689F-4B1D-AEC1-EF32D45F5579}"/>
    <cellStyle name="Comma 40 4 5 2 2" xfId="27751" xr:uid="{57D65FA0-097A-4557-9F75-0EDDB4069A84}"/>
    <cellStyle name="Comma 40 4 5 3" xfId="24506" xr:uid="{260FD4FE-E93C-4B35-8D2B-A4007F3F079A}"/>
    <cellStyle name="Comma 40 4 6" xfId="9524" xr:uid="{E29DAC56-865F-43D9-BDCB-8FC18E0C4A39}"/>
    <cellStyle name="Comma 40 4 6 2" xfId="27622" xr:uid="{AA2B9D78-BE94-43D2-A2C9-A81C31D64C31}"/>
    <cellStyle name="Comma 40 4 7" xfId="24378" xr:uid="{A286AE0C-7458-4CC1-870E-9C427D6F4C1C}"/>
    <cellStyle name="Comma 40 5" xfId="3277" xr:uid="{88C753E9-D5EC-476E-8325-CA51059CA4BD}"/>
    <cellStyle name="Comma 40 5 2" xfId="3278" xr:uid="{BDF7B9F1-9DB4-4A2B-A9A0-9CCFA8514377}"/>
    <cellStyle name="Comma 40 5 2 2" xfId="9682" xr:uid="{9B2DA9B3-2FDC-4993-AE96-7106E904364C}"/>
    <cellStyle name="Comma 40 5 2 2 2" xfId="27753" xr:uid="{0CA48A13-EAEA-48A6-BACC-CBEBC64B2693}"/>
    <cellStyle name="Comma 40 5 2 3" xfId="24508" xr:uid="{34E350FE-5EB0-4DC3-94B6-1805177B5DE8}"/>
    <cellStyle name="Comma 40 5 3" xfId="9681" xr:uid="{C8507EE5-548F-4464-8A2C-F226BA011B89}"/>
    <cellStyle name="Comma 40 5 3 2" xfId="27752" xr:uid="{1C6F63E3-EC9C-485A-89AD-797218C8FD5F}"/>
    <cellStyle name="Comma 40 5 4" xfId="24507" xr:uid="{0912C6A0-08FD-4C7F-870F-40E295AD119A}"/>
    <cellStyle name="Comma 40 6" xfId="703" xr:uid="{2F3B079C-704B-44B2-8E0E-B84F2B310CF7}"/>
    <cellStyle name="Comma 40 6 2" xfId="897" xr:uid="{041DC614-025F-47FD-9986-03E27BD6417A}"/>
    <cellStyle name="Comma 40 6 2 2" xfId="7424" xr:uid="{1E9560F4-B3A5-4431-A943-61B7018F8603}"/>
    <cellStyle name="Comma 40 6 2 2 2" xfId="26513" xr:uid="{12F6BA95-57C7-4219-93F1-930AB3E59822}"/>
    <cellStyle name="Comma 40 6 2 3" xfId="23225" xr:uid="{97313110-E91B-4740-B072-94F8F0CC2968}"/>
    <cellStyle name="Comma 40 6 3" xfId="7258" xr:uid="{2CA31BDA-57A5-49CF-91D2-BBD7FA4846F3}"/>
    <cellStyle name="Comma 40 6 3 2" xfId="26427" xr:uid="{2342D1D5-1574-40E4-9395-619D60E0DAC0}"/>
    <cellStyle name="Comma 40 6 4" xfId="23126" xr:uid="{72507416-C85D-4D29-B33B-C61B3C44C1A0}"/>
    <cellStyle name="Comma 40 7" xfId="1142" xr:uid="{2DC8D608-4CEF-4447-B96A-4A3CD0484815}"/>
    <cellStyle name="Comma 40 7 2" xfId="569" xr:uid="{85F71C0A-4689-4F88-8236-02123FBC80A4}"/>
    <cellStyle name="Comma 40 7 2 2" xfId="7140" xr:uid="{CC51CAAB-B968-48D3-8D02-79CA7255DDDF}"/>
    <cellStyle name="Comma 40 7 2 2 2" xfId="26370" xr:uid="{53092814-3C59-44B3-8BDA-8A52C7FEA8C8}"/>
    <cellStyle name="Comma 40 7 2 3" xfId="23065" xr:uid="{0CA58C30-1A5F-4FC8-80FE-37974445A6E6}"/>
    <cellStyle name="Comma 40 7 3" xfId="7656" xr:uid="{29FE4778-E6C1-4B82-A4D6-1BA9D2F3D783}"/>
    <cellStyle name="Comma 40 7 3 2" xfId="26604" xr:uid="{C1D0CC5C-99BD-4B21-BFCE-615B59434F08}"/>
    <cellStyle name="Comma 40 7 4" xfId="23327" xr:uid="{A79E9890-E91C-4E80-B5BA-6C8A34BC3419}"/>
    <cellStyle name="Comma 40 8" xfId="1120" xr:uid="{10696736-F9F7-4D28-B746-B33F24FEDE69}"/>
    <cellStyle name="Comma 40 8 2" xfId="7634" xr:uid="{F9294097-1BF9-4F8D-ADC4-27D14412C627}"/>
    <cellStyle name="Comma 40 8 2 2" xfId="26596" xr:uid="{CCCBAC44-6A88-4CB1-A325-CED3092CC3B6}"/>
    <cellStyle name="Comma 40 8 3" xfId="23317" xr:uid="{926399B2-227C-488B-8E9B-D5C909E28031}"/>
    <cellStyle name="Comma 40 9" xfId="9519" xr:uid="{9C7B3619-76D2-44B8-A59C-31FDF33C5B20}"/>
    <cellStyle name="Comma 40 9 2" xfId="27617" xr:uid="{7632F286-E374-4551-B15A-733BBA42C6E6}"/>
    <cellStyle name="Comma 41" xfId="3118" xr:uid="{3431E375-EC85-47CF-9FB9-DEF3363F71B8}"/>
    <cellStyle name="Comma 41 2" xfId="3120" xr:uid="{2D9BDF73-CA1D-4F50-BB3E-A1F461052FB5}"/>
    <cellStyle name="Comma 41 2 2" xfId="9528" xr:uid="{BE979CBE-1C0F-482B-ACA2-ACCFF81BBC43}"/>
    <cellStyle name="Comma 41 2 2 2" xfId="27626" xr:uid="{5859CD5D-8B82-4481-BF80-71001A3C9FDE}"/>
    <cellStyle name="Comma 41 2 3" xfId="24382" xr:uid="{94543A7A-4084-474F-988F-1FFE1C6D4B5D}"/>
    <cellStyle name="Comma 41 3" xfId="3122" xr:uid="{F5706F03-BF4D-4EA9-B0D2-5CE20FC56E78}"/>
    <cellStyle name="Comma 41 3 2" xfId="9530" xr:uid="{12EA7924-A161-4302-8D92-76DEC0816201}"/>
    <cellStyle name="Comma 41 3 2 2" xfId="27628" xr:uid="{E638E3EF-2E0F-4C3A-AB2E-A1D19D8843AD}"/>
    <cellStyle name="Comma 41 3 3" xfId="24384" xr:uid="{D14F0C8A-DE9D-4A34-98D6-1E52964DCD0F}"/>
    <cellStyle name="Comma 41 4" xfId="2619" xr:uid="{EDCABF5C-5D3D-4872-A674-9C86E86C5B5A}"/>
    <cellStyle name="Comma 41 4 2" xfId="9037" xr:uid="{C2DFC12A-1C08-45EA-BFA0-7DE287F0B861}"/>
    <cellStyle name="Comma 41 4 2 2" xfId="27268" xr:uid="{F40702D8-DD80-4331-9EEF-6C448C57AB56}"/>
    <cellStyle name="Comma 41 4 3" xfId="24037" xr:uid="{F5DCBF47-FA02-4B66-BBA0-FFEE45BAB13B}"/>
    <cellStyle name="Comma 41 5" xfId="9526" xr:uid="{13680B66-624A-417B-9370-D71206DF9675}"/>
    <cellStyle name="Comma 41 5 2" xfId="27624" xr:uid="{BE50100A-27A0-410F-A9CB-4254EED76EFE}"/>
    <cellStyle name="Comma 41 6" xfId="6258" xr:uid="{E7969A0C-3377-4274-B6FF-4D8F0E4D1549}"/>
    <cellStyle name="Comma 41 6 2" xfId="25929" xr:uid="{23182C4A-AE32-4501-9083-366CEA627A73}"/>
    <cellStyle name="Comma 41 7" xfId="24380" xr:uid="{DDEE5BDC-1C49-45F6-8AA1-EDB78A1117E2}"/>
    <cellStyle name="Comma 42" xfId="3124" xr:uid="{1D30E1A8-2FD9-4DB3-8792-BFBB163E4F74}"/>
    <cellStyle name="Comma 42 2" xfId="3126" xr:uid="{B2C4F9AB-D869-490B-A31D-8858997D906E}"/>
    <cellStyle name="Comma 42 2 2" xfId="9534" xr:uid="{6CBAC70C-1C38-4130-ACE3-0BFC0BFBA362}"/>
    <cellStyle name="Comma 42 2 2 2" xfId="27631" xr:uid="{7B28C0B5-E2A8-46DA-B817-3F3318B02549}"/>
    <cellStyle name="Comma 42 2 3" xfId="24387" xr:uid="{AFD81C5A-5F51-4382-B8B3-E8F8D250B5D5}"/>
    <cellStyle name="Comma 42 3" xfId="3128" xr:uid="{6596F8D0-C219-4A54-B960-7171BF2F1DFA}"/>
    <cellStyle name="Comma 42 3 2" xfId="9536" xr:uid="{E5F1C9D8-61D5-47FA-A7C1-C89E802AE140}"/>
    <cellStyle name="Comma 42 3 2 2" xfId="27633" xr:uid="{AFD339D9-BD9E-4359-A7A1-65C58BCCFEB7}"/>
    <cellStyle name="Comma 42 3 3" xfId="24389" xr:uid="{043A7BFE-CE51-4EA5-8090-C94205C2428E}"/>
    <cellStyle name="Comma 42 4" xfId="3279" xr:uid="{FA62B57B-5130-427C-8788-0DCB459C52AC}"/>
    <cellStyle name="Comma 42 4 2" xfId="9683" xr:uid="{3A89C98F-F480-41A3-AB31-83E92D31E49B}"/>
    <cellStyle name="Comma 42 4 2 2" xfId="27754" xr:uid="{CA9D2B8E-3B6D-4011-92C9-8E78CCBB2095}"/>
    <cellStyle name="Comma 42 4 3" xfId="24509" xr:uid="{8E82C0A7-CBB3-4534-84BF-3B1153C7ACE3}"/>
    <cellStyle name="Comma 42 5" xfId="9532" xr:uid="{10D0EC8F-30BA-4FF4-AF45-57646C49228B}"/>
    <cellStyle name="Comma 42 5 2" xfId="27629" xr:uid="{FCC8A22B-E593-4A3D-8B4F-D7EADB6EB8C4}"/>
    <cellStyle name="Comma 42 6" xfId="6259" xr:uid="{BDD1F199-EBBF-449F-B621-30D953A67EEA}"/>
    <cellStyle name="Comma 42 6 2" xfId="25930" xr:uid="{2E90748F-8F90-465D-9CF9-071D533CAF6C}"/>
    <cellStyle name="Comma 42 7" xfId="24385" xr:uid="{855531E6-C61E-486C-9D83-E9E642267B22}"/>
    <cellStyle name="Comma 43" xfId="3130" xr:uid="{E4A71DD9-3A35-4925-BFFD-6877119B6246}"/>
    <cellStyle name="Comma 43 2" xfId="3132" xr:uid="{F43C0D60-B819-4A5E-9DBD-CF536B390AD0}"/>
    <cellStyle name="Comma 43 2 2" xfId="9540" xr:uid="{FE91A8FF-521D-4F26-B893-00E71DFEA26C}"/>
    <cellStyle name="Comma 43 2 2 2" xfId="27637" xr:uid="{C1855C36-D75C-4DFC-83F8-131F3CCBD02B}"/>
    <cellStyle name="Comma 43 2 3" xfId="24393" xr:uid="{8B6747DA-D025-40B9-B61C-031BFA17BCA4}"/>
    <cellStyle name="Comma 43 3" xfId="3137" xr:uid="{998AF5E3-ECF2-4D2D-BE11-C416EDBF8890}"/>
    <cellStyle name="Comma 43 3 2" xfId="9545" xr:uid="{8C6D26D5-4561-4122-857B-BE65B23511C2}"/>
    <cellStyle name="Comma 43 3 2 2" xfId="27641" xr:uid="{17B1EB37-B98B-4C08-B099-532A65392D9E}"/>
    <cellStyle name="Comma 43 3 3" xfId="24398" xr:uid="{DB1E27C3-1AC1-4C1B-A61B-5DB32D15CBDC}"/>
    <cellStyle name="Comma 43 4" xfId="3280" xr:uid="{B037AF7C-0C27-4EA3-8D70-239AB1A5F16E}"/>
    <cellStyle name="Comma 43 4 2" xfId="9684" xr:uid="{A76B9EB2-4F3A-4AB4-AE3F-83AAA672A8DE}"/>
    <cellStyle name="Comma 43 5" xfId="9538" xr:uid="{CFD51D4F-445E-4C93-96D4-952E54190E1A}"/>
    <cellStyle name="Comma 43 5 2" xfId="27635" xr:uid="{C7743365-9949-4183-B9BC-967BD395DA62}"/>
    <cellStyle name="Comma 43 6" xfId="6260" xr:uid="{50E11D68-1B62-4E54-879F-D1931B83D564}"/>
    <cellStyle name="Comma 43 6 2" xfId="25931" xr:uid="{C4D0E3D9-B660-4ACA-A324-43C2FF8B40AD}"/>
    <cellStyle name="Comma 43 7" xfId="24391" xr:uid="{E38DEF10-7740-4341-ADAB-348C916C82A7}"/>
    <cellStyle name="Comma 44" xfId="1368" xr:uid="{F5D2877E-3A18-4115-B2B1-234290725E23}"/>
    <cellStyle name="Comma 44 2" xfId="3139" xr:uid="{A23C1916-20D4-4CB8-9BC0-5839C97B1DA0}"/>
    <cellStyle name="Comma 44 2 2" xfId="3141" xr:uid="{33D69AF9-3C2B-49F8-ABBA-1BCC0944F542}"/>
    <cellStyle name="Comma 44 2 2 2" xfId="9549" xr:uid="{F61C6D1B-6CBE-41A0-942F-335E45DAEA07}"/>
    <cellStyle name="Comma 44 2 2 2 2" xfId="27645" xr:uid="{EACAA52B-3496-43ED-992B-CAAAD7FA87D1}"/>
    <cellStyle name="Comma 44 2 2 3" xfId="24402" xr:uid="{1BE5B813-4FE8-4224-8BC7-004762E40E9A}"/>
    <cellStyle name="Comma 44 2 3" xfId="9547" xr:uid="{1837229C-8875-4662-8EA6-713A4EFBA7F4}"/>
    <cellStyle name="Comma 44 2 3 2" xfId="27643" xr:uid="{D19AF2B4-41FE-42E5-927D-E1040D21350E}"/>
    <cellStyle name="Comma 44 2 4" xfId="24400" xr:uid="{EBFD91D1-38D9-4585-93DB-82398F8CBA2F}"/>
    <cellStyle name="Comma 44 3" xfId="3146" xr:uid="{6222D1D6-E4E6-4813-B81D-88E457F233AB}"/>
    <cellStyle name="Comma 44 3 2" xfId="9554" xr:uid="{C2CDA3B1-B7DC-4C3B-B579-85D131C4D71B}"/>
    <cellStyle name="Comma 44 3 2 2" xfId="27649" xr:uid="{7C5411D2-494E-43BF-98D1-12C4BEF2DCE8}"/>
    <cellStyle name="Comma 44 3 3" xfId="24406" xr:uid="{D24846D7-E08F-4F17-8A9B-BBCF5FA9781E}"/>
    <cellStyle name="Comma 44 4" xfId="7874" xr:uid="{1590C879-0F20-4A6E-BC0B-41444CD80D49}"/>
    <cellStyle name="Comma 44 4 2" xfId="26698" xr:uid="{131ACCC4-77A6-4843-A7AC-04B0CB370036}"/>
    <cellStyle name="Comma 44 5" xfId="6261" xr:uid="{C27F2909-C574-4C7D-A069-EB05B9FF9BBE}"/>
    <cellStyle name="Comma 44 5 2" xfId="25932" xr:uid="{40269BC9-7C5C-4B6A-9CD0-21E3CCD6B47A}"/>
    <cellStyle name="Comma 44 6" xfId="23430" xr:uid="{22AE5079-2CCF-4070-A042-4DA8ADB9677A}"/>
    <cellStyle name="Comma 45" xfId="1370" xr:uid="{08936235-A7D4-4905-89FA-8729FDC458E1}"/>
    <cellStyle name="Comma 45 2" xfId="3281" xr:uid="{9B80C6FB-B014-46CD-B0AB-3894D0843D44}"/>
    <cellStyle name="Comma 45 2 2" xfId="9685" xr:uid="{B1128303-08A2-4B95-BF32-73D86C3F6EC2}"/>
    <cellStyle name="Comma 45 3" xfId="3282" xr:uid="{67D1F765-4B8A-4890-890D-35F084A059B0}"/>
    <cellStyle name="Comma 45 3 2" xfId="9686" xr:uid="{B335D2C3-D98F-46B0-9996-F39D80B18ADB}"/>
    <cellStyle name="Comma 45 3 2 2" xfId="27757" xr:uid="{CD692859-01BA-45CF-88E2-F9BDC4E2BFF9}"/>
    <cellStyle name="Comma 45 3 3" xfId="24511" xr:uid="{7EEB5991-EAF3-42D2-8F2C-E8F7412DBE66}"/>
    <cellStyle name="Comma 45 4" xfId="2572" xr:uid="{F9BBB4B6-5E35-4078-8A5B-96F9052A40BB}"/>
    <cellStyle name="Comma 45 4 2" xfId="8994" xr:uid="{B0FCA931-23E8-4B03-969C-1A12B81F2E92}"/>
    <cellStyle name="Comma 45 4 2 2" xfId="27239" xr:uid="{87DCC753-3BB6-4C34-A57F-78BF96638D62}"/>
    <cellStyle name="Comma 45 4 3" xfId="24003" xr:uid="{3A3E2185-A722-4580-BDE5-8731BF8200A1}"/>
    <cellStyle name="Comma 45 5" xfId="3283" xr:uid="{83D7F4E2-D76B-4953-A18A-C17674FE6ECE}"/>
    <cellStyle name="Comma 45 5 2" xfId="9687" xr:uid="{F5BDCC96-1BA6-4E04-B2D7-027196C5AB49}"/>
    <cellStyle name="Comma 45 5 2 2" xfId="27758" xr:uid="{1B6DFF74-8986-4F09-80D8-56B4AF8968BA}"/>
    <cellStyle name="Comma 45 5 3" xfId="24512" xr:uid="{3166E657-BE1F-47C6-A160-04BCBF18B722}"/>
    <cellStyle name="Comma 45 6" xfId="7876" xr:uid="{B1427BA4-022F-4EBB-A039-072E98676099}"/>
    <cellStyle name="Comma 45 7" xfId="6262" xr:uid="{6D065837-A981-4B89-A39F-65CB940FE8CD}"/>
    <cellStyle name="Comma 45 7 2" xfId="25933" xr:uid="{4C44D3E9-4EC4-4FE4-8B19-3D00E7CD0A2B}"/>
    <cellStyle name="Comma 46" xfId="3284" xr:uid="{658B3B84-0F92-43D2-A2FA-510F4A9299E3}"/>
    <cellStyle name="Comma 46 2" xfId="3287" xr:uid="{CE78DFC4-4E99-4CFD-B140-F0F07870CFBC}"/>
    <cellStyle name="Comma 46 2 2" xfId="9690" xr:uid="{DD5B0ACE-F6CD-401E-81A0-CD8A0814AF91}"/>
    <cellStyle name="Comma 46 2 2 2" xfId="27761" xr:uid="{F68DF00E-4F81-48F5-A311-0429292173FE}"/>
    <cellStyle name="Comma 46 2 3" xfId="24516" xr:uid="{DE9DC471-E95D-4A19-A46C-CA78FA793C43}"/>
    <cellStyle name="Comma 46 3" xfId="9688" xr:uid="{175274C6-4AA4-407D-81AB-E309354D974F}"/>
    <cellStyle name="Comma 46 3 2" xfId="27759" xr:uid="{3387ECA8-0CE0-46B3-9F8E-7577065CFDCC}"/>
    <cellStyle name="Comma 46 4" xfId="6263" xr:uid="{1B7EBEE2-67B5-4A7A-9748-0B00923D770E}"/>
    <cellStyle name="Comma 46 4 2" xfId="25934" xr:uid="{986EE043-FC44-4D37-81C0-9F27A363E9DE}"/>
    <cellStyle name="Comma 46 5" xfId="24513" xr:uid="{EC457BA7-4E4E-4640-94C3-1DDEF7CB3202}"/>
    <cellStyle name="Comma 47" xfId="3289" xr:uid="{32E07B09-2E1A-4D95-AA3A-A4D4447F768C}"/>
    <cellStyle name="Comma 47 2" xfId="9692" xr:uid="{0533C16F-7AC8-4AAB-8CBE-077AE5B6E836}"/>
    <cellStyle name="Comma 47 2 2" xfId="27762" xr:uid="{6961A945-3C07-4CCC-AC68-E54FFF4333FA}"/>
    <cellStyle name="Comma 47 3" xfId="6264" xr:uid="{7A6B1479-36CC-44CA-A90E-4244686DBB05}"/>
    <cellStyle name="Comma 47 3 2" xfId="25935" xr:uid="{243EED35-8A47-46B0-96A9-134E1F8FE46E}"/>
    <cellStyle name="Comma 47 4" xfId="24518" xr:uid="{3E8C92C7-01ED-4EBC-8B06-748284E97F11}"/>
    <cellStyle name="Comma 48" xfId="3291" xr:uid="{1F26F363-ADFD-44EB-8FA4-1F2DC4F5C722}"/>
    <cellStyle name="Comma 48 2" xfId="9694" xr:uid="{76601CF8-BE75-4BB9-A1C5-6A1C55435E64}"/>
    <cellStyle name="Comma 48 2 2" xfId="27764" xr:uid="{3B9DD89C-D619-4101-83B3-6B0F60A7CF94}"/>
    <cellStyle name="Comma 48 3" xfId="6265" xr:uid="{9901F7A3-3108-4667-9DBD-97DBAF418B92}"/>
    <cellStyle name="Comma 48 3 2" xfId="25936" xr:uid="{B7F8B703-ED78-4401-B9BA-528D123436C3}"/>
    <cellStyle name="Comma 48 4" xfId="24520" xr:uid="{26AF446E-AE49-4F02-8F9B-2CEE6E99EE73}"/>
    <cellStyle name="Comma 49" xfId="3293" xr:uid="{D26A04EF-49AE-4C62-85F4-FA33E4B5377C}"/>
    <cellStyle name="Comma 49 2" xfId="9696" xr:uid="{4581014A-8C2B-4487-B692-BDA090482003}"/>
    <cellStyle name="Comma 49 2 2" xfId="27766" xr:uid="{89EFC593-966D-4476-8A72-117304A195B1}"/>
    <cellStyle name="Comma 49 3" xfId="6266" xr:uid="{33FDDF62-E71B-4D80-B660-B63D3EEF8994}"/>
    <cellStyle name="Comma 49 3 2" xfId="25937" xr:uid="{D1487C46-5D44-43D9-81CB-4919D59C859A}"/>
    <cellStyle name="Comma 49 4" xfId="24522" xr:uid="{E0A0BA1B-CE04-4F37-A98C-133CF9289304}"/>
    <cellStyle name="Comma 5" xfId="36" xr:uid="{D37913F3-1E20-4137-A6E1-B88F3E830492}"/>
    <cellStyle name="Comma 5 10" xfId="1286" xr:uid="{428C8337-1B2E-484F-85BA-C9A7D7FD373C}"/>
    <cellStyle name="Comma 5 10 2" xfId="7797" xr:uid="{9A9DBDB8-5F32-47C4-AF1C-087143FDB98A}"/>
    <cellStyle name="Comma 5 10 2 2" xfId="26665" xr:uid="{7D740EBA-A446-4B16-ABE8-54F3810DFF56}"/>
    <cellStyle name="Comma 5 10 3" xfId="23391" xr:uid="{D8DBD86A-5D27-4817-9E33-41BFFED8924D}"/>
    <cellStyle name="Comma 5 11" xfId="3295" xr:uid="{BC260544-C7E0-4903-951A-0FA8F5C28BED}"/>
    <cellStyle name="Comma 5 11 2" xfId="2688" xr:uid="{99F58AE4-3B55-48F5-A0FC-982BD32F0C9A}"/>
    <cellStyle name="Comma 5 11 2 2" xfId="9104" xr:uid="{8CC0F3F2-61D2-4572-B2C4-CB21E20A71AB}"/>
    <cellStyle name="Comma 5 11 2 2 2" xfId="27300" xr:uid="{EDCCE771-2D2F-4E83-883C-D967504A50F1}"/>
    <cellStyle name="Comma 5 11 2 3" xfId="24068" xr:uid="{672E5338-CDE7-4874-A7D1-5AE487798569}"/>
    <cellStyle name="Comma 5 11 3" xfId="9698" xr:uid="{6689D124-E43D-4577-A34E-CB3C2804C5E8}"/>
    <cellStyle name="Comma 5 11 3 2" xfId="27768" xr:uid="{8659EE79-8BC8-4945-B219-EDDD64DF00A0}"/>
    <cellStyle name="Comma 5 11 4" xfId="24524" xr:uid="{2159F41C-3ED5-4018-A964-C6F25DDF17DD}"/>
    <cellStyle name="Comma 5 12" xfId="3297" xr:uid="{2EC690C6-5D5C-4C0B-98E4-689F13A91716}"/>
    <cellStyle name="Comma 5 12 2" xfId="9700" xr:uid="{EF28C7B7-4BF5-4FF5-9A5B-5EC6F9EDCA08}"/>
    <cellStyle name="Comma 5 12 2 2" xfId="27770" xr:uid="{9F611F24-4FAB-41FB-8C71-BA7795357D48}"/>
    <cellStyle name="Comma 5 12 3" xfId="24525" xr:uid="{6C513A3A-FE1F-4418-9C54-BCC28F8AEDDE}"/>
    <cellStyle name="Comma 5 13" xfId="3299" xr:uid="{9F649CD5-5CD9-49BF-9683-C72907B3D143}"/>
    <cellStyle name="Comma 5 13 2" xfId="9702" xr:uid="{9C97552C-AF3B-4BDE-85E3-553E88929C40}"/>
    <cellStyle name="Comma 5 13 2 2" xfId="27771" xr:uid="{CF21D6B2-7E46-46D3-AA4A-3346E26B01CE}"/>
    <cellStyle name="Comma 5 13 3" xfId="24526" xr:uid="{BEE77095-E57C-431F-9D66-7FACAF302C28}"/>
    <cellStyle name="Comma 5 14" xfId="3303" xr:uid="{EA27EA01-1A12-40E7-87E1-92ACB2B1ECC5}"/>
    <cellStyle name="Comma 5 14 2" xfId="9706" xr:uid="{59717E82-B4F1-462C-8897-62AF9E6CA989}"/>
    <cellStyle name="Comma 5 14 2 2" xfId="27772" xr:uid="{D0A0F029-AF84-4223-9B12-3D197E802DB1}"/>
    <cellStyle name="Comma 5 14 3" xfId="24527" xr:uid="{A3F3139E-839F-4CC6-8B62-E80C83DD9F5A}"/>
    <cellStyle name="Comma 5 15" xfId="3305" xr:uid="{55CE8274-89C2-4B5D-8033-37A6A20F218E}"/>
    <cellStyle name="Comma 5 15 2" xfId="9708" xr:uid="{59EA8CAD-76B9-4706-88E9-DB11B10A725A}"/>
    <cellStyle name="Comma 5 15 2 2" xfId="27773" xr:uid="{DE290DE1-AF11-4511-9A71-DB51219B1F0E}"/>
    <cellStyle name="Comma 5 15 3" xfId="24528" xr:uid="{0F9D3627-2EB8-44DA-B846-8AFF5EC0A21E}"/>
    <cellStyle name="Comma 5 16" xfId="3309" xr:uid="{37D82684-E57D-4968-A915-A146808B0C32}"/>
    <cellStyle name="Comma 5 16 2" xfId="9712" xr:uid="{815F6EB5-E664-4569-9EAC-74501EDFD96D}"/>
    <cellStyle name="Comma 5 16 2 2" xfId="27776" xr:uid="{B45A2CAF-4C7B-4746-B4DE-5304619E0F59}"/>
    <cellStyle name="Comma 5 16 3" xfId="24531" xr:uid="{718EF096-8F4F-4885-8757-AEFA5D28D5DD}"/>
    <cellStyle name="Comma 5 17" xfId="3312" xr:uid="{7A5A9B7C-04E4-4A21-83DA-CA24EB3D47D3}"/>
    <cellStyle name="Comma 5 17 2" xfId="9715" xr:uid="{0B27329D-9DD2-441F-828D-1A3A01B5FF18}"/>
    <cellStyle name="Comma 5 17 2 2" xfId="27779" xr:uid="{6E194C76-088C-4455-B95D-825A69B09344}"/>
    <cellStyle name="Comma 5 17 3" xfId="24534" xr:uid="{BC63B62A-3504-4E56-9332-92F07CB3D0A7}"/>
    <cellStyle name="Comma 5 18" xfId="3317" xr:uid="{00E92947-CF2D-49D1-A5B8-65CE76D03A69}"/>
    <cellStyle name="Comma 5 18 2" xfId="9720" xr:uid="{38A806A6-7CDE-46F8-9947-672B78EEABB1}"/>
    <cellStyle name="Comma 5 18 2 2" xfId="27782" xr:uid="{002A460C-C929-4A44-9D52-9C6F9374D08D}"/>
    <cellStyle name="Comma 5 18 3" xfId="24538" xr:uid="{E965D168-451C-4D2F-AE78-5E92A0B11509}"/>
    <cellStyle name="Comma 5 19" xfId="3322" xr:uid="{AC566C58-3E76-4BFE-9D82-D75126953C70}"/>
    <cellStyle name="Comma 5 19 2" xfId="9725" xr:uid="{B32F75EF-E3E9-4E4D-B418-621C08E8E51E}"/>
    <cellStyle name="Comma 5 19 2 2" xfId="27787" xr:uid="{48D4E411-994F-44F8-8DCA-D76C605F9B53}"/>
    <cellStyle name="Comma 5 19 3" xfId="24542" xr:uid="{550F8128-3D97-4791-AE68-B3B6A201A504}"/>
    <cellStyle name="Comma 5 2" xfId="67" xr:uid="{51F955FE-69F3-4CB0-8390-9A98E4E28B31}"/>
    <cellStyle name="Comma 5 2 10" xfId="205" xr:uid="{DBA95966-3350-408E-96E8-5F0D423C4E6C}"/>
    <cellStyle name="Comma 5 2 10 2" xfId="22848" xr:uid="{DE43F819-44CE-40FD-AA03-B6A0A1BE1D12}"/>
    <cellStyle name="Comma 5 2 11" xfId="22768" xr:uid="{7AAC8F47-AE4A-4C82-AD41-965D54947A2A}"/>
    <cellStyle name="Comma 5 2 2" xfId="347" xr:uid="{40E4D787-935F-4A7A-88F8-22B3AF7275DB}"/>
    <cellStyle name="Comma 5 2 2 2" xfId="1291" xr:uid="{5C014F99-777B-404F-9162-EAB31EAAE058}"/>
    <cellStyle name="Comma 5 2 2 2 2" xfId="7802" xr:uid="{F71ED51D-F65B-48A1-A673-AC32C1B71FA9}"/>
    <cellStyle name="Comma 5 2 2 2 2 2" xfId="26668" xr:uid="{AD0FFB7B-B863-46C7-978D-AA93178A5EAC}"/>
    <cellStyle name="Comma 5 2 2 2 3" xfId="23394" xr:uid="{EC6F694D-8F5F-4CFC-8738-CF88121E0B9C}"/>
    <cellStyle name="Comma 5 2 2 3" xfId="7067" xr:uid="{B786F653-12A1-4D09-AAE8-D81D260FDA73}"/>
    <cellStyle name="Comma 5 2 2 3 2" xfId="26335" xr:uid="{8C76F1B6-F421-4187-882B-E3D7F7A6B8E6}"/>
    <cellStyle name="Comma 5 2 2 4" xfId="485" xr:uid="{3E957D2C-49EF-416F-BB94-C21AE50F899E}"/>
    <cellStyle name="Comma 5 2 2 4 2" xfId="23030" xr:uid="{9954AE42-7976-4C39-9FDB-4C890DD71765}"/>
    <cellStyle name="Comma 5 2 2 5" xfId="22946" xr:uid="{CC08A924-601A-4345-9DA3-9DE5C5E77FD7}"/>
    <cellStyle name="Comma 5 2 3" xfId="421" xr:uid="{08C86C08-FE9C-4F38-B1CE-6AA9AB7D33AD}"/>
    <cellStyle name="Comma 5 2 3 2" xfId="7060" xr:uid="{5CDC84F4-1670-4F00-8ACD-67F58800FF5B}"/>
    <cellStyle name="Comma 5 2 3 2 2" xfId="26331" xr:uid="{BAC8F818-9C6F-4749-B25D-7CA34D0A38A8}"/>
    <cellStyle name="Comma 5 2 3 3" xfId="478" xr:uid="{AFC14956-BC09-42E3-8EB1-4B9DE83F8301}"/>
    <cellStyle name="Comma 5 2 3 3 2" xfId="23026" xr:uid="{5757E3C9-9B15-44B9-BDAD-F8CB29619995}"/>
    <cellStyle name="Comma 5 2 3 4" xfId="22995" xr:uid="{30446547-7C08-46D7-807C-C4EDAD148B4B}"/>
    <cellStyle name="Comma 5 2 4" xfId="576" xr:uid="{31ABBC54-73F9-4173-BD4C-22F1A91DCC3A}"/>
    <cellStyle name="Comma 5 2 4 2" xfId="7147" xr:uid="{13202405-FD3C-4C86-BBE4-397F2A6EBB7C}"/>
    <cellStyle name="Comma 5 2 4 2 2" xfId="26374" xr:uid="{95D1EFBD-D394-4C29-9C7D-3E8213C49D96}"/>
    <cellStyle name="Comma 5 2 4 3" xfId="23068" xr:uid="{FE4F48EB-EDD2-4BB0-922D-8CBED1E06692}"/>
    <cellStyle name="Comma 5 2 5" xfId="580" xr:uid="{BF7F8186-CD6A-4FDC-96F7-58FC2134AE64}"/>
    <cellStyle name="Comma 5 2 5 2" xfId="7150" xr:uid="{73165AD3-3575-4DE5-B4AA-B7AC70EE712C}"/>
    <cellStyle name="Comma 5 2 5 2 2" xfId="26376" xr:uid="{9B266F81-8424-4EA4-ACF4-47A5205FDD81}"/>
    <cellStyle name="Comma 5 2 5 3" xfId="23070" xr:uid="{E5F4AF0B-CD03-4E22-87D5-BF61F3F3313A}"/>
    <cellStyle name="Comma 5 2 6" xfId="585" xr:uid="{D25A8FF3-B487-42C2-88ED-15264ABDFD3E}"/>
    <cellStyle name="Comma 5 2 6 2" xfId="7154" xr:uid="{ACE56D57-70BF-4A2F-8B8B-D15706120996}"/>
    <cellStyle name="Comma 5 2 6 2 2" xfId="26377" xr:uid="{1C2A7FC2-81A6-4CB1-891E-BA43BED0A3D9}"/>
    <cellStyle name="Comma 5 2 6 3" xfId="23071" xr:uid="{1540E829-D8F8-4EFD-9DBB-4D3EA8CCFE76}"/>
    <cellStyle name="Comma 5 2 7" xfId="9727" xr:uid="{C6ED95D5-DB68-4E43-AD22-A3C601667494}"/>
    <cellStyle name="Comma 5 2 7 2" xfId="27789" xr:uid="{087077A3-E549-4C80-B4F4-00F27499CA99}"/>
    <cellStyle name="Comma 5 2 8" xfId="6268" xr:uid="{B2833BFD-308D-4739-AFA1-2B1FC53B698D}"/>
    <cellStyle name="Comma 5 2 8 2" xfId="25939" xr:uid="{31A5F6A5-512B-4AEE-9B02-ABAACFFE05DB}"/>
    <cellStyle name="Comma 5 2 9" xfId="3324" xr:uid="{3D10A8F4-C223-4151-831E-4EE76260A7EB}"/>
    <cellStyle name="Comma 5 2 9 2" xfId="24544" xr:uid="{AD3AAAE0-DFDC-480C-9265-88780375456B}"/>
    <cellStyle name="Comma 5 20" xfId="3306" xr:uid="{321D97C3-B287-4B7E-A2D4-FF015A14805A}"/>
    <cellStyle name="Comma 5 20 2" xfId="9709" xr:uid="{997E8604-0566-4DEA-B488-8AF7A8089133}"/>
    <cellStyle name="Comma 5 20 2 2" xfId="27774" xr:uid="{F5781B2F-A840-4D7B-8A7C-824A4E0BBF7C}"/>
    <cellStyle name="Comma 5 20 3" xfId="24529" xr:uid="{5FCEB2F2-42A4-44C7-AA97-6FB034F1EBB9}"/>
    <cellStyle name="Comma 5 21" xfId="3310" xr:uid="{60D91AD7-B6D9-43FF-B0D8-B19BB028C663}"/>
    <cellStyle name="Comma 5 21 2" xfId="9713" xr:uid="{8B381E5B-EF15-470B-8F61-291681B58439}"/>
    <cellStyle name="Comma 5 21 2 2" xfId="27777" xr:uid="{10F03F29-6A00-40F8-B783-D9A6F2C42476}"/>
    <cellStyle name="Comma 5 21 3" xfId="12044" xr:uid="{943FC9D4-2FCC-4B08-92E5-D0E0457056A2}"/>
    <cellStyle name="Comma 5 21 4" xfId="24532" xr:uid="{23C0A515-0FE1-4257-B037-1B490CB822FD}"/>
    <cellStyle name="Comma 5 22" xfId="3313" xr:uid="{5ABD1684-5FD3-42D5-A123-1486294581F1}"/>
    <cellStyle name="Comma 5 22 2" xfId="9716" xr:uid="{ED323400-360E-4004-AAA2-E43B842DBB61}"/>
    <cellStyle name="Comma 5 22 2 2" xfId="27780" xr:uid="{9494770A-EF09-4EFA-81DD-B3E1852412BE}"/>
    <cellStyle name="Comma 5 22 3" xfId="24535" xr:uid="{0E9CDF97-A49F-4D44-B565-9BBB437F9071}"/>
    <cellStyle name="Comma 5 23" xfId="3318" xr:uid="{EEBEB781-0ED0-4B69-9124-4F4B5CB7A28D}"/>
    <cellStyle name="Comma 5 23 2" xfId="9721" xr:uid="{0CD16979-13CA-48DC-BC18-94B5F8078C24}"/>
    <cellStyle name="Comma 5 23 2 2" xfId="27783" xr:uid="{B49F35F3-B93F-4251-A45C-2D9725C56F15}"/>
    <cellStyle name="Comma 5 23 3" xfId="24539" xr:uid="{F7D57613-CBA3-4232-901E-AD2EAE62A489}"/>
    <cellStyle name="Comma 5 24" xfId="3323" xr:uid="{34FE4619-5271-4406-AA5B-366EC5F4BF05}"/>
    <cellStyle name="Comma 5 24 2" xfId="9726" xr:uid="{6A0C30CB-208A-4571-A4BA-C79BD52A2FDD}"/>
    <cellStyle name="Comma 5 24 2 2" xfId="27788" xr:uid="{DEEB94B8-410B-4809-99A7-0EF65AEF2C0E}"/>
    <cellStyle name="Comma 5 24 3" xfId="24543" xr:uid="{47B4DD82-59DF-4329-BD7A-915EFCEBEC52}"/>
    <cellStyle name="Comma 5 25" xfId="3325" xr:uid="{706BB67C-CD93-4A6B-97CE-CC8F3944468E}"/>
    <cellStyle name="Comma 5 25 2" xfId="9728" xr:uid="{86DC3E71-8019-44C4-B3F0-A139E38E5C87}"/>
    <cellStyle name="Comma 5 25 2 2" xfId="27790" xr:uid="{CF7C13D2-A7FE-41A3-A8D9-78017C6BB5DB}"/>
    <cellStyle name="Comma 5 25 3" xfId="24545" xr:uid="{1BEEA070-36ED-4412-898A-A3A9D0F10204}"/>
    <cellStyle name="Comma 5 26" xfId="3327" xr:uid="{A83284AE-2C12-4E78-80A5-521D50C4853C}"/>
    <cellStyle name="Comma 5 26 2" xfId="9730" xr:uid="{EEC2F267-CB87-4889-B657-4C302C79C15C}"/>
    <cellStyle name="Comma 5 26 2 2" xfId="27792" xr:uid="{E8A4BFA1-63DE-41D9-ACA0-E5A6ACDB597D}"/>
    <cellStyle name="Comma 5 26 3" xfId="24547" xr:uid="{146E03FD-6B35-4E24-B37F-5D55C51B7C3D}"/>
    <cellStyle name="Comma 5 27" xfId="3329" xr:uid="{F6355FBE-C571-4ACA-A36D-E9FE7A3F04AA}"/>
    <cellStyle name="Comma 5 27 2" xfId="9732" xr:uid="{F76F1BFD-8BD8-417B-B81A-ED20BF2A1405}"/>
    <cellStyle name="Comma 5 27 2 2" xfId="27794" xr:uid="{A2696919-7BE8-4D51-8984-6C0478DC2BF4}"/>
    <cellStyle name="Comma 5 27 3" xfId="24549" xr:uid="{5AD5DB17-D985-4EBE-BF42-82844570A5E5}"/>
    <cellStyle name="Comma 5 28" xfId="3332" xr:uid="{C19D1D62-9C92-410A-91BF-8775CB3D3DE6}"/>
    <cellStyle name="Comma 5 28 2" xfId="9735" xr:uid="{CCFB5B44-3211-4502-A8A7-6E7342EE36F4}"/>
    <cellStyle name="Comma 5 28 2 2" xfId="27797" xr:uid="{064D5756-5189-4D76-8C1F-BC5268DB6E38}"/>
    <cellStyle name="Comma 5 28 3" xfId="24551" xr:uid="{4A4CC919-4364-4D3A-92EA-317CB060DCFA}"/>
    <cellStyle name="Comma 5 29" xfId="3172" xr:uid="{AF6F4243-D87F-4037-96C1-2D6D5317CA95}"/>
    <cellStyle name="Comma 5 29 2" xfId="9579" xr:uid="{3BDD6E07-7132-4684-92A4-029FCC5F90FB}"/>
    <cellStyle name="Comma 5 29 2 2" xfId="27668" xr:uid="{4D83DDF5-5FA8-4EB5-B13B-A1CB50CF9F61}"/>
    <cellStyle name="Comma 5 29 3" xfId="24425" xr:uid="{10E9065E-F59F-4B9D-8325-9ECC4B1EB642}"/>
    <cellStyle name="Comma 5 3" xfId="228" xr:uid="{D914E334-D4AC-47D1-9E82-606B8A6809F9}"/>
    <cellStyle name="Comma 5 3 2" xfId="367" xr:uid="{66628378-0389-448E-AB70-DA66C06E637F}"/>
    <cellStyle name="Comma 5 3 2 2" xfId="9738" xr:uid="{F0AE4494-7DD4-4B48-98C5-84D4FC1118AB}"/>
    <cellStyle name="Comma 5 3 2 2 2" xfId="27799" xr:uid="{FDD2D08E-612C-4704-B636-B36267C730C9}"/>
    <cellStyle name="Comma 5 3 2 3" xfId="3335" xr:uid="{029DA16E-3861-4D01-8888-BA8C998C3E25}"/>
    <cellStyle name="Comma 5 3 2 3 2" xfId="24553" xr:uid="{D8EB20B3-A4E0-4DF9-A893-2216000B1C54}"/>
    <cellStyle name="Comma 5 3 2 4" xfId="22960" xr:uid="{AC5A32EB-4709-402A-B0AC-9ACDFAAD6268}"/>
    <cellStyle name="Comma 5 3 3" xfId="3337" xr:uid="{2696E48F-03C3-4319-B8AF-F46C91B9C9B7}"/>
    <cellStyle name="Comma 5 3 3 2" xfId="9740" xr:uid="{CA527E8E-8869-4750-B2F7-ACB15FC22265}"/>
    <cellStyle name="Comma 5 3 3 2 2" xfId="27801" xr:uid="{B6EFFC54-0E8D-4596-A85D-638DFA65CA70}"/>
    <cellStyle name="Comma 5 3 3 3" xfId="24554" xr:uid="{62DE4742-8134-4521-A9AF-F19A304B26A3}"/>
    <cellStyle name="Comma 5 3 4" xfId="3339" xr:uid="{A2AEEFEC-B79C-48FD-A0B1-0ABF8CDE307A}"/>
    <cellStyle name="Comma 5 3 4 2" xfId="9742" xr:uid="{9C489C41-5FDF-4E7A-BC6C-ED64D8897023}"/>
    <cellStyle name="Comma 5 3 4 2 2" xfId="27802" xr:uid="{5939E044-F404-4825-B631-BD86FE14608C}"/>
    <cellStyle name="Comma 5 3 4 3" xfId="24555" xr:uid="{27440538-C4B5-4E93-8D80-400B404A9EE9}"/>
    <cellStyle name="Comma 5 3 5" xfId="9736" xr:uid="{A1090482-EEA8-4967-82E5-6A22AB6B69CD}"/>
    <cellStyle name="Comma 5 3 5 2" xfId="27798" xr:uid="{636ABC83-5B8C-4E86-B782-089A28EFA31F}"/>
    <cellStyle name="Comma 5 3 6" xfId="6269" xr:uid="{967DF26D-F365-4851-8813-8EAA0354252F}"/>
    <cellStyle name="Comma 5 3 7" xfId="3333" xr:uid="{5C4B60ED-1825-4347-9A03-371E17EF2217}"/>
    <cellStyle name="Comma 5 3 7 2" xfId="24552" xr:uid="{095616D1-D8DD-4EB6-AFB7-A0775255A962}"/>
    <cellStyle name="Comma 5 3 8" xfId="22867" xr:uid="{0FF10938-0278-42F0-B387-7AE2EF5AE4E6}"/>
    <cellStyle name="Comma 5 30" xfId="3326" xr:uid="{10250BE7-D638-4AB3-96AE-2B9EFB9016B3}"/>
    <cellStyle name="Comma 5 30 2" xfId="9729" xr:uid="{E49CBB91-F40E-4969-9375-A1152E4CC07C}"/>
    <cellStyle name="Comma 5 30 2 2" xfId="27791" xr:uid="{C5FA9375-8EFE-4238-97F1-89DA4AF22EF5}"/>
    <cellStyle name="Comma 5 30 3" xfId="24546" xr:uid="{38F49204-D4A7-4D69-B137-4CDEF9ECCA53}"/>
    <cellStyle name="Comma 5 31" xfId="3328" xr:uid="{6AAAEBCA-4A4C-4E53-8771-7EF82049C0FA}"/>
    <cellStyle name="Comma 5 31 2" xfId="9731" xr:uid="{A9B45FC1-EF8E-495E-9E82-66B6986CBB5B}"/>
    <cellStyle name="Comma 5 31 2 2" xfId="27793" xr:uid="{59FC53F4-27E5-4195-82EA-3C5A8B30CE2B}"/>
    <cellStyle name="Comma 5 31 3" xfId="24548" xr:uid="{0436F32B-D504-436D-ABDF-7FCF430E2B36}"/>
    <cellStyle name="Comma 5 32" xfId="3330" xr:uid="{09F0C756-38FC-4470-8A52-B8C28C4FC255}"/>
    <cellStyle name="Comma 5 32 2" xfId="9733" xr:uid="{06F0515B-684E-4523-8D9C-1EF2E65A3072}"/>
    <cellStyle name="Comma 5 32 2 2" xfId="27795" xr:uid="{5CBDDAC4-0E4A-4615-8848-C92E0B2CADA6}"/>
    <cellStyle name="Comma 5 32 3" xfId="24550" xr:uid="{10B2FC9F-BF66-4D6A-A201-99BAD779E1E9}"/>
    <cellStyle name="Comma 5 33" xfId="7395" xr:uid="{965ABA74-6E25-495B-9AFB-0BF7787A7C24}"/>
    <cellStyle name="Comma 5 33 2" xfId="26500" xr:uid="{FC17A562-3EDB-4CB5-9DBA-99FAD274F5EB}"/>
    <cellStyle name="Comma 5 34" xfId="6267" xr:uid="{55BB99BE-3D1C-4B6A-86A3-9523EA23F652}"/>
    <cellStyle name="Comma 5 34 2" xfId="25938" xr:uid="{32EEEC10-E158-44A6-9FFB-988AC0E11053}"/>
    <cellStyle name="Comma 5 35" xfId="857" xr:uid="{8880F3AE-06EB-42AF-8025-3D42E9FFBCDD}"/>
    <cellStyle name="Comma 5 35 2" xfId="23204" xr:uid="{DF1ECCBD-0F7F-4F0F-9E0D-981AC1ACF38F}"/>
    <cellStyle name="Comma 5 36" xfId="140" xr:uid="{6FA3C387-0497-43DD-9668-919DCE8F226E}"/>
    <cellStyle name="Comma 5 36 2" xfId="22816" xr:uid="{F555E9DE-9CA7-4786-B645-AF87A24ABA92}"/>
    <cellStyle name="Comma 5 37" xfId="11977" xr:uid="{74A557CD-4CC2-43A7-A841-E91FD51A9BE2}"/>
    <cellStyle name="Comma 5 38" xfId="22747" xr:uid="{3180A20E-EE98-4863-BBD3-C81CD96C606D}"/>
    <cellStyle name="Comma 5 4" xfId="324" xr:uid="{F4072279-5F6E-4F5D-95A7-38A49D755DEA}"/>
    <cellStyle name="Comma 5 4 2" xfId="3320" xr:uid="{543B9572-AD75-49F4-B436-DC1B9B9E3B73}"/>
    <cellStyle name="Comma 5 4 2 2" xfId="9723" xr:uid="{800D5744-37C8-40E8-9F66-E0C374019BEC}"/>
    <cellStyle name="Comma 5 4 2 2 2" xfId="27785" xr:uid="{6289B52E-5EA9-44E4-A40C-74BD1C62D853}"/>
    <cellStyle name="Comma 5 4 2 3" xfId="24540" xr:uid="{4EE54878-D539-4DA3-87CB-514E98B5E38D}"/>
    <cellStyle name="Comma 5 4 3" xfId="9743" xr:uid="{3750E952-043F-46F7-B98E-592FC64D7CEA}"/>
    <cellStyle name="Comma 5 4 3 2" xfId="27803" xr:uid="{59A2B4E7-EC26-4E1D-8F4D-2B85F2B9C220}"/>
    <cellStyle name="Comma 5 4 4" xfId="3340" xr:uid="{D3A96E91-0116-4E1B-99C3-0F10DB94E268}"/>
    <cellStyle name="Comma 5 4 4 2" xfId="24556" xr:uid="{128B2700-EE25-4E80-8182-0D20B25BCFE2}"/>
    <cellStyle name="Comma 5 4 5" xfId="22930" xr:uid="{C088AF7D-C993-4277-BBE8-6B97D78056E4}"/>
    <cellStyle name="Comma 5 5" xfId="3341" xr:uid="{5C0B7A8C-B9B5-4D5E-9362-16CB2CB3230B}"/>
    <cellStyle name="Comma 5 5 2" xfId="3342" xr:uid="{22CCC8D3-B174-4AFF-9543-1CFB42CE7BE5}"/>
    <cellStyle name="Comma 5 5 2 2" xfId="9745" xr:uid="{9C93357D-690F-46F7-98B7-BD12C894D7CC}"/>
    <cellStyle name="Comma 5 5 2 2 2" xfId="27804" xr:uid="{0E5A33DC-9404-4A36-89B1-579455B8FDFB}"/>
    <cellStyle name="Comma 5 5 2 3" xfId="24557" xr:uid="{C5BA26B7-E33E-40DD-B14C-84AD6FB94E34}"/>
    <cellStyle name="Comma 5 5 3" xfId="3343" xr:uid="{62617A3C-8A77-44A1-B674-45F38FF5119F}"/>
    <cellStyle name="Comma 5 5 3 2" xfId="9746" xr:uid="{8E562353-287C-4242-A753-E85A90EFF004}"/>
    <cellStyle name="Comma 5 5 4" xfId="9744" xr:uid="{F1B985C4-0672-40EA-8B72-AD2A0A221D81}"/>
    <cellStyle name="Comma 5 6" xfId="3347" xr:uid="{338415EF-BBBA-4C0A-A554-FF99113EA5A5}"/>
    <cellStyle name="Comma 5 6 2" xfId="667" xr:uid="{34832F85-444F-4DFB-BF47-3AFEA67B78D8}"/>
    <cellStyle name="Comma 5 6 2 2" xfId="7223" xr:uid="{37CDDCBE-1DDC-4993-B66F-BF68E495A351}"/>
    <cellStyle name="Comma 5 6 2 2 2" xfId="26411" xr:uid="{EC4CE854-4BD9-475E-BFB3-E017C2365BED}"/>
    <cellStyle name="Comma 5 6 2 3" xfId="23113" xr:uid="{7BA78245-70C6-4E07-AFEE-A795C85EDFE9}"/>
    <cellStyle name="Comma 5 6 3" xfId="3349" xr:uid="{CC592038-F162-4182-8AC4-DF92E0261122}"/>
    <cellStyle name="Comma 5 6 3 2" xfId="9752" xr:uid="{6881D7C5-0AF6-4FE4-861F-8297721F941E}"/>
    <cellStyle name="Comma 5 6 3 2 2" xfId="27806" xr:uid="{F6583B0C-07CF-4B43-AC0B-2961E1F3EE93}"/>
    <cellStyle name="Comma 5 6 3 3" xfId="24560" xr:uid="{F662CE5B-0499-47FD-85A5-0CDCC12A76F6}"/>
    <cellStyle name="Comma 5 6 4" xfId="9750" xr:uid="{4ECEE4A3-81AC-4902-A9C5-08AC33840B21}"/>
    <cellStyle name="Comma 5 7" xfId="3351" xr:uid="{A2B1DA8B-2D32-4E63-B3B2-98A5FAD77B73}"/>
    <cellStyle name="Comma 5 7 2" xfId="9754" xr:uid="{193F27C7-DF55-4F58-950E-B965D9C5060A}"/>
    <cellStyle name="Comma 5 7 2 2" xfId="27808" xr:uid="{7ECB807A-6614-49C5-A9F5-B8A68D46AFBC}"/>
    <cellStyle name="Comma 5 7 3" xfId="24561" xr:uid="{40B498B0-94E3-49C8-9F23-762D36323E37}"/>
    <cellStyle name="Comma 5 8" xfId="3353" xr:uid="{8369549A-35E6-4F0D-BB4F-2B26C58911C2}"/>
    <cellStyle name="Comma 5 8 2" xfId="9756" xr:uid="{E01818A6-3E54-4601-8EC8-9CC86DAD2628}"/>
    <cellStyle name="Comma 5 8 2 2" xfId="27809" xr:uid="{1B020783-2DC5-4F21-A48E-E7948CA69FD2}"/>
    <cellStyle name="Comma 5 8 3" xfId="24563" xr:uid="{EED4A880-ECBB-4179-A296-EC02E02B128D}"/>
    <cellStyle name="Comma 5 9" xfId="3354" xr:uid="{209FE2BA-EB6B-4B4C-9055-45FD84C043D1}"/>
    <cellStyle name="Comma 5 9 2" xfId="9757" xr:uid="{1181432D-8988-4233-8036-240824895D4B}"/>
    <cellStyle name="Comma 5 9 2 2" xfId="27810" xr:uid="{57CEE027-55B5-4166-8EF8-558636C13E2A}"/>
    <cellStyle name="Comma 5 9 3" xfId="24564" xr:uid="{9BBED04D-718A-4CB5-9FC8-7935CFCC6143}"/>
    <cellStyle name="Comma 50" xfId="1371" xr:uid="{A291D35B-10C7-416C-A233-F5F43522361A}"/>
    <cellStyle name="Comma 50 2" xfId="7877" xr:uid="{0D20BBA9-9C93-480E-AB63-2B00217AE6E8}"/>
    <cellStyle name="Comma 50 2 2" xfId="26699" xr:uid="{5B2BFD26-5F2A-4FC3-B30E-293136E55C99}"/>
    <cellStyle name="Comma 50 3" xfId="6270" xr:uid="{60FD4667-4810-49D9-A21B-05B997B3D209}"/>
    <cellStyle name="Comma 50 3 2" xfId="25940" xr:uid="{CC531C3C-C145-4687-9D2F-F1A4B6962399}"/>
    <cellStyle name="Comma 50 4" xfId="23432" xr:uid="{89722D48-EB97-4EFE-8744-79BBAF03BEFC}"/>
    <cellStyle name="Comma 51" xfId="3285" xr:uid="{7C334A3A-9C82-4CF2-98F6-3598CEADA5DD}"/>
    <cellStyle name="Comma 51 2" xfId="9689" xr:uid="{4650A725-E738-4469-9C54-02E09B0C5277}"/>
    <cellStyle name="Comma 51 2 2" xfId="27760" xr:uid="{002FBF22-84DF-4EFB-AA94-05D884B9897C}"/>
    <cellStyle name="Comma 51 3" xfId="6271" xr:uid="{46CEEB22-D846-4232-86EE-117EAE941134}"/>
    <cellStyle name="Comma 51 3 2" xfId="25941" xr:uid="{BDD790F0-5654-4BE6-BB54-FA3FE03E18A4}"/>
    <cellStyle name="Comma 51 4" xfId="24514" xr:uid="{265026EC-A9D6-4978-B04B-14647C52CB97}"/>
    <cellStyle name="Comma 52" xfId="3290" xr:uid="{48BB651B-0E75-41FC-A0A3-70BA9F6D7FAD}"/>
    <cellStyle name="Comma 52 2" xfId="9693" xr:uid="{C0C7AF2A-2DA8-422B-8FE8-9727E565BDE3}"/>
    <cellStyle name="Comma 52 2 2" xfId="27763" xr:uid="{8C0A5257-DB8F-4D34-BABB-3A506E94A756}"/>
    <cellStyle name="Comma 52 3" xfId="6145" xr:uid="{4BE81735-30BE-4F9F-AF2C-D0E3169824C4}"/>
    <cellStyle name="Comma 52 4" xfId="24519" xr:uid="{45FD8435-04F0-4045-AD6C-7F62DA348065}"/>
    <cellStyle name="Comma 53" xfId="3292" xr:uid="{04CA7C7F-2827-4E46-826F-102882FCD124}"/>
    <cellStyle name="Comma 53 2" xfId="9695" xr:uid="{9A6AF2AE-B02E-414A-B63C-DDD4BE28E317}"/>
    <cellStyle name="Comma 53 2 2" xfId="27765" xr:uid="{7D216DAB-7CE4-4453-8465-A129D729EBAB}"/>
    <cellStyle name="Comma 53 3" xfId="7023" xr:uid="{A2E91C28-60BC-4A93-979B-5BA26D398281}"/>
    <cellStyle name="Comma 53 3 2" xfId="26310" xr:uid="{EAA65B1F-7F48-4282-8144-CD7555E0AB2A}"/>
    <cellStyle name="Comma 53 4" xfId="24521" xr:uid="{74C8C3A6-452E-4E0D-856E-93C56B4A61F8}"/>
    <cellStyle name="Comma 54" xfId="3294" xr:uid="{83DF7FDD-111F-4901-A5BE-BDA3A4BFB399}"/>
    <cellStyle name="Comma 54 2" xfId="3355" xr:uid="{B67BABA2-5A0D-4CC1-A1E9-792826F52103}"/>
    <cellStyle name="Comma 54 2 2" xfId="9758" xr:uid="{4B823B2D-1420-4253-91A6-04ADF20FF78B}"/>
    <cellStyle name="Comma 54 2 2 2" xfId="27811" xr:uid="{A22DDB93-643C-4BF0-BDC0-5D298A7094FE}"/>
    <cellStyle name="Comma 54 2 3" xfId="24565" xr:uid="{20085324-44E7-48B9-953B-A3DCA4470FB1}"/>
    <cellStyle name="Comma 54 3" xfId="9697" xr:uid="{2D44E472-BA33-4AC3-9AB0-610609021CB5}"/>
    <cellStyle name="Comma 54 3 2" xfId="27767" xr:uid="{8BAC0406-5AA4-46EE-B0C3-1AAC2DD86485}"/>
    <cellStyle name="Comma 54 4" xfId="7024" xr:uid="{B58E283F-F6B3-4547-95B5-714DF2F2B721}"/>
    <cellStyle name="Comma 54 4 2" xfId="26311" xr:uid="{18BE3597-347B-4276-87C6-D281579EF86A}"/>
    <cellStyle name="Comma 54 5" xfId="24523" xr:uid="{4AC727AF-C723-4F9F-BD6B-E67602D871B6}"/>
    <cellStyle name="Comma 55" xfId="3357" xr:uid="{271A9459-46E9-4A80-85CE-8DB96C56AB3D}"/>
    <cellStyle name="Comma 55 2" xfId="9760" xr:uid="{385ADB67-E71C-408E-843F-D7F650E08D4A}"/>
    <cellStyle name="Comma 55 2 2" xfId="27813" xr:uid="{4E9DD6B0-178F-4660-B107-41D4F39D750D}"/>
    <cellStyle name="Comma 55 3" xfId="24566" xr:uid="{86BB6C84-A031-4157-A0C1-705C6D4B01B6}"/>
    <cellStyle name="Comma 56" xfId="3360" xr:uid="{BE4AFC62-9D90-47A6-8054-A4E6319521D7}"/>
    <cellStyle name="Comma 56 2" xfId="9761" xr:uid="{F249E01F-BC5A-4065-B160-8814D5481648}"/>
    <cellStyle name="Comma 56 2 2" xfId="27814" xr:uid="{CBDDFEF7-3067-48CE-97ED-899BAECBACC1}"/>
    <cellStyle name="Comma 56 3" xfId="24569" xr:uid="{F05A7A82-2525-470E-8CA5-E132A5A311BA}"/>
    <cellStyle name="Comma 57" xfId="3363" xr:uid="{90568D0F-EDF3-4957-AFC8-187E30066F89}"/>
    <cellStyle name="Comma 57 2" xfId="3366" xr:uid="{9975519F-49C4-4CFE-865C-E2AFA8B5C3F8}"/>
    <cellStyle name="Comma 57 2 2" xfId="3308" xr:uid="{E6ACE25A-CDF9-4CE9-9D9D-979A164EC569}"/>
    <cellStyle name="Comma 57 2 2 2" xfId="3368" xr:uid="{11EBD48A-F473-4FED-8BB7-832CD8D317EB}"/>
    <cellStyle name="Comma 57 2 2 2 2" xfId="9769" xr:uid="{478F035C-33E4-4C1D-8D98-26D66AF59BC6}"/>
    <cellStyle name="Comma 57 2 2 2 2 2" xfId="27820" xr:uid="{1DF29FA5-7D85-433A-AEFB-1219027721BE}"/>
    <cellStyle name="Comma 57 2 2 2 3" xfId="24576" xr:uid="{AC2F5B90-9E2D-49DE-B4C7-0874B488E949}"/>
    <cellStyle name="Comma 57 2 2 3" xfId="9711" xr:uid="{B25E408C-9DB5-44BC-AF39-636117F92D8D}"/>
    <cellStyle name="Comma 57 2 2 3 2" xfId="27775" xr:uid="{BE71EC52-C0BA-4D3F-A04D-94410EDF68B3}"/>
    <cellStyle name="Comma 57 2 2 4" xfId="24530" xr:uid="{1E088F65-6BC9-4C53-BC0F-27F2330E5FED}"/>
    <cellStyle name="Comma 57 2 3" xfId="3311" xr:uid="{718EC08C-7425-4A5E-BF31-7F7161AB9B9F}"/>
    <cellStyle name="Comma 57 2 3 2" xfId="3369" xr:uid="{C5DC5C55-A707-452F-B666-A9F588F48054}"/>
    <cellStyle name="Comma 57 2 3 2 2" xfId="9770" xr:uid="{CD3D8C16-9E46-489D-AE18-52D93BF9E91A}"/>
    <cellStyle name="Comma 57 2 3 2 2 2" xfId="27821" xr:uid="{D005A707-A12F-4646-8DD2-7385D9DD59D0}"/>
    <cellStyle name="Comma 57 2 3 2 3" xfId="24577" xr:uid="{D41E0062-4755-4510-8DD6-61973A6EF826}"/>
    <cellStyle name="Comma 57 2 3 3" xfId="9714" xr:uid="{3BB8612C-875A-4CDF-87F9-18A9F1301B2F}"/>
    <cellStyle name="Comma 57 2 3 3 2" xfId="27778" xr:uid="{E0CC66F3-E79A-4ABC-A202-5002A8A84452}"/>
    <cellStyle name="Comma 57 2 3 4" xfId="24533" xr:uid="{EF401E8D-E3F3-4B7F-9DE0-F80AFB0B5738}"/>
    <cellStyle name="Comma 57 2 4" xfId="3315" xr:uid="{1BF41BF2-9B0A-449B-BF7A-8F1EC3C76BA8}"/>
    <cellStyle name="Comma 57 2 4 2" xfId="3114" xr:uid="{BB957A44-6E9D-4756-83A0-C6175994C894}"/>
    <cellStyle name="Comma 57 2 4 2 2" xfId="9522" xr:uid="{D1DC5024-AB4E-4E53-ABD1-BEE6501BBDEB}"/>
    <cellStyle name="Comma 57 2 4 2 2 2" xfId="27620" xr:uid="{2497819A-85D4-448E-8300-CEDF422CC338}"/>
    <cellStyle name="Comma 57 2 4 2 3" xfId="24376" xr:uid="{955400A4-77CE-4488-8C25-306328069D55}"/>
    <cellStyle name="Comma 57 2 4 3" xfId="9718" xr:uid="{D5A636DA-B348-4341-8BC5-901C76A250CF}"/>
    <cellStyle name="Comma 57 2 4 3 2" xfId="27781" xr:uid="{57F59D19-EBA1-4922-831F-BF267670B9B1}"/>
    <cellStyle name="Comma 57 2 4 4" xfId="24537" xr:uid="{D9E749A9-010E-4958-8E09-98F34E61A0DB}"/>
    <cellStyle name="Comma 57 2 5" xfId="3321" xr:uid="{1A0E3C7E-BA32-401C-92E0-0A1DB498A7F5}"/>
    <cellStyle name="Comma 57 2 5 2" xfId="9724" xr:uid="{A5AF3FE4-A308-4533-BAB4-FCA625B56E62}"/>
    <cellStyle name="Comma 57 2 5 2 2" xfId="27786" xr:uid="{83B4B62E-F632-423C-BA78-00EB7C058ED4}"/>
    <cellStyle name="Comma 57 2 5 3" xfId="24541" xr:uid="{3405636B-5D3D-48CE-B6E9-B036CB6DE3A2}"/>
    <cellStyle name="Comma 57 2 6" xfId="9767" xr:uid="{678D2321-6395-4BBB-8C31-03D10B51798B}"/>
    <cellStyle name="Comma 57 2 6 2" xfId="27818" xr:uid="{F7B6F759-FBC0-4ED8-A06A-68B059061F9A}"/>
    <cellStyle name="Comma 57 2 7" xfId="24574" xr:uid="{AE66C3CF-3EA3-4868-B6E1-4FDDD9459C77}"/>
    <cellStyle name="Comma 57 3" xfId="3371" xr:uid="{E5C0347D-21D6-4E4F-A8FD-983531B68778}"/>
    <cellStyle name="Comma 57 3 2" xfId="3373" xr:uid="{66B5365A-228A-414F-A909-631C8252F30A}"/>
    <cellStyle name="Comma 57 3 2 2" xfId="9774" xr:uid="{5C7A454F-E86F-4011-8B33-69A3FB882B50}"/>
    <cellStyle name="Comma 57 3 2 2 2" xfId="27824" xr:uid="{359F094C-EB4C-4C9D-BCD3-E36DB0DD9C0C}"/>
    <cellStyle name="Comma 57 3 2 3" xfId="24580" xr:uid="{D9312271-D00D-4C64-8DEF-1E480B3D8861}"/>
    <cellStyle name="Comma 57 3 3" xfId="9772" xr:uid="{6C6EFBC6-3D0D-426B-87AB-C150ABEEB7A8}"/>
    <cellStyle name="Comma 57 3 3 2" xfId="27822" xr:uid="{B4191FDE-4A22-49DF-8B5D-110276950A69}"/>
    <cellStyle name="Comma 57 3 4" xfId="24578" xr:uid="{8C9A4B29-5043-4077-AF9A-1B698A48AEA5}"/>
    <cellStyle name="Comma 57 4" xfId="3374" xr:uid="{C2A6E734-65E2-4340-B315-6B280941FFC8}"/>
    <cellStyle name="Comma 57 4 2" xfId="3376" xr:uid="{FED3EED5-E1E8-4556-8170-7BA87AA77870}"/>
    <cellStyle name="Comma 57 4 2 2" xfId="9777" xr:uid="{2D59C0CE-F605-46E8-991C-5DE6E6B992DD}"/>
    <cellStyle name="Comma 57 4 2 2 2" xfId="27827" xr:uid="{A41F3E77-05B6-4780-8401-7B195F54BC2B}"/>
    <cellStyle name="Comma 57 4 2 3" xfId="24583" xr:uid="{2CF4A3E8-D66F-47AC-BAC5-62FE6627AED0}"/>
    <cellStyle name="Comma 57 4 3" xfId="9775" xr:uid="{2642ACED-D8C3-4F5C-A2DC-B308A72EAF52}"/>
    <cellStyle name="Comma 57 4 3 2" xfId="27825" xr:uid="{3CCB58CF-0719-4771-AE8D-10C3219C9A0A}"/>
    <cellStyle name="Comma 57 4 4" xfId="24581" xr:uid="{8A91BAA0-13B3-4ECE-B32C-A569DFB55AE2}"/>
    <cellStyle name="Comma 57 5" xfId="3377" xr:uid="{FF583DA2-86B0-43BA-B7C6-FC5FE79C92A3}"/>
    <cellStyle name="Comma 57 5 2" xfId="2771" xr:uid="{F47BB2E1-C408-481C-9496-FE30E2581113}"/>
    <cellStyle name="Comma 57 5 2 2" xfId="9186" xr:uid="{EC1E8CAD-DF69-4A20-841C-8E41C5EC718B}"/>
    <cellStyle name="Comma 57 5 2 2 2" xfId="27359" xr:uid="{3FFA237F-FB8F-4C10-A99B-E103DB31620C}"/>
    <cellStyle name="Comma 57 5 2 3" xfId="24119" xr:uid="{38097115-E90D-4310-B125-F434555CA830}"/>
    <cellStyle name="Comma 57 5 3" xfId="9778" xr:uid="{75A0D6FB-AA35-4CB9-82CA-9CB009D79158}"/>
    <cellStyle name="Comma 57 5 3 2" xfId="27828" xr:uid="{F934A882-973C-448B-B347-48D6F12D2C0F}"/>
    <cellStyle name="Comma 57 5 4" xfId="24584" xr:uid="{23069410-1C50-44B4-903D-40DC630A74C2}"/>
    <cellStyle name="Comma 57 6" xfId="3379" xr:uid="{BBCC3660-C2D5-465A-B199-360B3D5E3898}"/>
    <cellStyle name="Comma 57 6 2" xfId="9780" xr:uid="{8D632A78-0748-4C53-84B5-B425F73BE710}"/>
    <cellStyle name="Comma 57 6 2 2" xfId="27830" xr:uid="{662A8596-4A1C-46ED-A903-E48E493FFE1B}"/>
    <cellStyle name="Comma 57 6 3" xfId="24586" xr:uid="{8C33C15D-56DB-48BD-8A0C-3873548CE4B9}"/>
    <cellStyle name="Comma 57 7" xfId="9764" xr:uid="{D691B45E-E2F6-475C-9542-5246725984BB}"/>
    <cellStyle name="Comma 57 7 2" xfId="27816" xr:uid="{38FC0E6A-6D7A-4E21-80C2-60F8662E34D0}"/>
    <cellStyle name="Comma 57 8" xfId="24572" xr:uid="{E5F56F2D-B84F-4B7A-9EEF-5070012AD71A}"/>
    <cellStyle name="Comma 58" xfId="3380" xr:uid="{0A412DC3-1BCE-4998-8C85-557ADC4B397C}"/>
    <cellStyle name="Comma 58 2" xfId="9781" xr:uid="{4FC55F37-F57C-4E38-B574-77F2DDACB8C9}"/>
    <cellStyle name="Comma 58 2 2" xfId="27831" xr:uid="{07F59D85-46E5-4501-A4E5-98CB642DFFD7}"/>
    <cellStyle name="Comma 58 3" xfId="24587" xr:uid="{D46CEFE4-86E7-4815-96E3-47560E181D7C}"/>
    <cellStyle name="Comma 59" xfId="3384" xr:uid="{FFB0F0BE-4211-45E2-ACB0-3A279FCFDA05}"/>
    <cellStyle name="Comma 59 2" xfId="3388" xr:uid="{F9250914-33FD-4352-94D6-DF9F702581D9}"/>
    <cellStyle name="Comma 59 2 2" xfId="9789" xr:uid="{84ED228C-54B2-4115-B8FF-863E5CAC3471}"/>
    <cellStyle name="Comma 59 2 2 2" xfId="27837" xr:uid="{D251985E-A067-42A6-B761-62BC393BF91A}"/>
    <cellStyle name="Comma 59 2 3" xfId="24592" xr:uid="{EBCBBE84-6943-4943-B0B0-92240D5B9F93}"/>
    <cellStyle name="Comma 59 3" xfId="9785" xr:uid="{336FFFC7-5876-4199-AA93-AB52D38C957B}"/>
    <cellStyle name="Comma 59 3 2" xfId="27834" xr:uid="{7A9261B6-F564-42FC-BD40-72E84E9C9E4A}"/>
    <cellStyle name="Comma 59 4" xfId="24589" xr:uid="{6FF59A7D-05B4-4149-BA87-FAF59F79E5E9}"/>
    <cellStyle name="Comma 6" xfId="42" xr:uid="{59B9B603-3BD5-4573-8652-B1955E656E3E}"/>
    <cellStyle name="Comma 6 10" xfId="2023" xr:uid="{D4D59768-16B0-4E50-93CF-0656EA12DBAF}"/>
    <cellStyle name="Comma 6 10 2" xfId="8479" xr:uid="{21CAC778-CA71-426E-A8E8-3BD35BFD6240}"/>
    <cellStyle name="Comma 6 10 2 2" xfId="26999" xr:uid="{7ECE53E7-21AB-45B5-B339-7B355F9D7F7D}"/>
    <cellStyle name="Comma 6 10 3" xfId="23732" xr:uid="{63BD4827-B95E-4355-8B39-BF545247D011}"/>
    <cellStyle name="Comma 6 11" xfId="779" xr:uid="{3ADB567D-86EE-4100-80EC-3ABA05D44EC4}"/>
    <cellStyle name="Comma 6 11 2" xfId="7328" xr:uid="{48032FB8-E39B-4FF2-BB79-893A81BBF4C6}"/>
    <cellStyle name="Comma 6 11 2 2" xfId="26464" xr:uid="{348F2EA8-5F8D-4DE5-92DD-6848203D0903}"/>
    <cellStyle name="Comma 6 11 3" xfId="23161" xr:uid="{6CE272B6-3693-4EFA-8526-5AFDC945BBEA}"/>
    <cellStyle name="Comma 6 12" xfId="2026" xr:uid="{88456C0A-807D-4F62-8089-FB8E91DFD4A4}"/>
    <cellStyle name="Comma 6 12 2" xfId="8482" xr:uid="{1BB6E9D5-A48D-4D2E-B3E2-932E641A0768}"/>
    <cellStyle name="Comma 6 12 2 2" xfId="27001" xr:uid="{8B2E86D0-B8CE-4D05-B337-3D8405674788}"/>
    <cellStyle name="Comma 6 12 3" xfId="23735" xr:uid="{531A58C4-174A-496E-9A4A-ACE6F7C78C68}"/>
    <cellStyle name="Comma 6 13" xfId="2029" xr:uid="{240CBBCA-53AE-4BB7-871E-0ABCE3154884}"/>
    <cellStyle name="Comma 6 13 2" xfId="8485" xr:uid="{FC6C42F4-7DF2-4273-AF98-8C6AA12B1F71}"/>
    <cellStyle name="Comma 6 14" xfId="7746" xr:uid="{01B9BA2E-6F88-46E5-BE62-E2E0D8A2A866}"/>
    <cellStyle name="Comma 6 14 2" xfId="26645" xr:uid="{EFC14134-DAD4-4644-937B-C71ECFA6E5DF}"/>
    <cellStyle name="Comma 6 15" xfId="6272" xr:uid="{326283AF-47E8-40C0-8D0B-BA67B26F7BE8}"/>
    <cellStyle name="Comma 6 15 2" xfId="25942" xr:uid="{CFF912AA-0971-4AD3-8C3F-4BE4C12FB8E1}"/>
    <cellStyle name="Comma 6 16" xfId="1232" xr:uid="{4B277F16-09D0-4170-A0E6-FF796C7F3DA7}"/>
    <cellStyle name="Comma 6 16 2" xfId="23375" xr:uid="{4ABD11DB-28C9-4482-B4C0-4E905FDEBC91}"/>
    <cellStyle name="Comma 6 17" xfId="85" xr:uid="{42BAE9E3-1154-432A-BCAC-467E3D76279C}"/>
    <cellStyle name="Comma 6 17 2" xfId="11990" xr:uid="{86F0E09C-9CAF-4F84-91CA-A8EF4ED62C0E}"/>
    <cellStyle name="Comma 6 17 3" xfId="22785" xr:uid="{B0DA6DD4-049E-400B-AFEA-D6F793FCD168}"/>
    <cellStyle name="Comma 6 18" xfId="12041" xr:uid="{E3B59D4A-729A-40FD-B659-D568CC28D299}"/>
    <cellStyle name="Comma 6 19" xfId="11987" xr:uid="{38C0278E-C3E6-4054-9CE4-D07B3859BB36}"/>
    <cellStyle name="Comma 6 2" xfId="68" xr:uid="{691C8226-4318-40DC-9DA4-B308438FB6B5}"/>
    <cellStyle name="Comma 6 2 10" xfId="3389" xr:uid="{423EA4B5-FB2E-48A4-8909-4F8F79933B85}"/>
    <cellStyle name="Comma 6 2 10 2" xfId="24593" xr:uid="{87D6C146-3C2F-4AA0-AC94-CFD879EDD7C4}"/>
    <cellStyle name="Comma 6 2 11" xfId="291" xr:uid="{AA5701D3-246F-419C-A63E-99B51601463C}"/>
    <cellStyle name="Comma 6 2 11 2" xfId="22909" xr:uid="{6CC97BDF-1FBF-4ED7-894B-F84C552DFCA4}"/>
    <cellStyle name="Comma 6 2 12" xfId="22769" xr:uid="{7599C244-891D-4BCA-824D-A9AD8CC1241F}"/>
    <cellStyle name="Comma 6 2 2" xfId="3392" xr:uid="{E78D5262-83EB-4A0E-B4C8-64A41CEEC3FF}"/>
    <cellStyle name="Comma 6 2 2 2" xfId="2992" xr:uid="{BA052603-1630-4A5E-957E-8A1D556EA802}"/>
    <cellStyle name="Comma 6 2 2 2 2" xfId="9404" xr:uid="{B371D534-E38E-4F7A-9722-891C7D500A3D}"/>
    <cellStyle name="Comma 6 2 2 2 2 2" xfId="27532" xr:uid="{6D913149-9E6C-464C-8C3A-9382F63F352E}"/>
    <cellStyle name="Comma 6 2 2 2 3" xfId="24291" xr:uid="{850E9E39-D28E-42CE-A397-6376F2A8109D}"/>
    <cellStyle name="Comma 6 2 2 3" xfId="9793" xr:uid="{01900DD8-AD8A-4317-A7A5-20EEE5983413}"/>
    <cellStyle name="Comma 6 2 2 3 2" xfId="27840" xr:uid="{F1E45C91-E1B7-4F4D-885F-63BD456528E4}"/>
    <cellStyle name="Comma 6 2 2 4" xfId="24596" xr:uid="{A45C710F-E600-4FC2-BCED-A220334E2F97}"/>
    <cellStyle name="Comma 6 2 3" xfId="3396" xr:uid="{48656269-4F11-4CA5-B58D-899D51F76B68}"/>
    <cellStyle name="Comma 6 2 3 2" xfId="9797" xr:uid="{E23B7E29-0B4F-48BB-BDB2-2126B1D1A6CD}"/>
    <cellStyle name="Comma 6 2 3 2 2" xfId="27844" xr:uid="{AE281978-B920-4461-ADBC-55CF3AEC51EF}"/>
    <cellStyle name="Comma 6 2 3 3" xfId="24599" xr:uid="{1DBECE06-699C-4252-9A7E-DC5D8E9B6C87}"/>
    <cellStyle name="Comma 6 2 4" xfId="3401" xr:uid="{E1C940B6-C2D8-419E-8725-6C3CF2F7A0DE}"/>
    <cellStyle name="Comma 6 2 4 2" xfId="9802" xr:uid="{3044F8A9-8F11-4C89-9ECF-679164A252FE}"/>
    <cellStyle name="Comma 6 2 4 2 2" xfId="27847" xr:uid="{076BE0CF-FFBA-4CBB-A3E6-E87ACBF4E517}"/>
    <cellStyle name="Comma 6 2 4 3" xfId="24602" xr:uid="{42DDA5F8-4B49-4697-91CD-26BB3BE8DA26}"/>
    <cellStyle name="Comma 6 2 5" xfId="3405" xr:uid="{2F3C48F1-A079-4B21-9D9F-3657170B799A}"/>
    <cellStyle name="Comma 6 2 5 2" xfId="9806" xr:uid="{34800BE2-45B4-45AD-8837-32C203A118EF}"/>
    <cellStyle name="Comma 6 2 5 2 2" xfId="27849" xr:uid="{C79D6D9B-72F7-49E5-95D6-AFE59CB13B5B}"/>
    <cellStyle name="Comma 6 2 5 3" xfId="24604" xr:uid="{236FF20E-86F4-4112-8E60-A1F55100A885}"/>
    <cellStyle name="Comma 6 2 6" xfId="3409" xr:uid="{82EDCF0D-5FF8-4617-9091-39B867D7DB53}"/>
    <cellStyle name="Comma 6 2 6 2" xfId="9810" xr:uid="{E132A5C0-D460-4954-BC47-0D28A4176882}"/>
    <cellStyle name="Comma 6 2 6 2 2" xfId="27852" xr:uid="{255634D7-E9F5-4113-B97D-8FAD783C8D73}"/>
    <cellStyle name="Comma 6 2 6 3" xfId="24606" xr:uid="{16E8104D-D460-4419-8622-D7E768994C21}"/>
    <cellStyle name="Comma 6 2 7" xfId="3412" xr:uid="{76862658-2AC1-4987-B0E9-C343DF99D9E3}"/>
    <cellStyle name="Comma 6 2 7 2" xfId="9813" xr:uid="{5915DF98-84AF-4784-AA94-6F4C7DA16100}"/>
    <cellStyle name="Comma 6 2 8" xfId="9790" xr:uid="{3F7CD4F5-18D4-40AC-A969-79D1AE932FFE}"/>
    <cellStyle name="Comma 6 2 8 2" xfId="27838" xr:uid="{51666961-8988-467B-BB1A-B9AE5F5B7205}"/>
    <cellStyle name="Comma 6 2 9" xfId="6273" xr:uid="{D0CAE7BB-966D-4956-AE48-D6BAD2635470}"/>
    <cellStyle name="Comma 6 2 9 2" xfId="25943" xr:uid="{30AE44F4-7DC9-45B4-938A-E448C5370E24}"/>
    <cellStyle name="Comma 6 20" xfId="22751" xr:uid="{FBD3E2F2-AF62-4807-9B37-98BA607562EE}"/>
    <cellStyle name="Comma 6 3" xfId="3413" xr:uid="{86C0B37D-8118-4C70-A4FE-9ED7ABABD6FC}"/>
    <cellStyle name="Comma 6 3 2" xfId="3415" xr:uid="{45E22BA2-5AA9-4512-9026-B11FCC582890}"/>
    <cellStyle name="Comma 6 3 2 2" xfId="9816" xr:uid="{304CA6E1-CC3B-4BD3-8947-AF72F19029EC}"/>
    <cellStyle name="Comma 6 3 3" xfId="9814" xr:uid="{A5496957-F7D1-4189-B65C-7ABCEB27138A}"/>
    <cellStyle name="Comma 6 3 3 2" xfId="27854" xr:uid="{9B78BCE2-C8F3-41B4-A04C-19F4525C0327}"/>
    <cellStyle name="Comma 6 3 4" xfId="6274" xr:uid="{D840A621-0968-4334-99C0-A14C87651FF0}"/>
    <cellStyle name="Comma 6 3 4 2" xfId="25944" xr:uid="{E12D194C-B209-475F-950C-8D96081928D4}"/>
    <cellStyle name="Comma 6 3 5" xfId="24608" xr:uid="{D501EEA4-C567-4988-A0A4-D3878A35CC7B}"/>
    <cellStyle name="Comma 6 4" xfId="3416" xr:uid="{D3149BDF-B9DA-4D0C-8EFA-53F71F951494}"/>
    <cellStyle name="Comma 6 4 2" xfId="3418" xr:uid="{84921DCD-9358-4831-AD21-36F096F7DCAA}"/>
    <cellStyle name="Comma 6 4 2 2" xfId="9819" xr:uid="{2489D42A-CD48-491B-B5F2-B1983A53982D}"/>
    <cellStyle name="Comma 6 4 2 2 2" xfId="27858" xr:uid="{6E3A7EF0-021C-40A9-96CF-F8D1FEE4D6DD}"/>
    <cellStyle name="Comma 6 4 2 3" xfId="24610" xr:uid="{43266ECD-6CF4-4380-9F80-AAC0BFD20BAB}"/>
    <cellStyle name="Comma 6 4 3" xfId="9817" xr:uid="{60C4776D-070F-4D90-88F7-B496887B704C}"/>
    <cellStyle name="Comma 6 4 3 2" xfId="27857" xr:uid="{A556D4C1-D050-42D9-9C61-D3D323D2A000}"/>
    <cellStyle name="Comma 6 4 4" xfId="24609" xr:uid="{FDB3D8C2-CF29-4855-AC9B-7AEEBABA3C79}"/>
    <cellStyle name="Comma 6 5" xfId="3419" xr:uid="{3F37E25B-BA37-49A1-A843-512565E16F9D}"/>
    <cellStyle name="Comma 6 5 2" xfId="3420" xr:uid="{CC6C5DB1-4FDB-4C19-BDAB-BEBD1E70E44F}"/>
    <cellStyle name="Comma 6 5 2 2" xfId="9821" xr:uid="{9A0C35EE-6C78-4D18-9867-BF60F7037207}"/>
    <cellStyle name="Comma 6 5 2 2 2" xfId="27859" xr:uid="{465AE9E5-687D-43C1-ADE2-AA8C82401CB3}"/>
    <cellStyle name="Comma 6 5 2 3" xfId="24611" xr:uid="{7BB80AC1-2D30-4623-9805-54B8609771FC}"/>
    <cellStyle name="Comma 6 5 3" xfId="9820" xr:uid="{121D7354-4930-4363-A336-62CA6E6EB7FB}"/>
    <cellStyle name="Comma 6 6" xfId="3422" xr:uid="{04101007-93A1-471F-8922-8A44AEA3B4FF}"/>
    <cellStyle name="Comma 6 6 2" xfId="3424" xr:uid="{C4F014AD-47ED-4D6E-939F-3CECAB302A9B}"/>
    <cellStyle name="Comma 6 6 2 2" xfId="9825" xr:uid="{AE421DEC-5630-4D24-836A-8319133CE0B3}"/>
    <cellStyle name="Comma 6 6 2 2 2" xfId="27861" xr:uid="{FFEF304B-12FB-4AB0-B070-95DB14A3ED11}"/>
    <cellStyle name="Comma 6 6 2 3" xfId="24613" xr:uid="{46275092-572A-45E3-BDA2-3DC65040602A}"/>
    <cellStyle name="Comma 6 6 3" xfId="9823" xr:uid="{92F4DDF1-AACF-4F3F-9554-188605483ED9}"/>
    <cellStyle name="Comma 6 7" xfId="3426" xr:uid="{8FF487D4-57E7-4694-BDF8-F6CAB0B76D49}"/>
    <cellStyle name="Comma 6 7 2" xfId="9827" xr:uid="{B50B6921-1298-4497-A720-C45C2EB870B4}"/>
    <cellStyle name="Comma 6 7 2 2" xfId="27862" xr:uid="{DFB5950E-CB29-4F7B-BF9E-FC784774A4C9}"/>
    <cellStyle name="Comma 6 7 3" xfId="24614" xr:uid="{D9294ED3-D0EB-4A42-9EE1-2C0F7E6BDD63}"/>
    <cellStyle name="Comma 6 8" xfId="3428" xr:uid="{33DFB0C6-45A4-448A-AD96-5FC0AABBE9DA}"/>
    <cellStyle name="Comma 6 8 2" xfId="9829" xr:uid="{4B9C06B2-6BE8-4FD7-8EDD-71D2F881AA9B}"/>
    <cellStyle name="Comma 6 8 2 2" xfId="27863" xr:uid="{9953E3BC-9B55-4881-A9B5-20021064BEE6}"/>
    <cellStyle name="Comma 6 8 3" xfId="24615" xr:uid="{61F394CF-86DC-404A-8DD5-99EAD402C6EE}"/>
    <cellStyle name="Comma 6 9" xfId="3429" xr:uid="{F77DFC9F-5D90-4C56-950A-2F752A739670}"/>
    <cellStyle name="Comma 6 9 2" xfId="9830" xr:uid="{BD04CD48-9708-4B2F-94BD-EB7639AB00BB}"/>
    <cellStyle name="Comma 6 9 2 2" xfId="27864" xr:uid="{DA5356FC-55F5-48C2-9B8C-C09DD1E689E2}"/>
    <cellStyle name="Comma 6 9 3" xfId="24616" xr:uid="{FA666555-11CC-44E8-8187-7B9556D294E2}"/>
    <cellStyle name="Comma 60" xfId="3358" xr:uid="{11D9DF5A-B8D0-477B-9D68-F4B47A0B9DD7}"/>
    <cellStyle name="Comma 60 2" xfId="24567" xr:uid="{7EBB7D1C-EB25-4A9E-88D5-A513C2523F9A}"/>
    <cellStyle name="Comma 61" xfId="3361" xr:uid="{576663F6-4525-41E9-A0FD-7800FFB4D1D4}"/>
    <cellStyle name="Comma 61 2" xfId="3432" xr:uid="{D5E048A2-DB3E-4978-A9EE-5BD7F8758D21}"/>
    <cellStyle name="Comma 61 2 2" xfId="9833" xr:uid="{D8F1883C-528E-481A-A4D8-E1F8E5FC0679}"/>
    <cellStyle name="Comma 61 2 2 2" xfId="27866" xr:uid="{9929A712-01F2-4AF5-9CB9-988DBA3FBB37}"/>
    <cellStyle name="Comma 61 2 3" xfId="24619" xr:uid="{865278A8-D7DC-4B11-B717-8AC79A94B8ED}"/>
    <cellStyle name="Comma 61 3" xfId="9762" xr:uid="{514698D7-A28E-4B26-9083-C51B7E35CC0D}"/>
    <cellStyle name="Comma 61 3 2" xfId="27815" xr:uid="{46F6E21C-A9F3-45BF-9736-A83262C1A468}"/>
    <cellStyle name="Comma 61 4" xfId="24570" xr:uid="{9B5236AE-5F81-4244-B905-442A91AB1658}"/>
    <cellStyle name="Comma 62" xfId="3364" xr:uid="{E95E21E6-1510-4DA1-A2AE-9FCDD3BDE54A}"/>
    <cellStyle name="Comma 62 2" xfId="3367" xr:uid="{9B9EDD53-681A-4493-BEC6-EF640304E413}"/>
    <cellStyle name="Comma 62 2 2" xfId="9768" xr:uid="{95521B0F-F130-442C-898A-541CA66680BD}"/>
    <cellStyle name="Comma 62 2 2 2" xfId="27819" xr:uid="{254C8AE0-A839-42C5-AEA0-B91E1C38BE98}"/>
    <cellStyle name="Comma 62 2 3" xfId="24575" xr:uid="{073226F9-62C7-4ECD-BA7A-5DF47AFDB382}"/>
    <cellStyle name="Comma 62 3" xfId="3372" xr:uid="{D3E6F33F-4E53-4D07-B991-A19B4C61FB9F}"/>
    <cellStyle name="Comma 62 3 2" xfId="9773" xr:uid="{46D58B83-0AD2-4172-AA70-D6AE1CF60E37}"/>
    <cellStyle name="Comma 62 3 2 2" xfId="27823" xr:uid="{47975C5A-A5FC-469D-9546-D9CF2BA79000}"/>
    <cellStyle name="Comma 62 3 3" xfId="24579" xr:uid="{573FF97F-1FF0-4C4B-BB2D-61E682619D20}"/>
    <cellStyle name="Comma 62 4" xfId="3375" xr:uid="{D1F254DC-0AE7-4B4E-85B1-8DA8C61E3192}"/>
    <cellStyle name="Comma 62 4 2" xfId="9776" xr:uid="{C677BE11-60D4-4540-94A9-448CD78EA98A}"/>
    <cellStyle name="Comma 62 4 2 2" xfId="27826" xr:uid="{DA830D47-6ED5-482F-9AE4-EECC34BA23B4}"/>
    <cellStyle name="Comma 62 4 3" xfId="24582" xr:uid="{08B53654-01CE-4857-9422-24431A6F1735}"/>
    <cellStyle name="Comma 62 5" xfId="9765" xr:uid="{30AD27DC-2D35-492D-98A4-0831DB7AFA2A}"/>
    <cellStyle name="Comma 62 5 2" xfId="27817" xr:uid="{6B8A2C65-41A7-4D3A-BCC7-356DD31575DB}"/>
    <cellStyle name="Comma 62 6" xfId="24573" xr:uid="{741EB73C-964A-4A63-AAAB-A708C9C0E55E}"/>
    <cellStyle name="Comma 63" xfId="3381" xr:uid="{60C08A45-8E9F-4F3E-9A35-60E0ECEF3DCA}"/>
    <cellStyle name="Comma 63 2" xfId="9782" xr:uid="{22C913B6-73DD-4B69-BEC2-44B0EBDD1B34}"/>
    <cellStyle name="Comma 63 2 2" xfId="27832" xr:uid="{3AD32A87-8414-4051-86DD-26D441C6C24D}"/>
    <cellStyle name="Comma 63 3" xfId="24588" xr:uid="{9CEA5D55-1BA6-4E5B-A6BF-B096C62D7CD5}"/>
    <cellStyle name="Comma 64" xfId="3385" xr:uid="{EB494D56-5DA3-4C78-9068-81DC9DB362B5}"/>
    <cellStyle name="Comma 64 2" xfId="9786" xr:uid="{FCB32118-94E6-4CE4-B006-6BA140CB94C1}"/>
    <cellStyle name="Comma 64 2 2" xfId="27835" xr:uid="{28D13801-A05B-4336-8C20-E2318046CE7B}"/>
    <cellStyle name="Comma 64 3" xfId="24590" xr:uid="{9E4599AF-3130-45BC-92FB-F2B81408CEDE}"/>
    <cellStyle name="Comma 65" xfId="3433" xr:uid="{CC06B888-C9E2-4B79-9716-5627A5D4D80A}"/>
    <cellStyle name="Comma 65 2" xfId="9834" xr:uid="{235601D3-C791-4EF2-95FF-B890F34CFC16}"/>
    <cellStyle name="Comma 65 2 2" xfId="27867" xr:uid="{F164DEA8-AA60-4646-BBE0-3338B94AB0FF}"/>
    <cellStyle name="Comma 65 3" xfId="24620" xr:uid="{B12D3111-DD2B-4E6F-BBE7-613E67B5A673}"/>
    <cellStyle name="Comma 66" xfId="3436" xr:uid="{59822278-D22A-43F1-9800-AE06E002A129}"/>
    <cellStyle name="Comma 66 2" xfId="9837" xr:uid="{5A9B2B7B-DAE9-46E3-B41A-79F885E97FDB}"/>
    <cellStyle name="Comma 66 2 2" xfId="27868" xr:uid="{6C6C11F4-D636-4FCE-B6B0-A90EFA4EE10E}"/>
    <cellStyle name="Comma 66 3" xfId="24621" xr:uid="{BB2D6CBD-BAAE-4E65-90E3-F0C44A87F11D}"/>
    <cellStyle name="Comma 67" xfId="3439" xr:uid="{C36BC853-0F3B-477B-9B61-77C205AC1E06}"/>
    <cellStyle name="Comma 67 2" xfId="9840" xr:uid="{C20C4406-B4B7-4CB8-B50D-B09106E842F3}"/>
    <cellStyle name="Comma 67 2 2" xfId="27870" xr:uid="{41AD40AA-54FE-4391-99F5-8E89D0FBA30E}"/>
    <cellStyle name="Comma 67 3" xfId="24622" xr:uid="{9AA2BD51-D8E1-44BF-AC28-739EBEA4ECF7}"/>
    <cellStyle name="Comma 68" xfId="239" xr:uid="{3293CD44-6892-4E5A-8216-292B00F6DCB1}"/>
    <cellStyle name="Comma 68 2" xfId="9841" xr:uid="{E4C7E61D-7DF2-491E-AE78-68CDC5DE6C1C}"/>
    <cellStyle name="Comma 68 4" xfId="11906" xr:uid="{168D57B5-D3E8-48E3-B6A0-29D09AE8CDA1}"/>
    <cellStyle name="Comma 69" xfId="7032" xr:uid="{8199386C-2EC5-4AA4-B5B4-C61EDE6FC37B}"/>
    <cellStyle name="Comma 69 2" xfId="26316" xr:uid="{C7057631-631E-462C-9746-B5417A806C4C}"/>
    <cellStyle name="Comma 7" xfId="46" xr:uid="{4E3F2D58-54EA-4805-A2D0-343267967B02}"/>
    <cellStyle name="Comma 7 10" xfId="3444" xr:uid="{71BE32CF-04CC-42C6-BED8-9BE8E230A3B3}"/>
    <cellStyle name="Comma 7 10 2" xfId="9846" xr:uid="{AD354653-30A2-4378-802B-C1E8FFD7362F}"/>
    <cellStyle name="Comma 7 10 2 2" xfId="27873" xr:uid="{9D4831AD-C839-4D24-868A-1C5BB8CD7A8E}"/>
    <cellStyle name="Comma 7 10 3" xfId="24625" xr:uid="{1482E30D-64CE-41DC-8AC6-77F6A8EE2F86}"/>
    <cellStyle name="Comma 7 11" xfId="1552" xr:uid="{F4065EBD-2C82-492D-910C-0D86D1A3F263}"/>
    <cellStyle name="Comma 7 11 2" xfId="8051" xr:uid="{9A1ED663-7216-4E34-85FB-8BD482ECE957}"/>
    <cellStyle name="Comma 7 11 2 2" xfId="26774" xr:uid="{2910BCB0-4EC1-4E4F-8196-BFB27FB05265}"/>
    <cellStyle name="Comma 7 11 3" xfId="23507" xr:uid="{C1EA3868-913D-41B4-8432-519E1F8AB10B}"/>
    <cellStyle name="Comma 7 12" xfId="1919" xr:uid="{CC555AB1-9924-4C9E-AEFF-2E9772921328}"/>
    <cellStyle name="Comma 7 12 2" xfId="8380" xr:uid="{D9BB4D16-9E95-4780-BCE6-E82723D1879C}"/>
    <cellStyle name="Comma 7 12 2 2" xfId="26949" xr:uid="{0074633E-84A6-4BBB-9EE8-A011B8BA348D}"/>
    <cellStyle name="Comma 7 12 3" xfId="23687" xr:uid="{10C0672F-A414-4834-AE78-834EC8D428E4}"/>
    <cellStyle name="Comma 7 13" xfId="1937" xr:uid="{543EF487-9A46-44BD-A1C2-E11B5187CEFF}"/>
    <cellStyle name="Comma 7 13 2" xfId="8398" xr:uid="{E891FB4F-AE47-4D3A-BEF4-B0CD82BE439B}"/>
    <cellStyle name="Comma 7 13 2 2" xfId="26959" xr:uid="{B9255B7B-E182-4597-8234-B6613A005263}"/>
    <cellStyle name="Comma 7 13 3" xfId="23696" xr:uid="{0ED17156-6F21-42F2-B386-64CB360D5631}"/>
    <cellStyle name="Comma 7 14" xfId="1939" xr:uid="{376F679F-384B-44C2-886A-A412C5FBDA4C}"/>
    <cellStyle name="Comma 7 14 2" xfId="8400" xr:uid="{DA5BEA73-BD93-449E-8B76-92ABD80831C0}"/>
    <cellStyle name="Comma 7 14 2 2" xfId="26960" xr:uid="{69B6DA54-6428-4CBF-A708-FE5EA7843FCC}"/>
    <cellStyle name="Comma 7 14 3" xfId="23697" xr:uid="{74A07C04-87EE-4ACC-9B64-4BDEE29984B5}"/>
    <cellStyle name="Comma 7 15" xfId="1941" xr:uid="{B7B24EC2-7837-4CB9-8117-4DDB811F5EA3}"/>
    <cellStyle name="Comma 7 15 2" xfId="8402" xr:uid="{CF4BF736-7396-436E-B8E9-4791CB230791}"/>
    <cellStyle name="Comma 7 16" xfId="9845" xr:uid="{AF3DC386-EA81-4B08-B6EB-1948E08BEF5D}"/>
    <cellStyle name="Comma 7 16 2" xfId="27872" xr:uid="{CA716DFD-453D-4635-BA7B-1217ED2C77C8}"/>
    <cellStyle name="Comma 7 17" xfId="6275" xr:uid="{E974548C-2FDE-47F8-BCF9-6E797AB77819}"/>
    <cellStyle name="Comma 7 17 2" xfId="25945" xr:uid="{D3C76EDF-3307-4F15-A042-7420C4767463}"/>
    <cellStyle name="Comma 7 18" xfId="3443" xr:uid="{F3EAAAF0-7F9F-4867-9CE9-3E0210244828}"/>
    <cellStyle name="Comma 7 18 2" xfId="24624" xr:uid="{C573C744-91C3-4C6D-BF65-7A30F06778D2}"/>
    <cellStyle name="Comma 7 19" xfId="142" xr:uid="{0D9D8286-7F41-430A-ABE4-9E528D762F21}"/>
    <cellStyle name="Comma 7 19 2" xfId="22817" xr:uid="{EA74AAE9-C473-4BC4-BD20-7014A00F01B2}"/>
    <cellStyle name="Comma 7 2" xfId="326" xr:uid="{F3BF4FCE-5CA7-4C39-B398-59E3177A09F5}"/>
    <cellStyle name="Comma 7 2 2" xfId="3446" xr:uid="{0C5F9246-DE42-4999-BA82-AE8A6401158C}"/>
    <cellStyle name="Comma 7 2 2 2" xfId="3448" xr:uid="{A1057590-6E2C-4B33-ACDB-B2189DDD5A36}"/>
    <cellStyle name="Comma 7 2 2 2 2" xfId="9849" xr:uid="{CF1B0CE0-47B1-4522-81DA-DEA733CFFD8F}"/>
    <cellStyle name="Comma 7 2 2 3" xfId="9848" xr:uid="{D85845D7-EA2F-4D11-8532-1273752913A3}"/>
    <cellStyle name="Comma 7 2 3" xfId="3449" xr:uid="{5167FC90-3670-42FF-A643-82D85653C29A}"/>
    <cellStyle name="Comma 7 2 3 2" xfId="9850" xr:uid="{7D67B7CE-E043-4A4D-81EA-A7A6565010F4}"/>
    <cellStyle name="Comma 7 2 4" xfId="3451" xr:uid="{5B68E7D5-65DF-429B-92FE-9DDAE67768E0}"/>
    <cellStyle name="Comma 7 2 4 2" xfId="9852" xr:uid="{EFC7DEAE-682F-4616-B4D7-95DB9DF1A8BA}"/>
    <cellStyle name="Comma 7 2 4 2 2" xfId="27875" xr:uid="{F32691DE-F08A-4CF0-990E-C0DC9187F574}"/>
    <cellStyle name="Comma 7 2 4 3" xfId="24626" xr:uid="{3EE37433-AE17-4E9E-8409-B777117953EC}"/>
    <cellStyle name="Comma 7 2 5" xfId="9847" xr:uid="{3792C74C-F1F0-4DCB-ADD3-7C59B081FFDF}"/>
    <cellStyle name="Comma 7 2 6" xfId="6276" xr:uid="{70538B6F-530D-4C27-BEFB-957F61C620D8}"/>
    <cellStyle name="Comma 7 2 7" xfId="3445" xr:uid="{43358F93-3E9D-4932-A10B-0D17B943DB9E}"/>
    <cellStyle name="Comma 7 2 8" xfId="22931" xr:uid="{3BF7B1D0-A2ED-4691-9326-1D6A415D040C}"/>
    <cellStyle name="Comma 7 2_B3 - Property plant &amp; equipment_GE" xfId="3033" xr:uid="{1867CAC8-331C-43DB-B16A-293F59D114AB}"/>
    <cellStyle name="Comma 7 20" xfId="22755" xr:uid="{126DF4FB-D4C3-457A-8121-D0D660376767}"/>
    <cellStyle name="Comma 7 21" xfId="26308" xr:uid="{B10DF459-ED0B-4F94-85AF-097856F7C243}"/>
    <cellStyle name="Comma 7 22" xfId="23563" xr:uid="{A226878D-75F4-41E8-B00C-F86332C4F4EF}"/>
    <cellStyle name="Comma 7 23" xfId="29168" xr:uid="{FC4DC6B2-7AD9-49B8-84AE-C1BAFDF18DBE}"/>
    <cellStyle name="Comma 7 24" xfId="27131" xr:uid="{B5DC92FA-386B-4A7B-8166-E65D76E5524F}"/>
    <cellStyle name="Comma 7 25" xfId="28636" xr:uid="{828D7FF5-3E78-4120-B85B-BF2D75185660}"/>
    <cellStyle name="Comma 7 26" xfId="31190" xr:uid="{69C0F90B-957C-4DE7-82DE-4FBD7F9B1AE0}"/>
    <cellStyle name="Comma 7 3" xfId="422" xr:uid="{8A081876-90C7-4BD4-9CEF-1ED91F199968}"/>
    <cellStyle name="Comma 7 3 2" xfId="3456" xr:uid="{2A5330DB-AE00-456A-BA50-C2FADD529E17}"/>
    <cellStyle name="Comma 7 3 2 2" xfId="9857" xr:uid="{3C54C5A2-C43B-49BE-9F13-BC7A1F36B101}"/>
    <cellStyle name="Comma 7 3 2 2 2" xfId="27878" xr:uid="{52B2BF30-C53C-41F4-9285-C6947D72111C}"/>
    <cellStyle name="Comma 7 3 2 3" xfId="24628" xr:uid="{11730F9D-436E-45C4-8943-4FFE43384E93}"/>
    <cellStyle name="Comma 7 3 3" xfId="3459" xr:uid="{A14B47DD-C9EE-4B6D-AB3F-B0D927D1396D}"/>
    <cellStyle name="Comma 7 3 3 2" xfId="9860" xr:uid="{6B871455-9210-407F-B36D-780DDF97342D}"/>
    <cellStyle name="Comma 7 3 4" xfId="9854" xr:uid="{ED382FE5-4077-4249-BC8C-F1B0AD4CAAA9}"/>
    <cellStyle name="Comma 7 3 5" xfId="3453" xr:uid="{2085F518-4CC6-49B0-820A-A331B4D50F91}"/>
    <cellStyle name="Comma 7 3 6" xfId="22996" xr:uid="{EBBE73FF-05A0-4CC7-8030-68E1EBB10775}"/>
    <cellStyle name="Comma 7 4" xfId="3460" xr:uid="{ABB204E5-792D-4F0B-A2D9-958AC72E4417}"/>
    <cellStyle name="Comma 7 4 2" xfId="1745" xr:uid="{4E35C66A-346A-491B-BD14-C65FCD592C24}"/>
    <cellStyle name="Comma 7 4 2 2" xfId="8220" xr:uid="{A7B5789E-41B1-4F17-AD97-BA1782B8856B}"/>
    <cellStyle name="Comma 7 4 2 2 2" xfId="26860" xr:uid="{46E089E9-9B4A-450E-AF8D-B853346952E9}"/>
    <cellStyle name="Comma 7 4 2 3" xfId="23596" xr:uid="{9828A9C4-07BE-48B2-AA88-479603A3C170}"/>
    <cellStyle name="Comma 7 4 3" xfId="9861" xr:uid="{F3B8BAD8-D70D-4DD3-84C0-D69094F9778B}"/>
    <cellStyle name="Comma 7 4 3 2" xfId="27881" xr:uid="{025C6DC6-1373-40F3-A1C7-6810DDDB046E}"/>
    <cellStyle name="Comma 7 4 4" xfId="24630" xr:uid="{06516EC3-1957-461B-9462-5970A3C94823}"/>
    <cellStyle name="Comma 7 5" xfId="3461" xr:uid="{2EEE83F8-520B-403F-A80A-DA29CE8ECA4D}"/>
    <cellStyle name="Comma 7 5 2" xfId="3463" xr:uid="{88EB0A7E-15DC-488B-BE38-B5B87B411D44}"/>
    <cellStyle name="Comma 7 5 2 2" xfId="9864" xr:uid="{2C728B0D-1EB5-47D5-BAD4-893CA2882D1F}"/>
    <cellStyle name="Comma 7 5 2 2 2" xfId="27883" xr:uid="{AABCA752-529A-44B9-B7AA-A29B782CE294}"/>
    <cellStyle name="Comma 7 5 2 3" xfId="24632" xr:uid="{A398C449-7A34-4A23-869A-5D67FB2E0445}"/>
    <cellStyle name="Comma 7 5 3" xfId="9862" xr:uid="{DC95CEA2-4440-4038-817E-24C2279277C8}"/>
    <cellStyle name="Comma 7 5 3 2" xfId="27882" xr:uid="{72108B98-70F8-4C8F-B8FF-B0C69A7A8433}"/>
    <cellStyle name="Comma 7 5 4" xfId="24631" xr:uid="{E5595CEE-C4FF-4FE5-942E-6FABD85DFAD6}"/>
    <cellStyle name="Comma 7 6" xfId="994" xr:uid="{8C90FCC7-9D39-4DE3-8C02-E18218C874D3}"/>
    <cellStyle name="Comma 7 6 2" xfId="7510" xr:uid="{D9353FFB-D10C-4EF3-A421-288AA32E13DD}"/>
    <cellStyle name="Comma 7 6 2 2" xfId="26548" xr:uid="{774114ED-1D9B-42B2-AD32-5938AD189CA2}"/>
    <cellStyle name="Comma 7 6 3" xfId="23261" xr:uid="{B2ED7A35-4B39-45C3-9585-53610B0ABFE1}"/>
    <cellStyle name="Comma 7 7" xfId="3464" xr:uid="{85CC556D-12D1-4BF9-A38F-838FDAD4F508}"/>
    <cellStyle name="Comma 7 7 2" xfId="9865" xr:uid="{1F49789D-21DE-4AE5-A465-2E3E39B75DAB}"/>
    <cellStyle name="Comma 7 7 2 2" xfId="27884" xr:uid="{239D5AB2-64B6-44B1-B9FE-8F2B0F75F429}"/>
    <cellStyle name="Comma 7 7 3" xfId="24633" xr:uid="{3DFE5207-6C99-4797-A5A4-D7CE41ACF167}"/>
    <cellStyle name="Comma 7 8" xfId="3465" xr:uid="{4B902C73-B805-4B6C-A462-5A5EEDDC5300}"/>
    <cellStyle name="Comma 7 8 2" xfId="9866" xr:uid="{730E43C3-F2E7-4976-8FE9-2E3CFB4BB59A}"/>
    <cellStyle name="Comma 7 8 2 2" xfId="27885" xr:uid="{EFE797B4-C87A-4B4A-AEB7-095633FB491F}"/>
    <cellStyle name="Comma 7 8 3" xfId="24634" xr:uid="{D2D606DE-EC5B-4381-AEE8-24356F0B6FFE}"/>
    <cellStyle name="Comma 7 9" xfId="3466" xr:uid="{D0F1E4C0-1007-42CD-8976-F3A5C35FA41D}"/>
    <cellStyle name="Comma 7 9 2" xfId="9867" xr:uid="{21314CF5-3FAE-4154-A4AB-2C16C6DD0651}"/>
    <cellStyle name="Comma 7 9 2 2" xfId="27886" xr:uid="{D863D02B-7935-449F-B3F1-DEB78AE53B73}"/>
    <cellStyle name="Comma 7 9 3" xfId="24635" xr:uid="{A6BE37EF-6171-4A1F-B228-C8D311C7012E}"/>
    <cellStyle name="Comma 7_B3 - Property plant &amp; equipment.nat" xfId="3467" xr:uid="{10A93FCE-B7F4-4BD6-9250-99DB970CA193}"/>
    <cellStyle name="Comma 70" xfId="5425" xr:uid="{E23B0496-9A4B-450F-812B-8ABA6FA4485E}"/>
    <cellStyle name="Comma 70 2" xfId="25592" xr:uid="{57FA752B-B70E-4FDF-90F1-15FAEAF5F426}"/>
    <cellStyle name="Comma 71" xfId="11618" xr:uid="{5AAB7B8F-A402-49AD-97F4-13E47868C8ED}"/>
    <cellStyle name="Comma 71 2" xfId="28803" xr:uid="{D1BAC939-2F11-4429-92A6-C4988A77ADB5}"/>
    <cellStyle name="Comma 72" xfId="11908" xr:uid="{694DA9BD-7FEA-438D-A5B4-46D32CFC0802}"/>
    <cellStyle name="Comma 72 2" xfId="29002" xr:uid="{985F8304-F83A-4B0F-811C-03F8C26D4150}"/>
    <cellStyle name="Comma 73" xfId="446" xr:uid="{1AF9B406-0E97-4ED3-815E-BA83978B0290}"/>
    <cellStyle name="Comma 73 2" xfId="23008" xr:uid="{47D13730-CD45-45D1-AAF8-CB324A781DFA}"/>
    <cellStyle name="Comma 74" xfId="11910" xr:uid="{864894C9-F6F8-4A44-921C-2DAA468DD093}"/>
    <cellStyle name="Comma 74 2" xfId="29003" xr:uid="{E61AEA2C-5AAA-450D-B0E7-2BA6D4613E86}"/>
    <cellStyle name="Comma 75" xfId="11931" xr:uid="{82F27A9F-E62A-4FBE-B01A-1B0F6C7C56E2}"/>
    <cellStyle name="Comma 75 2" xfId="29010" xr:uid="{7160B3B4-3B3E-4FDC-9EAE-22EF20CEA098}"/>
    <cellStyle name="Comma 76" xfId="39" xr:uid="{9B3FD275-A0A1-4BC2-BF4E-F956146ED8BC}"/>
    <cellStyle name="Comma 76 2" xfId="44" xr:uid="{3D95C750-BE65-406F-93C8-204B5CAA2AA8}"/>
    <cellStyle name="Comma 76 2 2" xfId="22753" xr:uid="{1FF26FDF-7AA3-4965-8BA1-50188BE2103C}"/>
    <cellStyle name="Comma 76 3" xfId="47" xr:uid="{1D39E4E4-4356-4E1C-B3FB-BAACC4F8624B}"/>
    <cellStyle name="Comma 76 3 2" xfId="22756" xr:uid="{1286961D-CECD-46AF-8D1F-6DAF29DF1EDC}"/>
    <cellStyle name="Comma 76 4" xfId="62" xr:uid="{B77AFA5E-25AA-4C1E-8C98-88A43E9ECEF6}"/>
    <cellStyle name="Comma 76 4 2" xfId="22764" xr:uid="{340B00D7-FFDE-42AF-9FB8-79EA3F77CFBE}"/>
    <cellStyle name="Comma 76 5" xfId="22749" xr:uid="{21937415-FA32-4A27-9248-1D91FC3DB4F0}"/>
    <cellStyle name="Comma 77" xfId="11946" xr:uid="{E73FC2DD-45C2-4B89-B5DE-5772979FFF38}"/>
    <cellStyle name="Comma 77 2" xfId="11951" xr:uid="{30CEF36F-5DD2-4344-B64A-71F9898F6CD4}"/>
    <cellStyle name="Comma 77 2 2" xfId="29023" xr:uid="{6894DD62-4043-47DA-A96B-AB918E6B4D99}"/>
    <cellStyle name="Comma 77 3" xfId="29020" xr:uid="{00BC63C2-F7B3-4674-86E1-26B65413F479}"/>
    <cellStyle name="Comma 78" xfId="41" xr:uid="{60D54B12-E666-448F-B69F-8E2D9F4445FE}"/>
    <cellStyle name="Comma 78 2" xfId="43" xr:uid="{09F718C4-607E-4028-9F71-DEA531B6D41D}"/>
    <cellStyle name="Comma 78 2 2" xfId="22752" xr:uid="{3F4D727C-56CF-427D-9361-A79C9EC40364}"/>
    <cellStyle name="Comma 78 3" xfId="48" xr:uid="{4E5A5EDD-370F-4139-B261-94D07DC63A8C}"/>
    <cellStyle name="Comma 78 3 2" xfId="22757" xr:uid="{67012A38-889A-4F58-91FF-F7F67DC4101E}"/>
    <cellStyle name="Comma 78 4" xfId="63" xr:uid="{018E298C-BA99-4C04-8E84-5ED58CAAF4E4}"/>
    <cellStyle name="Comma 78 4 2" xfId="22765" xr:uid="{EA869212-0B75-46E9-9BB2-1E48884EF85E}"/>
    <cellStyle name="Comma 78 5" xfId="22750" xr:uid="{9F863CFF-8596-4E19-82DD-B7E33454C89E}"/>
    <cellStyle name="Comma 79" xfId="3468" xr:uid="{832139C0-75C2-492A-9D40-1B8BAE0A3C0A}"/>
    <cellStyle name="Comma 79 2" xfId="9868" xr:uid="{7ED95565-C53B-4D54-97A3-7283CA7667A3}"/>
    <cellStyle name="Comma 79 2 2" xfId="27887" xr:uid="{7DC5E896-F100-4610-A2F4-8D2517FFD0D0}"/>
    <cellStyle name="Comma 79 3" xfId="24636" xr:uid="{E591DCC7-8042-4C1C-BB4D-D073AFA76A52}"/>
    <cellStyle name="Comma 8" xfId="49" xr:uid="{A5162004-D671-4E5F-80E5-525C0CF33203}"/>
    <cellStyle name="Comma 8 10" xfId="3473" xr:uid="{EB80880C-F4B0-4992-A54B-554CCE75F374}"/>
    <cellStyle name="Comma 8 10 2" xfId="9873" xr:uid="{82C1D0B5-B575-4EB3-BDB8-ADF24CC1660D}"/>
    <cellStyle name="Comma 8 10 2 2" xfId="27891" xr:uid="{63849DB2-BF08-4D74-9303-5645333CC075}"/>
    <cellStyle name="Comma 8 10 3" xfId="24639" xr:uid="{F42F22A2-5855-475A-8554-C8D5B4FFC135}"/>
    <cellStyle name="Comma 8 11" xfId="3474" xr:uid="{CFCDE70A-8E10-4EB8-9054-40ACBD874390}"/>
    <cellStyle name="Comma 8 11 2" xfId="9874" xr:uid="{514C8268-BCEB-4A29-AB9D-0C1E7D28EBAC}"/>
    <cellStyle name="Comma 8 11 2 2" xfId="27892" xr:uid="{155E7422-8A09-475F-87BD-D436DFB6BEA9}"/>
    <cellStyle name="Comma 8 11 3" xfId="24640" xr:uid="{51AD78A0-F2CE-48F3-B778-E22763855CF3}"/>
    <cellStyle name="Comma 8 12" xfId="3475" xr:uid="{492734B2-F535-49BC-AAF7-078AD8E19613}"/>
    <cellStyle name="Comma 8 12 2" xfId="9875" xr:uid="{040C0A9F-8C41-4D49-864D-8ED759BD5129}"/>
    <cellStyle name="Comma 8 12 2 2" xfId="27893" xr:uid="{FD30BC73-A1C6-4BAB-BA80-90258EFF7485}"/>
    <cellStyle name="Comma 8 12 3" xfId="24641" xr:uid="{844BCC2F-6D3E-42FB-A7BA-D4CFEAB2BB25}"/>
    <cellStyle name="Comma 8 13" xfId="3476" xr:uid="{BA103617-706D-42F7-9E33-30CDF4EA36B2}"/>
    <cellStyle name="Comma 8 13 2" xfId="9876" xr:uid="{9C9A542F-3363-4AC7-9005-DF4343FC5640}"/>
    <cellStyle name="Comma 8 13 2 2" xfId="27894" xr:uid="{263D8515-FA06-4894-82AA-A8EFCFC09E4C}"/>
    <cellStyle name="Comma 8 13 3" xfId="24642" xr:uid="{4160181E-C25B-4F07-B310-3025591184D0}"/>
    <cellStyle name="Comma 8 14" xfId="9872" xr:uid="{635D0DED-41C1-4F73-8481-25538A58C9C6}"/>
    <cellStyle name="Comma 8 15" xfId="6277" xr:uid="{08C2E6AD-2AF8-475D-9FF7-2C3ECA7307B1}"/>
    <cellStyle name="Comma 8 15 2" xfId="25947" xr:uid="{FB69D87F-3783-4DB0-82C1-7CE34F269EB4}"/>
    <cellStyle name="Comma 8 16" xfId="3472" xr:uid="{5CD576DA-D1FB-4BA7-A627-276E240D4E37}"/>
    <cellStyle name="Comma 8 17" xfId="191" xr:uid="{E11A943B-0993-496A-876B-7666FFCB1D69}"/>
    <cellStyle name="Comma 8 17 2" xfId="22839" xr:uid="{7313E80F-A579-46F0-965E-6CABFCC1C423}"/>
    <cellStyle name="Comma 8 18" xfId="22758" xr:uid="{D9E4D9E6-8859-46A1-9C77-C71197CB780E}"/>
    <cellStyle name="Comma 8 2" xfId="86" xr:uid="{0CA1A54F-F136-489E-AFAA-C8FAA8CCE72B}"/>
    <cellStyle name="Comma 8 2 10" xfId="3477" xr:uid="{E368016A-22EB-4A41-A540-D817489EDC0A}"/>
    <cellStyle name="Comma 8 2 11" xfId="22786" xr:uid="{E3706CEA-4DF4-4032-9696-0F7645230B94}"/>
    <cellStyle name="Comma 8 2 2" xfId="292" xr:uid="{F452875B-C796-4E60-AF36-D36C388FA20E}"/>
    <cellStyle name="Comma 8 2 2 2" xfId="9878" xr:uid="{E79EAD43-8D2B-4A39-964A-85CAD52D8C29}"/>
    <cellStyle name="Comma 8 2 2 2 2" xfId="27895" xr:uid="{39B95200-B10D-4E7E-994D-E8102E37D059}"/>
    <cellStyle name="Comma 8 2 2 3" xfId="3478" xr:uid="{473F9C30-3145-496E-A90F-85749EB9F3C0}"/>
    <cellStyle name="Comma 8 2 2 3 2" xfId="24643" xr:uid="{8507430F-B812-4D8D-82F6-6E611901CC14}"/>
    <cellStyle name="Comma 8 2 2 4" xfId="22910" xr:uid="{749A548B-F968-4F09-9C4D-113BAAFEE353}"/>
    <cellStyle name="Comma 8 2 3" xfId="3479" xr:uid="{A42C9111-3772-47EA-867D-AF3BF925CC27}"/>
    <cellStyle name="Comma 8 2 3 2" xfId="9879" xr:uid="{DB8152B2-6199-4100-8EA9-B72CA5932192}"/>
    <cellStyle name="Comma 8 2 3 2 2" xfId="27896" xr:uid="{5052BEDC-D91F-470D-A5AB-B3F40A1970D7}"/>
    <cellStyle name="Comma 8 2 3 3" xfId="24644" xr:uid="{8A0236D8-DED2-4CE6-9AF1-2D337E3AF579}"/>
    <cellStyle name="Comma 8 2 4" xfId="3480" xr:uid="{A0007B22-886B-4526-8789-BF85BC2B8AA8}"/>
    <cellStyle name="Comma 8 2 4 2" xfId="9880" xr:uid="{F3551F71-D0BA-42F5-A3DD-BDB2E8F3A30C}"/>
    <cellStyle name="Comma 8 2 4 2 2" xfId="27897" xr:uid="{F55E6FAE-FA4E-41BE-A6A0-08886ED8B7E9}"/>
    <cellStyle name="Comma 8 2 4 3" xfId="24645" xr:uid="{FD108773-E770-4B24-8825-B237AADFA2FA}"/>
    <cellStyle name="Comma 8 2 5" xfId="3481" xr:uid="{C090E2EA-0791-4E91-8669-0162119F5E3F}"/>
    <cellStyle name="Comma 8 2 5 2" xfId="9881" xr:uid="{6652E2F1-97A2-4439-8D83-42D9D76E8CBF}"/>
    <cellStyle name="Comma 8 2 5 2 2" xfId="27898" xr:uid="{4CC82EC6-B4B9-4164-B718-307B3A7D2EB0}"/>
    <cellStyle name="Comma 8 2 5 3" xfId="24646" xr:uid="{362751B1-C1BD-44A6-9BDA-16C24FE7361C}"/>
    <cellStyle name="Comma 8 2 6" xfId="3482" xr:uid="{7B88C8BF-CE70-41B8-BBE1-A22ECD305C3D}"/>
    <cellStyle name="Comma 8 2 6 2" xfId="9882" xr:uid="{8B3E9239-3E0B-4052-9A0B-1DDCFA4C453D}"/>
    <cellStyle name="Comma 8 2 6 2 2" xfId="27899" xr:uid="{95A68B30-2161-4B51-B80B-9EF3D3777D3D}"/>
    <cellStyle name="Comma 8 2 6 3" xfId="24647" xr:uid="{598EAD92-4209-4F58-A303-EDE39AA5DEC1}"/>
    <cellStyle name="Comma 8 2 7" xfId="853" xr:uid="{4AB18E27-4789-460F-81FF-7A5B4296C1E6}"/>
    <cellStyle name="Comma 8 2 7 2" xfId="7391" xr:uid="{5EEEFC01-ED69-4538-9930-F29DE0B30585}"/>
    <cellStyle name="Comma 8 2 7 2 2" xfId="26498" xr:uid="{99542BAE-318D-40E6-8E6C-BB80B0A125DB}"/>
    <cellStyle name="Comma 8 2 7 3" xfId="23201" xr:uid="{71FCB55B-3C01-4E57-8C3F-27553DE87E93}"/>
    <cellStyle name="Comma 8 2 8" xfId="9877" xr:uid="{DAC6C33D-B83A-412A-A0BA-E9229923BD7B}"/>
    <cellStyle name="Comma 8 2 9" xfId="6278" xr:uid="{7768890F-6333-4F81-B7CF-4A74E0C733AB}"/>
    <cellStyle name="Comma 8 2 9 2" xfId="25948" xr:uid="{82B33DD2-DC65-47C5-8360-CD3DB559E66D}"/>
    <cellStyle name="Comma 8 3" xfId="225" xr:uid="{6CF90C0E-706C-4780-AB09-6E036A41D85A}"/>
    <cellStyle name="Comma 8 3 2" xfId="366" xr:uid="{3F2CE1CA-3165-4D60-AE12-BAB44005AC17}"/>
    <cellStyle name="Comma 8 3 2 2" xfId="9884" xr:uid="{202C07C5-B1E0-4B18-B7A9-26CD0028CDBD}"/>
    <cellStyle name="Comma 8 3 2 2 2" xfId="27900" xr:uid="{0DE61F15-F95A-4E96-8FF2-8E32643FA288}"/>
    <cellStyle name="Comma 8 3 2 3" xfId="3484" xr:uid="{7F752C2F-C307-4110-A93B-BB08E0E2BD66}"/>
    <cellStyle name="Comma 8 3 2 3 2" xfId="24648" xr:uid="{54F691E8-FF33-41B0-A71E-87DB8209D7B0}"/>
    <cellStyle name="Comma 8 3 2 4" xfId="22959" xr:uid="{F80C8023-A752-4690-964B-146A6D42A9A9}"/>
    <cellStyle name="Comma 8 3 3" xfId="9883" xr:uid="{5A8612B5-9949-4F57-88AD-1E9F09EA3104}"/>
    <cellStyle name="Comma 8 3 4" xfId="6279" xr:uid="{D1F83E9E-A103-45FD-83D1-4D7113DF91D6}"/>
    <cellStyle name="Comma 8 3 4 2" xfId="25949" xr:uid="{79B9090D-9643-45C6-BA41-74BBE780548E}"/>
    <cellStyle name="Comma 8 3 5" xfId="3483" xr:uid="{D73B164C-9B3E-424A-9A5D-6414EBEEF58D}"/>
    <cellStyle name="Comma 8 3 6" xfId="22865" xr:uid="{23B22D6D-B487-4905-92AD-C4782C2E1220}"/>
    <cellStyle name="Comma 8 4" xfId="334" xr:uid="{DE3D19DB-7E39-4E74-82A2-1117187329F1}"/>
    <cellStyle name="Comma 8 4 2" xfId="3486" xr:uid="{F0535C62-010C-41D8-94D0-933F4E9E1B2D}"/>
    <cellStyle name="Comma 8 4 2 2" xfId="9886" xr:uid="{A1A7A00A-4CEF-4D94-88F5-8A3B42078465}"/>
    <cellStyle name="Comma 8 4 2 2 2" xfId="27902" xr:uid="{DA80F06D-A9DD-46D4-B229-1CFA0779EFD1}"/>
    <cellStyle name="Comma 8 4 2 3" xfId="24650" xr:uid="{DE4C09F0-694C-4C4D-A365-CD6B76EA8316}"/>
    <cellStyle name="Comma 8 4 3" xfId="3487" xr:uid="{74733486-9CF7-497B-9A9A-8CCFE42E5CDF}"/>
    <cellStyle name="Comma 8 4 3 2" xfId="9887" xr:uid="{0B21FF20-DAF1-4A01-A3CF-D6325F180480}"/>
    <cellStyle name="Comma 8 4 3 2 2" xfId="27903" xr:uid="{85560DF6-A3CF-4390-9FB5-608264657E5A}"/>
    <cellStyle name="Comma 8 4 3 3" xfId="24651" xr:uid="{F7E8DBC8-D9A2-4AFD-BAE8-ADA3192FFF2E}"/>
    <cellStyle name="Comma 8 4 4" xfId="9885" xr:uid="{5545F7A0-E169-4D5E-8174-16D871276983}"/>
    <cellStyle name="Comma 8 4 4 2" xfId="27901" xr:uid="{8CBB240A-27E1-4CDA-BD58-71B08A3EEC22}"/>
    <cellStyle name="Comma 8 4 5" xfId="6280" xr:uid="{3A440483-581F-4051-9061-BE78D83D8C15}"/>
    <cellStyle name="Comma 8 4 5 2" xfId="25950" xr:uid="{CCFBD859-6FF3-41D2-9E3C-C5B1D5479CCF}"/>
    <cellStyle name="Comma 8 4 6" xfId="3485" xr:uid="{E4C0CD0F-0C0F-49B7-BE3A-54A59E611125}"/>
    <cellStyle name="Comma 8 4 6 2" xfId="24649" xr:uid="{38DE34BC-EEB2-4070-A67D-BDC716B47C90}"/>
    <cellStyle name="Comma 8 4 7" xfId="22937" xr:uid="{8A9BD570-B40E-44BE-B2EE-94FB5EDE5392}"/>
    <cellStyle name="Comma 8 5" xfId="3488" xr:uid="{4B496CF0-80CA-49EE-9DA0-7432AC1F3FAB}"/>
    <cellStyle name="Comma 8 5 2" xfId="3490" xr:uid="{E5F88F99-55CB-4A1D-9CB3-1EA4503E526D}"/>
    <cellStyle name="Comma 8 5 2 2" xfId="9889" xr:uid="{1694E42C-0E67-4831-98F3-FD85A40D5822}"/>
    <cellStyle name="Comma 8 5 2 2 2" xfId="27905" xr:uid="{9EE90B97-6366-461C-AE87-16AA3F349243}"/>
    <cellStyle name="Comma 8 5 2 3" xfId="24654" xr:uid="{45213D51-868C-4EBD-AF4A-33180E5B13E7}"/>
    <cellStyle name="Comma 8 5 3" xfId="9888" xr:uid="{25DC8F65-2A27-4424-BE51-55C0B2216E6F}"/>
    <cellStyle name="Comma 8 5 3 2" xfId="27904" xr:uid="{FAF2C790-4D38-4281-A097-B649D6D41620}"/>
    <cellStyle name="Comma 8 5 4" xfId="24652" xr:uid="{24666F7E-60AD-4FD4-9FBF-A096F45D998A}"/>
    <cellStyle name="Comma 8 6" xfId="518" xr:uid="{1D0345EA-E98D-44B4-9A66-D17B30D9527F}"/>
    <cellStyle name="Comma 8 6 2" xfId="3491" xr:uid="{5EDA70A3-2AC2-48D9-9567-E4EEDF4C8050}"/>
    <cellStyle name="Comma 8 6 2 2" xfId="9890" xr:uid="{E1057E07-E792-40E3-B830-EB56E5513B7E}"/>
    <cellStyle name="Comma 8 6 2 2 2" xfId="27906" xr:uid="{4B54F1E9-0623-4E75-BE78-5522104741B8}"/>
    <cellStyle name="Comma 8 6 2 3" xfId="24655" xr:uid="{851DBB13-F43D-4655-A3ED-7E6150A95728}"/>
    <cellStyle name="Comma 8 6 3" xfId="7095" xr:uid="{2BC0BB25-BE71-446B-8F52-7B44FE9F432D}"/>
    <cellStyle name="Comma 8 6 3 2" xfId="26345" xr:uid="{2FDD5E1C-2936-4067-BE17-617C55DF69F0}"/>
    <cellStyle name="Comma 8 6 4" xfId="23041" xr:uid="{B0297BB4-5780-4331-A369-9304FC10C213}"/>
    <cellStyle name="Comma 8 7" xfId="3492" xr:uid="{34EB7770-FC5D-4FC5-8D23-BC8B402BA44E}"/>
    <cellStyle name="Comma 8 7 2" xfId="9891" xr:uid="{C8BBAC5D-ECA3-4F58-A007-E7F5F1E83915}"/>
    <cellStyle name="Comma 8 7 2 2" xfId="27907" xr:uid="{A0C47539-8D38-4D6A-B31F-AFA5ADDEE537}"/>
    <cellStyle name="Comma 8 7 3" xfId="24656" xr:uid="{DBD6D1E7-1164-454D-9077-7039CEAB1812}"/>
    <cellStyle name="Comma 8 8" xfId="3494" xr:uid="{88B8D39F-D027-47F8-887A-8AA578852FFF}"/>
    <cellStyle name="Comma 8 8 2" xfId="9893" xr:uid="{82294DA6-6AC5-4BD9-AF10-B06322C3FECB}"/>
    <cellStyle name="Comma 8 8 2 2" xfId="27909" xr:uid="{5E7E139E-41C2-42C1-B06A-D7304771A2F3}"/>
    <cellStyle name="Comma 8 8 3" xfId="24658" xr:uid="{A7090DB7-18C8-4B45-BAFC-5CF007B8EBEB}"/>
    <cellStyle name="Comma 8 9" xfId="3496" xr:uid="{41F36DA3-D7D8-4F22-A70C-1BBB3A768E8D}"/>
    <cellStyle name="Comma 8 9 2" xfId="9895" xr:uid="{5BA40BA7-655F-410D-A875-2F5EEFD52280}"/>
    <cellStyle name="Comma 8 9 2 2" xfId="27911" xr:uid="{0844C9BE-DEAB-4CB6-A2E0-98A2255DB802}"/>
    <cellStyle name="Comma 8 9 3" xfId="24660" xr:uid="{14189DF8-B3E8-4572-A60A-D3874D2DAC04}"/>
    <cellStyle name="Comma 8_B3 - Property plant &amp; equipment.nat" xfId="1705" xr:uid="{3562D6E9-90CA-4A5F-AD20-3C60A74F22D0}"/>
    <cellStyle name="Comma 80" xfId="362" xr:uid="{4C4B2AF0-22A0-4B57-850B-071289CE5AC5}"/>
    <cellStyle name="Comma 80 2" xfId="22956" xr:uid="{0E7911AF-718F-45C7-A4BB-95653AECCB78}"/>
    <cellStyle name="Comma 81" xfId="87" xr:uid="{46243008-F7B8-4BE3-9A0C-F28EE93F278C}"/>
    <cellStyle name="Comma 81 2" xfId="22787" xr:uid="{B3EBD3C4-2E04-4C08-B30F-4258A0336E2A}"/>
    <cellStyle name="Comma 82" xfId="73" xr:uid="{84E3CBE3-F07A-48A2-92D5-1160790D45DB}"/>
    <cellStyle name="Comma 82 2" xfId="22773" xr:uid="{01F21231-F188-44E0-A220-0DAE2474CA77}"/>
    <cellStyle name="Comma 83" xfId="11962" xr:uid="{2DA3C6DD-EE11-46F2-A22A-476699B96C8B}"/>
    <cellStyle name="Comma 83 2" xfId="29032" xr:uid="{F6002D76-8CFE-4BBE-A345-0ABD307FEA2F}"/>
    <cellStyle name="Comma 84" xfId="11964" xr:uid="{FFCF0057-772E-4ED3-8485-C9B2F91F6EC1}"/>
    <cellStyle name="Comma 84 2" xfId="29033" xr:uid="{51562BF4-2C3F-473F-AA01-03A507CB2140}"/>
    <cellStyle name="Comma 85" xfId="11974" xr:uid="{26B607D1-44DB-4196-BAFA-2A365174FD33}"/>
    <cellStyle name="Comma 85 2" xfId="29039" xr:uid="{F9506EEE-7236-48D8-8582-5EB4A0B929E3}"/>
    <cellStyle name="Comma 86" xfId="12054" xr:uid="{4C91A3E4-938C-47F9-BC17-46E306C48A5F}"/>
    <cellStyle name="Comma 86 2" xfId="29062" xr:uid="{A6E704FE-BCAF-4700-A5C0-E2254AB695EE}"/>
    <cellStyle name="Comma 87" xfId="12058" xr:uid="{8F657907-911B-4909-8CC1-BADAF6788712}"/>
    <cellStyle name="Comma 87 2" xfId="29066" xr:uid="{62DB2032-97B2-4082-8F24-0E78CA1E5C2A}"/>
    <cellStyle name="Comma 88" xfId="12056" xr:uid="{0463B923-A908-4156-898A-C9B41E5AA77C}"/>
    <cellStyle name="Comma 88 2" xfId="29064" xr:uid="{223E9774-30FA-4B9F-80BF-496CAA67D95C}"/>
    <cellStyle name="Comma 89" xfId="12067" xr:uid="{F3E9CC75-3CB1-408E-A982-9F201D093636}"/>
    <cellStyle name="Comma 89 2" xfId="29072" xr:uid="{79AA5BFD-4EB8-4F07-B689-601D13EC1679}"/>
    <cellStyle name="Comma 9" xfId="66" xr:uid="{1E2E4A19-C48B-4077-827E-512F56883B10}"/>
    <cellStyle name="Comma 9 10" xfId="3497" xr:uid="{71DEC9CB-6AE5-4EE4-980D-DD9B3FBBE087}"/>
    <cellStyle name="Comma 9 10 2" xfId="9896" xr:uid="{6E7E922F-7C78-45E0-805D-2393D30C7A10}"/>
    <cellStyle name="Comma 9 10 2 2" xfId="27912" xr:uid="{E9E521E9-0CAF-4FF5-B02D-DCF2F463701B}"/>
    <cellStyle name="Comma 9 10 3" xfId="24661" xr:uid="{7A8EC7A7-9742-4582-A658-B5EB8917FDFF}"/>
    <cellStyle name="Comma 9 11" xfId="3499" xr:uid="{D35102B9-755E-4734-8ABC-8D79E0ADDD95}"/>
    <cellStyle name="Comma 9 11 2" xfId="9898" xr:uid="{3C1983A7-1E61-48D1-A714-3CFBE82D7464}"/>
    <cellStyle name="Comma 9 11 2 2" xfId="27913" xr:uid="{34AC2573-0B13-420B-B864-0E5EA3B2F532}"/>
    <cellStyle name="Comma 9 11 3" xfId="24662" xr:uid="{AC702CDF-8F69-4394-B589-82211C7BF868}"/>
    <cellStyle name="Comma 9 12" xfId="3500" xr:uid="{E94AEE10-9A23-470C-997C-60599EA621C8}"/>
    <cellStyle name="Comma 9 12 2" xfId="9899" xr:uid="{E7CF5609-4548-44BC-B2FF-64FB953A7198}"/>
    <cellStyle name="Comma 9 12 2 2" xfId="27914" xr:uid="{10E185EA-6E85-4633-9AAD-6584AF4BF0BB}"/>
    <cellStyle name="Comma 9 12 3" xfId="24663" xr:uid="{F5784CCD-1C9D-46B1-9EF2-86A841ECE7D3}"/>
    <cellStyle name="Comma 9 13" xfId="3501" xr:uid="{748BAADC-AF80-4843-A62A-E0A8F25E70F3}"/>
    <cellStyle name="Comma 9 13 2" xfId="9900" xr:uid="{88206231-3495-497E-9916-CF91A77237B9}"/>
    <cellStyle name="Comma 9 13 2 2" xfId="27915" xr:uid="{FE840986-3520-4EE7-86C3-D3DB2CD63EE2}"/>
    <cellStyle name="Comma 9 13 3" xfId="24664" xr:uid="{1D8002F1-A316-485B-85D4-AF61A4AFFAE5}"/>
    <cellStyle name="Comma 9 14" xfId="3503" xr:uid="{701B4E40-F84B-4210-BC52-7A744F3759EB}"/>
    <cellStyle name="Comma 9 14 2" xfId="2131" xr:uid="{C730A83B-348B-4F87-8B51-CFC33EDE49B3}"/>
    <cellStyle name="Comma 9 14 2 2" xfId="8583" xr:uid="{751D7349-9432-4EF0-B709-9E96B718D4D8}"/>
    <cellStyle name="Comma 9 14 2 2 2" xfId="27047" xr:uid="{193301E2-FCDE-4745-9BD7-010C89FA223F}"/>
    <cellStyle name="Comma 9 14 2 3" xfId="23786" xr:uid="{59342AA7-766D-4608-8D82-8970B4C725D2}"/>
    <cellStyle name="Comma 9 14 3" xfId="9902" xr:uid="{2CA6C65B-9A52-4BC0-BF17-357B57CE0F9C}"/>
    <cellStyle name="Comma 9 14 3 2" xfId="27917" xr:uid="{5110E0B5-E514-458B-8898-98E2A24E97F6}"/>
    <cellStyle name="Comma 9 14 4" xfId="24666" xr:uid="{0EF491D3-F855-4263-AC5B-3DDE6061BC92}"/>
    <cellStyle name="Comma 9 15" xfId="9495" xr:uid="{3877B9F5-E4C8-4E45-8F08-2237578A71DD}"/>
    <cellStyle name="Comma 9 16" xfId="6281" xr:uid="{C186797B-3B18-4A0C-B470-3C3079F9CA8D}"/>
    <cellStyle name="Comma 9 16 2" xfId="25951" xr:uid="{66102EFC-6107-4272-BF38-B4018351F9B6}"/>
    <cellStyle name="Comma 9 17" xfId="3088" xr:uid="{A6697243-4D61-46BE-AE61-F2AAD36D25AB}"/>
    <cellStyle name="Comma 9 18" xfId="22767" xr:uid="{A45315DE-A92A-4DC0-8858-8EDC14D2D640}"/>
    <cellStyle name="Comma 9 2" xfId="340" xr:uid="{9108C4AE-B353-4A5A-8679-9E948FE2F7BD}"/>
    <cellStyle name="Comma 9 2 2" xfId="3505" xr:uid="{F6828F4B-9016-4E83-B6E8-B191B987CFE1}"/>
    <cellStyle name="Comma 9 2 2 2" xfId="9904" xr:uid="{82EC8EA8-1228-4BA5-8122-281053D57C9F}"/>
    <cellStyle name="Comma 9 2 2 2 2" xfId="27919" xr:uid="{151A43FB-24B5-4184-9217-971971E8A399}"/>
    <cellStyle name="Comma 9 2 2 3" xfId="24667" xr:uid="{AA12F7F4-F817-411E-B3B8-C72C007BD62C}"/>
    <cellStyle name="Comma 9 2 3" xfId="3506" xr:uid="{CA2B37EF-4136-4A35-884C-6AA29028DF54}"/>
    <cellStyle name="Comma 9 2 3 2" xfId="9905" xr:uid="{9F450D84-5527-4318-8C15-624DD3574CCB}"/>
    <cellStyle name="Comma 9 2 3 2 2" xfId="27920" xr:uid="{257243CA-29CB-485C-A5B9-F58687C11D82}"/>
    <cellStyle name="Comma 9 2 3 3" xfId="24668" xr:uid="{16A17CF3-35A8-4A66-83E5-752A12678252}"/>
    <cellStyle name="Comma 9 2 4" xfId="9903" xr:uid="{6715B503-5C45-437A-9C10-E6F847BA36CF}"/>
    <cellStyle name="Comma 9 2 5" xfId="3504" xr:uid="{EBD43937-0210-41E8-A669-260C07DF6320}"/>
    <cellStyle name="Comma 9 2 6" xfId="22941" xr:uid="{2B51FDD3-A1C4-43DF-9CF6-A2CDF968E291}"/>
    <cellStyle name="Comma 9 3" xfId="3507" xr:uid="{72B10F9B-C30E-4114-B233-AB5B33D7B971}"/>
    <cellStyle name="Comma 9 3 2" xfId="2051" xr:uid="{81417334-CCE8-4941-B95F-8BC10BD47A08}"/>
    <cellStyle name="Comma 9 3 2 2" xfId="8506" xr:uid="{471C8375-ABCC-48DA-8C12-D398D3357990}"/>
    <cellStyle name="Comma 9 3 2 2 2" xfId="27018" xr:uid="{44E9E1AD-0859-4031-8F89-BB2A17C911E1}"/>
    <cellStyle name="Comma 9 3 2 3" xfId="23757" xr:uid="{1889B84B-7B3E-4099-904A-4EA4A2A4B204}"/>
    <cellStyle name="Comma 9 3 3" xfId="2053" xr:uid="{2CCF305E-8E68-420A-B5C8-30A69810CB7E}"/>
    <cellStyle name="Comma 9 3 3 2" xfId="8508" xr:uid="{35CEF707-EBBD-4DA6-A7B8-7ADD9E1F41DB}"/>
    <cellStyle name="Comma 9 3 3 2 2" xfId="27020" xr:uid="{F64D207B-0E33-43E4-B95F-7239E49B7652}"/>
    <cellStyle name="Comma 9 3 3 3" xfId="23759" xr:uid="{B620E499-B4DE-4F77-9ACF-9DFDC73D10F8}"/>
    <cellStyle name="Comma 9 3 4" xfId="9906" xr:uid="{B8D5B77F-A034-438C-95F3-BB1979C029AF}"/>
    <cellStyle name="Comma 9 38 2" xfId="3508" xr:uid="{D8BCE2E1-380D-45D2-991E-EDC0C4647DD7}"/>
    <cellStyle name="Comma 9 38 2 2" xfId="9907" xr:uid="{9A7D31A8-A0DF-46AE-B385-8ECFEFAE9A00}"/>
    <cellStyle name="Comma 9 38 2 2 2" xfId="27921" xr:uid="{A0250B2C-8B80-4CB4-A64D-8646AE2EC2A5}"/>
    <cellStyle name="Comma 9 38 2 3" xfId="24669" xr:uid="{72CCBBF2-30A3-406A-B307-04B98E003073}"/>
    <cellStyle name="Comma 9 4" xfId="3509" xr:uid="{6D8AA9C8-D0DA-40BC-AC47-C99C7E19AA60}"/>
    <cellStyle name="Comma 9 4 2" xfId="3510" xr:uid="{D058E57C-5194-4136-AD61-8A473671EC13}"/>
    <cellStyle name="Comma 9 4 2 2" xfId="9909" xr:uid="{43F437BB-AA90-4DC3-AE9A-C3D35EB197E1}"/>
    <cellStyle name="Comma 9 4 2 2 2" xfId="27923" xr:uid="{BA9614E8-A80D-4496-991C-CB762D5AC561}"/>
    <cellStyle name="Comma 9 4 2 3" xfId="24670" xr:uid="{C8D66AFB-AD1C-4734-8E24-4A8BA89986CD}"/>
    <cellStyle name="Comma 9 4 3" xfId="3511" xr:uid="{8D0394FC-3E67-4827-9A5A-D3186FEA4052}"/>
    <cellStyle name="Comma 9 4 3 2" xfId="9910" xr:uid="{345E7EB8-359E-4F34-AA41-02A63C547095}"/>
    <cellStyle name="Comma 9 4 3 2 2" xfId="27924" xr:uid="{698694C1-3D7A-420E-B38A-C88FB05BC410}"/>
    <cellStyle name="Comma 9 4 3 3" xfId="24671" xr:uid="{76F8403E-3B95-40A3-88F9-8E5A3CFD532D}"/>
    <cellStyle name="Comma 9 4 4" xfId="9908" xr:uid="{0270183B-F353-4F30-BCB1-2CE0073DEFDD}"/>
    <cellStyle name="Comma 9 5" xfId="3512" xr:uid="{ECD82AAB-AAC3-4CE9-8AD4-23F16C0A2334}"/>
    <cellStyle name="Comma 9 5 2" xfId="3513" xr:uid="{179F6B49-A2F2-4A3F-8E18-236E3D29BB4B}"/>
    <cellStyle name="Comma 9 5 2 2" xfId="9912" xr:uid="{51857A3F-5338-40E8-883B-74D8AAED6831}"/>
    <cellStyle name="Comma 9 5 2 2 2" xfId="27926" xr:uid="{65EA586B-7539-4E71-8074-A3E710D7C47B}"/>
    <cellStyle name="Comma 9 5 2 3" xfId="24673" xr:uid="{2D7CBE28-F095-4167-AD0D-32702C370758}"/>
    <cellStyle name="Comma 9 5 3" xfId="9911" xr:uid="{70E070E3-78AC-4E85-85CE-056493030FB6}"/>
    <cellStyle name="Comma 9 5 3 2" xfId="27925" xr:uid="{0F18CA52-8732-44FF-953F-105331AFC3EB}"/>
    <cellStyle name="Comma 9 5 4" xfId="24672" xr:uid="{23A714E2-51AE-4920-82C9-B80DB24E3AC0}"/>
    <cellStyle name="Comma 9 6" xfId="989" xr:uid="{7F4E1CA2-F8CB-405D-A2CB-4BDAA843C19B}"/>
    <cellStyle name="Comma 9 6 2" xfId="3516" xr:uid="{B6AC5378-08CD-42C4-9F65-3BC01AC8BD17}"/>
    <cellStyle name="Comma 9 6 2 2" xfId="9915" xr:uid="{163F330E-D23A-4802-952E-89B2F639B527}"/>
    <cellStyle name="Comma 9 6 2 2 2" xfId="27927" xr:uid="{E2026830-A4EE-415E-80E4-ACF2F31042CB}"/>
    <cellStyle name="Comma 9 6 2 3" xfId="24675" xr:uid="{DE363EF4-4C56-4AF7-99DB-BCF314CD24F1}"/>
    <cellStyle name="Comma 9 6 3" xfId="7505" xr:uid="{453B36CA-719A-4173-A6D0-FBAF58EDBCCA}"/>
    <cellStyle name="Comma 9 6 3 2" xfId="26547" xr:uid="{2A8F0CED-BC12-40DE-88E0-A196992DBE04}"/>
    <cellStyle name="Comma 9 6 4" xfId="23258" xr:uid="{B6DD791F-EB95-488F-B428-03FA2FB9272B}"/>
    <cellStyle name="Comma 9 7" xfId="1002" xr:uid="{57291C56-A49A-4C8C-942B-FF403A8F2E82}"/>
    <cellStyle name="Comma 9 7 2" xfId="7518" xr:uid="{6839F5B8-DC0E-40EE-9725-CDCD29B70F8D}"/>
    <cellStyle name="Comma 9 7 2 2" xfId="26552" xr:uid="{473C534C-D1A2-4782-A84F-468F754E5DF7}"/>
    <cellStyle name="Comma 9 7 3" xfId="23266" xr:uid="{EFD9B005-13FB-4338-B837-10E6F8D41D8D}"/>
    <cellStyle name="Comma 9 8" xfId="3517" xr:uid="{6C84D89B-7A8A-47A5-8E4B-0CB8D51C7220}"/>
    <cellStyle name="Comma 9 8 2" xfId="9916" xr:uid="{024A1822-7AF2-42BA-983E-D51AC0CD57A9}"/>
    <cellStyle name="Comma 9 8 2 2" xfId="27928" xr:uid="{4F3A6C4C-2E66-4272-A999-D57554B10926}"/>
    <cellStyle name="Comma 9 8 3" xfId="24676" xr:uid="{1144F2BA-DB31-439D-BB41-C8E7B61DB4B7}"/>
    <cellStyle name="Comma 9 9" xfId="447" xr:uid="{B4B92BBA-E119-40BE-AA20-216409845386}"/>
    <cellStyle name="Comma 9 9 2" xfId="7033" xr:uid="{3DD27307-D301-4C97-926E-6618CB67A347}"/>
    <cellStyle name="Comma 9 9 2 2" xfId="26317" xr:uid="{884396EE-80A4-491B-BB1C-6F6C1E93F9F8}"/>
    <cellStyle name="Comma 9 9 3" xfId="23009" xr:uid="{36B39AAD-E0B5-427D-B874-2E5FD8D61419}"/>
    <cellStyle name="Comma 90" xfId="12072" xr:uid="{4D71360E-D9AB-43F7-8D68-39A5FE674B0B}"/>
    <cellStyle name="Comma 90 2" xfId="29075" xr:uid="{BBFAC3DF-5D82-4517-8506-3FB5B36008A7}"/>
    <cellStyle name="Comma 91" xfId="12075" xr:uid="{28555162-FEE7-4A4F-8502-ADC30A80B5E1}"/>
    <cellStyle name="Comma 91 2" xfId="29076" xr:uid="{5F70F72F-F15A-495D-934A-FCA964E6E1FC}"/>
    <cellStyle name="Comma 92" xfId="12066" xr:uid="{3CAE41DD-0A30-49F0-BDEF-5ED48211189F}"/>
    <cellStyle name="Comma 92 2" xfId="29071" xr:uid="{623FB9F7-2BA6-4407-9BA5-C91F8B2A96E5}"/>
    <cellStyle name="Comma 93" xfId="12078" xr:uid="{61E32DDF-D752-4FAB-8801-604CAFA82F2B}"/>
    <cellStyle name="Comma 93 2" xfId="29077" xr:uid="{4E0C5FE7-A499-42AF-AFC6-03AFB331E32B}"/>
    <cellStyle name="Comma 94" xfId="12079" xr:uid="{EB59858D-4F34-4EF7-8CDD-E01B944AF21F}"/>
    <cellStyle name="Comma 94 2" xfId="29078" xr:uid="{C0CFE6B9-8FAC-4611-8F04-0BA5524B5345}"/>
    <cellStyle name="Comma 95" xfId="12082" xr:uid="{11A95196-44C1-485D-80C9-F24881374350}"/>
    <cellStyle name="Comma 95 2" xfId="29081" xr:uid="{6B28DF35-03FA-4936-AAAD-F9B4AB367ABF}"/>
    <cellStyle name="Comma 96" xfId="13" xr:uid="{3AC95854-5F4A-4EC5-956D-5761E3328518}"/>
    <cellStyle name="Comma 97" xfId="14" xr:uid="{2CDC9FFC-4304-4C57-B058-90E50F078403}"/>
    <cellStyle name="Comma 98" xfId="15013" xr:uid="{E28463AF-D378-4756-8D68-74A82D95A304}"/>
    <cellStyle name="Comma 99" xfId="18642" xr:uid="{121F48B8-501D-4FDB-ABA0-C6A36A5376CD}"/>
    <cellStyle name="comma zerodec" xfId="3273" xr:uid="{7FFB2AE3-31BF-4D72-B8D7-5D2F8DE0D64C}"/>
    <cellStyle name="comma zerodec 10" xfId="1868" xr:uid="{2543F35C-45D5-484F-AE55-903E7B8EE9DD}"/>
    <cellStyle name="comma zerodec 10 2" xfId="8332" xr:uid="{E6C9790D-5D96-4C46-B9D5-C0E3C688B73D}"/>
    <cellStyle name="comma zerodec 11" xfId="1870" xr:uid="{2B50DA29-E31C-4E9F-8929-189CF9FE1D40}"/>
    <cellStyle name="comma zerodec 11 2" xfId="8334" xr:uid="{4436E3C6-A6A0-4DFA-8FA0-61F5738A2BEA}"/>
    <cellStyle name="comma zerodec 12" xfId="9677" xr:uid="{93EA35EF-1979-4395-B47B-B1CF7B7C8ED4}"/>
    <cellStyle name="comma zerodec 13" xfId="6282" xr:uid="{A0A4E9C2-594F-42C2-BA9C-6088A33EA204}"/>
    <cellStyle name="comma zerodec 2" xfId="3275" xr:uid="{5851591C-1E5D-44C3-BD1B-9EAE3B0BE1F2}"/>
    <cellStyle name="comma zerodec 2 2" xfId="3518" xr:uid="{DAC0DC85-D04E-40B6-AB26-8C5221E2BF6A}"/>
    <cellStyle name="comma zerodec 2 2 2" xfId="3519" xr:uid="{0313222E-BF6E-4697-8266-C41E094CB03F}"/>
    <cellStyle name="comma zerodec 2 2 2 2" xfId="9918" xr:uid="{B05FF68F-ABFA-4D69-896F-0E1462B46A18}"/>
    <cellStyle name="comma zerodec 2 2 3" xfId="9917" xr:uid="{B806AD8A-1AD8-4473-BF79-5617F0376898}"/>
    <cellStyle name="comma zerodec 2 3" xfId="3520" xr:uid="{A14C2E6B-79AA-4805-A83C-DBD33B4F0785}"/>
    <cellStyle name="comma zerodec 2 3 2" xfId="9919" xr:uid="{CD3D9EB7-9A40-4BE5-89AF-CC87FBD9B366}"/>
    <cellStyle name="comma zerodec 2 4" xfId="9679" xr:uid="{91CBC36B-14EA-4214-B455-8F34FA953235}"/>
    <cellStyle name="comma zerodec 3" xfId="3521" xr:uid="{5A67B24C-9498-45DA-80A6-232016BFC54F}"/>
    <cellStyle name="comma zerodec 3 2" xfId="9920" xr:uid="{EF745846-8202-42EF-B52D-22B6AA828511}"/>
    <cellStyle name="comma zerodec 4" xfId="3523" xr:uid="{61005E2C-9762-4378-B255-8986422FD27F}"/>
    <cellStyle name="comma zerodec 4 2" xfId="9921" xr:uid="{C035AE07-1F1E-474E-B6C3-7A0EB5BBCC16}"/>
    <cellStyle name="comma zerodec 5" xfId="3524" xr:uid="{1006DEF1-D3AE-42DF-897E-BBF5E504E3CB}"/>
    <cellStyle name="comma zerodec 5 2" xfId="9922" xr:uid="{6F7D091F-E64B-4F35-AE7A-CD87647540DB}"/>
    <cellStyle name="comma zerodec 6" xfId="3525" xr:uid="{1A7B4641-D765-473A-9EB7-7A613A16BCA9}"/>
    <cellStyle name="comma zerodec 6 2" xfId="9923" xr:uid="{15BF4EE2-B033-4E7F-8558-CB29E3457EFA}"/>
    <cellStyle name="comma zerodec 7" xfId="3526" xr:uid="{C917DFFB-6BF2-4B91-8822-304D38F0E07F}"/>
    <cellStyle name="comma zerodec 7 2" xfId="9924" xr:uid="{390B2E4D-CE8C-4C60-B54E-460908F6D032}"/>
    <cellStyle name="comma zerodec 8" xfId="1033" xr:uid="{3422AA38-7C2E-4E23-9542-9695203E14BB}"/>
    <cellStyle name="comma zerodec 8 2" xfId="7549" xr:uid="{8022037F-7935-4D14-8103-4815F112ABDD}"/>
    <cellStyle name="comma zerodec 9" xfId="3527" xr:uid="{D38EF6DA-F49A-4F7C-B10A-FA681BA0201F}"/>
    <cellStyle name="comma zerodec 9 2" xfId="9925" xr:uid="{053CBB76-7670-4042-A7B8-4243ACA3CE38}"/>
    <cellStyle name="comma zerodec_282-193.00" xfId="1495" xr:uid="{5BCB8D02-CADB-4B00-AEF9-3B6CF84A555B}"/>
    <cellStyle name="Comma0" xfId="2256" xr:uid="{08EB9E6E-B71E-4557-8EB9-22A68B61CF90}"/>
    <cellStyle name="Comma0 2" xfId="8706" xr:uid="{FA768228-98D5-45FB-9DFD-3BD6DC58AC96}"/>
    <cellStyle name="Copied" xfId="3530" xr:uid="{D16260FC-D0E6-4E7D-8BAB-8B8159E45488}"/>
    <cellStyle name="COST1" xfId="3531" xr:uid="{19267F91-54A4-4A38-9D43-4F2890A025D3}"/>
    <cellStyle name="Cover Date" xfId="3534" xr:uid="{04554B19-7B75-4BF1-88A7-68E3A782E1AA}"/>
    <cellStyle name="Cover Subtitle" xfId="3536" xr:uid="{2F05E4B2-84E0-4FAD-9149-3A0A02854D85}"/>
    <cellStyle name="Cover Title" xfId="3537" xr:uid="{AFE0CD77-582D-4241-8DE2-F3826DC765D6}"/>
    <cellStyle name="Curren - Style3" xfId="3538" xr:uid="{434F7CCB-0FFF-48E4-B55B-88FF51960AF5}"/>
    <cellStyle name="Curren - Style4" xfId="3286" xr:uid="{374C8928-DF89-416A-BDDB-6FB7C3E54875}"/>
    <cellStyle name="Currency (0.00)" xfId="2546" xr:uid="{316D712F-258A-411F-9257-12765A92E35A}"/>
    <cellStyle name="Currency (0.00) 10" xfId="29057" xr:uid="{672B76B2-B314-4D97-A069-32DC2893EA8C}"/>
    <cellStyle name="Currency (0.00) 11" xfId="29342" xr:uid="{EF67BEB8-5DD6-44A0-8536-9CE563E4C4FB}"/>
    <cellStyle name="Currency (0.00) 12" xfId="26259" xr:uid="{C5CC0BA7-A884-4AA2-AB60-343D65882513}"/>
    <cellStyle name="Currency (0.00) 13" xfId="30897" xr:uid="{43CA21C5-FAA9-44C3-B897-458433EACB3A}"/>
    <cellStyle name="Currency (0.00) 2" xfId="11790" xr:uid="{53760C4E-C6DC-47B6-962A-A9A2876A7A38}"/>
    <cellStyle name="Currency (0.00) 2 10" xfId="30826" xr:uid="{B739154F-1689-4100-978B-415A6BD585A9}"/>
    <cellStyle name="Currency (0.00) 2 11" xfId="31340" xr:uid="{93B97896-88A9-4AB0-BBCE-0111FE740ED5}"/>
    <cellStyle name="Currency (0.00) 2 12" xfId="29336" xr:uid="{7DBDAC73-5E76-4339-AAB7-B64A67165804}"/>
    <cellStyle name="Currency (0.00) 2 2" xfId="19214" xr:uid="{F0238088-F4DC-498F-A74F-B97DAB06CD43}"/>
    <cellStyle name="Currency (0.00) 2 3" xfId="19901" xr:uid="{EA59B611-BB21-4549-8A07-2C479B24DB33}"/>
    <cellStyle name="Currency (0.00) 2 4" xfId="20509" xr:uid="{260E09B2-C0C7-40A5-AB36-08373FF3B15F}"/>
    <cellStyle name="Currency (0.00) 2 5" xfId="21540" xr:uid="{4937D912-8EE0-4DD8-89DD-35EDA9911EA4}"/>
    <cellStyle name="Currency (0.00) 2 6" xfId="21994" xr:uid="{5314EA6D-A162-4386-9CD6-CD7178AD329D}"/>
    <cellStyle name="Currency (0.00) 2 7" xfId="22373" xr:uid="{07FEBF4C-2BD9-4366-8071-8F19029471BA}"/>
    <cellStyle name="Currency (0.00) 2 8" xfId="22698" xr:uid="{A7C8BEF8-55F2-4E3F-B1A5-EDD04731D175}"/>
    <cellStyle name="Currency (0.00) 2 9" xfId="30296" xr:uid="{C053D732-61FD-4403-95A7-A54322008BD8}"/>
    <cellStyle name="Currency (0.00) 3" xfId="17865" xr:uid="{AF6C75E5-2FE0-45AD-93BE-A707E2048E6C}"/>
    <cellStyle name="Currency (0.00) 4" xfId="12523" xr:uid="{71683E4C-C4D2-4459-9762-415BB3D0B0C8}"/>
    <cellStyle name="Currency (0.00) 5" xfId="18282" xr:uid="{54964634-32D2-44A3-83C8-AC668B2A7364}"/>
    <cellStyle name="Currency (0.00) 6" xfId="15144" xr:uid="{EE169136-009D-481C-A256-6F3D24BF3658}"/>
    <cellStyle name="Currency (0.00) 7" xfId="19574" xr:uid="{151D6C70-0F57-4483-A352-CAB9CB9BC154}"/>
    <cellStyle name="Currency (0.00) 8" xfId="19030" xr:uid="{EC96A91D-BCF1-41F3-A12C-A351CE6CBA71}"/>
    <cellStyle name="Currency (0.00) 9" xfId="21588" xr:uid="{355A6D5C-6953-4C9C-93B1-494D672F1275}"/>
    <cellStyle name="Currency (hidden)" xfId="3540" xr:uid="{4948DA07-5661-4AE2-9CCD-AD5D384CA69D}"/>
    <cellStyle name="Currency (hidden) 2" xfId="9932" xr:uid="{634EF494-9D10-44E4-B247-8B5EF7F89D70}"/>
    <cellStyle name="Currency (hidden) 3" xfId="11799" xr:uid="{E37BFF9A-FE42-4416-9097-B718209A3920}"/>
    <cellStyle name="Currency [00]" xfId="1471" xr:uid="{2B9AD33C-3CCF-4B4F-90F5-EA3BAE1AB868}"/>
    <cellStyle name="Currency [00] 2" xfId="1192" xr:uid="{EC9875AA-4E95-4F0A-86C1-53D1FC240583}"/>
    <cellStyle name="Currency [00] 2 2" xfId="7706" xr:uid="{6B45CFE9-2B3D-4EEC-ACC3-24EC9F8EA528}"/>
    <cellStyle name="Currency [00] 3" xfId="7973" xr:uid="{3BDD1BC4-9E9D-441D-B0F1-44F0DA655124}"/>
    <cellStyle name="Currency [1]" xfId="3528" xr:uid="{6AF4A1B1-FC26-41AB-BF5B-3B2FA063C8AA}"/>
    <cellStyle name="Currency [1] 10" xfId="12348" xr:uid="{62BAF852-D8BF-44DF-A74A-2E106347B7A1}"/>
    <cellStyle name="Currency [1] 11" xfId="12731" xr:uid="{466A31A6-7472-487C-8AFF-51973AD394FD}"/>
    <cellStyle name="Currency [1] 12" xfId="20037" xr:uid="{FEE3B999-5A6E-43B9-AF7A-E97C282D7AAE}"/>
    <cellStyle name="Currency [1] 13" xfId="19645" xr:uid="{CC87C6C9-5616-4FC8-A542-6EE439AD6EFB}"/>
    <cellStyle name="Currency [1] 14" xfId="20271" xr:uid="{EE18CA76-16B3-49F2-997D-6105419833AE}"/>
    <cellStyle name="Currency [1] 15" xfId="13295" xr:uid="{B341F53F-DAEF-47C2-8E78-EF047CF0874C}"/>
    <cellStyle name="Currency [1] 16" xfId="12843" xr:uid="{73BB5879-2B20-4F6D-89B3-A1212B5F6381}"/>
    <cellStyle name="Currency [1] 17" xfId="24680" xr:uid="{6A217E94-AB83-4E3F-AF74-D92F18E2D022}"/>
    <cellStyle name="Currency [1] 18" xfId="24969" xr:uid="{B36C566B-EEBE-4E1B-A59A-F246B47EF4D3}"/>
    <cellStyle name="Currency [1] 19" xfId="23458" xr:uid="{9FA2E86E-2368-4CAA-97BE-83870761B9C5}"/>
    <cellStyle name="Currency [1] 2" xfId="3541" xr:uid="{F01966DD-5D53-4C0E-895A-27CE8D6BE2D0}"/>
    <cellStyle name="Currency [1] 2 10" xfId="13480" xr:uid="{BE68FAE3-97EE-404F-875D-F7743DD2B3A1}"/>
    <cellStyle name="Currency [1] 2 11" xfId="16405" xr:uid="{F66ECC44-FA11-4804-A0D9-03AF0FE3A1C3}"/>
    <cellStyle name="Currency [1] 2 12" xfId="15736" xr:uid="{FDEC21A2-E21D-4D8B-A294-BAF597DA6215}"/>
    <cellStyle name="Currency [1] 2 13" xfId="24686" xr:uid="{EC1FB2E8-2395-4D1D-AFC6-32F26DB0DE79}"/>
    <cellStyle name="Currency [1] 2 14" xfId="27264" xr:uid="{3816FEB1-CEDF-4A58-B3E7-F17FB200CAC1}"/>
    <cellStyle name="Currency [1] 2 15" xfId="29682" xr:uid="{52F3412F-FDB6-40DE-89FB-BF123CCE6355}"/>
    <cellStyle name="Currency [1] 2 16" xfId="23811" xr:uid="{09B68890-214F-459A-B237-F7360836915E}"/>
    <cellStyle name="Currency [1] 2 17" xfId="29197" xr:uid="{170A003C-B998-4511-B993-6C2507049706}"/>
    <cellStyle name="Currency [1] 2 18" xfId="31191" xr:uid="{28C8FEF9-023B-4563-95A0-2C87C481B867}"/>
    <cellStyle name="Currency [1] 2 2" xfId="3223" xr:uid="{071B9F8B-0024-45F5-B8BD-8DA1CF45EE5D}"/>
    <cellStyle name="Currency [1] 2 2 10" xfId="19000" xr:uid="{E78EB3E7-505F-44E3-86A2-CF0161584AC1}"/>
    <cellStyle name="Currency [1] 2 2 11" xfId="15965" xr:uid="{880AABCD-362E-47E0-A74A-EF77FE7C573A}"/>
    <cellStyle name="Currency [1] 2 2 12" xfId="24466" xr:uid="{7852C62D-F814-4123-93AC-D047CD129E97}"/>
    <cellStyle name="Currency [1] 2 2 13" xfId="24215" xr:uid="{44C8A451-7413-42EF-8086-342F446CBE06}"/>
    <cellStyle name="Currency [1] 2 2 14" xfId="29452" xr:uid="{1E28667C-3CD7-4AA8-AC47-2E62AF5B2D42}"/>
    <cellStyle name="Currency [1] 2 2 15" xfId="26133" xr:uid="{8A01211F-1E1B-45FE-B5C7-6646D214C3B6}"/>
    <cellStyle name="Currency [1] 2 2 16" xfId="24706" xr:uid="{7B2AE10F-4FEA-49D0-9844-619D92F782B2}"/>
    <cellStyle name="Currency [1] 2 2 17" xfId="23448" xr:uid="{CF381E7A-8421-41BE-B48B-7CF7ECAF33B7}"/>
    <cellStyle name="Currency [1] 2 2 2" xfId="9629" xr:uid="{710CF9D9-8479-4BC9-94DD-2173EB670343}"/>
    <cellStyle name="Currency [1] 2 2 2 10" xfId="21845" xr:uid="{17A39F90-8046-4870-88F4-A2516A27F236}"/>
    <cellStyle name="Currency [1] 2 2 2 11" xfId="27711" xr:uid="{684E53BC-D4B6-43F6-9E59-C0854D8E4B4C}"/>
    <cellStyle name="Currency [1] 2 2 2 12" xfId="29314" xr:uid="{5517764D-4700-4D88-9031-B9270DA9A579}"/>
    <cellStyle name="Currency [1] 2 2 2 13" xfId="26670" xr:uid="{2A05A486-07AE-418C-BFBA-0E1049B62D83}"/>
    <cellStyle name="Currency [1] 2 2 2 14" xfId="23229" xr:uid="{52EE3709-5449-458C-A2B6-DAB91E6EC80D}"/>
    <cellStyle name="Currency [1] 2 2 2 15" xfId="25640" xr:uid="{36C0D20E-E0BA-4B0E-B96B-B6ED6C5A94C8}"/>
    <cellStyle name="Currency [1] 2 2 2 16" xfId="30439" xr:uid="{573096EF-D45B-4522-813F-867CEC46AB7E}"/>
    <cellStyle name="Currency [1] 2 2 2 2" xfId="17263" xr:uid="{B66E59E2-C8CD-41CF-9544-A462D9DF8B5A}"/>
    <cellStyle name="Currency [1] 2 2 2 3" xfId="18610" xr:uid="{8FF817BD-FA6C-4CED-96EC-E7D1F03A6229}"/>
    <cellStyle name="Currency [1] 2 2 2 4" xfId="14625" xr:uid="{8688C1BD-B9B0-4868-87BD-0CE8CBDE9B6D}"/>
    <cellStyle name="Currency [1] 2 2 2 5" xfId="13598" xr:uid="{CF7C6906-BFF3-43A3-8570-4A7BE6CF52F5}"/>
    <cellStyle name="Currency [1] 2 2 2 6" xfId="16906" xr:uid="{82A91671-F162-4FDC-AAA3-8DAF59832A5F}"/>
    <cellStyle name="Currency [1] 2 2 2 7" xfId="17870" xr:uid="{AA4FBCAB-8564-4AC6-B093-B8453FFC2E3A}"/>
    <cellStyle name="Currency [1] 2 2 2 8" xfId="16547" xr:uid="{4B10F877-9984-47E4-8C50-0F26555C3DA8}"/>
    <cellStyle name="Currency [1] 2 2 2 9" xfId="21135" xr:uid="{A610224C-2832-496C-9B6A-6908B52D8A09}"/>
    <cellStyle name="Currency [1] 2 2 3" xfId="13786" xr:uid="{CF74BCC3-945A-4501-B02D-9345D1BDB693}"/>
    <cellStyle name="Currency [1] 2 2 4" xfId="12537" xr:uid="{D73FD063-1F21-4C1C-A286-D7BA82F36121}"/>
    <cellStyle name="Currency [1] 2 2 5" xfId="15978" xr:uid="{8B6D087F-C983-4410-B50D-4E56F2069E28}"/>
    <cellStyle name="Currency [1] 2 2 6" xfId="16678" xr:uid="{96F24F44-D67B-4CD9-A3C8-E8F042EC4157}"/>
    <cellStyle name="Currency [1] 2 2 7" xfId="12774" xr:uid="{F0EB062C-C187-4B1F-BBD7-C5AF9EC72B4F}"/>
    <cellStyle name="Currency [1] 2 2 8" xfId="14574" xr:uid="{25554D61-D5E6-4CAA-9462-229443581D45}"/>
    <cellStyle name="Currency [1] 2 2 9" xfId="13744" xr:uid="{59F74919-4FCC-4D85-AA1C-A059B18F913B}"/>
    <cellStyle name="Currency [1] 2 3" xfId="9933" xr:uid="{034A4F47-640C-4729-BD38-496F191DFF64}"/>
    <cellStyle name="Currency [1] 2 3 10" xfId="20310" xr:uid="{F9614A39-07DC-45F4-A1F6-FE9DB5F5EF6A}"/>
    <cellStyle name="Currency [1] 2 3 11" xfId="27937" xr:uid="{B571F9C6-B536-4F73-9B81-2E337D52738A}"/>
    <cellStyle name="Currency [1] 2 3 12" xfId="29417" xr:uid="{43011ACC-7621-4B35-A4F2-B1F0A6FF184C}"/>
    <cellStyle name="Currency [1] 2 3 13" xfId="25835" xr:uid="{64B139F6-2735-46A7-AB2A-FB505514E010}"/>
    <cellStyle name="Currency [1] 2 3 14" xfId="28319" xr:uid="{AEC95CD9-F73C-40AE-AFDF-2A7EEE1EA912}"/>
    <cellStyle name="Currency [1] 2 3 15" xfId="29834" xr:uid="{F53AFF67-955C-477B-887C-A05C6C5B8FAA}"/>
    <cellStyle name="Currency [1] 2 3 16" xfId="30003" xr:uid="{BECCBD43-5FB4-40BD-B96D-85D529E26130}"/>
    <cellStyle name="Currency [1] 2 3 2" xfId="17423" xr:uid="{D4F0EC92-1B7D-4D58-ACEB-790ABAC003B0}"/>
    <cellStyle name="Currency [1] 2 3 3" xfId="12719" xr:uid="{B69D4DE0-ABBC-40B3-82E0-6BD3A0571F8B}"/>
    <cellStyle name="Currency [1] 2 3 4" xfId="12789" xr:uid="{B047981F-FC63-4099-ADB3-DDE318C92D0C}"/>
    <cellStyle name="Currency [1] 2 3 5" xfId="18633" xr:uid="{BC9A058F-758D-46FE-8274-008414C0648C}"/>
    <cellStyle name="Currency [1] 2 3 6" xfId="14290" xr:uid="{599A2AFC-D13B-434A-A441-110618AB86C1}"/>
    <cellStyle name="Currency [1] 2 3 7" xfId="16564" xr:uid="{4DB189C8-292B-4DAA-988E-380EDDFD4DDD}"/>
    <cellStyle name="Currency [1] 2 3 8" xfId="13835" xr:uid="{1F59C54F-703D-4783-B008-DA4760347BCB}"/>
    <cellStyle name="Currency [1] 2 3 9" xfId="15975" xr:uid="{FF2AD961-BF08-4DDB-9FCB-69A94F4F1B90}"/>
    <cellStyle name="Currency [1] 2 4" xfId="13948" xr:uid="{52D92B2E-DC15-4699-B358-E4F1C6C077E7}"/>
    <cellStyle name="Currency [1] 2 5" xfId="17619" xr:uid="{3DDCA686-83F2-45DB-AFE7-8D216F901C5A}"/>
    <cellStyle name="Currency [1] 2 6" xfId="13000" xr:uid="{1876973D-974E-4D74-9AD0-4C9116EDCC07}"/>
    <cellStyle name="Currency [1] 2 7" xfId="15088" xr:uid="{DC9BBB8E-6259-449B-956F-DAEB8033D5D5}"/>
    <cellStyle name="Currency [1] 2 8" xfId="17016" xr:uid="{DA8171D8-35DE-4B85-9D4F-080F6D98D487}"/>
    <cellStyle name="Currency [1] 2 9" xfId="15241" xr:uid="{7B2DAEF4-3810-43BC-A6CE-B626CFA3A0A8}"/>
    <cellStyle name="Currency [1] 20" xfId="30401" xr:uid="{7C1A3076-5326-4276-8902-52BC53B46174}"/>
    <cellStyle name="Currency [1] 21" xfId="28266" xr:uid="{C4637F47-272A-4779-9DC3-57F46B7B4DB3}"/>
    <cellStyle name="Currency [1] 22" xfId="26036" xr:uid="{B605BDBD-BF3E-4900-A7EE-E136A305DFB9}"/>
    <cellStyle name="Currency [1] 3" xfId="3542" xr:uid="{31DCB99F-6439-4069-87E2-9E789681B0C0}"/>
    <cellStyle name="Currency [1] 3 10" xfId="18590" xr:uid="{9C70B657-6603-42E0-B38C-2CD6A1B925A8}"/>
    <cellStyle name="Currency [1] 3 11" xfId="14753" xr:uid="{C239FC3D-2A97-4CE9-92E4-F58D3953FA66}"/>
    <cellStyle name="Currency [1] 3 12" xfId="17416" xr:uid="{14E9E889-4103-43C9-A6CD-2BDCD16CA700}"/>
    <cellStyle name="Currency [1] 3 13" xfId="24687" xr:uid="{FADF6D45-584F-413A-9DB1-D4B0BF55B96D}"/>
    <cellStyle name="Currency [1] 3 14" xfId="24030" xr:uid="{A2A712BA-0A7C-41BF-9F8E-34EDA0A61E1F}"/>
    <cellStyle name="Currency [1] 3 15" xfId="23456" xr:uid="{FA7C421E-F574-49D6-A1E0-E3750B2C06C2}"/>
    <cellStyle name="Currency [1] 3 16" xfId="30116" xr:uid="{96468B7B-9E78-4E5C-BBD9-545F5B761848}"/>
    <cellStyle name="Currency [1] 3 17" xfId="28080" xr:uid="{F699CCA7-A7B1-42A5-A558-81B174E6EB93}"/>
    <cellStyle name="Currency [1] 3 18" xfId="26164" xr:uid="{3FBE56E5-4ABA-4C3D-A62A-42D0DC348985}"/>
    <cellStyle name="Currency [1] 3 2" xfId="3544" xr:uid="{A3B33DAF-FF0A-4B90-99BE-10D4A9E0E6E1}"/>
    <cellStyle name="Currency [1] 3 2 10" xfId="20909" xr:uid="{2D29547A-2534-4F04-8908-DCF0017DC3E2}"/>
    <cellStyle name="Currency [1] 3 2 11" xfId="18582" xr:uid="{DDDFC330-A175-4C67-8D5C-1C6B71CD2837}"/>
    <cellStyle name="Currency [1] 3 2 12" xfId="24688" xr:uid="{7F671672-0AFA-474E-8714-D46993A279A1}"/>
    <cellStyle name="Currency [1] 3 2 13" xfId="27257" xr:uid="{F89DDCB0-5655-445E-99F3-4A324D80B225}"/>
    <cellStyle name="Currency [1] 3 2 14" xfId="26723" xr:uid="{46DFC959-1A92-4776-BFF3-F5E737C59C49}"/>
    <cellStyle name="Currency [1] 3 2 15" xfId="28993" xr:uid="{05717260-2FE3-49EF-AD3F-2C07172C83F8}"/>
    <cellStyle name="Currency [1] 3 2 16" xfId="29870" xr:uid="{88CF3EF2-396B-4A6D-B137-FFAAC5CF59E0}"/>
    <cellStyle name="Currency [1] 3 2 17" xfId="26634" xr:uid="{17440426-F9BB-4848-BA0C-CC04B4E9A747}"/>
    <cellStyle name="Currency [1] 3 2 2" xfId="9936" xr:uid="{B63CCEC9-E8FA-43DF-8EE9-3B1A3E7FA617}"/>
    <cellStyle name="Currency [1] 3 2 2 10" xfId="21762" xr:uid="{5F9F57A8-61E2-4CD7-B082-E07BC7B1EAA2}"/>
    <cellStyle name="Currency [1] 3 2 2 11" xfId="27939" xr:uid="{BB781DA4-A5D8-48A3-83E8-7CD21740F2C4}"/>
    <cellStyle name="Currency [1] 3 2 2 12" xfId="29420" xr:uid="{0631693E-3B27-45AD-A0C5-A4EB0AEA27BF}"/>
    <cellStyle name="Currency [1] 3 2 2 13" xfId="28461" xr:uid="{02F023BF-C6C5-4C1C-A8A5-180FA89176E3}"/>
    <cellStyle name="Currency [1] 3 2 2 14" xfId="25964" xr:uid="{F2CECFCE-96DC-4802-B9D5-938D74C8516A}"/>
    <cellStyle name="Currency [1] 3 2 2 15" xfId="29846" xr:uid="{610B6DE3-2145-49D6-BB11-0AF8C8697E5F}"/>
    <cellStyle name="Currency [1] 3 2 2 16" xfId="29780" xr:uid="{2D0D7EC8-4A3D-446C-B8FC-B9DF29B87AB7}"/>
    <cellStyle name="Currency [1] 3 2 2 2" xfId="17426" xr:uid="{A1E67C24-43C0-4DF7-87DE-4A41B329FAF5}"/>
    <cellStyle name="Currency [1] 3 2 2 3" xfId="15155" xr:uid="{9D6B33D1-FB85-4F38-A8B6-8A2F38FFF8AA}"/>
    <cellStyle name="Currency [1] 3 2 2 4" xfId="12186" xr:uid="{7C52270A-9439-49D7-9081-9CDE5206EF81}"/>
    <cellStyle name="Currency [1] 3 2 2 5" xfId="12993" xr:uid="{63B32949-6B3B-4AA3-8EDE-C93F56B0BCD5}"/>
    <cellStyle name="Currency [1] 3 2 2 6" xfId="19708" xr:uid="{033AC100-D772-4DE7-9784-F63B50262112}"/>
    <cellStyle name="Currency [1] 3 2 2 7" xfId="15344" xr:uid="{3026F0B1-3367-4E39-BBE1-A1B65FB01A3C}"/>
    <cellStyle name="Currency [1] 3 2 2 8" xfId="16697" xr:uid="{E64C2408-85C5-4E8F-BCD1-63E52EF3594D}"/>
    <cellStyle name="Currency [1] 3 2 2 9" xfId="21348" xr:uid="{C4091EB8-3117-49E3-9216-EED91B50E341}"/>
    <cellStyle name="Currency [1] 3 2 3" xfId="13950" xr:uid="{3D3C1E53-64EB-44A2-9B75-27A3E98C425D}"/>
    <cellStyle name="Currency [1] 3 2 4" xfId="14157" xr:uid="{39E57372-AA5D-45BD-AA27-CE25AF45A899}"/>
    <cellStyle name="Currency [1] 3 2 5" xfId="16073" xr:uid="{9C294C9B-A342-4ADC-83FE-C7A44DB7495A}"/>
    <cellStyle name="Currency [1] 3 2 6" xfId="14846" xr:uid="{04B9F931-EC81-4895-8D71-F11378F52968}"/>
    <cellStyle name="Currency [1] 3 2 7" xfId="12643" xr:uid="{C9BEE0CA-2EE9-4E78-9ECF-A365F6134A52}"/>
    <cellStyle name="Currency [1] 3 2 8" xfId="18551" xr:uid="{4AFE0718-DC71-4918-A9C9-53230EA16C98}"/>
    <cellStyle name="Currency [1] 3 2 9" xfId="12642" xr:uid="{F5E2A379-3EBF-4218-886F-4DF5079A5A23}"/>
    <cellStyle name="Currency [1] 3 3" xfId="9934" xr:uid="{596BB2A7-1A95-49B1-8359-3D8FA0015138}"/>
    <cellStyle name="Currency [1] 3 3 10" xfId="16688" xr:uid="{FA0EA628-BA06-466D-B287-06BE86E1B256}"/>
    <cellStyle name="Currency [1] 3 3 11" xfId="27938" xr:uid="{64F063B8-6184-4571-BA54-D5E977E1E561}"/>
    <cellStyle name="Currency [1] 3 3 12" xfId="29418" xr:uid="{55994DD3-A2A4-4B3D-819D-0BBF537C2441}"/>
    <cellStyle name="Currency [1] 3 3 13" xfId="23559" xr:uid="{903BB6BC-9528-417A-9726-7099DFD91EC0}"/>
    <cellStyle name="Currency [1] 3 3 14" xfId="25572" xr:uid="{6D66800F-FD52-4F15-AAB3-2CD2E1A64F8D}"/>
    <cellStyle name="Currency [1] 3 3 15" xfId="22795" xr:uid="{29EF233C-6ABE-4D0B-90F8-A55AD3F29C42}"/>
    <cellStyle name="Currency [1] 3 3 16" xfId="29228" xr:uid="{DB03CA4B-DB13-41FB-9734-C884B6C123E6}"/>
    <cellStyle name="Currency [1] 3 3 2" xfId="17424" xr:uid="{3695AFEA-B7A6-483B-8B29-8753787ECDBF}"/>
    <cellStyle name="Currency [1] 3 3 3" xfId="16325" xr:uid="{8B09FD3D-37A7-475F-9473-2E25A03D4D7E}"/>
    <cellStyle name="Currency [1] 3 3 4" xfId="16820" xr:uid="{3D97123E-2BB1-47D0-8852-A698B39FCBA3}"/>
    <cellStyle name="Currency [1] 3 3 5" xfId="15479" xr:uid="{762CE129-FFEE-4737-9A66-C8ACF01A90E6}"/>
    <cellStyle name="Currency [1] 3 3 6" xfId="19694" xr:uid="{F57EFD00-F72D-4836-A513-89DD4226F089}"/>
    <cellStyle name="Currency [1] 3 3 7" xfId="15440" xr:uid="{2E47B3CC-A03E-4BEE-9826-4B57B9776C53}"/>
    <cellStyle name="Currency [1] 3 3 8" xfId="13553" xr:uid="{941074C5-8008-40FA-8637-79173C98DE77}"/>
    <cellStyle name="Currency [1] 3 3 9" xfId="21268" xr:uid="{EF274F56-E99F-439A-8D6A-A929D1ABF255}"/>
    <cellStyle name="Currency [1] 3 4" xfId="13949" xr:uid="{317A98B3-812A-4C00-92A0-C54EDF5F92A8}"/>
    <cellStyle name="Currency [1] 3 5" xfId="14158" xr:uid="{85BA1A41-ED1D-4422-87FB-CEF48E8998AB}"/>
    <cellStyle name="Currency [1] 3 6" xfId="15102" xr:uid="{AD6A811A-C2B3-4CD9-8770-1AE19651BD33}"/>
    <cellStyle name="Currency [1] 3 7" xfId="15404" xr:uid="{F3F27B80-5F06-466A-B056-A1CC735D0F5D}"/>
    <cellStyle name="Currency [1] 3 8" xfId="17100" xr:uid="{398EF2E0-917B-471A-BA6A-430DBD74BBFC}"/>
    <cellStyle name="Currency [1] 3 9" xfId="16316" xr:uid="{6E0DBA9A-21DB-49AD-ACE0-66BE4A951560}"/>
    <cellStyle name="Currency [1] 4" xfId="3546" xr:uid="{C191FFEF-4B35-47B3-9383-206EE29908D8}"/>
    <cellStyle name="Currency [1] 4 10" xfId="16070" xr:uid="{2B2130CC-F6BA-4259-AD0D-2962D5314E96}"/>
    <cellStyle name="Currency [1] 4 11" xfId="18595" xr:uid="{DE704902-F039-48A0-8F7A-8122624CCF24}"/>
    <cellStyle name="Currency [1] 4 12" xfId="24689" xr:uid="{3EA82832-EA3C-4268-94D6-E5DC47A7A7E9}"/>
    <cellStyle name="Currency [1] 4 13" xfId="24017" xr:uid="{80F67304-EA88-49C0-984B-A54ABCD66747}"/>
    <cellStyle name="Currency [1] 4 14" xfId="26724" xr:uid="{28963394-A84A-4693-A40E-D0DB67EE7973}"/>
    <cellStyle name="Currency [1] 4 15" xfId="26970" xr:uid="{AFB38CA4-E088-46CA-9D07-10AB4BA99F4C}"/>
    <cellStyle name="Currency [1] 4 16" xfId="26588" xr:uid="{8CAD00F6-5824-4E2B-AB69-90095805AF66}"/>
    <cellStyle name="Currency [1] 4 17" xfId="24911" xr:uid="{8877EAD2-23F6-4F8D-824F-C2F50D2B17B4}"/>
    <cellStyle name="Currency [1] 4 2" xfId="9938" xr:uid="{4E79B2AA-DE01-4978-A99A-2CE7FCAF28E9}"/>
    <cellStyle name="Currency [1] 4 2 10" xfId="21364" xr:uid="{520506B8-CE9A-4E60-B40C-F6884D5EFAD4}"/>
    <cellStyle name="Currency [1] 4 2 11" xfId="27940" xr:uid="{9CB27099-4726-4E8E-9BE3-8DEF98DF75C6}"/>
    <cellStyle name="Currency [1] 4 2 12" xfId="29422" xr:uid="{0C7AAC84-96A0-40F8-9ED9-39B4401A7F46}"/>
    <cellStyle name="Currency [1] 4 2 13" xfId="25690" xr:uid="{31EA3AB6-B4A7-44DE-BD4D-326A400E5245}"/>
    <cellStyle name="Currency [1] 4 2 14" xfId="28238" xr:uid="{C6B7A285-A226-4B09-995E-BD6983540640}"/>
    <cellStyle name="Currency [1] 4 2 15" xfId="31360" xr:uid="{522DDF03-3561-4872-9A81-2FA96766372C}"/>
    <cellStyle name="Currency [1] 4 2 16" xfId="31448" xr:uid="{A9A28F56-67B7-4BF5-9D2B-1AD4FDB0D5D3}"/>
    <cellStyle name="Currency [1] 4 2 2" xfId="17427" xr:uid="{9081168B-6290-4A3B-B454-696D962AEB62}"/>
    <cellStyle name="Currency [1] 4 2 3" xfId="15154" xr:uid="{2A467B89-FAA4-4B8A-B51C-D11823CD5916}"/>
    <cellStyle name="Currency [1] 4 2 4" xfId="14757" xr:uid="{FAC3F2CA-89DA-4A32-9DDC-395FFF507BB3}"/>
    <cellStyle name="Currency [1] 4 2 5" xfId="16836" xr:uid="{DA77A9CD-C4DB-4980-86B4-4C2ACFBC58D0}"/>
    <cellStyle name="Currency [1] 4 2 6" xfId="14576" xr:uid="{5EF98674-8F29-4C6B-A838-4F2EE364DBE0}"/>
    <cellStyle name="Currency [1] 4 2 7" xfId="20284" xr:uid="{B21C3706-4836-49E3-BDAE-3B90FFE1547E}"/>
    <cellStyle name="Currency [1] 4 2 8" xfId="20354" xr:uid="{1D314140-4C84-4595-9B1F-4A3A73CEBF73}"/>
    <cellStyle name="Currency [1] 4 2 9" xfId="16190" xr:uid="{36A3AFFB-4EF8-4E44-975F-F4B1931A5AF4}"/>
    <cellStyle name="Currency [1] 4 3" xfId="13952" xr:uid="{642B105B-45E6-499F-B2B3-09BCFAA822FE}"/>
    <cellStyle name="Currency [1] 4 4" xfId="14314" xr:uid="{A467BBA4-9A86-45D5-A1B0-C884EADFEA7B}"/>
    <cellStyle name="Currency [1] 4 5" xfId="12601" xr:uid="{5D65350C-B98B-4D9A-9A4B-935A855678BC}"/>
    <cellStyle name="Currency [1] 4 6" xfId="16901" xr:uid="{359F0718-53E0-4ED9-902B-C8A212167ED5}"/>
    <cellStyle name="Currency [1] 4 7" xfId="12752" xr:uid="{285D05B1-C554-4A86-836E-0188D72D65D8}"/>
    <cellStyle name="Currency [1] 4 8" xfId="15211" xr:uid="{613D2A68-7022-48DC-8619-CF37284ECFD3}"/>
    <cellStyle name="Currency [1] 4 9" xfId="17041" xr:uid="{B558B9C6-552B-4973-BCB3-1959E6A8EAFF}"/>
    <cellStyle name="Currency [1] 5" xfId="1313" xr:uid="{472593AC-D5E0-4F1C-A560-0827DB1FFF81}"/>
    <cellStyle name="Currency [1] 5 10" xfId="22022" xr:uid="{37C65B34-999A-4987-90EB-BEF71902FE3F}"/>
    <cellStyle name="Currency [1] 5 11" xfId="22075" xr:uid="{8819510C-D6A8-43B0-8B8E-21A10B12C667}"/>
    <cellStyle name="Currency [1] 5 12" xfId="23403" xr:uid="{BD5E9A15-D262-440E-93EC-610B4C6C36CB}"/>
    <cellStyle name="Currency [1] 5 13" xfId="26140" xr:uid="{5B1469AD-E308-40D2-92D3-7ED92F51AAB3}"/>
    <cellStyle name="Currency [1] 5 14" xfId="26885" xr:uid="{1D146D47-C34E-4037-862A-62AC93EB70B0}"/>
    <cellStyle name="Currency [1] 5 15" xfId="22797" xr:uid="{0F9EDB28-A2E5-4B9D-B415-3F59AD184970}"/>
    <cellStyle name="Currency [1] 5 16" xfId="31446" xr:uid="{5D6CFA9E-80B6-46C3-90D1-FD55432089D9}"/>
    <cellStyle name="Currency [1] 5 17" xfId="30610" xr:uid="{76A3FA40-994E-42F0-A45E-4D75F68394DB}"/>
    <cellStyle name="Currency [1] 5 2" xfId="7824" xr:uid="{D0617DC8-339B-4614-A724-F1BFB9FF2170}"/>
    <cellStyle name="Currency [1] 5 2 10" xfId="19258" xr:uid="{D3A9384D-55B8-4D0B-A096-17FD7B58DCA7}"/>
    <cellStyle name="Currency [1] 5 2 11" xfId="26677" xr:uid="{13D33E77-E8BE-42BC-B9B0-18A09A29C1B6}"/>
    <cellStyle name="Currency [1] 5 2 12" xfId="26672" xr:uid="{3CFD1DE2-21E5-49C0-A81F-D44AC51DAB6A}"/>
    <cellStyle name="Currency [1] 5 2 13" xfId="23828" xr:uid="{64A5117C-1B28-4E88-9E47-B64DECDA721C}"/>
    <cellStyle name="Currency [1] 5 2 14" xfId="24832" xr:uid="{299F2DB5-327F-4426-A132-BA272E84F364}"/>
    <cellStyle name="Currency [1] 5 2 15" xfId="26676" xr:uid="{8B64F1AF-9EEF-475B-B68E-613C146C8622}"/>
    <cellStyle name="Currency [1] 5 2 16" xfId="28744" xr:uid="{46DA7A34-54AE-435E-8918-80EAB0A0AE5D}"/>
    <cellStyle name="Currency [1] 5 2 2" xfId="16351" xr:uid="{4753C699-955D-4C28-B51E-0EB13B7A6B7F}"/>
    <cellStyle name="Currency [1] 5 2 3" xfId="16800" xr:uid="{A62D36F8-D5DD-4191-A945-FA9FAAF592F9}"/>
    <cellStyle name="Currency [1] 5 2 4" xfId="13010" xr:uid="{8C7C29F8-1F04-4314-8F08-9D55CE2DE353}"/>
    <cellStyle name="Currency [1] 5 2 5" xfId="13211" xr:uid="{C45B4BB6-8E42-45D3-BF24-7290208D1597}"/>
    <cellStyle name="Currency [1] 5 2 6" xfId="18704" xr:uid="{3646698A-9744-4245-8087-180BF1C3A2C4}"/>
    <cellStyle name="Currency [1] 5 2 7" xfId="15662" xr:uid="{707684FF-5A1C-4EC0-9FDF-A2BF857F4250}"/>
    <cellStyle name="Currency [1] 5 2 8" xfId="12602" xr:uid="{65042DE5-9FB3-49A9-9BFA-7ACA22735BED}"/>
    <cellStyle name="Currency [1] 5 2 9" xfId="15906" xr:uid="{4721D34B-8A00-4961-BA96-6365C372CF2E}"/>
    <cellStyle name="Currency [1] 5 3" xfId="12776" xr:uid="{E46B5B72-7ABF-4F51-A95A-152293FA8689}"/>
    <cellStyle name="Currency [1] 5 4" xfId="12505" xr:uid="{A20C926C-2387-4570-A3A1-C98C3CE42DA6}"/>
    <cellStyle name="Currency [1] 5 5" xfId="17552" xr:uid="{AD343AE2-52F6-4809-A669-85FC4DC00CBD}"/>
    <cellStyle name="Currency [1] 5 6" xfId="19944" xr:uid="{E96254AF-E9CA-49E2-9EE8-80155B39EDC3}"/>
    <cellStyle name="Currency [1] 5 7" xfId="19018" xr:uid="{78FCE43B-61E2-4396-A6AE-EA7AA0D8CB0A}"/>
    <cellStyle name="Currency [1] 5 8" xfId="21097" xr:uid="{95E650F7-9B9C-44DD-A034-7BB09BDB26F8}"/>
    <cellStyle name="Currency [1] 5 9" xfId="13555" xr:uid="{69D58217-A7F4-4FB6-8891-A2C3BFA59CCE}"/>
    <cellStyle name="Currency [1] 6" xfId="3547" xr:uid="{E5FE00F8-57F4-4518-8395-0C8F4F79381D}"/>
    <cellStyle name="Currency [1] 6 10" xfId="13864" xr:uid="{6FDBCA5C-6EA8-4D5B-8583-4C627338E02B}"/>
    <cellStyle name="Currency [1] 6 11" xfId="16676" xr:uid="{0277B961-63C3-4D46-B61E-E6393AE917E4}"/>
    <cellStyle name="Currency [1] 6 12" xfId="24690" xr:uid="{F62A8326-93AD-4CB8-B1E5-B26825C564D8}"/>
    <cellStyle name="Currency [1] 6 13" xfId="27245" xr:uid="{41465F32-51C2-440E-89C8-7F1A44418864}"/>
    <cellStyle name="Currency [1] 6 14" xfId="29675" xr:uid="{0CCBF909-2103-4F9D-A38F-3B9A89B13965}"/>
    <cellStyle name="Currency [1] 6 15" xfId="28595" xr:uid="{D5891643-5FF2-4999-B271-E459DBE50C31}"/>
    <cellStyle name="Currency [1] 6 16" xfId="26682" xr:uid="{9D984A00-25DF-4CAF-9BD1-BA3EF35A2485}"/>
    <cellStyle name="Currency [1] 6 17" xfId="24873" xr:uid="{3A985AEE-1D4B-4CF3-8EAC-999AB20029A6}"/>
    <cellStyle name="Currency [1] 6 2" xfId="9939" xr:uid="{CE5D745B-2968-426B-9A20-4FB772858AA2}"/>
    <cellStyle name="Currency [1] 6 2 10" xfId="20669" xr:uid="{41CE554D-056F-4C24-98D4-BF8A9553DA75}"/>
    <cellStyle name="Currency [1] 6 2 11" xfId="27941" xr:uid="{4D73F940-3F0D-45FF-8FCF-04154DEE93F0}"/>
    <cellStyle name="Currency [1] 6 2 12" xfId="29423" xr:uid="{EB7D7BAF-79D8-4CB8-A220-C020E5EC76EF}"/>
    <cellStyle name="Currency [1] 6 2 13" xfId="28979" xr:uid="{22A9A035-C7A7-4A3C-A7ED-305451B8CE61}"/>
    <cellStyle name="Currency [1] 6 2 14" xfId="30119" xr:uid="{F1DC5C46-6661-402D-B7CF-132D754DBA5D}"/>
    <cellStyle name="Currency [1] 6 2 15" xfId="28930" xr:uid="{627523B0-3F4C-4B9F-AB1E-F29A82DB99EC}"/>
    <cellStyle name="Currency [1] 6 2 16" xfId="23086" xr:uid="{4CBAA2A9-8D5C-486B-8F74-DF899A31B925}"/>
    <cellStyle name="Currency [1] 6 2 2" xfId="17428" xr:uid="{6FB53C78-CA04-4C5D-B4FA-63A3D5D6E7EC}"/>
    <cellStyle name="Currency [1] 6 2 3" xfId="15153" xr:uid="{E105BF32-9D0C-43BE-9F8A-F91D58168E83}"/>
    <cellStyle name="Currency [1] 6 2 4" xfId="18264" xr:uid="{B8FEE1C3-1BF8-46E7-AD67-FEEF73121BE9}"/>
    <cellStyle name="Currency [1] 6 2 5" xfId="12991" xr:uid="{14F0AB8F-896E-476E-AE68-B3BF6671AACC}"/>
    <cellStyle name="Currency [1] 6 2 6" xfId="17685" xr:uid="{D6D45185-6B9B-495B-BDB6-8AC6516542F7}"/>
    <cellStyle name="Currency [1] 6 2 7" xfId="14251" xr:uid="{F71CE662-D662-49B1-8644-1516EC508532}"/>
    <cellStyle name="Currency [1] 6 2 8" xfId="13126" xr:uid="{CFA1617D-DAD5-482D-A379-5E5EE311DB52}"/>
    <cellStyle name="Currency [1] 6 2 9" xfId="19386" xr:uid="{C9E60305-E194-49B2-BA11-F4DEFAEEA549}"/>
    <cellStyle name="Currency [1] 6 3" xfId="13953" xr:uid="{CB1B08A7-EF0B-443C-BC7D-A76C886DA44F}"/>
    <cellStyle name="Currency [1] 6 4" xfId="17768" xr:uid="{07E3B548-8F96-4FA9-95DB-3835681B325B}"/>
    <cellStyle name="Currency [1] 6 5" xfId="12195" xr:uid="{D00C2735-3E27-40BB-B8DB-927B6AD03370}"/>
    <cellStyle name="Currency [1] 6 6" xfId="18272" xr:uid="{51723EA7-033C-45A0-A000-D354474CBEA5}"/>
    <cellStyle name="Currency [1] 6 7" xfId="18241" xr:uid="{7239FF53-2C84-40C5-BACE-80A2CAF82E77}"/>
    <cellStyle name="Currency [1] 6 8" xfId="17750" xr:uid="{E3AE37BA-E57E-4BAC-BADF-EA53A2400DEC}"/>
    <cellStyle name="Currency [1] 6 9" xfId="13916" xr:uid="{B52D0A15-18A5-41D5-A16C-02F828C0F2E0}"/>
    <cellStyle name="Currency [1] 7" xfId="9926" xr:uid="{11F5CF61-208F-4CD0-9403-6B5A72DF6BDC}"/>
    <cellStyle name="Currency [1] 7 10" xfId="14898" xr:uid="{9DA39D2D-FC12-42B9-AFA8-1ACF90204234}"/>
    <cellStyle name="Currency [1] 7 11" xfId="27933" xr:uid="{EAAB8BA6-CE5A-4E24-A7CF-84A9D80E84C0}"/>
    <cellStyle name="Currency [1] 7 12" xfId="29413" xr:uid="{4453F0AA-E1CD-4F2E-BCFC-EDBB8606AFCC}"/>
    <cellStyle name="Currency [1] 7 13" xfId="25688" xr:uid="{726EB273-9AE0-4CBD-97E9-CE1AB40FF27E}"/>
    <cellStyle name="Currency [1] 7 14" xfId="22825" xr:uid="{CECF587C-FFB7-424B-8F66-619D3999556E}"/>
    <cellStyle name="Currency [1] 7 15" xfId="30390" xr:uid="{AC5BC86E-5099-48DF-991F-6D43A86DDA5B}"/>
    <cellStyle name="Currency [1] 7 16" xfId="26069" xr:uid="{ED7CDE71-03EB-4503-B51E-18FB660CF0E8}"/>
    <cellStyle name="Currency [1] 7 2" xfId="17420" xr:uid="{A7A421E3-0537-41BF-91BC-5D71A572FA21}"/>
    <cellStyle name="Currency [1] 7 3" xfId="12721" xr:uid="{2A028666-DB19-4B37-9B36-F938E4923368}"/>
    <cellStyle name="Currency [1] 7 4" xfId="13316" xr:uid="{91884026-9222-49EF-B4E8-A8486F58F1A6}"/>
    <cellStyle name="Currency [1] 7 5" xfId="16276" xr:uid="{50EC7F46-7541-4EF8-83BB-6BD3A66DA6AC}"/>
    <cellStyle name="Currency [1] 7 6" xfId="13582" xr:uid="{2AB1EE0E-C362-4A50-986B-EFAFF384C375}"/>
    <cellStyle name="Currency [1] 7 7" xfId="18274" xr:uid="{851CDE82-E4FD-4D09-9C28-00506D241DDC}"/>
    <cellStyle name="Currency [1] 7 8" xfId="12455" xr:uid="{B13B3F2E-AD67-4F95-8004-29802F313C4F}"/>
    <cellStyle name="Currency [1] 7 9" xfId="15315" xr:uid="{8E99D576-1666-4E9A-9B30-238B5243BE7E}"/>
    <cellStyle name="Currency [1] 8" xfId="13941" xr:uid="{99E7676A-E1D0-47FA-BE43-4A93C5646AD8}"/>
    <cellStyle name="Currency [1] 9" xfId="14313" xr:uid="{DD2B4484-E317-444F-A3EE-11B14D6BACC6}"/>
    <cellStyle name="Currency 2" xfId="31" xr:uid="{89833A0D-19E2-4E70-B619-2F40DFF71B1A}"/>
    <cellStyle name="Currency 2 2" xfId="696" xr:uid="{66A6FB3D-0DC9-496B-A34A-BDA2FBC73214}"/>
    <cellStyle name="Currency 2 2 2" xfId="7251" xr:uid="{987C1705-2FF9-4701-9688-693E003105E2}"/>
    <cellStyle name="Currency 2 3" xfId="3549" xr:uid="{19D172F4-4A68-4772-B5F0-FD406F03DF10}"/>
    <cellStyle name="Currency 2 3 2" xfId="9941" xr:uid="{3975809F-A4DD-419C-8618-340893604CE8}"/>
    <cellStyle name="Currency 2 4" xfId="3551" xr:uid="{2EB1AE93-4971-4B7C-A801-02578E151B74}"/>
    <cellStyle name="Currency 2 4 2" xfId="9943" xr:uid="{FEF44E09-CDA4-4A62-8B15-269A1E5C3390}"/>
    <cellStyle name="Currency 2 5" xfId="7244" xr:uid="{E3EBB558-B88D-411E-B162-C3CD3FACAA7D}"/>
    <cellStyle name="Currency 2 6" xfId="6283" xr:uid="{FABF6F50-51A3-4365-AF76-FDDF58DEAEDF}"/>
    <cellStyle name="Currency 2 7" xfId="689" xr:uid="{79CFF70F-FBA5-4FC0-81AB-549BE0700708}"/>
    <cellStyle name="Currency 3" xfId="2816" xr:uid="{D235559A-159C-4AE5-9179-32B98AB36DD7}"/>
    <cellStyle name="Currency 3 2" xfId="3552" xr:uid="{B9DD17EA-B760-4A6F-BFE6-611611315461}"/>
    <cellStyle name="Currency 3 2 2" xfId="9944" xr:uid="{C2863A56-F7E8-43BB-B414-463809D987E0}"/>
    <cellStyle name="Currency 3 3" xfId="9231" xr:uid="{D9669038-7E60-4423-BC8B-5E994CBD13E2}"/>
    <cellStyle name="Currency 3 4" xfId="6284" xr:uid="{22561A0F-7C15-4A38-8D11-C783E4BE088A}"/>
    <cellStyle name="Currency 4" xfId="2824" xr:uid="{95C1DDCA-593C-4AC5-BB7E-73AA927BAF9F}"/>
    <cellStyle name="Currency 4 2" xfId="9239" xr:uid="{4CEDD066-6F43-433C-96E8-A4C4B094CCAE}"/>
    <cellStyle name="Currency 5" xfId="2827" xr:uid="{E6150F6A-AF03-4C2D-BD6E-82B4B0DFC520}"/>
    <cellStyle name="Currency 5 2" xfId="9242" xr:uid="{89728F2A-B16A-458F-8019-E3E040836B93}"/>
    <cellStyle name="Currency 6" xfId="2830" xr:uid="{23D0C840-D986-4D8E-84A6-B8F175E2D32E}"/>
    <cellStyle name="Currency 6 2" xfId="9245" xr:uid="{F0FCF4B9-7184-4C27-AF69-90B39526668D}"/>
    <cellStyle name="Currency 7" xfId="1857" xr:uid="{C6DF233B-F417-4417-AB54-0C3B46581A34}"/>
    <cellStyle name="Currency 7 2" xfId="8323" xr:uid="{2EFAEA88-28E9-4F98-937A-DB709F464C82}"/>
    <cellStyle name="Currency 8" xfId="2833" xr:uid="{2E57736C-8A96-429B-A301-2EA577CEB8F1}"/>
    <cellStyle name="Currency 8 2" xfId="9248" xr:uid="{72E76CE6-CD14-41B3-8248-4908FD36547B}"/>
    <cellStyle name="Currency 9" xfId="7036" xr:uid="{DAE54534-1F16-4AD1-BB8A-66F07A7ECADE}"/>
    <cellStyle name="Currency0" xfId="2675" xr:uid="{D0E64F59-1EC4-49EA-BEAB-54752D9B999D}"/>
    <cellStyle name="Currency0 2" xfId="9091" xr:uid="{C979A291-7CE0-4A07-AE43-CF428C9606F2}"/>
    <cellStyle name="Currency1" xfId="2677" xr:uid="{C371CEAD-7AC2-4DE2-B6C0-48D43D085D63}"/>
    <cellStyle name="Currency1 10" xfId="3554" xr:uid="{87FA55FC-C35D-4545-8A22-2CD81B424D93}"/>
    <cellStyle name="Currency1 10 2" xfId="9946" xr:uid="{CC804F09-C28F-462F-98B2-E182A3A0DB38}"/>
    <cellStyle name="Currency1 11" xfId="3009" xr:uid="{83BFC4BA-A01A-4894-BCA1-8B6B30F37BAE}"/>
    <cellStyle name="Currency1 11 2" xfId="9420" xr:uid="{323CB037-EDB7-45F4-92EB-9518B6B11A5F}"/>
    <cellStyle name="Currency1 12" xfId="9093" xr:uid="{3269F633-D4CE-4D08-86EE-D43D62D77951}"/>
    <cellStyle name="Currency1 13" xfId="6285" xr:uid="{6824DA51-0BE6-46CB-92BD-0710D41217F8}"/>
    <cellStyle name="Currency1 2" xfId="3555" xr:uid="{13B8E330-2217-422D-96B1-ED6F361F0108}"/>
    <cellStyle name="Currency1 2 2" xfId="3556" xr:uid="{08445510-0D3D-424A-BD50-6980856934E6}"/>
    <cellStyle name="Currency1 2 2 2" xfId="9948" xr:uid="{203DD1C2-CDCE-460E-960B-219FB4A7B062}"/>
    <cellStyle name="Currency1 2 3" xfId="3557" xr:uid="{D4BAFFD4-9919-440D-9C8E-C8A47F0B5DAF}"/>
    <cellStyle name="Currency1 2 3 2" xfId="9949" xr:uid="{D85E91D3-9180-4A63-96F5-1146C225377B}"/>
    <cellStyle name="Currency1 2 4" xfId="9947" xr:uid="{0E362C49-7A0B-47C7-A167-A1DE8DAF6B81}"/>
    <cellStyle name="Currency1 3" xfId="3559" xr:uid="{9C338BCD-7393-40F7-89EF-15B220EAF1A4}"/>
    <cellStyle name="Currency1 3 2" xfId="9951" xr:uid="{6976FFF6-7125-4BDE-B0A1-AB65B074E9D3}"/>
    <cellStyle name="Currency1 4" xfId="3561" xr:uid="{9BBC2BC8-3068-46DA-8DEB-32044A0B3C94}"/>
    <cellStyle name="Currency1 4 2" xfId="9953" xr:uid="{A8111CC2-1E9B-49C7-8D5C-DA1330466C11}"/>
    <cellStyle name="Currency1 5" xfId="3098" xr:uid="{BEA44F6B-DF97-4CAB-9F1C-53C74A3FBE7A}"/>
    <cellStyle name="Currency1 5 2" xfId="9506" xr:uid="{B73ED2B3-4101-434C-9867-56587C7B9E83}"/>
    <cellStyle name="Currency1 6" xfId="3562" xr:uid="{9C25E5EC-1C57-4778-998F-5E3E17CCF4C2}"/>
    <cellStyle name="Currency1 6 2" xfId="9954" xr:uid="{EAAB887F-25EA-415C-AC56-D83EE4182045}"/>
    <cellStyle name="Currency1 7" xfId="2705" xr:uid="{85277136-0F81-47C6-BDF6-23C97525A9D3}"/>
    <cellStyle name="Currency1 7 2" xfId="9121" xr:uid="{3CC47A18-B91F-4A77-ABC9-4FDAF344BFD2}"/>
    <cellStyle name="Currency1 8" xfId="2891" xr:uid="{9E6DF6E9-F11B-4E52-B4EF-16256300F6D7}"/>
    <cellStyle name="Currency1 8 2" xfId="9304" xr:uid="{C4EB0B62-8902-4466-AE17-D923A93765E9}"/>
    <cellStyle name="Currency1 9" xfId="2893" xr:uid="{2C5A51FE-65CF-432B-AD89-6F3804D717A5}"/>
    <cellStyle name="Currency1 9 2" xfId="9306" xr:uid="{09BC5C09-1B89-4D27-B871-5AD6AFD68B31}"/>
    <cellStyle name="Currency1_282-193.00" xfId="3563" xr:uid="{B074ED11-65FB-4AAD-9EC3-8014A96E36DE}"/>
    <cellStyle name="Currency2" xfId="2679" xr:uid="{F9ADAC1B-A59B-49A1-AA6F-7723A152A475}"/>
    <cellStyle name="Currency2 2" xfId="9095" xr:uid="{EC7ACC8C-1045-4677-86D8-DA3E12C6D83F}"/>
    <cellStyle name="custom" xfId="496" xr:uid="{B39B671B-E542-48C0-8F3A-FA73396E75A9}"/>
    <cellStyle name="Custom - Style1" xfId="2050" xr:uid="{F7D295FD-E1A4-467E-AF64-3953138C6C1E}"/>
    <cellStyle name="Custom - Style8" xfId="3564" xr:uid="{648A2155-D401-40A8-8E4C-D8CE264868A1}"/>
    <cellStyle name="Custom - Style8 2" xfId="2354" xr:uid="{5A7C2F95-6EEA-43E5-866E-58EC3A29F64D}"/>
    <cellStyle name="Custom - Style8 2 2" xfId="8800" xr:uid="{E33DED5B-807C-4DC1-B0C8-1AF5CB120057}"/>
    <cellStyle name="Custom - Style8 3" xfId="2356" xr:uid="{C35912B8-1D21-4E7C-8EC3-DBDD86C135A5}"/>
    <cellStyle name="Custom - Style8 3 2" xfId="8802" xr:uid="{DFCA4FB9-0D94-4929-A8A6-ECD3C93B2B98}"/>
    <cellStyle name="Custom - Style8 4" xfId="2358" xr:uid="{5A10C095-641E-40F0-9BEC-8CBB1A1FD6C3}"/>
    <cellStyle name="Custom - Style8 4 2" xfId="3565" xr:uid="{785FC16F-CAD1-41DE-8662-A4E4AB1C682C}"/>
    <cellStyle name="Custom - Style8 4 2 2" xfId="9956" xr:uid="{DC1885AB-04C2-4387-B49D-DC17C5F4A4A6}"/>
    <cellStyle name="Custom - Style8 4 3" xfId="8804" xr:uid="{3265B95D-C424-45C9-8336-DE55896E14A7}"/>
    <cellStyle name="Custom - Style8 5" xfId="3566" xr:uid="{06E2D7A6-5231-4530-9E8D-0BCACC2344D0}"/>
    <cellStyle name="Custom - Style8 5 2" xfId="9957" xr:uid="{43750B27-D516-460E-8C27-442F106F9E39}"/>
    <cellStyle name="Custom - Style8 6" xfId="9955" xr:uid="{639FD263-7D74-4570-B636-44EBF5347907}"/>
    <cellStyle name="Custom - Style8_AWP (IS)-311208" xfId="3567" xr:uid="{876116F6-38E9-4CEA-BD84-34F6D5912C69}"/>
    <cellStyle name="custom 2" xfId="1068" xr:uid="{FA138C43-D312-4FB3-8448-0EDD9B134B94}"/>
    <cellStyle name="custom 2 2" xfId="7583" xr:uid="{D0034837-5BC1-4BD7-B40E-D76A88310C04}"/>
    <cellStyle name="custom 3" xfId="7077" xr:uid="{56903AD3-86E5-4576-9CEB-062B260C8B59}"/>
    <cellStyle name="custom 4" xfId="11741" xr:uid="{A38E76E3-5650-4EFE-AE0E-A2616E33A706}"/>
    <cellStyle name="custom_A3" xfId="3568" xr:uid="{E8CE7C28-C751-4E0E-B8D0-BC135DC494AA}"/>
    <cellStyle name="Dan" xfId="3569" xr:uid="{C7F81B08-9E87-433C-8192-E4F7A129BB9A}"/>
    <cellStyle name="Dan 2" xfId="9958" xr:uid="{9C224150-E7A6-419F-B232-4182E326E965}"/>
    <cellStyle name="Data   - Style2" xfId="827" xr:uid="{34A4F5B2-7726-4069-991B-F57236616131}"/>
    <cellStyle name="Data   - Style2 10" xfId="18972" xr:uid="{73F43C59-8E37-46C0-9C29-ADD8C31FC20D}"/>
    <cellStyle name="Data   - Style2 11" xfId="19658" xr:uid="{C4073BB7-DCD7-4554-A8FD-4AF1CD57C635}"/>
    <cellStyle name="Data   - Style2 12" xfId="20498" xr:uid="{42136B80-4F19-4FED-A075-3A5AE2DFE36F}"/>
    <cellStyle name="Data   - Style2 13" xfId="20885" xr:uid="{57B9B374-6A44-46E2-947A-1C94E3995A8F}"/>
    <cellStyle name="Data   - Style2 14" xfId="15980" xr:uid="{BD0A45C1-D492-4A20-903F-C218AFE40585}"/>
    <cellStyle name="Data   - Style2 15" xfId="21833" xr:uid="{71E2E4D0-178E-4A5C-86BA-DE55E3D4AAA5}"/>
    <cellStyle name="Data   - Style2 16" xfId="13490" xr:uid="{B38E2485-F875-4A95-A958-0CA7648088AF}"/>
    <cellStyle name="Data   - Style2 17" xfId="23188" xr:uid="{580ABB89-E410-4D4F-9DB8-64AEFB94F565}"/>
    <cellStyle name="Data   - Style2 18" xfId="25417" xr:uid="{B2CD26D1-589D-408E-9B42-EF6BA2701F4D}"/>
    <cellStyle name="Data   - Style2 19" xfId="23286" xr:uid="{FEBA8776-CF1F-40C5-8D3A-5D3D08938C64}"/>
    <cellStyle name="Data   - Style2 2" xfId="2803" xr:uid="{930BF94B-2A9C-4BF4-A565-2E3034F85393}"/>
    <cellStyle name="Data   - Style2 2 10" xfId="17995" xr:uid="{7168FB55-F34A-4AC0-916E-566B371108EA}"/>
    <cellStyle name="Data   - Style2 2 11" xfId="15658" xr:uid="{7C2C5008-A1DC-4130-98EA-C9E5B8A12FAF}"/>
    <cellStyle name="Data   - Style2 2 12" xfId="18004" xr:uid="{2909EA2B-CE5E-4098-831A-5987B9FE10C8}"/>
    <cellStyle name="Data   - Style2 2 13" xfId="24148" xr:uid="{7FEA316D-AE59-4782-8E0C-C2468AC6FE48}"/>
    <cellStyle name="Data   - Style2 2 14" xfId="24597" xr:uid="{70640CB7-54CB-4657-96A6-29B3129FE7C5}"/>
    <cellStyle name="Data   - Style2 2 15" xfId="29722" xr:uid="{B1676B52-4222-4555-B559-A6CBB8922113}"/>
    <cellStyle name="Data   - Style2 2 16" xfId="25776" xr:uid="{7AE17A99-E72C-40E0-9B47-4C291563593B}"/>
    <cellStyle name="Data   - Style2 2 17" xfId="30370" xr:uid="{609CA807-1BD6-4AAF-B33E-0D55F4C52C99}"/>
    <cellStyle name="Data   - Style2 2 18" xfId="26406" xr:uid="{E554711E-5523-44B0-993D-20244241A365}"/>
    <cellStyle name="Data   - Style2 2 2" xfId="3573" xr:uid="{6835F29F-5E3C-4831-9DE9-C93A6B5853DC}"/>
    <cellStyle name="Data   - Style2 2 2 10" xfId="16173" xr:uid="{425EDF84-8558-4384-9BA6-C6ACB0188B17}"/>
    <cellStyle name="Data   - Style2 2 2 11" xfId="21860" xr:uid="{9B6C6B87-04E8-4EE3-ADF1-658E0092CA51}"/>
    <cellStyle name="Data   - Style2 2 2 12" xfId="24700" xr:uid="{4DB7023D-5CBA-4B56-8C41-31D4F6184A26}"/>
    <cellStyle name="Data   - Style2 2 2 13" xfId="24043" xr:uid="{2FAF59DC-AD9E-4E00-8D9A-AB0B2A74CE59}"/>
    <cellStyle name="Data   - Style2 2 2 14" xfId="23292" xr:uid="{EEAD87EF-5334-451F-AF2B-ED2B5F66A976}"/>
    <cellStyle name="Data   - Style2 2 2 15" xfId="30879" xr:uid="{10716B08-479A-4774-A93D-2A30FF609C41}"/>
    <cellStyle name="Data   - Style2 2 2 16" xfId="29871" xr:uid="{487184D7-5EA7-453E-9C77-94D6A87B7BC4}"/>
    <cellStyle name="Data   - Style2 2 2 17" xfId="24729" xr:uid="{27D10A60-7E20-4A35-881C-1CC94605B7B8}"/>
    <cellStyle name="Data   - Style2 2 2 2" xfId="9962" xr:uid="{252B4EAC-7FAF-4C9C-B174-797FB5ECBE6D}"/>
    <cellStyle name="Data   - Style2 2 2 2 10" xfId="12788" xr:uid="{30237706-89FC-4BAC-BA15-811883E0D4FD}"/>
    <cellStyle name="Data   - Style2 2 2 2 11" xfId="27950" xr:uid="{EAAC664A-5D48-421F-830A-39F766BF2448}"/>
    <cellStyle name="Data   - Style2 2 2 2 12" xfId="29429" xr:uid="{8A5F9CDA-7419-4CFC-802E-148D5D9454D9}"/>
    <cellStyle name="Data   - Style2 2 2 2 13" xfId="24885" xr:uid="{0CA5BB4B-2802-42B9-968B-AA99FE22AE87}"/>
    <cellStyle name="Data   - Style2 2 2 2 14" xfId="23625" xr:uid="{6AFEA77E-7644-400B-A5A3-B54A9AE3E943}"/>
    <cellStyle name="Data   - Style2 2 2 2 15" xfId="31374" xr:uid="{0F09EA64-AB72-4158-8FCF-CC359F686918}"/>
    <cellStyle name="Data   - Style2 2 2 2 16" xfId="31592" xr:uid="{594E813B-2624-4699-BF84-83B959290594}"/>
    <cellStyle name="Data   - Style2 2 2 2 2" xfId="17439" xr:uid="{DDAC3711-E888-4381-BA13-746BBE64CAE8}"/>
    <cellStyle name="Data   - Style2 2 2 2 3" xfId="15147" xr:uid="{192DE2A6-5117-428A-972A-D5DEBECA77DA}"/>
    <cellStyle name="Data   - Style2 2 2 2 4" xfId="14760" xr:uid="{F3AE7536-148D-4B46-88FD-17356A4B5DA8}"/>
    <cellStyle name="Data   - Style2 2 2 2 5" xfId="15325" xr:uid="{AFA10D39-F221-412B-B85B-6A7CBC478082}"/>
    <cellStyle name="Data   - Style2 2 2 2 6" xfId="15328" xr:uid="{AE622A02-2324-4019-9C91-5D25F0CBB98E}"/>
    <cellStyle name="Data   - Style2 2 2 2 7" xfId="13746" xr:uid="{D65573CD-F955-4A53-88E9-220B49EB1632}"/>
    <cellStyle name="Data   - Style2 2 2 2 8" xfId="20813" xr:uid="{7E5DC8A4-EA66-4261-83B3-C80E5C77EE95}"/>
    <cellStyle name="Data   - Style2 2 2 2 9" xfId="17928" xr:uid="{944E8492-8FB6-4EAC-939E-6A9163F50BC7}"/>
    <cellStyle name="Data   - Style2 2 2 3" xfId="13969" xr:uid="{DE9C50AC-63B5-456F-A107-AF7C0EFB4009}"/>
    <cellStyle name="Data   - Style2 2 2 4" xfId="17763" xr:uid="{836DA7EE-2C84-4505-81E8-8A6635DE0D59}"/>
    <cellStyle name="Data   - Style2 2 2 5" xfId="16599" xr:uid="{DDE1C0FF-A696-4252-9108-07CAD83046F9}"/>
    <cellStyle name="Data   - Style2 2 2 6" xfId="15586" xr:uid="{CDCD5696-52A9-4DEB-8125-4092EC860153}"/>
    <cellStyle name="Data   - Style2 2 2 7" xfId="12768" xr:uid="{92CA9484-9071-4F21-8193-9FCE2627B0E5}"/>
    <cellStyle name="Data   - Style2 2 2 8" xfId="18285" xr:uid="{B390C70B-0990-4C12-BA76-05ED0917367E}"/>
    <cellStyle name="Data   - Style2 2 2 9" xfId="18672" xr:uid="{C2D8B8D0-DEFF-41F7-B032-6AFE31EE18F4}"/>
    <cellStyle name="Data   - Style2 2 3" xfId="9218" xr:uid="{3292EE3A-108E-4906-B41F-E6572EBDE501}"/>
    <cellStyle name="Data   - Style2 2 3 10" xfId="20340" xr:uid="{81D4A195-4E16-4B32-9ED5-CE343225C556}"/>
    <cellStyle name="Data   - Style2 2 3 11" xfId="27390" xr:uid="{9450E036-3F7B-4848-B58D-053A270D4531}"/>
    <cellStyle name="Data   - Style2 2 3 12" xfId="29170" xr:uid="{E81D1AE1-2777-4681-9092-BA219459B056}"/>
    <cellStyle name="Data   - Style2 2 3 13" xfId="26137" xr:uid="{11FF2355-D15F-40FC-8B55-DB06105F5D2A}"/>
    <cellStyle name="Data   - Style2 2 3 14" xfId="28479" xr:uid="{5C84B9E8-7D52-4C50-9B91-DB291F104332}"/>
    <cellStyle name="Data   - Style2 2 3 15" xfId="29546" xr:uid="{C503F3E1-DE87-4F13-8128-E4228766C245}"/>
    <cellStyle name="Data   - Style2 2 3 16" xfId="31501" xr:uid="{19B01EC0-A7B3-4491-824D-722E217263C0}"/>
    <cellStyle name="Data   - Style2 2 3 2" xfId="17036" xr:uid="{B30E1FF0-F199-4545-B2AD-6E82642FBDA7}"/>
    <cellStyle name="Data   - Style2 2 3 3" xfId="15979" xr:uid="{C3F209C8-0654-4592-BE32-95950E7C2A27}"/>
    <cellStyle name="Data   - Style2 2 3 4" xfId="16777" xr:uid="{AA879EB8-8D74-4B1D-BFE8-AF2BA323C256}"/>
    <cellStyle name="Data   - Style2 2 3 5" xfId="15330" xr:uid="{F50CDE47-6006-4352-8412-5C06C1BBFB7F}"/>
    <cellStyle name="Data   - Style2 2 3 6" xfId="19440" xr:uid="{10C38C0F-6A07-4A01-A5AC-7353A4E63E36}"/>
    <cellStyle name="Data   - Style2 2 3 7" xfId="19253" xr:uid="{BF8A16CA-88E0-476C-B391-B525F78DAC1E}"/>
    <cellStyle name="Data   - Style2 2 3 8" xfId="14535" xr:uid="{F15065FB-F685-43D6-B003-42D3CDED3384}"/>
    <cellStyle name="Data   - Style2 2 3 9" xfId="20547" xr:uid="{2B9D73BB-7CDA-4689-95C8-0FDB3CF7BA33}"/>
    <cellStyle name="Data   - Style2 2 4" xfId="13556" xr:uid="{C70377B9-0244-49A6-901D-E27D6DB65B0C}"/>
    <cellStyle name="Data   - Style2 2 5" xfId="17298" xr:uid="{8BA0394F-ABA6-4D48-A536-ABB3D9D144D5}"/>
    <cellStyle name="Data   - Style2 2 6" xfId="14194" xr:uid="{0BCEE830-EDC5-409B-838F-DACE05CF5C13}"/>
    <cellStyle name="Data   - Style2 2 7" xfId="12392" xr:uid="{37E6B01E-D1B3-45D6-A5A5-BB4A11855C26}"/>
    <cellStyle name="Data   - Style2 2 8" xfId="16585" xr:uid="{5FE5CC13-38CA-404C-A8EA-3D9C257BEB36}"/>
    <cellStyle name="Data   - Style2 2 9" xfId="14946" xr:uid="{78F00D76-1E6D-474A-8A0F-BB14CA85D9CF}"/>
    <cellStyle name="Data   - Style2 20" xfId="24359" xr:uid="{BFC426FF-4207-4F7B-9635-B001AA2DAE20}"/>
    <cellStyle name="Data   - Style2 21" xfId="31475" xr:uid="{4B0912DC-C023-481F-9573-2BBE9E5E67DE}"/>
    <cellStyle name="Data   - Style2 22" xfId="30056" xr:uid="{696E2F61-74C5-47FF-951C-DDF9949ACCE2}"/>
    <cellStyle name="Data   - Style2 3" xfId="2805" xr:uid="{DEEBC2E0-A852-4BFA-8E09-B218DF48C91C}"/>
    <cellStyle name="Data   - Style2 3 10" xfId="14467" xr:uid="{A32F458C-30F1-4CA3-9B42-9E776EAFE6F0}"/>
    <cellStyle name="Data   - Style2 3 11" xfId="12563" xr:uid="{08AF12C9-88D4-4290-A6E8-C3D325ADB169}"/>
    <cellStyle name="Data   - Style2 3 12" xfId="13445" xr:uid="{DA95AAA0-905D-469E-A78F-AE442CBBE752}"/>
    <cellStyle name="Data   - Style2 3 13" xfId="24150" xr:uid="{6E74159D-0190-4D09-82A5-556A9089A16F}"/>
    <cellStyle name="Data   - Style2 3 14" xfId="24595" xr:uid="{92AC8078-D7F5-4FC3-84BB-7B87B3052C5C}"/>
    <cellStyle name="Data   - Style2 3 15" xfId="24882" xr:uid="{8D176227-2589-4D4C-A12B-8463173606A4}"/>
    <cellStyle name="Data   - Style2 3 16" xfId="29225" xr:uid="{F8D6F0DE-0F15-4B14-A31C-AA41687CCAE2}"/>
    <cellStyle name="Data   - Style2 3 17" xfId="31332" xr:uid="{5432BA56-0888-4B85-AECA-05649B21D7CD}"/>
    <cellStyle name="Data   - Style2 3 18" xfId="27059" xr:uid="{24A369F6-A3DF-4BE2-A568-A06178F7884D}"/>
    <cellStyle name="Data   - Style2 3 2" xfId="3502" xr:uid="{C69E65FA-2176-41C1-999D-09FF2F3E30B4}"/>
    <cellStyle name="Data   - Style2 3 2 10" xfId="13752" xr:uid="{7F566CF2-C02E-4F22-B4A3-15B5F25E4BF3}"/>
    <cellStyle name="Data   - Style2 3 2 11" xfId="21117" xr:uid="{25B7801C-B25E-4041-B4A4-46E53297C570}"/>
    <cellStyle name="Data   - Style2 3 2 12" xfId="24665" xr:uid="{D250B07D-6CB0-4043-B33A-4F87B9C8A150}"/>
    <cellStyle name="Data   - Style2 3 2 13" xfId="28175" xr:uid="{6A2C77F1-7C36-450F-A1A8-455C0530FBCF}"/>
    <cellStyle name="Data   - Style2 3 2 14" xfId="28165" xr:uid="{64896BB5-642E-4F5F-90F9-3BDF6D8273D1}"/>
    <cellStyle name="Data   - Style2 3 2 15" xfId="28422" xr:uid="{4A23FA10-EF62-4DAC-9846-25AC508DF019}"/>
    <cellStyle name="Data   - Style2 3 2 16" xfId="30045" xr:uid="{F91D9BD6-9C29-4098-A8BC-F602BB2E5A68}"/>
    <cellStyle name="Data   - Style2 3 2 17" xfId="30431" xr:uid="{8AA5788C-346D-4BD4-AEE4-704C5089C300}"/>
    <cellStyle name="Data   - Style2 3 2 2" xfId="9901" xr:uid="{CC06C861-DD1E-4076-893B-7B0E9E260322}"/>
    <cellStyle name="Data   - Style2 3 2 2 10" xfId="13118" xr:uid="{3C04820F-D16A-4BC4-BE86-D2D3ED0C7D16}"/>
    <cellStyle name="Data   - Style2 3 2 2 11" xfId="27916" xr:uid="{104A304C-7CBA-4C05-914A-5FE7DCF2589B}"/>
    <cellStyle name="Data   - Style2 3 2 2 12" xfId="29408" xr:uid="{775539F5-F860-43BD-9027-773FC7ED7F4F}"/>
    <cellStyle name="Data   - Style2 3 2 2 13" xfId="28460" xr:uid="{7AA85F04-7C6B-48F6-917A-ADE4E0EE1207}"/>
    <cellStyle name="Data   - Style2 3 2 2 14" xfId="28050" xr:uid="{9869D8B6-AC12-41F6-89F5-CA6A9C1F9688}"/>
    <cellStyle name="Data   - Style2 3 2 2 15" xfId="24884" xr:uid="{16D35EA8-1EF1-4BC5-8C66-3F033441F24C}"/>
    <cellStyle name="Data   - Style2 3 2 2 16" xfId="26417" xr:uid="{A9DDDAE3-949D-4DAA-8D52-A49DC0931D8B}"/>
    <cellStyle name="Data   - Style2 3 2 2 2" xfId="17406" xr:uid="{18A1E46B-7E88-4F82-AE8C-33D025CFD757}"/>
    <cellStyle name="Data   - Style2 3 2 2 3" xfId="16012" xr:uid="{DD07E4DC-2F33-443C-BFFB-CD8375A48676}"/>
    <cellStyle name="Data   - Style2 3 2 2 4" xfId="17032" xr:uid="{FDEF916F-2F2D-42D7-8FDF-C9927E18B721}"/>
    <cellStyle name="Data   - Style2 3 2 2 5" xfId="12165" xr:uid="{6DC7DABB-A005-4749-9B7A-46C11243857D}"/>
    <cellStyle name="Data   - Style2 3 2 2 6" xfId="19235" xr:uid="{CE364DA3-E2F3-4035-BA5C-BE3091893C36}"/>
    <cellStyle name="Data   - Style2 3 2 2 7" xfId="17973" xr:uid="{E831988A-C037-4BE0-AF50-55ED5880854F}"/>
    <cellStyle name="Data   - Style2 3 2 2 8" xfId="20797" xr:uid="{2E0561BA-47BF-4B6E-BF76-14E699F1E70B}"/>
    <cellStyle name="Data   - Style2 3 2 2 9" xfId="14531" xr:uid="{46846DDF-EA8A-4E88-B151-7BE94571B54A}"/>
    <cellStyle name="Data   - Style2 3 2 3" xfId="13932" xr:uid="{4C6AA2FD-E93C-4BA7-B6DC-AEE80B89D372}"/>
    <cellStyle name="Data   - Style2 3 2 4" xfId="14025" xr:uid="{B44B14A3-BA4D-445A-A3DB-A4509A4FAE5F}"/>
    <cellStyle name="Data   - Style2 3 2 5" xfId="15146" xr:uid="{DBBA55D3-7F56-456A-84FE-716B9ACD3D27}"/>
    <cellStyle name="Data   - Style2 3 2 6" xfId="17372" xr:uid="{15C808AD-86E8-4EBD-9922-2B099D26BAE6}"/>
    <cellStyle name="Data   - Style2 3 2 7" xfId="17444" xr:uid="{88E17330-6D59-431B-A820-ABF639DC7058}"/>
    <cellStyle name="Data   - Style2 3 2 8" xfId="12586" xr:uid="{6D67C38C-2317-4AD1-A32A-E5F4A7E22465}"/>
    <cellStyle name="Data   - Style2 3 2 9" xfId="20337" xr:uid="{50649388-DE7B-4EC4-97EC-1BC58EF2B1B9}"/>
    <cellStyle name="Data   - Style2 3 3" xfId="9220" xr:uid="{F29D5765-C4EA-4418-A0C5-7EC7C30E014C}"/>
    <cellStyle name="Data   - Style2 3 3 10" xfId="20278" xr:uid="{184770CA-D341-4BA5-AE6C-C80D82DD4F61}"/>
    <cellStyle name="Data   - Style2 3 3 11" xfId="27392" xr:uid="{D039EAD9-3AB3-4DD3-B09B-9A0126FC5690}"/>
    <cellStyle name="Data   - Style2 3 3 12" xfId="29172" xr:uid="{1A507E8A-E4CC-45BC-B09D-8CAF0DF10185}"/>
    <cellStyle name="Data   - Style2 3 3 13" xfId="25176" xr:uid="{5806473C-1F28-432B-8220-A302193C96D0}"/>
    <cellStyle name="Data   - Style2 3 3 14" xfId="28072" xr:uid="{F63666EA-7971-4042-8567-D8E38B280475}"/>
    <cellStyle name="Data   - Style2 3 3 15" xfId="23040" xr:uid="{AA68E350-B9CE-43DB-B887-8F03E8B15968}"/>
    <cellStyle name="Data   - Style2 3 3 16" xfId="28255" xr:uid="{167C4CD5-CCBF-44CF-8757-76EC1C413D2A}"/>
    <cellStyle name="Data   - Style2 3 3 2" xfId="17038" xr:uid="{84D09005-27AC-4467-97A9-3F0CA0A50A82}"/>
    <cellStyle name="Data   - Style2 3 3 3" xfId="12901" xr:uid="{ED364E98-3A67-45AE-9FE7-5194504A7AD8}"/>
    <cellStyle name="Data   - Style2 3 3 4" xfId="14605" xr:uid="{360DB970-535E-4E91-83F8-724C484F5703}"/>
    <cellStyle name="Data   - Style2 3 3 5" xfId="18739" xr:uid="{57577891-E083-4262-A44E-DB5AACFB38E9}"/>
    <cellStyle name="Data   - Style2 3 3 6" xfId="17404" xr:uid="{BEA96405-A9B4-4777-9E99-A6D8FAFD24ED}"/>
    <cellStyle name="Data   - Style2 3 3 7" xfId="19996" xr:uid="{FB728DD6-05D7-4AE2-AAE3-2AE7BBAEF266}"/>
    <cellStyle name="Data   - Style2 3 3 8" xfId="17302" xr:uid="{186DA125-CF2F-4BF1-8F12-C9FF043946B2}"/>
    <cellStyle name="Data   - Style2 3 3 9" xfId="21151" xr:uid="{8A0E6DB7-3053-463F-8E91-F2B1A35E77D6}"/>
    <cellStyle name="Data   - Style2 3 4" xfId="13558" xr:uid="{C8B41EB8-51DA-4383-B910-F478C391782F}"/>
    <cellStyle name="Data   - Style2 3 5" xfId="13254" xr:uid="{4DF8992A-9135-43B1-B785-255C486B5600}"/>
    <cellStyle name="Data   - Style2 3 6" xfId="13463" xr:uid="{B04AF51B-BAEB-4CF7-B03C-D025DDACDECA}"/>
    <cellStyle name="Data   - Style2 3 7" xfId="13944" xr:uid="{B51CBB82-3FB2-4AAC-A5D7-AB5F98C91DBD}"/>
    <cellStyle name="Data   - Style2 3 8" xfId="14583" xr:uid="{F8FAEEE6-C2E6-49C7-88A1-17CC10E3137D}"/>
    <cellStyle name="Data   - Style2 3 9" xfId="20041" xr:uid="{3ABD56F2-2A8A-4165-AEC4-3173D8B5CF47}"/>
    <cellStyle name="Data   - Style2 4" xfId="2807" xr:uid="{F546D8FC-EA54-40E1-8677-A50C9A51FF66}"/>
    <cellStyle name="Data   - Style2 4 10" xfId="20883" xr:uid="{771346EF-A3DE-47AC-91E5-338F9EA76965}"/>
    <cellStyle name="Data   - Style2 4 11" xfId="16999" xr:uid="{11E1E44F-AFBB-4188-9423-DCE727108AC2}"/>
    <cellStyle name="Data   - Style2 4 12" xfId="24152" xr:uid="{3D69F8B8-CB48-4FAF-A44C-77C7B10AC8A8}"/>
    <cellStyle name="Data   - Style2 4 13" xfId="25030" xr:uid="{9C4C26F4-B98D-4769-A7E1-AB468609FB0D}"/>
    <cellStyle name="Data   - Style2 4 14" xfId="22740" xr:uid="{02AF0422-07AE-44AF-9DF8-7B360D90A2E9}"/>
    <cellStyle name="Data   - Style2 4 15" xfId="25870" xr:uid="{7520D4DA-D9DF-4684-ACD5-E1294F757D52}"/>
    <cellStyle name="Data   - Style2 4 16" xfId="29851" xr:uid="{9E7755A6-FC8E-4CA5-A3A7-E124398E7954}"/>
    <cellStyle name="Data   - Style2 4 17" xfId="31271" xr:uid="{359147E3-ED41-46BC-AB26-A2BB68E50319}"/>
    <cellStyle name="Data   - Style2 4 2" xfId="9222" xr:uid="{52198ADE-CF3A-455F-90C7-CC2F06D779C8}"/>
    <cellStyle name="Data   - Style2 4 2 10" xfId="13142" xr:uid="{7234FBFD-93FF-4D6D-BA84-4931927E326B}"/>
    <cellStyle name="Data   - Style2 4 2 11" xfId="27394" xr:uid="{EABB8C68-7FB4-4BA3-8279-CE1BE162BD5D}"/>
    <cellStyle name="Data   - Style2 4 2 12" xfId="29174" xr:uid="{92A85161-9234-4974-B3D4-D32648433320}"/>
    <cellStyle name="Data   - Style2 4 2 13" xfId="25662" xr:uid="{32ACF2DF-1518-4B9B-AD8C-944F68F5E825}"/>
    <cellStyle name="Data   - Style2 4 2 14" xfId="29279" xr:uid="{642532BB-C337-47DD-9632-2367AD0C87B5}"/>
    <cellStyle name="Data   - Style2 4 2 15" xfId="29768" xr:uid="{0A4B6C9A-7B9D-4901-9D3F-97FE87C34921}"/>
    <cellStyle name="Data   - Style2 4 2 16" xfId="25720" xr:uid="{5CD9604C-CBAE-4054-A977-4FAE99F3D970}"/>
    <cellStyle name="Data   - Style2 4 2 2" xfId="17040" xr:uid="{0325D8D6-0841-41CC-AF29-F4C0D2E5D24F}"/>
    <cellStyle name="Data   - Style2 4 2 3" xfId="15972" xr:uid="{D994A75F-9A81-4696-9277-3C05E5A9C494}"/>
    <cellStyle name="Data   - Style2 4 2 4" xfId="18606" xr:uid="{2B62E840-C9D9-41FF-971E-712F3B29B72D}"/>
    <cellStyle name="Data   - Style2 4 2 5" xfId="15188" xr:uid="{18255FC3-6B68-4F0E-8BE6-BC387EA4EFB9}"/>
    <cellStyle name="Data   - Style2 4 2 6" xfId="12233" xr:uid="{37FABCD1-66EA-4182-9E08-04DA95957B43}"/>
    <cellStyle name="Data   - Style2 4 2 7" xfId="14856" xr:uid="{A36E9FEA-A375-44D2-B484-064A0C020649}"/>
    <cellStyle name="Data   - Style2 4 2 8" xfId="15277" xr:uid="{1FEF7E9B-851B-4BCF-8A8F-E38E66DD1A19}"/>
    <cellStyle name="Data   - Style2 4 2 9" xfId="15872" xr:uid="{9CECC038-38A4-4CB7-A2D6-5D1F963B6D1A}"/>
    <cellStyle name="Data   - Style2 4 3" xfId="13559" xr:uid="{13CC5C86-2641-4898-94CC-AAC45753B6CD}"/>
    <cellStyle name="Data   - Style2 4 4" xfId="12294" xr:uid="{732002DE-0414-4D60-8C3F-0A7CE973E4AD}"/>
    <cellStyle name="Data   - Style2 4 5" xfId="15609" xr:uid="{1247B94F-F20A-47EC-BFF9-A0470E948A8A}"/>
    <cellStyle name="Data   - Style2 4 6" xfId="16974" xr:uid="{6FB555A4-1C1C-43B7-8DF7-0CB7D9975E58}"/>
    <cellStyle name="Data   - Style2 4 7" xfId="19285" xr:uid="{9CCB2B13-E75A-4423-A596-C7DFCE7D09D9}"/>
    <cellStyle name="Data   - Style2 4 8" xfId="17501" xr:uid="{378826C9-02A3-492E-8407-E735D4E8F0BD}"/>
    <cellStyle name="Data   - Style2 4 9" xfId="14384" xr:uid="{BBB10CC6-7B59-4149-A79A-C1F885B6C0F8}"/>
    <cellStyle name="Data   - Style2 5" xfId="718" xr:uid="{E4216B91-FDC2-4F56-9F32-8D4E92516880}"/>
    <cellStyle name="Data   - Style2 5 10" xfId="17530" xr:uid="{0B99D5A1-5AC0-44C2-A5DE-8D7CE4B3185E}"/>
    <cellStyle name="Data   - Style2 5 11" xfId="12801" xr:uid="{AB3DFDE8-9DC6-4FB9-AEA4-86C40AE5BAA9}"/>
    <cellStyle name="Data   - Style2 5 12" xfId="23135" xr:uid="{EF832E4E-C600-4EB9-910F-904156141794}"/>
    <cellStyle name="Data   - Style2 5 13" xfId="28673" xr:uid="{F00424B6-3527-49E1-AE0C-7166B48E402F}"/>
    <cellStyle name="Data   - Style2 5 14" xfId="24968" xr:uid="{53398F0A-0AB6-4D2C-BFBE-7D39CCFF2C4C}"/>
    <cellStyle name="Data   - Style2 5 15" xfId="25179" xr:uid="{7E69DA0F-61ED-40C3-B822-934906B09F37}"/>
    <cellStyle name="Data   - Style2 5 16" xfId="23628" xr:uid="{4B66B555-BFAD-4DBE-BDFD-8AC72B692B89}"/>
    <cellStyle name="Data   - Style2 5 17" xfId="28765" xr:uid="{8FA0596C-B650-4800-BAAE-B3EBFE12FAA6}"/>
    <cellStyle name="Data   - Style2 5 2" xfId="7273" xr:uid="{0DFE8EB2-2B07-4F78-A92F-B554634BD792}"/>
    <cellStyle name="Data   - Style2 5 2 10" xfId="13716" xr:uid="{FC89CDA7-739C-4778-9439-98C11D714FDD}"/>
    <cellStyle name="Data   - Style2 5 2 11" xfId="26435" xr:uid="{FF0C8FFD-4729-45DC-897C-2886DC7C9F3F}"/>
    <cellStyle name="Data   - Style2 5 2 12" xfId="25733" xr:uid="{733DB6C5-5284-4AD4-86A8-1C2804272D08}"/>
    <cellStyle name="Data   - Style2 5 2 13" xfId="27074" xr:uid="{B7B803B6-7BB9-4192-889C-58EDBC5D6672}"/>
    <cellStyle name="Data   - Style2 5 2 14" xfId="29850" xr:uid="{1BDCAB54-04A3-4F63-B60E-4CC7686CED8C}"/>
    <cellStyle name="Data   - Style2 5 2 15" xfId="22935" xr:uid="{A1584BD0-826F-4F87-AF8B-16424A897AF6}"/>
    <cellStyle name="Data   - Style2 5 2 16" xfId="28786" xr:uid="{3E0D6573-58C3-404F-B59E-0966F0ACD474}"/>
    <cellStyle name="Data   - Style2 5 2 2" xfId="16053" xr:uid="{E5E78862-633B-42F9-A84A-0984D67251DC}"/>
    <cellStyle name="Data   - Style2 5 2 3" xfId="16589" xr:uid="{78CF4BA5-7D47-4AB4-B14B-6935CABD18AF}"/>
    <cellStyle name="Data   - Style2 5 2 4" xfId="17857" xr:uid="{B7AF55B8-C5F1-4DF4-A588-56184BDF9E2A}"/>
    <cellStyle name="Data   - Style2 5 2 5" xfId="12822" xr:uid="{9A4E36D1-5C85-4228-84C7-E89CAD00207E}"/>
    <cellStyle name="Data   - Style2 5 2 6" xfId="15332" xr:uid="{439E4141-0476-4F3D-811F-138EF1B17155}"/>
    <cellStyle name="Data   - Style2 5 2 7" xfId="13416" xr:uid="{6CD88A30-FFF8-4956-9F96-F6D85BBF1FF2}"/>
    <cellStyle name="Data   - Style2 5 2 8" xfId="13791" xr:uid="{20EC4C8C-A710-49AB-8219-2EB5107574E8}"/>
    <cellStyle name="Data   - Style2 5 2 9" xfId="17184" xr:uid="{4EA255E5-03C4-469B-81D1-B4C92B9FAF02}"/>
    <cellStyle name="Data   - Style2 5 3" xfId="12443" xr:uid="{138C5757-A56A-4FAC-890F-C59D51F3C703}"/>
    <cellStyle name="Data   - Style2 5 4" xfId="13942" xr:uid="{B450EE45-FD8E-46CD-A6EC-E590D2C4515E}"/>
    <cellStyle name="Data   - Style2 5 5" xfId="17767" xr:uid="{1F20CB32-7B38-4A2B-8E27-A5516D94FE1B}"/>
    <cellStyle name="Data   - Style2 5 6" xfId="12598" xr:uid="{2E936C65-8DA8-45FF-B12B-8932F3C9DADD}"/>
    <cellStyle name="Data   - Style2 5 7" xfId="12859" xr:uid="{49A34D1A-EC5F-49FF-858C-071A2D1F01A1}"/>
    <cellStyle name="Data   - Style2 5 8" xfId="14819" xr:uid="{FA879B61-83B7-4143-B3ED-657443E69FEE}"/>
    <cellStyle name="Data   - Style2 5 9" xfId="16825" xr:uid="{803C54B7-E7F6-41B0-A89E-E14E132D123C}"/>
    <cellStyle name="Data   - Style2 6" xfId="2045" xr:uid="{D63FFF3D-710E-466E-B765-46F506B6B35E}"/>
    <cellStyle name="Data   - Style2 6 10" xfId="20601" xr:uid="{DCED1E8E-5A70-4F41-A207-550283569DF2}"/>
    <cellStyle name="Data   - Style2 6 11" xfId="18373" xr:uid="{A90F5DD3-4451-4B44-A5C1-7184416D124D}"/>
    <cellStyle name="Data   - Style2 6 12" xfId="23752" xr:uid="{AAC89745-F095-40DF-B525-09675F231779}"/>
    <cellStyle name="Data   - Style2 6 13" xfId="28346" xr:uid="{72E72FA8-47DD-4155-8E70-83A902357F44}"/>
    <cellStyle name="Data   - Style2 6 14" xfId="23773" xr:uid="{55828CA5-F389-4687-9070-CE01099977CC}"/>
    <cellStyle name="Data   - Style2 6 15" xfId="29707" xr:uid="{E76FA9C6-4C41-495B-9344-D012CAD1C95E}"/>
    <cellStyle name="Data   - Style2 6 16" xfId="24809" xr:uid="{361524AF-902D-4E85-AED8-33DE44DD385A}"/>
    <cellStyle name="Data   - Style2 6 17" xfId="24986" xr:uid="{A8B7C5C7-F50D-4097-B9E7-50FE9DD5EFF7}"/>
    <cellStyle name="Data   - Style2 6 2" xfId="8501" xr:uid="{82F66132-8CAA-4F07-A793-D12E60992394}"/>
    <cellStyle name="Data   - Style2 6 2 10" xfId="21633" xr:uid="{964E808A-E074-4559-A648-A6619B77C92F}"/>
    <cellStyle name="Data   - Style2 6 2 11" xfId="27014" xr:uid="{57819A1D-DB3C-4E57-98E5-307831396AAF}"/>
    <cellStyle name="Data   - Style2 6 2 12" xfId="26492" xr:uid="{C925AB4A-52B5-490F-9C70-E3859E4D2B43}"/>
    <cellStyle name="Data   - Style2 6 2 13" xfId="24033" xr:uid="{36026D2F-0E3D-45C7-9586-38B2F492490D}"/>
    <cellStyle name="Data   - Style2 6 2 14" xfId="28048" xr:uid="{C32960DA-D4FF-40E9-B4ED-8305CA3D251C}"/>
    <cellStyle name="Data   - Style2 6 2 15" xfId="29729" xr:uid="{2635438C-1EC1-46A8-995A-F7FFCAB3CAEF}"/>
    <cellStyle name="Data   - Style2 6 2 16" xfId="31420" xr:uid="{6AA0859E-F3E1-4C80-931E-573B62E033C0}"/>
    <cellStyle name="Data   - Style2 6 2 2" xfId="16673" xr:uid="{EFF41928-7AA2-41B7-98B5-17AC55FC96FA}"/>
    <cellStyle name="Data   - Style2 6 2 3" xfId="13081" xr:uid="{CE5F11F7-B6A9-45E8-A861-97BE73D04B01}"/>
    <cellStyle name="Data   - Style2 6 2 4" xfId="12247" xr:uid="{776E2328-D9BE-4A57-A12A-8B07DCA2A0F6}"/>
    <cellStyle name="Data   - Style2 6 2 5" xfId="13248" xr:uid="{F34772EB-A130-4AD2-92D9-AF1CA12A6954}"/>
    <cellStyle name="Data   - Style2 6 2 6" xfId="19382" xr:uid="{00E7A0EC-429D-4FA3-B8FE-C5775C23F0C1}"/>
    <cellStyle name="Data   - Style2 6 2 7" xfId="12553" xr:uid="{DF98DB37-BE57-414D-B61D-24E65564234C}"/>
    <cellStyle name="Data   - Style2 6 2 8" xfId="12105" xr:uid="{6F9134C7-14DF-4854-B7DC-ED2CBEA94C15}"/>
    <cellStyle name="Data   - Style2 6 2 9" xfId="17258" xr:uid="{F30E4E11-363D-4BFA-960C-69CA459CB7A1}"/>
    <cellStyle name="Data   - Style2 6 3" xfId="13162" xr:uid="{4C543698-E11D-45EC-B7B4-99288B3C08B3}"/>
    <cellStyle name="Data   - Style2 6 4" xfId="12160" xr:uid="{E3768448-E0A4-491B-A805-FC6CB9373F27}"/>
    <cellStyle name="Data   - Style2 6 5" xfId="13631" xr:uid="{C0F8E5AC-F350-4E70-96E1-F780F0D0F522}"/>
    <cellStyle name="Data   - Style2 6 6" xfId="18999" xr:uid="{D1FEF9B4-5278-48A2-9AF5-597E1AE516D6}"/>
    <cellStyle name="Data   - Style2 6 7" xfId="12096" xr:uid="{07476D3E-CAA8-41D8-9CDC-BFFAA17359FC}"/>
    <cellStyle name="Data   - Style2 6 8" xfId="18321" xr:uid="{8A416E3D-6F33-405F-8CAB-239749A95DED}"/>
    <cellStyle name="Data   - Style2 6 9" xfId="20567" xr:uid="{6E162222-4627-428B-9C8C-8DC4790070EB}"/>
    <cellStyle name="Data   - Style2 7" xfId="7372" xr:uid="{8F87AEDD-20CD-4756-B598-2A9593ADC433}"/>
    <cellStyle name="Data   - Style2 7 10" xfId="16014" xr:uid="{465F03A8-4400-4E9D-BCBC-21DEE41300F9}"/>
    <cellStyle name="Data   - Style2 7 11" xfId="26489" xr:uid="{F6001036-F468-46BB-8C9C-E0B5F56E1FB1}"/>
    <cellStyle name="Data   - Style2 7 12" xfId="26762" xr:uid="{C44FE0E6-9A69-4D6B-91D8-1A249203EFC9}"/>
    <cellStyle name="Data   - Style2 7 13" xfId="28287" xr:uid="{49008CED-3FB4-4CF6-8C68-AB017F8C3DFE}"/>
    <cellStyle name="Data   - Style2 7 14" xfId="26555" xr:uid="{51ABCAB7-54ED-41F9-BD34-E52D9F57AD17}"/>
    <cellStyle name="Data   - Style2 7 15" xfId="28063" xr:uid="{B9A0FB10-3B62-4FE3-A1C7-4E5C344C6DB9}"/>
    <cellStyle name="Data   - Style2 7 16" xfId="23236" xr:uid="{2A75B8C5-7B02-4221-BBA6-A9DCBDADB6CA}"/>
    <cellStyle name="Data   - Style2 7 2" xfId="16105" xr:uid="{68EF9EF2-A283-4DF4-B71C-CA2A9BD79E9C}"/>
    <cellStyle name="Data   - Style2 7 3" xfId="18656" xr:uid="{DB6BD77B-C0CF-49AA-A1D4-02A4B8EC989B}"/>
    <cellStyle name="Data   - Style2 7 4" xfId="19313" xr:uid="{D2F4244D-183E-4435-8DFC-D9CFDE2BF9B4}"/>
    <cellStyle name="Data   - Style2 7 5" xfId="13209" xr:uid="{78AEBF46-428B-4E7D-A0E1-6FFAC1BC343C}"/>
    <cellStyle name="Data   - Style2 7 6" xfId="20593" xr:uid="{249235C1-5005-4DB1-864C-3829CC4A1DBE}"/>
    <cellStyle name="Data   - Style2 7 7" xfId="20581" xr:uid="{0A4F6A68-0A95-43E4-A1FC-007D126E83C0}"/>
    <cellStyle name="Data   - Style2 7 8" xfId="15318" xr:uid="{B7B6956D-89F1-4287-B875-F753BBEAD57E}"/>
    <cellStyle name="Data   - Style2 7 9" xfId="20918" xr:uid="{8C833A92-23CF-451D-9573-52115B6CD2D4}"/>
    <cellStyle name="Data   - Style2 8" xfId="12508" xr:uid="{214E5F66-A964-4E41-957F-B077D1EB70C9}"/>
    <cellStyle name="Data   - Style2 9" xfId="18540" xr:uid="{B1F29FEF-3C64-40B5-9486-11C39C08CF25}"/>
    <cellStyle name="Date" xfId="3575" xr:uid="{000CB9FA-9E78-476C-B299-EA9F474F591D}"/>
    <cellStyle name="Date 10" xfId="3576" xr:uid="{A723982E-9720-4AF2-86E4-1A0FD0FC725B}"/>
    <cellStyle name="Date 10 2" xfId="9965" xr:uid="{23C3814E-238A-4093-A6E5-350AEB52AED9}"/>
    <cellStyle name="Date 11" xfId="3577" xr:uid="{79777332-0453-4CB4-9CC6-893F814F4AA2}"/>
    <cellStyle name="Date 11 2" xfId="9966" xr:uid="{14065C34-8787-40F6-B2E1-131A70B57AC4}"/>
    <cellStyle name="Date 12" xfId="9964" xr:uid="{D0A2E63F-4E50-48F7-A698-18248FF50D71}"/>
    <cellStyle name="Date 13" xfId="6286" xr:uid="{2F30FF03-E7B2-46DF-BD43-F61C4DFBB1BD}"/>
    <cellStyle name="Date 2" xfId="3579" xr:uid="{BBB542DE-523F-4058-8310-C8F9E5F09746}"/>
    <cellStyle name="Date 2 2" xfId="9968" xr:uid="{0ADB393C-4C41-44EB-BF58-BBE0E2A1495D}"/>
    <cellStyle name="Date 3" xfId="1549" xr:uid="{48E2D681-C92C-49E8-8DCB-D5830465BBFD}"/>
    <cellStyle name="Date 3 2" xfId="8048" xr:uid="{49B30AA7-428F-47A7-B759-66FA78D0F06B}"/>
    <cellStyle name="Date 4" xfId="1815" xr:uid="{93E5A9B3-553D-42F9-8804-FECB599EA853}"/>
    <cellStyle name="Date 4 2" xfId="8283" xr:uid="{1286E00C-43E5-4BC0-A30C-00D0C978878E}"/>
    <cellStyle name="Date 5" xfId="1820" xr:uid="{CD6E4337-88AA-40AD-81D5-F433B0248B29}"/>
    <cellStyle name="Date 5 2" xfId="8288" xr:uid="{41B221A8-A53E-4185-9395-2A9EAEE2E939}"/>
    <cellStyle name="Date 6" xfId="1822" xr:uid="{C8EA0E39-544F-4E9D-BAD7-37EFECBB5571}"/>
    <cellStyle name="Date 6 2" xfId="8290" xr:uid="{9F0E3A65-B301-47AA-94F0-D3633D995BCF}"/>
    <cellStyle name="Date 7" xfId="1824" xr:uid="{38C40AA3-7A9D-49B8-8D41-2F746B3CA69D}"/>
    <cellStyle name="Date 7 2" xfId="8292" xr:uid="{4FDB5A24-84DC-4D99-853F-81CA8F76AEFE}"/>
    <cellStyle name="Date 8" xfId="1826" xr:uid="{2CF799F0-AC38-487C-B89A-8CF0E133A1EA}"/>
    <cellStyle name="Date 8 2" xfId="8294" xr:uid="{6B9C415F-2229-4E1A-ACD2-6447C8563E4B}"/>
    <cellStyle name="Date 9" xfId="3580" xr:uid="{1503FF05-578D-4350-92E3-1098C16FA665}"/>
    <cellStyle name="Date 9 2" xfId="9969" xr:uid="{915ABD63-5772-442C-A170-8C6E2DFD5BBC}"/>
    <cellStyle name="Date Short" xfId="3581" xr:uid="{3AEBD05A-3D10-43E2-8D16-EDB480C2CB63}"/>
    <cellStyle name="Date Short 2" xfId="9970" xr:uid="{674D86C7-9DB1-4712-A1D0-0448B3CB6A1B}"/>
    <cellStyle name="Date_(A3)Working Balance Sheet v4" xfId="2345" xr:uid="{46AA55CB-EACC-4454-B645-07497C25ACA4}"/>
    <cellStyle name="Define your own named style" xfId="3582" xr:uid="{7D15E2DC-C471-410D-9A84-EFCDE27FB0F5}"/>
    <cellStyle name="Define your own named style 10" xfId="17667" xr:uid="{CF438414-9404-4839-834F-BBE925EF446A}"/>
    <cellStyle name="Define your own named style 11" xfId="13372" xr:uid="{984EE13A-E295-48CC-B550-53CB4C841280}"/>
    <cellStyle name="Define your own named style 12" xfId="15263" xr:uid="{FF3AF0F4-65A0-4ABD-91E1-AD4545A95376}"/>
    <cellStyle name="Define your own named style 13" xfId="17280" xr:uid="{40DE0210-F141-4B3F-8047-464F7A19B136}"/>
    <cellStyle name="Define your own named style 14" xfId="16918" xr:uid="{D58912B5-8821-47E4-8BF6-E28993E4C0FF}"/>
    <cellStyle name="Define your own named style 15" xfId="15874" xr:uid="{202D4099-107E-45A4-AA97-525D84456C3C}"/>
    <cellStyle name="Define your own named style 16" xfId="13754" xr:uid="{3E671655-E34C-408C-A4B9-43F667CB6D1D}"/>
    <cellStyle name="Define your own named style 17" xfId="24702" xr:uid="{BEBCA0DD-47CD-4368-B0A6-1F9B7A2C92D8}"/>
    <cellStyle name="Define your own named style 18" xfId="27252" xr:uid="{ABA166D3-4C74-4869-A0E1-F3DD65AB8B9E}"/>
    <cellStyle name="Define your own named style 19" xfId="29671" xr:uid="{63D217AC-ACA1-4B5C-996C-43B1BED47692}"/>
    <cellStyle name="Define your own named style 2" xfId="2240" xr:uid="{BE88F060-3AF9-4442-BA1C-1719F250067F}"/>
    <cellStyle name="Define your own named style 2 10" xfId="21605" xr:uid="{8E507E45-32A4-4342-BE2B-1DF2BAC1566E}"/>
    <cellStyle name="Define your own named style 2 11" xfId="16431" xr:uid="{129D7A6C-314D-458E-8A73-1BE556989D9B}"/>
    <cellStyle name="Define your own named style 2 12" xfId="16946" xr:uid="{4DDAB02A-9824-4621-B5F1-A2E67264CF57}"/>
    <cellStyle name="Define your own named style 2 13" xfId="23834" xr:uid="{75B4E0EB-6AAC-4FF4-838F-6D4259581C48}"/>
    <cellStyle name="Define your own named style 2 14" xfId="27110" xr:uid="{CCEFCB4F-4E51-47D2-B0BB-0E5FFA9C2713}"/>
    <cellStyle name="Define your own named style 2 15" xfId="25552" xr:uid="{37F7B698-5A1D-48B4-8EE0-7F1CA072FE55}"/>
    <cellStyle name="Define your own named style 2 16" xfId="30129" xr:uid="{810D5E7D-3E96-4AC5-9DC3-E560B6D8A0BD}"/>
    <cellStyle name="Define your own named style 2 17" xfId="31406" xr:uid="{893738CB-2A97-493F-9FEE-3DB6F9A55703}"/>
    <cellStyle name="Define your own named style 2 18" xfId="25607" xr:uid="{1F85E6AF-D0AA-4770-A0C9-0E416672C370}"/>
    <cellStyle name="Define your own named style 2 2" xfId="3583" xr:uid="{F3F12D07-0E04-4F76-801C-DF6D2930FC9C}"/>
    <cellStyle name="Define your own named style 2 2 10" xfId="18570" xr:uid="{3D45FDEB-AD36-4FF3-A4E8-8C31EABCA880}"/>
    <cellStyle name="Define your own named style 2 2 11" xfId="19012" xr:uid="{114782C9-4661-4889-8339-53C8A2F5935A}"/>
    <cellStyle name="Define your own named style 2 2 12" xfId="24703" xr:uid="{44B10981-979A-4136-862E-163602C694CE}"/>
    <cellStyle name="Define your own named style 2 2 13" xfId="27256" xr:uid="{583CCDB4-8F97-4775-9F16-3209FCED8DFA}"/>
    <cellStyle name="Define your own named style 2 2 14" xfId="26042" xr:uid="{6DD78B45-B3AD-4CC3-8EC3-64201B4CA1C4}"/>
    <cellStyle name="Define your own named style 2 2 15" xfId="29443" xr:uid="{90471ED6-6F64-4375-A3D6-4EFDCA35500F}"/>
    <cellStyle name="Define your own named style 2 2 16" xfId="26332" xr:uid="{A42BCD61-F587-42F5-B67F-57C89CD9D701}"/>
    <cellStyle name="Define your own named style 2 2 17" xfId="29654" xr:uid="{C783C3BA-D811-4B3C-9783-685C4CA373EE}"/>
    <cellStyle name="Define your own named style 2 2 2" xfId="9972" xr:uid="{5F9D385F-B3D0-4D0C-9428-51E74FA33A27}"/>
    <cellStyle name="Define your own named style 2 2 2 10" xfId="12103" xr:uid="{3708F213-903E-4044-9ADC-C7C1577EBDE4}"/>
    <cellStyle name="Define your own named style 2 2 2 11" xfId="27955" xr:uid="{5F259E60-2CEA-4C9D-B42B-8C95C71FB083}"/>
    <cellStyle name="Define your own named style 2 2 2 12" xfId="29432" xr:uid="{DB1B40FE-6CFA-401A-9539-C05AC20ABCF9}"/>
    <cellStyle name="Define your own named style 2 2 2 13" xfId="25402" xr:uid="{21C95796-636D-4803-958C-0E17ADA88285}"/>
    <cellStyle name="Define your own named style 2 2 2 14" xfId="23306" xr:uid="{EB799A24-0D24-4227-AC22-EB57087FA990}"/>
    <cellStyle name="Define your own named style 2 2 2 15" xfId="24027" xr:uid="{168AB712-90CB-4352-87FB-559609875625}"/>
    <cellStyle name="Define your own named style 2 2 2 16" xfId="27334" xr:uid="{394E09F3-A2D2-4A7D-81FD-F0E0FA22D749}"/>
    <cellStyle name="Define your own named style 2 2 2 2" xfId="17446" xr:uid="{AB286B83-EEE0-4228-AD86-5E988E28E385}"/>
    <cellStyle name="Define your own named style 2 2 2 3" xfId="15145" xr:uid="{E6A07660-34DD-4FFF-8FB8-E515A522F0F5}"/>
    <cellStyle name="Define your own named style 2 2 2 4" xfId="19297" xr:uid="{7EF1D039-31C8-4588-AE57-C3FF965237D3}"/>
    <cellStyle name="Define your own named style 2 2 2 5" xfId="18877" xr:uid="{DF5CD7F2-AFBE-4316-9D3D-14637403424E}"/>
    <cellStyle name="Define your own named style 2 2 2 6" xfId="15136" xr:uid="{2EF29C32-8C2E-4E7A-8ED8-57DE71D313C3}"/>
    <cellStyle name="Define your own named style 2 2 2 7" xfId="17391" xr:uid="{490CE07A-EE26-482C-B7A1-D8CBA793008C}"/>
    <cellStyle name="Define your own named style 2 2 2 8" xfId="14412" xr:uid="{5B8F7110-7EA7-4488-ACA5-46104B9D6B5A}"/>
    <cellStyle name="Define your own named style 2 2 2 9" xfId="21343" xr:uid="{3F7B2703-1453-4AB7-8533-C18687A03C51}"/>
    <cellStyle name="Define your own named style 2 2 3" xfId="13973" xr:uid="{40C09D56-36B1-4447-B59A-C355A2712015}"/>
    <cellStyle name="Define your own named style 2 2 4" xfId="14306" xr:uid="{42F8291B-60B3-4A44-B9C6-696E545AA468}"/>
    <cellStyle name="Define your own named style 2 2 5" xfId="12605" xr:uid="{B3E97BD9-ADAF-41ED-9196-0A3D1DF73394}"/>
    <cellStyle name="Define your own named style 2 2 6" xfId="12311" xr:uid="{D11D4EB4-2915-4FE5-B99E-EFA1866991FD}"/>
    <cellStyle name="Define your own named style 2 2 7" xfId="17786" xr:uid="{728DCDC7-34B6-479B-889E-A30A580071A6}"/>
    <cellStyle name="Define your own named style 2 2 8" xfId="14294" xr:uid="{505FC970-9A5C-4CFA-9874-D53E66612116}"/>
    <cellStyle name="Define your own named style 2 2 9" xfId="17781" xr:uid="{8936239B-9617-4263-BC49-0CB547183F4B}"/>
    <cellStyle name="Define your own named style 2 3" xfId="8690" xr:uid="{DF577B00-A456-45DC-A1FB-5371AF08C15E}"/>
    <cellStyle name="Define your own named style 2 3 10" xfId="17283" xr:uid="{E271C7A9-FC30-425F-B06F-0BC38CBF01A9}"/>
    <cellStyle name="Define your own named style 2 3 11" xfId="27094" xr:uid="{7435CB8D-A45D-464A-AE67-8B14CFBBC510}"/>
    <cellStyle name="Define your own named style 2 3 12" xfId="26537" xr:uid="{08533B0B-554F-4547-B310-BB4D1D1B9128}"/>
    <cellStyle name="Define your own named style 2 3 13" xfId="25142" xr:uid="{60932BE3-6C04-4F66-93F6-25A86AC40B27}"/>
    <cellStyle name="Define your own named style 2 3 14" xfId="25098" xr:uid="{E22CE087-BB7B-4C88-8CA1-2B4A624E64C1}"/>
    <cellStyle name="Define your own named style 2 3 15" xfId="31364" xr:uid="{0A268A9B-0C78-48BB-8CD5-4AF47A1450DE}"/>
    <cellStyle name="Define your own named style 2 3 16" xfId="31430" xr:uid="{8D777B12-7DDB-46A8-B716-F77D3027B209}"/>
    <cellStyle name="Define your own named style 2 3 2" xfId="16759" xr:uid="{9BB05C86-C01D-425D-9DFD-3C19FE32FFFD}"/>
    <cellStyle name="Define your own named style 2 3 3" xfId="13027" xr:uid="{90D0618E-5C3C-4F5C-AAB8-122AFCA096F7}"/>
    <cellStyle name="Define your own named style 2 3 4" xfId="13184" xr:uid="{E5337D41-9B2F-4196-9D43-0EF90C732695}"/>
    <cellStyle name="Define your own named style 2 3 5" xfId="17569" xr:uid="{96BE24BA-ED01-4BBE-A970-0AF89A8A473D}"/>
    <cellStyle name="Define your own named style 2 3 6" xfId="15884" xr:uid="{9B3E92EA-EE98-4EA5-8277-E372BB61BACF}"/>
    <cellStyle name="Define your own named style 2 3 7" xfId="14907" xr:uid="{B98D68C9-199A-4B29-9CC8-B7860FA425A3}"/>
    <cellStyle name="Define your own named style 2 3 8" xfId="13144" xr:uid="{4D413169-9866-4FFB-B7AF-16F08E2BB8DC}"/>
    <cellStyle name="Define your own named style 2 3 9" xfId="16593" xr:uid="{8966F109-539D-4E67-910B-B99E3D4B538D}"/>
    <cellStyle name="Define your own named style 2 4" xfId="13259" xr:uid="{A189BA12-8F66-404F-8F2B-C4AED8AE3DDF}"/>
    <cellStyle name="Define your own named style 2 5" xfId="12305" xr:uid="{D9B0E52C-CC7B-4FF3-8D16-218B473878A7}"/>
    <cellStyle name="Define your own named style 2 6" xfId="15588" xr:uid="{341785EA-259B-4B0E-A547-4C60389772A4}"/>
    <cellStyle name="Define your own named style 2 7" xfId="13501" xr:uid="{AE95DF13-4E4E-4408-A569-D52854FDC5A0}"/>
    <cellStyle name="Define your own named style 2 8" xfId="17453" xr:uid="{95A7A14D-19C5-469C-B878-4899197C4AB0}"/>
    <cellStyle name="Define your own named style 2 9" xfId="20025" xr:uid="{CCA13497-EA15-4C1C-B541-C6BA0E3CD92E}"/>
    <cellStyle name="Define your own named style 20" xfId="25367" xr:uid="{0F34F11C-B776-4841-AA38-3EB193755930}"/>
    <cellStyle name="Define your own named style 21" xfId="26401" xr:uid="{DD8FEE42-91FF-4512-9F98-0BFA3692ED0B}"/>
    <cellStyle name="Define your own named style 22" xfId="31394" xr:uid="{FF7B6D99-CCD6-43BA-88C2-76FD29023C7B}"/>
    <cellStyle name="Define your own named style 3" xfId="2242" xr:uid="{5F4FBA7B-76FF-473A-AC0A-21D09081EBE5}"/>
    <cellStyle name="Define your own named style 3 10" xfId="20924" xr:uid="{2964B03E-FA23-4123-935A-1F245783892A}"/>
    <cellStyle name="Define your own named style 3 11" xfId="16985" xr:uid="{F95046C5-4D76-4DAF-BC62-71CE9566F73E}"/>
    <cellStyle name="Define your own named style 3 12" xfId="21617" xr:uid="{9A24A6E2-7983-4535-922D-77A4606F2FA1}"/>
    <cellStyle name="Define your own named style 3 13" xfId="23835" xr:uid="{E84B80F5-A747-4E0A-BE67-70D2F188A91D}"/>
    <cellStyle name="Define your own named style 3 14" xfId="25004" xr:uid="{46B2343A-B80B-4349-9D0F-CC9B095B7A73}"/>
    <cellStyle name="Define your own named style 3 15" xfId="27877" xr:uid="{B79106E0-A1BE-4AD6-BB89-5E281F846CB5}"/>
    <cellStyle name="Define your own named style 3 16" xfId="28154" xr:uid="{350924B3-2F13-4421-8B55-32579714F991}"/>
    <cellStyle name="Define your own named style 3 17" xfId="31405" xr:uid="{E4B07EB0-70A4-4DA4-A94D-4BFEE39DE6E6}"/>
    <cellStyle name="Define your own named style 3 18" xfId="28117" xr:uid="{D57A3B96-6F43-43B3-B674-C11EAC794B6F}"/>
    <cellStyle name="Define your own named style 3 2" xfId="3584" xr:uid="{7D6BED93-DC56-4E13-9B08-959553D97F8E}"/>
    <cellStyle name="Define your own named style 3 2 10" xfId="16749" xr:uid="{E12AA74A-E6C6-4F36-B72D-1E2C64B24010}"/>
    <cellStyle name="Define your own named style 3 2 11" xfId="15307" xr:uid="{27618AD6-A12B-4FB7-B94B-53A19BAAFBFF}"/>
    <cellStyle name="Define your own named style 3 2 12" xfId="24704" xr:uid="{B03753AE-B3B0-48CE-8AB5-24FF69AF5F01}"/>
    <cellStyle name="Define your own named style 3 2 13" xfId="24021" xr:uid="{0F346D1D-F997-4A81-A92E-8C51A401E227}"/>
    <cellStyle name="Define your own named style 3 2 14" xfId="29670" xr:uid="{EB9D1EB0-7245-4F03-A56B-9237E001AFB3}"/>
    <cellStyle name="Define your own named style 3 2 15" xfId="22836" xr:uid="{41A7739F-6941-46F3-AC19-D0B0F9B67019}"/>
    <cellStyle name="Define your own named style 3 2 16" xfId="27833" xr:uid="{2F7B89E3-783B-41AD-B108-5C88DF460A36}"/>
    <cellStyle name="Define your own named style 3 2 17" xfId="27889" xr:uid="{E5540412-53D5-4453-8A42-0EF36375ECF7}"/>
    <cellStyle name="Define your own named style 3 2 2" xfId="9973" xr:uid="{06FD5488-3925-4450-9A21-C5B8E115F1D0}"/>
    <cellStyle name="Define your own named style 3 2 2 10" xfId="21118" xr:uid="{46DE3225-1D27-43B4-95F3-24C70807FCB4}"/>
    <cellStyle name="Define your own named style 3 2 2 11" xfId="27956" xr:uid="{73296577-FE8E-43FF-8A1E-29FF2F82DB37}"/>
    <cellStyle name="Define your own named style 3 2 2 12" xfId="29433" xr:uid="{EA29E6BA-86B8-431B-AD60-93568A1EE061}"/>
    <cellStyle name="Define your own named style 3 2 2 13" xfId="25694" xr:uid="{59404930-D528-4D35-9BA0-9661739AC8C1}"/>
    <cellStyle name="Define your own named style 3 2 2 14" xfId="27045" xr:uid="{8AB06E53-454A-490E-B3DD-FAFAA9AAC7C8}"/>
    <cellStyle name="Define your own named style 3 2 2 15" xfId="25806" xr:uid="{A6D86D4F-3B88-4059-B4CA-B889FC6CC903}"/>
    <cellStyle name="Define your own named style 3 2 2 16" xfId="26143" xr:uid="{ECEB8158-ABEA-4280-9820-0796DF16C3AD}"/>
    <cellStyle name="Define your own named style 3 2 2 2" xfId="17447" xr:uid="{ADBBFB86-C558-40BD-B696-84BA426F80F8}"/>
    <cellStyle name="Define your own named style 3 2 2 3" xfId="15924" xr:uid="{2A0B19EF-8E4E-4104-B2E3-482FD3E8BA48}"/>
    <cellStyle name="Define your own named style 3 2 2 4" xfId="16313" xr:uid="{9DE5BDBC-DEED-446F-A43B-F32471A5141F}"/>
    <cellStyle name="Define your own named style 3 2 2 5" xfId="17525" xr:uid="{111E1C3C-BE60-47D7-A20B-46E46FCED070}"/>
    <cellStyle name="Define your own named style 3 2 2 6" xfId="16813" xr:uid="{1ADB9E21-C5E4-43EB-A768-E09EDE2F7921}"/>
    <cellStyle name="Define your own named style 3 2 2 7" xfId="12224" xr:uid="{8FE6B560-CDFC-4472-A087-411709035068}"/>
    <cellStyle name="Define your own named style 3 2 2 8" xfId="18623" xr:uid="{C214AB13-8A4C-428E-9D03-5AE77FA33AD6}"/>
    <cellStyle name="Define your own named style 3 2 2 9" xfId="17901" xr:uid="{3EA20DAB-5796-4B75-8EDA-353C50DFC627}"/>
    <cellStyle name="Define your own named style 3 2 3" xfId="13974" xr:uid="{11206AF7-DFC5-467C-A3BB-1A4020FCAA8C}"/>
    <cellStyle name="Define your own named style 3 2 4" xfId="17759" xr:uid="{2F8A117F-E21A-4EE1-B89E-B069EFB1DE50}"/>
    <cellStyle name="Define your own named style 3 2 5" xfId="12653" xr:uid="{AEC98392-E23E-4E39-BAE8-9A01705B007A}"/>
    <cellStyle name="Define your own named style 3 2 6" xfId="16829" xr:uid="{7512694A-CF00-4C1E-B436-6F4B88D97AF2}"/>
    <cellStyle name="Define your own named style 3 2 7" xfId="17434" xr:uid="{57401CB8-1C85-4632-8203-3633F228B891}"/>
    <cellStyle name="Define your own named style 3 2 8" xfId="16453" xr:uid="{77CB0E62-4EDB-4E4E-B5C5-56469E8C1B66}"/>
    <cellStyle name="Define your own named style 3 2 9" xfId="20270" xr:uid="{75A14904-7F13-4EA5-8E3D-EEFFC8844A0F}"/>
    <cellStyle name="Define your own named style 3 3" xfId="8692" xr:uid="{D92242D5-45C6-46AA-A8BD-ADD224CC4055}"/>
    <cellStyle name="Define your own named style 3 3 10" xfId="12290" xr:uid="{CEC13C64-E970-47FF-BB49-CE7355F56753}"/>
    <cellStyle name="Define your own named style 3 3 11" xfId="27095" xr:uid="{447933CA-8A56-4E03-AFE7-04B3B2BC1189}"/>
    <cellStyle name="Define your own named style 3 3 12" xfId="26534" xr:uid="{451B0ED7-61ED-485E-B2BD-7F50BF19DF31}"/>
    <cellStyle name="Define your own named style 3 3 13" xfId="26261" xr:uid="{F908B260-ED74-4DDF-B168-452CA58920A2}"/>
    <cellStyle name="Define your own named style 3 3 14" xfId="29842" xr:uid="{3EF2C543-4B36-4739-9E01-4CAE9EE098F8}"/>
    <cellStyle name="Define your own named style 3 3 15" xfId="25680" xr:uid="{8B0EAD57-2BF6-481C-B57D-C40BB889208A}"/>
    <cellStyle name="Define your own named style 3 3 16" xfId="29728" xr:uid="{CA0497D4-FC06-4C0E-BA85-1DF1E96F73C7}"/>
    <cellStyle name="Define your own named style 3 3 2" xfId="16761" xr:uid="{919A9EC4-9202-43AB-BA12-2E146B1B3C3B}"/>
    <cellStyle name="Define your own named style 3 3 3" xfId="13026" xr:uid="{E2C93522-2779-43FA-8ED7-0E2E6FB52713}"/>
    <cellStyle name="Define your own named style 3 3 4" xfId="14548" xr:uid="{D6B52C11-2CF0-4D38-A315-973FB7E78B5E}"/>
    <cellStyle name="Define your own named style 3 3 5" xfId="18574" xr:uid="{1E2BCAD9-6CAB-43E9-B33D-E7453C34F9AE}"/>
    <cellStyle name="Define your own named style 3 3 6" xfId="19404" xr:uid="{5102B7C2-2452-4E7A-9128-FC7C25FFD20D}"/>
    <cellStyle name="Define your own named style 3 3 7" xfId="15478" xr:uid="{A3165E40-E7AB-482C-A4BA-1DD14BBA7B23}"/>
    <cellStyle name="Define your own named style 3 3 8" xfId="13725" xr:uid="{C2B78E1C-7F3C-4192-A858-F2EA9BF7FA12}"/>
    <cellStyle name="Define your own named style 3 3 9" xfId="12998" xr:uid="{750BDA0C-6AC5-4A11-A9C5-6B7F4DFDB945}"/>
    <cellStyle name="Define your own named style 3 4" xfId="13261" xr:uid="{EC3D88B0-6C47-4FB5-A803-BEE3CB297148}"/>
    <cellStyle name="Define your own named style 3 5" xfId="18644" xr:uid="{C3AD8D01-B5A5-464C-96A4-7BD0C19BC2C6}"/>
    <cellStyle name="Define your own named style 3 6" xfId="16088" xr:uid="{9F576232-3980-4717-A8D4-6C72CD4FF8A4}"/>
    <cellStyle name="Define your own named style 3 7" xfId="16650" xr:uid="{98E79BB2-9253-4765-9AA5-DB5C13D1180F}"/>
    <cellStyle name="Define your own named style 3 8" xfId="19940" xr:uid="{5594F15A-B5E5-4BDE-9C80-6760C9E22331}"/>
    <cellStyle name="Define your own named style 3 9" xfId="20279" xr:uid="{4CE2C860-107D-4092-824D-A1838AF7863A}"/>
    <cellStyle name="Define your own named style 4" xfId="2244" xr:uid="{6E4A2A69-74C8-42F4-9C89-8C60E3472141}"/>
    <cellStyle name="Define your own named style 4 10" xfId="12562" xr:uid="{8A23F50F-3A58-4941-BCC4-6C714B407BCF}"/>
    <cellStyle name="Define your own named style 4 11" xfId="21627" xr:uid="{927EB307-1DE9-4AD8-B4E9-8260FB88B847}"/>
    <cellStyle name="Define your own named style 4 12" xfId="23837" xr:uid="{A6F58CF6-7B48-43DC-A9FA-CD3907036F97}"/>
    <cellStyle name="Define your own named style 4 13" xfId="27109" xr:uid="{27D5037F-4417-42C2-B624-3CA15A24F309}"/>
    <cellStyle name="Define your own named style 4 14" xfId="29775" xr:uid="{D344D520-E77E-4CE1-A052-B306D8034CA0}"/>
    <cellStyle name="Define your own named style 4 15" xfId="30328" xr:uid="{39F99C80-CEAF-4D28-88DE-F4C84C94A878}"/>
    <cellStyle name="Define your own named style 4 16" xfId="31404" xr:uid="{273912F7-A562-4832-BB1E-3BED7B8FC3F9}"/>
    <cellStyle name="Define your own named style 4 17" xfId="31580" xr:uid="{C800BD66-0D3F-49DF-9D6D-4EE8A7A2B9D1}"/>
    <cellStyle name="Define your own named style 4 2" xfId="8694" xr:uid="{2F006D14-8ED9-4267-8749-850B6AAF5EE3}"/>
    <cellStyle name="Define your own named style 4 2 10" xfId="18966" xr:uid="{99771CBB-28E6-41C6-B604-8004B14E34EC}"/>
    <cellStyle name="Define your own named style 4 2 11" xfId="27096" xr:uid="{F1A6EABE-BB93-4D79-B72C-E179DE9C627F}"/>
    <cellStyle name="Define your own named style 4 2 12" xfId="23245" xr:uid="{3679ECCF-8165-43F3-8AE0-2FB7A77C32D7}"/>
    <cellStyle name="Define your own named style 4 2 13" xfId="28396" xr:uid="{549DB7A8-19F8-413C-A9AE-B47B6C4E04B5}"/>
    <cellStyle name="Define your own named style 4 2 14" xfId="25989" xr:uid="{E9ABF0CF-4422-4723-B3C2-85BBE3FEB905}"/>
    <cellStyle name="Define your own named style 4 2 15" xfId="23112" xr:uid="{7267A0D2-BFF8-4619-99BA-990F56141483}"/>
    <cellStyle name="Define your own named style 4 2 16" xfId="26272" xr:uid="{6A1D9799-F9DD-44A5-9374-08385BCFE167}"/>
    <cellStyle name="Define your own named style 4 2 2" xfId="16762" xr:uid="{2ACDC109-C84E-4933-BB91-6459A3E137C8}"/>
    <cellStyle name="Define your own named style 4 2 3" xfId="13024" xr:uid="{1985B4FC-BB16-4A65-8696-C3F1AFBE1DFC}"/>
    <cellStyle name="Define your own named style 4 2 4" xfId="18002" xr:uid="{844449C2-AAFA-4F1E-8979-3B0322A69E19}"/>
    <cellStyle name="Define your own named style 4 2 5" xfId="13783" xr:uid="{23CBBE76-4F49-4E4B-9AB9-0EA5D512D56C}"/>
    <cellStyle name="Define your own named style 4 2 6" xfId="19399" xr:uid="{CF481D91-A899-4136-A01E-1D78B0575B51}"/>
    <cellStyle name="Define your own named style 4 2 7" xfId="16010" xr:uid="{47412F7C-3DB8-4CBD-9E79-38C1D1489E59}"/>
    <cellStyle name="Define your own named style 4 2 8" xfId="17863" xr:uid="{D57BACF0-C8DC-492F-A27F-1FF54460CCC0}"/>
    <cellStyle name="Define your own named style 4 2 9" xfId="19724" xr:uid="{68EC0100-76BF-40B4-B562-E840B9918C25}"/>
    <cellStyle name="Define your own named style 4 3" xfId="13262" xr:uid="{872BFEB1-0B6E-4A17-AE85-10F88319A05A}"/>
    <cellStyle name="Define your own named style 4 4" xfId="12250" xr:uid="{28A6228B-1036-4374-A6CD-836EC69D674D}"/>
    <cellStyle name="Define your own named style 4 5" xfId="15590" xr:uid="{92A21333-0A7F-4E19-9CAB-EACAE2FAE1E5}"/>
    <cellStyle name="Define your own named style 4 6" xfId="13133" xr:uid="{109A6260-3E0A-45AD-A866-3F06B46856ED}"/>
    <cellStyle name="Define your own named style 4 7" xfId="12929" xr:uid="{FCC8948F-4C29-40BD-9C94-592194D7FD3E}"/>
    <cellStyle name="Define your own named style 4 8" xfId="16155" xr:uid="{F25D1728-3DFE-47B0-B5B7-A33314C8D364}"/>
    <cellStyle name="Define your own named style 4 9" xfId="19405" xr:uid="{CF81626D-CE7C-447E-A055-FACBEC4C7770}"/>
    <cellStyle name="Define your own named style 5" xfId="2213" xr:uid="{6B1514D0-2993-4E19-B5F0-E4890398F367}"/>
    <cellStyle name="Define your own named style 5 10" xfId="20903" xr:uid="{B4CEBDEE-C5BC-49F6-BDFA-83CE17A7A878}"/>
    <cellStyle name="Define your own named style 5 11" xfId="21297" xr:uid="{6121F497-3C5E-4729-87BA-A9672EE5ED44}"/>
    <cellStyle name="Define your own named style 5 12" xfId="23825" xr:uid="{FCEDC384-DB8B-47B1-BC91-970CCF1493D6}"/>
    <cellStyle name="Define your own named style 5 13" xfId="28329" xr:uid="{09EC0B46-2CD0-4436-84B9-0065B8771B4D}"/>
    <cellStyle name="Define your own named style 5 14" xfId="24627" xr:uid="{587D85D6-BE2E-456F-A829-BA1EFEBA3EDF}"/>
    <cellStyle name="Define your own named style 5 15" xfId="26426" xr:uid="{A025EC96-94AA-45DC-9278-B7310CBDE5C2}"/>
    <cellStyle name="Define your own named style 5 16" xfId="24747" xr:uid="{8B80DDF9-44BE-4442-80CD-C54DD4898CB6}"/>
    <cellStyle name="Define your own named style 5 17" xfId="24032" xr:uid="{61C34B7A-D1EE-4B62-9C23-1E7A04AB000A}"/>
    <cellStyle name="Define your own named style 5 2" xfId="8663" xr:uid="{0547B2FF-0E03-45AA-AB00-65A8BDCF3BA2}"/>
    <cellStyle name="Define your own named style 5 2 10" xfId="17451" xr:uid="{81B8F8B9-DFE2-4F9E-B30E-FC24A24C8FD6}"/>
    <cellStyle name="Define your own named style 5 2 11" xfId="27086" xr:uid="{F7C1424E-6E9D-4329-A31D-5CA0DE8D012C}"/>
    <cellStyle name="Define your own named style 5 2 12" xfId="26539" xr:uid="{2B2E25DC-0E84-434E-9E28-128741BE9078}"/>
    <cellStyle name="Define your own named style 5 2 13" xfId="28394" xr:uid="{5FC328C6-2A50-4E44-A326-F0CC3BF5D688}"/>
    <cellStyle name="Define your own named style 5 2 14" xfId="30093" xr:uid="{655D744D-CCBC-446C-8D78-6EACB55EBFE9}"/>
    <cellStyle name="Define your own named style 5 2 15" xfId="24510" xr:uid="{C57E0E8E-91FB-47FF-B94A-59ADBAC6DFAB}"/>
    <cellStyle name="Define your own named style 5 2 16" xfId="31429" xr:uid="{164DD55D-1A9B-4259-9E6F-0E5A949E497B}"/>
    <cellStyle name="Define your own named style 5 2 2" xfId="16750" xr:uid="{F50DBB9F-69A7-423E-BF2D-AF40C0B2ADC0}"/>
    <cellStyle name="Define your own named style 5 2 3" xfId="16178" xr:uid="{D3A4829E-E42E-4964-9A9A-46AC783ECFA6}"/>
    <cellStyle name="Define your own named style 5 2 4" xfId="18261" xr:uid="{AEA85C0E-96DC-47CD-A59B-F73634513B9C}"/>
    <cellStyle name="Define your own named style 5 2 5" xfId="18700" xr:uid="{B6829056-D04A-4CC2-904B-F4DF1B1F99AF}"/>
    <cellStyle name="Define your own named style 5 2 6" xfId="15939" xr:uid="{1340BEEC-76E3-4E34-907C-C629E2357A96}"/>
    <cellStyle name="Define your own named style 5 2 7" xfId="13531" xr:uid="{4E4E145E-B09F-4E53-A93A-14B8AC866BEE}"/>
    <cellStyle name="Define your own named style 5 2 8" xfId="12188" xr:uid="{6F4D1FF8-B28C-495D-AECA-0DD8B8DFF3D8}"/>
    <cellStyle name="Define your own named style 5 2 9" xfId="14566" xr:uid="{961B8ADA-B5A6-4669-A2F3-AD8C6DD8878F}"/>
    <cellStyle name="Define your own named style 5 3" xfId="13244" xr:uid="{7C25DE30-62CD-42AB-9E67-6E0BAD018DDD}"/>
    <cellStyle name="Define your own named style 5 4" xfId="12599" xr:uid="{3F1317C9-76F2-4F26-8835-782FDF1A4493}"/>
    <cellStyle name="Define your own named style 5 5" xfId="13466" xr:uid="{DD9941CD-907B-4066-9DD9-4ADA6C8173AA}"/>
    <cellStyle name="Define your own named style 5 6" xfId="12483" xr:uid="{3347A67E-FFA1-4A0B-A249-8451E2D7E2F4}"/>
    <cellStyle name="Define your own named style 5 7" xfId="17091" xr:uid="{135452F4-B4BF-43ED-A89F-92DC78AF7E90}"/>
    <cellStyle name="Define your own named style 5 8" xfId="12543" xr:uid="{4EDE1A2A-17CE-4A25-B42F-3FA49DB31646}"/>
    <cellStyle name="Define your own named style 5 9" xfId="13007" xr:uid="{FA9B44A4-4499-4788-839E-199AF2FA6CA8}"/>
    <cellStyle name="Define your own named style 6" xfId="1293" xr:uid="{9825FD4C-B948-45B6-9924-0B8AF4B93C8A}"/>
    <cellStyle name="Define your own named style 6 10" xfId="13428" xr:uid="{6A49FA97-088F-4D8C-8B04-FB6A0873C73E}"/>
    <cellStyle name="Define your own named style 6 11" xfId="22076" xr:uid="{EFA272E1-0181-4CC3-B0C6-7071EE424687}"/>
    <cellStyle name="Define your own named style 6 12" xfId="23395" xr:uid="{0C46108A-4456-49CB-89F9-088FB61C3D34}"/>
    <cellStyle name="Define your own named style 6 13" xfId="25208" xr:uid="{31C885C4-E499-4FC3-9FA5-7325E9984501}"/>
    <cellStyle name="Define your own named style 6 14" xfId="28029" xr:uid="{6E02DECC-4036-4622-A4A7-5B2F277AD24B}"/>
    <cellStyle name="Define your own named style 6 15" xfId="30866" xr:uid="{1491C1C4-B22D-4EDB-A925-6F431AB4B117}"/>
    <cellStyle name="Define your own named style 6 16" xfId="27987" xr:uid="{262B9557-C35E-4572-809A-7216A2548FDE}"/>
    <cellStyle name="Define your own named style 6 17" xfId="28874" xr:uid="{C164C196-5E7E-4880-A048-A58538A98EE3}"/>
    <cellStyle name="Define your own named style 6 2" xfId="7804" xr:uid="{0CE75BF9-A841-452A-8FB2-80BBD1BF6C8A}"/>
    <cellStyle name="Define your own named style 6 2 10" xfId="15392" xr:uid="{7C533E38-53AF-4008-B359-5578AE06FB60}"/>
    <cellStyle name="Define your own named style 6 2 11" xfId="26669" xr:uid="{AD03DFB3-546D-4CE0-BADF-89244DEDEE6E}"/>
    <cellStyle name="Define your own named style 6 2 12" xfId="26678" xr:uid="{60AEDCB1-B50F-4FDA-8184-7FB478ABFF9B}"/>
    <cellStyle name="Define your own named style 6 2 13" xfId="25601" xr:uid="{2C2A52C4-0201-4CB0-B17A-F26829311F8B}"/>
    <cellStyle name="Define your own named style 6 2 14" xfId="24830" xr:uid="{21B6C617-7D98-4FFA-939F-0A3C2BFCA0B8}"/>
    <cellStyle name="Define your own named style 6 2 15" xfId="24684" xr:uid="{2F55D063-8AAB-41D9-BB9D-CE9B4D24719F}"/>
    <cellStyle name="Define your own named style 6 2 16" xfId="29789" xr:uid="{054E8F5F-C14B-4A8E-A9C3-E1EDDD9D67F0}"/>
    <cellStyle name="Define your own named style 6 2 2" xfId="16344" xr:uid="{7B1AA916-5856-4630-9E1A-C4E173FA2C06}"/>
    <cellStyle name="Define your own named style 6 2 3" xfId="13189" xr:uid="{AA81539E-615F-46B5-93B3-548A6D57C94A}"/>
    <cellStyle name="Define your own named style 6 2 4" xfId="13005" xr:uid="{B0703616-759F-49C9-A4AC-86514CB000DE}"/>
    <cellStyle name="Define your own named style 6 2 5" xfId="17270" xr:uid="{4324E1E6-52A3-4D0C-8539-A98DEEBC03BE}"/>
    <cellStyle name="Define your own named style 6 2 6" xfId="12120" xr:uid="{58A7F086-4F96-4E21-9BCE-C65D3E9527FE}"/>
    <cellStyle name="Define your own named style 6 2 7" xfId="17351" xr:uid="{77D7ACBB-09DB-4E6F-8AAD-6644E75E50A6}"/>
    <cellStyle name="Define your own named style 6 2 8" xfId="20356" xr:uid="{D3724DD6-D249-4828-A444-D67ABC6428F1}"/>
    <cellStyle name="Define your own named style 6 2 9" xfId="18576" xr:uid="{E0C0B379-4C4A-44D2-99C4-71992B7E2668}"/>
    <cellStyle name="Define your own named style 6 3" xfId="12766" xr:uid="{FF39226C-9E82-4AC2-968B-4D7A237FB4E2}"/>
    <cellStyle name="Define your own named style 6 4" xfId="18541" xr:uid="{720A7908-4C25-4B89-B0F8-31D1E7BBBA4A}"/>
    <cellStyle name="Define your own named style 6 5" xfId="19263" xr:uid="{7E1B6D88-0667-47B9-9FA8-6F2604BBA964}"/>
    <cellStyle name="Define your own named style 6 6" xfId="19946" xr:uid="{4D6FD01C-4E5C-4618-8803-42BA5E1D82D6}"/>
    <cellStyle name="Define your own named style 6 7" xfId="20115" xr:uid="{6D0C0AE6-7E83-4EFB-9344-17F35F446FE4}"/>
    <cellStyle name="Define your own named style 6 8" xfId="21099" xr:uid="{DBDFF250-5AA8-438C-949C-5F1A8D67341A}"/>
    <cellStyle name="Define your own named style 6 9" xfId="21175" xr:uid="{B8AA2A4B-D302-4680-B7A2-7B44B9098DF1}"/>
    <cellStyle name="Define your own named style 7" xfId="9971" xr:uid="{53F3369D-FFB5-41D1-9F6D-A02EBDA5F875}"/>
    <cellStyle name="Define your own named style 7 10" xfId="18639" xr:uid="{B0EBD56C-9CD0-4EDE-99F4-CF3C3CD1E7C0}"/>
    <cellStyle name="Define your own named style 7 11" xfId="27954" xr:uid="{AED7A75C-8C44-4ABF-9AAD-CD5B1EA24470}"/>
    <cellStyle name="Define your own named style 7 12" xfId="29431" xr:uid="{74B8B9E4-BF24-4280-B93F-8BA9AC766A10}"/>
    <cellStyle name="Define your own named style 7 13" xfId="24935" xr:uid="{A4817B88-5C68-4E46-AFD7-3EAF4CABEDB2}"/>
    <cellStyle name="Define your own named style 7 14" xfId="25595" xr:uid="{B8DD0590-E909-4A02-8D03-96D4B4759D4B}"/>
    <cellStyle name="Define your own named style 7 15" xfId="23677" xr:uid="{BA336AE1-6507-412C-8C78-86CEC60C3CB0}"/>
    <cellStyle name="Define your own named style 7 16" xfId="31517" xr:uid="{CB954D00-C62C-444A-9B1E-DCA9AFA0A1EE}"/>
    <cellStyle name="Define your own named style 7 2" xfId="17445" xr:uid="{86E9DA1D-A6D5-4D91-9F8D-BADEB49E58E1}"/>
    <cellStyle name="Define your own named style 7 3" xfId="16323" xr:uid="{8A5EC899-2E48-45C2-AC90-CC8F13D0BFDE}"/>
    <cellStyle name="Define your own named style 7 4" xfId="14980" xr:uid="{71A3CA87-53F9-4F55-9BB5-426AC4FB5D2F}"/>
    <cellStyle name="Define your own named style 7 5" xfId="13771" xr:uid="{9CC7F555-7B74-4B5C-8041-203603D64222}"/>
    <cellStyle name="Define your own named style 7 6" xfId="12718" xr:uid="{16274234-D1F0-46E2-93CE-3C512FAE7541}"/>
    <cellStyle name="Define your own named style 7 7" xfId="16752" xr:uid="{59F1D32D-F50D-4DD1-A298-6938D7B216E4}"/>
    <cellStyle name="Define your own named style 7 8" xfId="18678" xr:uid="{4E659696-370D-447A-A199-2660035B0304}"/>
    <cellStyle name="Define your own named style 7 9" xfId="19406" xr:uid="{69D54FA3-6011-494B-83C9-696F708E20C2}"/>
    <cellStyle name="Define your own named style 8" xfId="13972" xr:uid="{0E73125F-E047-4E28-9F7B-64C28E07DB86}"/>
    <cellStyle name="Define your own named style 9" xfId="17760" xr:uid="{2AC21631-BC9B-4707-811D-C917A576BC4D}"/>
    <cellStyle name="DELTA" xfId="3002" xr:uid="{8E11554D-6511-445A-B09A-056CA4FA3942}"/>
    <cellStyle name="Dezimal [0]_Compiling Utility Macros" xfId="3587" xr:uid="{07A6D363-63A4-4809-BE9B-32235527262B}"/>
    <cellStyle name="Dezimal_Compiling Utility Macros" xfId="3589" xr:uid="{B8380289-93F7-431A-AA61-ABD839E11A65}"/>
    <cellStyle name="Dillernia=14" xfId="3590" xr:uid="{090FEA8B-D7BB-48C5-8AEF-E50E777CEE5E}"/>
    <cellStyle name="Dillernia=14 2" xfId="9977" xr:uid="{114FDA81-78EE-4388-A284-6847DAA46F31}"/>
    <cellStyle name="Dillernia=14 2 2" xfId="17449" xr:uid="{5D24F7BC-4E37-4F8A-93BF-936FCD5D9912}"/>
    <cellStyle name="Dillernia=14 2 3" xfId="13210" xr:uid="{1B84A784-1E42-461F-8AFB-B4F09ADA6D4A}"/>
    <cellStyle name="Dillernia=14 2 4" xfId="13197" xr:uid="{3B8FC7B7-257F-4AB7-8923-6FB2E94A111E}"/>
    <cellStyle name="Dillernia=14 2 5" xfId="27958" xr:uid="{02567646-1844-428D-AE91-D3FFD9CB769D}"/>
    <cellStyle name="Dillernia=14 2 6" xfId="28644" xr:uid="{ABE96BE8-E989-4AC8-8A2C-5F6D3ABB0D9F}"/>
    <cellStyle name="Dillernia=14 3" xfId="13977" xr:uid="{F6583FE3-62EF-4766-9BC8-6CB564B04698}"/>
    <cellStyle name="Dillernia=14 4" xfId="12850" xr:uid="{8B140646-3A21-4144-8228-CBD8A0B55031}"/>
    <cellStyle name="Dillernia=14 5" xfId="19040" xr:uid="{DFFB8247-6443-46B1-BF45-A94E6076711D}"/>
    <cellStyle name="Dillernia=14 6" xfId="24708" xr:uid="{351D8347-0ECF-4020-B2A4-9574EEF23897}"/>
    <cellStyle name="Dillernia=14 7" xfId="29668" xr:uid="{ED06C363-3088-40DB-81F2-478633B04BA2}"/>
    <cellStyle name="Dollar (zero dec)" xfId="2939" xr:uid="{9B31CAAD-60A3-42F5-98C9-1F19A239850E}"/>
    <cellStyle name="Dollar (zero dec) 10" xfId="3591" xr:uid="{8BC67853-909F-4B12-B183-61A6E9E0B2C3}"/>
    <cellStyle name="Dollar (zero dec) 10 2" xfId="9978" xr:uid="{22024B6A-FD46-4DD9-B8B7-CD6CAA89080F}"/>
    <cellStyle name="Dollar (zero dec) 11" xfId="3592" xr:uid="{1A2ADADC-0D48-4CB0-B0D4-4B541299BA10}"/>
    <cellStyle name="Dollar (zero dec) 11 2" xfId="9979" xr:uid="{02CCDFAF-3418-45CC-A42A-200509079A31}"/>
    <cellStyle name="Dollar (zero dec) 12" xfId="9350" xr:uid="{F96E9E6A-584E-42BA-8A62-10497F482243}"/>
    <cellStyle name="Dollar (zero dec) 13" xfId="6287" xr:uid="{A010D58A-64DA-4F00-8DD1-EBFC37918942}"/>
    <cellStyle name="Dollar (zero dec) 2" xfId="3593" xr:uid="{D795F977-AD06-44E8-A76C-8D34E8BEB03A}"/>
    <cellStyle name="Dollar (zero dec) 2 2" xfId="499" xr:uid="{B9F6B195-3EC8-4157-924F-10DB16C6F655}"/>
    <cellStyle name="Dollar (zero dec) 2 2 2" xfId="7080" xr:uid="{FB7D8149-629F-4FF8-92D0-10D63C899B9C}"/>
    <cellStyle name="Dollar (zero dec) 2 3" xfId="504" xr:uid="{D824CF65-937E-45D5-B2D5-EE513CEE796C}"/>
    <cellStyle name="Dollar (zero dec) 2 3 2" xfId="7083" xr:uid="{488D7707-F94F-42B5-9798-FCF1BA025F12}"/>
    <cellStyle name="Dollar (zero dec) 2 4" xfId="9980" xr:uid="{393A0D4B-6CFC-42EA-AC08-C6A2D699304F}"/>
    <cellStyle name="Dollar (zero dec) 3" xfId="3594" xr:uid="{369CD9DC-75C3-4CA4-B75B-6C72506F6BCD}"/>
    <cellStyle name="Dollar (zero dec) 3 2" xfId="9981" xr:uid="{16D1A55A-3FA3-4292-963E-443305895DD4}"/>
    <cellStyle name="Dollar (zero dec) 4" xfId="3595" xr:uid="{457663BF-A0BA-44B8-8D4C-E0C82CC823B8}"/>
    <cellStyle name="Dollar (zero dec) 4 2" xfId="9982" xr:uid="{CAEC8BCC-4D90-46F2-8571-7FA0288F1499}"/>
    <cellStyle name="Dollar (zero dec) 5" xfId="3596" xr:uid="{654AF442-6496-4242-A2CE-4ACB6895B6D5}"/>
    <cellStyle name="Dollar (zero dec) 5 2" xfId="9983" xr:uid="{14608596-8A4C-447D-BA91-ED29AECD266A}"/>
    <cellStyle name="Dollar (zero dec) 6" xfId="3599" xr:uid="{450829C9-4702-431F-9284-1F5B0F01AD23}"/>
    <cellStyle name="Dollar (zero dec) 6 2" xfId="9986" xr:uid="{448D38CF-50DF-4CA4-A031-F6C7DFE9444E}"/>
    <cellStyle name="Dollar (zero dec) 7" xfId="3600" xr:uid="{00364CEE-C8F2-46F4-BEFE-F4191B95A942}"/>
    <cellStyle name="Dollar (zero dec) 7 2" xfId="9987" xr:uid="{2AFF4674-4555-400A-83E2-FC7D1AB19FAF}"/>
    <cellStyle name="Dollar (zero dec) 8" xfId="3601" xr:uid="{A3B0C87D-6FE3-4C2B-AACD-8461A7239241}"/>
    <cellStyle name="Dollar (zero dec) 8 2" xfId="9988" xr:uid="{FD91DCA2-DEEF-44FF-A93E-6561FF16465D}"/>
    <cellStyle name="Dollar (zero dec) 9" xfId="3602" xr:uid="{3F0E2C39-0547-473A-B0F4-0FBC5294968A}"/>
    <cellStyle name="Dollar (zero dec) 9 2" xfId="9989" xr:uid="{B49DE790-9E50-4199-8393-0566817D45E7}"/>
    <cellStyle name="Dollar (zero dec)_282-193.00" xfId="3605" xr:uid="{708239A9-7A68-490F-8E8C-1A71A786D037}"/>
    <cellStyle name="Dollars" xfId="3606" xr:uid="{3D9FDEC6-1E32-4249-913C-69E7BAC6B260}"/>
    <cellStyle name="Dollars 2" xfId="3607" xr:uid="{9FB86482-79D0-4394-A311-D1A4AD7F46EF}"/>
    <cellStyle name="Dollars 2 2" xfId="9992" xr:uid="{035F62E5-2E5C-4B00-B5D8-813E2385AF9A}"/>
    <cellStyle name="Dollars 3" xfId="9991" xr:uid="{1F9F93AD-24E7-4488-9CD7-D9EF1F0CC710}"/>
    <cellStyle name="Dollars(0)" xfId="3608" xr:uid="{E3AFCB57-6BA7-4C65-BBEF-158F5B9E2E46}"/>
    <cellStyle name="Dollars(0) 2" xfId="3611" xr:uid="{0B64B6BE-7BDF-462F-A395-B0E251E10852}"/>
    <cellStyle name="Dollars(0) 2 2" xfId="9996" xr:uid="{A7F8C5CC-CFDE-48F8-95FF-4B6BE5F85BC7}"/>
    <cellStyle name="Dollars(0) 3" xfId="9993" xr:uid="{27FA23FD-8D1A-4CB7-9601-C354708A115E}"/>
    <cellStyle name="Dollars_purchases test - orisoft systems" xfId="3613" xr:uid="{3B2128F3-7D53-4D49-9E13-41B5B46DC405}"/>
    <cellStyle name="Draw lines around data in range" xfId="707" xr:uid="{A85B6D18-1429-4D6D-939C-049A5E5385B3}"/>
    <cellStyle name="Draw lines around data in range 10" xfId="13981" xr:uid="{02552A07-E99C-44C6-A204-3F9D6DAE1B3B}"/>
    <cellStyle name="Draw lines around data in range 11" xfId="15320" xr:uid="{4FD1B1EA-2F38-44E1-9CAC-50B15525D14E}"/>
    <cellStyle name="Draw lines around data in range 12" xfId="14763" xr:uid="{4DB3B100-8729-48D8-ABA5-EF00CD31EC65}"/>
    <cellStyle name="Draw lines around data in range 13" xfId="12132" xr:uid="{59620A49-4699-4ADB-8D69-B908D5B25DE2}"/>
    <cellStyle name="Draw lines around data in range 14" xfId="13297" xr:uid="{D724139E-B697-4DEA-B3EC-F238DEE4C809}"/>
    <cellStyle name="Draw lines around data in range 15" xfId="20074" xr:uid="{FF0F90B9-3B84-4AD8-A286-BBE50D787340}"/>
    <cellStyle name="Draw lines around data in range 16" xfId="15844" xr:uid="{C41D7197-B90E-4789-B126-8BEDBF3666C9}"/>
    <cellStyle name="Draw lines around data in range 17" xfId="23129" xr:uid="{FBBA2F08-AD14-4210-876F-AB14755C4AAD}"/>
    <cellStyle name="Draw lines around data in range 18" xfId="25438" xr:uid="{558A37E4-8A15-4C89-AD24-8520D235857F}"/>
    <cellStyle name="Draw lines around data in range 19" xfId="24685" xr:uid="{51430B27-9717-4FC5-BA39-233412DEACB9}"/>
    <cellStyle name="Draw lines around data in range 2" xfId="709" xr:uid="{174DA6FB-84B2-4493-B900-5F23E436FE21}"/>
    <cellStyle name="Draw lines around data in range 2 10" xfId="16791" xr:uid="{8DBEA76F-44C1-48C3-A480-DD1CAF0C702D}"/>
    <cellStyle name="Draw lines around data in range 2 11" xfId="18741" xr:uid="{62145541-3A4F-407C-BAF6-45B3E328C7EA}"/>
    <cellStyle name="Draw lines around data in range 2 12" xfId="12144" xr:uid="{223D9318-9221-4807-BB11-B109FB12A45C}"/>
    <cellStyle name="Draw lines around data in range 2 13" xfId="23130" xr:uid="{0EBAA9E0-0F8B-43BB-B549-CD4D817354A8}"/>
    <cellStyle name="Draw lines around data in range 2 14" xfId="25437" xr:uid="{033A1580-D4DD-41EC-AD97-FEF19629DD0A}"/>
    <cellStyle name="Draw lines around data in range 2 15" xfId="27936" xr:uid="{4BF8BC67-E470-4143-8184-A52B4774AA20}"/>
    <cellStyle name="Draw lines around data in range 2 16" xfId="30367" xr:uid="{0D5B4CEE-EE6C-4E9C-995E-97CE0951686A}"/>
    <cellStyle name="Draw lines around data in range 2 17" xfId="31381" xr:uid="{392EBAEA-EAE5-4BF6-B7AE-EDCE16ED28B7}"/>
    <cellStyle name="Draw lines around data in range 2 18" xfId="28987" xr:uid="{526782CC-7599-4376-813C-8A621BB5AC45}"/>
    <cellStyle name="Draw lines around data in range 2 2" xfId="3614" xr:uid="{D6DF3E09-67AC-402C-ADC2-0F1D3E3BA8CD}"/>
    <cellStyle name="Draw lines around data in range 2 2 10" xfId="16136" xr:uid="{E06404DF-1346-4882-971E-5F8EB67F9F09}"/>
    <cellStyle name="Draw lines around data in range 2 2 11" xfId="15017" xr:uid="{350F0BAC-6DFB-4FA1-906F-6612F666587F}"/>
    <cellStyle name="Draw lines around data in range 2 2 12" xfId="24719" xr:uid="{A7B14BE2-0693-40FE-8DEA-CB353D55148F}"/>
    <cellStyle name="Draw lines around data in range 2 2 13" xfId="28219" xr:uid="{72F4C297-EF41-491A-A176-A1DF3A17D35D}"/>
    <cellStyle name="Draw lines around data in range 2 2 14" xfId="29667" xr:uid="{7D1B7DB2-CEFF-4390-8849-61E1DFAF8F9A}"/>
    <cellStyle name="Draw lines around data in range 2 2 15" xfId="26162" xr:uid="{68009461-ADF6-4876-BA55-10FF8397325C}"/>
    <cellStyle name="Draw lines around data in range 2 2 16" xfId="31589" xr:uid="{6AA47F30-AD0E-46C0-A625-F69A08F38F56}"/>
    <cellStyle name="Draw lines around data in range 2 2 17" xfId="23444" xr:uid="{39077345-189A-4EBA-A9AF-FC766FAE1574}"/>
    <cellStyle name="Draw lines around data in range 2 2 2" xfId="9998" xr:uid="{4FCEFF4C-3B54-4A8D-9EF4-AD04176BFF37}"/>
    <cellStyle name="Draw lines around data in range 2 2 2 10" xfId="18242" xr:uid="{63779F1A-BFD8-4F15-94FB-4E6BD59E4EC3}"/>
    <cellStyle name="Draw lines around data in range 2 2 2 11" xfId="27968" xr:uid="{DC0AF26B-AB72-47DF-998A-6F48A321DE45}"/>
    <cellStyle name="Draw lines around data in range 2 2 2 12" xfId="29444" xr:uid="{59B89A7D-C179-4B65-8259-C9E02C7D6E8A}"/>
    <cellStyle name="Draw lines around data in range 2 2 2 13" xfId="25698" xr:uid="{53E19489-AEE1-4ECD-892C-63BDB82450CF}"/>
    <cellStyle name="Draw lines around data in range 2 2 2 14" xfId="23785" xr:uid="{00FDECFE-AAD5-4F27-B277-D1661539892F}"/>
    <cellStyle name="Draw lines around data in range 2 2 2 15" xfId="31162" xr:uid="{4AC8AC95-40D6-412F-8086-431CFE9AF452}"/>
    <cellStyle name="Draw lines around data in range 2 2 2 16" xfId="28949" xr:uid="{6900FD20-EBEB-4B49-8F89-07AAFE043039}"/>
    <cellStyle name="Draw lines around data in range 2 2 2 2" xfId="17457" xr:uid="{21A2C15F-CAD9-4766-902C-3EACF337AFE8}"/>
    <cellStyle name="Draw lines around data in range 2 2 2 3" xfId="16317" xr:uid="{82EDD597-10DC-40A9-9ACA-CD99C093016B}"/>
    <cellStyle name="Draw lines around data in range 2 2 2 4" xfId="17337" xr:uid="{1C73AA0D-BD3C-4E2F-913C-6373D93F92D6}"/>
    <cellStyle name="Draw lines around data in range 2 2 2 5" xfId="17232" xr:uid="{13F12005-9BE4-4E5A-BB1C-B319230DC160}"/>
    <cellStyle name="Draw lines around data in range 2 2 2 6" xfId="15786" xr:uid="{2B1B77D8-BED7-45B7-B6FF-642AEB1C012F}"/>
    <cellStyle name="Draw lines around data in range 2 2 2 7" xfId="20320" xr:uid="{A59FC794-4C35-4D7D-8F8E-21C7861A4BC2}"/>
    <cellStyle name="Draw lines around data in range 2 2 2 8" xfId="19006" xr:uid="{D42BC87A-CCE8-444C-998A-E15DB447D9D8}"/>
    <cellStyle name="Draw lines around data in range 2 2 2 9" xfId="12241" xr:uid="{B4A40CFF-3749-4BDE-A365-839D1ABC23BE}"/>
    <cellStyle name="Draw lines around data in range 2 2 3" xfId="13992" xr:uid="{C89829D0-ECFB-426C-9E4E-54FCB540DF46}"/>
    <cellStyle name="Draw lines around data in range 2 2 4" xfId="17368" xr:uid="{CE15348F-E453-4B9B-8861-0D0C4F23B18A}"/>
    <cellStyle name="Draw lines around data in range 2 2 5" xfId="16658" xr:uid="{40AA1A12-E96A-4C32-9A8D-D25E68627F7C}"/>
    <cellStyle name="Draw lines around data in range 2 2 6" xfId="18361" xr:uid="{AB0CF279-3311-487D-A894-4F26FB3ABFAD}"/>
    <cellStyle name="Draw lines around data in range 2 2 7" xfId="16533" xr:uid="{D7BDB2D1-8103-4C97-BC90-79EF71F3D593}"/>
    <cellStyle name="Draw lines around data in range 2 2 8" xfId="16077" xr:uid="{DA6A8749-1FBA-4D20-B541-4D268F3A3197}"/>
    <cellStyle name="Draw lines around data in range 2 2 9" xfId="14244" xr:uid="{F5DD6F57-0543-4463-A5F8-AFC58D5E78E6}"/>
    <cellStyle name="Draw lines around data in range 2 3" xfId="7264" xr:uid="{C81A1A0D-6E13-461F-B2A1-63E235DFD132}"/>
    <cellStyle name="Draw lines around data in range 2 3 10" xfId="16876" xr:uid="{A53AC304-E875-4A0D-9BBC-8489C68E4AF8}"/>
    <cellStyle name="Draw lines around data in range 2 3 11" xfId="26431" xr:uid="{D49BA93E-AC34-4B24-B422-E5EECE076161}"/>
    <cellStyle name="Draw lines around data in range 2 3 12" xfId="25736" xr:uid="{9C134AC6-59F1-4056-9656-43A07EC7E934}"/>
    <cellStyle name="Draw lines around data in range 2 3 13" xfId="29123" xr:uid="{5A5A8BA6-06B4-4A77-994E-289FA68AD05D}"/>
    <cellStyle name="Draw lines around data in range 2 3 14" xfId="29733" xr:uid="{347E51C2-235B-4D85-A2E3-B5B209BE11DC}"/>
    <cellStyle name="Draw lines around data in range 2 3 15" xfId="26620" xr:uid="{EF232BB9-15EF-42C4-82BA-844AFE5D46F0}"/>
    <cellStyle name="Draw lines around data in range 2 3 16" xfId="23844" xr:uid="{5CA75493-15B3-489D-A162-34657603ACEA}"/>
    <cellStyle name="Draw lines around data in range 2 3 2" xfId="16046" xr:uid="{B95D30B1-2189-44AA-B4A5-892D55D7B643}"/>
    <cellStyle name="Draw lines around data in range 2 3 3" xfId="16966" xr:uid="{398602BB-82B8-434C-AA45-2B7F88784873}"/>
    <cellStyle name="Draw lines around data in range 2 3 4" xfId="12249" xr:uid="{2A8345F6-42D1-4F65-8C9E-FEE5C1BA6302}"/>
    <cellStyle name="Draw lines around data in range 2 3 5" xfId="13216" xr:uid="{77584E42-CFAE-4837-A2CF-DC66BC40D809}"/>
    <cellStyle name="Draw lines around data in range 2 3 6" xfId="14276" xr:uid="{BC843A48-8791-4570-A585-4F5EAD2CE165}"/>
    <cellStyle name="Draw lines around data in range 2 3 7" xfId="16734" xr:uid="{6C79542B-AA6E-4559-9867-6B582DBC1153}"/>
    <cellStyle name="Draw lines around data in range 2 3 8" xfId="16038" xr:uid="{0731F5D7-D87D-428D-B34F-6B81DB409A04}"/>
    <cellStyle name="Draw lines around data in range 2 3 9" xfId="18616" xr:uid="{C591F01F-0706-42B4-8BD8-7AC353B3E623}"/>
    <cellStyle name="Draw lines around data in range 2 4" xfId="12436" xr:uid="{6B00B090-4F81-4BC7-A2AE-43B84AC2096D}"/>
    <cellStyle name="Draw lines around data in range 2 5" xfId="14895" xr:uid="{E6B27340-F36F-4FAD-9D85-F87AA6ED0F96}"/>
    <cellStyle name="Draw lines around data in range 2 6" xfId="17452" xr:uid="{83A9469E-2CC5-4703-9803-BC5C7E24D793}"/>
    <cellStyle name="Draw lines around data in range 2 7" xfId="12345" xr:uid="{D91AC2AF-E17F-49C4-B98F-597BB30DACB8}"/>
    <cellStyle name="Draw lines around data in range 2 8" xfId="16821" xr:uid="{E9DD4FAF-1D9D-4654-9315-390C908A502C}"/>
    <cellStyle name="Draw lines around data in range 2 9" xfId="18297" xr:uid="{765392F4-A0A0-457F-819B-AAF38A1920E2}"/>
    <cellStyle name="Draw lines around data in range 20" xfId="30651" xr:uid="{F423019C-8D06-43BE-AF4F-F6C096F85D92}"/>
    <cellStyle name="Draw lines around data in range 21" xfId="26810" xr:uid="{CC6ECA8D-E0F4-4F70-BB01-1F84A914B2F0}"/>
    <cellStyle name="Draw lines around data in range 22" xfId="25804" xr:uid="{0886BBAE-0265-4271-B35A-47F06B13EFCE}"/>
    <cellStyle name="Draw lines around data in range 3" xfId="3615" xr:uid="{692137DB-8A5E-461C-ACED-50ADB04AFA86}"/>
    <cellStyle name="Draw lines around data in range 3 10" xfId="18620" xr:uid="{365BFA26-89EC-450A-B161-567060ECCD7A}"/>
    <cellStyle name="Draw lines around data in range 3 11" xfId="12426" xr:uid="{73596A32-F0E6-454B-AC9A-F5EE9C9ECA9B}"/>
    <cellStyle name="Draw lines around data in range 3 12" xfId="21389" xr:uid="{91E8715E-D560-4BC3-A50C-D0613B65664E}"/>
    <cellStyle name="Draw lines around data in range 3 13" xfId="24720" xr:uid="{8A56F19F-454F-4439-8385-563383FBF81E}"/>
    <cellStyle name="Draw lines around data in range 3 14" xfId="24965" xr:uid="{B4CA24A7-3D81-41B8-BEEB-573B3AE084B5}"/>
    <cellStyle name="Draw lines around data in range 3 15" xfId="22788" xr:uid="{8AE1FFF4-BA1F-4096-ACA4-F74CEA92840A}"/>
    <cellStyle name="Draw lines around data in range 3 16" xfId="28478" xr:uid="{5797E26C-E81E-4198-949B-53AD188EB1FC}"/>
    <cellStyle name="Draw lines around data in range 3 17" xfId="31588" xr:uid="{B3B977FE-1FF0-4E73-A3FA-64023F62CB85}"/>
    <cellStyle name="Draw lines around data in range 3 18" xfId="24060" xr:uid="{1333F08C-70F5-4710-A04C-5BF7C2D38A98}"/>
    <cellStyle name="Draw lines around data in range 3 2" xfId="3616" xr:uid="{7A7B6BB7-3F18-457A-BC7C-3589C9D5DB07}"/>
    <cellStyle name="Draw lines around data in range 3 2 10" xfId="15886" xr:uid="{CDB7FA4E-1AE1-4C14-B9A1-29D23B6D50B6}"/>
    <cellStyle name="Draw lines around data in range 3 2 11" xfId="14415" xr:uid="{68C088BE-5D4C-488C-943F-C36550106991}"/>
    <cellStyle name="Draw lines around data in range 3 2 12" xfId="24721" xr:uid="{F6C998A7-9977-4A2B-8EBC-12213438001B}"/>
    <cellStyle name="Draw lines around data in range 3 2 13" xfId="28217" xr:uid="{2A6C0392-0742-49E7-8625-D9BD9C5DF505}"/>
    <cellStyle name="Draw lines around data in range 3 2 14" xfId="29666" xr:uid="{5000A6E5-5D16-48C2-9CBC-4E0F29D5E675}"/>
    <cellStyle name="Draw lines around data in range 3 2 15" xfId="25744" xr:uid="{8F2E89C6-5A24-46F4-9E64-1BE3C4AF8783}"/>
    <cellStyle name="Draw lines around data in range 3 2 16" xfId="31585" xr:uid="{72B356B1-BE1B-4FEF-9A48-4D84EA770C05}"/>
    <cellStyle name="Draw lines around data in range 3 2 17" xfId="31415" xr:uid="{EF21D17D-88D8-4998-BE6E-823DEDEED4DF}"/>
    <cellStyle name="Draw lines around data in range 3 2 2" xfId="10000" xr:uid="{2C025676-E391-4BA3-BFD3-7C49F5EC0548}"/>
    <cellStyle name="Draw lines around data in range 3 2 2 10" xfId="16207" xr:uid="{C1977B9D-2F2D-4B42-8D22-97063EA61674}"/>
    <cellStyle name="Draw lines around data in range 3 2 2 11" xfId="27970" xr:uid="{F2C40D14-F50B-496E-A8EE-E2065B381C18}"/>
    <cellStyle name="Draw lines around data in range 3 2 2 12" xfId="29446" xr:uid="{509697F0-B0A8-4524-A3FE-AE1DD57B25BD}"/>
    <cellStyle name="Draw lines around data in range 3 2 2 13" xfId="25220" xr:uid="{BBA69F92-0100-4DB5-A7C3-25CBA871F9DA}"/>
    <cellStyle name="Draw lines around data in range 3 2 2 14" xfId="27066" xr:uid="{BDEF737E-3426-4D6A-ABBC-E070DE568920}"/>
    <cellStyle name="Draw lines around data in range 3 2 2 15" xfId="31163" xr:uid="{EC15219B-1104-4432-8407-91D085B82F30}"/>
    <cellStyle name="Draw lines around data in range 3 2 2 16" xfId="27298" xr:uid="{3D69F310-1933-40ED-B710-C19649EC7E58}"/>
    <cellStyle name="Draw lines around data in range 3 2 2 2" xfId="17459" xr:uid="{C2903A15-61D5-4EF4-B2AF-9A08C45DE8F1}"/>
    <cellStyle name="Draw lines around data in range 3 2 2 3" xfId="12737" xr:uid="{3863462D-AA01-4E0C-A5E0-9B433928C62C}"/>
    <cellStyle name="Draw lines around data in range 3 2 2 4" xfId="13882" xr:uid="{F48F9A17-44F1-42A6-BE0B-968F56C5A2E2}"/>
    <cellStyle name="Draw lines around data in range 3 2 2 5" xfId="12778" xr:uid="{6797CD3F-6CCB-4694-825A-9D6A5DC1F2BA}"/>
    <cellStyle name="Draw lines around data in range 3 2 2 6" xfId="14729" xr:uid="{2B0311BC-E304-455D-BB4C-C2B2F375D0C4}"/>
    <cellStyle name="Draw lines around data in range 3 2 2 7" xfId="20208" xr:uid="{543980DA-A9DB-436C-9318-B4DC1D0A08AC}"/>
    <cellStyle name="Draw lines around data in range 3 2 2 8" xfId="12171" xr:uid="{4CB027BF-F616-4207-B023-1B622B3302A0}"/>
    <cellStyle name="Draw lines around data in range 3 2 2 9" xfId="22038" xr:uid="{AA8FDF4A-4BE7-43A0-850D-D51F253AECDE}"/>
    <cellStyle name="Draw lines around data in range 3 2 3" xfId="13994" xr:uid="{F23452AF-673E-4049-9491-6A3F9503DE94}"/>
    <cellStyle name="Draw lines around data in range 3 2 4" xfId="17755" xr:uid="{0623FA2F-AFE8-4564-B9E6-8308D8EEEA01}"/>
    <cellStyle name="Draw lines around data in range 3 2 5" xfId="16806" xr:uid="{131DFF2C-06D3-4FB8-A4A4-0042F75EA497}"/>
    <cellStyle name="Draw lines around data in range 3 2 6" xfId="14243" xr:uid="{E33E5CBE-71E2-42DB-99ED-CB232F0411BE}"/>
    <cellStyle name="Draw lines around data in range 3 2 7" xfId="16785" xr:uid="{D0C2FC4C-ACCB-4CAD-933B-91A17767E9D8}"/>
    <cellStyle name="Draw lines around data in range 3 2 8" xfId="13389" xr:uid="{1BA9BBC7-2439-4693-9361-4E300859E87D}"/>
    <cellStyle name="Draw lines around data in range 3 2 9" xfId="16166" xr:uid="{A516F940-5D54-4963-A0D3-4816DA15CC0D}"/>
    <cellStyle name="Draw lines around data in range 3 3" xfId="9999" xr:uid="{6EF73B1A-34A8-467B-A159-9D93E6F77F61}"/>
    <cellStyle name="Draw lines around data in range 3 3 10" xfId="21139" xr:uid="{8B2197CD-9819-4CF1-95AC-605BB3838F7E}"/>
    <cellStyle name="Draw lines around data in range 3 3 11" xfId="27969" xr:uid="{A3651754-D5D1-4A8E-840F-0A51CB4819DF}"/>
    <cellStyle name="Draw lines around data in range 3 3 12" xfId="29445" xr:uid="{CE0B93B0-E164-4432-8BEF-D711729AEDBF}"/>
    <cellStyle name="Draw lines around data in range 3 3 13" xfId="28462" xr:uid="{FE644E0E-15B5-45DC-AC2B-D83C1722F022}"/>
    <cellStyle name="Draw lines around data in range 3 3 14" xfId="28237" xr:uid="{11BE5981-A0E2-4046-86B1-F40B70062672}"/>
    <cellStyle name="Draw lines around data in range 3 3 15" xfId="28350" xr:uid="{1E2499DD-D9A8-47F6-89CA-CC4DE135720B}"/>
    <cellStyle name="Draw lines around data in range 3 3 16" xfId="27316" xr:uid="{752542B3-718E-4E86-89A8-35D3344BC2B4}"/>
    <cellStyle name="Draw lines around data in range 3 3 2" xfId="17458" xr:uid="{7EDDDA59-15BF-464A-AD73-50399AB57092}"/>
    <cellStyle name="Draw lines around data in range 3 3 3" xfId="16318" xr:uid="{8B2FE537-8FB2-4D77-8F5F-EE74395F0266}"/>
    <cellStyle name="Draw lines around data in range 3 3 4" xfId="15831" xr:uid="{BF515A9E-BC18-426B-8445-8ADA3D37960C}"/>
    <cellStyle name="Draw lines around data in range 3 3 5" xfId="12958" xr:uid="{B7101506-C525-49DC-89C4-3C3E104790A2}"/>
    <cellStyle name="Draw lines around data in range 3 3 6" xfId="17978" xr:uid="{A1F74EEF-06C2-473B-84AA-58DB43DD7EF8}"/>
    <cellStyle name="Draw lines around data in range 3 3 7" xfId="20321" xr:uid="{81B4C0C0-6A50-4290-B5C9-4741FB3C2130}"/>
    <cellStyle name="Draw lines around data in range 3 3 8" xfId="13108" xr:uid="{39C9FB0A-6A88-4C38-91CB-C536696451E6}"/>
    <cellStyle name="Draw lines around data in range 3 3 9" xfId="12617" xr:uid="{55C09B6E-480C-4322-AFFC-6C954D658F28}"/>
    <cellStyle name="Draw lines around data in range 3 4" xfId="13993" xr:uid="{7B17BA10-CB51-453C-85DE-EF66EBCDA2DD}"/>
    <cellStyle name="Draw lines around data in range 3 5" xfId="13903" xr:uid="{10DD31E1-EC57-48C4-A4F2-4212D6904F8B}"/>
    <cellStyle name="Draw lines around data in range 3 6" xfId="12531" xr:uid="{8441AF18-6F40-4CEE-A0C4-EA4B9FE8E2CF}"/>
    <cellStyle name="Draw lines around data in range 3 7" xfId="13921" xr:uid="{A5B4DB00-EECE-43F5-AB7B-0C0C9FE951E2}"/>
    <cellStyle name="Draw lines around data in range 3 8" xfId="14338" xr:uid="{CA2A02D0-19E3-496D-8E9E-B2C457984489}"/>
    <cellStyle name="Draw lines around data in range 3 9" xfId="13806" xr:uid="{896CA60A-49A5-4C75-ACF9-989C19A4A2D1}"/>
    <cellStyle name="Draw lines around data in range 4" xfId="3617" xr:uid="{29792073-246D-4185-AC99-C1DDE1E8F855}"/>
    <cellStyle name="Draw lines around data in range 4 10" xfId="12112" xr:uid="{51EC1E82-A638-4004-8F26-EFD1529237E4}"/>
    <cellStyle name="Draw lines around data in range 4 11" xfId="12739" xr:uid="{01CBD3DE-ED87-4B9D-AFFF-0D4E95EF4126}"/>
    <cellStyle name="Draw lines around data in range 4 12" xfId="24722" xr:uid="{4C9AD6EE-5AA9-48FA-9658-87CE71A916F9}"/>
    <cellStyle name="Draw lines around data in range 4 13" xfId="24962" xr:uid="{CC933BF6-D683-4879-B9B9-6978758FAD27}"/>
    <cellStyle name="Draw lines around data in range 4 14" xfId="28134" xr:uid="{E1FA1D03-0801-4447-8ADE-FE7DD38A2797}"/>
    <cellStyle name="Draw lines around data in range 4 15" xfId="24897" xr:uid="{67B66B0A-2B93-48B1-A2BB-896690D8340E}"/>
    <cellStyle name="Draw lines around data in range 4 16" xfId="31583" xr:uid="{AB9C2894-484B-4F18-9CBC-DF215347494E}"/>
    <cellStyle name="Draw lines around data in range 4 17" xfId="31506" xr:uid="{B058FF29-5F36-49C3-B15B-024FF68050AE}"/>
    <cellStyle name="Draw lines around data in range 4 2" xfId="10001" xr:uid="{6CC6DF28-4083-477C-B282-53D8CE64F49E}"/>
    <cellStyle name="Draw lines around data in range 4 2 10" xfId="16465" xr:uid="{2380C2B1-B3F1-4215-B25E-9C969357359D}"/>
    <cellStyle name="Draw lines around data in range 4 2 11" xfId="27971" xr:uid="{09C09165-65FE-4244-A5AA-19847CC2682A}"/>
    <cellStyle name="Draw lines around data in range 4 2 12" xfId="29447" xr:uid="{6DA98BDF-D262-46D4-AA1A-A808FC1DA595}"/>
    <cellStyle name="Draw lines around data in range 4 2 13" xfId="26146" xr:uid="{DC2367A3-18F3-4A43-BA20-81ADFF8772DC}"/>
    <cellStyle name="Draw lines around data in range 4 2 14" xfId="29360" xr:uid="{6D84D42A-7C22-4FA2-AA22-2E8BCEB252E2}"/>
    <cellStyle name="Draw lines around data in range 4 2 15" xfId="25445" xr:uid="{66418E3F-120E-451E-BCA2-47AE23066D37}"/>
    <cellStyle name="Draw lines around data in range 4 2 16" xfId="28173" xr:uid="{4F2F7685-58B3-4E71-8844-54DD0CADADAA}"/>
    <cellStyle name="Draw lines around data in range 4 2 2" xfId="17460" xr:uid="{66B4F2B4-B3CF-402F-B5B1-10C9D13F3F45}"/>
    <cellStyle name="Draw lines around data in range 4 2 3" xfId="12736" xr:uid="{5984DBC9-5DB0-4863-A541-98EF0EA37FB1}"/>
    <cellStyle name="Draw lines around data in range 4 2 4" xfId="13323" xr:uid="{00FDA98C-5AE0-4D0A-AA6C-6361E14323EA}"/>
    <cellStyle name="Draw lines around data in range 4 2 5" xfId="15480" xr:uid="{479C5AD3-15CF-48D2-97D9-9048111851DC}"/>
    <cellStyle name="Draw lines around data in range 4 2 6" xfId="14469" xr:uid="{8F3DC99A-0112-4CDA-8332-05CC44D4853B}"/>
    <cellStyle name="Draw lines around data in range 4 2 7" xfId="14179" xr:uid="{9ECECBDD-F620-4CEF-AB7A-D8B1BD24F54C}"/>
    <cellStyle name="Draw lines around data in range 4 2 8" xfId="12572" xr:uid="{09921ACC-4898-4020-B6E6-9494C6764674}"/>
    <cellStyle name="Draw lines around data in range 4 2 9" xfId="19977" xr:uid="{2502D448-6B5C-4BCE-AB3C-19DF2C32E5B2}"/>
    <cellStyle name="Draw lines around data in range 4 3" xfId="13995" xr:uid="{6CED9D10-A05C-49F8-AF21-E59509608264}"/>
    <cellStyle name="Draw lines around data in range 4 4" xfId="14300" xr:uid="{CAC0D929-6382-4ADC-93BA-4A867107B553}"/>
    <cellStyle name="Draw lines around data in range 4 5" xfId="15998" xr:uid="{11F4D920-68E4-4DB6-8EE4-D91DC96B8733}"/>
    <cellStyle name="Draw lines around data in range 4 6" xfId="14839" xr:uid="{37DB7AF5-75E5-401A-A358-E1641A22EB73}"/>
    <cellStyle name="Draw lines around data in range 4 7" xfId="12627" xr:uid="{0298B160-ABE5-4ED7-A90D-9E982F0A2955}"/>
    <cellStyle name="Draw lines around data in range 4 8" xfId="18648" xr:uid="{3E6E96D9-7869-4860-8ECF-C8C3F7B103B3}"/>
    <cellStyle name="Draw lines around data in range 4 9" xfId="13491" xr:uid="{C3FB2059-0F9D-40C1-BF3F-3EC6ABE05BC4}"/>
    <cellStyle name="Draw lines around data in range 5" xfId="3618" xr:uid="{80BF23B0-598B-440B-BF90-241376AEB7EE}"/>
    <cellStyle name="Draw lines around data in range 5 10" xfId="16095" xr:uid="{6B8E2BFE-9991-4814-BB01-A99DD19B5EB2}"/>
    <cellStyle name="Draw lines around data in range 5 11" xfId="17385" xr:uid="{3DFA6DD4-023D-4F06-A35E-4AB7A9A6E0F7}"/>
    <cellStyle name="Draw lines around data in range 5 12" xfId="24723" xr:uid="{612E0B88-2072-4CA2-ABCA-C4691409919F}"/>
    <cellStyle name="Draw lines around data in range 5 13" xfId="27602" xr:uid="{74A8FA1B-7FEC-4074-A527-4FB3B1F63A32}"/>
    <cellStyle name="Draw lines around data in range 5 14" xfId="29664" xr:uid="{5F013EC6-7E09-416F-A485-0B1BC3FD384F}"/>
    <cellStyle name="Draw lines around data in range 5 15" xfId="25711" xr:uid="{DF0A92ED-8BF2-4338-B095-E2FB800BBFE2}"/>
    <cellStyle name="Draw lines around data in range 5 16" xfId="31582" xr:uid="{8E420645-7425-4C81-9665-556548037CCC}"/>
    <cellStyle name="Draw lines around data in range 5 17" xfId="28137" xr:uid="{E951D65C-E26F-43C1-8F8B-074D343B60E6}"/>
    <cellStyle name="Draw lines around data in range 5 2" xfId="10002" xr:uid="{0A39413F-32CF-415D-80D8-57A954B6753F}"/>
    <cellStyle name="Draw lines around data in range 5 2 10" xfId="13233" xr:uid="{C36DC56B-40E4-46DB-8592-AB1C19895594}"/>
    <cellStyle name="Draw lines around data in range 5 2 11" xfId="27972" xr:uid="{A48170AF-A525-4A16-AB4D-6D2A077A1B93}"/>
    <cellStyle name="Draw lines around data in range 5 2 12" xfId="29448" xr:uid="{470F6792-33A2-4200-A2FA-B34E0F9AEB2D}"/>
    <cellStyle name="Draw lines around data in range 5 2 13" xfId="24038" xr:uid="{4B0AD816-DF93-4E95-9FA1-5F9B227512B2}"/>
    <cellStyle name="Draw lines around data in range 5 2 14" xfId="24504" xr:uid="{FFC39F82-3187-48FA-A4A8-29921C4049CA}"/>
    <cellStyle name="Draw lines around data in range 5 2 15" xfId="29648" xr:uid="{8770233F-74C2-48FF-BF2F-B2108BD705E1}"/>
    <cellStyle name="Draw lines around data in range 5 2 16" xfId="27860" xr:uid="{D688140F-C0AE-43BC-AAE8-8E79AA774572}"/>
    <cellStyle name="Draw lines around data in range 5 2 2" xfId="17461" xr:uid="{5BE3A6C6-31BC-4B24-9772-69E7612E377B}"/>
    <cellStyle name="Draw lines around data in range 5 2 3" xfId="12352" xr:uid="{37BB4AAB-8A08-462F-8F35-0DA21BD9E8CE}"/>
    <cellStyle name="Draw lines around data in range 5 2 4" xfId="17341" xr:uid="{A4E01780-A9DB-4E90-9014-4F1AB7611B9C}"/>
    <cellStyle name="Draw lines around data in range 5 2 5" xfId="16355" xr:uid="{03CBA1C7-35E3-47DB-8C5F-A92DCC22A847}"/>
    <cellStyle name="Draw lines around data in range 5 2 6" xfId="12588" xr:uid="{F32B26DF-44DE-4355-B2EB-DF4A03E821FF}"/>
    <cellStyle name="Draw lines around data in range 5 2 7" xfId="17840" xr:uid="{1229F6BC-FAAA-4F7E-B224-DBCECA5F137A}"/>
    <cellStyle name="Draw lines around data in range 5 2 8" xfId="17247" xr:uid="{7FA4F5FD-40AB-403B-BD4D-075388C24DAA}"/>
    <cellStyle name="Draw lines around data in range 5 2 9" xfId="19633" xr:uid="{209E447F-B3DF-4BBC-BB6E-3B305276C881}"/>
    <cellStyle name="Draw lines around data in range 5 3" xfId="13996" xr:uid="{E838EFD1-B62E-4CBD-8673-0BD831FC3E6E}"/>
    <cellStyle name="Draw lines around data in range 5 4" xfId="17754" xr:uid="{D7A0F2DD-960E-4E7C-9FD9-5F399BAD17A7}"/>
    <cellStyle name="Draw lines around data in range 5 5" xfId="17668" xr:uid="{622E6E9F-7E06-4DBD-B683-1BBA2D7261B8}"/>
    <cellStyle name="Draw lines around data in range 5 6" xfId="17696" xr:uid="{47B6D0BF-FF39-47BD-B467-46E1010E7639}"/>
    <cellStyle name="Draw lines around data in range 5 7" xfId="13769" xr:uid="{3D227498-0C5E-41CF-9240-7F0AE8B50A57}"/>
    <cellStyle name="Draw lines around data in range 5 8" xfId="14859" xr:uid="{C307FE82-DC00-4217-9330-FDB254AE6D61}"/>
    <cellStyle name="Draw lines around data in range 5 9" xfId="14756" xr:uid="{FF1B47BB-1691-4AF5-9B04-E69EABEB4189}"/>
    <cellStyle name="Draw lines around data in range 6" xfId="3619" xr:uid="{03D2F617-6DF4-483D-B743-862D9EBB8F45}"/>
    <cellStyle name="Draw lines around data in range 6 10" xfId="12123" xr:uid="{773526B7-45A6-450E-A68A-574D24197908}"/>
    <cellStyle name="Draw lines around data in range 6 11" xfId="16560" xr:uid="{5A0F786F-76E3-4CB8-A425-582D22938E5D}"/>
    <cellStyle name="Draw lines around data in range 6 12" xfId="24724" xr:uid="{9EBD4CD8-AFBF-4993-BAE9-C29016616107}"/>
    <cellStyle name="Draw lines around data in range 6 13" xfId="24361" xr:uid="{E15A3EF5-C21E-47A3-97CC-BEAFC7C00FE5}"/>
    <cellStyle name="Draw lines around data in range 6 14" xfId="24827" xr:uid="{94BB6310-D676-4305-AEC7-96E0DE6D2FCA}"/>
    <cellStyle name="Draw lines around data in range 6 15" xfId="25228" xr:uid="{75135691-952D-4309-AB1B-91E59E8F8C9C}"/>
    <cellStyle name="Draw lines around data in range 6 16" xfId="31552" xr:uid="{A3F370F7-2B4F-4716-9AF1-70A7E6EF30BF}"/>
    <cellStyle name="Draw lines around data in range 6 17" xfId="23491" xr:uid="{5BE3BAE4-5A14-412A-880D-70227CAF4936}"/>
    <cellStyle name="Draw lines around data in range 6 2" xfId="10003" xr:uid="{33C0EC2F-849C-4A42-A2BA-43C90D3F5F51}"/>
    <cellStyle name="Draw lines around data in range 6 2 10" xfId="17879" xr:uid="{B31240B8-8202-4AB7-AF96-2183B304F605}"/>
    <cellStyle name="Draw lines around data in range 6 2 11" xfId="27973" xr:uid="{1EEEE88E-0414-46DE-A699-815E09614804}"/>
    <cellStyle name="Draw lines around data in range 6 2 12" xfId="29449" xr:uid="{802D4C14-0B17-4C25-B24A-4888112D2C58}"/>
    <cellStyle name="Draw lines around data in range 6 2 13" xfId="25565" xr:uid="{DB599AB9-70C9-4D16-98DC-4847BFC54A2E}"/>
    <cellStyle name="Draw lines around data in range 6 2 14" xfId="29362" xr:uid="{EC1265C0-0486-4C18-939B-C99FDED5A2DF}"/>
    <cellStyle name="Draw lines around data in range 6 2 15" xfId="25177" xr:uid="{0DBE562D-E387-4149-B8F0-5C4E657086E1}"/>
    <cellStyle name="Draw lines around data in range 6 2 16" xfId="31450" xr:uid="{EFC25ADE-1297-498D-877E-90003A10BFCF}"/>
    <cellStyle name="Draw lines around data in range 6 2 2" xfId="17462" xr:uid="{99CF30E2-2B43-42E5-835E-96B1C902D6CD}"/>
    <cellStyle name="Draw lines around data in range 6 2 3" xfId="15143" xr:uid="{821EDBD7-69D3-4EAD-8A80-DD20033514FB}"/>
    <cellStyle name="Draw lines around data in range 6 2 4" xfId="15753" xr:uid="{F2AC14B4-247E-4715-8282-680B961675AF}"/>
    <cellStyle name="Draw lines around data in range 6 2 5" xfId="13770" xr:uid="{F242D936-5E4B-4698-8F1D-02114B24D4EF}"/>
    <cellStyle name="Draw lines around data in range 6 2 6" xfId="12886" xr:uid="{A8F3B16E-28AD-4D03-AE77-0573886438FE}"/>
    <cellStyle name="Draw lines around data in range 6 2 7" xfId="16353" xr:uid="{EABDC07B-A67C-4688-AE4B-17B1FAC5653A}"/>
    <cellStyle name="Draw lines around data in range 6 2 8" xfId="16842" xr:uid="{F9500D11-5689-46B9-B87E-3E28B8ACCB9B}"/>
    <cellStyle name="Draw lines around data in range 6 2 9" xfId="18023" xr:uid="{03910449-8E1B-4D5C-9811-FA8666D094EA}"/>
    <cellStyle name="Draw lines around data in range 6 3" xfId="13997" xr:uid="{EB4B4615-3E72-4CFD-A24D-0CCDF6E38282}"/>
    <cellStyle name="Draw lines around data in range 6 4" xfId="14299" xr:uid="{80B2676B-BB5A-4F50-97A1-862F30775DE9}"/>
    <cellStyle name="Draw lines around data in range 6 5" xfId="16194" xr:uid="{16327F9A-9096-4943-80F5-7339C078F3CE}"/>
    <cellStyle name="Draw lines around data in range 6 6" xfId="14723" xr:uid="{A883DCB1-0176-42FF-AFB0-36FFFAC309DE}"/>
    <cellStyle name="Draw lines around data in range 6 7" xfId="13285" xr:uid="{887F693D-5EA0-4C8D-9F93-76834F40376B}"/>
    <cellStyle name="Draw lines around data in range 6 8" xfId="13199" xr:uid="{3694047F-1C68-4D24-9050-A7012C9F69F9}"/>
    <cellStyle name="Draw lines around data in range 6 9" xfId="19357" xr:uid="{8C8DF2B2-D8FE-4AB3-92C5-2AF94E450161}"/>
    <cellStyle name="Draw lines around data in range 7" xfId="7262" xr:uid="{6CC11298-BD83-4DA5-AF27-B708579E2705}"/>
    <cellStyle name="Draw lines around data in range 7 10" xfId="20690" xr:uid="{BD207143-99CC-4949-BEB7-E259122A41AB}"/>
    <cellStyle name="Draw lines around data in range 7 11" xfId="26429" xr:uid="{5B381859-EAA4-447A-BC0A-0C817D596838}"/>
    <cellStyle name="Draw lines around data in range 7 12" xfId="25738" xr:uid="{4EE43D58-7EBF-40A8-801A-592C930A42EE}"/>
    <cellStyle name="Draw lines around data in range 7 13" xfId="29124" xr:uid="{279FFFC1-1875-4AF5-808D-A521B3BEC5AF}"/>
    <cellStyle name="Draw lines around data in range 7 14" xfId="27796" xr:uid="{2BF5CF61-5AA1-4EB1-873E-C8E7A2E0A782}"/>
    <cellStyle name="Draw lines around data in range 7 15" xfId="22857" xr:uid="{6F536FC8-E8D6-4D32-A755-7D9220E92C22}"/>
    <cellStyle name="Draw lines around data in range 7 16" xfId="26267" xr:uid="{A67553F0-5AF5-4DDC-A6AA-AC1C6422E55E}"/>
    <cellStyle name="Draw lines around data in range 7 2" xfId="16044" xr:uid="{AE61285C-D63D-4512-882C-BBE2E3EC06F0}"/>
    <cellStyle name="Draw lines around data in range 7 3" xfId="16967" xr:uid="{4B839D8B-D8A8-4C1E-91C6-7CAFDEBCC831}"/>
    <cellStyle name="Draw lines around data in range 7 4" xfId="12315" xr:uid="{921AA945-CFA0-4122-97AD-19470F4F6276}"/>
    <cellStyle name="Draw lines around data in range 7 5" xfId="17276" xr:uid="{E1610E04-FECC-4448-85E6-A9896679DC7F}"/>
    <cellStyle name="Draw lines around data in range 7 6" xfId="14277" xr:uid="{74EA18FA-E3A4-4000-A1DA-51ED5DB530F5}"/>
    <cellStyle name="Draw lines around data in range 7 7" xfId="17092" xr:uid="{60933779-C29A-4BE5-A35B-4BBEAD7737F9}"/>
    <cellStyle name="Draw lines around data in range 7 8" xfId="14835" xr:uid="{3D17F466-EA75-4974-A861-626E49C00DBD}"/>
    <cellStyle name="Draw lines around data in range 7 9" xfId="16824" xr:uid="{7A737117-8E65-4CDD-B3FB-306A7B9E63F2}"/>
    <cellStyle name="Draw lines around data in range 8" xfId="12434" xr:uid="{504D0C3A-ABB2-456D-8DB4-021CF2B4C02F}"/>
    <cellStyle name="Draw lines around data in range 9" xfId="14896" xr:uid="{E90E6D2F-D64E-4AC6-B2D6-5F74CF81C2CD}"/>
    <cellStyle name="Draw shadow and lines within range" xfId="1149" xr:uid="{8C55689E-371F-4DF0-92B0-CA5F5E7DD2E4}"/>
    <cellStyle name="Draw shadow and lines within range 10" xfId="14044" xr:uid="{2DBDE4BB-1098-419D-A9B4-39F4ED9E7379}"/>
    <cellStyle name="Draw shadow and lines within range 11" xfId="19580" xr:uid="{A08AEDF9-483A-415F-8D8E-FFB157C545F3}"/>
    <cellStyle name="Draw shadow and lines within range 12" xfId="20241" xr:uid="{1927E28E-1464-4D74-A37E-5FC2D2C8B4E4}"/>
    <cellStyle name="Draw shadow and lines within range 13" xfId="16423" xr:uid="{D9011E89-1D48-4630-9DDD-293AF7ED6DF9}"/>
    <cellStyle name="Draw shadow and lines within range 14" xfId="16961" xr:uid="{12A78E55-A7A7-476A-9D95-D025F5527D93}"/>
    <cellStyle name="Draw shadow and lines within range 15" xfId="21783" xr:uid="{B67D7815-91D2-4FF3-B730-7E18FC652623}"/>
    <cellStyle name="Draw shadow and lines within range 16" xfId="20892" xr:uid="{229FE7D2-2D39-428A-89CB-4623DDAFEC47}"/>
    <cellStyle name="Draw shadow and lines within range 17" xfId="23331" xr:uid="{AB258484-5B69-47CC-A31E-A4C1CA5EC3E9}"/>
    <cellStyle name="Draw shadow and lines within range 18" xfId="25239" xr:uid="{50543DA1-D332-481A-9BC1-A4C122D81BEC}"/>
    <cellStyle name="Draw shadow and lines within range 19" xfId="23605" xr:uid="{19D202F8-9E05-4836-AD12-5ACD8CDD4FDE}"/>
    <cellStyle name="Draw shadow and lines within range 2" xfId="1153" xr:uid="{4104BBEF-A3FF-43BC-86A8-67E87C5C2EEF}"/>
    <cellStyle name="Draw shadow and lines within range 2 10" xfId="16091" xr:uid="{366B7A62-4DBB-4C27-93EC-70F0FF23F958}"/>
    <cellStyle name="Draw shadow and lines within range 2 11" xfId="17208" xr:uid="{2822326E-AD7C-4834-9768-962BD484D807}"/>
    <cellStyle name="Draw shadow and lines within range 2 12" xfId="16745" xr:uid="{A333EBBF-7E7B-47DE-86C9-2EFC1C79E6AD}"/>
    <cellStyle name="Draw shadow and lines within range 2 13" xfId="23332" xr:uid="{47CA86C1-F118-4704-9BD8-9CD6884276AB}"/>
    <cellStyle name="Draw shadow and lines within range 2 14" xfId="25237" xr:uid="{83F72441-4783-42A0-A15A-CC7FADEAB43E}"/>
    <cellStyle name="Draw shadow and lines within range 2 15" xfId="30007" xr:uid="{D203371C-0785-417C-9992-E1744CDFCA6E}"/>
    <cellStyle name="Draw shadow and lines within range 2 16" xfId="30576" xr:uid="{16700B82-CD15-4374-9F6F-7BC99C7AA433}"/>
    <cellStyle name="Draw shadow and lines within range 2 17" xfId="31455" xr:uid="{68C6A212-2E30-401E-98AF-3C784ACB70A8}"/>
    <cellStyle name="Draw shadow and lines within range 2 18" xfId="27163" xr:uid="{D7BAE7D3-78B3-4E30-A109-42924FDB1352}"/>
    <cellStyle name="Draw shadow and lines within range 2 2" xfId="797" xr:uid="{E3CD167B-3597-40B0-9DB9-98841926F3FC}"/>
    <cellStyle name="Draw shadow and lines within range 2 2 10" xfId="20653" xr:uid="{4BCA8229-DCD7-4400-929C-B3E73B170B92}"/>
    <cellStyle name="Draw shadow and lines within range 2 2 11" xfId="22235" xr:uid="{882B2998-D747-4BD5-9598-F105C1994ADE}"/>
    <cellStyle name="Draw shadow and lines within range 2 2 12" xfId="23171" xr:uid="{0AE0EED6-0CF7-4436-B3ED-4D231B01220B}"/>
    <cellStyle name="Draw shadow and lines within range 2 2 13" xfId="25425" xr:uid="{B20878BB-286F-45FB-AC73-F5387A5A2CF7}"/>
    <cellStyle name="Draw shadow and lines within range 2 2 14" xfId="25952" xr:uid="{684E1339-F39F-455D-991D-97D57DFD11EF}"/>
    <cellStyle name="Draw shadow and lines within range 2 2 15" xfId="29437" xr:uid="{BFC8982F-17CC-4C50-90C5-C0AC8085A2A2}"/>
    <cellStyle name="Draw shadow and lines within range 2 2 16" xfId="28785" xr:uid="{C82C97A5-97DB-4F4D-BEC1-FC36149578A3}"/>
    <cellStyle name="Draw shadow and lines within range 2 2 17" xfId="25172" xr:uid="{BDCE184C-B9BF-4154-950D-07D9D7789328}"/>
    <cellStyle name="Draw shadow and lines within range 2 2 2" xfId="7346" xr:uid="{481AD01E-D5FE-4360-BDF5-C6EBE894D559}"/>
    <cellStyle name="Draw shadow and lines within range 2 2 2 10" xfId="17299" xr:uid="{893092E8-D9BA-40FC-989C-DE61DBABDA65}"/>
    <cellStyle name="Draw shadow and lines within range 2 2 2 11" xfId="26474" xr:uid="{FBAA4D62-1E6F-4D22-9EFC-8D94E04B6FBE}"/>
    <cellStyle name="Draw shadow and lines within range 2 2 2 12" xfId="26759" xr:uid="{28F9955C-B1A1-4B74-A7B3-68C0819805D6}"/>
    <cellStyle name="Draw shadow and lines within range 2 2 2 13" xfId="29099" xr:uid="{B69AF8EF-AEFB-4301-BD3B-E1CC6697FF9D}"/>
    <cellStyle name="Draw shadow and lines within range 2 2 2 14" xfId="29347" xr:uid="{9FDB0760-AAD2-455E-A3B9-1B7FFB9A62D6}"/>
    <cellStyle name="Draw shadow and lines within range 2 2 2 15" xfId="27960" xr:uid="{1DC4AB85-7662-40C1-8C73-D4D77D81745D}"/>
    <cellStyle name="Draw shadow and lines within range 2 2 2 16" xfId="26820" xr:uid="{9D5CF471-FF7D-4691-97AB-D8DF2A05F4AA}"/>
    <cellStyle name="Draw shadow and lines within range 2 2 2 2" xfId="16093" xr:uid="{B1029031-01EA-40A6-B07F-D560F270EB73}"/>
    <cellStyle name="Draw shadow and lines within range 2 2 2 3" xfId="16933" xr:uid="{901246BE-13B8-467C-8027-67C616541B4F}"/>
    <cellStyle name="Draw shadow and lines within range 2 2 2 4" xfId="17241" xr:uid="{080C1C9D-6771-47A9-84C6-03FEB405AA64}"/>
    <cellStyle name="Draw shadow and lines within range 2 2 2 5" xfId="13393" xr:uid="{19B5890F-A840-443B-8F3B-865AE79AB038}"/>
    <cellStyle name="Draw shadow and lines within range 2 2 2 6" xfId="17317" xr:uid="{0C735C82-548D-438C-8C65-CDD6F9709940}"/>
    <cellStyle name="Draw shadow and lines within range 2 2 2 7" xfId="16561" xr:uid="{83E950A2-39EF-40EB-B557-04917B9081F3}"/>
    <cellStyle name="Draw shadow and lines within range 2 2 2 8" xfId="15044" xr:uid="{860522FD-43F6-43AA-99F0-69F79D9ABE58}"/>
    <cellStyle name="Draw shadow and lines within range 2 2 2 9" xfId="20868" xr:uid="{725C3AA6-DEDE-49D3-89FF-EF82D06672CA}"/>
    <cellStyle name="Draw shadow and lines within range 2 2 3" xfId="12490" xr:uid="{B64862BD-5035-45D1-8CBA-E663A02CA306}"/>
    <cellStyle name="Draw shadow and lines within range 2 2 4" xfId="14873" xr:uid="{11010514-9177-4937-8B37-1CA814873EA9}"/>
    <cellStyle name="Draw shadow and lines within range 2 2 5" xfId="14005" xr:uid="{FCADAEE0-5265-4309-ACD5-01605759DE44}"/>
    <cellStyle name="Draw shadow and lines within range 2 2 6" xfId="12742" xr:uid="{B85AA202-A483-47F4-A2B2-3F2450EFC966}"/>
    <cellStyle name="Draw shadow and lines within range 2 2 7" xfId="16274" xr:uid="{CE3E2C5E-7440-45B7-937D-733085A7618B}"/>
    <cellStyle name="Draw shadow and lines within range 2 2 8" xfId="13131" xr:uid="{CD6A7A99-47FF-465E-8FD6-069B538BDB9D}"/>
    <cellStyle name="Draw shadow and lines within range 2 2 9" xfId="21354" xr:uid="{F66278E3-F0E5-4FBE-9851-34D9DC886B54}"/>
    <cellStyle name="Draw shadow and lines within range 2 3" xfId="7667" xr:uid="{7A55C3AD-6410-46EE-8474-ED98712FDBA1}"/>
    <cellStyle name="Draw shadow and lines within range 2 3 10" xfId="19875" xr:uid="{E378C7DE-B4E4-44FB-93AD-B76DAE5A1692}"/>
    <cellStyle name="Draw shadow and lines within range 2 3 11" xfId="26607" xr:uid="{FB318107-C931-4752-B461-2E353D21395A}"/>
    <cellStyle name="Draw shadow and lines within range 2 3 12" xfId="23439" xr:uid="{1554C755-C7C3-4E10-8AB8-9D4EE9B1F131}"/>
    <cellStyle name="Draw shadow and lines within range 2 3 13" xfId="26324" xr:uid="{66D657BD-1206-4C0D-A1AD-E39CBD1E9051}"/>
    <cellStyle name="Draw shadow and lines within range 2 3 14" xfId="29385" xr:uid="{34E05168-E3C5-45AC-B80E-A9D39DDCB252}"/>
    <cellStyle name="Draw shadow and lines within range 2 3 15" xfId="26638" xr:uid="{CF6089F3-4FCD-4A03-9508-85C484D4D68E}"/>
    <cellStyle name="Draw shadow and lines within range 2 3 16" xfId="30885" xr:uid="{266DE134-2927-4D66-AADF-769272B8A64E}"/>
    <cellStyle name="Draw shadow and lines within range 2 3 2" xfId="16267" xr:uid="{14E42833-3776-4C20-8129-0F9C59CCACEF}"/>
    <cellStyle name="Draw shadow and lines within range 2 3 3" xfId="16328" xr:uid="{1DDE6C18-39D6-46B3-9CEA-2FE827129963}"/>
    <cellStyle name="Draw shadow and lines within range 2 3 4" xfId="13284" xr:uid="{C83BF6A6-F506-4173-B34C-D296AF1EE820}"/>
    <cellStyle name="Draw shadow and lines within range 2 3 5" xfId="12406" xr:uid="{2A62DE19-B105-496D-A922-34FB0BF64F5B}"/>
    <cellStyle name="Draw shadow and lines within range 2 3 6" xfId="16604" xr:uid="{19FE16D2-2B19-464F-9ADD-3356395562A5}"/>
    <cellStyle name="Draw shadow and lines within range 2 3 7" xfId="17109" xr:uid="{672CC341-97B1-4129-94C6-6763D6D80EC0}"/>
    <cellStyle name="Draw shadow and lines within range 2 3 8" xfId="18947" xr:uid="{4CE969EA-C16A-4D17-9952-04AAB683E4AC}"/>
    <cellStyle name="Draw shadow and lines within range 2 3 9" xfId="13159" xr:uid="{F3698DAD-B1EA-40C8-BA63-7818434B80AC}"/>
    <cellStyle name="Draw shadow and lines within range 2 4" xfId="12684" xr:uid="{C29254CE-5D07-4D3F-B72A-6EB40B40ADC7}"/>
    <cellStyle name="Draw shadow and lines within range 2 5" xfId="18203" xr:uid="{1EA7BDDC-CA9B-4756-BC7E-EEBD0053E070}"/>
    <cellStyle name="Draw shadow and lines within range 2 6" xfId="16996" xr:uid="{7D1C13A4-1A24-425D-991B-07782D9A533E}"/>
    <cellStyle name="Draw shadow and lines within range 2 7" xfId="17827" xr:uid="{9ADF8CD1-EC1E-43CA-B6B9-ED4B0DDD4CFB}"/>
    <cellStyle name="Draw shadow and lines within range 2 8" xfId="12211" xr:uid="{27AF9521-26CC-4893-A0F0-73BDD1B80E78}"/>
    <cellStyle name="Draw shadow and lines within range 2 9" xfId="19667" xr:uid="{FC2C3772-DE6E-4843-9FE8-26550A65A980}"/>
    <cellStyle name="Draw shadow and lines within range 20" xfId="29208" xr:uid="{E93FAF71-A1AB-40BB-96F5-DA0D6FF06A0B}"/>
    <cellStyle name="Draw shadow and lines within range 21" xfId="25597" xr:uid="{2BE24B64-66A6-4742-AD7A-783EC2F8A4C5}"/>
    <cellStyle name="Draw shadow and lines within range 22" xfId="29273" xr:uid="{FC7E2222-F666-4A8B-BB06-FE836C04E6F4}"/>
    <cellStyle name="Draw shadow and lines within range 3" xfId="3620" xr:uid="{7D2A7E42-A074-498D-B726-0A04B75A08DC}"/>
    <cellStyle name="Draw shadow and lines within range 3 10" xfId="17149" xr:uid="{F7FFF211-A760-43FF-919E-9426CDC079DA}"/>
    <cellStyle name="Draw shadow and lines within range 3 11" xfId="15410" xr:uid="{E7B34C0E-2A09-41A9-9A58-B6DA405222A0}"/>
    <cellStyle name="Draw shadow and lines within range 3 12" xfId="17536" xr:uid="{05BA0CB6-FAAA-4534-9C03-F0DDF60422A8}"/>
    <cellStyle name="Draw shadow and lines within range 3 13" xfId="24725" xr:uid="{FA67A4FA-4A49-4675-857F-6F3364AC1595}"/>
    <cellStyle name="Draw shadow and lines within range 3 14" xfId="27599" xr:uid="{162DD9E7-35C4-4C6E-8EB5-635150FC3F98}"/>
    <cellStyle name="Draw shadow and lines within range 3 15" xfId="26372" xr:uid="{693E3ABE-7DD8-43E2-A469-130C4A91C372}"/>
    <cellStyle name="Draw shadow and lines within range 3 16" xfId="24082" xr:uid="{CD69EF12-5F8F-48ED-988B-7D511BDB9AF8}"/>
    <cellStyle name="Draw shadow and lines within range 3 17" xfId="31551" xr:uid="{358518F2-CF9A-4309-9EEB-41565DD6C938}"/>
    <cellStyle name="Draw shadow and lines within range 3 18" xfId="25734" xr:uid="{7A5B472E-080C-41DC-98C3-99AA32EE9465}"/>
    <cellStyle name="Draw shadow and lines within range 3 2" xfId="1242" xr:uid="{C419DA72-492C-4004-872C-2CBC38497BE8}"/>
    <cellStyle name="Draw shadow and lines within range 3 2 10" xfId="21534" xr:uid="{4B19FA20-B76F-4204-B560-EFDC03887D67}"/>
    <cellStyle name="Draw shadow and lines within range 3 2 11" xfId="22172" xr:uid="{2E5FEDDC-80E2-4806-8FF1-36F777488717}"/>
    <cellStyle name="Draw shadow and lines within range 3 2 12" xfId="23378" xr:uid="{71F0C975-2AD5-4620-9F80-C98D73B4CD6F}"/>
    <cellStyle name="Draw shadow and lines within range 3 2 13" xfId="26347" xr:uid="{D8405C9C-6D21-4118-9E3F-A9E4AD392E65}"/>
    <cellStyle name="Draw shadow and lines within range 3 2 14" xfId="25965" xr:uid="{6C38673E-A39B-46D0-9A62-8D99827D366F}"/>
    <cellStyle name="Draw shadow and lines within range 3 2 15" xfId="29483" xr:uid="{DAC17EA5-598D-4F67-B5AD-7F36085A6EE5}"/>
    <cellStyle name="Draw shadow and lines within range 3 2 16" xfId="25435" xr:uid="{196DFBEF-86EB-4FEF-9348-6B7D8104DDC6}"/>
    <cellStyle name="Draw shadow and lines within range 3 2 17" xfId="24910" xr:uid="{ADD5F07C-445E-4356-A657-CCCF64385616}"/>
    <cellStyle name="Draw shadow and lines within range 3 2 2" xfId="7755" xr:uid="{61C171DF-C11D-451A-8A28-CF0656B15628}"/>
    <cellStyle name="Draw shadow and lines within range 3 2 2 10" xfId="20631" xr:uid="{9B965DC5-4C70-4455-A4AB-0BCF53030349}"/>
    <cellStyle name="Draw shadow and lines within range 3 2 2 11" xfId="26649" xr:uid="{D3C1C36D-0713-4F72-AB58-DD350DF9D520}"/>
    <cellStyle name="Draw shadow and lines within range 3 2 2 12" xfId="25692" xr:uid="{879E5B64-803B-4DDE-86C9-7BEBB8E60BFB}"/>
    <cellStyle name="Draw shadow and lines within range 3 2 2 13" xfId="23826" xr:uid="{E5AB3ED2-E670-4DB6-BE1D-CA8B60BC77BE}"/>
    <cellStyle name="Draw shadow and lines within range 3 2 2 14" xfId="24794" xr:uid="{BD682C9F-1C28-4216-AB37-75ED4BB4BFB7}"/>
    <cellStyle name="Draw shadow and lines within range 3 2 2 15" xfId="23240" xr:uid="{DE7C01EA-4D00-42E5-AAE2-BF234E4CA5FD}"/>
    <cellStyle name="Draw shadow and lines within range 3 2 2 16" xfId="23894" xr:uid="{440C02D7-3EA1-4E5F-BC74-B1CDFB356005}"/>
    <cellStyle name="Draw shadow and lines within range 3 2 2 2" xfId="16320" xr:uid="{F9254750-67AF-4B90-8257-392D5BC6CF26}"/>
    <cellStyle name="Draw shadow and lines within range 3 2 2 3" xfId="13315" xr:uid="{FDB696CE-FBD6-4B6A-BCE2-D8C9406E56F1}"/>
    <cellStyle name="Draw shadow and lines within range 3 2 2 4" xfId="12994" xr:uid="{FB77A20B-2B44-4BBE-AF99-B82EA9A4EE5F}"/>
    <cellStyle name="Draw shadow and lines within range 3 2 2 5" xfId="18536" xr:uid="{246D07F9-AAC6-4987-B5A2-22F5BA312368}"/>
    <cellStyle name="Draw shadow and lines within range 3 2 2 6" xfId="12264" xr:uid="{53BBF255-918B-456C-BD27-C82CE48EA69F}"/>
    <cellStyle name="Draw shadow and lines within range 3 2 2 7" xfId="17694" xr:uid="{7C0445F0-BEA0-4FC2-B3BF-B2D5B4772A82}"/>
    <cellStyle name="Draw shadow and lines within range 3 2 2 8" xfId="20287" xr:uid="{9550D9A8-3346-47D9-B50A-DD83D8C094D9}"/>
    <cellStyle name="Draw shadow and lines within range 3 2 2 9" xfId="14024" xr:uid="{0ADD59B7-05C6-4DE1-877B-ECCA541255E6}"/>
    <cellStyle name="Draw shadow and lines within range 3 2 3" xfId="12738" xr:uid="{9BE64A23-D7FF-4226-AD59-2847B2AC2DF6}"/>
    <cellStyle name="Draw shadow and lines within range 3 2 4" xfId="14752" xr:uid="{3717413D-8702-4247-9907-85B76639B58C}"/>
    <cellStyle name="Draw shadow and lines within range 3 2 5" xfId="18860" xr:uid="{BC8CC102-6C2A-4F00-ABC5-88A18C7E33D7}"/>
    <cellStyle name="Draw shadow and lines within range 3 2 6" xfId="19232" xr:uid="{5EF136B6-F6F6-4BBC-8E01-335992F2F24C}"/>
    <cellStyle name="Draw shadow and lines within range 3 2 7" xfId="19911" xr:uid="{46130CD5-8ED7-4A0E-84A4-3B0C4B2DCB7D}"/>
    <cellStyle name="Draw shadow and lines within range 3 2 8" xfId="20503" xr:uid="{22323F27-7B5F-45C2-AB62-60BA2B251762}"/>
    <cellStyle name="Draw shadow and lines within range 3 2 9" xfId="21269" xr:uid="{E239BE59-C777-4A7F-B1B4-B7AFDDA16FDA}"/>
    <cellStyle name="Draw shadow and lines within range 3 3" xfId="10004" xr:uid="{1DBFC384-F51D-4BA8-8F28-141ED9ACAEFD}"/>
    <cellStyle name="Draw shadow and lines within range 3 3 10" xfId="13340" xr:uid="{E99FDEA5-36DC-48A7-B19C-F026C7B8D9EC}"/>
    <cellStyle name="Draw shadow and lines within range 3 3 11" xfId="27974" xr:uid="{55B9FFE8-A7C7-44FA-BE79-DEE9A6538B71}"/>
    <cellStyle name="Draw shadow and lines within range 3 3 12" xfId="29450" xr:uid="{E52FF519-EE11-43E1-A5C9-75703D8D3D07}"/>
    <cellStyle name="Draw shadow and lines within range 3 3 13" xfId="26271" xr:uid="{A811AD93-1A0B-4205-B987-F117B99A09BB}"/>
    <cellStyle name="Draw shadow and lines within range 3 3 14" xfId="25068" xr:uid="{B73FBD8A-4F71-4198-B490-4A4BAAB1FCC9}"/>
    <cellStyle name="Draw shadow and lines within range 3 3 15" xfId="30928" xr:uid="{53454D1B-EC90-4A4E-8CC2-8BC4C352D389}"/>
    <cellStyle name="Draw shadow and lines within range 3 3 16" xfId="30436" xr:uid="{9D47E2DE-6E74-43D1-9ED2-FB681C56D4F6}"/>
    <cellStyle name="Draw shadow and lines within range 3 3 2" xfId="17463" xr:uid="{8646E0CA-0CEA-4ACD-A321-2142B5428C82}"/>
    <cellStyle name="Draw shadow and lines within range 3 3 3" xfId="12282" xr:uid="{C7157EB8-99B7-4F3E-8C83-D67712873113}"/>
    <cellStyle name="Draw shadow and lines within range 3 3 4" xfId="13885" xr:uid="{605A4AFE-1C0D-40CD-9482-0C711A97AFC3}"/>
    <cellStyle name="Draw shadow and lines within range 3 3 5" xfId="17582" xr:uid="{56752757-0725-45F0-BFB4-A15A17B192D5}"/>
    <cellStyle name="Draw shadow and lines within range 3 3 6" xfId="18631" xr:uid="{01FF1A52-1907-49B0-9DB6-EC68F0614434}"/>
    <cellStyle name="Draw shadow and lines within range 3 3 7" xfId="16116" xr:uid="{B63E1792-FAD0-43EF-AB29-B46D28463E00}"/>
    <cellStyle name="Draw shadow and lines within range 3 3 8" xfId="13033" xr:uid="{52BF8DEA-CF74-44B3-9D8A-6B2946FBC617}"/>
    <cellStyle name="Draw shadow and lines within range 3 3 9" xfId="12478" xr:uid="{604B5FAA-76A2-4BF0-9D0F-6095FF88487C}"/>
    <cellStyle name="Draw shadow and lines within range 3 4" xfId="13998" xr:uid="{EC375960-836B-4E67-938C-7EFCE64CD99A}"/>
    <cellStyle name="Draw shadow and lines within range 3 5" xfId="17753" xr:uid="{874242E6-6613-4981-A1AD-8794AB9C0BED}"/>
    <cellStyle name="Draw shadow and lines within range 3 6" xfId="12288" xr:uid="{B7A17FC6-DA2E-4CA9-BB65-5A0AE5148B94}"/>
    <cellStyle name="Draw shadow and lines within range 3 7" xfId="14116" xr:uid="{D33DD3BD-1856-4865-A68D-66CB994B8AE2}"/>
    <cellStyle name="Draw shadow and lines within range 3 8" xfId="14224" xr:uid="{3CCD90BD-87F6-4F8B-909F-6D460531B017}"/>
    <cellStyle name="Draw shadow and lines within range 3 9" xfId="16154" xr:uid="{1EB78DD5-DF5E-488B-A0EA-E4BC228C659E}"/>
    <cellStyle name="Draw shadow and lines within range 4" xfId="1125" xr:uid="{2576C52F-DDC9-4735-AFDA-2D7583A60FD3}"/>
    <cellStyle name="Draw shadow and lines within range 4 10" xfId="16606" xr:uid="{E74824AF-84D8-4447-8E29-B8C7308A43AD}"/>
    <cellStyle name="Draw shadow and lines within range 4 11" xfId="22204" xr:uid="{B9F40B30-8D3F-4E3C-A537-B5C46E0E5915}"/>
    <cellStyle name="Draw shadow and lines within range 4 12" xfId="23319" xr:uid="{B1B4998F-14EC-4ACC-B285-0FAF5DA3BD71}"/>
    <cellStyle name="Draw shadow and lines within range 4 13" xfId="25240" xr:uid="{F4D4B772-BA60-462B-B5F7-AF91F0857F86}"/>
    <cellStyle name="Draw shadow and lines within range 4 14" xfId="25957" xr:uid="{B9616A8B-304D-4FA6-B40E-8DE36BDBCAA2}"/>
    <cellStyle name="Draw shadow and lines within range 4 15" xfId="26777" xr:uid="{3D99DD02-A52B-4D47-BC2F-605250C162EC}"/>
    <cellStyle name="Draw shadow and lines within range 4 16" xfId="23012" xr:uid="{FD0FC180-2F87-4C33-95D0-BD0D55BD1353}"/>
    <cellStyle name="Draw shadow and lines within range 4 17" xfId="30940" xr:uid="{6C34562F-F60B-4B89-8AC3-BF3C80DC851C}"/>
    <cellStyle name="Draw shadow and lines within range 4 2" xfId="7639" xr:uid="{29C35CED-23B9-4299-B69B-6838D8B8F55B}"/>
    <cellStyle name="Draw shadow and lines within range 4 2 10" xfId="13194" xr:uid="{D07B520B-FD5D-41F7-A910-935F92BD749B}"/>
    <cellStyle name="Draw shadow and lines within range 4 2 11" xfId="26598" xr:uid="{E5862952-2608-4920-B423-C324A076A76C}"/>
    <cellStyle name="Draw shadow and lines within range 4 2 12" xfId="25703" xr:uid="{C8294AD4-A1FC-4E48-A279-35B78EAEC9F8}"/>
    <cellStyle name="Draw shadow and lines within range 4 2 13" xfId="23125" xr:uid="{C77A3521-3C73-45F7-B5A5-755255257278}"/>
    <cellStyle name="Draw shadow and lines within range 4 2 14" xfId="24836" xr:uid="{39618DD6-9985-42C8-AE9E-A9734BD8E411}"/>
    <cellStyle name="Draw shadow and lines within range 4 2 15" xfId="31181" xr:uid="{50958C42-1D9C-42EF-867F-7422642914B5}"/>
    <cellStyle name="Draw shadow and lines within range 4 2 16" xfId="26165" xr:uid="{F971A214-AB77-49AF-907C-458709B9EBD9}"/>
    <cellStyle name="Draw shadow and lines within range 4 2 2" xfId="16248" xr:uid="{DD0B6546-8B5D-49FE-8187-1F4756D918B6}"/>
    <cellStyle name="Draw shadow and lines within range 4 2 3" xfId="16862" xr:uid="{EAEB7BDC-5C95-4F07-BA7A-38C943E009DA}"/>
    <cellStyle name="Draw shadow and lines within range 4 2 4" xfId="14431" xr:uid="{1D682F4A-E551-4BAB-A9B6-10FD9B6EE2F2}"/>
    <cellStyle name="Draw shadow and lines within range 4 2 5" xfId="18015" xr:uid="{6B0E8970-0F7C-4066-8BAE-173A4FE3FD93}"/>
    <cellStyle name="Draw shadow and lines within range 4 2 6" xfId="19692" xr:uid="{A5CF4A57-DE8C-4A68-BC02-88BAD1965046}"/>
    <cellStyle name="Draw shadow and lines within range 4 2 7" xfId="15468" xr:uid="{EDA0052F-7F19-40F4-9494-5C75545DFA1B}"/>
    <cellStyle name="Draw shadow and lines within range 4 2 8" xfId="18883" xr:uid="{E4A26244-8431-4628-882B-A80FF059D047}"/>
    <cellStyle name="Draw shadow and lines within range 4 2 9" xfId="20673" xr:uid="{1F11979E-122D-4D70-B77A-1920667F02FE}"/>
    <cellStyle name="Draw shadow and lines within range 4 3" xfId="12672" xr:uid="{95919F58-99A2-45E8-9335-E0B7523C04F4}"/>
    <cellStyle name="Draw shadow and lines within range 4 4" xfId="15776" xr:uid="{A4960912-DD1A-417D-9ED3-8E0B3EEFE7B4}"/>
    <cellStyle name="Draw shadow and lines within range 4 5" xfId="18901" xr:uid="{9CF71F9B-406C-41B9-91A9-D0812BA0900D}"/>
    <cellStyle name="Draw shadow and lines within range 4 6" xfId="15184" xr:uid="{82C10336-49EF-4C3C-AE44-273056AF9128}"/>
    <cellStyle name="Draw shadow and lines within range 4 7" xfId="18043" xr:uid="{CEE61735-F52F-4746-8119-3E3C7689E085}"/>
    <cellStyle name="Draw shadow and lines within range 4 8" xfId="20853" xr:uid="{9F19287B-3845-41F7-B376-5289C9505363}"/>
    <cellStyle name="Draw shadow and lines within range 4 9" xfId="21305" xr:uid="{47CFEBF1-A579-4A9C-BC90-5F1804A80354}"/>
    <cellStyle name="Draw shadow and lines within range 5" xfId="594" xr:uid="{3001D170-DC17-4DB4-AC81-A78614753ED8}"/>
    <cellStyle name="Draw shadow and lines within range 5 10" xfId="15009" xr:uid="{90B5DCE5-4BD7-40C7-883B-B32674E4FE5D}"/>
    <cellStyle name="Draw shadow and lines within range 5 11" xfId="22237" xr:uid="{36C0D5F0-A403-4682-BF88-1A645FD5BC89}"/>
    <cellStyle name="Draw shadow and lines within range 5 12" xfId="23079" xr:uid="{118B8227-3C1C-4A1E-86D8-F1C42A344D04}"/>
    <cellStyle name="Draw shadow and lines within range 5 13" xfId="28693" xr:uid="{B041FFF5-4586-40B0-ADF5-F1FF019C42E2}"/>
    <cellStyle name="Draw shadow and lines within range 5 14" xfId="28942" xr:uid="{DDAF4238-F851-40AD-A16B-F61ABA2C9F7B}"/>
    <cellStyle name="Draw shadow and lines within range 5 15" xfId="23309" xr:uid="{9F444D4B-DC68-4B13-9A22-98476913B2BC}"/>
    <cellStyle name="Draw shadow and lines within range 5 16" xfId="31491" xr:uid="{6AB47414-B3EF-4B89-9822-2217FD261EC8}"/>
    <cellStyle name="Draw shadow and lines within range 5 17" xfId="28778" xr:uid="{0E138023-4643-4C7B-8B6A-431C6177F6ED}"/>
    <cellStyle name="Draw shadow and lines within range 5 2" xfId="7162" xr:uid="{E8A03B16-AE60-4F55-BC5C-A195D8AA05CD}"/>
    <cellStyle name="Draw shadow and lines within range 5 2 10" xfId="16393" xr:uid="{BFAD42D5-9D9B-4335-B141-638F65223AC8}"/>
    <cellStyle name="Draw shadow and lines within range 5 2 11" xfId="26382" xr:uid="{34AD5C75-030A-4D5D-A7AB-842F359BE723}"/>
    <cellStyle name="Draw shadow and lines within range 5 2 12" xfId="23529" xr:uid="{ED667D82-CE71-4B82-A1BD-CD1070D05806}"/>
    <cellStyle name="Draw shadow and lines within range 5 2 13" xfId="29138" xr:uid="{92BE1376-CD8C-4885-BCF0-6A089D0C4D4E}"/>
    <cellStyle name="Draw shadow and lines within range 5 2 14" xfId="25229" xr:uid="{3FE47581-D0BC-470B-BFCE-2242F639E012}"/>
    <cellStyle name="Draw shadow and lines within range 5 2 15" xfId="22923" xr:uid="{FF0356C4-52E8-49A3-9175-B87FC33502E9}"/>
    <cellStyle name="Draw shadow and lines within range 5 2 16" xfId="24456" xr:uid="{C881889D-CB0F-4294-9162-E4EBD6A4F955}"/>
    <cellStyle name="Draw shadow and lines within range 5 2 2" xfId="15985" xr:uid="{412A3C04-C8C3-481F-9EA4-16E7C88AEECE}"/>
    <cellStyle name="Draw shadow and lines within range 5 2 3" xfId="15416" xr:uid="{4ADC9814-1838-490D-B52D-A0B1B4D15AD0}"/>
    <cellStyle name="Draw shadow and lines within range 5 2 4" xfId="12357" xr:uid="{451970A6-3E37-4079-8246-2C86702E135C}"/>
    <cellStyle name="Draw shadow and lines within range 5 2 5" xfId="18032" xr:uid="{20299FE0-7069-4210-9807-B350504121E8}"/>
    <cellStyle name="Draw shadow and lines within range 5 2 6" xfId="19003" xr:uid="{88810A1A-7C2A-4F91-969C-009CA0E2266A}"/>
    <cellStyle name="Draw shadow and lines within range 5 2 7" xfId="14118" xr:uid="{8A68C284-822B-431C-8522-2E037F434499}"/>
    <cellStyle name="Draw shadow and lines within range 5 2 8" xfId="13947" xr:uid="{514AEA21-5E38-44EA-AB7E-64EEADD932A1}"/>
    <cellStyle name="Draw shadow and lines within range 5 2 9" xfId="12961" xr:uid="{28CFB32B-F6EA-4429-8FA9-BF2BFD1C754C}"/>
    <cellStyle name="Draw shadow and lines within range 5 3" xfId="12382" xr:uid="{1555BE73-2A4C-4E9D-952A-6523A266419A}"/>
    <cellStyle name="Draw shadow and lines within range 5 4" xfId="15823" xr:uid="{EDFC5D56-439F-4F3B-AEED-C56F49E09BF9}"/>
    <cellStyle name="Draw shadow and lines within range 5 5" xfId="16349" xr:uid="{4A1BA268-779B-4C58-8BB6-0B31B2639333}"/>
    <cellStyle name="Draw shadow and lines within range 5 6" xfId="15240" xr:uid="{0F880DDE-7FFC-4367-89AB-58ECC7A05A64}"/>
    <cellStyle name="Draw shadow and lines within range 5 7" xfId="17650" xr:uid="{74FAAC81-61FA-4F24-B27E-9A444C05EB1D}"/>
    <cellStyle name="Draw shadow and lines within range 5 8" xfId="12166" xr:uid="{58D99622-885E-41B7-9524-79A798FB032B}"/>
    <cellStyle name="Draw shadow and lines within range 5 9" xfId="21373" xr:uid="{40A028FB-3A6B-4E71-8129-CB8A767164F2}"/>
    <cellStyle name="Draw shadow and lines within range 6" xfId="3578" xr:uid="{B54E0EC3-569A-4E36-AC16-AC3A16E1F046}"/>
    <cellStyle name="Draw shadow and lines within range 6 10" xfId="13467" xr:uid="{4D7EB79B-84D5-412F-BD63-E5446CBCB503}"/>
    <cellStyle name="Draw shadow and lines within range 6 11" xfId="17772" xr:uid="{C115FA24-C49F-43FD-9994-D233320EE065}"/>
    <cellStyle name="Draw shadow and lines within range 6 12" xfId="24701" xr:uid="{A7FB6BCC-5DCF-4A46-A63D-D5E8A7BA6558}"/>
    <cellStyle name="Draw shadow and lines within range 6 13" xfId="27263" xr:uid="{FA081E88-7DF1-4CC3-B109-F63852B13406}"/>
    <cellStyle name="Draw shadow and lines within range 6 14" xfId="29674" xr:uid="{D72B457B-0551-4AC0-859F-6FC3A2D13BDA}"/>
    <cellStyle name="Draw shadow and lines within range 6 15" xfId="29234" xr:uid="{A6381217-FFE9-4EE1-A50B-DBCD2E87B941}"/>
    <cellStyle name="Draw shadow and lines within range 6 16" xfId="24710" xr:uid="{8B90A409-4E47-492C-BACD-4A7348BF2256}"/>
    <cellStyle name="Draw shadow and lines within range 6 17" xfId="31185" xr:uid="{3C353C0F-624B-4D34-85F6-26922BB50066}"/>
    <cellStyle name="Draw shadow and lines within range 6 2" xfId="9967" xr:uid="{E28D5A97-B601-442D-B837-E3F200241AFC}"/>
    <cellStyle name="Draw shadow and lines within range 6 2 10" xfId="19831" xr:uid="{5BC581EB-7FC4-4C02-879D-F51BD0646602}"/>
    <cellStyle name="Draw shadow and lines within range 6 2 11" xfId="27952" xr:uid="{6A761149-ADDC-436E-BB90-53D6E462315F}"/>
    <cellStyle name="Draw shadow and lines within range 6 2 12" xfId="29430" xr:uid="{ADB55072-7EED-41DF-B80D-7F5BEA9A2490}"/>
    <cellStyle name="Draw shadow and lines within range 6 2 13" xfId="26684" xr:uid="{6294D432-4F76-40B1-91B9-7B6B0B615904}"/>
    <cellStyle name="Draw shadow and lines within range 6 2 14" xfId="25032" xr:uid="{6AE8202E-3848-4426-9148-70C9639C7239}"/>
    <cellStyle name="Draw shadow and lines within range 6 2 15" xfId="26796" xr:uid="{F6C4B7D0-C248-41F6-892A-D20E73A9A53B}"/>
    <cellStyle name="Draw shadow and lines within range 6 2 16" xfId="25979" xr:uid="{B37A2413-0977-4D22-A17C-C0B6FEB774F9}"/>
    <cellStyle name="Draw shadow and lines within range 6 2 2" xfId="17442" xr:uid="{D2F46296-1FDC-4287-BEE9-4C6F5DAD7B37}"/>
    <cellStyle name="Draw shadow and lines within range 6 2 3" xfId="15930" xr:uid="{8625A5DB-C562-41EB-993F-FC01EEEF2756}"/>
    <cellStyle name="Draw shadow and lines within range 6 2 4" xfId="14762" xr:uid="{58392513-81EF-4FCF-B0F9-F24720F7B248}"/>
    <cellStyle name="Draw shadow and lines within range 6 2 5" xfId="18526" xr:uid="{1E86E1E3-9BF6-4798-8B66-2A5586C8A491}"/>
    <cellStyle name="Draw shadow and lines within range 6 2 6" xfId="15849" xr:uid="{655BAEDE-BB67-4C2C-AFBC-EB6D63F1D127}"/>
    <cellStyle name="Draw shadow and lines within range 6 2 7" xfId="17144" xr:uid="{53BE1350-8479-448E-9FF8-02631B550E8A}"/>
    <cellStyle name="Draw shadow and lines within range 6 2 8" xfId="21595" xr:uid="{AB0EDE5C-E9B7-43E8-936F-A5949A99963B}"/>
    <cellStyle name="Draw shadow and lines within range 6 2 9" xfId="21336" xr:uid="{6A0FF96F-5EE7-45DD-8B3F-62EE080B45EF}"/>
    <cellStyle name="Draw shadow and lines within range 6 3" xfId="13970" xr:uid="{450868EA-39FD-4DD0-A6FE-495B3B73826D}"/>
    <cellStyle name="Draw shadow and lines within range 6 4" xfId="13172" xr:uid="{67F34661-259B-49E6-82EA-C30785EA41BE}"/>
    <cellStyle name="Draw shadow and lines within range 6 5" xfId="18395" xr:uid="{87157E4A-ECB6-4BEE-AB4B-DA38C93266DE}"/>
    <cellStyle name="Draw shadow and lines within range 6 6" xfId="14942" xr:uid="{49193195-A7C7-40C2-BDA6-5CFB2EE0C248}"/>
    <cellStyle name="Draw shadow and lines within range 6 7" xfId="12695" xr:uid="{D3118DB5-550E-49BB-A402-C82482C89E82}"/>
    <cellStyle name="Draw shadow and lines within range 6 8" xfId="18011" xr:uid="{9BFC8B25-FAE6-4565-A58C-F399854E0196}"/>
    <cellStyle name="Draw shadow and lines within range 6 9" xfId="12354" xr:uid="{8039A411-9BE6-4244-9E8C-98D1B8D23483}"/>
    <cellStyle name="Draw shadow and lines within range 7" xfId="7663" xr:uid="{366B3830-6A7A-423F-9AE7-2192D257DA41}"/>
    <cellStyle name="Draw shadow and lines within range 7 10" xfId="14836" xr:uid="{6F6B3BC2-5D6E-4817-B851-59A83923CA76}"/>
    <cellStyle name="Draw shadow and lines within range 7 11" xfId="26606" xr:uid="{A176A4F6-490B-4565-9B0C-9E2A4AF2AB19}"/>
    <cellStyle name="Draw shadow and lines within range 7 12" xfId="23443" xr:uid="{798D3930-4748-4B58-A32D-771B30C42E39}"/>
    <cellStyle name="Draw shadow and lines within range 7 13" xfId="23021" xr:uid="{1BF94350-E8A2-4E55-A92A-60DC0BC5951F}"/>
    <cellStyle name="Draw shadow and lines within range 7 14" xfId="28407" xr:uid="{3D20862F-7122-4FE0-AE7B-A1062C3D768B}"/>
    <cellStyle name="Draw shadow and lines within range 7 15" xfId="25829" xr:uid="{A2E27722-5D2D-429F-BD32-656B01D5AFCF}"/>
    <cellStyle name="Draw shadow and lines within range 7 16" xfId="29214" xr:uid="{39277882-3C7E-4EB1-BE5C-5C45AE4C6A4E}"/>
    <cellStyle name="Draw shadow and lines within range 7 2" xfId="16263" xr:uid="{6FE787E5-9F65-4EC9-9700-3F800DBA6283}"/>
    <cellStyle name="Draw shadow and lines within range 7 3" xfId="16331" xr:uid="{EC370D68-5096-4875-94CF-0E8310C56AD7}"/>
    <cellStyle name="Draw shadow and lines within range 7 4" xfId="14076" xr:uid="{2323110C-BF3F-4DEC-88CE-214C427E4030}"/>
    <cellStyle name="Draw shadow and lines within range 7 5" xfId="19008" xr:uid="{3AF63850-FCD6-474C-BEFD-AC165D9785E9}"/>
    <cellStyle name="Draw shadow and lines within range 7 6" xfId="16722" xr:uid="{429C9DD9-ED1E-4BA1-A114-517CF6019EA0}"/>
    <cellStyle name="Draw shadow and lines within range 7 7" xfId="19883" xr:uid="{63CBC656-DEF4-45A5-A6C2-B06DBBF16E6A}"/>
    <cellStyle name="Draw shadow and lines within range 7 8" xfId="20646" xr:uid="{076E1AAD-4BFC-4ABE-B339-2B36AC319D58}"/>
    <cellStyle name="Draw shadow and lines within range 7 9" xfId="21377" xr:uid="{70FA1472-FE82-401A-8858-12B313E51F94}"/>
    <cellStyle name="Draw shadow and lines within range 8" xfId="12682" xr:uid="{6DAFE998-31A3-4940-B88E-84E784277B08}"/>
    <cellStyle name="Draw shadow and lines within range 9" xfId="18204" xr:uid="{86282635-4D9C-482D-9A73-EF8EADE43F66}"/>
    <cellStyle name="E&amp;Y House" xfId="3621" xr:uid="{EBBAD808-DF3E-46F2-A2D8-3E7FD889FBF4}"/>
    <cellStyle name="E&amp;Y House 2" xfId="10005" xr:uid="{0BB1A3C8-20FC-4DFA-918D-5D936A744482}"/>
    <cellStyle name="EE" xfId="3622" xr:uid="{4963174F-2B43-47EE-BD05-3B2465662FAF}"/>
    <cellStyle name="EE 2" xfId="10006" xr:uid="{734E8626-CAE3-47F6-9201-9389585D0F4B}"/>
    <cellStyle name="Eliza" xfId="3624" xr:uid="{134E6360-D0BB-47BF-926A-240DA483BF9E}"/>
    <cellStyle name="Eliza 10" xfId="21856" xr:uid="{B36F139B-7DB7-42CF-ACEE-BD312B0A2639}"/>
    <cellStyle name="Eliza 11" xfId="27871" xr:uid="{EF508FA0-DFAF-413C-895D-5CBBF9F4903A}"/>
    <cellStyle name="Eliza 12" xfId="25189" xr:uid="{D4628E4C-D108-4F6C-B566-8424E1138C92}"/>
    <cellStyle name="Eliza 13" xfId="28771" xr:uid="{9AC7A602-82EA-439C-B921-08CDB55219A5}"/>
    <cellStyle name="Eliza 14" xfId="30366" xr:uid="{AF235941-3E01-40EE-9005-F0B93D9E295E}"/>
    <cellStyle name="Eliza 15" xfId="30938" xr:uid="{4B501428-727E-44E7-9E78-BA57A4C60D1C}"/>
    <cellStyle name="Eliza 2" xfId="10008" xr:uid="{0FB2DDF2-EA87-4A53-90C5-5840B485FF77}"/>
    <cellStyle name="Eliza 2 10" xfId="24046" xr:uid="{403A1536-8B3A-487F-B3DE-7C8FB014EA2D}"/>
    <cellStyle name="Eliza 2 11" xfId="26515" xr:uid="{147CFDF3-DF7C-4B69-8C97-049638BC4368}"/>
    <cellStyle name="Eliza 2 12" xfId="23117" xr:uid="{D46BC6AA-A21B-4AB7-B3CC-FC2ECB692510}"/>
    <cellStyle name="Eliza 2 13" xfId="22968" xr:uid="{0045F41A-8672-466D-AB5B-FA11019D1FB9}"/>
    <cellStyle name="Eliza 2 2" xfId="16153" xr:uid="{B0D1C15F-F9E5-4B75-B605-5D5A4E20F088}"/>
    <cellStyle name="Eliza 2 3" xfId="13888" xr:uid="{27F070E5-CFD4-4655-BB77-635BF88DD11F}"/>
    <cellStyle name="Eliza 2 4" xfId="17039" xr:uid="{7DE3A372-321A-4E0D-A27D-F82564F0D209}"/>
    <cellStyle name="Eliza 2 5" xfId="17849" xr:uid="{DAB2B98B-5C23-4071-AD99-9A49CCD1AAAA}"/>
    <cellStyle name="Eliza 2 6" xfId="19001" xr:uid="{82B637C7-CE2E-4C13-BEAB-085A889DE54C}"/>
    <cellStyle name="Eliza 2 7" xfId="15935" xr:uid="{11280812-2D25-4F37-A194-9A3090F17DD5}"/>
    <cellStyle name="Eliza 2 8" xfId="20532" xr:uid="{D30FE7FC-D98A-412E-9069-224600974EEF}"/>
    <cellStyle name="Eliza 2 9" xfId="29453" xr:uid="{FF24F893-8871-43FA-BCB8-44CC3E0AB732}"/>
    <cellStyle name="Eliza 3" xfId="11800" xr:uid="{E141890C-D78C-4E8D-B60F-401CF8A9F763}"/>
    <cellStyle name="Eliza 3 10" xfId="30832" xr:uid="{59C7FE03-443B-4116-8D11-2EEA242BECE7}"/>
    <cellStyle name="Eliza 3 11" xfId="31344" xr:uid="{6001D7C2-5CC4-4FAF-8E86-3E2C52215E7E}"/>
    <cellStyle name="Eliza 3 12" xfId="26585" xr:uid="{9EF37CA9-4775-4F53-9F9F-F8AB4E94150B}"/>
    <cellStyle name="Eliza 3 13" xfId="31908" xr:uid="{C6FB0316-DA36-4167-8A1C-4BB1CDD7DA96}"/>
    <cellStyle name="Eliza 3 2" xfId="19220" xr:uid="{71A23747-991D-4D2D-B3A3-2B24F18C56BF}"/>
    <cellStyle name="Eliza 3 3" xfId="19907" xr:uid="{432CCEF8-0E3C-437F-BA63-666CAE7F477A}"/>
    <cellStyle name="Eliza 3 4" xfId="20517" xr:uid="{087FF192-86B2-461A-8B73-2DD8F675E1E1}"/>
    <cellStyle name="Eliza 3 5" xfId="21545" xr:uid="{C150F2FB-C87A-417C-A1AB-4A2C88A9E97A}"/>
    <cellStyle name="Eliza 3 6" xfId="21998" xr:uid="{EA340B44-C6EB-41C0-BB85-C0AF148DE8F5}"/>
    <cellStyle name="Eliza 3 7" xfId="22378" xr:uid="{B62A0B0D-2015-4BD5-8300-1AA5BED0A527}"/>
    <cellStyle name="Eliza 3 8" xfId="22703" xr:uid="{06C91485-CAD7-4B7B-8987-793D13F0187E}"/>
    <cellStyle name="Eliza 3 9" xfId="30302" xr:uid="{9C48CAA1-B91D-4ECB-BF7E-BAAAF11F4782}"/>
    <cellStyle name="Eliza 4" xfId="16548" xr:uid="{80766586-CB49-472F-9091-ACA35EDD4DBE}"/>
    <cellStyle name="Eliza 5" xfId="14555" xr:uid="{537B0A8C-8640-4208-8339-C38E23305D15}"/>
    <cellStyle name="Eliza 6" xfId="17911" xr:uid="{C72FF467-AD79-4985-B12F-5DEBF8B54E05}"/>
    <cellStyle name="Eliza 7" xfId="15081" xr:uid="{F82B84F7-A1CE-4E62-9529-8D4E21B42B34}"/>
    <cellStyle name="Eliza 8" xfId="14973" xr:uid="{9BD80511-9F9D-4DAB-B104-84B41220F845}"/>
    <cellStyle name="Eliza 9" xfId="19340" xr:uid="{A70A4524-A5F0-4CDA-ADA9-F32CAEAE6891}"/>
    <cellStyle name="Emphasis 1" xfId="1238" xr:uid="{0FEA3A3F-3777-4D5B-A4CC-98BB5927349C}"/>
    <cellStyle name="Emphasis 2" xfId="3625" xr:uid="{030BEC2D-105F-4E95-A274-83A2D00C02A4}"/>
    <cellStyle name="Emphasis 3" xfId="3626" xr:uid="{8C01A23B-226C-4D4D-A8C8-4DF494EEF834}"/>
    <cellStyle name="ency [0]_laroux" xfId="1952" xr:uid="{518B5F7B-2F50-4FC5-A70E-4675853A9301}"/>
    <cellStyle name="Enghead" xfId="2821" xr:uid="{CB687AD6-4914-4963-AA10-0A724CFDB9B3}"/>
    <cellStyle name="Enghead 2" xfId="9236" xr:uid="{44978FE8-E4C8-4F10-B145-BD96740C6036}"/>
    <cellStyle name="Enlarge title text, yellow on blue" xfId="3627" xr:uid="{A2C6AAD0-48E3-46B7-AABF-87D85D3601CD}"/>
    <cellStyle name="Enter Currency (0)" xfId="3628" xr:uid="{C050A0D5-468D-420F-BE03-9C6F335F1111}"/>
    <cellStyle name="Enter Currency (0) 2" xfId="3630" xr:uid="{588F7069-B738-4AEA-9140-07467B00C593}"/>
    <cellStyle name="Enter Currency (0) 2 2" xfId="10011" xr:uid="{E2E34695-8320-4397-A01E-45476B7BA8BE}"/>
    <cellStyle name="Enter Currency (0) 3" xfId="10009" xr:uid="{970BDF59-C60F-4035-B6E4-410B287B6B95}"/>
    <cellStyle name="Enter Currency (2)" xfId="3631" xr:uid="{BAB58B9D-9155-456D-9A60-E9939DE0E741}"/>
    <cellStyle name="Enter Currency (2) 2" xfId="917" xr:uid="{720B50EF-8B4E-4A37-A063-FEC859E43A9B}"/>
    <cellStyle name="Enter Currency (2) 2 2" xfId="7442" xr:uid="{09A7E6FB-569F-40EC-8FFB-A108E14C8C1A}"/>
    <cellStyle name="Enter Currency (2) 3" xfId="10012" xr:uid="{37977CDC-F748-448D-AE52-6ACFC05E6299}"/>
    <cellStyle name="Enter Units (0)" xfId="2784" xr:uid="{D03F03E9-503C-4864-8A97-BD5CD694AE5C}"/>
    <cellStyle name="Enter Units (0) 2" xfId="3632" xr:uid="{03F7C7BA-47D0-4C2F-B482-0C2881B9403F}"/>
    <cellStyle name="Enter Units (0) 2 2" xfId="10013" xr:uid="{F14B0925-10CE-408F-B459-EDE98CC6BB29}"/>
    <cellStyle name="Enter Units (0) 3" xfId="9199" xr:uid="{64E34BC4-3022-4AFE-9A2C-6F762D5DC247}"/>
    <cellStyle name="Enter Units (1)" xfId="3633" xr:uid="{025818D5-EC9B-49F8-A548-178EB3B9FA54}"/>
    <cellStyle name="Enter Units (1) 2" xfId="3438" xr:uid="{4D11D588-62C8-4A4A-90BE-4EE83886B192}"/>
    <cellStyle name="Enter Units (1) 2 2" xfId="9839" xr:uid="{A381D072-DF97-4B4E-80E5-66D63D7D4524}"/>
    <cellStyle name="Enter Units (1) 3" xfId="10014" xr:uid="{59CDBDDD-939B-4FB8-857E-9106ED90AE34}"/>
    <cellStyle name="Enter Units (2)" xfId="1647" xr:uid="{3B47F95F-8379-48E4-B20C-4A321D6E3727}"/>
    <cellStyle name="Enter Units (2) 2" xfId="1105" xr:uid="{ACEE7843-9517-4EB0-91C8-528BA1328016}"/>
    <cellStyle name="Enter Units (2) 2 2" xfId="7618" xr:uid="{91FE1F30-3D12-4077-9430-1BFE52F5A413}"/>
    <cellStyle name="Enter Units (2) 3" xfId="8140" xr:uid="{66C26CC5-1A9E-4FD8-8E4D-8728CC209A6B}"/>
    <cellStyle name="Entered" xfId="908" xr:uid="{0186F216-DDC9-4B5F-944E-09B600EE4E8C}"/>
    <cellStyle name="Euro" xfId="3558" xr:uid="{5E883EF6-8207-4CB1-9BAD-CAD6068A61ED}"/>
    <cellStyle name="Euro 2" xfId="2151" xr:uid="{CE9C11F2-6942-4C76-B376-3510B5D71883}"/>
    <cellStyle name="Euro 2 2" xfId="8602" xr:uid="{5B6CF863-535C-4917-A7F5-BD20F4B91D60}"/>
    <cellStyle name="Euro 3" xfId="566" xr:uid="{73A638FD-D950-4F78-96A7-E8540BDCE985}"/>
    <cellStyle name="Euro 3 2" xfId="7137" xr:uid="{3B5F4AB5-BD05-444B-8443-866D011D1645}"/>
    <cellStyle name="Euro 4" xfId="3634" xr:uid="{46CDA459-9803-483A-A678-96A1FB09E5BE}"/>
    <cellStyle name="Euro 4 2" xfId="10015" xr:uid="{7A1AFBFE-6F93-4DFC-9D90-2B69EB1949B1}"/>
    <cellStyle name="Euro 5" xfId="3635" xr:uid="{892BC04C-0C4A-4DB6-AB6D-A6C5C7AC39A4}"/>
    <cellStyle name="Euro 5 2" xfId="10016" xr:uid="{E438B005-0734-499E-B347-5E4F63C55869}"/>
    <cellStyle name="Euro 6" xfId="1389" xr:uid="{1B73151C-9FDE-4669-9601-D55D3AF3D455}"/>
    <cellStyle name="Euro 6 2" xfId="7895" xr:uid="{3852F253-521D-495C-9A33-F434DA2A4947}"/>
    <cellStyle name="Euro 7" xfId="1846" xr:uid="{47F1D3D6-FEF2-4ED1-81BB-54AF708DE754}"/>
    <cellStyle name="Euro 7 2" xfId="8313" xr:uid="{55F8F2A5-430C-40A4-890E-56E2A29C6B63}"/>
    <cellStyle name="Euro 8" xfId="9950" xr:uid="{265455F0-AD3A-4114-859C-9D446EE0AE16}"/>
    <cellStyle name="Euro 9" xfId="6288" xr:uid="{7B74BD29-820F-4B06-9725-A56EB743952E}"/>
    <cellStyle name="Excel_BuiltIn_Accent6" xfId="3639" xr:uid="{8A9113E6-183C-4B4C-8964-F448F8FE9D74}"/>
    <cellStyle name="Explanatory Text 10" xfId="6289" xr:uid="{E7B41F53-1CC3-40B2-B7AC-9B42C15D7093}"/>
    <cellStyle name="Explanatory Text 11" xfId="6290" xr:uid="{AA524DBE-3438-4783-9B8D-D603CE25CAC5}"/>
    <cellStyle name="Explanatory Text 12" xfId="6291" xr:uid="{0090491A-9AE8-42D8-83D7-4A63AECD4233}"/>
    <cellStyle name="Explanatory Text 13" xfId="6292" xr:uid="{79C1D7A6-7C36-427B-AB53-6DA06CFFA3CF}"/>
    <cellStyle name="Explanatory Text 14" xfId="6293" xr:uid="{FB59EF1F-A34D-4AE7-8018-F1B7B62086E3}"/>
    <cellStyle name="Explanatory Text 15" xfId="6294" xr:uid="{E42FECDF-1820-4E40-8261-FBB4E0F4D44B}"/>
    <cellStyle name="Explanatory Text 16" xfId="164" xr:uid="{C3DEDAC4-25A7-47B5-82E9-03F1F7D89441}"/>
    <cellStyle name="Explanatory Text 2" xfId="1425" xr:uid="{B65CFC8A-4427-471D-B529-AABCEA39F522}"/>
    <cellStyle name="Explanatory Text 2 2" xfId="3641" xr:uid="{D5FF9E41-A5C0-44DD-97FF-13F8C58791ED}"/>
    <cellStyle name="Explanatory Text 2 2 2" xfId="3643" xr:uid="{ECAC47AF-7AA2-4745-9746-6FA57206ECB5}"/>
    <cellStyle name="Explanatory Text 2 2 2 2" xfId="10023" xr:uid="{CC19FED2-EB0B-48FF-A903-D4AF78B9004D}"/>
    <cellStyle name="Explanatory Text 2 2 3" xfId="10021" xr:uid="{FBA9AC03-B20C-46A1-AB4C-5A2ECEAE660D}"/>
    <cellStyle name="Explanatory Text 2 2 4" xfId="6296" xr:uid="{905479FE-279C-4B1F-8E52-48673BA776A8}"/>
    <cellStyle name="Explanatory Text 2 3" xfId="3644" xr:uid="{0021C268-B7CF-4309-9FA7-7C30178384B3}"/>
    <cellStyle name="Explanatory Text 2 4" xfId="3645" xr:uid="{662CC144-E3D5-456D-AD79-E1570C231474}"/>
    <cellStyle name="Explanatory Text 2 4 2" xfId="10024" xr:uid="{4268474D-7F3F-460E-9DC0-53C1297222B8}"/>
    <cellStyle name="Explanatory Text 2 5" xfId="3646" xr:uid="{359A939F-58CE-426F-B1C8-621EB2188C75}"/>
    <cellStyle name="Explanatory Text 2 5 2" xfId="10025" xr:uid="{5376C3DE-1982-4E3C-A785-2AE2F23AEA2F}"/>
    <cellStyle name="Explanatory Text 2 6" xfId="3647" xr:uid="{A39A216C-D5E7-4B01-B34C-3E5A3E6CF7D3}"/>
    <cellStyle name="Explanatory Text 2 6 2" xfId="10026" xr:uid="{025A989F-3F4D-4FD8-B158-CA0AD49C77B0}"/>
    <cellStyle name="Explanatory Text 2 7" xfId="3648" xr:uid="{58C98402-16C9-4FCA-8224-0C6BD3FA3072}"/>
    <cellStyle name="Explanatory Text 2 7 2" xfId="10027" xr:uid="{7CC29DE6-1826-42BD-9F0E-800C287C0643}"/>
    <cellStyle name="Explanatory Text 2 8" xfId="7929" xr:uid="{3642EBF1-68F1-4E37-92B7-4B3CF6854673}"/>
    <cellStyle name="Explanatory Text 2 9" xfId="6295" xr:uid="{95AD9562-66D7-43FD-830D-DBDD92D7DEE7}"/>
    <cellStyle name="Explanatory Text 3" xfId="1427" xr:uid="{DEC2B41B-49B2-42CF-A03D-6C5B8A701EC3}"/>
    <cellStyle name="Explanatory Text 3 2" xfId="3649" xr:uid="{86834369-CA0A-45C7-BF6D-AA617F0D11BD}"/>
    <cellStyle name="Explanatory Text 3 2 2" xfId="10028" xr:uid="{928F22C2-FEE7-474D-9014-7A3A7FDAE9AE}"/>
    <cellStyle name="Explanatory Text 3 3" xfId="7931" xr:uid="{333955E4-BDE3-4E84-9671-B5BC3F4DA32D}"/>
    <cellStyle name="Explanatory Text 3 4" xfId="6297" xr:uid="{06B254C6-7780-4955-BF30-62157B01D440}"/>
    <cellStyle name="Explanatory Text 4" xfId="3650" xr:uid="{571B94DA-714B-4EBD-8965-92966F3AB032}"/>
    <cellStyle name="Explanatory Text 4 2" xfId="10029" xr:uid="{947932A8-2779-466E-ADB0-0F0476DE0A2C}"/>
    <cellStyle name="Explanatory Text 4 3" xfId="6298" xr:uid="{F7AA3C8B-2A7E-4A13-A219-73D4A4FB171A}"/>
    <cellStyle name="Explanatory Text 5" xfId="3651" xr:uid="{18D88400-C1AD-4914-8DAB-710313138A6C}"/>
    <cellStyle name="Explanatory Text 5 2" xfId="10030" xr:uid="{F8DAD025-47A6-4CEA-826D-D59759B310CD}"/>
    <cellStyle name="Explanatory Text 5 3" xfId="6299" xr:uid="{D4593008-7A5E-453D-A498-89CA4E494C5F}"/>
    <cellStyle name="Explanatory Text 6" xfId="6300" xr:uid="{83514C7E-AC23-4F48-B987-B6B4FFEF90D2}"/>
    <cellStyle name="Explanatory Text 7" xfId="6301" xr:uid="{85F4F061-033E-4DFF-BF59-7CAB465EC74C}"/>
    <cellStyle name="Explanatory Text 8" xfId="6302" xr:uid="{637949F3-E398-4E17-AB8B-98484ED7F8A3}"/>
    <cellStyle name="Explanatory Text 9" xfId="6303" xr:uid="{2502C953-D27A-48E7-9D3B-1343B2291C45}"/>
    <cellStyle name="F2" xfId="3652" xr:uid="{98970E0E-518D-47D0-9F10-6A8F5A522373}"/>
    <cellStyle name="F3" xfId="1067" xr:uid="{8546D2F9-8C8D-411C-8ABB-1FD4BAB3E642}"/>
    <cellStyle name="F4" xfId="663" xr:uid="{89AB82A4-EE9B-4A26-921E-433DBE0C056B}"/>
    <cellStyle name="F5" xfId="1072" xr:uid="{613C940A-F6E7-442E-A742-69DA141B6DC4}"/>
    <cellStyle name="F6" xfId="1075" xr:uid="{CDF096F6-AA3F-4177-A88A-8365D045C5A6}"/>
    <cellStyle name="F7" xfId="490" xr:uid="{A0C325C0-3693-4953-A747-9DC1822CE8AB}"/>
    <cellStyle name="F8" xfId="455" xr:uid="{4FDA6D71-D909-4AD5-981A-E69DFE0D4477}"/>
    <cellStyle name="Fixed" xfId="3345" xr:uid="{4792892E-E75C-428C-A287-38A50AA5A0EC}"/>
    <cellStyle name="Fixed 10" xfId="2119" xr:uid="{CCFFF966-81BE-407D-9FAD-9DC0E8FFA992}"/>
    <cellStyle name="Fixed 10 2" xfId="8572" xr:uid="{1892C033-AD51-4693-BFB0-9991FFCBE6CE}"/>
    <cellStyle name="Fixed 11" xfId="2126" xr:uid="{05842ABD-6628-46A2-BA7B-B6650C04AFC2}"/>
    <cellStyle name="Fixed 11 2" xfId="8579" xr:uid="{E400F5AB-05CF-4F21-9085-11C203421DEC}"/>
    <cellStyle name="Fixed 12" xfId="9748" xr:uid="{54C2F757-388A-45C0-912C-8D20175584A9}"/>
    <cellStyle name="Fixed 13" xfId="6304" xr:uid="{C99F66D0-FC20-414A-B226-C2D9093692ED}"/>
    <cellStyle name="Fixed 2" xfId="666" xr:uid="{E86BE689-44FD-4E3C-9FA8-D66C009DCC83}"/>
    <cellStyle name="Fixed 2 2" xfId="7222" xr:uid="{ADB77703-1BB2-4EA2-A483-4E08A2203395}"/>
    <cellStyle name="Fixed 3" xfId="3348" xr:uid="{F44DACDC-9223-434A-8A3D-A5382EC946E4}"/>
    <cellStyle name="Fixed 3 2" xfId="9751" xr:uid="{B55EF74D-FDB7-4F05-BB82-1001A9BB7E55}"/>
    <cellStyle name="Fixed 4" xfId="3653" xr:uid="{1867AAB2-2777-419C-96F8-D33C9DECF64B}"/>
    <cellStyle name="Fixed 4 2" xfId="10031" xr:uid="{669AF425-6E08-4F6F-9C66-73B6395AC1BE}"/>
    <cellStyle name="Fixed 5" xfId="3654" xr:uid="{A011B2D8-01FB-4F43-8E68-D68C4D68E336}"/>
    <cellStyle name="Fixed 5 2" xfId="10032" xr:uid="{4908E313-DC29-4FDC-9684-AC469159F0ED}"/>
    <cellStyle name="Fixed 6" xfId="3655" xr:uid="{DCDC4622-377F-4F4A-A5A4-9034C6444A8B}"/>
    <cellStyle name="Fixed 6 2" xfId="10033" xr:uid="{CD49DCF1-72D6-45C1-B877-62A3F55A78A1}"/>
    <cellStyle name="Fixed 7" xfId="492" xr:uid="{A568C39C-EFE1-474E-922B-0F8CAC4DDF67}"/>
    <cellStyle name="Fixed 7 2" xfId="7073" xr:uid="{33F63290-896E-4707-81D7-9E200F2E1D72}"/>
    <cellStyle name="Fixed 8" xfId="3656" xr:uid="{342E9A05-187E-47FB-AFDD-4FDD9ABD0844}"/>
    <cellStyle name="Fixed 8 2" xfId="10034" xr:uid="{B9085656-B02A-49E3-8F96-8BB494ABF841}"/>
    <cellStyle name="Fixed 9" xfId="3657" xr:uid="{BEA5D777-1E22-4F08-8EFB-A72AF3BB4889}"/>
    <cellStyle name="Fixed 9 2" xfId="10035" xr:uid="{6E29DF6A-6AE3-4B90-9BA4-356165784D10}"/>
    <cellStyle name="Fixed_AVERAGE-ยา" xfId="3659" xr:uid="{3DEBAC2C-B2D1-44A3-A147-08E2F1248AE3}"/>
    <cellStyle name="Followed Hyperlink 2" xfId="11972" xr:uid="{CF5B1828-AC74-4DA3-BDD0-225CA1AF1784}"/>
    <cellStyle name="Footer SBILogo1" xfId="3660" xr:uid="{F2936FB9-0D3A-495E-ADEE-3DA395D8350A}"/>
    <cellStyle name="Footer SBILogo2" xfId="3662" xr:uid="{408F4811-4EC4-42AA-B1E8-78D68306D496}"/>
    <cellStyle name="Footnote" xfId="3666" xr:uid="{5861BE5E-733F-448A-A68A-D7A53668FA7E}"/>
    <cellStyle name="Footnote Reference" xfId="3522" xr:uid="{19971CD1-29D9-4858-A715-844709062E0E}"/>
    <cellStyle name="Footnote__0_Lead_ KOSE_30.06.05" xfId="3670" xr:uid="{CCAA4346-634A-463A-BE6F-DDCD3F84A419}"/>
    <cellStyle name="Format a column of totals" xfId="1693" xr:uid="{9D9A7035-E441-4C4F-9CFE-94DAABBFEAE8}"/>
    <cellStyle name="Format a column of totals 10" xfId="15559" xr:uid="{E5CB19EE-F4B4-4AD3-8E3C-C1AC9784942A}"/>
    <cellStyle name="Format a column of totals 11" xfId="15305" xr:uid="{F58EE24C-24DD-4E34-97FC-8645401D1C00}"/>
    <cellStyle name="Format a column of totals 12" xfId="16343" xr:uid="{72B078C1-4E05-4687-BBD2-014B038CDF20}"/>
    <cellStyle name="Format a column of totals 13" xfId="20666" xr:uid="{5942C80C-7DE7-42C3-B712-DB64B10C97DA}"/>
    <cellStyle name="Format a column of totals 14" xfId="17982" xr:uid="{D530920F-92DF-47A3-B2D1-26AF5A302EF2}"/>
    <cellStyle name="Format a column of totals 15" xfId="15484" xr:uid="{A8B43461-03A2-4797-9223-50A2B3F47BF7}"/>
    <cellStyle name="Format a column of totals 16" xfId="22058" xr:uid="{5D3FBB6A-9FD2-43C2-93C7-0F74799144F5}"/>
    <cellStyle name="Format a column of totals 17" xfId="23574" xr:uid="{B73C8DC4-2255-4C10-A899-166F68D25C5A}"/>
    <cellStyle name="Format a column of totals 18" xfId="25152" xr:uid="{D4853C2B-F7A4-4976-BD9C-53F500D9F77B}"/>
    <cellStyle name="Format a column of totals 19" xfId="29843" xr:uid="{17ECE76F-A637-4A65-A04C-21F92577AF75}"/>
    <cellStyle name="Format a column of totals 2" xfId="1027" xr:uid="{46330DDC-9042-46B4-B93C-0E0FBC00D1A6}"/>
    <cellStyle name="Format a column of totals 2 10" xfId="12882" xr:uid="{C53653F5-05EC-42DB-B4F6-03BE7F0CC451}"/>
    <cellStyle name="Format a column of totals 2 11" xfId="21821" xr:uid="{D5CB1C70-AB00-4A88-92E9-AE3A89F0E441}"/>
    <cellStyle name="Format a column of totals 2 12" xfId="14335" xr:uid="{E7CD5523-B19C-483B-B959-03CE4FFB3E4C}"/>
    <cellStyle name="Format a column of totals 2 13" xfId="23275" xr:uid="{172F18E8-76AC-4E98-A9FF-3A57881C08FB}"/>
    <cellStyle name="Format a column of totals 2 14" xfId="25360" xr:uid="{A2845BEA-621F-4B4F-BDC8-9D89C2DB9244}"/>
    <cellStyle name="Format a column of totals 2 15" xfId="30054" xr:uid="{1844AA70-B281-4507-A1FF-5D86AF61CDFB}"/>
    <cellStyle name="Format a column of totals 2 16" xfId="30621" xr:uid="{03F43A1D-1E29-4B4B-BF37-F01876FDCBE8}"/>
    <cellStyle name="Format a column of totals 2 17" xfId="25982" xr:uid="{53529F7E-24E5-458D-A481-3A3B386D231A}"/>
    <cellStyle name="Format a column of totals 2 18" xfId="28646" xr:uid="{3D25C153-3455-4646-98EA-8C36C2E0B346}"/>
    <cellStyle name="Format a column of totals 2 2" xfId="1030" xr:uid="{D56C2DB5-A3AA-4E71-9B04-53B118FFD5E9}"/>
    <cellStyle name="Format a column of totals 2 2 10" xfId="13737" xr:uid="{0A447853-5D3C-448F-B345-41894C633112}"/>
    <cellStyle name="Format a column of totals 2 2 11" xfId="22225" xr:uid="{79651DE5-A0BB-48DC-A549-4807D67AD81D}"/>
    <cellStyle name="Format a column of totals 2 2 12" xfId="23277" xr:uid="{356D5477-8ED5-4DF2-9268-5755CAD30AD6}"/>
    <cellStyle name="Format a column of totals 2 2 13" xfId="28591" xr:uid="{81AD2BB7-087F-4F38-87F4-EB4C98AAE694}"/>
    <cellStyle name="Format a column of totals 2 2 14" xfId="30053" xr:uid="{D24D9D41-A9D7-489B-B21A-6E0D786A5A0F}"/>
    <cellStyle name="Format a column of totals 2 2 15" xfId="23771" xr:uid="{E7AE55E4-AFCB-4C77-BDDD-5788B3D64C86}"/>
    <cellStyle name="Format a column of totals 2 2 16" xfId="31469" xr:uid="{A9F224CE-EA52-4CF7-B94A-548C78527AF9}"/>
    <cellStyle name="Format a column of totals 2 2 17" xfId="29591" xr:uid="{90E3174F-7ADD-47EA-81F8-667DB72F807D}"/>
    <cellStyle name="Format a column of totals 2 2 2" xfId="7546" xr:uid="{A14F4C4E-C636-441C-A7EA-0F27982825CE}"/>
    <cellStyle name="Format a column of totals 2 2 2 10" xfId="15403" xr:uid="{CEB78259-5073-4366-8593-E264769AD13E}"/>
    <cellStyle name="Format a column of totals 2 2 2 11" xfId="26563" xr:uid="{2DDCC163-6F32-4142-B225-8EA5E143C29F}"/>
    <cellStyle name="Format a column of totals 2 2 2 12" xfId="26730" xr:uid="{47EAB3D7-EB91-40BE-8324-CC27755732DA}"/>
    <cellStyle name="Format a column of totals 2 2 2 13" xfId="28924" xr:uid="{4824E115-A5BD-482B-B04D-C6CDCE74B4E6}"/>
    <cellStyle name="Format a column of totals 2 2 2 14" xfId="23669" xr:uid="{2EC41795-D63D-49B7-A2E9-1088CB7D1D31}"/>
    <cellStyle name="Format a column of totals 2 2 2 15" xfId="24905" xr:uid="{C5FEA337-233C-4BA1-8958-F1E9D68BA39C}"/>
    <cellStyle name="Format a column of totals 2 2 2 16" xfId="25998" xr:uid="{EA4CE6D6-A070-4FBD-927E-CE810C93C342}"/>
    <cellStyle name="Format a column of totals 2 2 2 2" xfId="16201" xr:uid="{C93903E0-3038-41DA-9CDE-59A6ED948BFF}"/>
    <cellStyle name="Format a column of totals 2 2 2 3" xfId="16884" xr:uid="{68E1CC33-573C-46AC-8F5A-2B922FB31008}"/>
    <cellStyle name="Format a column of totals 2 2 2 4" xfId="13753" xr:uid="{20852F34-4E46-4A67-844E-A171C5996F29}"/>
    <cellStyle name="Format a column of totals 2 2 2 5" xfId="17231" xr:uid="{F0BB3788-4B5F-427D-B4F4-36306A17D27A}"/>
    <cellStyle name="Format a column of totals 2 2 2 6" xfId="13696" xr:uid="{E94F35E7-49DA-41B9-AF3F-31334C4A4BD3}"/>
    <cellStyle name="Format a column of totals 2 2 2 7" xfId="14181" xr:uid="{B4585D4A-31E6-4304-A4D9-BBC008AFE9C1}"/>
    <cellStyle name="Format a column of totals 2 2 2 8" xfId="18170" xr:uid="{657A816F-BF0E-4643-A391-40F4F208E551}"/>
    <cellStyle name="Format a column of totals 2 2 2 9" xfId="13157" xr:uid="{B13CDDC4-0BB3-4E14-9AE4-168531D534CF}"/>
    <cellStyle name="Format a column of totals 2 2 3" xfId="12618" xr:uid="{A2ECFC5F-BD9D-4462-8013-3F1CC8071F4D}"/>
    <cellStyle name="Format a column of totals 2 2 4" xfId="18250" xr:uid="{3B4064FB-305E-4A4F-9C76-61D5987C646D}"/>
    <cellStyle name="Format a column of totals 2 2 5" xfId="18640" xr:uid="{6DB2CB83-1B41-4302-B604-FEED302034B1}"/>
    <cellStyle name="Format a column of totals 2 2 6" xfId="16654" xr:uid="{F91311E2-27E1-4C2A-A8AC-BA945A7D6F59}"/>
    <cellStyle name="Format a column of totals 2 2 7" xfId="18326" xr:uid="{59EA8B69-FB2B-491A-A456-D60268D4332D}"/>
    <cellStyle name="Format a column of totals 2 2 8" xfId="16094" xr:uid="{56469FE2-1612-433D-BC31-5C8C874CF9F7}"/>
    <cellStyle name="Format a column of totals 2 2 9" xfId="21330" xr:uid="{1C269156-AB8B-44D3-AAF0-5D45C138BF16}"/>
    <cellStyle name="Format a column of totals 2 3" xfId="7543" xr:uid="{27868678-15BC-4BC8-AB85-D62687F59C38}"/>
    <cellStyle name="Format a column of totals 2 3 10" xfId="13077" xr:uid="{5AF251BD-4B35-4667-80A4-391F4EBBDE26}"/>
    <cellStyle name="Format a column of totals 2 3 11" xfId="26562" xr:uid="{6FB395FB-ABD7-45EA-A83D-8AC45F13BE44}"/>
    <cellStyle name="Format a column of totals 2 3 12" xfId="25709" xr:uid="{71370813-2464-4D03-A546-A9FBE1673704}"/>
    <cellStyle name="Format a column of totals 2 3 13" xfId="23606" xr:uid="{A3D12DE3-8083-4905-A7C9-04BBE5B3995D}"/>
    <cellStyle name="Format a column of totals 2 3 14" xfId="27116" xr:uid="{290BF2E3-770D-4E6C-A3A1-B8968FC4EEFA}"/>
    <cellStyle name="Format a column of totals 2 3 15" xfId="28132" xr:uid="{C55F3356-2821-4A51-AF28-C9166251518B}"/>
    <cellStyle name="Format a column of totals 2 3 16" xfId="26416" xr:uid="{E4F9AC36-34E9-452D-B845-6E58CD38A2D7}"/>
    <cellStyle name="Format a column of totals 2 3 2" xfId="16199" xr:uid="{42E5EA48-C156-44CB-99FE-E4822C625CB1}"/>
    <cellStyle name="Format a column of totals 2 3 3" xfId="13390" xr:uid="{C0CAFF0D-24E7-4F97-AD4D-9353869A77C0}"/>
    <cellStyle name="Format a column of totals 2 3 4" xfId="13374" xr:uid="{7DFAB201-784F-4379-B5FC-334AD152B08A}"/>
    <cellStyle name="Format a column of totals 2 3 5" xfId="16713" xr:uid="{1071F73D-6989-47D9-9594-51E7A1C5A330}"/>
    <cellStyle name="Format a column of totals 2 3 6" xfId="12204" xr:uid="{BB9D13EF-AC8C-4BA5-A086-27F06BA3F2B6}"/>
    <cellStyle name="Format a column of totals 2 3 7" xfId="16992" xr:uid="{804941AD-6230-4604-8F8E-5D85B710981B}"/>
    <cellStyle name="Format a column of totals 2 3 8" xfId="12724" xr:uid="{806F5F18-E997-4866-9C37-798DA27E740A}"/>
    <cellStyle name="Format a column of totals 2 3 9" xfId="20873" xr:uid="{49ECEBC0-E94E-4FA7-960F-06C4CC3ACA8E}"/>
    <cellStyle name="Format a column of totals 2 4" xfId="12616" xr:uid="{BEB06848-7E85-4B07-9538-4285787C0386}"/>
    <cellStyle name="Format a column of totals 2 5" xfId="14829" xr:uid="{A121927F-9EE1-41B9-845E-C058564F9EE1}"/>
    <cellStyle name="Format a column of totals 2 6" xfId="18933" xr:uid="{74524DBF-A906-40BF-9B1E-CD5B4A320581}"/>
    <cellStyle name="Format a column of totals 2 7" xfId="19632" xr:uid="{B81A70D6-5645-4A1C-B472-3D67C738506A}"/>
    <cellStyle name="Format a column of totals 2 8" xfId="20276" xr:uid="{FBAA102F-7573-4352-8EAF-9B680B1F7FF8}"/>
    <cellStyle name="Format a column of totals 2 9" xfId="20864" xr:uid="{9C6BB64B-A142-4CE4-8229-17F211EC52DB}"/>
    <cellStyle name="Format a column of totals 20" xfId="30423" xr:uid="{3CD4545D-5223-429E-AA57-A171D2B94224}"/>
    <cellStyle name="Format a column of totals 21" xfId="27356" xr:uid="{CB66C297-9FC0-42F6-AFE4-793A99FBF55A}"/>
    <cellStyle name="Format a column of totals 22" xfId="30754" xr:uid="{C0A9C561-4085-4D30-A73D-AEFBFF453DC6}"/>
    <cellStyle name="Format a column of totals 3" xfId="524" xr:uid="{326971BF-8664-4ADB-9043-DC252195E381}"/>
    <cellStyle name="Format a column of totals 3 10" xfId="21379" xr:uid="{0079852A-92F0-4EBC-B91D-04D4FD870A5C}"/>
    <cellStyle name="Format a column of totals 3 11" xfId="21849" xr:uid="{8A591035-40EC-4F87-AEEF-E4E1A825B0D0}"/>
    <cellStyle name="Format a column of totals 3 12" xfId="22239" xr:uid="{DBAD3169-94E0-440F-8F1C-A883C129F4D0}"/>
    <cellStyle name="Format a column of totals 3 13" xfId="23044" xr:uid="{7D95A384-F7E7-4BF1-9A18-B2E7F1400C00}"/>
    <cellStyle name="Format a column of totals 3 14" xfId="28745" xr:uid="{42807500-34A7-4037-9EE6-585EFCB743F5}"/>
    <cellStyle name="Format a column of totals 3 15" xfId="30109" xr:uid="{2BC70073-D1A9-4F85-86A7-141F1238F089}"/>
    <cellStyle name="Format a column of totals 3 16" xfId="23772" xr:uid="{596A78FC-69E1-400F-8715-72C4694FE8E1}"/>
    <cellStyle name="Format a column of totals 3 17" xfId="26829" xr:uid="{7FE2156A-3259-46D9-AA3B-84587124939E}"/>
    <cellStyle name="Format a column of totals 3 18" xfId="28992" xr:uid="{FF64FF23-8A3E-4557-8BDB-B79488583CBE}"/>
    <cellStyle name="Format a column of totals 3 2" xfId="1034" xr:uid="{7AE25558-9575-41A8-9D8D-4D3C23E89BA6}"/>
    <cellStyle name="Format a column of totals 3 2 10" xfId="16675" xr:uid="{429A05D4-9961-4011-AE56-5F8283364707}"/>
    <cellStyle name="Format a column of totals 3 2 11" xfId="12412" xr:uid="{911B3905-4624-480F-87F7-F4B8A1FB93AE}"/>
    <cellStyle name="Format a column of totals 3 2 12" xfId="23278" xr:uid="{3F74F49B-78AD-4B6A-9C28-EBC83F69E60D}"/>
    <cellStyle name="Format a column of totals 3 2 13" xfId="25359" xr:uid="{95D2F7A9-93AE-4510-BC53-8F06782D8FFB}"/>
    <cellStyle name="Format a column of totals 3 2 14" xfId="30052" xr:uid="{2C20DA32-A1D9-4676-A64E-074688B6A704}"/>
    <cellStyle name="Format a column of totals 3 2 15" xfId="23770" xr:uid="{39BA3182-6969-4F95-A3DF-05D7B89A42F5}"/>
    <cellStyle name="Format a column of totals 3 2 16" xfId="31468" xr:uid="{8570E514-E951-47CA-B236-832CF6B02ED8}"/>
    <cellStyle name="Format a column of totals 3 2 17" xfId="31079" xr:uid="{1A9AF446-5686-43D8-B873-DBE202A7B864}"/>
    <cellStyle name="Format a column of totals 3 2 2" xfId="7550" xr:uid="{7CC7723C-B662-4034-8A45-0CEF9A4B5834}"/>
    <cellStyle name="Format a column of totals 3 2 2 10" xfId="14449" xr:uid="{A7E88940-685A-423F-ABFF-359CFB5DA2CD}"/>
    <cellStyle name="Format a column of totals 3 2 2 11" xfId="26566" xr:uid="{B5E60A35-DA5B-4CCE-9737-62691FAA3FBE}"/>
    <cellStyle name="Format a column of totals 3 2 2 12" xfId="26728" xr:uid="{AE3B02F0-E304-4537-871A-AB5EDB8BBA18}"/>
    <cellStyle name="Format a column of totals 3 2 2 13" xfId="26450" xr:uid="{26FFF77A-7C3B-4D4C-AF0E-51D4F77BC391}"/>
    <cellStyle name="Format a column of totals 3 2 2 14" xfId="26927" xr:uid="{E0906F20-D973-4DDC-AD4A-7E5F927FE7CB}"/>
    <cellStyle name="Format a column of totals 3 2 2 15" xfId="28133" xr:uid="{7CA43BA1-AD3D-4B68-8D15-2542B74A8ED2}"/>
    <cellStyle name="Format a column of totals 3 2 2 16" xfId="23722" xr:uid="{F85D8FF9-2B86-4079-8CE0-3838749F5D69}"/>
    <cellStyle name="Format a column of totals 3 2 2 2" xfId="16204" xr:uid="{A139C84F-6606-4692-B0DE-20662D78E734}"/>
    <cellStyle name="Format a column of totals 3 2 2 3" xfId="16883" xr:uid="{6B9DFEBC-A577-4B74-93FF-F81E83AECD81}"/>
    <cellStyle name="Format a column of totals 3 2 2 4" xfId="16869" xr:uid="{55487170-D362-4A76-ACE9-D226B6BF1363}"/>
    <cellStyle name="Format a column of totals 3 2 2 5" xfId="13218" xr:uid="{103E5C1E-27C3-4C75-8610-30481C4A0D40}"/>
    <cellStyle name="Format a column of totals 3 2 2 6" xfId="12790" xr:uid="{C75B9C95-D65C-4B8B-A2AA-3AABB0D93CEE}"/>
    <cellStyle name="Format a column of totals 3 2 2 7" xfId="19618" xr:uid="{4FC38E99-169F-45D6-B0CB-89C7231985AD}"/>
    <cellStyle name="Format a column of totals 3 2 2 8" xfId="13294" xr:uid="{5FF1B9B3-9453-4E9C-B593-8FB926172908}"/>
    <cellStyle name="Format a column of totals 3 2 2 9" xfId="20665" xr:uid="{E65F7D3B-6BE3-4239-A707-0B0EB736DD08}"/>
    <cellStyle name="Format a column of totals 3 2 3" xfId="12622" xr:uid="{7F174278-504A-4D03-8D74-69FDC23BC28C}"/>
    <cellStyle name="Format a column of totals 3 2 4" xfId="18248" xr:uid="{29AEA6EF-B8DD-470A-8EF4-9DA00C3E7506}"/>
    <cellStyle name="Format a column of totals 3 2 5" xfId="14020" xr:uid="{9E580F3A-8C30-48A1-BEAA-88024D2D2393}"/>
    <cellStyle name="Format a column of totals 3 2 6" xfId="12726" xr:uid="{95F51BB6-B076-4B16-864F-D109D328020C}"/>
    <cellStyle name="Format a column of totals 3 2 7" xfId="12839" xr:uid="{E4A2DA9D-14B2-421A-89E4-4F2C171ECB41}"/>
    <cellStyle name="Format a column of totals 3 2 8" xfId="15363" xr:uid="{9E9E7120-E8F9-4E6B-90EC-C9DBDFBB9FB8}"/>
    <cellStyle name="Format a column of totals 3 2 9" xfId="18733" xr:uid="{86845D4E-BD2F-43E8-B381-65B124E896A8}"/>
    <cellStyle name="Format a column of totals 3 3" xfId="7101" xr:uid="{E093ACF2-E0AF-43AB-A567-F1785857FAAB}"/>
    <cellStyle name="Format a column of totals 3 3 10" xfId="16435" xr:uid="{8AE65C24-8B19-4734-9689-6EBD13C910BC}"/>
    <cellStyle name="Format a column of totals 3 3 11" xfId="26349" xr:uid="{5D478DE9-1B06-45EB-97FD-90D7CA6D0BB3}"/>
    <cellStyle name="Format a column of totals 3 3 12" xfId="26815" xr:uid="{67704AE6-D666-4A69-9CE3-F2023A80B2A5}"/>
    <cellStyle name="Format a column of totals 3 3 13" xfId="29143" xr:uid="{70BB5CE5-4A22-4639-89C5-11571F8EB2D6}"/>
    <cellStyle name="Format a column of totals 3 3 14" xfId="23115" xr:uid="{C750AC30-40A8-4011-9CD3-05901C95BBBF}"/>
    <cellStyle name="Format a column of totals 3 3 15" xfId="24692" xr:uid="{68540DBF-060F-4B4A-BA5D-5C3319AD1382}"/>
    <cellStyle name="Format a column of totals 3 3 16" xfId="31453" xr:uid="{10A4CE3B-4979-4A99-B53E-CD027B1CA6B7}"/>
    <cellStyle name="Format a column of totals 3 3 2" xfId="15954" xr:uid="{3CD2D8FD-9FF1-4A95-9E6E-98EFE51DA6FA}"/>
    <cellStyle name="Format a column of totals 3 3 3" xfId="13529" xr:uid="{5BB85749-38CB-48E7-8DDC-6583C4E6651C}"/>
    <cellStyle name="Format a column of totals 3 3 4" xfId="13745" xr:uid="{497D350B-3BAD-47C3-A59B-8D7665085CEC}"/>
    <cellStyle name="Format a column of totals 3 3 5" xfId="18591" xr:uid="{E172D6AB-0232-4213-A523-1D511783A8E3}"/>
    <cellStyle name="Format a column of totals 3 3 6" xfId="18531" xr:uid="{2F336C12-9DBC-4E92-8430-766E6F23211F}"/>
    <cellStyle name="Format a column of totals 3 3 7" xfId="19733" xr:uid="{F3A31DED-6599-47C8-BCEF-D2EA22EE853A}"/>
    <cellStyle name="Format a column of totals 3 3 8" xfId="13683" xr:uid="{192E55C0-ECA9-4192-A66B-22408BF816D9}"/>
    <cellStyle name="Format a column of totals 3 3 9" xfId="19648" xr:uid="{3ACC503E-CCD0-4664-B87F-7E2D6632F6E5}"/>
    <cellStyle name="Format a column of totals 3 4" xfId="12351" xr:uid="{8B250F2E-6BA7-4C32-A50F-E43AB41D2AF7}"/>
    <cellStyle name="Format a column of totals 3 5" xfId="18333" xr:uid="{7C85A849-C924-4865-9330-77EA97D84BD1}"/>
    <cellStyle name="Format a column of totals 3 6" xfId="19011" xr:uid="{90031542-7E96-4EBA-A90A-A54027A497AD}"/>
    <cellStyle name="Format a column of totals 3 7" xfId="19696" xr:uid="{29CC4120-4A2C-47F0-B7E5-93A3F0C5B243}"/>
    <cellStyle name="Format a column of totals 3 8" xfId="20330" xr:uid="{487F9DBA-4575-4B83-AA48-7ED44CD02929}"/>
    <cellStyle name="Format a column of totals 3 9" xfId="20908" xr:uid="{33969F1C-2AB7-43F0-AEBF-EC227D8B4265}"/>
    <cellStyle name="Format a column of totals 4" xfId="1036" xr:uid="{F1C62AEA-5028-4DE1-BE61-AE4DAC5609B1}"/>
    <cellStyle name="Format a column of totals 4 10" xfId="21820" xr:uid="{03A13A82-D78B-4314-B2E0-8544FDCA546E}"/>
    <cellStyle name="Format a column of totals 4 11" xfId="12875" xr:uid="{A6FF28F7-F1A2-45AD-A810-17738043C9B6}"/>
    <cellStyle name="Format a column of totals 4 12" xfId="23279" xr:uid="{00DA3837-0DA6-4172-8ED8-43E9AAE5179D}"/>
    <cellStyle name="Format a column of totals 4 13" xfId="25357" xr:uid="{64F82335-0654-41EB-AB9C-162DD36D8F61}"/>
    <cellStyle name="Format a column of totals 4 14" xfId="30051" xr:uid="{EC803885-3CA6-4903-AED9-BA025A81A38E}"/>
    <cellStyle name="Format a column of totals 4 15" xfId="30619" xr:uid="{2A577462-AE99-405B-9633-97137CFC64B1}"/>
    <cellStyle name="Format a column of totals 4 16" xfId="31467" xr:uid="{62CA9DD6-FBDB-4256-8BC7-FF20A795C55F}"/>
    <cellStyle name="Format a column of totals 4 17" xfId="29250" xr:uid="{23D43FFA-7C6F-469E-A39C-4AD3D64E5E91}"/>
    <cellStyle name="Format a column of totals 4 2" xfId="7552" xr:uid="{F3D7E819-CD33-47AC-BA8F-AA797A8B2CCA}"/>
    <cellStyle name="Format a column of totals 4 2 10" xfId="20502" xr:uid="{CBD25A71-80A8-469A-BF1C-B771F668A398}"/>
    <cellStyle name="Format a column of totals 4 2 11" xfId="26568" xr:uid="{673577D4-99CB-43E4-A8EB-32491F33C906}"/>
    <cellStyle name="Format a column of totals 4 2 12" xfId="26727" xr:uid="{1200DAB8-D1FD-4EDE-AD97-0F4F27DF5D3D}"/>
    <cellStyle name="Format a column of totals 4 2 13" xfId="23608" xr:uid="{2BB5781B-40EE-437A-80D2-8DB54246E3BD}"/>
    <cellStyle name="Format a column of totals 4 2 14" xfId="23799" xr:uid="{05057D32-602D-48FC-9973-2D84E3161598}"/>
    <cellStyle name="Format a column of totals 4 2 15" xfId="26624" xr:uid="{F86F885D-D713-4838-9EC9-A25FD3474FBC}"/>
    <cellStyle name="Format a column of totals 4 2 16" xfId="30655" xr:uid="{D45B944A-33EA-459E-BF25-AE42AD951361}"/>
    <cellStyle name="Format a column of totals 4 2 2" xfId="16205" xr:uid="{877B1510-2B2F-4531-A12D-91F10CEE2460}"/>
    <cellStyle name="Format a column of totals 4 2 3" xfId="13388" xr:uid="{C2BCEF8C-2742-4F80-93B8-627456E5C1B0}"/>
    <cellStyle name="Format a column of totals 4 2 4" xfId="15304" xr:uid="{0D498ECA-586A-4168-AF20-30189FB8F3CE}"/>
    <cellStyle name="Format a column of totals 4 2 5" xfId="12849" xr:uid="{D558F74C-6502-4781-A4D8-C1AEA49F5AB0}"/>
    <cellStyle name="Format a column of totals 4 2 6" xfId="16786" xr:uid="{97465BF7-DF9B-4216-94EB-AE5641D4645D}"/>
    <cellStyle name="Format a column of totals 4 2 7" xfId="13456" xr:uid="{AE852CFF-3815-45AF-81DC-FCB3D0C20C9A}"/>
    <cellStyle name="Format a column of totals 4 2 8" xfId="18985" xr:uid="{F357500E-A8E5-4A06-BE99-FB974738257A}"/>
    <cellStyle name="Format a column of totals 4 2 9" xfId="20580" xr:uid="{E5E1A985-2F82-4836-840C-AD0C46D4F23B}"/>
    <cellStyle name="Format a column of totals 4 3" xfId="12623" xr:uid="{F627648E-C044-4164-B7E6-81B05A381740}"/>
    <cellStyle name="Format a column of totals 4 4" xfId="18247" xr:uid="{C7B3E482-4A1F-4F1E-9C4C-F6AF03FA8287}"/>
    <cellStyle name="Format a column of totals 4 5" xfId="18932" xr:uid="{0EDD67C9-6E7D-4BE0-B28D-B14363103D6C}"/>
    <cellStyle name="Format a column of totals 4 6" xfId="19630" xr:uid="{3A9A3F7D-FBF8-425C-85F0-253FE084D93B}"/>
    <cellStyle name="Format a column of totals 4 7" xfId="16619" xr:uid="{07B9D117-3C54-4A26-8709-2344E0F6DC69}"/>
    <cellStyle name="Format a column of totals 4 8" xfId="20863" xr:uid="{6F959D1D-D385-483B-9917-F2EF9AF9AFF1}"/>
    <cellStyle name="Format a column of totals 4 9" xfId="21054" xr:uid="{444A9494-F192-48FD-B396-0262EDCACAF6}"/>
    <cellStyle name="Format a column of totals 5" xfId="1041" xr:uid="{CE523218-6D98-45E6-B047-368B878A944E}"/>
    <cellStyle name="Format a column of totals 5 10" xfId="21819" xr:uid="{25BE19FC-C47C-4534-8840-5775C26890EB}"/>
    <cellStyle name="Format a column of totals 5 11" xfId="22224" xr:uid="{B6474389-EED0-4BE1-902A-B26403282DB0}"/>
    <cellStyle name="Format a column of totals 5 12" xfId="23280" xr:uid="{5EFD3709-0709-412F-8CA1-7FC3DE4E3C30}"/>
    <cellStyle name="Format a column of totals 5 13" xfId="28576" xr:uid="{BFDCC7C4-96E0-4365-BEFA-099A7875BBE2}"/>
    <cellStyle name="Format a column of totals 5 14" xfId="27967" xr:uid="{7EF8BCEC-6272-4901-99D2-01F65B91506C}"/>
    <cellStyle name="Format a column of totals 5 15" xfId="28213" xr:uid="{B2091131-4C25-4E4E-9570-5DE89AF833CB}"/>
    <cellStyle name="Format a column of totals 5 16" xfId="27147" xr:uid="{46A6E18A-F794-4C18-8121-4129F2513FB6}"/>
    <cellStyle name="Format a column of totals 5 17" xfId="23045" xr:uid="{521AC7E7-9D67-460C-BBED-08D0033EE2B6}"/>
    <cellStyle name="Format a column of totals 5 2" xfId="7557" xr:uid="{090C767E-7E16-410C-B982-DE1C64610F62}"/>
    <cellStyle name="Format a column of totals 5 2 10" xfId="14107" xr:uid="{A0F5E495-1B48-45C5-AD2C-183D99A5B25C}"/>
    <cellStyle name="Format a column of totals 5 2 11" xfId="26570" xr:uid="{16531BC4-1B2E-46B6-AA83-662E48E4AEB5}"/>
    <cellStyle name="Format a column of totals 5 2 12" xfId="23460" xr:uid="{EF825105-D8F8-46BB-8430-D1C8BF218967}"/>
    <cellStyle name="Format a column of totals 5 2 13" xfId="26760" xr:uid="{83E48EB8-5057-4646-8F3E-378E9CA01C22}"/>
    <cellStyle name="Format a column of totals 5 2 14" xfId="22826" xr:uid="{FAD24926-B8E7-4F2A-BE0E-CBAB99FA2AD5}"/>
    <cellStyle name="Format a column of totals 5 2 15" xfId="29777" xr:uid="{CF838F2D-EDC1-43C7-B680-FC8CE4EA5943}"/>
    <cellStyle name="Format a column of totals 5 2 16" xfId="26540" xr:uid="{FF86CB72-C856-4F6E-BEB3-7A57933D439A}"/>
    <cellStyle name="Format a column of totals 5 2 2" xfId="16209" xr:uid="{12DA4621-98DC-4502-8446-E410BEAFF84F}"/>
    <cellStyle name="Format a column of totals 5 2 3" xfId="16879" xr:uid="{69F1686B-6C33-4A37-B081-9E97D498DEFE}"/>
    <cellStyle name="Format a column of totals 5 2 4" xfId="14424" xr:uid="{196801C9-BB9B-4663-89D9-AFC6BA403C4E}"/>
    <cellStyle name="Format a column of totals 5 2 5" xfId="16412" xr:uid="{3A2BAD23-8813-490A-A295-1F8FB9148300}"/>
    <cellStyle name="Format a column of totals 5 2 6" xfId="16896" xr:uid="{CF0D3BCB-85A6-4DBB-A240-CD9E56CA05D9}"/>
    <cellStyle name="Format a column of totals 5 2 7" xfId="13937" xr:uid="{EB9CDEED-EECD-4916-BCE4-F29BC2BEB2A2}"/>
    <cellStyle name="Format a column of totals 5 2 8" xfId="13381" xr:uid="{B3CC9EB8-5DA8-4971-A8BB-9979F834A399}"/>
    <cellStyle name="Format a column of totals 5 2 9" xfId="21153" xr:uid="{505EF1D0-EBEE-4529-B649-337088542700}"/>
    <cellStyle name="Format a column of totals 5 3" xfId="12624" xr:uid="{F0C4F68E-2268-4D93-9958-B110B1FA1401}"/>
    <cellStyle name="Format a column of totals 5 4" xfId="14825" xr:uid="{F350BD22-BEB7-4B73-93C9-97B1CD94750A}"/>
    <cellStyle name="Format a column of totals 5 5" xfId="18930" xr:uid="{0B99D4DF-B6BA-44AA-91AF-29350E5468CB}"/>
    <cellStyle name="Format a column of totals 5 6" xfId="19628" xr:uid="{DDD0AF05-3948-4F5A-A811-C7A0CAF5E4F9}"/>
    <cellStyle name="Format a column of totals 5 7" xfId="20566" xr:uid="{05AD5917-0CBC-4818-882F-5812A29BFDF4}"/>
    <cellStyle name="Format a column of totals 5 8" xfId="20861" xr:uid="{40414E11-7E9F-4A39-9267-C90521CF6E87}"/>
    <cellStyle name="Format a column of totals 5 9" xfId="21329" xr:uid="{D844403B-4A11-4ABD-BECD-F39EF0620032}"/>
    <cellStyle name="Format a column of totals 6" xfId="1046" xr:uid="{AB59AC80-6DEF-408A-A3BD-5DC405A3D2E6}"/>
    <cellStyle name="Format a column of totals 6 10" xfId="16581" xr:uid="{DB3109DC-4293-4A3A-A539-A99C6E9482E5}"/>
    <cellStyle name="Format a column of totals 6 11" xfId="22036" xr:uid="{79E13EC1-1AFD-44CB-819F-40E2ECEB545F}"/>
    <cellStyle name="Format a column of totals 6 12" xfId="23282" xr:uid="{F641B05F-552E-40F7-B4B5-7FF69453FFDB}"/>
    <cellStyle name="Format a column of totals 6 13" xfId="28575" xr:uid="{8739E995-B860-4662-AFDC-F135738F1BFE}"/>
    <cellStyle name="Format a column of totals 6 14" xfId="24726" xr:uid="{0F25F581-1372-44F8-9EA1-5CB60D5EC301}"/>
    <cellStyle name="Format a column of totals 6 15" xfId="30617" xr:uid="{F1DBC076-E752-4D00-892F-EBD957AECDF0}"/>
    <cellStyle name="Format a column of totals 6 16" xfId="31466" xr:uid="{B37D5C94-79F7-4AD5-86AB-6094ECD5166D}"/>
    <cellStyle name="Format a column of totals 6 17" xfId="30396" xr:uid="{1076470F-7035-4C81-8F90-4E6D08BF7EBE}"/>
    <cellStyle name="Format a column of totals 6 2" xfId="7562" xr:uid="{B032FD77-D163-4813-954B-9D166BA5CCC2}"/>
    <cellStyle name="Format a column of totals 6 2 10" xfId="19374" xr:uid="{A434DC17-8512-4AEC-A436-77C4847DF85D}"/>
    <cellStyle name="Format a column of totals 6 2 11" xfId="26571" xr:uid="{C056E0F5-3899-42AC-BB29-C77DC632A4BB}"/>
    <cellStyle name="Format a column of totals 6 2 12" xfId="26725" xr:uid="{D86E17B7-07F1-40F7-A5BF-8E5E42E9D57E}"/>
    <cellStyle name="Format a column of totals 6 2 13" xfId="23150" xr:uid="{8A59750D-9247-4A15-AEB0-E4E93EACFF05}"/>
    <cellStyle name="Format a column of totals 6 2 14" xfId="23865" xr:uid="{E40DC894-9311-4B34-8F3A-795743F50DC9}"/>
    <cellStyle name="Format a column of totals 6 2 15" xfId="30667" xr:uid="{756097DA-ECF0-42EE-AA10-CDB41AB331AB}"/>
    <cellStyle name="Format a column of totals 6 2 16" xfId="26738" xr:uid="{28833339-036F-4904-A4D4-29D7152D866F}"/>
    <cellStyle name="Format a column of totals 6 2 2" xfId="16212" xr:uid="{A7AADC76-51AD-4DEF-AC98-4268A87423E4}"/>
    <cellStyle name="Format a column of totals 6 2 3" xfId="12921" xr:uid="{BAD79517-93AC-4DFC-BA23-0318AF21B41F}"/>
    <cellStyle name="Format a column of totals 6 2 4" xfId="15314" xr:uid="{117E5C3B-DD6F-4500-A10F-6C9896D2B928}"/>
    <cellStyle name="Format a column of totals 6 2 5" xfId="14569" xr:uid="{0C2F5D6F-271E-4EF4-97B8-E5AB843BDD6C}"/>
    <cellStyle name="Format a column of totals 6 2 6" xfId="19055" xr:uid="{60F5A5C6-8075-4184-91EB-B554EF6A1BC4}"/>
    <cellStyle name="Format a column of totals 6 2 7" xfId="19408" xr:uid="{19E7F88A-AAFF-4C5B-82FD-80E9A86929B4}"/>
    <cellStyle name="Format a column of totals 6 2 8" xfId="15148" xr:uid="{4BF785B6-6E22-4970-AC35-470141C241F7}"/>
    <cellStyle name="Format a column of totals 6 2 9" xfId="16683" xr:uid="{AA17CDFC-5010-4F68-A3FB-C690D0B4B9E7}"/>
    <cellStyle name="Format a column of totals 6 3" xfId="12625" xr:uid="{9027EF4A-42A0-4E09-8C28-C0C0A339BCED}"/>
    <cellStyle name="Format a column of totals 6 4" xfId="14823" xr:uid="{2FD2633F-9202-42F3-8FBA-A291665EEF93}"/>
    <cellStyle name="Format a column of totals 6 5" xfId="16632" xr:uid="{A4C0C536-EA89-4F53-B261-6DCB35E68FE7}"/>
    <cellStyle name="Format a column of totals 6 6" xfId="17114" xr:uid="{5ABD00BC-6AF5-4CE7-8EE9-3F6E3E73A993}"/>
    <cellStyle name="Format a column of totals 6 7" xfId="20274" xr:uid="{233A2B39-4C69-434F-89F4-A3A3D9F21CA8}"/>
    <cellStyle name="Format a column of totals 6 8" xfId="14880" xr:uid="{4FBBB2CD-DB57-4158-A31A-ACB70873F82D}"/>
    <cellStyle name="Format a column of totals 6 9" xfId="12570" xr:uid="{8CC1AF11-7AA8-4F0C-B30D-4A8409103240}"/>
    <cellStyle name="Format a column of totals 7" xfId="8185" xr:uid="{A66D3160-AE59-4E5D-B009-2B7C62F7ED31}"/>
    <cellStyle name="Format a column of totals 7 10" xfId="15052" xr:uid="{5D6CA58F-7769-4915-A82F-2F06DC9D23E5}"/>
    <cellStyle name="Format a column of totals 7 11" xfId="26841" xr:uid="{79628FA3-3E5D-4E48-A7AF-2A2D01BA9AF8}"/>
    <cellStyle name="Format a column of totals 7 12" xfId="26396" xr:uid="{1E124FA0-D04D-45A5-8607-3C66400BD76D}"/>
    <cellStyle name="Format a column of totals 7 13" xfId="25097" xr:uid="{A2B1739E-E8FC-4618-8BAE-6E8298BE2993}"/>
    <cellStyle name="Format a column of totals 7 14" xfId="29804" xr:uid="{34AED64C-0D86-4B65-B56C-DD9069F5C049}"/>
    <cellStyle name="Format a column of totals 7 15" xfId="31578" xr:uid="{8C95F71E-5173-466E-A406-09A321DEE367}"/>
    <cellStyle name="Format a column of totals 7 16" xfId="28188" xr:uid="{FE5BBA47-4A1B-4FAD-9ED2-CA49B259E54C}"/>
    <cellStyle name="Format a column of totals 7 2" xfId="16535" xr:uid="{3D268D4F-222B-4D8F-B035-CCFD51D7F2EA}"/>
    <cellStyle name="Format a column of totals 7 3" xfId="13181" xr:uid="{AF88E6A6-F751-485D-9A0D-A09C0C98C08F}"/>
    <cellStyle name="Format a column of totals 7 4" xfId="16607" xr:uid="{1B2BA650-C06F-4B72-AB04-5B95ACA9EA50}"/>
    <cellStyle name="Format a column of totals 7 5" xfId="12119" xr:uid="{6F3F7B5E-C927-40C7-90BD-C82A3A90555F}"/>
    <cellStyle name="Format a column of totals 7 6" xfId="12405" xr:uid="{BEF30387-C06C-481D-9BE0-BD5DD8A32768}"/>
    <cellStyle name="Format a column of totals 7 7" xfId="20294" xr:uid="{719049F1-4C92-4A61-9A12-723857DE4951}"/>
    <cellStyle name="Format a column of totals 7 8" xfId="13732" xr:uid="{E33DDB96-2047-4302-AA87-10D633F5CCE4}"/>
    <cellStyle name="Format a column of totals 7 9" xfId="20654" xr:uid="{6097E196-FDC4-4F55-8113-26C07FAE8686}"/>
    <cellStyle name="Format a column of totals 8" xfId="12985" xr:uid="{B499363A-4138-4228-905D-7CF59C481AEC}"/>
    <cellStyle name="Format a column of totals 9" xfId="13398" xr:uid="{D837CACF-4013-46F3-9EA5-352661889834}"/>
    <cellStyle name="Format a row of totals" xfId="3671" xr:uid="{0E2086A1-C28E-4EAF-BAA8-09A8CD3FDC7F}"/>
    <cellStyle name="Format a row of totals 10" xfId="14214" xr:uid="{B39C0268-22DD-4638-A107-661127292F31}"/>
    <cellStyle name="Format a row of totals 11" xfId="14889" xr:uid="{E45ACD74-1F42-4E29-AD35-AD5D5579D1F6}"/>
    <cellStyle name="Format a row of totals 12" xfId="13563" xr:uid="{814342DF-3CCC-4EA5-A17C-7ABA2E7D6BF8}"/>
    <cellStyle name="Format a row of totals 13" xfId="18356" xr:uid="{2BD3822F-71E5-421C-8592-AB42AD5B2204}"/>
    <cellStyle name="Format a row of totals 14" xfId="20358" xr:uid="{A3544BEC-9C69-4B91-B8E7-63B23F37E68B}"/>
    <cellStyle name="Format a row of totals 15" xfId="14022" xr:uid="{0CAC7A8E-AB7C-4DDE-A1CB-04AEC2955788}"/>
    <cellStyle name="Format a row of totals 16" xfId="17291" xr:uid="{15F26647-AB4E-4AEB-BEBA-C4935DE87FB4}"/>
    <cellStyle name="Format a row of totals 17" xfId="24758" xr:uid="{67F394D9-14BA-4F96-B61D-EBB34934AB87}"/>
    <cellStyle name="Format a row of totals 18" xfId="27486" xr:uid="{9EF63CE8-D37B-4FDE-9F8C-97D6A72284A0}"/>
    <cellStyle name="Format a row of totals 19" xfId="29614" xr:uid="{FD5E440A-F183-4D60-934D-5902C9F99B0A}"/>
    <cellStyle name="Format a row of totals 2" xfId="3395" xr:uid="{06C3B2C4-F958-4344-AAC5-D4677046CE5C}"/>
    <cellStyle name="Format a row of totals 2 10" xfId="19010" xr:uid="{743C6EE9-1477-43DB-B783-4454B823E29D}"/>
    <cellStyle name="Format a row of totals 2 11" xfId="20877" xr:uid="{40843D81-4BC5-40C1-8972-14D9AE207252}"/>
    <cellStyle name="Format a row of totals 2 12" xfId="22050" xr:uid="{3B82D4FE-CE6E-4441-B1C2-DF887222B72A}"/>
    <cellStyle name="Format a row of totals 2 13" xfId="24598" xr:uid="{8006B2E3-8709-443B-89D4-7438F57F351E}"/>
    <cellStyle name="Format a row of totals 2 14" xfId="26059" xr:uid="{5617B4EB-FDC7-49EA-98BE-F4D72DB03237}"/>
    <cellStyle name="Format a row of totals 2 15" xfId="29421" xr:uid="{5E13F0FD-2E4A-403F-B641-8C66DAABBD48}"/>
    <cellStyle name="Format a row of totals 2 16" xfId="23705" xr:uid="{68EE8250-45EE-4F68-9D27-7D149F680FE3}"/>
    <cellStyle name="Format a row of totals 2 17" xfId="23165" xr:uid="{1820C25B-B791-4EEE-97DE-0509FC3A5A7F}"/>
    <cellStyle name="Format a row of totals 2 18" xfId="28675" xr:uid="{508C2FF2-C92D-436A-9001-A51AC0F756EC}"/>
    <cellStyle name="Format a row of totals 2 2" xfId="3006" xr:uid="{F5E78A78-6E48-44BE-8CD8-344FE99BE84A}"/>
    <cellStyle name="Format a row of totals 2 2 10" xfId="17904" xr:uid="{EE9388E2-C3FF-45A4-A71F-D1C2CD2334D8}"/>
    <cellStyle name="Format a row of totals 2 2 11" xfId="18353" xr:uid="{58339207-47E1-4A7B-9773-27D92BAE17C5}"/>
    <cellStyle name="Format a row of totals 2 2 12" xfId="24304" xr:uid="{8BCA4AFE-F926-4996-BA35-86AA3591B8E8}"/>
    <cellStyle name="Format a row of totals 2 2 13" xfId="28258" xr:uid="{F6BAA68E-99DB-435A-A943-46921B88C6E5}"/>
    <cellStyle name="Format a row of totals 2 2 14" xfId="25603" xr:uid="{B55244A6-17A6-47CA-BB2D-9D346A64841C}"/>
    <cellStyle name="Format a row of totals 2 2 15" xfId="25691" xr:uid="{CED76DC7-5EE3-4C0A-ABF2-3B8699C0406A}"/>
    <cellStyle name="Format a row of totals 2 2 16" xfId="31318" xr:uid="{E0B7D1E2-D24A-47D1-8E9C-C33A3EB278DA}"/>
    <cellStyle name="Format a row of totals 2 2 17" xfId="23174" xr:uid="{2B1EFB2E-6CCD-42E3-BACB-4AE06B269C87}"/>
    <cellStyle name="Format a row of totals 2 2 2" xfId="9417" xr:uid="{85FFB20B-82D6-4A8A-BDBA-230F8E861DB8}"/>
    <cellStyle name="Format a row of totals 2 2 2 10" xfId="16392" xr:uid="{51EE2D4F-7F84-45EE-9908-7189B36DD82D}"/>
    <cellStyle name="Format a row of totals 2 2 2 11" xfId="27544" xr:uid="{E28E7D8D-8CFC-427A-ADC9-EE8019FB4237}"/>
    <cellStyle name="Format a row of totals 2 2 2 12" xfId="29237" xr:uid="{B0BACF48-A145-4E09-85C0-C41A83062E77}"/>
    <cellStyle name="Format a row of totals 2 2 2 13" xfId="28442" xr:uid="{2CECCB39-557C-4816-80D8-1515A79926A8}"/>
    <cellStyle name="Format a row of totals 2 2 2 14" xfId="25724" xr:uid="{2C720421-5DA7-424C-8A77-EF10A118642A}"/>
    <cellStyle name="Format a row of totals 2 2 2 15" xfId="25609" xr:uid="{073021F1-AA10-4D03-A3E8-BA607C9F5D11}"/>
    <cellStyle name="Format a row of totals 2 2 2 16" xfId="23027" xr:uid="{885CEE17-1D4E-4DF9-84A5-1B5CA4D53C1C}"/>
    <cellStyle name="Format a row of totals 2 2 2 2" xfId="17151" xr:uid="{C1C10CE8-8472-4281-B0EB-B491AED30765}"/>
    <cellStyle name="Format a row of totals 2 2 2 3" xfId="15226" xr:uid="{22BC7722-3599-4D22-BFB4-2B9B2A8DD511}"/>
    <cellStyle name="Format a row of totals 2 2 2 4" xfId="17691" xr:uid="{8D3551A3-30EF-4B80-B8A4-89E6823FD0F0}"/>
    <cellStyle name="Format a row of totals 2 2 2 5" xfId="16222" xr:uid="{1DD351AD-2A66-4708-8BEC-DD7CBB503315}"/>
    <cellStyle name="Format a row of totals 2 2 2 6" xfId="19438" xr:uid="{5540AFE9-800C-4987-BC84-28E179594FA2}"/>
    <cellStyle name="Format a row of totals 2 2 2 7" xfId="17311" xr:uid="{5245D545-66D6-409A-93F8-F350257DC0CD}"/>
    <cellStyle name="Format a row of totals 2 2 2 8" xfId="13440" xr:uid="{5F8190A9-FC98-43D1-86BD-E92DF8DC9F36}"/>
    <cellStyle name="Format a row of totals 2 2 2 9" xfId="14543" xr:uid="{51D4EAC5-F477-4E0F-94AE-C939C2A617BF}"/>
    <cellStyle name="Format a row of totals 2 2 3" xfId="13658" xr:uid="{35E5DF5B-D18C-4E96-8294-257A98BC8A2F}"/>
    <cellStyle name="Format a row of totals 2 2 4" xfId="17819" xr:uid="{83693799-815F-40F8-8B9E-CDDE87B3332D}"/>
    <cellStyle name="Format a row of totals 2 2 5" xfId="18598" xr:uid="{7E33050B-0039-4D6D-B3FE-E61785AAEE67}"/>
    <cellStyle name="Format a row of totals 2 2 6" xfId="12502" xr:uid="{BBDC1DBA-A1C8-4B8A-ABE9-4F8E02F8E199}"/>
    <cellStyle name="Format a row of totals 2 2 7" xfId="12340" xr:uid="{355479DF-4D6F-41B6-B68A-0A7062636222}"/>
    <cellStyle name="Format a row of totals 2 2 8" xfId="12487" xr:uid="{DA502BC2-34A1-4E35-B9C2-04E580405F94}"/>
    <cellStyle name="Format a row of totals 2 2 9" xfId="17672" xr:uid="{B4A0C70A-FC8B-4142-A513-1032708D6B81}"/>
    <cellStyle name="Format a row of totals 2 3" xfId="9796" xr:uid="{8FFE0D49-B641-40D6-8A5B-9006912AE4A8}"/>
    <cellStyle name="Format a row of totals 2 3 10" xfId="18710" xr:uid="{9A40C959-69AD-4F83-AFC3-0A196545D07E}"/>
    <cellStyle name="Format a row of totals 2 3 11" xfId="27843" xr:uid="{57E25A2E-6651-4387-8B23-73CEF2B58B67}"/>
    <cellStyle name="Format a row of totals 2 3 12" xfId="29373" xr:uid="{8C41EAC0-B364-4DAF-B05B-FA8F589CAB8F}"/>
    <cellStyle name="Format a row of totals 2 3 13" xfId="26708" xr:uid="{8568A6FD-1464-4067-8FDB-0A118D178A34}"/>
    <cellStyle name="Format a row of totals 2 3 14" xfId="30884" xr:uid="{AB080601-77B2-45B2-89CD-EBF80D33C94D}"/>
    <cellStyle name="Format a row of totals 2 3 15" xfId="31136" xr:uid="{3F1E12C7-E186-4135-B9BF-DDEA2BB08779}"/>
    <cellStyle name="Format a row of totals 2 3 16" xfId="31447" xr:uid="{4A6F72B1-02C2-47F0-9AA9-BD2286D27AA7}"/>
    <cellStyle name="Format a row of totals 2 3 2" xfId="17340" xr:uid="{17647868-E717-436D-8580-97461F52369B}"/>
    <cellStyle name="Format a row of totals 2 3 3" xfId="16251" xr:uid="{01A7F436-EF18-4E70-A168-33FC31896829}"/>
    <cellStyle name="Format a row of totals 2 3 4" xfId="18313" xr:uid="{B35530A1-1550-4BDB-BDE5-13CC3CA33103}"/>
    <cellStyle name="Format a row of totals 2 3 5" xfId="15508" xr:uid="{9A4B9AEF-9B56-4D63-8CA0-DFB3F874052A}"/>
    <cellStyle name="Format a row of totals 2 3 6" xfId="18329" xr:uid="{0738D351-F657-4287-8480-4CF33C930493}"/>
    <cellStyle name="Format a row of totals 2 3 7" xfId="13651" xr:uid="{E7287675-61B9-49E2-8A20-F0C0AD037A67}"/>
    <cellStyle name="Format a row of totals 2 3 8" xfId="13815" xr:uid="{336E39F1-0CFD-481B-9C58-128CB2907A6C}"/>
    <cellStyle name="Format a row of totals 2 3 9" xfId="14549" xr:uid="{8C557107-EE3B-462E-B767-A84705618E7F}"/>
    <cellStyle name="Format a row of totals 2 4" xfId="13879" xr:uid="{EF1E5CB0-8564-42BB-8D4C-3FDBF6A05631}"/>
    <cellStyle name="Format a row of totals 2 5" xfId="17783" xr:uid="{0FFC7595-AEF8-4A54-AFB9-F8DDB0406386}"/>
    <cellStyle name="Format a row of totals 2 6" xfId="12106" xr:uid="{34A551DA-563B-4224-84D7-3276ED66D643}"/>
    <cellStyle name="Format a row of totals 2 7" xfId="15611" xr:uid="{55678284-13F2-4094-8437-FF5D2B47B367}"/>
    <cellStyle name="Format a row of totals 2 8" xfId="18950" xr:uid="{0F5EB76B-D6C2-491E-9930-8C633BCFFBBA}"/>
    <cellStyle name="Format a row of totals 2 9" xfId="20092" xr:uid="{3515B19D-0F37-4A0C-950E-92183B045545}"/>
    <cellStyle name="Format a row of totals 20" xfId="26243" xr:uid="{007B6208-3F67-4746-98CC-F8951E0F033D}"/>
    <cellStyle name="Format a row of totals 21" xfId="30625" xr:uid="{87B12106-E27B-425B-A85A-AC6A9D772497}"/>
    <cellStyle name="Format a row of totals 22" xfId="31114" xr:uid="{EBCB6B12-B5AD-418E-ADCA-E76E165B100E}"/>
    <cellStyle name="Format a row of totals 3" xfId="3400" xr:uid="{F1732FFB-584D-4B40-8EE0-C2601E078BB5}"/>
    <cellStyle name="Format a row of totals 3 10" xfId="18377" xr:uid="{00AA558E-6A49-4C04-9265-A5325D4094AC}"/>
    <cellStyle name="Format a row of totals 3 11" xfId="15172" xr:uid="{6E81EE87-DE02-48D2-81B9-554A663551B6}"/>
    <cellStyle name="Format a row of totals 3 12" xfId="21380" xr:uid="{CF3D86D6-C049-458A-9C53-ED4DA3CC3CA2}"/>
    <cellStyle name="Format a row of totals 3 13" xfId="24601" xr:uid="{B547F1FB-D7C5-445E-8939-EC9CEDC396ED}"/>
    <cellStyle name="Format a row of totals 3 14" xfId="24977" xr:uid="{0F762DD1-4B00-45D3-B15D-D30B34104E9E}"/>
    <cellStyle name="Format a row of totals 3 15" xfId="27117" xr:uid="{05CA330C-BC18-4A9B-9751-F54C0EFD2C5B}"/>
    <cellStyle name="Format a row of totals 3 16" xfId="28601" xr:uid="{9475FAB6-8779-4F09-9655-C0292F7BB76F}"/>
    <cellStyle name="Format a row of totals 3 17" xfId="29686" xr:uid="{EE63C696-F2C2-4C62-9BA0-ACCA5148AA57}"/>
    <cellStyle name="Format a row of totals 3 18" xfId="22912" xr:uid="{72D5D015-0E98-490A-98B9-6F788FD7C365}"/>
    <cellStyle name="Format a row of totals 3 2" xfId="3012" xr:uid="{3E0BFB5C-9994-468F-A53F-CFFADBFC1D5B}"/>
    <cellStyle name="Format a row of totals 3 2 10" xfId="17078" xr:uid="{14D9A5FC-8231-4D9D-8351-96F9F95A4BA9}"/>
    <cellStyle name="Format a row of totals 3 2 11" xfId="19975" xr:uid="{EFE7B1D3-69EB-4E4C-AB37-56C7ABF806C6}"/>
    <cellStyle name="Format a row of totals 3 2 12" xfId="24306" xr:uid="{FFF5F895-A40C-4E6D-B235-2D95A5869923}"/>
    <cellStyle name="Format a row of totals 3 2 13" xfId="25006" xr:uid="{30DEC39F-D2B4-4468-9BD1-A9441231A81E}"/>
    <cellStyle name="Format a row of totals 3 2 14" xfId="25151" xr:uid="{A5CF6E00-FCE5-46B7-B718-8EB044C193BE}"/>
    <cellStyle name="Format a row of totals 3 2 15" xfId="28405" xr:uid="{E7D73974-8954-4AFD-9980-9F2E6178BCFC}"/>
    <cellStyle name="Format a row of totals 3 2 16" xfId="23584" xr:uid="{9D4D4A61-3CB5-4542-ACE1-D1C35E42B827}"/>
    <cellStyle name="Format a row of totals 3 2 17" xfId="25204" xr:uid="{9DCE69DE-BBC8-4C2F-AC24-A19AD23339A5}"/>
    <cellStyle name="Format a row of totals 3 2 2" xfId="9423" xr:uid="{4CFDA459-1C75-441D-A88A-B63D798F5189}"/>
    <cellStyle name="Format a row of totals 3 2 2 10" xfId="14011" xr:uid="{9B4CF846-1D49-43AB-824B-8927187E250B}"/>
    <cellStyle name="Format a row of totals 3 2 2 11" xfId="27548" xr:uid="{E895ADAD-6E0A-4AC9-A9CF-8855C159DC85}"/>
    <cellStyle name="Format a row of totals 3 2 2 12" xfId="29239" xr:uid="{E665E42F-5DDA-402B-BAAC-9FE6CBE478E3}"/>
    <cellStyle name="Format a row of totals 3 2 2 13" xfId="26472" xr:uid="{677EDCAD-4D9D-4EF0-90F7-C328D50AAE25}"/>
    <cellStyle name="Format a row of totals 3 2 2 14" xfId="23829" xr:uid="{69A56A8E-7970-4124-A6EE-BE65B305DADF}"/>
    <cellStyle name="Format a row of totals 3 2 2 15" xfId="23139" xr:uid="{D2B265AA-1523-4FF7-8AD1-A352EA4E34DC}"/>
    <cellStyle name="Format a row of totals 3 2 2 16" xfId="29326" xr:uid="{9E6898C0-57FD-4809-A5CC-04C0A0E5E129}"/>
    <cellStyle name="Format a row of totals 3 2 2 2" xfId="17155" xr:uid="{E24D89C2-ED6E-450A-BCF0-FBFCF37EB271}"/>
    <cellStyle name="Format a row of totals 3 2 2 3" xfId="15225" xr:uid="{C66EFD83-2940-45C5-B068-9E12A0BF8319}"/>
    <cellStyle name="Format a row of totals 3 2 2 4" xfId="15952" xr:uid="{C9FF4208-8A02-47AA-8EAE-D73B1B7F5953}"/>
    <cellStyle name="Format a row of totals 3 2 2 5" xfId="19026" xr:uid="{95B23A70-FD01-4470-B83A-0C3369319906}"/>
    <cellStyle name="Format a row of totals 3 2 2 6" xfId="14824" xr:uid="{55060736-95B4-45F5-A6C2-97D99677142A}"/>
    <cellStyle name="Format a row of totals 3 2 2 7" xfId="20082" xr:uid="{B57BA8C8-4886-4CCA-BDED-C1CB5F9C6AB9}"/>
    <cellStyle name="Format a row of totals 3 2 2 8" xfId="14868" xr:uid="{CD6E5226-1AF0-4F86-8028-744CBC648F2F}"/>
    <cellStyle name="Format a row of totals 3 2 2 9" xfId="21388" xr:uid="{642F2B36-7677-49E4-9D8A-679A41828EAA}"/>
    <cellStyle name="Format a row of totals 3 2 3" xfId="13662" xr:uid="{156F8809-3F03-4B5E-B698-A8BBABBE2A78}"/>
    <cellStyle name="Format a row of totals 3 2 4" xfId="16794" xr:uid="{56D09028-36F3-4D01-8FDE-948965A6C1A5}"/>
    <cellStyle name="Format a row of totals 3 2 5" xfId="16554" xr:uid="{25297BD3-EDDF-4BF7-8678-5B70E5948E28}"/>
    <cellStyle name="Format a row of totals 3 2 6" xfId="12863" xr:uid="{20908C32-2494-4BA2-9ED0-5DD7D2F4C208}"/>
    <cellStyle name="Format a row of totals 3 2 7" xfId="19976" xr:uid="{44263588-E71A-4B6C-805A-C4DA9C77D575}"/>
    <cellStyle name="Format a row of totals 3 2 8" xfId="13223" xr:uid="{6A9FA4F7-9651-423B-BE40-CAFFEC7254E4}"/>
    <cellStyle name="Format a row of totals 3 2 9" xfId="15220" xr:uid="{5B63280F-52AD-4817-BBAC-3EB8BE2EE6AF}"/>
    <cellStyle name="Format a row of totals 3 3" xfId="9801" xr:uid="{E708F98E-156D-4DE8-9550-2B212831C30A}"/>
    <cellStyle name="Format a row of totals 3 3 10" xfId="22408" xr:uid="{D9FE0940-1AED-4C79-A76C-8D07EBA9B42B}"/>
    <cellStyle name="Format a row of totals 3 3 11" xfId="27846" xr:uid="{3BF55717-80DE-4B18-A595-0C978B576C74}"/>
    <cellStyle name="Format a row of totals 3 3 12" xfId="29375" xr:uid="{BB08BA9C-93EC-47CB-981F-920F1655410F}"/>
    <cellStyle name="Format a row of totals 3 3 13" xfId="25238" xr:uid="{8D791D4A-A12A-41F4-9D18-D0F7F87E279D}"/>
    <cellStyle name="Format a row of totals 3 3 14" xfId="29130" xr:uid="{DDF0291A-F327-4B89-9597-463BB886C010}"/>
    <cellStyle name="Format a row of totals 3 3 15" xfId="26511" xr:uid="{BAF712BF-53BD-4032-B3EE-5F283AED8B4B}"/>
    <cellStyle name="Format a row of totals 3 3 16" xfId="28351" xr:uid="{E6AF7E2C-C4B6-46A8-8A58-D53727CCC38C}"/>
    <cellStyle name="Format a row of totals 3 3 2" xfId="17344" xr:uid="{26A7F851-6C7B-4B6C-95A4-2E4C82714ED1}"/>
    <cellStyle name="Format a row of totals 3 3 3" xfId="12763" xr:uid="{2591F36B-1518-4A96-893F-5A23037FFA9A}"/>
    <cellStyle name="Format a row of totals 3 3 4" xfId="13855" xr:uid="{81241831-92A1-4332-93A8-128B776C450A}"/>
    <cellStyle name="Format a row of totals 3 3 5" xfId="17537" xr:uid="{B578FD82-B63B-4F28-A9B2-076A33764B83}"/>
    <cellStyle name="Format a row of totals 3 3 6" xfId="18712" xr:uid="{C4204574-DC5F-4372-BE31-4902DF0637DA}"/>
    <cellStyle name="Format a row of totals 3 3 7" xfId="15100" xr:uid="{4A2085AC-60E2-4ECD-9419-7EF1BDFA14BB}"/>
    <cellStyle name="Format a row of totals 3 3 8" xfId="16079" xr:uid="{5CA42333-891D-480D-9B2E-9FC73D547CC0}"/>
    <cellStyle name="Format a row of totals 3 3 9" xfId="12203" xr:uid="{1530C32F-FF6C-4E91-B8DF-B5465073B875}"/>
    <cellStyle name="Format a row of totals 3 4" xfId="13881" xr:uid="{AC244FA6-14BE-4977-B3F9-7B9E7A80683D}"/>
    <cellStyle name="Format a row of totals 3 5" xfId="13951" xr:uid="{38E047AD-9E87-453E-89DF-86641252A3AA}"/>
    <cellStyle name="Format a row of totals 3 6" xfId="17661" xr:uid="{4E9778C0-5C16-4E14-846F-AE49645D8E68}"/>
    <cellStyle name="Format a row of totals 3 7" xfId="13013" xr:uid="{3CB11EE2-E326-4638-9C5B-1DAD0C20F8BB}"/>
    <cellStyle name="Format a row of totals 3 8" xfId="16573" xr:uid="{5DA01F61-F8E6-43DA-A3F6-1C9DCD0C3CFD}"/>
    <cellStyle name="Format a row of totals 3 9" xfId="18319" xr:uid="{3FADBCF1-67A5-4F9E-A492-6583CD0F380B}"/>
    <cellStyle name="Format a row of totals 4" xfId="3404" xr:uid="{0EFAA73E-9D1B-4DED-981A-D78EF72D880A}"/>
    <cellStyle name="Format a row of totals 4 10" xfId="15948" xr:uid="{0903E139-795E-4059-B7E0-691D60E05071}"/>
    <cellStyle name="Format a row of totals 4 11" xfId="21620" xr:uid="{AAC2C5DF-40DF-470D-8503-1304896A127A}"/>
    <cellStyle name="Format a row of totals 4 12" xfId="24603" xr:uid="{95D10352-F407-4D28-A04F-FD8CE3EE283A}"/>
    <cellStyle name="Format a row of totals 4 13" xfId="24975" xr:uid="{E18E5FA8-79DA-4C8D-8FD6-3F33A6BCD8E1}"/>
    <cellStyle name="Format a row of totals 4 14" xfId="26141" xr:uid="{F9BE9A5A-AE4B-41E9-BF59-11F66BBE6D11}"/>
    <cellStyle name="Format a row of totals 4 15" xfId="23074" xr:uid="{9B587EC5-8E3A-44CC-A8CE-9EDCFB548859}"/>
    <cellStyle name="Format a row of totals 4 16" xfId="24932" xr:uid="{C9B73E0B-9ACE-4C5F-89F4-146F1FA1A3B5}"/>
    <cellStyle name="Format a row of totals 4 17" xfId="30899" xr:uid="{7065B541-67F4-4E74-867F-515A885E5BFC}"/>
    <cellStyle name="Format a row of totals 4 2" xfId="9805" xr:uid="{B68EAE6B-C223-4706-BD83-AB770E0DC88B}"/>
    <cellStyle name="Format a row of totals 4 2 10" xfId="12792" xr:uid="{11DDC434-F0F7-48A1-9E36-F494481BCE9D}"/>
    <cellStyle name="Format a row of totals 4 2 11" xfId="27848" xr:uid="{0D98FDB9-3D5C-4E30-B2C8-1752F0C8FAFF}"/>
    <cellStyle name="Format a row of totals 4 2 12" xfId="29377" xr:uid="{CBF46589-EF67-45B3-9B60-E6E580BCD722}"/>
    <cellStyle name="Format a row of totals 4 2 13" xfId="23469" xr:uid="{6DC80850-87E9-4518-AF3D-E51D906B5902}"/>
    <cellStyle name="Format a row of totals 4 2 14" xfId="23299" xr:uid="{78975920-DEEC-47A5-806D-F48DDF99BBDD}"/>
    <cellStyle name="Format a row of totals 4 2 15" xfId="30923" xr:uid="{66D5DB28-0257-4009-9C91-2E0BE2168521}"/>
    <cellStyle name="Format a row of totals 4 2 16" xfId="31461" xr:uid="{A6045BB0-99D8-460D-84B2-5E61BBE698DE}"/>
    <cellStyle name="Format a row of totals 4 2 2" xfId="17347" xr:uid="{BD069A8B-9B84-4792-BC40-8E60095C36CC}"/>
    <cellStyle name="Format a row of totals 4 2 3" xfId="12689" xr:uid="{2A02A8ED-C79D-4410-AB84-F6444DEF576A}"/>
    <cellStyle name="Format a row of totals 4 2 4" xfId="13858" xr:uid="{E8C64563-AA4A-4C36-8801-1BF2B2530052}"/>
    <cellStyle name="Format a row of totals 4 2 5" xfId="13980" xr:uid="{ABF015DB-4118-4072-831A-9780F1AD6CD3}"/>
    <cellStyle name="Format a row of totals 4 2 6" xfId="19988" xr:uid="{1580277D-5CDE-4775-9D34-81EB3054C79F}"/>
    <cellStyle name="Format a row of totals 4 2 7" xfId="13475" xr:uid="{9566D87B-DE98-49B4-B6B0-0C8249B3A8E4}"/>
    <cellStyle name="Format a row of totals 4 2 8" xfId="20870" xr:uid="{7B39CBED-CC92-46AD-B946-C81D43434403}"/>
    <cellStyle name="Format a row of totals 4 2 9" xfId="21366" xr:uid="{515771FD-023E-4D4A-BDAB-9668C705AE11}"/>
    <cellStyle name="Format a row of totals 4 3" xfId="13884" xr:uid="{0006CF7A-26CE-4C8D-9CA7-B61E572B9DE0}"/>
    <cellStyle name="Format a row of totals 4 4" xfId="13592" xr:uid="{0EAAA542-0B8B-4DBA-AEB9-DBEB763FB560}"/>
    <cellStyle name="Format a row of totals 4 5" xfId="16803" xr:uid="{E260DA34-4B3C-43D8-B0B4-282980C19D56}"/>
    <cellStyle name="Format a row of totals 4 6" xfId="13895" xr:uid="{20E647FA-E424-4696-B994-B4915E84649E}"/>
    <cellStyle name="Format a row of totals 4 7" xfId="19986" xr:uid="{6B3104A8-6E3B-43AB-9FED-C4816332CD24}"/>
    <cellStyle name="Format a row of totals 4 8" xfId="13585" xr:uid="{8BE5E57B-C3C5-4BC2-B288-437858854DD5}"/>
    <cellStyle name="Format a row of totals 4 9" xfId="15089" xr:uid="{A429F6A4-BC82-46E7-928F-6B8C791A4632}"/>
    <cellStyle name="Format a row of totals 5" xfId="3408" xr:uid="{8F8D4123-65B3-4BCF-A44F-714B8A24BC38}"/>
    <cellStyle name="Format a row of totals 5 10" xfId="20923" xr:uid="{C8F46EAB-C472-4A07-8189-F8D69E59DDC9}"/>
    <cellStyle name="Format a row of totals 5 11" xfId="16347" xr:uid="{C785D1B8-0499-4C0A-94D3-FED9EA6D4FAA}"/>
    <cellStyle name="Format a row of totals 5 12" xfId="24605" xr:uid="{157BB453-1A93-4DA3-8AF6-8B9844309D2C}"/>
    <cellStyle name="Format a row of totals 5 13" xfId="24972" xr:uid="{B852BB3E-D0B5-4A4B-BE39-B0E018A3DCE9}"/>
    <cellStyle name="Format a row of totals 5 14" xfId="26153" xr:uid="{BF5709B1-569D-4EB3-A0FC-7EA0B0D9CC0B}"/>
    <cellStyle name="Format a row of totals 5 15" xfId="23471" xr:uid="{B5943254-10BB-48D3-A17A-92497A23B1BB}"/>
    <cellStyle name="Format a row of totals 5 16" xfId="29046" xr:uid="{7E4EB2DC-194E-40FD-BF95-10774F628007}"/>
    <cellStyle name="Format a row of totals 5 17" xfId="27290" xr:uid="{7829A9EE-1625-451C-B8FD-EF8BAF365B11}"/>
    <cellStyle name="Format a row of totals 5 2" xfId="9809" xr:uid="{BD788595-674C-430C-9AC4-E907BFE67DEF}"/>
    <cellStyle name="Format a row of totals 5 2 10" xfId="20662" xr:uid="{A663A651-B913-4FA8-B13C-B49CE9132AB2}"/>
    <cellStyle name="Format a row of totals 5 2 11" xfId="27851" xr:uid="{25295D3F-D24B-4B4F-89EA-F03D36DBD551}"/>
    <cellStyle name="Format a row of totals 5 2 12" xfId="29379" xr:uid="{F563A42D-C572-4B05-8CDD-2D14A56E92F5}"/>
    <cellStyle name="Format a row of totals 5 2 13" xfId="23411" xr:uid="{55F54987-66E4-4EC5-8667-5BA4C3244D67}"/>
    <cellStyle name="Format a row of totals 5 2 14" xfId="22735" xr:uid="{0DF8A44C-C402-423F-80FB-2C69A40C63FA}"/>
    <cellStyle name="Format a row of totals 5 2 15" xfId="23417" xr:uid="{680F5590-4A7E-49E1-8841-A7B1858DCA43}"/>
    <cellStyle name="Format a row of totals 5 2 16" xfId="23593" xr:uid="{31C1C511-7516-44A7-8213-4C98989DCBFB}"/>
    <cellStyle name="Format a row of totals 5 2 2" xfId="17350" xr:uid="{17CD6560-0C3B-4DB6-88DB-521BB16D4061}"/>
    <cellStyle name="Format a row of totals 5 2 3" xfId="12759" xr:uid="{05014084-622D-460B-B9E3-E9505748275C}"/>
    <cellStyle name="Format a row of totals 5 2 4" xfId="18303" xr:uid="{4D3F5250-9A99-40F8-A2AF-F51F1B14D276}"/>
    <cellStyle name="Format a row of totals 5 2 5" xfId="19035" xr:uid="{90947304-2836-4419-B9A3-29C0EBB8D9AC}"/>
    <cellStyle name="Format a row of totals 5 2 6" xfId="19640" xr:uid="{3A923AA4-F8CB-41AF-9D0C-75C935095C13}"/>
    <cellStyle name="Format a row of totals 5 2 7" xfId="17397" xr:uid="{22AC2BFA-118C-460F-BE46-B7BE4FD8927A}"/>
    <cellStyle name="Format a row of totals 5 2 8" xfId="12477" xr:uid="{B0E0E795-CBA5-4E9D-A383-A2F2A6D9C4DE}"/>
    <cellStyle name="Format a row of totals 5 2 9" xfId="21394" xr:uid="{1AEA7696-333A-4CCC-973E-80CE9098BF69}"/>
    <cellStyle name="Format a row of totals 5 3" xfId="13887" xr:uid="{DFA073C8-AAE5-48D9-AAFC-A623ECC5C0E5}"/>
    <cellStyle name="Format a row of totals 5 4" xfId="12771" xr:uid="{37C2CC29-4DD0-481D-831E-08A927FC532C}"/>
    <cellStyle name="Format a row of totals 5 5" xfId="12163" xr:uid="{0A4A950A-E34F-4261-817B-8CD1C205844D}"/>
    <cellStyle name="Format a row of totals 5 6" xfId="18041" xr:uid="{D3315912-01F8-406E-B6C8-D621CC06B18F}"/>
    <cellStyle name="Format a row of totals 5 7" xfId="17049" xr:uid="{B5BED9B5-5237-4A25-B2D1-8B8DF908CFB0}"/>
    <cellStyle name="Format a row of totals 5 8" xfId="12794" xr:uid="{5B1DEBBA-3567-4EF6-A116-5C28185C4D26}"/>
    <cellStyle name="Format a row of totals 5 9" xfId="18262" xr:uid="{87948679-B386-47C0-96DE-37421C36C103}"/>
    <cellStyle name="Format a row of totals 6" xfId="3411" xr:uid="{46F64D48-B9EB-41DA-9578-E2A91373CB56}"/>
    <cellStyle name="Format a row of totals 6 10" xfId="15754" xr:uid="{25BCD444-A778-4589-8EDE-DFA5CA6D4EC8}"/>
    <cellStyle name="Format a row of totals 6 11" xfId="16545" xr:uid="{CD24EE98-2B43-46A6-B60C-5BBFD73D9A20}"/>
    <cellStyle name="Format a row of totals 6 12" xfId="24607" xr:uid="{3D442C87-4624-4E25-94C6-B6FDCDF69C1F}"/>
    <cellStyle name="Format a row of totals 6 13" xfId="27865" xr:uid="{E0D76EC6-8352-4448-A525-7A2A225F6B26}"/>
    <cellStyle name="Format a row of totals 6 14" xfId="24623" xr:uid="{964B5529-9F6C-4CB7-A311-3487DCA864DB}"/>
    <cellStyle name="Format a row of totals 6 15" xfId="23202" xr:uid="{A647030E-C2BC-4452-9C6D-0CF0D9157745}"/>
    <cellStyle name="Format a row of totals 6 16" xfId="23095" xr:uid="{B8F0295C-43F9-453B-9072-ECB0E345674B}"/>
    <cellStyle name="Format a row of totals 6 17" xfId="23283" xr:uid="{BE3C9091-ABE0-40ED-AA40-4B7A1BB7B86C}"/>
    <cellStyle name="Format a row of totals 6 2" xfId="9812" xr:uid="{BB1A0DD0-2380-4ADF-AB22-56ACF9C0821B}"/>
    <cellStyle name="Format a row of totals 6 2 10" xfId="18249" xr:uid="{1BDEF5E2-AAE5-43DB-A786-40C5A9A9FDC4}"/>
    <cellStyle name="Format a row of totals 6 2 11" xfId="27853" xr:uid="{914DF0B0-A79E-4F0F-9510-E0CC6160C5F0}"/>
    <cellStyle name="Format a row of totals 6 2 12" xfId="29381" xr:uid="{5573F8AE-A46E-42ED-B561-5737E863CA30}"/>
    <cellStyle name="Format a row of totals 6 2 13" xfId="25217" xr:uid="{37346774-3EFF-40CC-8325-72A893E12D57}"/>
    <cellStyle name="Format a row of totals 6 2 14" xfId="23246" xr:uid="{34015A68-E542-4987-BD7B-8FBAA626A832}"/>
    <cellStyle name="Format a row of totals 6 2 15" xfId="28451" xr:uid="{78B4F61B-4F3D-4A31-BFA5-3A1E1026461A}"/>
    <cellStyle name="Format a row of totals 6 2 16" xfId="26746" xr:uid="{81F853BC-C62F-4C06-A6CF-45EE9535AA44}"/>
    <cellStyle name="Format a row of totals 6 2 2" xfId="17352" xr:uid="{FA1DBFAF-5C77-4A84-85AF-3E02D5AF7527}"/>
    <cellStyle name="Format a row of totals 6 2 3" xfId="12391" xr:uid="{346A212A-A3B9-4202-B67E-BF1D9A280B47}"/>
    <cellStyle name="Format a row of totals 6 2 4" xfId="14844" xr:uid="{EBD516E8-FAD2-46CA-8265-6FEFF33627FD}"/>
    <cellStyle name="Format a row of totals 6 2 5" xfId="16911" xr:uid="{4B3193EE-EC58-4C0F-BCDA-87637FE8B41E}"/>
    <cellStyle name="Format a row of totals 6 2 6" xfId="15405" xr:uid="{AEF2334E-DBD5-48FD-B1A3-2A4A3E4C8ED2}"/>
    <cellStyle name="Format a row of totals 6 2 7" xfId="16555" xr:uid="{E742D267-256D-49EA-BF57-66E0094EF58B}"/>
    <cellStyle name="Format a row of totals 6 2 8" xfId="15082" xr:uid="{219BA079-BAED-46B1-9C36-CDE7C834D567}"/>
    <cellStyle name="Format a row of totals 6 2 9" xfId="13086" xr:uid="{BB5346C8-4585-4B51-8C04-43E68F54C86B}"/>
    <cellStyle name="Format a row of totals 6 3" xfId="13890" xr:uid="{A379D56C-1C53-467C-AF52-CA777285F10F}"/>
    <cellStyle name="Format a row of totals 6 4" xfId="14328" xr:uid="{9F75A745-8023-45AD-9F8F-86BAE0275FED}"/>
    <cellStyle name="Format a row of totals 6 5" xfId="14806" xr:uid="{9B8A7AD5-FC9E-47BC-B99E-B04BDEEEA6CD}"/>
    <cellStyle name="Format a row of totals 6 6" xfId="17649" xr:uid="{D9FF0758-6803-46BA-AE92-2BF83AA0EECC}"/>
    <cellStyle name="Format a row of totals 6 7" xfId="18941" xr:uid="{761759A7-B5C8-481E-879D-0A905C858DEA}"/>
    <cellStyle name="Format a row of totals 6 8" xfId="13581" xr:uid="{561786A1-AF0E-4246-93AD-95BCE5CF3FCF}"/>
    <cellStyle name="Format a row of totals 6 9" xfId="14951" xr:uid="{49C1CDE6-C23A-468B-8B91-8A6AA2E72C90}"/>
    <cellStyle name="Format a row of totals 7" xfId="10044" xr:uid="{D435ACFE-08EF-4CAC-B184-488E8031D537}"/>
    <cellStyle name="Format a row of totals 7 10" xfId="17127" xr:uid="{E68F90CF-F838-4377-BA57-07A5D652C7CF}"/>
    <cellStyle name="Format a row of totals 7 11" xfId="27994" xr:uid="{6F827544-7585-4DF7-973D-8126D93E3D2B}"/>
    <cellStyle name="Format a row of totals 7 12" xfId="29462" xr:uid="{FDC9ECF0-01C4-46C2-A7F9-B2733E735B41}"/>
    <cellStyle name="Format a row of totals 7 13" xfId="25745" xr:uid="{74AC7514-5EB1-42F9-A374-2DE2033771FB}"/>
    <cellStyle name="Format a row of totals 7 14" xfId="27069" xr:uid="{8414EC65-E32E-46F8-B527-6B8597BCE6CE}"/>
    <cellStyle name="Format a row of totals 7 15" xfId="23428" xr:uid="{02A37CB0-FCF9-4BC8-B759-373FA8DAE689}"/>
    <cellStyle name="Format a row of totals 7 16" xfId="30343" xr:uid="{5B6DEB12-085D-4A6A-879A-A158B7F44A55}"/>
    <cellStyle name="Format a row of totals 7 2" xfId="17485" xr:uid="{670E57BE-24F2-46B2-9EE9-7C7F052AA6CF}"/>
    <cellStyle name="Format a row of totals 7 3" xfId="18615" xr:uid="{4D1C7619-F824-4E44-86E0-5F1254A96016}"/>
    <cellStyle name="Format a row of totals 7 4" xfId="18302" xr:uid="{9D09FDDD-4291-4DBB-A79D-F1E34CD50FF7}"/>
    <cellStyle name="Format a row of totals 7 5" xfId="13584" xr:uid="{A936DCB5-E392-4537-9C19-941248954D4E}"/>
    <cellStyle name="Format a row of totals 7 6" xfId="19690" xr:uid="{208387A4-16EA-4DC2-8342-701B1865AB26}"/>
    <cellStyle name="Format a row of totals 7 7" xfId="19388" xr:uid="{3E67A827-925A-4CCB-AAF4-F1C931F132C7}"/>
    <cellStyle name="Format a row of totals 7 8" xfId="16282" xr:uid="{AEE13269-0FED-42C0-B2EA-33E5EEEC03BF}"/>
    <cellStyle name="Format a row of totals 7 9" xfId="14956" xr:uid="{35599D7A-C2BB-44A5-AEF6-B32A39F55484}"/>
    <cellStyle name="Format a row of totals 8" xfId="14026" xr:uid="{99135C18-8AE7-4C3F-9E88-C0D37576B890}"/>
    <cellStyle name="Format a row of totals 9" xfId="17749" xr:uid="{8D5EB204-4354-481F-8E02-032CCD242B1C}"/>
    <cellStyle name="Format Number Column" xfId="1929" xr:uid="{AFA2270C-056E-4036-87F2-62EFCA4FCD8E}"/>
    <cellStyle name="Format Number Column 2" xfId="8390" xr:uid="{D0708F0C-21F3-4859-ACC0-FDBAAFEC86A9}"/>
    <cellStyle name="Format text as bold, black on yello" xfId="2583" xr:uid="{306523DF-8930-4377-A875-FDA8626FB231}"/>
    <cellStyle name="Format text as bold, black on yello 10" xfId="17799" xr:uid="{25F8A32F-D096-45EC-A513-E6A1CA0742BB}"/>
    <cellStyle name="Format text as bold, black on yello 11" xfId="13307" xr:uid="{C889B587-9034-435E-93FD-BD57C2638B35}"/>
    <cellStyle name="Format text as bold, black on yello 12" xfId="14751" xr:uid="{9F73E7B2-3A20-4CE6-A1C3-886333030923}"/>
    <cellStyle name="Format text as bold, black on yello 13" xfId="17413" xr:uid="{9FEA3F95-C5D0-4963-963F-79843AE4E200}"/>
    <cellStyle name="Format text as bold, black on yello 14" xfId="17615" xr:uid="{34906D9D-9BA8-4F4F-8EEC-9AADD1DBC071}"/>
    <cellStyle name="Format text as bold, black on yello 15" xfId="19362" xr:uid="{9208789E-1AD0-4FD5-8B65-32A3DAE7B1A8}"/>
    <cellStyle name="Format text as bold, black on yello 16" xfId="15471" xr:uid="{68E4FC0C-91C4-475B-AC73-39FE7653584E}"/>
    <cellStyle name="Format text as bold, black on yello 17" xfId="24010" xr:uid="{C9B776F1-C34F-47C5-9687-E68CC7292993}"/>
    <cellStyle name="Format text as bold, black on yello 18" xfId="24415" xr:uid="{3100A147-6979-4797-8EBC-55A8C49FEEA8}"/>
    <cellStyle name="Format text as bold, black on yello 19" xfId="23259" xr:uid="{717B1209-B406-4CE3-8BD5-8982A20006EF}"/>
    <cellStyle name="Format text as bold, black on yello 2" xfId="2586" xr:uid="{0A929794-0DE3-4C71-BA4C-C5E0E730DF1D}"/>
    <cellStyle name="Format text as bold, black on yello 2 10" xfId="17634" xr:uid="{89631DEE-C2BF-4BE3-897C-DAF19D48F735}"/>
    <cellStyle name="Format text as bold, black on yello 2 11" xfId="13925" xr:uid="{8FB880A2-97C9-48CC-909A-7E4B71C742B0}"/>
    <cellStyle name="Format text as bold, black on yello 2 12" xfId="13780" xr:uid="{97872B4A-DE8F-48EB-86FC-ECB84C30F7B1}"/>
    <cellStyle name="Format text as bold, black on yello 2 13" xfId="24012" xr:uid="{069823C7-8601-4546-BBEB-EA78007B332F}"/>
    <cellStyle name="Format text as bold, black on yello 2 14" xfId="24930" xr:uid="{ABF0E683-4F3A-4689-85F2-1A540B5A8E55}"/>
    <cellStyle name="Format text as bold, black on yello 2 15" xfId="29735" xr:uid="{8626663B-2A97-48FF-BDD0-B6D20882490D}"/>
    <cellStyle name="Format text as bold, black on yello 2 16" xfId="23218" xr:uid="{A9A3AA90-5CBA-4550-B4A6-BBB45AD763F6}"/>
    <cellStyle name="Format text as bold, black on yello 2 17" xfId="28116" xr:uid="{BEA02A09-D71F-4B61-84A5-428D39A7DFC3}"/>
    <cellStyle name="Format text as bold, black on yello 2 18" xfId="26070" xr:uid="{A30B67B6-6D93-4393-A11C-0017F4A12C07}"/>
    <cellStyle name="Format text as bold, black on yello 2 2" xfId="3672" xr:uid="{98FB3D54-0CB9-4633-B29C-05546FE7447E}"/>
    <cellStyle name="Format text as bold, black on yello 2 2 10" xfId="12808" xr:uid="{671861A1-DD09-45F7-A8A3-D3F7CE33C600}"/>
    <cellStyle name="Format text as bold, black on yello 2 2 11" xfId="17254" xr:uid="{27DD4A24-42A9-4B3E-81E2-9E745BB94070}"/>
    <cellStyle name="Format text as bold, black on yello 2 2 12" xfId="24759" xr:uid="{920B1F8E-9697-498F-9A50-D02417A14A48}"/>
    <cellStyle name="Format text as bold, black on yello 2 2 13" xfId="24247" xr:uid="{76F5AA37-2F49-435F-BC99-0D7221A39677}"/>
    <cellStyle name="Format text as bold, black on yello 2 2 14" xfId="29662" xr:uid="{4ADF86E9-565B-45EC-9B6B-6A0A628CEF96}"/>
    <cellStyle name="Format text as bold, black on yello 2 2 15" xfId="26451" xr:uid="{6024BE94-D288-4C62-9D0A-160C2FDC80DA}"/>
    <cellStyle name="Format text as bold, black on yello 2 2 16" xfId="26072" xr:uid="{DF0DCF56-068D-42F6-B4A3-CE9F07A4065A}"/>
    <cellStyle name="Format text as bold, black on yello 2 2 17" xfId="29587" xr:uid="{560B0784-7DE0-4BA9-86C3-736361D92079}"/>
    <cellStyle name="Format text as bold, black on yello 2 2 2" xfId="10045" xr:uid="{BC481A3A-EC1F-4442-9A09-552F6CE1A168}"/>
    <cellStyle name="Format text as bold, black on yello 2 2 2 10" xfId="15740" xr:uid="{FE690A79-D2FF-4A6C-AD80-8B5203E213CA}"/>
    <cellStyle name="Format text as bold, black on yello 2 2 2 11" xfId="27995" xr:uid="{61E00DDF-23C4-4479-AF05-090D46BD6195}"/>
    <cellStyle name="Format text as bold, black on yello 2 2 2 12" xfId="29463" xr:uid="{2D39CD7A-180B-4C29-82C5-DAD10625B0C5}"/>
    <cellStyle name="Format text as bold, black on yello 2 2 2 13" xfId="25452" xr:uid="{ED42F915-8F3A-4583-A593-02DD152F917F}"/>
    <cellStyle name="Format text as bold, black on yello 2 2 2 14" xfId="29152" xr:uid="{C1746EDA-DC48-4AC6-84B0-591D68ACF8CD}"/>
    <cellStyle name="Format text as bold, black on yello 2 2 2 15" xfId="30675" xr:uid="{BB9BE197-4064-4531-BB68-321179D788DD}"/>
    <cellStyle name="Format text as bold, black on yello 2 2 2 16" xfId="25996" xr:uid="{72EFB323-D956-44FA-A596-25C474D9C345}"/>
    <cellStyle name="Format text as bold, black on yello 2 2 2 2" xfId="17486" xr:uid="{F5B32E33-6DCE-4EC5-AE79-C8CA7803C77A}"/>
    <cellStyle name="Format text as bold, black on yello 2 2 2 3" xfId="15141" xr:uid="{5EFB0DA0-DC59-4595-A2DD-3C1EB9800AA7}"/>
    <cellStyle name="Format text as bold, black on yello 2 2 2 4" xfId="18324" xr:uid="{BF621C32-60D4-4A1E-84B5-B3FBDEA7E115}"/>
    <cellStyle name="Format text as bold, black on yello 2 2 2 5" xfId="17909" xr:uid="{193C8934-15CE-40EC-B201-64A71CF9348F}"/>
    <cellStyle name="Format text as bold, black on yello 2 2 2 6" xfId="14850" xr:uid="{15497544-B294-4CDF-BAF2-D2643545CC59}"/>
    <cellStyle name="Format text as bold, black on yello 2 2 2 7" xfId="14473" xr:uid="{81F02D14-1B17-46E1-9EEE-1F46526E533D}"/>
    <cellStyle name="Format text as bold, black on yello 2 2 2 8" xfId="15267" xr:uid="{A1D07BE3-E09C-4493-99A9-E173D3482422}"/>
    <cellStyle name="Format text as bold, black on yello 2 2 2 9" xfId="17618" xr:uid="{2394ABE8-09B9-43C7-84C6-D8FF2220C47E}"/>
    <cellStyle name="Format text as bold, black on yello 2 2 3" xfId="14027" xr:uid="{21041E19-3DEB-4686-A47F-631074C2D474}"/>
    <cellStyle name="Format text as bold, black on yello 2 2 4" xfId="14293" xr:uid="{AD2FE4D4-1463-4559-AAAB-D1E4C8DFE84A}"/>
    <cellStyle name="Format text as bold, black on yello 2 2 5" xfId="12645" xr:uid="{3C7D7BC5-439C-4F2F-939A-D40FC15DA454}"/>
    <cellStyle name="Format text as bold, black on yello 2 2 6" xfId="12124" xr:uid="{8D064188-21A3-44DF-8F13-F8F8F48D06E0}"/>
    <cellStyle name="Format text as bold, black on yello 2 2 7" xfId="18927" xr:uid="{AEFAF4EC-DE95-4724-A395-92F181CBD66E}"/>
    <cellStyle name="Format text as bold, black on yello 2 2 8" xfId="14320" xr:uid="{B0058DFA-A760-45A5-89CC-17F9BEB4D3A8}"/>
    <cellStyle name="Format text as bold, black on yello 2 2 9" xfId="17011" xr:uid="{193F7E66-1A50-43B2-A6B9-1E32CC205F3B}"/>
    <cellStyle name="Format text as bold, black on yello 2 3" xfId="9008" xr:uid="{4C0A9B95-FD27-4161-AE19-28183013BA4E}"/>
    <cellStyle name="Format text as bold, black on yello 2 3 10" xfId="12920" xr:uid="{D5ED071F-52F4-4251-9B5A-8AD823B69D17}"/>
    <cellStyle name="Format text as bold, black on yello 2 3 11" xfId="27247" xr:uid="{FA37601B-E2FB-4ED4-BBCA-AC0EA292F13D}"/>
    <cellStyle name="Format text as bold, black on yello 2 3 12" xfId="29101" xr:uid="{5DB17AC2-C332-4CF6-A1F8-3D24C67E8308}"/>
    <cellStyle name="Format text as bold, black on yello 2 3 13" xfId="23376" xr:uid="{FBD96291-896C-42DB-9292-D58502018F5D}"/>
    <cellStyle name="Format text as bold, black on yello 2 3 14" xfId="23088" xr:uid="{1D883F60-662D-4960-8399-B81351008C70}"/>
    <cellStyle name="Format text as bold, black on yello 2 3 15" xfId="30666" xr:uid="{D3F6AEBC-819F-48C9-AE32-2F2392B21135}"/>
    <cellStyle name="Format text as bold, black on yello 2 3 16" xfId="29779" xr:uid="{754FBA21-3B86-4A0E-9EE8-57F8831201F7}"/>
    <cellStyle name="Format text as bold, black on yello 2 3 2" xfId="16931" xr:uid="{0D3A3E84-5500-4620-AA21-542CC6F35F1D}"/>
    <cellStyle name="Format text as bold, black on yello 2 3 3" xfId="16482" xr:uid="{355688D8-8CA4-4150-AD72-4F2E8B26D4BB}"/>
    <cellStyle name="Format text as bold, black on yello 2 3 4" xfId="18391" xr:uid="{05343BF0-7FFB-4466-A283-3257D447C5CB}"/>
    <cellStyle name="Format text as bold, black on yello 2 3 5" xfId="16965" xr:uid="{5C84723A-2244-4B1A-8C2C-645B6E24DDBF}"/>
    <cellStyle name="Format text as bold, black on yello 2 3 6" xfId="14768" xr:uid="{26175301-D08D-4460-B77B-5291660A0C81}"/>
    <cellStyle name="Format text as bold, black on yello 2 3 7" xfId="17757" xr:uid="{AE31E6A7-65E0-46EE-9A93-E2A9DDB663A3}"/>
    <cellStyle name="Format text as bold, black on yello 2 3 8" xfId="16816" xr:uid="{542D6B7A-C297-4412-8D8C-17F579B3D556}"/>
    <cellStyle name="Format text as bold, black on yello 2 3 9" xfId="16128" xr:uid="{B1B2F491-9198-428D-9822-EBFFF127A089}"/>
    <cellStyle name="Format text as bold, black on yello 2 4" xfId="13443" xr:uid="{9AA6B916-4578-4F70-9225-9008511DA25F}"/>
    <cellStyle name="Format text as bold, black on yello 2 5" xfId="15936" xr:uid="{83DBEA87-C6F2-4346-BB5F-C13CC0384B99}"/>
    <cellStyle name="Format text as bold, black on yello 2 6" xfId="12176" xr:uid="{65A55299-980C-47D0-831A-32328B0947E7}"/>
    <cellStyle name="Format text as bold, black on yello 2 7" xfId="18923" xr:uid="{246310F0-705C-44FB-B413-FD97C667B118}"/>
    <cellStyle name="Format text as bold, black on yello 2 8" xfId="14944" xr:uid="{1C6C6EFC-E86D-4E58-BE0A-9B2885A00ED0}"/>
    <cellStyle name="Format text as bold, black on yello 2 9" xfId="18384" xr:uid="{50E5DE87-A830-4B83-A7E7-B36285DD188C}"/>
    <cellStyle name="Format text as bold, black on yello 20" xfId="28783" xr:uid="{8505FC94-8516-40F8-AAF4-7AFE4E5316AC}"/>
    <cellStyle name="Format text as bold, black on yello 21" xfId="29301" xr:uid="{55ECBAA5-993C-4820-8C39-E1CF0B267994}"/>
    <cellStyle name="Format text as bold, black on yello 22" xfId="29232" xr:uid="{C9049E53-3939-4365-B391-605B7CB9996D}"/>
    <cellStyle name="Format text as bold, black on yello 3" xfId="2587" xr:uid="{3E36D00A-20FC-421C-8CAA-41B1F10BDD5B}"/>
    <cellStyle name="Format text as bold, black on yello 3 10" xfId="19363" xr:uid="{910E310B-1B66-4754-8428-61E55A29BB70}"/>
    <cellStyle name="Format text as bold, black on yello 3 11" xfId="20796" xr:uid="{3219BCC2-4CC9-4722-BA44-7F702F349CBF}"/>
    <cellStyle name="Format text as bold, black on yello 3 12" xfId="21843" xr:uid="{C09EDF24-354E-489E-BD3D-DF65BD3CED55}"/>
    <cellStyle name="Format text as bold, black on yello 3 13" xfId="24013" xr:uid="{6CB5726A-CDC2-402E-A5B4-64490D58E92B}"/>
    <cellStyle name="Format text as bold, black on yello 3 14" xfId="28172" xr:uid="{50A799EC-4D0D-45E5-9813-B694D67D25B2}"/>
    <cellStyle name="Format text as bold, black on yello 3 15" xfId="24341" xr:uid="{BC42DBC4-6935-4DB9-B3E9-C43AA5105DBC}"/>
    <cellStyle name="Format text as bold, black on yello 3 16" xfId="26545" xr:uid="{89B1D1D1-5CF4-4F02-81FB-D3C1B3C2EFAE}"/>
    <cellStyle name="Format text as bold, black on yello 3 17" xfId="29472" xr:uid="{A297173D-8635-45FD-8FC0-8F217F5D07B8}"/>
    <cellStyle name="Format text as bold, black on yello 3 18" xfId="30004" xr:uid="{A36C047A-01E7-48B4-AC49-FC8FDB2EDEFF}"/>
    <cellStyle name="Format text as bold, black on yello 3 2" xfId="3673" xr:uid="{78498564-33D5-4EA3-9DED-E10DB74E1F1E}"/>
    <cellStyle name="Format text as bold, black on yello 3 2 10" xfId="13886" xr:uid="{029C469C-55C0-4510-A548-13D89F24F345}"/>
    <cellStyle name="Format text as bold, black on yello 3 2 11" xfId="21326" xr:uid="{AD71F6C1-EF79-4F2B-AB88-8560BDF19ADC}"/>
    <cellStyle name="Format text as bold, black on yello 3 2 12" xfId="24760" xr:uid="{58D8A1A7-702B-4882-B75F-CF6C4E8D0A7C}"/>
    <cellStyle name="Format text as bold, black on yello 3 2 13" xfId="24245" xr:uid="{7044222F-70F7-47A2-BA83-58EDC81A55E8}"/>
    <cellStyle name="Format text as bold, black on yello 3 2 14" xfId="27032" xr:uid="{0B0457C1-9616-4EB9-A061-B6DAFDFDE314}"/>
    <cellStyle name="Format text as bold, black on yello 3 2 15" xfId="28667" xr:uid="{F25ED2E8-63BE-4156-895F-3E65B028A44A}"/>
    <cellStyle name="Format text as bold, black on yello 3 2 16" xfId="23587" xr:uid="{1787C163-1092-44B3-AE73-D6AC8A91D2E4}"/>
    <cellStyle name="Format text as bold, black on yello 3 2 17" xfId="29309" xr:uid="{B9DBD9FB-AF73-4219-9351-FC323A6C408E}"/>
    <cellStyle name="Format text as bold, black on yello 3 2 2" xfId="10046" xr:uid="{73D4A383-7420-4278-8E49-15BB085FC84C}"/>
    <cellStyle name="Format text as bold, black on yello 3 2 2 10" xfId="20930" xr:uid="{05E0270C-35DB-47F5-9F91-08D1AAB565F3}"/>
    <cellStyle name="Format text as bold, black on yello 3 2 2 11" xfId="27996" xr:uid="{286F1EB6-FDCD-436A-818B-A66B68BACC46}"/>
    <cellStyle name="Format text as bold, black on yello 3 2 2 12" xfId="29464" xr:uid="{7141B089-E4AC-4D23-83FF-7FB9682002FD}"/>
    <cellStyle name="Format text as bold, black on yello 3 2 2 13" xfId="23039" xr:uid="{FB2A4AA7-5596-43F4-B7F7-520E55EF48D1}"/>
    <cellStyle name="Format text as bold, black on yello 3 2 2 14" xfId="27880" xr:uid="{F4991152-D3E5-4DCE-BCC3-5E965D75C0A0}"/>
    <cellStyle name="Format text as bold, black on yello 3 2 2 15" xfId="27129" xr:uid="{CD688CB4-0A31-4BF5-89CF-23DF74211715}"/>
    <cellStyle name="Format text as bold, black on yello 3 2 2 16" xfId="31451" xr:uid="{17B28A53-BACE-490C-9762-DD2C79E24B2D}"/>
    <cellStyle name="Format text as bold, black on yello 3 2 2 2" xfId="17487" xr:uid="{C22FD38B-003A-4D1D-9DAB-AAF16533087F}"/>
    <cellStyle name="Format text as bold, black on yello 3 2 2 3" xfId="15140" xr:uid="{F84C6931-7209-4038-868F-0E9F1723057F}"/>
    <cellStyle name="Format text as bold, black on yello 3 2 2 4" xfId="15756" xr:uid="{0DCD7A7A-D512-4A0C-828C-6218C48C6507}"/>
    <cellStyle name="Format text as bold, black on yello 3 2 2 5" xfId="18552" xr:uid="{32C8BA2F-FFFE-4FE1-91E2-408805319012}"/>
    <cellStyle name="Format text as bold, black on yello 3 2 2 6" xfId="12845" xr:uid="{8E4FB600-A4F4-48A8-B34B-93CB7B098744}"/>
    <cellStyle name="Format text as bold, black on yello 3 2 2 7" xfId="18042" xr:uid="{1A02192E-23E5-4230-B1D5-284BD460969B}"/>
    <cellStyle name="Format text as bold, black on yello 3 2 2 8" xfId="19664" xr:uid="{215CDA8A-1166-48ED-A99D-F90CD2C7F546}"/>
    <cellStyle name="Format text as bold, black on yello 3 2 2 9" xfId="17394" xr:uid="{37994813-7CFC-4AC8-BD77-4B04635C85C6}"/>
    <cellStyle name="Format text as bold, black on yello 3 2 3" xfId="14028" xr:uid="{04E25EB4-48F8-4A09-866B-33CED179962D}"/>
    <cellStyle name="Format text as bold, black on yello 3 2 4" xfId="17690" xr:uid="{ED47FD82-1A47-48D4-88D7-7AD2D463BB3E}"/>
    <cellStyle name="Format text as bold, black on yello 3 2 5" xfId="13500" xr:uid="{BD4E544D-C4B3-4F23-B71B-44CCAC98DC1B}"/>
    <cellStyle name="Format text as bold, black on yello 3 2 6" xfId="14230" xr:uid="{A313E761-F373-4173-A2D7-3FAE0380E934}"/>
    <cellStyle name="Format text as bold, black on yello 3 2 7" xfId="17878" xr:uid="{3A52D17A-A641-4D2C-B9AD-83090B544D4D}"/>
    <cellStyle name="Format text as bold, black on yello 3 2 8" xfId="20311" xr:uid="{8EE485E4-5B34-4495-88B7-028362966CAC}"/>
    <cellStyle name="Format text as bold, black on yello 3 2 9" xfId="20348" xr:uid="{EEEC85DA-8470-4F42-9356-249CB1F297EE}"/>
    <cellStyle name="Format text as bold, black on yello 3 3" xfId="9009" xr:uid="{F7DACA7C-7792-4FFC-A2ED-DB490BC3BBF9}"/>
    <cellStyle name="Format text as bold, black on yello 3 3 10" xfId="20798" xr:uid="{140FF417-49E2-4381-AC31-129CDF8E1886}"/>
    <cellStyle name="Format text as bold, black on yello 3 3 11" xfId="27248" xr:uid="{DBD614E9-9B5D-42F9-8F55-7F086F7E2B8F}"/>
    <cellStyle name="Format text as bold, black on yello 3 3 12" xfId="29102" xr:uid="{64319F3C-B8F1-4418-A5BF-97474FF926AE}"/>
    <cellStyle name="Format text as bold, black on yello 3 3 13" xfId="28423" xr:uid="{1AA26FC6-1EFF-4E6A-A99C-3359C8DCE90C}"/>
    <cellStyle name="Format text as bold, black on yello 3 3 14" xfId="23211" xr:uid="{D7D65B83-AA42-4232-8F97-1D6F1E2B5D97}"/>
    <cellStyle name="Format text as bold, black on yello 3 3 15" xfId="26527" xr:uid="{EA6059F3-7925-404E-8F1D-E755940EA787}"/>
    <cellStyle name="Format text as bold, black on yello 3 3 16" xfId="23078" xr:uid="{ED1FFF9F-FB86-4DD4-A9AD-250C15EE35FF}"/>
    <cellStyle name="Format text as bold, black on yello 3 3 2" xfId="16932" xr:uid="{0DAC08F3-0858-4DC1-B0CB-A70EB196E537}"/>
    <cellStyle name="Format text as bold, black on yello 3 3 3" xfId="16490" xr:uid="{D1767A89-27D4-475C-B19B-D9C9B732EEB1}"/>
    <cellStyle name="Format text as bold, black on yello 3 3 4" xfId="19290" xr:uid="{43F45166-63DF-4FC7-8B77-212CEB8D6D3C}"/>
    <cellStyle name="Format text as bold, black on yello 3 3 5" xfId="14985" xr:uid="{F7429193-2651-4EE7-BD98-02E4A17CE8E7}"/>
    <cellStyle name="Format text as bold, black on yello 3 3 6" xfId="14267" xr:uid="{30007413-FB69-4121-8E4F-D0004AB4B7E1}"/>
    <cellStyle name="Format text as bold, black on yello 3 3 7" xfId="15778" xr:uid="{976E7C52-1A46-4191-B2E9-0CCBBDA96F07}"/>
    <cellStyle name="Format text as bold, black on yello 3 3 8" xfId="19629" xr:uid="{5852CDF2-2F3F-4603-A9AD-FD01ADD21F3F}"/>
    <cellStyle name="Format text as bold, black on yello 3 3 9" xfId="16623" xr:uid="{68614F65-FA7E-45EB-B77E-AB86C5DB5387}"/>
    <cellStyle name="Format text as bold, black on yello 3 4" xfId="13444" xr:uid="{B041F3DC-F1EC-4CF7-BA61-684E306E3ACE}"/>
    <cellStyle name="Format text as bold, black on yello 3 5" xfId="12334" xr:uid="{5C24019E-A560-4A29-B7B8-2F88C5696A6D}"/>
    <cellStyle name="Format text as bold, black on yello 3 6" xfId="13378" xr:uid="{879C6458-E183-491E-BF1F-8F7C8E68EB05}"/>
    <cellStyle name="Format text as bold, black on yello 3 7" xfId="19326" xr:uid="{802B0857-D223-4A21-99EF-7317ABA1ED03}"/>
    <cellStyle name="Format text as bold, black on yello 3 8" xfId="18016" xr:uid="{4AFD8C2C-9F90-4C48-B393-355ED1608C8F}"/>
    <cellStyle name="Format text as bold, black on yello 3 9" xfId="14603" xr:uid="{9D11814F-3C61-4E79-B4F3-F6CF2F4009AD}"/>
    <cellStyle name="Format text as bold, black on yello 4" xfId="1638" xr:uid="{1D2BA744-49F4-4A50-A587-70E2CB6F602D}"/>
    <cellStyle name="Format text as bold, black on yello 4 10" xfId="16118" xr:uid="{3AC08900-83F1-4C65-A47B-CFD25089E73A}"/>
    <cellStyle name="Format text as bold, black on yello 4 11" xfId="22059" xr:uid="{CC99BC17-5778-4752-8799-7B8F5236A76E}"/>
    <cellStyle name="Format text as bold, black on yello 4 12" xfId="23543" xr:uid="{5555BD6C-B02C-4D6C-A839-A3BBB0EA5A35}"/>
    <cellStyle name="Format text as bold, black on yello 4 13" xfId="28398" xr:uid="{941397BE-9171-47B3-A906-4EDC3E5C8E4C}"/>
    <cellStyle name="Format text as bold, black on yello 4 14" xfId="26893" xr:uid="{782715BE-5AB7-465F-A8D4-E0B4BC9CAFED}"/>
    <cellStyle name="Format text as bold, black on yello 4 15" xfId="28769" xr:uid="{BA524F8E-077C-41AD-BCF9-36476844EC4B}"/>
    <cellStyle name="Format text as bold, black on yello 4 16" xfId="24733" xr:uid="{731C80AA-A8B8-495E-B6AC-526D65C5F34B}"/>
    <cellStyle name="Format text as bold, black on yello 4 17" xfId="31115" xr:uid="{014C49C0-44AB-4DB4-9031-D46857592294}"/>
    <cellStyle name="Format text as bold, black on yello 4 2" xfId="8132" xr:uid="{C0C92337-3FC9-46B8-94DF-1DCB2F7004BB}"/>
    <cellStyle name="Format text as bold, black on yello 4 2 10" xfId="21362" xr:uid="{A95E3C24-1C62-4969-95A3-BAB0C84301EE}"/>
    <cellStyle name="Format text as bold, black on yello 4 2 11" xfId="26816" xr:uid="{235EDE32-BE62-48DB-A1F0-9F8022B2EB71}"/>
    <cellStyle name="Format text as bold, black on yello 4 2 12" xfId="23369" xr:uid="{4F67D8F6-5915-4693-95DB-08D08725BED1}"/>
    <cellStyle name="Format text as bold, black on yello 4 2 13" xfId="25091" xr:uid="{ED722266-AB5D-4BF5-A8EA-982047C1D78A}"/>
    <cellStyle name="Format text as bold, black on yello 4 2 14" xfId="24892" xr:uid="{43313126-F2D3-4D56-AAA0-C362DDAC50C9}"/>
    <cellStyle name="Format text as bold, black on yello 4 2 15" xfId="23089" xr:uid="{E3920ED3-CA65-43BA-BD43-2F45BAF66249}"/>
    <cellStyle name="Format text as bold, black on yello 4 2 16" xfId="25995" xr:uid="{06A72706-E288-4651-99EC-54069A639F68}"/>
    <cellStyle name="Format text as bold, black on yello 4 2 2" xfId="16495" xr:uid="{3770AF82-9239-4F91-B6AD-D80E192FBB71}"/>
    <cellStyle name="Format text as bold, black on yello 4 2 3" xfId="16715" xr:uid="{2A8B1E55-322F-49A5-864C-FD7239C66472}"/>
    <cellStyle name="Format text as bold, black on yello 4 2 4" xfId="16596" xr:uid="{B5C6A9AD-5F65-432B-B375-34F790787F7A}"/>
    <cellStyle name="Format text as bold, black on yello 4 2 5" xfId="14534" xr:uid="{569BFD1D-F255-49B7-BA77-589EAA8511C7}"/>
    <cellStyle name="Format text as bold, black on yello 4 2 6" xfId="12997" xr:uid="{B349CFCF-4CAF-4E5F-AB6A-A1E788918F38}"/>
    <cellStyle name="Format text as bold, black on yello 4 2 7" xfId="16255" xr:uid="{01791CD3-3791-4A00-8A13-F90267E6C1C2}"/>
    <cellStyle name="Format text as bold, black on yello 4 2 8" xfId="16667" xr:uid="{B4AD9516-B771-47EC-BA1F-2689D5EBE86C}"/>
    <cellStyle name="Format text as bold, black on yello 4 2 9" xfId="12409" xr:uid="{2AE01C2B-B113-472D-9999-175911211D52}"/>
    <cellStyle name="Format text as bold, black on yello 4 3" xfId="12947" xr:uid="{799683EF-EB9D-4689-8152-CF0A3BE65E6F}"/>
    <cellStyle name="Format text as bold, black on yello 4 4" xfId="18021" xr:uid="{CDC93C9A-72CC-484F-9F1C-8C0D5B9CAEDA}"/>
    <cellStyle name="Format text as bold, black on yello 4 5" xfId="18724" xr:uid="{FBB5BA4A-E661-4F6F-A49A-AC6865ADD805}"/>
    <cellStyle name="Format text as bold, black on yello 4 6" xfId="19414" xr:uid="{52E53EF0-2060-4BBD-AD7C-56A71B1A3227}"/>
    <cellStyle name="Format text as bold, black on yello 4 7" xfId="15805" xr:uid="{ED77AA99-05D5-4262-B61D-8FA1A018F2E2}"/>
    <cellStyle name="Format text as bold, black on yello 4 8" xfId="13883" xr:uid="{0FE582B9-B2C3-412A-9AF5-BDC04F147E12}"/>
    <cellStyle name="Format text as bold, black on yello 4 9" xfId="19982" xr:uid="{4D3767A7-F861-488E-A55F-815A634B99E8}"/>
    <cellStyle name="Format text as bold, black on yello 5" xfId="1642" xr:uid="{63A1DB79-6493-4C37-8D5A-8EF535B60427}"/>
    <cellStyle name="Format text as bold, black on yello 5 10" xfId="15259" xr:uid="{8F523BB0-DF60-46D9-B5C3-D33544595335}"/>
    <cellStyle name="Format text as bold, black on yello 5 11" xfId="22042" xr:uid="{1A67F081-ECFD-4736-9091-DBAC57213C1C}"/>
    <cellStyle name="Format text as bold, black on yello 5 12" xfId="23547" xr:uid="{D1797C97-BB04-4896-AE87-17BCD756FA38}"/>
    <cellStyle name="Format text as bold, black on yello 5 13" xfId="28418" xr:uid="{FD3C596F-57DC-4154-8578-75A27F9715A6}"/>
    <cellStyle name="Format text as bold, black on yello 5 14" xfId="25551" xr:uid="{D7AC090A-E84E-447B-B417-C1AE2ADE2B57}"/>
    <cellStyle name="Format text as bold, black on yello 5 15" xfId="29525" xr:uid="{311B5588-6DE1-4923-85EE-C8C00C22BBAF}"/>
    <cellStyle name="Format text as bold, black on yello 5 16" xfId="27082" xr:uid="{78AD4D34-69F5-433B-92DF-9CF6CA2D5144}"/>
    <cellStyle name="Format text as bold, black on yello 5 17" xfId="23371" xr:uid="{8119D777-227F-4EF2-8DAE-0DAF3D74920A}"/>
    <cellStyle name="Format text as bold, black on yello 5 2" xfId="8135" xr:uid="{11E09B53-24EA-4CDA-8065-97D8CC5BB7F8}"/>
    <cellStyle name="Format text as bold, black on yello 5 2 10" xfId="22035" xr:uid="{F7272830-5C95-4861-B4F5-E567702E2F9C}"/>
    <cellStyle name="Format text as bold, black on yello 5 2 11" xfId="26818" xr:uid="{24DC1918-6E19-4C93-BDE3-29CC0BB8F9A9}"/>
    <cellStyle name="Format text as bold, black on yello 5 2 12" xfId="26637" xr:uid="{802584D6-8122-4D9A-9B36-C60823A5C6A6}"/>
    <cellStyle name="Format text as bold, black on yello 5 2 13" xfId="23281" xr:uid="{CCE1E8EC-138E-4B50-84AD-C32A6AE4313B}"/>
    <cellStyle name="Format text as bold, black on yello 5 2 14" xfId="28391" xr:uid="{2A79117A-C744-4D31-B1FD-B5543CFF74D3}"/>
    <cellStyle name="Format text as bold, black on yello 5 2 15" xfId="24931" xr:uid="{6F05B588-8164-40A6-8FED-7E6E210EB2C1}"/>
    <cellStyle name="Format text as bold, black on yello 5 2 16" xfId="31441" xr:uid="{9EA24E43-297C-425C-8D10-E0D3788D83C5}"/>
    <cellStyle name="Format text as bold, black on yello 5 2 2" xfId="16498" xr:uid="{D7DC68DE-D881-408F-85BB-33AB406DC4EA}"/>
    <cellStyle name="Format text as bold, black on yello 5 2 3" xfId="15354" xr:uid="{F2F8025B-DE58-43AF-B628-EE87378408AA}"/>
    <cellStyle name="Format text as bold, black on yello 5 2 4" xfId="14483" xr:uid="{BCC54858-D81C-4C03-9399-97A9D3F38294}"/>
    <cellStyle name="Format text as bold, black on yello 5 2 5" xfId="14074" xr:uid="{57249F1E-6D55-4D31-9550-3E734DFE4FAA}"/>
    <cellStyle name="Format text as bold, black on yello 5 2 6" xfId="16987" xr:uid="{743C9034-D59A-4FEB-95FF-657D8E719FBF}"/>
    <cellStyle name="Format text as bold, black on yello 5 2 7" xfId="15019" xr:uid="{DBAF4410-D604-47A9-A293-CC283B40C931}"/>
    <cellStyle name="Format text as bold, black on yello 5 2 8" xfId="16432" xr:uid="{D1AA0105-8EDC-4732-B547-73F6433345E5}"/>
    <cellStyle name="Format text as bold, black on yello 5 2 9" xfId="20919" xr:uid="{0C47EDCD-BF0D-4607-A782-EECEE1B02561}"/>
    <cellStyle name="Format text as bold, black on yello 5 3" xfId="12950" xr:uid="{32A1C0CF-F3E1-4576-940E-4F5BBF25E863}"/>
    <cellStyle name="Format text as bold, black on yello 5 4" xfId="15732" xr:uid="{C40A2055-C16D-43A1-B4EF-EC0B08906821}"/>
    <cellStyle name="Format text as bold, black on yello 5 5" xfId="18722" xr:uid="{78F59F5A-410D-436B-A03F-7798CFAC3E87}"/>
    <cellStyle name="Format text as bold, black on yello 5 6" xfId="17735" xr:uid="{BFAAA7AF-5BFF-4EC3-ACBB-5151D54C7EF3}"/>
    <cellStyle name="Format text as bold, black on yello 5 7" xfId="18665" xr:uid="{53D0F995-2174-41E5-BB42-4CEBC87366F1}"/>
    <cellStyle name="Format text as bold, black on yello 5 8" xfId="14200" xr:uid="{116AED1D-C31A-43C6-9D9B-4A097718C6D8}"/>
    <cellStyle name="Format text as bold, black on yello 5 9" xfId="15313" xr:uid="{A14D966F-741A-44A0-B8AA-5589CFFF10EA}"/>
    <cellStyle name="Format text as bold, black on yello 6" xfId="1646" xr:uid="{CF457D72-481D-4371-B3E4-5723D1B091CA}"/>
    <cellStyle name="Format text as bold, black on yello 6 10" xfId="21648" xr:uid="{7A4A3AB2-7D7D-4DC5-9970-FCADACD078B9}"/>
    <cellStyle name="Format text as bold, black on yello 6 11" xfId="19332" xr:uid="{3DC514FD-64AC-4470-B8D7-B36CD51ABB25}"/>
    <cellStyle name="Format text as bold, black on yello 6 12" xfId="23551" xr:uid="{6A4E39D9-F4DE-4798-92C9-4B3E866F31D8}"/>
    <cellStyle name="Format text as bold, black on yello 6 13" xfId="28417" xr:uid="{B8BF1100-A769-47B6-B229-3BFE7C38715C}"/>
    <cellStyle name="Format text as bold, black on yello 6 14" xfId="25568" xr:uid="{FFD75F7D-9255-469D-9240-8F5DF41CE426}"/>
    <cellStyle name="Format text as bold, black on yello 6 15" xfId="30429" xr:uid="{D99A5DBA-AC8E-4F75-8EB0-6D232B869A0A}"/>
    <cellStyle name="Format text as bold, black on yello 6 16" xfId="30048" xr:uid="{25EF0DBE-71D4-452E-950A-CD92BAC44829}"/>
    <cellStyle name="Format text as bold, black on yello 6 17" xfId="27165" xr:uid="{BD04596F-EA17-4E8F-A854-AAB9CB0C75B1}"/>
    <cellStyle name="Format text as bold, black on yello 6 2" xfId="8139" xr:uid="{0FFBD32A-5310-4303-A72C-3A8CB7FFBE0F}"/>
    <cellStyle name="Format text as bold, black on yello 6 2 10" xfId="12512" xr:uid="{7524AC7B-7E96-440E-A5EE-BD9FE8CEC541}"/>
    <cellStyle name="Format text as bold, black on yello 6 2 11" xfId="26822" xr:uid="{65058A01-1256-44CE-A118-2856BFD5E944}"/>
    <cellStyle name="Format text as bold, black on yello 6 2 12" xfId="25655" xr:uid="{27C44589-C040-4835-A064-27F102999069}"/>
    <cellStyle name="Format text as bold, black on yello 6 2 13" xfId="26519" xr:uid="{5AE10FB2-13B2-4D64-B4BD-B741E3B50D1D}"/>
    <cellStyle name="Format text as bold, black on yello 6 2 14" xfId="26850" xr:uid="{3F6DC3F8-AAD1-4808-BF13-D49663483AD1}"/>
    <cellStyle name="Format text as bold, black on yello 6 2 15" xfId="31390" xr:uid="{8EB41AAB-B7F5-445C-A17A-890AE51EE4ED}"/>
    <cellStyle name="Format text as bold, black on yello 6 2 16" xfId="29732" xr:uid="{6DE0BC8D-C3D1-403F-9BAF-C39F44161BF2}"/>
    <cellStyle name="Format text as bold, black on yello 6 2 2" xfId="16502" xr:uid="{EB93D979-9ACE-4683-BA30-6E48E17DA5CB}"/>
    <cellStyle name="Format text as bold, black on yello 6 2 3" xfId="16712" xr:uid="{07F22FF1-ADC5-4A67-BDEE-1A97A6D86DC5}"/>
    <cellStyle name="Format text as bold, black on yello 6 2 4" xfId="14497" xr:uid="{7D25D9DC-E7AC-43E7-993E-FF4011EE04E5}"/>
    <cellStyle name="Format text as bold, black on yello 6 2 5" xfId="14171" xr:uid="{F41613EC-374B-43E7-8B52-FE9748DDFB36}"/>
    <cellStyle name="Format text as bold, black on yello 6 2 6" xfId="12992" xr:uid="{CD0BCA3F-645F-4E4B-8BFC-5EA3E967B972}"/>
    <cellStyle name="Format text as bold, black on yello 6 2 7" xfId="19396" xr:uid="{7A09556D-86B1-440F-9913-F2AD50450515}"/>
    <cellStyle name="Format text as bold, black on yello 6 2 8" xfId="17141" xr:uid="{66B05A48-B745-4891-993D-F5700498C7FB}"/>
    <cellStyle name="Format text as bold, black on yello 6 2 9" xfId="12580" xr:uid="{4C0D18F3-234B-4443-833A-8DAFD67612B4}"/>
    <cellStyle name="Format text as bold, black on yello 6 3" xfId="12953" xr:uid="{D136F604-D122-4C8C-B36B-B33A1A2CD566}"/>
    <cellStyle name="Format text as bold, black on yello 6 4" xfId="14570" xr:uid="{23E7EB82-FCCE-47CF-BF26-A84204A61B2F}"/>
    <cellStyle name="Format text as bold, black on yello 6 5" xfId="13094" xr:uid="{DC624C62-5344-4668-88D4-BEE87F1E7536}"/>
    <cellStyle name="Format text as bold, black on yello 6 6" xfId="15120" xr:uid="{0B1411A9-B2FC-4AAE-B788-5AEAF6EBCC8C}"/>
    <cellStyle name="Format text as bold, black on yello 6 7" xfId="20070" xr:uid="{9A3C957E-EFA4-4FCE-B1D1-1FCC7D215542}"/>
    <cellStyle name="Format text as bold, black on yello 6 8" xfId="20610" xr:uid="{11EBF500-653A-446D-89BD-E4B0121D9D18}"/>
    <cellStyle name="Format text as bold, black on yello 6 9" xfId="16240" xr:uid="{FDBEE308-015C-4522-8A8A-5053DA9250A5}"/>
    <cellStyle name="Format text as bold, black on yello 7" xfId="9005" xr:uid="{D60373EE-DCFF-4910-8F10-07F6778D10DE}"/>
    <cellStyle name="Format text as bold, black on yello 7 10" xfId="15033" xr:uid="{098E5B91-71CB-4054-A491-3DAF44956241}"/>
    <cellStyle name="Format text as bold, black on yello 7 11" xfId="27246" xr:uid="{8BD2A514-0EC9-4637-BC69-FAD5BCFCB5BA}"/>
    <cellStyle name="Format text as bold, black on yello 7 12" xfId="29100" xr:uid="{323EE538-089B-4F4B-A0B4-CF8C9495208C}"/>
    <cellStyle name="Format text as bold, black on yello 7 13" xfId="25166" xr:uid="{B416AF09-F5A4-43B5-8300-E11B4B42420D}"/>
    <cellStyle name="Format text as bold, black on yello 7 14" xfId="28044" xr:uid="{6EC43E91-6B6B-47C4-91D4-19D141028A3E}"/>
    <cellStyle name="Format text as bold, black on yello 7 15" xfId="25070" xr:uid="{5933F89E-493B-4659-8E02-CD20928488AD}"/>
    <cellStyle name="Format text as bold, black on yello 7 16" xfId="29776" xr:uid="{3B74F948-4656-41B4-85CA-5B38201C7589}"/>
    <cellStyle name="Format text as bold, black on yello 7 2" xfId="16929" xr:uid="{F9C2AB13-BAA1-42D0-990F-9353673322A2}"/>
    <cellStyle name="Format text as bold, black on yello 7 3" xfId="12938" xr:uid="{BAE3DE3C-1EAE-448A-ABA5-7C256B35EF3B}"/>
    <cellStyle name="Format text as bold, black on yello 7 4" xfId="18027" xr:uid="{CD4F6999-78AE-40D3-81AE-7750E5A85F54}"/>
    <cellStyle name="Format text as bold, black on yello 7 5" xfId="16591" xr:uid="{C51110F2-4FD8-46A3-BB27-6F8F592B782F}"/>
    <cellStyle name="Format text as bold, black on yello 7 6" xfId="19734" xr:uid="{02C8BCCA-D97D-444E-8F11-74BB0CF4EB68}"/>
    <cellStyle name="Format text as bold, black on yello 7 7" xfId="20068" xr:uid="{9257D07A-09A2-4197-A9FB-4AF0BBA5B93F}"/>
    <cellStyle name="Format text as bold, black on yello 7 8" xfId="13484" xr:uid="{0B684FBD-F0B4-4DBA-87E9-155789739C79}"/>
    <cellStyle name="Format text as bold, black on yello 7 9" xfId="12331" xr:uid="{C512D4C4-482D-4DBE-A70C-FAC2848152DF}"/>
    <cellStyle name="Format text as bold, black on yello 8" xfId="13441" xr:uid="{58240D4E-4E9F-4BDD-9793-3F2FB24D3A2B}"/>
    <cellStyle name="Format text as bold, black on yello 9" xfId="17315" xr:uid="{0DE8C49E-D49E-47F3-8F48-D337049D562E}"/>
    <cellStyle name="g,bos]ydxitdyo" xfId="3674" xr:uid="{664B5DB4-6E6C-4AC9-AF11-24B000219656}"/>
    <cellStyle name="g,bos]ydxitdyo 10" xfId="16720" xr:uid="{1A7FFC86-95BE-40D4-BB7D-6BFCCD05D03B}"/>
    <cellStyle name="g,bos]ydxitdyo 11" xfId="26055" xr:uid="{38507EA7-52DA-4046-B654-43525EE897A0}"/>
    <cellStyle name="g,bos]ydxitdyo 12" xfId="29026" xr:uid="{31F0BD95-3F20-4414-B574-55F4C13E83AC}"/>
    <cellStyle name="g,bos]ydxitdyo 13" xfId="22870" xr:uid="{ACB23BF6-B3A1-4B0F-9011-61D2DC1EE429}"/>
    <cellStyle name="g,bos]ydxitdyo 14" xfId="28124" xr:uid="{EEAB145E-62F5-4A6A-A091-6E5E501E9952}"/>
    <cellStyle name="g,bos]ydxitdyo 15" xfId="31508" xr:uid="{F95A7A52-A8B6-43D0-975D-21A48371D094}"/>
    <cellStyle name="g,bos]ydxitdyo 2" xfId="10047" xr:uid="{0133D8A0-6777-4D31-B975-5B3BE2F70D43}"/>
    <cellStyle name="g,bos]ydxitdyo 2 10" xfId="24056" xr:uid="{C2E64A6D-2103-42A1-B917-4162C958D3F6}"/>
    <cellStyle name="g,bos]ydxitdyo 2 11" xfId="30104" xr:uid="{41A63521-005F-47FF-BBA7-E6CE843674E4}"/>
    <cellStyle name="g,bos]ydxitdyo 2 12" xfId="30665" xr:uid="{7C4BA9F8-3537-42F9-AD12-2475FEB5DE55}"/>
    <cellStyle name="g,bos]ydxitdyo 2 13" xfId="26701" xr:uid="{12C197A5-AD39-4A1B-8D7A-5505BBB90E3A}"/>
    <cellStyle name="g,bos]ydxitdyo 2 2" xfId="15139" xr:uid="{3C9E3718-07E8-422C-8661-171A25D07373}"/>
    <cellStyle name="g,bos]ydxitdyo 2 3" xfId="17335" xr:uid="{9083CC35-DBD3-46D4-AF5A-D358CC5538CB}"/>
    <cellStyle name="g,bos]ydxitdyo 2 4" xfId="16377" xr:uid="{EB949648-2090-4377-ADC7-FF66C1773736}"/>
    <cellStyle name="g,bos]ydxitdyo 2 5" xfId="12609" xr:uid="{6717CA0F-3093-4726-8104-37238634FC15}"/>
    <cellStyle name="g,bos]ydxitdyo 2 6" xfId="18036" xr:uid="{4EC80119-D17F-4F89-AF6F-0227637E7484}"/>
    <cellStyle name="g,bos]ydxitdyo 2 7" xfId="13958" xr:uid="{8F60B4A6-76DD-4205-A73E-7525C41AFF8D}"/>
    <cellStyle name="g,bos]ydxitdyo 2 8" xfId="18018" xr:uid="{09C58E4D-051C-49AA-8231-EE17C2BD2656}"/>
    <cellStyle name="g,bos]ydxitdyo 2 9" xfId="29465" xr:uid="{77F28037-5760-4026-AA84-35ECFBCC5645}"/>
    <cellStyle name="g,bos]ydxitdyo 3" xfId="11802" xr:uid="{362092D5-B71E-4B84-B043-E623AFB7B7EF}"/>
    <cellStyle name="g,bos]ydxitdyo 3 10" xfId="30834" xr:uid="{9A7C76B4-BDE9-4E2C-91C6-359D24A5987C}"/>
    <cellStyle name="g,bos]ydxitdyo 3 11" xfId="31345" xr:uid="{0BDBC42C-4324-4C7B-9BC3-0DEF70B04673}"/>
    <cellStyle name="g,bos]ydxitdyo 3 12" xfId="27284" xr:uid="{942EDEAB-C1DE-40DE-991D-2FF2022D4A45}"/>
    <cellStyle name="g,bos]ydxitdyo 3 13" xfId="31909" xr:uid="{C9C84A6E-E9D4-4DFE-BDF7-308C347B065C}"/>
    <cellStyle name="g,bos]ydxitdyo 3 2" xfId="19222" xr:uid="{64B41C44-BE3A-450D-8433-F63329F4755F}"/>
    <cellStyle name="g,bos]ydxitdyo 3 3" xfId="19909" xr:uid="{FB34F7F9-86FC-4928-BE38-FC91B5B68C64}"/>
    <cellStyle name="g,bos]ydxitdyo 3 4" xfId="20519" xr:uid="{EB9A265F-9EF9-4F85-A7E9-1EB8C90DDA3F}"/>
    <cellStyle name="g,bos]ydxitdyo 3 5" xfId="21547" xr:uid="{825890FA-50D9-429B-B1EE-4C27B47916C8}"/>
    <cellStyle name="g,bos]ydxitdyo 3 6" xfId="21999" xr:uid="{1E152C81-0F72-452F-8B65-69E968A93C1E}"/>
    <cellStyle name="g,bos]ydxitdyo 3 7" xfId="22380" xr:uid="{1CBE5BCC-3006-48B8-882B-BACFCE91DF2C}"/>
    <cellStyle name="g,bos]ydxitdyo 3 8" xfId="22705" xr:uid="{7DDF4998-0F93-4985-9EA7-CBA67C8ED1D7}"/>
    <cellStyle name="g,bos]ydxitdyo 3 9" xfId="30303" xr:uid="{E367B5EA-D178-41CA-8CB6-9A15F13BCCA4}"/>
    <cellStyle name="g,bos]ydxitdyo 4" xfId="14237" xr:uid="{63E680EE-6CAE-45B5-98B3-2D7681B3A8C3}"/>
    <cellStyle name="g,bos]ydxitdyo 5" xfId="16228" xr:uid="{9BBABB2D-559E-4273-97AD-0CC826575FA4}"/>
    <cellStyle name="g,bos]ydxitdyo 6" xfId="14821" xr:uid="{DBC80564-B7DA-45D5-BE21-268FBBFBF08E}"/>
    <cellStyle name="g,bos]ydxitdyo 7" xfId="14219" xr:uid="{C85C180E-B44A-4094-A403-B58115A84B48}"/>
    <cellStyle name="g,bos]ydxitdyo 8" xfId="20334" xr:uid="{3E4CE25D-7527-4007-975F-55B1E99AA94B}"/>
    <cellStyle name="g,bos]ydxitdyo 9" xfId="15098" xr:uid="{DDEADD44-D88A-40F2-82FD-0CD7BFADE6F0}"/>
    <cellStyle name="Gara" xfId="3675" xr:uid="{68B1F86E-5B81-4114-8D32-A2B29D53DB9F}"/>
    <cellStyle name="Gara 2" xfId="10048" xr:uid="{EF2DA4A7-0483-446E-91AB-960E585C3910}"/>
    <cellStyle name="general" xfId="3676" xr:uid="{64497776-AF0C-48AA-97BF-484501508A83}"/>
    <cellStyle name="general 2" xfId="10049" xr:uid="{81A5FF91-5683-4BCE-BCB9-3113A9189385}"/>
    <cellStyle name="Good 10" xfId="6305" xr:uid="{0CEE1287-2B1A-4297-B7F2-4AF295504573}"/>
    <cellStyle name="Good 11" xfId="6306" xr:uid="{D7DDA7F7-97F0-4CD1-AEBE-986212358E8D}"/>
    <cellStyle name="Good 12" xfId="6307" xr:uid="{853EA0CA-6A99-4EA1-BCBC-86F064703C5C}"/>
    <cellStyle name="Good 13" xfId="6308" xr:uid="{5C68BE86-BDCA-4AD4-BD82-FE6329554337}"/>
    <cellStyle name="Good 14" xfId="6309" xr:uid="{E9811D26-D76A-4163-A27D-008774D3593B}"/>
    <cellStyle name="Good 15" xfId="6310" xr:uid="{0CF7AF55-6D43-4B1F-9DAF-83D37423E7D0}"/>
    <cellStyle name="Good 16" xfId="155" xr:uid="{38FFC84E-26E6-430F-80B9-C1594D830689}"/>
    <cellStyle name="Good 2" xfId="3677" xr:uid="{476CC842-361E-46C1-BB3A-932D2802DE75}"/>
    <cellStyle name="Good 2 2" xfId="778" xr:uid="{ED6F5F1D-D4FC-43B3-A2A6-81C5D0FFC0BD}"/>
    <cellStyle name="Good 2 2 2" xfId="766" xr:uid="{0DE5929B-E1C7-4636-86F4-3D387BFAB1E3}"/>
    <cellStyle name="Good 2 2 2 2" xfId="7315" xr:uid="{122794CE-89C2-441F-AC03-4B0429429659}"/>
    <cellStyle name="Good 2 2 3" xfId="7327" xr:uid="{EBA8FC8C-4874-4C7B-B470-69B44C4C8534}"/>
    <cellStyle name="Good 2 2 4" xfId="6312" xr:uid="{A41F2C47-AEEC-413E-86AE-0A6D475418F3}"/>
    <cellStyle name="Good 2 3" xfId="2025" xr:uid="{BBBE48C8-6C97-41A5-A36D-E14170D0C323}"/>
    <cellStyle name="Good 2 3 2" xfId="8481" xr:uid="{6BEE123E-A69C-45FC-9A69-BFA74E1846C7}"/>
    <cellStyle name="Good 2 4" xfId="2028" xr:uid="{20B96EC4-0FA4-4EEF-A3F1-B37384BBF733}"/>
    <cellStyle name="Good 2 4 2" xfId="8484" xr:uid="{89E48D93-8E1E-4973-9164-CF187D6C34C5}"/>
    <cellStyle name="Good 2 5" xfId="2031" xr:uid="{0C9C424A-0741-4EC0-A41E-54D7C9A68F8A}"/>
    <cellStyle name="Good 2 5 2" xfId="8487" xr:uid="{2A1DF8D5-E7CB-4D13-A48E-E6337EBBFA20}"/>
    <cellStyle name="Good 2 6" xfId="2034" xr:uid="{5EF42B51-8955-4B1F-BFA5-ED678B5433F9}"/>
    <cellStyle name="Good 2 6 2" xfId="8490" xr:uid="{165D09DB-F118-47FF-B514-FA92E30FBC77}"/>
    <cellStyle name="Good 2 7" xfId="2037" xr:uid="{19E3F791-536D-4B54-9340-BC8369323499}"/>
    <cellStyle name="Good 2 7 2" xfId="8493" xr:uid="{EC6D7D1A-B678-4397-A799-23643B7E07C8}"/>
    <cellStyle name="Good 2 8" xfId="10050" xr:uid="{A1505728-6A0B-4ECE-806E-58D1F570EC5A}"/>
    <cellStyle name="Good 2 9" xfId="6311" xr:uid="{2733C1E2-446C-4A3A-A0EF-D691F2CC0531}"/>
    <cellStyle name="Good 3" xfId="3678" xr:uid="{DCCBE4B7-F96B-4449-93C1-3BA952302854}"/>
    <cellStyle name="Good 3 2" xfId="3679" xr:uid="{FD4F3094-A044-415D-9853-4CDD11D5754F}"/>
    <cellStyle name="Good 3 2 2" xfId="10052" xr:uid="{D0C8A522-056C-4251-B5C0-A06AD9915F23}"/>
    <cellStyle name="Good 3 3" xfId="3680" xr:uid="{CAE5E128-5E8B-42E1-90A5-9173CA1764D7}"/>
    <cellStyle name="Good 3 3 2" xfId="10053" xr:uid="{29AFA2D6-3E52-4DEF-B0E2-9410B6B69EBB}"/>
    <cellStyle name="Good 3 4" xfId="3681" xr:uid="{1096B4BA-688F-4515-8D67-11E63C366A43}"/>
    <cellStyle name="Good 3 4 2" xfId="10054" xr:uid="{9243BC01-2753-4FFD-94D3-5CA5453F7841}"/>
    <cellStyle name="Good 3 5" xfId="2921" xr:uid="{FD0F335C-FE44-4D8E-A231-987B8095B1FA}"/>
    <cellStyle name="Good 3 5 2" xfId="9333" xr:uid="{061B2350-8D86-44A7-BD12-FBC24A0C7A0C}"/>
    <cellStyle name="Good 3 6" xfId="3682" xr:uid="{E7BED07F-1DAF-4807-ABB0-A866539C89FD}"/>
    <cellStyle name="Good 3 6 2" xfId="10055" xr:uid="{2135F95E-125E-4700-81F5-3C6D62E59470}"/>
    <cellStyle name="Good 3 7" xfId="3683" xr:uid="{94FA37D8-9AD0-40CA-B6C4-D554D5559B14}"/>
    <cellStyle name="Good 3 7 2" xfId="10056" xr:uid="{EAB46068-4B45-4169-8902-755346E1B5C1}"/>
    <cellStyle name="Good 3 8" xfId="10051" xr:uid="{6349EA0B-10DC-4606-88CB-ED4327445376}"/>
    <cellStyle name="Good 3 9" xfId="6313" xr:uid="{1302C853-4C0C-4661-9FD0-4C33D8F4B1BD}"/>
    <cellStyle name="Good 4" xfId="3684" xr:uid="{29F41BB1-FE42-43E1-97B8-6B923A6C6C23}"/>
    <cellStyle name="Good 4 2" xfId="10057" xr:uid="{56F52602-9297-443C-8129-86468FC6B818}"/>
    <cellStyle name="Good 4 3" xfId="6314" xr:uid="{8FC8B1AF-8671-428A-98D2-80CD6108E332}"/>
    <cellStyle name="Good 5" xfId="3685" xr:uid="{D27EB465-F3B0-4404-8448-EECED948DE06}"/>
    <cellStyle name="Good 5 2" xfId="10058" xr:uid="{C666867E-E34E-4FAB-A47C-EE5806793D51}"/>
    <cellStyle name="Good 5 3" xfId="6315" xr:uid="{D6F65156-03C3-4FBB-B016-BB6E90DB4B42}"/>
    <cellStyle name="Good 6" xfId="6316" xr:uid="{D7448F72-8142-429F-ACFA-5D0C647BFA19}"/>
    <cellStyle name="Good 7" xfId="6317" xr:uid="{949CDCB0-FBCC-483D-9385-CC537553F582}"/>
    <cellStyle name="Good 8" xfId="6318" xr:uid="{B1CBB0F9-BAF4-4168-B0CD-164C99D87930}"/>
    <cellStyle name="Good 9" xfId="6319" xr:uid="{B7AFF2B5-9C08-42B9-A482-6D99B04F77E1}"/>
    <cellStyle name="Grey" xfId="905" xr:uid="{28D9653E-B054-47BC-B807-02F4B3E12B06}"/>
    <cellStyle name="Grey 2" xfId="3686" xr:uid="{27618ABA-705E-46AC-B616-FC379380F29B}"/>
    <cellStyle name="Grey 2 2" xfId="3687" xr:uid="{27AEBB31-F07A-46D3-A9DC-4291B2DCE55E}"/>
    <cellStyle name="Grey 2 2 2" xfId="10060" xr:uid="{87A0939D-64D8-4F3F-BDC2-333652BE25C9}"/>
    <cellStyle name="Grey 2 3" xfId="3688" xr:uid="{AF1D670E-445A-4CB5-BB5D-574A8D467217}"/>
    <cellStyle name="Grey 2 3 2" xfId="10061" xr:uid="{56874B32-715C-4263-8A98-C4BA89705B5C}"/>
    <cellStyle name="Grey 2 4" xfId="10059" xr:uid="{21759A92-4090-42D6-A120-076B462712CF}"/>
    <cellStyle name="Grey 3" xfId="7432" xr:uid="{C46B915E-0F65-423F-BA82-0E9F3A572331}"/>
    <cellStyle name="Grey 4" xfId="6320" xr:uid="{F922AFED-07B3-4EEF-AB2C-F141809D0F77}"/>
    <cellStyle name="HEADER" xfId="2261" xr:uid="{566D229F-11D0-437F-B128-CD6948C8F36A}"/>
    <cellStyle name="Header - Style1" xfId="2609" xr:uid="{10DF1DD9-1D74-4488-B137-C80E9B2D0D14}"/>
    <cellStyle name="Header - Style1 2" xfId="9030" xr:uid="{F96E57DE-79C3-4336-A0EB-49FBDE59C733}"/>
    <cellStyle name="Header 2" xfId="3690" xr:uid="{C6C6AB93-FD83-41CC-B409-9AE672179F75}"/>
    <cellStyle name="Header 3" xfId="1524" xr:uid="{E7A3356E-7F07-4C45-93AB-7FC7EEEFC3C5}"/>
    <cellStyle name="Header 4" xfId="1547" xr:uid="{92A83D0F-4819-4B88-9BE7-1569B610E105}"/>
    <cellStyle name="Header 5" xfId="1561" xr:uid="{AD3299A8-FB5F-4A62-A204-864254B0B98C}"/>
    <cellStyle name="HEADER 6" xfId="8710" xr:uid="{6E3C3BC9-C7DA-4D26-85EF-948F73CE3DE3}"/>
    <cellStyle name="HEADER 7" xfId="11782" xr:uid="{84F69FB7-86A1-42B8-83FD-A25DA7E6EDE2}"/>
    <cellStyle name="Header Draft Stamp" xfId="3692" xr:uid="{BCC63787-97F0-4530-99BB-0F771139E177}"/>
    <cellStyle name="Header__0_Lead_ KOSE_30.06.05" xfId="3695" xr:uid="{A01B9763-F6B4-42D1-9DBA-0EA66AD509D6}"/>
    <cellStyle name="Header1" xfId="2840" xr:uid="{B43E5847-59BB-45D4-ABB7-C41991E5183F}"/>
    <cellStyle name="Header1 10" xfId="3696" xr:uid="{03E9CC3A-2409-43E3-88F2-58E702C4B952}"/>
    <cellStyle name="Header1 10 10" xfId="28594" xr:uid="{8905E061-EBDE-4607-B2CE-5865C608B518}"/>
    <cellStyle name="Header1 10 2" xfId="10065" xr:uid="{E83FE149-558D-4AF9-AFB6-D4E09C3FE45B}"/>
    <cellStyle name="Header1 10 2 2" xfId="17500" xr:uid="{0863AE5F-716B-4D57-A8E7-CB2ABC295C27}"/>
    <cellStyle name="Header1 10 2 3" xfId="15966" xr:uid="{ABCD027F-1470-4A61-9391-6A4FD9BE7234}"/>
    <cellStyle name="Header1 10 2 4" xfId="13201" xr:uid="{13CBEBDF-1C0F-4231-825F-60CE15010D75}"/>
    <cellStyle name="Header1 10 2 5" xfId="17782" xr:uid="{14DD8D37-B035-41A6-819E-B4FCB7CDA228}"/>
    <cellStyle name="Header1 10 2 6" xfId="14013" xr:uid="{EB69EE41-7633-4200-8032-430E4C909A49}"/>
    <cellStyle name="Header1 10 2 7" xfId="25525" xr:uid="{1F6814C9-945C-40C3-B6D3-74C4D20FB655}"/>
    <cellStyle name="Header1 10 2 8" xfId="30931" xr:uid="{8A7F63AA-FA7A-4C6A-B39D-4892BFE6045F}"/>
    <cellStyle name="Header1 10 3" xfId="11804" xr:uid="{7222B010-BDEF-4D14-B182-841F600833ED}"/>
    <cellStyle name="Header1 10 3 2" xfId="18554" xr:uid="{EEA70FB1-902E-4CC6-9AC6-A0991DBD2575}"/>
    <cellStyle name="Header1 10 3 3" xfId="19224" xr:uid="{80D57120-A628-4D5B-934F-AB6C6824EE99}"/>
    <cellStyle name="Header1 10 3 4" xfId="20521" xr:uid="{052E12C0-7BFD-4887-896E-E1D82E13AC40}"/>
    <cellStyle name="Header1 10 3 5" xfId="21549" xr:uid="{11BDE996-AB73-45D7-9FA5-4A7425B29B52}"/>
    <cellStyle name="Header1 10 3 6" xfId="22707" xr:uid="{0593BCB5-2EA1-4B06-95DA-FD0DF24AF816}"/>
    <cellStyle name="Header1 10 3 7" xfId="30836" xr:uid="{070D7A03-DE24-4CD0-805E-768631EB46F6}"/>
    <cellStyle name="Header1 10 3 8" xfId="25197" xr:uid="{104E636F-FEF4-4DE2-9B4A-15C78C1A3CF0}"/>
    <cellStyle name="Header1 10 4" xfId="14045" xr:uid="{AF23D294-3314-4D2E-B06B-B5496C317ABA}"/>
    <cellStyle name="Header1 10 5" xfId="12151" xr:uid="{22DF3607-B05E-41CD-83A1-04391A2259A9}"/>
    <cellStyle name="Header1 10 6" xfId="16416" xr:uid="{5D7246FF-EEE7-4758-982C-28EC7538CBDC}"/>
    <cellStyle name="Header1 10 7" xfId="18523" xr:uid="{EC5A8FA9-C484-4F5B-9FB2-8F055CF52628}"/>
    <cellStyle name="Header1 10 8" xfId="19652" xr:uid="{ED21FB11-CD34-4205-9C8E-9BB4A44F3858}"/>
    <cellStyle name="Header1 10 9" xfId="27344" xr:uid="{2444ADF3-8957-405E-8DCC-868600A24D5E}"/>
    <cellStyle name="Header1 11" xfId="9255" xr:uid="{924F3BAF-01FF-471B-A6C7-8131A8C6A157}"/>
    <cellStyle name="Header1 11 2" xfId="11793" xr:uid="{EC11DA63-BA5C-441A-A746-8AF8B62D57EB}"/>
    <cellStyle name="Header1 11 2 2" xfId="18549" xr:uid="{DFB6EE28-2FFE-49DB-8F81-1B2042CE4184}"/>
    <cellStyle name="Header1 11 2 3" xfId="19215" xr:uid="{F252AE15-EDE1-4796-8EDC-3575219FAECA}"/>
    <cellStyle name="Header1 11 2 4" xfId="20511" xr:uid="{18B7F1DB-D00A-40E0-A632-4AF8A8EEC6A9}"/>
    <cellStyle name="Header1 11 2 5" xfId="21541" xr:uid="{5E94F2D1-F377-4BF5-BDCA-CA5F6025693E}"/>
    <cellStyle name="Header1 11 2 6" xfId="22699" xr:uid="{6EAB4EF8-2A20-452F-A5DA-618876E67994}"/>
    <cellStyle name="Header1 11 2 7" xfId="30828" xr:uid="{E6CFB344-7487-4135-9F54-94470112ED08}"/>
    <cellStyle name="Header1 11 2 8" xfId="29412" xr:uid="{FAC4B611-D084-420A-B25E-5D05ACDBC599}"/>
    <cellStyle name="Header1 11 3" xfId="17059" xr:uid="{EB208BB1-6C65-4E67-BD17-29A713C8DE84}"/>
    <cellStyle name="Header1 11 4" xfId="16452" xr:uid="{5507D019-F12D-4831-AB54-C763DF1B2C06}"/>
    <cellStyle name="Header1 11 5" xfId="12400" xr:uid="{EA431D84-6F27-4DA3-B08E-294A1A45A529}"/>
    <cellStyle name="Header1 11 6" xfId="16747" xr:uid="{0768FE0A-92D7-4B33-B680-C30D337056DE}"/>
    <cellStyle name="Header1 11 7" xfId="14041" xr:uid="{6E9BEE9F-074F-419C-B1BB-9C3277849E3D}"/>
    <cellStyle name="Header1 11 8" xfId="26392" xr:uid="{E11CC779-5B68-47F1-9AE6-86DDA2239BA4}"/>
    <cellStyle name="Header1 11 9" xfId="30614" xr:uid="{6EF46F03-105C-4623-A487-0423736C18A1}"/>
    <cellStyle name="Header1 12" xfId="6321" xr:uid="{C2D71D73-0BC0-485C-BD62-4B4F598E1E68}"/>
    <cellStyle name="Header1 12 2" xfId="15494" xr:uid="{2F12FE4F-3097-41AA-9048-1005D0A310A1}"/>
    <cellStyle name="Header1 12 3" xfId="17187" xr:uid="{58F66102-37E4-496C-8D8C-3327EAF3FA60}"/>
    <cellStyle name="Header1 12 4" xfId="18651" xr:uid="{FF1B4E79-2039-4B56-9D71-EF0B1FEA787C}"/>
    <cellStyle name="Header1 12 5" xfId="15111" xr:uid="{DE0C93A2-4241-4F4F-9B57-2CCA4401E744}"/>
    <cellStyle name="Header1 12 6" xfId="21586" xr:uid="{DBC37E7D-5DD0-4D9F-A28C-CC365C8B2FB6}"/>
    <cellStyle name="Header1 12 7" xfId="29266" xr:uid="{B18663BC-0C31-47FE-9B27-95F47533CE71}"/>
    <cellStyle name="Header1 12 8" xfId="22809" xr:uid="{C3123930-D0FB-467F-B386-254413B65FF0}"/>
    <cellStyle name="Header1 13" xfId="11635" xr:uid="{4963663B-B0B2-495B-89D1-4A29DF51DABE}"/>
    <cellStyle name="Header1 13 2" xfId="18422" xr:uid="{E02E65F3-AC61-4C53-884A-E049668A55B6}"/>
    <cellStyle name="Header1 13 3" xfId="19088" xr:uid="{EA322710-32A5-468B-861D-0D5C1BA607D4}"/>
    <cellStyle name="Header1 13 4" xfId="20387" xr:uid="{3506B503-026B-48D6-BC06-6B2148CBFAC8}"/>
    <cellStyle name="Header1 13 5" xfId="21423" xr:uid="{22C6AC6D-3202-469D-903D-07B490D938FE}"/>
    <cellStyle name="Header1 13 6" xfId="22589" xr:uid="{3D14FB8F-1684-4E32-B192-90737665901D}"/>
    <cellStyle name="Header1 13 7" xfId="30699" xr:uid="{73583467-7408-4F4A-8D13-3FBED2CACF51}"/>
    <cellStyle name="Header1 13 8" xfId="26574" xr:uid="{9971F133-9512-4323-9F3A-493981965839}"/>
    <cellStyle name="Header1 14" xfId="13571" xr:uid="{D5FA1B12-4386-4E5A-9FF1-F1FB2EAFA7C3}"/>
    <cellStyle name="Header1 15" xfId="17279" xr:uid="{08F6E866-C96A-4339-803D-AE7420A13DB7}"/>
    <cellStyle name="Header1 16" xfId="12723" xr:uid="{90E4BD1F-551E-4BC6-846A-FF9A4810D158}"/>
    <cellStyle name="Header1 17" xfId="15987" xr:uid="{B3174838-8831-406D-B239-AF741284B152}"/>
    <cellStyle name="Header1 18" xfId="19993" xr:uid="{A5256E51-6C74-4DCA-87C6-2FB44ED5464F}"/>
    <cellStyle name="Header1 19" xfId="26260" xr:uid="{6D705345-AF78-42F4-B467-DCFF59E41E98}"/>
    <cellStyle name="Header1 2" xfId="3699" xr:uid="{1BB6D042-8C7C-4DA6-B49D-41A57241C0AB}"/>
    <cellStyle name="Header1 2 10" xfId="14047" xr:uid="{8F06942C-9E54-4F2B-A3E0-439D0DC63807}"/>
    <cellStyle name="Header1 2 11" xfId="16613" xr:uid="{F9098B92-C295-4A7D-8F74-E09C26C0D05D}"/>
    <cellStyle name="Header1 2 12" xfId="18255" xr:uid="{EFD26CBA-8660-4138-B005-F8D2C425C43B}"/>
    <cellStyle name="Header1 2 13" xfId="17130" xr:uid="{0C23CB02-018E-4218-9FE9-2E37DF03069B}"/>
    <cellStyle name="Header1 2 14" xfId="13796" xr:uid="{24EF1949-2750-44E8-8E58-582A9A3D0D49}"/>
    <cellStyle name="Header1 2 15" xfId="29658" xr:uid="{1C2BAFBB-3C9E-4D05-9FFB-49ABFF0F977F}"/>
    <cellStyle name="Header1 2 16" xfId="27027" xr:uid="{26FC303A-7F45-4F16-8B6A-63A2EA40E420}"/>
    <cellStyle name="Header1 2 2" xfId="3701" xr:uid="{F57E1EAC-5301-4DE6-A90F-65982B607FE9}"/>
    <cellStyle name="Header1 2 2 10" xfId="13202" xr:uid="{34BFC088-0E9A-4C8E-B6F2-632409E582E4}"/>
    <cellStyle name="Header1 2 2 11" xfId="24295" xr:uid="{DC9BF2EE-5CC5-4D2F-B0AE-CBF67BB8B18F}"/>
    <cellStyle name="Header1 2 2 12" xfId="28600" xr:uid="{4A87EE32-EBD8-40A5-BDE9-8275D39AF122}"/>
    <cellStyle name="Header1 2 2 2" xfId="590" xr:uid="{FE0A8C8F-473F-42EB-AFBA-FDA7CA095B6C}"/>
    <cellStyle name="Header1 2 2 2 10" xfId="28747" xr:uid="{48630B94-854F-40AC-9E61-54F7DA8EF137}"/>
    <cellStyle name="Header1 2 2 2 2" xfId="7159" xr:uid="{E81A650A-4F0B-4217-8227-EE32E0066314}"/>
    <cellStyle name="Header1 2 2 2 2 2" xfId="15984" xr:uid="{E2A6E7E8-57DA-411D-989D-3AC6F1A442C4}"/>
    <cellStyle name="Header1 2 2 2 2 3" xfId="15414" xr:uid="{86772523-E0C0-4737-B140-67A6A996DF79}"/>
    <cellStyle name="Header1 2 2 2 2 4" xfId="16016" xr:uid="{BD6824E4-6C34-4D81-B23F-75411C851C5D}"/>
    <cellStyle name="Header1 2 2 2 2 5" xfId="19989" xr:uid="{86283DD6-224B-42F2-92C6-1A93E9C904DA}"/>
    <cellStyle name="Header1 2 2 2 2 6" xfId="12162" xr:uid="{648FE155-744F-491B-BFF6-E69B189CBE89}"/>
    <cellStyle name="Header1 2 2 2 2 7" xfId="29135" xr:uid="{07489BD5-5215-49FF-A16D-F16164F2C29B}"/>
    <cellStyle name="Header1 2 2 2 2 8" xfId="30662" xr:uid="{5B441050-F4C7-423D-A60D-9108BEEE1BB8}"/>
    <cellStyle name="Header1 2 2 2 3" xfId="11746" xr:uid="{98DF331A-900C-41FE-AD8B-4A73D36433A8}"/>
    <cellStyle name="Header1 2 2 2 3 2" xfId="18524" xr:uid="{64EAD3F9-A010-485F-A159-28AF0A6C8110}"/>
    <cellStyle name="Header1 2 2 2 3 3" xfId="19189" xr:uid="{B06B3036-8F33-499D-ACCC-2F1D9ADB684A}"/>
    <cellStyle name="Header1 2 2 2 3 4" xfId="20481" xr:uid="{830EBE44-A15A-4FDD-833C-41514B2368E1}"/>
    <cellStyle name="Header1 2 2 2 3 5" xfId="21520" xr:uid="{45BB00AB-FEB6-447C-BC3F-225543460705}"/>
    <cellStyle name="Header1 2 2 2 3 6" xfId="22682" xr:uid="{0D3DC19B-3723-4B8E-8013-53ADDB6D64CC}"/>
    <cellStyle name="Header1 2 2 2 3 7" xfId="30796" xr:uid="{6FDCAA21-FEF7-4D56-9C5F-391C50BBCD73}"/>
    <cellStyle name="Header1 2 2 2 3 8" xfId="27058" xr:uid="{8A411A54-AEEA-411A-97DD-FB1B48DDCD15}"/>
    <cellStyle name="Header1 2 2 2 4" xfId="12380" xr:uid="{8BA162DC-ABAF-4CF2-A73C-E5823BE0401F}"/>
    <cellStyle name="Header1 2 2 2 5" xfId="14910" xr:uid="{1D27AE8A-A248-42E5-BADF-D1CAB726D43A}"/>
    <cellStyle name="Header1 2 2 2 6" xfId="15150" xr:uid="{52E1F406-3B84-4135-92BF-F5C00D3532E7}"/>
    <cellStyle name="Header1 2 2 2 7" xfId="18604" xr:uid="{7A067F5F-B6F6-4D33-94C0-F6191D3052AD}"/>
    <cellStyle name="Header1 2 2 2 8" xfId="20685" xr:uid="{274A9792-3081-4C48-A0F1-80A2AD6E2288}"/>
    <cellStyle name="Header1 2 2 2 9" xfId="27930" xr:uid="{90624232-3BF2-4E27-AFF8-8992E87D6266}"/>
    <cellStyle name="Header1 2 2 3" xfId="3702" xr:uid="{A3794DD6-8D73-4CBC-B248-825F0B32C511}"/>
    <cellStyle name="Header1 2 2 3 10" xfId="31378" xr:uid="{DEC077CF-EF4C-4821-8ABB-E58CDD982AD7}"/>
    <cellStyle name="Header1 2 2 3 2" xfId="10071" xr:uid="{8B267A7E-281A-4C77-894C-EB0989755CCA}"/>
    <cellStyle name="Header1 2 2 3 2 2" xfId="17506" xr:uid="{20D29D79-9837-4C03-9E51-4ADD619E62E8}"/>
    <cellStyle name="Header1 2 2 3 2 3" xfId="12359" xr:uid="{40E1D96D-28C4-4BF0-96BF-7BD517E3EDDE}"/>
    <cellStyle name="Header1 2 2 3 2 4" xfId="16534" xr:uid="{61BF6F4A-47CB-4581-975B-93C195F14A0A}"/>
    <cellStyle name="Header1 2 2 3 2 5" xfId="14966" xr:uid="{7F0692CB-033B-418E-95D7-B121D8A31281}"/>
    <cellStyle name="Header1 2 2 3 2 6" xfId="20660" xr:uid="{DF7873D2-C323-446E-82E1-089180E3B6D6}"/>
    <cellStyle name="Header1 2 2 3 2 7" xfId="23542" xr:uid="{5E978867-89AB-4F18-A6C3-3525FA734CF0}"/>
    <cellStyle name="Header1 2 2 3 2 8" xfId="27089" xr:uid="{4445FF12-0897-4450-9F6F-CE5615F68290}"/>
    <cellStyle name="Header1 2 2 3 3" xfId="11807" xr:uid="{D1EE6C5A-85D3-49D1-AD0D-BC4C61655FBE}"/>
    <cellStyle name="Header1 2 2 3 3 2" xfId="18557" xr:uid="{EDE432B4-6F97-4263-A172-B578A7112ECC}"/>
    <cellStyle name="Header1 2 2 3 3 3" xfId="19227" xr:uid="{3C8EF317-A72D-49E0-BE56-5E28E9F15A74}"/>
    <cellStyle name="Header1 2 2 3 3 4" xfId="20524" xr:uid="{C64F4C1C-642F-4C0E-B114-E22AE6CA7195}"/>
    <cellStyle name="Header1 2 2 3 3 5" xfId="21552" xr:uid="{16899DDD-10FF-4A20-9FE0-F2AE6B743E82}"/>
    <cellStyle name="Header1 2 2 3 3 6" xfId="22710" xr:uid="{1ECCD2DB-F1BD-406F-8F62-BC92B33C92B2}"/>
    <cellStyle name="Header1 2 2 3 3 7" xfId="30839" xr:uid="{BF7A398F-EF29-45EB-ABA1-C7F758CD35BC}"/>
    <cellStyle name="Header1 2 2 3 3 8" xfId="31139" xr:uid="{A721F7A8-606C-4225-801F-C52C7D9E3D38}"/>
    <cellStyle name="Header1 2 2 3 4" xfId="14050" xr:uid="{9C5DB765-928A-4287-A4A5-CBC5D73A0C67}"/>
    <cellStyle name="Header1 2 2 3 5" xfId="16090" xr:uid="{8A780CA9-4BF2-4EED-A6ED-5537E934DF0E}"/>
    <cellStyle name="Header1 2 2 3 6" xfId="17387" xr:uid="{88A183A6-C218-4F91-9E9C-8CA636618091}"/>
    <cellStyle name="Header1 2 2 3 7" xfId="13125" xr:uid="{E802287F-E28F-4817-971D-4BE92D403C38}"/>
    <cellStyle name="Header1 2 2 3 8" xfId="20062" xr:uid="{194BADD6-B4CF-4247-AF14-DBA40D715128}"/>
    <cellStyle name="Header1 2 2 3 9" xfId="27536" xr:uid="{27D0ED09-1C97-408D-AAF5-4A24DF3BA4C6}"/>
    <cellStyle name="Header1 2 2 4" xfId="10070" xr:uid="{0730A9D5-17F5-4C38-B7E8-1A129AB36330}"/>
    <cellStyle name="Header1 2 2 4 2" xfId="17505" xr:uid="{719F58BA-A712-408B-AC31-CCD564D3EAFF}"/>
    <cellStyle name="Header1 2 2 4 3" xfId="15130" xr:uid="{7E68D91F-FE71-4400-928E-6A47C62C5897}"/>
    <cellStyle name="Header1 2 2 4 4" xfId="19025" xr:uid="{9AEC526B-D1D9-468E-89DB-1C35C1A8EB3D}"/>
    <cellStyle name="Header1 2 2 4 5" xfId="15473" xr:uid="{BCC3B1C8-F3B0-4A4E-89D3-06F218A1427A}"/>
    <cellStyle name="Header1 2 2 4 6" xfId="12932" xr:uid="{E5F2FF53-D422-4D13-B0DA-FC8A9477AAAA}"/>
    <cellStyle name="Header1 2 2 4 7" xfId="25751" xr:uid="{177A1D3C-F778-4A4D-88FE-28162FE9E7F5}"/>
    <cellStyle name="Header1 2 2 4 8" xfId="24839" xr:uid="{30E7BCF4-A766-43AB-9487-79136BCF86FE}"/>
    <cellStyle name="Header1 2 2 5" xfId="11806" xr:uid="{1749036E-2C28-4C51-86C0-871A0C1E723D}"/>
    <cellStyle name="Header1 2 2 5 2" xfId="18556" xr:uid="{B2888862-B6C3-4D32-9D1F-4B3F63DAA7A1}"/>
    <cellStyle name="Header1 2 2 5 3" xfId="19226" xr:uid="{6D6BAD4C-EA63-4238-BE8E-D30F643979B5}"/>
    <cellStyle name="Header1 2 2 5 4" xfId="20523" xr:uid="{4300DBE2-1E99-43EF-9F8A-D9F6898B2084}"/>
    <cellStyle name="Header1 2 2 5 5" xfId="21551" xr:uid="{62BB8614-C1E2-4409-A3AE-193D42B65413}"/>
    <cellStyle name="Header1 2 2 5 6" xfId="22709" xr:uid="{F23CE285-754A-48F6-A2C5-23A2EB7FA936}"/>
    <cellStyle name="Header1 2 2 5 7" xfId="30838" xr:uid="{773FD5A3-B626-4E64-BE33-B34ACFB51026}"/>
    <cellStyle name="Header1 2 2 5 8" xfId="26788" xr:uid="{F97C87CD-2345-46B2-8066-EE53B29655EC}"/>
    <cellStyle name="Header1 2 2 6" xfId="14049" xr:uid="{F0F3587B-8BAD-47FA-9E6B-124E2C87B58E}"/>
    <cellStyle name="Header1 2 2 7" xfId="15613" xr:uid="{8D127C0C-FA2E-4464-86F5-F61603CABD87}"/>
    <cellStyle name="Header1 2 2 8" xfId="16221" xr:uid="{C731B33F-EFB9-4B16-A9B7-6BFD7ED81F5F}"/>
    <cellStyle name="Header1 2 2 9" xfId="17823" xr:uid="{CDD7F224-6002-498D-8F06-3F257F8DA85C}"/>
    <cellStyle name="Header1 2 3" xfId="3703" xr:uid="{BF563C11-0637-42F2-92D1-748A8AD387B7}"/>
    <cellStyle name="Header1 2 3 10" xfId="31203" xr:uid="{2B38022E-D090-4384-A23C-1A23248D6C3C}"/>
    <cellStyle name="Header1 2 3 2" xfId="10072" xr:uid="{92768759-C42A-47DF-BF23-CB2DBA3B71BA}"/>
    <cellStyle name="Header1 2 3 2 2" xfId="17507" xr:uid="{26D03706-4E02-40F6-ADB3-7F6B711837B1}"/>
    <cellStyle name="Header1 2 3 2 3" xfId="15127" xr:uid="{8C847F2D-F295-4400-84B0-B1BE7A1D996E}"/>
    <cellStyle name="Header1 2 3 2 4" xfId="14440" xr:uid="{4D145D07-7688-4709-822E-9027EB051A8B}"/>
    <cellStyle name="Header1 2 3 2 5" xfId="17310" xr:uid="{1E8DE561-C06F-409B-A703-3E6905CF36E5}"/>
    <cellStyle name="Header1 2 3 2 6" xfId="21838" xr:uid="{77C8CFD8-2488-493E-B91E-44967610B72B}"/>
    <cellStyle name="Header1 2 3 2 7" xfId="28749" xr:uid="{DFDF44D6-4F18-4ACD-A284-B3F564DBD544}"/>
    <cellStyle name="Header1 2 3 2 8" xfId="25699" xr:uid="{E1F40917-11CE-4289-A337-698099777CB6}"/>
    <cellStyle name="Header1 2 3 3" xfId="11808" xr:uid="{BCB90BB6-28CA-4B26-A15B-40B22629E9C7}"/>
    <cellStyle name="Header1 2 3 3 2" xfId="18558" xr:uid="{C9750D49-5E74-4FC3-ABB5-16302DD5D064}"/>
    <cellStyle name="Header1 2 3 3 3" xfId="19228" xr:uid="{74E7D14C-2F43-4ACE-B340-7A2D2F57A798}"/>
    <cellStyle name="Header1 2 3 3 4" xfId="20525" xr:uid="{0FBC6ACA-22F9-498D-8B70-A67C438EC9D1}"/>
    <cellStyle name="Header1 2 3 3 5" xfId="21553" xr:uid="{7B190319-88FB-4F53-A3BE-9C5A33021663}"/>
    <cellStyle name="Header1 2 3 3 6" xfId="22711" xr:uid="{2861A23F-9C74-449C-B634-DB109688AA7B}"/>
    <cellStyle name="Header1 2 3 3 7" xfId="30840" xr:uid="{9CE0562E-D6D4-48ED-878D-C44FBF75AF3A}"/>
    <cellStyle name="Header1 2 3 3 8" xfId="31159" xr:uid="{63CF6E3C-32B0-455F-B9C2-1888CCE00EF4}"/>
    <cellStyle name="Header1 2 3 4" xfId="14051" xr:uid="{502AAD52-F181-4322-B0DA-6DE177F327E3}"/>
    <cellStyle name="Header1 2 3 5" xfId="17744" xr:uid="{3468C562-BE33-47F9-99E7-DE0F8D234D1C}"/>
    <cellStyle name="Header1 2 3 6" xfId="13399" xr:uid="{5D9049E5-FC82-4EC5-91B2-7096FB76AF7D}"/>
    <cellStyle name="Header1 2 3 7" xfId="12701" xr:uid="{611E4E1C-46B8-459F-AED8-179F881C3D33}"/>
    <cellStyle name="Header1 2 3 8" xfId="16586" xr:uid="{314F6DD7-B4FA-4FDF-9764-D99538C3B86D}"/>
    <cellStyle name="Header1 2 3 9" xfId="29656" xr:uid="{6DBFB6D1-EC52-425C-BC33-4D8E6B5C4008}"/>
    <cellStyle name="Header1 2 4" xfId="3704" xr:uid="{70EBDA44-3590-4EAB-B135-86104E42F570}"/>
    <cellStyle name="Header1 2 4 10" xfId="29714" xr:uid="{B897E661-70BA-4A96-AF7E-248A86518A1A}"/>
    <cellStyle name="Header1 2 4 2" xfId="10073" xr:uid="{FFDF3875-3B6D-4B2C-B856-FB5FC80285DC}"/>
    <cellStyle name="Header1 2 4 2 2" xfId="17508" xr:uid="{8A1083EF-492C-431A-8FC5-68D238AFB513}"/>
    <cellStyle name="Header1 2 4 2 3" xfId="16297" xr:uid="{FBF02D09-B9EE-41EC-80DD-DAE4D3263EBB}"/>
    <cellStyle name="Header1 2 4 2 4" xfId="18550" xr:uid="{3472B602-B745-4769-9EB8-552C798C5A34}"/>
    <cellStyle name="Header1 2 4 2 5" xfId="20210" xr:uid="{8A7EE849-7666-4DAF-BCED-5F44ED498FB3}"/>
    <cellStyle name="Header1 2 4 2 6" xfId="19365" xr:uid="{D3AF1C55-29B9-4947-8893-B2CF08769E75}"/>
    <cellStyle name="Header1 2 4 2 7" xfId="26214" xr:uid="{B825648D-3433-4BF5-8B1C-C7A41C23C478}"/>
    <cellStyle name="Header1 2 4 2 8" xfId="28970" xr:uid="{A21A501A-2F00-49CD-9DA9-3F11204D101C}"/>
    <cellStyle name="Header1 2 4 3" xfId="11809" xr:uid="{B9284758-FCA5-48ED-886E-2D993108D4CA}"/>
    <cellStyle name="Header1 2 4 3 2" xfId="18559" xr:uid="{6FC0ABE9-0BDE-4CE5-8AFC-7C8968D3228E}"/>
    <cellStyle name="Header1 2 4 3 3" xfId="19229" xr:uid="{FEB45ACB-4C9F-4130-B23E-CA9B2CFE6350}"/>
    <cellStyle name="Header1 2 4 3 4" xfId="20526" xr:uid="{8BCF00F5-8AEB-4CBB-B8F3-245F4B4235CD}"/>
    <cellStyle name="Header1 2 4 3 5" xfId="21554" xr:uid="{B400B533-314B-4530-9B52-8354AFC4B2A8}"/>
    <cellStyle name="Header1 2 4 3 6" xfId="22712" xr:uid="{2BE83ADD-91FC-4C01-ADF0-7D5CD922F2D5}"/>
    <cellStyle name="Header1 2 4 3 7" xfId="30841" xr:uid="{B33BDF37-31D3-41A4-9069-4FB3F48950B2}"/>
    <cellStyle name="Header1 2 4 3 8" xfId="31140" xr:uid="{D82718F3-076F-4644-AC9B-2917CA129FB5}"/>
    <cellStyle name="Header1 2 4 4" xfId="14052" xr:uid="{1D6342F3-3E4C-411A-9B62-C88390CE1348}"/>
    <cellStyle name="Header1 2 4 5" xfId="17745" xr:uid="{2B16EA47-E6B1-4B1B-80FB-3BBEF90C9DF6}"/>
    <cellStyle name="Header1 2 4 6" xfId="19343" xr:uid="{51796D72-16F3-4DFC-85A5-D0E7FC1C057A}"/>
    <cellStyle name="Header1 2 4 7" xfId="16306" xr:uid="{5B2EBEF8-6939-4177-A4E8-F101E21B9630}"/>
    <cellStyle name="Header1 2 4 8" xfId="15593" xr:uid="{FC2EA757-2258-4A09-9EB0-488C61E48C14}"/>
    <cellStyle name="Header1 2 4 9" xfId="29657" xr:uid="{8BB3F1FF-6F4A-498B-A054-E57442E27E3B}"/>
    <cellStyle name="Header1 2 5" xfId="3705" xr:uid="{F9BCCF26-2DFE-4BB2-99D3-B5BEEC8AF473}"/>
    <cellStyle name="Header1 2 5 10" xfId="29183" xr:uid="{D212694C-D107-42A3-B72A-2267BFF99AE6}"/>
    <cellStyle name="Header1 2 5 2" xfId="10074" xr:uid="{82F29EAF-8DBF-4EDC-941E-1C449479DE34}"/>
    <cellStyle name="Header1 2 5 2 2" xfId="17509" xr:uid="{3221559C-1C43-464B-A34E-B840F36D9F4A}"/>
    <cellStyle name="Header1 2 5 2 3" xfId="15128" xr:uid="{71FAA799-E68C-42EB-90F4-8B9FCB833505}"/>
    <cellStyle name="Header1 2 5 2 4" xfId="17826" xr:uid="{8FC825D1-2F7C-4C3C-92E9-8740AB8A10E3}"/>
    <cellStyle name="Header1 2 5 2 5" xfId="19735" xr:uid="{5F11BEFB-0733-4496-88F4-B92AE8823736}"/>
    <cellStyle name="Header1 2 5 2 6" xfId="12125" xr:uid="{5F1D8CA6-174D-4D9E-852A-996A666B2FF4}"/>
    <cellStyle name="Header1 2 5 2 7" xfId="27286" xr:uid="{483337C9-24BD-4896-A790-85A08FA57ED9}"/>
    <cellStyle name="Header1 2 5 2 8" xfId="28295" xr:uid="{1DFCD05C-3E91-426B-963D-54F8610AB28E}"/>
    <cellStyle name="Header1 2 5 3" xfId="11810" xr:uid="{91609886-5C54-4C8A-9226-C38067214977}"/>
    <cellStyle name="Header1 2 5 3 2" xfId="18560" xr:uid="{8D98E38D-617F-41CF-837F-4A616C4A2F40}"/>
    <cellStyle name="Header1 2 5 3 3" xfId="19230" xr:uid="{0DA17A05-2263-44BB-B591-551F9AB5EFF2}"/>
    <cellStyle name="Header1 2 5 3 4" xfId="20527" xr:uid="{71651DC5-CABF-4AA4-A89C-402F0017ECEA}"/>
    <cellStyle name="Header1 2 5 3 5" xfId="21555" xr:uid="{450DB258-A49F-400B-BDC9-FF76CA9D6E37}"/>
    <cellStyle name="Header1 2 5 3 6" xfId="22713" xr:uid="{59E1E3D1-6687-44E1-B676-B6E403C542D7}"/>
    <cellStyle name="Header1 2 5 3 7" xfId="30842" xr:uid="{9A909583-97BC-4417-984D-6F5DFC7E6E47}"/>
    <cellStyle name="Header1 2 5 3 8" xfId="25697" xr:uid="{DDB65B08-3698-4835-B65D-0B67FB55C121}"/>
    <cellStyle name="Header1 2 5 4" xfId="14053" xr:uid="{30CF4F39-2580-4254-AB04-351E4C5D9EEA}"/>
    <cellStyle name="Header1 2 5 5" xfId="14289" xr:uid="{A4680C84-00E5-4BCF-A2B6-AA03F80C151A}"/>
    <cellStyle name="Header1 2 5 6" xfId="14976" xr:uid="{E3B293EB-A012-4E6D-82D7-E7F4B51C39A2}"/>
    <cellStyle name="Header1 2 5 7" xfId="20629" xr:uid="{6B157C5D-57DF-478D-8527-5C7ED373EC5A}"/>
    <cellStyle name="Header1 2 5 8" xfId="16232" xr:uid="{5DE9954E-6658-45C7-A7C4-651032FC425B}"/>
    <cellStyle name="Header1 2 5 9" xfId="28135" xr:uid="{B48F78A9-98B8-4185-9237-54DB15EEBF51}"/>
    <cellStyle name="Header1 2 6" xfId="3706" xr:uid="{CF99D250-E46F-4E72-BC0E-F5825EF64634}"/>
    <cellStyle name="Header1 2 6 10" xfId="31372" xr:uid="{23D504C9-D8F8-4275-8764-D115EC0F2A83}"/>
    <cellStyle name="Header1 2 6 2" xfId="10075" xr:uid="{C48A770B-B164-4379-905C-6C55AE9E64E0}"/>
    <cellStyle name="Header1 2 6 2 2" xfId="17510" xr:uid="{0B986564-CE77-4F1C-9C0A-2E4C70DD87E9}"/>
    <cellStyle name="Header1 2 6 2 3" xfId="12716" xr:uid="{ECB8BEC6-708C-457F-832D-F2D327FFC9FA}"/>
    <cellStyle name="Header1 2 6 2 4" xfId="15322" xr:uid="{F8F31043-C14C-4C46-BD80-943C5F628B06}"/>
    <cellStyle name="Header1 2 6 2 5" xfId="13877" xr:uid="{82F1D095-EDE2-40C1-961F-F48003DB212A}"/>
    <cellStyle name="Header1 2 6 2 6" xfId="15744" xr:uid="{ACD4275C-DFC8-4568-B7CA-6FC50610204C}"/>
    <cellStyle name="Header1 2 6 2 7" xfId="25753" xr:uid="{F5F94078-E715-4BD6-A100-6FA43D9D0D81}"/>
    <cellStyle name="Header1 2 6 2 8" xfId="23349" xr:uid="{771FF83F-42C5-4724-9B3D-6608DF34F8A3}"/>
    <cellStyle name="Header1 2 6 3" xfId="11811" xr:uid="{3B88DB2B-F4BF-41E2-ACE2-350C5719BAEC}"/>
    <cellStyle name="Header1 2 6 3 2" xfId="18561" xr:uid="{00FD78B5-643F-4FCF-AC93-57D7B7ABE8B5}"/>
    <cellStyle name="Header1 2 6 3 3" xfId="19231" xr:uid="{D6A61D0C-D59F-47BD-B673-7D127A91204D}"/>
    <cellStyle name="Header1 2 6 3 4" xfId="20528" xr:uid="{9D65E80A-E868-4EBA-A057-AEA98470205C}"/>
    <cellStyle name="Header1 2 6 3 5" xfId="21556" xr:uid="{A7228F83-08E9-4EFE-8DBE-7D83D4EBB6B8}"/>
    <cellStyle name="Header1 2 6 3 6" xfId="22714" xr:uid="{A05C425B-B0EF-48AC-BB2E-02228DA65035}"/>
    <cellStyle name="Header1 2 6 3 7" xfId="30843" xr:uid="{2F955252-A89A-4D02-8EF0-EF21D3FA384B}"/>
    <cellStyle name="Header1 2 6 3 8" xfId="31161" xr:uid="{EF02B70F-E359-4645-AB74-DE7C0EB3D195}"/>
    <cellStyle name="Header1 2 6 4" xfId="14054" xr:uid="{979A16FD-69FF-4EFA-8AD1-ADE0213C083A}"/>
    <cellStyle name="Header1 2 6 5" xfId="14288" xr:uid="{4B50B94D-39C7-4DDF-AEF0-6D48472EF571}"/>
    <cellStyle name="Header1 2 6 6" xfId="14606" xr:uid="{074B327B-076B-4142-A5F0-DC8A8C112019}"/>
    <cellStyle name="Header1 2 6 7" xfId="14567" xr:uid="{DB394899-4C02-4E3D-92BF-1BC1C3D43912}"/>
    <cellStyle name="Header1 2 6 8" xfId="18571" xr:uid="{487353FF-873F-45F6-A0AF-6818D0AE9449}"/>
    <cellStyle name="Header1 2 6 9" xfId="26045" xr:uid="{14ACE131-29D0-40CC-A52A-86CFF1867976}"/>
    <cellStyle name="Header1 2 7" xfId="3708" xr:uid="{04620003-08FB-4EEE-B492-79793FC6C513}"/>
    <cellStyle name="Header1 2 7 2" xfId="10077" xr:uid="{D75D27B2-369F-46F1-9BE5-73117C98D739}"/>
    <cellStyle name="Header1 2 7 2 2" xfId="17512" xr:uid="{348EB46F-5CC5-4D4C-8B49-2ADF58110977}"/>
    <cellStyle name="Header1 2 7 2 3" xfId="18253" xr:uid="{4D4BD687-8BDD-4651-B42A-C4FE3E762B55}"/>
    <cellStyle name="Header1 2 7 2 4" xfId="16319" xr:uid="{87141CAE-0CF2-46AB-AD02-40F2E76EDA3A}"/>
    <cellStyle name="Header1 2 7 2 5" xfId="12360" xr:uid="{FBFA7A3B-1E9E-4BB5-B97C-73ED4D8AAFDF}"/>
    <cellStyle name="Header1 2 7 2 6" xfId="29485" xr:uid="{607FCEA1-DD26-4832-B183-70CFF8566466}"/>
    <cellStyle name="Header1 2 7 2 7" xfId="23662" xr:uid="{EB53CF63-6ED8-423D-B567-2158D3E6555F}"/>
    <cellStyle name="Header1 2 7 3" xfId="11812" xr:uid="{B979CE1C-9CDF-407D-B1AC-A1BF87725E6B}"/>
    <cellStyle name="Header1 2 7 3 2" xfId="18562" xr:uid="{2B42E479-399B-4CD3-A9B8-34B2794DE8CB}"/>
    <cellStyle name="Header1 2 7 3 3" xfId="19918" xr:uid="{067613E7-7BCA-406D-B02C-11D6F206DC07}"/>
    <cellStyle name="Header1 2 7 3 4" xfId="21081" xr:uid="{EDBDA23B-49BE-4E06-A3F4-0B724309A308}"/>
    <cellStyle name="Header1 2 7 3 5" xfId="22004" xr:uid="{ADB8C662-F372-4265-B291-770C0BB6AFE5}"/>
    <cellStyle name="Header1 2 7 3 6" xfId="30308" xr:uid="{3C49D33D-BFDC-49D3-86F7-56FE1C919BCC}"/>
    <cellStyle name="Header1 2 7 3 7" xfId="31536" xr:uid="{A0E304A0-0E0D-407E-B833-C7B62BDC7D43}"/>
    <cellStyle name="Header1 2 7 4" xfId="14056" xr:uid="{0103BFC1-8846-410A-B6F6-9CC1D4AA5F76}"/>
    <cellStyle name="Header1 2 7 5" xfId="12191" xr:uid="{2D3CFEFF-D786-4923-9772-3CAF8B8AC31B}"/>
    <cellStyle name="Header1 2 7 6" xfId="13914" xr:uid="{D52985C2-F0EC-46C3-988E-C3C6C815E1FC}"/>
    <cellStyle name="Header1 2 7 7" xfId="19020" xr:uid="{87FC5394-B7C3-4AE6-B3CE-1CCFC92CA6D1}"/>
    <cellStyle name="Header1 2 7 8" xfId="24954" xr:uid="{40C31B47-E74C-4FA4-9D28-BA8F30380AD3}"/>
    <cellStyle name="Header1 2 7 9" xfId="27212" xr:uid="{84267DCD-9BF1-463B-8C11-4F97A0753EE5}"/>
    <cellStyle name="Header1 2 8" xfId="10068" xr:uid="{B72F3AA1-84A5-4B41-A4D1-F276C13D3C28}"/>
    <cellStyle name="Header1 2 8 2" xfId="17503" xr:uid="{23A83229-28D9-4D17-9B83-D7F015B3EFD0}"/>
    <cellStyle name="Header1 2 8 3" xfId="15129" xr:uid="{25AFEA99-2A0A-474D-AE45-4983D2F2A3B3}"/>
    <cellStyle name="Header1 2 8 4" xfId="18569" xr:uid="{8DD20DDF-DB21-40F8-A037-012704D34053}"/>
    <cellStyle name="Header1 2 8 5" xfId="16583" xr:uid="{53B39CF8-6438-473C-A4BE-A10FA0D2314D}"/>
    <cellStyle name="Header1 2 8 6" xfId="20091" xr:uid="{0D44EF2C-0B5B-42E4-AC1D-81A7074A22AE}"/>
    <cellStyle name="Header1 2 8 7" xfId="25243" xr:uid="{3E4A90E3-A014-4A9A-B692-B7C79130D0D8}"/>
    <cellStyle name="Header1 2 8 8" xfId="31192" xr:uid="{2A90ED67-C430-4F59-86AE-96A2F6C2021C}"/>
    <cellStyle name="Header1 2 9" xfId="11805" xr:uid="{4007B684-F297-43D3-85AF-575096BFD023}"/>
    <cellStyle name="Header1 2 9 2" xfId="18555" xr:uid="{84207DD2-79C9-4F10-9262-0888F83B7E44}"/>
    <cellStyle name="Header1 2 9 3" xfId="19225" xr:uid="{08EC92F3-E4E4-44FD-934C-19E7FEC1ED6B}"/>
    <cellStyle name="Header1 2 9 4" xfId="20522" xr:uid="{4CD87518-2882-468B-94A3-6B6462B65067}"/>
    <cellStyle name="Header1 2 9 5" xfId="21550" xr:uid="{E1A44C21-4A7B-428E-B611-75C2A1E1F385}"/>
    <cellStyle name="Header1 2 9 6" xfId="22708" xr:uid="{458494C2-8E31-4EBA-BE42-F4C552C7B8E1}"/>
    <cellStyle name="Header1 2 9 7" xfId="30837" xr:uid="{059E58FA-02F2-47C0-8D28-AC7EF006DA99}"/>
    <cellStyle name="Header1 2 9 8" xfId="30358" xr:uid="{F8FA80BC-973D-4E4C-8F7F-7A3951FAB0A1}"/>
    <cellStyle name="Header1 20" xfId="30117" xr:uid="{013916A5-404D-4978-B5E5-3EDA233F1B60}"/>
    <cellStyle name="Header1 3" xfId="3711" xr:uid="{935A0ABA-0A22-49E7-B98C-D488E530FC8D}"/>
    <cellStyle name="Header1 3 10" xfId="30398" xr:uid="{3A3C5BEA-38F2-416E-B64E-C69E0D822B4D}"/>
    <cellStyle name="Header1 3 2" xfId="10080" xr:uid="{9B1A5AD5-DBE2-4F8E-8D81-589918FE1332}"/>
    <cellStyle name="Header1 3 2 2" xfId="17515" xr:uid="{9264AEF6-2099-4C46-BC0D-BA39D4D1CC9A}"/>
    <cellStyle name="Header1 3 2 3" xfId="15124" xr:uid="{DAC66758-D25F-4187-81E0-62665A7B5A59}"/>
    <cellStyle name="Header1 3 2 4" xfId="13215" xr:uid="{924A4FDB-419D-44FF-96F5-3CE73EC04725}"/>
    <cellStyle name="Header1 3 2 5" xfId="15920" xr:uid="{C05BEB93-E987-47DC-8AF1-EF5A0A81D319}"/>
    <cellStyle name="Header1 3 2 6" xfId="20677" xr:uid="{C061A4CE-9E06-419B-A5CC-C7DB5D046E20}"/>
    <cellStyle name="Header1 3 2 7" xfId="24051" xr:uid="{CA17DCAE-0B12-421B-863A-EEA34266DAA4}"/>
    <cellStyle name="Header1 3 2 8" xfId="28637" xr:uid="{7088D7B8-1E01-42E4-AE5C-E877C24BCAF3}"/>
    <cellStyle name="Header1 3 3" xfId="11813" xr:uid="{DFED2451-9973-40BA-9A7C-5F4DD4D9CAA1}"/>
    <cellStyle name="Header1 3 3 2" xfId="18563" xr:uid="{B601B690-A1F9-4335-918C-9EFE4BBA4A37}"/>
    <cellStyle name="Header1 3 3 3" xfId="19233" xr:uid="{72AB8E1D-373F-49F2-8728-3F4CD0DBCA02}"/>
    <cellStyle name="Header1 3 3 4" xfId="20529" xr:uid="{3AD7D0A4-A30C-46B1-AEA9-195A705BB07B}"/>
    <cellStyle name="Header1 3 3 5" xfId="21557" xr:uid="{9EEB1B31-FD1E-4D59-87C0-BC551E2D3F08}"/>
    <cellStyle name="Header1 3 3 6" xfId="22715" xr:uid="{E27D93BD-D7EE-44C4-9468-25A970F89773}"/>
    <cellStyle name="Header1 3 3 7" xfId="30845" xr:uid="{0690822D-3D71-4867-937A-08A026C7D866}"/>
    <cellStyle name="Header1 3 3 8" xfId="31141" xr:uid="{31192EFC-DC5B-4709-B7C4-067050B76943}"/>
    <cellStyle name="Header1 3 4" xfId="14059" xr:uid="{9037F8EB-9082-40D3-A732-3AA880D3DDB1}"/>
    <cellStyle name="Header1 3 5" xfId="17206" xr:uid="{95A3CB44-DF5D-43B4-A108-E649B716A7A4}"/>
    <cellStyle name="Header1 3 6" xfId="18365" xr:uid="{60A3F6FF-0C43-46E2-9CCA-242B3BD88BA0}"/>
    <cellStyle name="Header1 3 7" xfId="13167" xr:uid="{378902FB-34FC-40AA-A7BD-0C050978D97B}"/>
    <cellStyle name="Header1 3 8" xfId="20088" xr:uid="{8542BDF4-E83F-4EDF-ABD9-347E63CA8345}"/>
    <cellStyle name="Header1 3 9" xfId="24617" xr:uid="{59FBB1CE-0A50-4759-8BB2-CF05E3F2A52A}"/>
    <cellStyle name="Header1 4" xfId="3712" xr:uid="{96BCD2E4-DD98-4BC3-BDA4-5B1DB1AAA088}"/>
    <cellStyle name="Header1 4 10" xfId="26659" xr:uid="{39490867-99C2-4149-B720-EA995D281E2D}"/>
    <cellStyle name="Header1 4 2" xfId="10081" xr:uid="{A46F5DA3-028F-4D12-8D4D-44889E26C1EA}"/>
    <cellStyle name="Header1 4 2 2" xfId="17516" xr:uid="{7C19FB35-DB86-40F6-BAB3-4755A761BB07}"/>
    <cellStyle name="Header1 4 2 3" xfId="16002" xr:uid="{3B0ACF12-BFB2-4ADC-8308-BCCF566871B1}"/>
    <cellStyle name="Header1 4 2 4" xfId="15288" xr:uid="{47410C05-C6DF-4B84-B9BA-14128D382E76}"/>
    <cellStyle name="Header1 4 2 5" xfId="16656" xr:uid="{B50175DA-3A40-4F7C-937A-9C975A4300D2}"/>
    <cellStyle name="Header1 4 2 6" xfId="16924" xr:uid="{E86A846D-9B29-431E-87F4-141D4CEBB57E}"/>
    <cellStyle name="Header1 4 2 7" xfId="28757" xr:uid="{245D7344-320A-4824-AC19-0776161D2B84}"/>
    <cellStyle name="Header1 4 2 8" xfId="23715" xr:uid="{78302D32-2EBD-4346-B1C1-B2C40CCC92B8}"/>
    <cellStyle name="Header1 4 3" xfId="11814" xr:uid="{48B78BD8-CB71-4677-9BA8-C85C09B791B3}"/>
    <cellStyle name="Header1 4 3 2" xfId="18564" xr:uid="{242E679E-E667-4875-9AA7-BEBE4890ED82}"/>
    <cellStyle name="Header1 4 3 3" xfId="19234" xr:uid="{5CCC7D5A-7736-4959-AD6D-B8EDD4C446E7}"/>
    <cellStyle name="Header1 4 3 4" xfId="20530" xr:uid="{E24490A8-CD26-47FB-94C3-749B8DE37F33}"/>
    <cellStyle name="Header1 4 3 5" xfId="21558" xr:uid="{1A3A6D60-F7EA-4D0D-9A5E-D3B813E32E81}"/>
    <cellStyle name="Header1 4 3 6" xfId="22716" xr:uid="{C1A6F62E-A744-4E9F-A409-DF00CFE6A5BE}"/>
    <cellStyle name="Header1 4 3 7" xfId="30846" xr:uid="{5BDD6A31-12D2-4D9E-B0DB-14DCD7ACF4D9}"/>
    <cellStyle name="Header1 4 3 8" xfId="31142" xr:uid="{3DD1CCCC-771F-4BF7-89C7-748E66F8A368}"/>
    <cellStyle name="Header1 4 4" xfId="14060" xr:uid="{B250E494-52C3-447C-B806-6329B6648736}"/>
    <cellStyle name="Header1 4 5" xfId="17373" xr:uid="{25F30B8A-E39A-465B-85CC-96F748E89BED}"/>
    <cellStyle name="Header1 4 6" xfId="12597" xr:uid="{8FB2EFFD-376C-4A06-8CAE-FB5799EE8FB8}"/>
    <cellStyle name="Header1 4 7" xfId="16078" xr:uid="{2CBEE0FC-885A-4935-A1AD-1A61B6DA4560}"/>
    <cellStyle name="Header1 4 8" xfId="15189" xr:uid="{A13AC8A7-C2D1-4148-95B7-45597175A54E}"/>
    <cellStyle name="Header1 4 9" xfId="29368" xr:uid="{C469C2DD-9C9E-4859-9805-24D36EF43289}"/>
    <cellStyle name="Header1 5" xfId="3658" xr:uid="{9EB184BE-7561-4FFF-A345-3384C7F1BE63}"/>
    <cellStyle name="Header1 5 10" xfId="26713" xr:uid="{9270FC94-774C-4A32-9B14-E11AFCF45210}"/>
    <cellStyle name="Header1 5 2" xfId="10036" xr:uid="{1FED64A1-6090-4336-978B-3C061936D54F}"/>
    <cellStyle name="Header1 5 2 2" xfId="17480" xr:uid="{3B7C007C-713F-4ECB-99BF-9442E630F1F2}"/>
    <cellStyle name="Header1 5 2 3" xfId="16301" xr:uid="{A4E3CB0D-4CB5-467F-A2A1-69209CED113C}"/>
    <cellStyle name="Header1 5 2 4" xfId="12775" xr:uid="{84E86A02-4E04-4F4D-869C-77DAF0B7F924}"/>
    <cellStyle name="Header1 5 2 5" xfId="16905" xr:uid="{B41A8474-11CB-4374-B3F5-E866C821E617}"/>
    <cellStyle name="Header1 5 2 6" xfId="18632" xr:uid="{48C4B789-8A4B-4648-A956-50FB52664147}"/>
    <cellStyle name="Header1 5 2 7" xfId="28876" xr:uid="{CAE1BF50-A58E-4DA9-B8D6-18E5C7F805C6}"/>
    <cellStyle name="Header1 5 2 8" xfId="30929" xr:uid="{8BA09347-4265-488C-B9F2-E921A7CE0C54}"/>
    <cellStyle name="Header1 5 3" xfId="11801" xr:uid="{6FD03DDB-0030-4F85-9AB9-CBAE4A813048}"/>
    <cellStyle name="Header1 5 3 2" xfId="18553" xr:uid="{F645F894-9A34-4156-9CA8-BF73B5AA4B3F}"/>
    <cellStyle name="Header1 5 3 3" xfId="19221" xr:uid="{361F20FF-6F46-4827-8622-0131A38DB635}"/>
    <cellStyle name="Header1 5 3 4" xfId="20518" xr:uid="{E37866BA-248C-44F9-A377-426928EC8000}"/>
    <cellStyle name="Header1 5 3 5" xfId="21546" xr:uid="{1ED53E87-5438-4EB6-BB55-DDC225889FD2}"/>
    <cellStyle name="Header1 5 3 6" xfId="22704" xr:uid="{5816CF31-2C90-435A-A457-33E86333D53E}"/>
    <cellStyle name="Header1 5 3 7" xfId="30833" xr:uid="{2AE3E486-0F31-45B7-8DE6-7A9CAC738EA6}"/>
    <cellStyle name="Header1 5 3 8" xfId="23294" xr:uid="{6A3E6A3C-3B7B-448F-8A0C-3F627DD28365}"/>
    <cellStyle name="Header1 5 4" xfId="14018" xr:uid="{9E511399-702E-41FC-BB05-B380072ACC70}"/>
    <cellStyle name="Header1 5 5" xfId="13134" xr:uid="{434CCF2E-40EB-4466-BF41-7BCF3946BBC6}"/>
    <cellStyle name="Header1 5 6" xfId="13920" xr:uid="{50530C81-6193-449B-AFE4-3F4A0E4BACDB}"/>
    <cellStyle name="Header1 5 7" xfId="20086" xr:uid="{2FDA0C72-00E3-430D-94ED-55615376D471}"/>
    <cellStyle name="Header1 5 8" xfId="17807" xr:uid="{CE441882-918B-4F30-AB07-A0899D044493}"/>
    <cellStyle name="Header1 5 9" xfId="26303" xr:uid="{7E5C4EBC-9E09-42B8-9067-88D57B70A041}"/>
    <cellStyle name="Header1 6" xfId="3713" xr:uid="{4F977562-AB8F-4BBE-A946-C8B2AB409BFB}"/>
    <cellStyle name="Header1 6 2" xfId="10082" xr:uid="{58FD2C06-C268-41D5-90D0-E9342AA88FB0}"/>
    <cellStyle name="Header1 6 2 2" xfId="17517" xr:uid="{86BC9F10-901F-40E2-99BA-D2E7AF333234}"/>
    <cellStyle name="Header1 6 2 3" xfId="18190" xr:uid="{273D0693-29E4-4B18-B0E0-18C03215E2CE}"/>
    <cellStyle name="Header1 6 2 4" xfId="16122" xr:uid="{C44CCB26-0D40-4B15-A37C-4E760BA97B80}"/>
    <cellStyle name="Header1 6 2 5" xfId="16757" xr:uid="{F13D223C-DA2C-4EF2-B1E9-172A71F94FA8}"/>
    <cellStyle name="Header1 6 2 6" xfId="29488" xr:uid="{23F58010-56E6-4BB6-A7A0-1ACD0177EA21}"/>
    <cellStyle name="Header1 6 2 7" xfId="25647" xr:uid="{54151B44-3494-4A62-8BA6-9E0BB2F84E1D}"/>
    <cellStyle name="Header1 6 3" xfId="11815" xr:uid="{AD2048E7-8BC0-4A86-8F02-6AE36909C5F1}"/>
    <cellStyle name="Header1 6 3 2" xfId="18565" xr:uid="{F3125CB8-B9F6-4921-9FD6-A6469D66454F}"/>
    <cellStyle name="Header1 6 3 3" xfId="19919" xr:uid="{A02B7A0F-992C-4F53-BE6C-FC69155870C1}"/>
    <cellStyle name="Header1 6 3 4" xfId="21082" xr:uid="{8E23851D-2491-4E55-BA9C-0C96AA725840}"/>
    <cellStyle name="Header1 6 3 5" xfId="22005" xr:uid="{F35C8D70-763D-4245-9253-33C7F1A16A16}"/>
    <cellStyle name="Header1 6 3 6" xfId="30310" xr:uid="{950F3B3F-0EB7-44A9-BEC0-CD71FD88600A}"/>
    <cellStyle name="Header1 6 3 7" xfId="31537" xr:uid="{1BBEEF4D-B5C9-4DC7-BC1B-D5D85A5F891F}"/>
    <cellStyle name="Header1 6 4" xfId="14061" xr:uid="{DCA23D29-54C3-40C9-B703-301226E4B777}"/>
    <cellStyle name="Header1 6 5" xfId="16266" xr:uid="{028FA2EA-9D70-437F-8C5B-688EDB638E11}"/>
    <cellStyle name="Header1 6 6" xfId="18534" xr:uid="{68C1C4F8-8CD8-438A-B3BB-0F91E2B9FFDC}"/>
    <cellStyle name="Header1 6 7" xfId="17666" xr:uid="{814A2F9B-20D0-47AE-8FA4-923EFB89CAF1}"/>
    <cellStyle name="Header1 6 8" xfId="28206" xr:uid="{43839C7F-94E3-4229-850A-F9052289F1E3}"/>
    <cellStyle name="Header1 6 9" xfId="23466" xr:uid="{E2694C3E-CF43-4F62-B26C-7F0FC496E819}"/>
    <cellStyle name="Header1 7" xfId="3714" xr:uid="{FD8E7448-1D2A-4D3C-ADBF-18B665C4D0FA}"/>
    <cellStyle name="Header1 7 2" xfId="10083" xr:uid="{DE2BE976-C939-4DC0-AEF8-E701BA7B92AE}"/>
    <cellStyle name="Header1 7 2 2" xfId="17518" xr:uid="{038F1FE9-4D81-4104-8853-ECD692EFEC77}"/>
    <cellStyle name="Header1 7 2 3" xfId="15757" xr:uid="{1589B5EA-88E9-4D5E-B292-0A0A0AFDAA6D}"/>
    <cellStyle name="Header1 7 2 4" xfId="13318" xr:uid="{912D0F43-2C3B-4464-80C5-EADDFA47C530}"/>
    <cellStyle name="Header1 7 2 5" xfId="21594" xr:uid="{AAB74347-D163-41BC-B931-175DB46F9FE1}"/>
    <cellStyle name="Header1 7 2 6" xfId="29489" xr:uid="{8ABB5E2C-E0DC-448B-927E-114277C02FB3}"/>
    <cellStyle name="Header1 7 2 7" xfId="28187" xr:uid="{FE8D7BC5-25E1-4782-B071-7D28A03CD950}"/>
    <cellStyle name="Header1 7 3" xfId="11816" xr:uid="{DA33FD0D-38FD-4FF2-AEE3-798561513619}"/>
    <cellStyle name="Header1 7 3 2" xfId="18566" xr:uid="{5B4C8656-B78C-49AA-94D8-5D6565567BF6}"/>
    <cellStyle name="Header1 7 3 3" xfId="19920" xr:uid="{6BB745F1-7236-41F3-A444-DFE0C57FDCCA}"/>
    <cellStyle name="Header1 7 3 4" xfId="21083" xr:uid="{E5B989B6-16A1-4D06-9E5D-139587889F45}"/>
    <cellStyle name="Header1 7 3 5" xfId="22006" xr:uid="{21554BF1-7261-45D4-AC7C-92448F5576B3}"/>
    <cellStyle name="Header1 7 3 6" xfId="30311" xr:uid="{6282C38F-4CFB-4999-8778-A4A73B2D8EB7}"/>
    <cellStyle name="Header1 7 3 7" xfId="31538" xr:uid="{4B767622-1C85-467B-ABB0-72371F62B19A}"/>
    <cellStyle name="Header1 7 4" xfId="14062" xr:uid="{2D537BCD-B6BB-422E-94B0-F6C4DA511F56}"/>
    <cellStyle name="Header1 7 5" xfId="14321" xr:uid="{8B94BC5C-2C5D-49CF-8D6C-25D22C9414C8}"/>
    <cellStyle name="Header1 7 6" xfId="16839" xr:uid="{3BD54020-4F29-4D7C-BD46-C8E74F601311}"/>
    <cellStyle name="Header1 7 7" xfId="14377" xr:uid="{87AA426F-8CC9-4E71-9841-44F99C0FE9CF}"/>
    <cellStyle name="Header1 7 8" xfId="28207" xr:uid="{D2D6C341-6EC3-44FD-96F2-93719865AEC0}"/>
    <cellStyle name="Header1 7 9" xfId="23980" xr:uid="{8C1AB201-B59F-4EF3-B78A-46DF0C4192F0}"/>
    <cellStyle name="Header1 8" xfId="3715" xr:uid="{E73B3B7B-B1FD-43E1-A35C-2CCF7D92486A}"/>
    <cellStyle name="Header1 8 2" xfId="10084" xr:uid="{19BD2665-2451-4F05-8BE1-83A959EA3E18}"/>
    <cellStyle name="Header1 8 2 2" xfId="17519" xr:uid="{F457D45C-D31F-48D3-B034-44E3556CBE50}"/>
    <cellStyle name="Header1 8 2 3" xfId="15758" xr:uid="{8FE3D0F9-01FB-45F5-B82E-653DFDB2E0FB}"/>
    <cellStyle name="Header1 8 2 4" xfId="14448" xr:uid="{1F6651C0-BC4B-41CF-A19F-8263AA4B9BA6}"/>
    <cellStyle name="Header1 8 2 5" xfId="16711" xr:uid="{43FEAD23-8DE4-4273-91AE-AE4DD571D9FA}"/>
    <cellStyle name="Header1 8 2 6" xfId="29490" xr:uid="{1BDB4746-4E6D-49FE-AC24-D2FC0A3B9069}"/>
    <cellStyle name="Header1 8 2 7" xfId="24967" xr:uid="{4999797E-0503-4717-9BC8-AA5A3BC85851}"/>
    <cellStyle name="Header1 8 3" xfId="11817" xr:uid="{5B2471EC-7877-456A-AF57-98E9110FC7BD}"/>
    <cellStyle name="Header1 8 3 2" xfId="18567" xr:uid="{51F66034-2DBB-4E59-AB45-24A01EE465C9}"/>
    <cellStyle name="Header1 8 3 3" xfId="19921" xr:uid="{9B4354ED-FDF0-4049-824E-3C5F49A28C27}"/>
    <cellStyle name="Header1 8 3 4" xfId="21084" xr:uid="{B5771F90-1803-487F-9AE4-4406A096E50A}"/>
    <cellStyle name="Header1 8 3 5" xfId="22007" xr:uid="{7FA97F9F-60CA-4902-A221-07077099B193}"/>
    <cellStyle name="Header1 8 3 6" xfId="30312" xr:uid="{817B781D-A610-4D76-B047-F50428806748}"/>
    <cellStyle name="Header1 8 3 7" xfId="31539" xr:uid="{01D92779-12BD-4B77-B6AC-1C2FCA6D6990}"/>
    <cellStyle name="Header1 8 4" xfId="14063" xr:uid="{95E29008-A002-4829-89A0-BFB0EC643E0D}"/>
    <cellStyle name="Header1 8 5" xfId="15170" xr:uid="{4C802F7D-0BE1-4DD6-8980-59B609AA82E6}"/>
    <cellStyle name="Header1 8 6" xfId="17533" xr:uid="{4ABE343D-DA93-4DC0-AB32-F616CDBC0C5D}"/>
    <cellStyle name="Header1 8 7" xfId="20579" xr:uid="{037FB5C8-6E2E-491A-9C6E-C4F464514974}"/>
    <cellStyle name="Header1 8 8" xfId="24953" xr:uid="{FB78620C-96EB-4ED5-AA32-386E0D460EEE}"/>
    <cellStyle name="Header1 8 9" xfId="30099" xr:uid="{097F4DB3-434F-4A39-91D0-0B0749A7F6C4}"/>
    <cellStyle name="Header1 9" xfId="3716" xr:uid="{5D95A66E-DFFB-4B1C-B8A5-E3C8F3E65720}"/>
    <cellStyle name="Header1 9 2" xfId="10085" xr:uid="{4DA0E803-DE4C-42D8-988B-2F8D604DC443}"/>
    <cellStyle name="Header1 9 2 2" xfId="17520" xr:uid="{2ABCADB5-F04B-462F-AF0B-D035CC935889}"/>
    <cellStyle name="Header1 9 2 3" xfId="13893" xr:uid="{121402AF-3564-4540-9529-F4B0B4B777E5}"/>
    <cellStyle name="Header1 9 2 4" xfId="16546" xr:uid="{6F517DDB-28FA-45F6-B571-D317EC8BDC0C}"/>
    <cellStyle name="Header1 9 2 5" xfId="14235" xr:uid="{CDED30D3-CE4E-4CFC-9128-BFECB58AC651}"/>
    <cellStyle name="Header1 9 2 6" xfId="29491" xr:uid="{7D047A9D-C1C1-4239-853F-D2FC865948EB}"/>
    <cellStyle name="Header1 9 2 7" xfId="24995" xr:uid="{7CF407E6-0A7E-4E76-8F5D-8F0F6F7C7EB8}"/>
    <cellStyle name="Header1 9 3" xfId="11818" xr:uid="{90D490FF-A0C3-4460-B082-8808D75CA205}"/>
    <cellStyle name="Header1 9 3 2" xfId="18568" xr:uid="{C8B8EE82-F243-43EC-94F0-B76970BFF2AF}"/>
    <cellStyle name="Header1 9 3 3" xfId="19922" xr:uid="{1F2888C5-C028-4CED-96F9-A345836F3C35}"/>
    <cellStyle name="Header1 9 3 4" xfId="21085" xr:uid="{2018929E-4712-4D93-A39E-A05278B566E8}"/>
    <cellStyle name="Header1 9 3 5" xfId="22008" xr:uid="{577058A0-855A-435F-A0DE-B23D2E551ECA}"/>
    <cellStyle name="Header1 9 3 6" xfId="30313" xr:uid="{23E60C86-560A-4B35-AF02-CA0F4A2734E7}"/>
    <cellStyle name="Header1 9 3 7" xfId="31540" xr:uid="{F5C72FF1-96F4-4372-95E5-CBC98356EC6B}"/>
    <cellStyle name="Header1 9 4" xfId="14064" xr:uid="{E4C1BAB4-8229-48DB-B421-62E6B5E5937B}"/>
    <cellStyle name="Header1 9 5" xfId="14330" xr:uid="{4E7337F5-6FBC-4A0E-A44C-29CAAD58C8D5}"/>
    <cellStyle name="Header1 9 6" xfId="14006" xr:uid="{F87C0E57-DFCD-44B3-82CB-BCDD71603E1B}"/>
    <cellStyle name="Header1 9 7" xfId="15557" xr:uid="{941669F8-986B-4EDF-85C5-B15A5B4236D6}"/>
    <cellStyle name="Header1 9 8" xfId="24952" xr:uid="{5C283089-8364-49B4-92B1-344D805E7C1B}"/>
    <cellStyle name="Header1 9 9" xfId="27420" xr:uid="{3DA7A71B-6404-4DFF-8819-CCBEAABE0453}"/>
    <cellStyle name="Header2" xfId="811" xr:uid="{CDB819B8-7C47-474F-BCFF-0A079C085429}"/>
    <cellStyle name="Header2 10" xfId="3719" xr:uid="{45A1A7E8-78D0-45AC-A897-3A8F50FF188F}"/>
    <cellStyle name="Header2 10 10" xfId="16754" xr:uid="{56863161-7A59-4644-A3C6-6509B3DD2FDE}"/>
    <cellStyle name="Header2 10 11" xfId="28205" xr:uid="{279A2DBC-A520-44BF-8795-15C59EE9E1FF}"/>
    <cellStyle name="Header2 10 12" xfId="25047" xr:uid="{12424BC8-7329-4B51-B53B-8EA1B785451F}"/>
    <cellStyle name="Header2 10 13" xfId="29476" xr:uid="{EB025CC3-07EC-43B3-AA1B-C80B1501EED2}"/>
    <cellStyle name="Header2 10 14" xfId="26925" xr:uid="{06E33227-D5FE-4E46-AD31-02E707577045}"/>
    <cellStyle name="Header2 10 15" xfId="25562" xr:uid="{2BD8645B-7EE9-4951-A90E-5509611FAB1A}"/>
    <cellStyle name="Header2 10 2" xfId="10088" xr:uid="{64052719-E56E-4469-B9CE-0D043673570C}"/>
    <cellStyle name="Header2 10 2 10" xfId="28465" xr:uid="{F309EFE4-9A72-4AED-A45A-AA1111132731}"/>
    <cellStyle name="Header2 10 2 11" xfId="23222" xr:uid="{807A9EA8-1EC8-4ACE-9E7B-FFB72FF90398}"/>
    <cellStyle name="Header2 10 2 12" xfId="29836" xr:uid="{844410BE-A9C3-46CB-9999-359992B20E2A}"/>
    <cellStyle name="Header2 10 2 13" xfId="23781" xr:uid="{DBF28753-22F4-43AA-BBC3-9F1C57E3D907}"/>
    <cellStyle name="Header2 10 2 2" xfId="15123" xr:uid="{9B30990E-0274-4B82-92AE-6EC30ED144DF}"/>
    <cellStyle name="Header2 10 2 3" xfId="19296" xr:uid="{6D62AD21-FA14-4012-99AC-27390B8848F1}"/>
    <cellStyle name="Header2 10 2 4" xfId="13190" xr:uid="{E7E65EB7-D225-45AB-BF2D-CB4D7E9BF627}"/>
    <cellStyle name="Header2 10 2 5" xfId="18379" xr:uid="{B8855DF1-AC9C-42CE-A263-3F306012B95B}"/>
    <cellStyle name="Header2 10 2 6" xfId="17353" xr:uid="{0E907519-F412-4FBD-AE21-E00EA0B444FD}"/>
    <cellStyle name="Header2 10 2 7" xfId="20009" xr:uid="{15E640B5-3EBC-443E-B6C3-CE7C363364E7}"/>
    <cellStyle name="Header2 10 2 8" xfId="14324" xr:uid="{265EEFF2-BFB3-452D-865A-1CB9880C1DBC}"/>
    <cellStyle name="Header2 10 2 9" xfId="29492" xr:uid="{B963600C-3F7E-4F0D-B502-07318CECB1EF}"/>
    <cellStyle name="Header2 10 3" xfId="11819" xr:uid="{143BF16B-C918-4FDD-8608-DFE1FBA38048}"/>
    <cellStyle name="Header2 10 3 10" xfId="30849" xr:uid="{B48B4BFC-13F0-45A1-94BA-938902AE9CD9}"/>
    <cellStyle name="Header2 10 3 11" xfId="31347" xr:uid="{B23304DB-7485-48F1-9906-9679CC93AE5E}"/>
    <cellStyle name="Header2 10 3 12" xfId="25560" xr:uid="{9BE399A9-A331-43F3-B99A-8D1466E7FEEF}"/>
    <cellStyle name="Header2 10 3 13" xfId="31910" xr:uid="{D488B5EA-622D-4AE2-B0D4-F1202039479B}"/>
    <cellStyle name="Header2 10 3 2" xfId="19237" xr:uid="{02EC70DE-950C-49D4-BC48-9C118A4FFFED}"/>
    <cellStyle name="Header2 10 3 3" xfId="19923" xr:uid="{2D5A75C2-0DF9-4C7E-BA45-C2F47406D3E6}"/>
    <cellStyle name="Header2 10 3 4" xfId="20533" xr:uid="{8DB7DD59-0B6E-4A8E-9D13-2C8134B6C79B}"/>
    <cellStyle name="Header2 10 3 5" xfId="21559" xr:uid="{B172021D-E6B3-4B74-9AC3-740212A32AC3}"/>
    <cellStyle name="Header2 10 3 6" xfId="22009" xr:uid="{4E57C3DB-7C63-4835-A1E6-422853DDE095}"/>
    <cellStyle name="Header2 10 3 7" xfId="22388" xr:uid="{FE18F353-2358-47DF-A37D-8A00E690B4A9}"/>
    <cellStyle name="Header2 10 3 8" xfId="22717" xr:uid="{842D8A59-C3CF-4C74-BE5E-E7D8BA179B4C}"/>
    <cellStyle name="Header2 10 3 9" xfId="30314" xr:uid="{5E924141-24DF-4B3A-AE1C-94AF75645692}"/>
    <cellStyle name="Header2 10 4" xfId="13871" xr:uid="{D51B7EDC-7FE3-4B73-BBD2-AEEDC05985B6}"/>
    <cellStyle name="Header2 10 5" xfId="17815" xr:uid="{259E3C5F-923B-4A1D-85E7-1F3895CFB4D6}"/>
    <cellStyle name="Header2 10 6" xfId="17286" xr:uid="{4A3BDD0C-2C81-4A9A-88D5-6A9C5410E3E9}"/>
    <cellStyle name="Header2 10 7" xfId="12783" xr:uid="{55D0D941-FE96-4F26-83AC-5A6A1AFB75CE}"/>
    <cellStyle name="Header2 10 8" xfId="17646" xr:uid="{938E5D27-5416-4BB7-B7AE-F0241CA63B10}"/>
    <cellStyle name="Header2 10 9" xfId="18622" xr:uid="{57A7B838-0E83-4CB9-93A5-4F63EAFA6DA6}"/>
    <cellStyle name="Header2 11" xfId="7356" xr:uid="{323D9459-C792-4677-AF60-0CDB602FEFFA}"/>
    <cellStyle name="Header2 11 10" xfId="26771" xr:uid="{08A45C26-D156-4865-BF4A-C10651743E73}"/>
    <cellStyle name="Header2 11 11" xfId="25620" xr:uid="{81476FB1-77DF-4A68-AA11-B6D9658B6199}"/>
    <cellStyle name="Header2 11 12" xfId="26647" xr:uid="{A6E3734A-54B2-4CAC-BFDD-33DE70DFD90A}"/>
    <cellStyle name="Header2 11 13" xfId="25087" xr:uid="{3C949AB3-56BF-40DF-9BF2-855AE81DEB5B}"/>
    <cellStyle name="Header2 11 14" xfId="29177" xr:uid="{E3636C31-CBC6-4B2B-B14C-D3E3350E6DD9}"/>
    <cellStyle name="Header2 11 2" xfId="11763" xr:uid="{4AF95D5F-2538-4DDA-94B0-E4EB37F9486E}"/>
    <cellStyle name="Header2 11 2 10" xfId="30807" xr:uid="{6D288D1D-9569-40C1-B703-9DF5608D3CC0}"/>
    <cellStyle name="Header2 11 2 11" xfId="31320" xr:uid="{C17E1930-AC23-49F4-9098-B0491D104756}"/>
    <cellStyle name="Header2 11 2 12" xfId="27964" xr:uid="{E42D958D-E96B-4E3D-8B0C-98EB16AD6D8C}"/>
    <cellStyle name="Header2 11 2 13" xfId="31895" xr:uid="{70A10753-972F-4933-B341-CD9EEFC73CFB}"/>
    <cellStyle name="Header2 11 2 2" xfId="19199" xr:uid="{F030913D-B960-4D6D-AE3D-4C1C71B481F3}"/>
    <cellStyle name="Header2 11 2 3" xfId="19882" xr:uid="{92A70A79-F459-41A2-B5A0-D7C7D4D65052}"/>
    <cellStyle name="Header2 11 2 4" xfId="20492" xr:uid="{7099751C-378A-4C62-B27E-DF993C416D26}"/>
    <cellStyle name="Header2 11 2 5" xfId="21524" xr:uid="{0F326962-B3C5-4FB1-984A-446F8223AD1B}"/>
    <cellStyle name="Header2 11 2 6" xfId="21981" xr:uid="{66E3DF51-7F2D-4D7D-86E9-558EB6DDD294}"/>
    <cellStyle name="Header2 11 2 7" xfId="22358" xr:uid="{578461C7-E741-4527-9E73-D15B41C85C33}"/>
    <cellStyle name="Header2 11 2 8" xfId="22685" xr:uid="{EB7B5990-90A2-4462-8A27-BD60F04B799D}"/>
    <cellStyle name="Header2 11 2 9" xfId="30275" xr:uid="{709631F4-5C1F-4919-A6F9-9FB4F0CA5A69}"/>
    <cellStyle name="Header2 11 3" xfId="18645" xr:uid="{A815E65B-6463-40CC-B32F-66FE311D9153}"/>
    <cellStyle name="Header2 11 4" xfId="14252" xr:uid="{865ABBBD-E093-4C18-96E8-23C668150FDC}"/>
    <cellStyle name="Header2 11 5" xfId="17139" xr:uid="{D38E5A31-B4F7-4167-B030-ED6162DCA078}"/>
    <cellStyle name="Header2 11 6" xfId="16735" xr:uid="{6777F8A9-3E59-4CB3-A3C0-36354866D508}"/>
    <cellStyle name="Header2 11 7" xfId="17327" xr:uid="{290F04F0-C2C8-4A7D-8EEC-08ABB4D383CE}"/>
    <cellStyle name="Header2 11 8" xfId="17577" xr:uid="{515BE299-A3C4-411F-B0C1-9C5AE4EF7BFB}"/>
    <cellStyle name="Header2 11 9" xfId="21143" xr:uid="{FBDE57E1-B093-4456-A635-50B35A9DC7CF}"/>
    <cellStyle name="Header2 12" xfId="6322" xr:uid="{DA1B31A4-D2C2-4162-90D5-82F22CD3F049}"/>
    <cellStyle name="Header2 12 10" xfId="24353" xr:uid="{198556A9-CBEC-4CD2-90CE-E5E264EB6FB3}"/>
    <cellStyle name="Header2 12 11" xfId="28899" xr:uid="{448D4D15-F8D7-4D5D-B38D-536DDD7E85E2}"/>
    <cellStyle name="Header2 12 12" xfId="28216" xr:uid="{4246C3AB-CFB3-4A01-AB21-AA39FE7DD233}"/>
    <cellStyle name="Header2 12 13" xfId="25757" xr:uid="{3A072C4B-CE4E-4202-8D89-18E1C582DE24}"/>
    <cellStyle name="Header2 12 2" xfId="13703" xr:uid="{84DB088A-6522-4508-845B-CB398A41837A}"/>
    <cellStyle name="Header2 12 3" xfId="14253" xr:uid="{CA9E8968-B902-4E43-B82D-F7B5735443B1}"/>
    <cellStyle name="Header2 12 4" xfId="13832" xr:uid="{C4F293D1-DD32-4601-B990-BC6AF8FCA7A1}"/>
    <cellStyle name="Header2 12 5" xfId="18958" xr:uid="{8B06FFF7-B44B-4429-A04F-CB1A1FC622EE}"/>
    <cellStyle name="Header2 12 6" xfId="18685" xr:uid="{4DAAE19A-5D9E-4A84-AEC6-3A5C085AB83A}"/>
    <cellStyle name="Header2 12 7" xfId="20031" xr:uid="{596D2452-7CAF-444F-AD75-71335DEF3BBC}"/>
    <cellStyle name="Header2 12 8" xfId="19442" xr:uid="{7D983A03-DD8C-4A57-B897-685CCB999D97}"/>
    <cellStyle name="Header2 12 9" xfId="23758" xr:uid="{F4D65BA7-121B-4632-894D-D7D2BD953857}"/>
    <cellStyle name="Header2 13" xfId="15785" xr:uid="{BDE24DB1-8616-4B5E-AC7B-D648C665C12C}"/>
    <cellStyle name="Header2 14" xfId="17098" xr:uid="{F13CF215-94DA-4724-B8AB-ABC40674644C}"/>
    <cellStyle name="Header2 15" xfId="15647" xr:uid="{794609B1-E528-4931-87FB-213543F57525}"/>
    <cellStyle name="Header2 16" xfId="16007" xr:uid="{F0FFD431-A86F-4674-B805-8AD94FF030CF}"/>
    <cellStyle name="Header2 17" xfId="19575" xr:uid="{9743E547-A010-4ADE-A992-35E80D3F3315}"/>
    <cellStyle name="Header2 18" xfId="19961" xr:uid="{5AC18004-CF2A-4A62-AFF2-DFCC992173B2}"/>
    <cellStyle name="Header2 19" xfId="17553" xr:uid="{C5A70ED6-556A-43E7-BBFC-0E2D144D9D7B}"/>
    <cellStyle name="Header2 2" xfId="815" xr:uid="{4FC9B89E-F6BB-45B7-AB12-FBD2CC5058C7}"/>
    <cellStyle name="Header2 2 10" xfId="14736" xr:uid="{E846D4EB-0281-4BD2-9BC8-708826C4395F}"/>
    <cellStyle name="Header2 2 11" xfId="14073" xr:uid="{FBA25819-61F5-4BBC-B902-BB3D4E2F6B07}"/>
    <cellStyle name="Header2 2 12" xfId="19208" xr:uid="{EBBBCEAE-8F79-4789-8E61-2CBDF68DD948}"/>
    <cellStyle name="Header2 2 13" xfId="14166" xr:uid="{0DD80523-F43D-4A30-9D2E-11EF31B2AFA3}"/>
    <cellStyle name="Header2 2 14" xfId="12698" xr:uid="{F6D1E93E-EF4A-4310-B7F2-F48E4ED9CD39}"/>
    <cellStyle name="Header2 2 15" xfId="12277" xr:uid="{8695716E-C7A5-4800-9DF6-7520CDFDDAC5}"/>
    <cellStyle name="Header2 2 16" xfId="21174" xr:uid="{2C928E95-2D0C-4198-A613-F1528A655AA1}"/>
    <cellStyle name="Header2 2 17" xfId="25421" xr:uid="{44D51553-4053-4919-8BFB-AE5C0E2C18B2}"/>
    <cellStyle name="Header2 2 18" xfId="23254" xr:uid="{D6B97A04-AC01-439F-BBE2-556343F95A26}"/>
    <cellStyle name="Header2 2 19" xfId="30642" xr:uid="{5F25C894-8FC2-474C-8FA8-9383FDB16194}"/>
    <cellStyle name="Header2 2 2" xfId="3721" xr:uid="{23687D36-176B-4E40-941C-39A392D3A829}"/>
    <cellStyle name="Header2 2 2 10" xfId="18599" xr:uid="{FB2013B6-31C7-4669-A356-66C8661DAE0A}"/>
    <cellStyle name="Header2 2 2 11" xfId="12368" xr:uid="{BF705539-0634-48C6-9FA0-3D49F1654069}"/>
    <cellStyle name="Header2 2 2 12" xfId="21325" xr:uid="{14462961-543A-436A-80AD-579CF310C675}"/>
    <cellStyle name="Header2 2 2 13" xfId="24950" xr:uid="{AF89AB3F-0E67-4467-829D-9E5B36F24C88}"/>
    <cellStyle name="Header2 2 2 14" xfId="29106" xr:uid="{9E4363CC-520F-417D-B989-B3C722C8D479}"/>
    <cellStyle name="Header2 2 2 15" xfId="28131" xr:uid="{2D8C01D1-F6F5-4AF8-8378-453CCD9AD8BA}"/>
    <cellStyle name="Header2 2 2 16" xfId="25831" xr:uid="{1C966819-DD44-4F12-9BAF-11C481E1DFA6}"/>
    <cellStyle name="Header2 2 2 17" xfId="25781" xr:uid="{E6C36598-FC18-49C8-B6BC-03125BF6C13D}"/>
    <cellStyle name="Header2 2 2 2" xfId="3186" xr:uid="{93059565-3879-42D2-8A08-3ECCF3D4E15E}"/>
    <cellStyle name="Header2 2 2 2 10" xfId="17433" xr:uid="{9257F185-18F8-4AF6-89DC-6D0E73AC5141}"/>
    <cellStyle name="Header2 2 2 2 11" xfId="25008" xr:uid="{B736D5D6-B66A-41D8-93B8-EAF44D4400BD}"/>
    <cellStyle name="Header2 2 2 2 12" xfId="26038" xr:uid="{4C2A80B7-39B9-41D0-9B61-EC21B09E53AB}"/>
    <cellStyle name="Header2 2 2 2 13" xfId="26245" xr:uid="{BD6523A7-E053-46B7-B552-4DAF341FD8A1}"/>
    <cellStyle name="Header2 2 2 2 14" xfId="25194" xr:uid="{D4EE4CD6-ECB2-48C3-B4D7-4DB73A90E9FF}"/>
    <cellStyle name="Header2 2 2 2 15" xfId="22798" xr:uid="{389C6549-4FB2-4C4A-BD0F-A43D1F609F38}"/>
    <cellStyle name="Header2 2 2 2 2" xfId="9592" xr:uid="{0EBE0715-6B68-4D11-8ECF-7432E090ACC3}"/>
    <cellStyle name="Header2 2 2 2 2 10" xfId="23923" xr:uid="{9D350105-1A1B-4FE7-8D86-07BD727BDB69}"/>
    <cellStyle name="Header2 2 2 2 2 11" xfId="25505" xr:uid="{9227B884-57E3-4363-BAB4-1DFA7054F4D5}"/>
    <cellStyle name="Header2 2 2 2 2 12" xfId="28270" xr:uid="{0144F167-B170-4A5F-A581-6DC921C77F80}"/>
    <cellStyle name="Header2 2 2 2 2 13" xfId="23352" xr:uid="{F96B5FA6-787E-4AA5-9145-81759DDBE4C6}"/>
    <cellStyle name="Header2 2 2 2 2 2" xfId="12803" xr:uid="{85B71A9B-6B19-4276-915D-66DF54B4ECB5}"/>
    <cellStyle name="Header2 2 2 2 2 3" xfId="15746" xr:uid="{83FA58EF-7B05-49C9-8775-CF6163799D17}"/>
    <cellStyle name="Header2 2 2 2 2 4" xfId="12448" xr:uid="{3C2ED610-FFA9-413F-A8A9-0BA1539E6632}"/>
    <cellStyle name="Header2 2 2 2 2 5" xfId="14900" xr:uid="{A6BACF8C-11C7-4628-B294-02D52C79B0EE}"/>
    <cellStyle name="Header2 2 2 2 2 6" xfId="18747" xr:uid="{B4BBA90A-D787-4434-9F82-B2D0A3D139C5}"/>
    <cellStyle name="Header2 2 2 2 2 7" xfId="17626" xr:uid="{C4B7EE42-997A-4244-966D-2A68AAACD929}"/>
    <cellStyle name="Header2 2 2 2 2 8" xfId="12177" xr:uid="{0229E717-C636-4458-A68C-6D8A6E4B89EC}"/>
    <cellStyle name="Header2 2 2 2 2 9" xfId="29304" xr:uid="{C56E660B-02DC-4B19-92EB-2E3BA279ABEE}"/>
    <cellStyle name="Header2 2 2 2 3" xfId="11797" xr:uid="{F4E88584-D8CB-41E5-9067-D3C10BEC35EA}"/>
    <cellStyle name="Header2 2 2 2 3 10" xfId="30830" xr:uid="{569396CF-9C71-4CBF-9993-440D64A72E1F}"/>
    <cellStyle name="Header2 2 2 2 3 11" xfId="31342" xr:uid="{28FF1EB3-79B5-4D9F-B917-C131FE1230D2}"/>
    <cellStyle name="Header2 2 2 2 3 12" xfId="30402" xr:uid="{FD5A127D-12EA-4AA9-9F49-0AD22284B92A}"/>
    <cellStyle name="Header2 2 2 2 3 13" xfId="31906" xr:uid="{653EC3F0-A23F-4170-AC18-60FA5640D3D4}"/>
    <cellStyle name="Header2 2 2 2 3 2" xfId="19218" xr:uid="{B26DA5D5-E69B-4AE4-8DC1-393339CD6F20}"/>
    <cellStyle name="Header2 2 2 2 3 3" xfId="19905" xr:uid="{33B80527-C401-431D-9390-8F098199D83D}"/>
    <cellStyle name="Header2 2 2 2 3 4" xfId="20514" xr:uid="{4E63C89D-C69B-45EC-88E4-3ED028AC17A6}"/>
    <cellStyle name="Header2 2 2 2 3 5" xfId="21543" xr:uid="{E89318D2-7534-47EF-9FA9-0CA404945036}"/>
    <cellStyle name="Header2 2 2 2 3 6" xfId="21996" xr:uid="{A4256D7A-5815-4695-B368-7C37A6ABD249}"/>
    <cellStyle name="Header2 2 2 2 3 7" xfId="22376" xr:uid="{04B858A7-6461-4440-92C5-64CF20A67818}"/>
    <cellStyle name="Header2 2 2 2 3 8" xfId="22701" xr:uid="{DACD51C9-3A1C-48BA-B851-64572ADFEB06}"/>
    <cellStyle name="Header2 2 2 2 3 9" xfId="30300" xr:uid="{B3213583-0C0A-4425-970D-C56E7C578251}"/>
    <cellStyle name="Header2 2 2 2 4" xfId="14342" xr:uid="{F4E7A3D9-6FCF-44D5-91B4-DF3098D693CD}"/>
    <cellStyle name="Header2 2 2 2 5" xfId="12577" xr:uid="{1030A141-6BA9-4A2D-9BC4-980C399CAE7F}"/>
    <cellStyle name="Header2 2 2 2 6" xfId="16461" xr:uid="{B6A550D9-E391-4A49-A541-732CFF54E796}"/>
    <cellStyle name="Header2 2 2 2 7" xfId="14842" xr:uid="{2BB04BF0-A4C5-4B63-93E7-C93F4627EA42}"/>
    <cellStyle name="Header2 2 2 2 8" xfId="17053" xr:uid="{0CDDCA80-A562-414E-901D-355982528D35}"/>
    <cellStyle name="Header2 2 2 2 9" xfId="20940" xr:uid="{587D156A-6302-4776-8DBB-C15B9032AD75}"/>
    <cellStyle name="Header2 2 2 3" xfId="3198" xr:uid="{2BDB9980-BA86-4F7C-9A73-A47C9EEA5002}"/>
    <cellStyle name="Header2 2 2 3 10" xfId="17440" xr:uid="{1E0120CB-66A3-471C-962A-FDCDA6A4F2F3}"/>
    <cellStyle name="Header2 2 2 3 11" xfId="24898" xr:uid="{1C717C66-4E7C-451D-9F4F-75BC6A0BBA71}"/>
    <cellStyle name="Header2 2 2 3 12" xfId="29712" xr:uid="{A358C46E-8B99-4F5C-9F43-2241FD056D87}"/>
    <cellStyle name="Header2 2 2 3 13" xfId="26742" xr:uid="{E06853D0-CAE3-41E2-A104-769D10A9C6DF}"/>
    <cellStyle name="Header2 2 2 3 14" xfId="30633" xr:uid="{D92F3607-E1C7-4664-A18E-4C5227D8E584}"/>
    <cellStyle name="Header2 2 2 3 15" xfId="26625" xr:uid="{32D7BA4C-FAFD-4962-87DE-47396185BA2D}"/>
    <cellStyle name="Header2 2 2 3 2" xfId="9604" xr:uid="{7A31A5C9-9A4C-4A7C-8438-A4830DF580DC}"/>
    <cellStyle name="Header2 2 2 3 2 10" xfId="23924" xr:uid="{ECDC2B86-EEF8-4DCC-9BF7-3A55E6F36C9A}"/>
    <cellStyle name="Header2 2 2 3 2 11" xfId="23627" xr:uid="{56E22663-AA8B-4101-87C6-CC51E1845A8E}"/>
    <cellStyle name="Header2 2 2 3 2 12" xfId="28239" xr:uid="{9AE72C9C-7DEE-417C-A59D-CA81B0B4B584}"/>
    <cellStyle name="Header2 2 2 3 2 13" xfId="27035" xr:uid="{75F9181E-C09E-4E5C-8A9B-ADD98079D1DC}"/>
    <cellStyle name="Header2 2 2 3 2 2" xfId="16375" xr:uid="{61AC6858-9968-43A2-B912-53EBC4921FC7}"/>
    <cellStyle name="Header2 2 2 3 2 3" xfId="14820" xr:uid="{965D9DCE-0734-43C9-8927-8D2C92577F9B}"/>
    <cellStyle name="Header2 2 2 3 2 4" xfId="17905" xr:uid="{D8C36157-42A9-4A7C-A9AA-84FCBBBBEDDB}"/>
    <cellStyle name="Header2 2 2 3 2 5" xfId="20546" xr:uid="{4A1F0EB7-FE41-4E9D-A06D-3A8B381D3AC3}"/>
    <cellStyle name="Header2 2 2 3 2 6" xfId="14115" xr:uid="{D9407FF7-F6E8-4064-BE08-C3651BB6BA25}"/>
    <cellStyle name="Header2 2 2 3 2 7" xfId="14121" xr:uid="{6D6273CC-C811-4BA8-93B2-CF4D0BF1E381}"/>
    <cellStyle name="Header2 2 2 3 2 8" xfId="13905" xr:uid="{15F00B0E-1B97-41D1-B249-019B0C3ABD11}"/>
    <cellStyle name="Header2 2 2 3 2 9" xfId="29310" xr:uid="{8E6EDED0-5DA7-48AF-B412-BB94C862526E}"/>
    <cellStyle name="Header2 2 2 3 3" xfId="11798" xr:uid="{71EABB1A-4F1F-4245-91F0-63B9A482F049}"/>
    <cellStyle name="Header2 2 2 3 3 10" xfId="30831" xr:uid="{3DA6FC65-8B24-4DA0-9DB1-AD3241F5D39D}"/>
    <cellStyle name="Header2 2 2 3 3 11" xfId="31343" xr:uid="{6629E5AF-B6C3-4AC0-A983-88D9CAB2DD0A}"/>
    <cellStyle name="Header2 2 2 3 3 12" xfId="27115" xr:uid="{DF1D0B7B-4F6B-4611-BC7E-167989C6A208}"/>
    <cellStyle name="Header2 2 2 3 3 13" xfId="31907" xr:uid="{EC0BF451-929A-48A0-B87C-D707227C6A46}"/>
    <cellStyle name="Header2 2 2 3 3 2" xfId="19219" xr:uid="{749EE497-FB93-42DB-8F4F-D8FE574398A5}"/>
    <cellStyle name="Header2 2 2 3 3 3" xfId="19906" xr:uid="{9B158C2E-5DDE-41E1-ACC5-290BA343E97D}"/>
    <cellStyle name="Header2 2 2 3 3 4" xfId="20515" xr:uid="{D9E38BBF-40F1-498F-BDB0-4DF728A7913C}"/>
    <cellStyle name="Header2 2 2 3 3 5" xfId="21544" xr:uid="{EE1012B9-9CD2-4EDF-AE77-11FB122C63E9}"/>
    <cellStyle name="Header2 2 2 3 3 6" xfId="21997" xr:uid="{920C5AD9-0C18-4C06-B4B9-9315D4665761}"/>
    <cellStyle name="Header2 2 2 3 3 7" xfId="22377" xr:uid="{10C4377F-06B8-4E03-9855-FE478F326575}"/>
    <cellStyle name="Header2 2 2 3 3 8" xfId="22702" xr:uid="{C258D817-9961-4762-A066-1ABAA07D39DF}"/>
    <cellStyle name="Header2 2 2 3 3 9" xfId="30301" xr:uid="{C509DEFA-E8DF-43A1-952F-C82939F02670}"/>
    <cellStyle name="Header2 2 2 3 4" xfId="14331" xr:uid="{F3259EC5-9D77-463B-A521-5F3DCAA89500}"/>
    <cellStyle name="Header2 2 2 3 5" xfId="18636" xr:uid="{62438489-045F-4BB1-ABE7-08018417E683}"/>
    <cellStyle name="Header2 2 2 3 6" xfId="15974" xr:uid="{99B6AEAF-89AD-4875-9175-BA093D800812}"/>
    <cellStyle name="Header2 2 2 3 7" xfId="12414" xr:uid="{C06E54D6-8A81-4E8F-962E-66D21848FAB0}"/>
    <cellStyle name="Header2 2 2 3 8" xfId="13281" xr:uid="{A0F47C5E-7637-480F-98E3-E92CD2EDDCAE}"/>
    <cellStyle name="Header2 2 2 3 9" xfId="18350" xr:uid="{6F661711-211B-4156-8E5A-C3377B6038BD}"/>
    <cellStyle name="Header2 2 2 4" xfId="10090" xr:uid="{1860C0F0-BBFB-46E5-B1DF-A00969AEF441}"/>
    <cellStyle name="Header2 2 2 4 10" xfId="25725" xr:uid="{2B719B2A-505D-434E-AF17-B6260E02C395}"/>
    <cellStyle name="Header2 2 2 4 11" xfId="25574" xr:uid="{8FDC4BFA-9FB8-47A5-BFF4-1F491A9C8FD2}"/>
    <cellStyle name="Header2 2 2 4 12" xfId="30939" xr:uid="{1C8E0199-8EA4-4CAD-9F8A-9A8C3DFDE353}"/>
    <cellStyle name="Header2 2 2 4 13" xfId="25759" xr:uid="{7CAD595F-3DC5-4927-92B3-7FB7D73B56A1}"/>
    <cellStyle name="Header2 2 2 4 2" xfId="12535" xr:uid="{C46AC6CA-4C8F-4A55-BC4B-9D6F1967A47C}"/>
    <cellStyle name="Header2 2 2 4 3" xfId="17354" xr:uid="{3339DF01-EE92-4179-93E8-F7FD734EA8A2}"/>
    <cellStyle name="Header2 2 2 4 4" xfId="16505" xr:uid="{9F67991B-4A08-4687-9B00-FF7E2D5C298B}"/>
    <cellStyle name="Header2 2 2 4 5" xfId="12150" xr:uid="{1197B859-D28D-45AC-AD03-4707F2794DCE}"/>
    <cellStyle name="Header2 2 2 4 6" xfId="14943" xr:uid="{DD36A61B-F1D1-46C3-BBF8-702AE2E38D69}"/>
    <cellStyle name="Header2 2 2 4 7" xfId="18372" xr:uid="{16E88B40-4025-4654-82C4-698F27517BD8}"/>
    <cellStyle name="Header2 2 2 4 8" xfId="19437" xr:uid="{3D1990D7-B30C-49C5-81F6-A68E91EA6713}"/>
    <cellStyle name="Header2 2 2 4 9" xfId="29493" xr:uid="{F8202A24-BF83-41C6-A10F-DE2121B4FA1D}"/>
    <cellStyle name="Header2 2 2 5" xfId="11820" xr:uid="{7F8F4CA8-96B8-4CEF-BBD6-116097800A10}"/>
    <cellStyle name="Header2 2 2 5 10" xfId="30850" xr:uid="{1566C394-3CA2-494E-BF4D-CA3A10403BE9}"/>
    <cellStyle name="Header2 2 2 5 11" xfId="31348" xr:uid="{BFCE0B12-A9D6-4A31-BD1D-9E1E4481CF56}"/>
    <cellStyle name="Header2 2 2 5 12" xfId="24515" xr:uid="{89F31605-5DF0-40AC-B4FD-4E3DC39EDBB4}"/>
    <cellStyle name="Header2 2 2 5 13" xfId="31911" xr:uid="{78F48431-B330-42B8-9EDE-1F4CA5EAEBA9}"/>
    <cellStyle name="Header2 2 2 5 2" xfId="19238" xr:uid="{235A041C-9808-487D-9584-45F02BE817B3}"/>
    <cellStyle name="Header2 2 2 5 3" xfId="19924" xr:uid="{271BFF63-F302-4CCE-8EAF-6249BC8D908A}"/>
    <cellStyle name="Header2 2 2 5 4" xfId="20534" xr:uid="{55C56D1A-82D1-4CE5-A233-1B55BB054393}"/>
    <cellStyle name="Header2 2 2 5 5" xfId="21560" xr:uid="{F926F384-4086-4B5C-92D4-0E5BA99BA0E2}"/>
    <cellStyle name="Header2 2 2 5 6" xfId="22010" xr:uid="{E855C5DD-A80C-47D8-850A-53C7EFE7C14D}"/>
    <cellStyle name="Header2 2 2 5 7" xfId="22389" xr:uid="{57A66D8E-AB1D-4491-BEEA-62FD14E0B0B6}"/>
    <cellStyle name="Header2 2 2 5 8" xfId="22718" xr:uid="{CC3F218B-1A5B-46E5-8962-FA278411696E}"/>
    <cellStyle name="Header2 2 2 5 9" xfId="30315" xr:uid="{52BFB629-C5F7-45FE-A7A5-F6BA0647C130}"/>
    <cellStyle name="Header2 2 2 6" xfId="17741" xr:uid="{9476E62D-3FBD-45F0-92B8-598E3AB24B3B}"/>
    <cellStyle name="Header2 2 2 7" xfId="15281" xr:uid="{FE29C9AD-C9FF-45AE-BABD-665B004014E7}"/>
    <cellStyle name="Header2 2 2 8" xfId="15024" xr:uid="{0A5D1007-D123-4AF6-AD7F-26F8CD85FDBD}"/>
    <cellStyle name="Header2 2 2 9" xfId="13148" xr:uid="{91643081-21D5-4BB7-A765-22B4AE11CC98}"/>
    <cellStyle name="Header2 2 20" xfId="31478" xr:uid="{D0F0B300-9B05-4E58-BDE7-3805DCA36650}"/>
    <cellStyle name="Header2 2 21" xfId="26755" xr:uid="{D550FC7D-1FC5-4761-9A7D-7B06529AB2AC}"/>
    <cellStyle name="Header2 2 3" xfId="3722" xr:uid="{FF3163F8-D978-4028-AD52-33E1680E0F56}"/>
    <cellStyle name="Header2 2 3 10" xfId="21378" xr:uid="{0EC8244C-3285-4C9F-BF9D-71EB16052AA8}"/>
    <cellStyle name="Header2 2 3 11" xfId="26052" xr:uid="{7D380767-0108-4BA5-9DE0-165E3E869528}"/>
    <cellStyle name="Header2 2 3 12" xfId="27713" xr:uid="{5EE26B7C-2C8F-4B1E-BF13-71C406315143}"/>
    <cellStyle name="Header2 2 3 13" xfId="29713" xr:uid="{E879FDC6-6583-4EE8-8AE2-83D544AA659C}"/>
    <cellStyle name="Header2 2 3 14" xfId="30008" xr:uid="{6B7EDA2A-0870-4380-994D-A63A87C9B378}"/>
    <cellStyle name="Header2 2 3 15" xfId="23517" xr:uid="{D0CD46AA-B26B-48BA-BBBC-D2EC3FD7947A}"/>
    <cellStyle name="Header2 2 3 2" xfId="10091" xr:uid="{E13853C6-E6A3-4D07-9FAF-DD842DB3948C}"/>
    <cellStyle name="Header2 2 3 2 10" xfId="28984" xr:uid="{6BF94129-52A5-40C5-85DE-B32F49B164DE}"/>
    <cellStyle name="Header2 2 3 2 11" xfId="25962" xr:uid="{2A7DAFEC-A425-46C1-8D99-871ADA991488}"/>
    <cellStyle name="Header2 2 3 2 12" xfId="29856" xr:uid="{596C5163-6C3F-44E6-B20D-1F1DFE313F20}"/>
    <cellStyle name="Header2 2 3 2 13" xfId="31493" xr:uid="{8C79D9C3-8256-49C8-B063-9C62D4016C60}"/>
    <cellStyle name="Header2 2 3 2 2" xfId="12713" xr:uid="{DF93C571-5064-4821-BE63-834B85C8D3C3}"/>
    <cellStyle name="Header2 2 3 2 3" xfId="15474" xr:uid="{379D4AFB-6E3F-42DA-8159-7AC4B380D5D4}"/>
    <cellStyle name="Header2 2 3 2 4" xfId="12362" xr:uid="{EF5E0E35-42F2-4452-B3BF-7F5B7EF37053}"/>
    <cellStyle name="Header2 2 3 2 5" xfId="14876" xr:uid="{A4A5A862-132B-4D81-9DDA-D8E37CC44236}"/>
    <cellStyle name="Header2 2 3 2 6" xfId="18020" xr:uid="{8C07D21B-C5D7-41D4-8956-9F4CA65E02C8}"/>
    <cellStyle name="Header2 2 3 2 7" xfId="12818" xr:uid="{4BC1D49C-3D95-4341-8A7C-BCECC8C03C40}"/>
    <cellStyle name="Header2 2 3 2 8" xfId="17135" xr:uid="{0B37B3C8-DD6F-43CD-85D7-CE3A1C49EDB8}"/>
    <cellStyle name="Header2 2 3 2 9" xfId="29494" xr:uid="{8A592172-2785-49E2-B8D8-8B1C52502EB5}"/>
    <cellStyle name="Header2 2 3 3" xfId="11821" xr:uid="{6F4E9C3B-9E2C-4B5B-A210-2004A84EB108}"/>
    <cellStyle name="Header2 2 3 3 10" xfId="30851" xr:uid="{E0F882CE-2CA7-4D88-9807-6CDA10EF445F}"/>
    <cellStyle name="Header2 2 3 3 11" xfId="31349" xr:uid="{4EA6436D-DBEE-4009-8170-91B5A19F4CC6}"/>
    <cellStyle name="Header2 2 3 3 12" xfId="25696" xr:uid="{ED1A5252-F95A-486A-B20A-DF793213ECFD}"/>
    <cellStyle name="Header2 2 3 3 13" xfId="31912" xr:uid="{5A7E6340-E6E3-4DE3-80DF-0E23B8F64B31}"/>
    <cellStyle name="Header2 2 3 3 2" xfId="19239" xr:uid="{1BE8EDD7-04AE-4A7D-A8F0-B4089404452E}"/>
    <cellStyle name="Header2 2 3 3 3" xfId="19925" xr:uid="{FD993069-AAAE-42DB-A218-ACD6377EC759}"/>
    <cellStyle name="Header2 2 3 3 4" xfId="20535" xr:uid="{E392AF8B-C77A-4E0C-9C91-5C6AE8E020E7}"/>
    <cellStyle name="Header2 2 3 3 5" xfId="21561" xr:uid="{92D7F101-2FA8-48C8-88C9-65D80FB20F53}"/>
    <cellStyle name="Header2 2 3 3 6" xfId="22011" xr:uid="{D2B25C28-5F3E-4505-AB0F-93DEF03E21A1}"/>
    <cellStyle name="Header2 2 3 3 7" xfId="22390" xr:uid="{1ADC48A7-458E-4BFA-9876-D53434D600B3}"/>
    <cellStyle name="Header2 2 3 3 8" xfId="22719" xr:uid="{070C7E47-43F8-4925-9480-386D1A7F2A81}"/>
    <cellStyle name="Header2 2 3 3 9" xfId="30316" xr:uid="{1532E34B-04D9-4CC2-9CAC-253A18287AE9}"/>
    <cellStyle name="Header2 2 3 4" xfId="16943" xr:uid="{F7C658E2-3A54-45C6-8FD7-3C822009CCF7}"/>
    <cellStyle name="Header2 2 3 5" xfId="15664" xr:uid="{09A0F5CD-8AF3-40EA-8720-1F66C4F9A93E}"/>
    <cellStyle name="Header2 2 3 6" xfId="18309" xr:uid="{3D2E7E80-0055-4CED-8912-8D6E74F27648}"/>
    <cellStyle name="Header2 2 3 7" xfId="20015" xr:uid="{C2B15B30-03CF-4238-B9AC-3C5AEDBE38AB}"/>
    <cellStyle name="Header2 2 3 8" xfId="21116" xr:uid="{8EF462BC-09FD-4160-A263-254F9A4D55F9}"/>
    <cellStyle name="Header2 2 3 9" xfId="19053" xr:uid="{F78B13EC-908C-4AF0-A43F-993EDC2153D1}"/>
    <cellStyle name="Header2 2 4" xfId="2539" xr:uid="{F67DE880-AB1A-4047-B8B4-B8D47125E88F}"/>
    <cellStyle name="Header2 2 4 10" xfId="13208" xr:uid="{9BF2DF82-F8B3-4CC2-B421-1E6D4007DF71}"/>
    <cellStyle name="Header2 2 4 11" xfId="24902" xr:uid="{4D10794B-73E2-4072-BD15-721755CCD8DB}"/>
    <cellStyle name="Header2 2 4 12" xfId="26930" xr:uid="{6FDACE18-C065-4DEF-88D1-E550CDCB1B1D}"/>
    <cellStyle name="Header2 2 4 13" xfId="25780" xr:uid="{55D835B7-72B3-4BCC-A17F-4B116D083893}"/>
    <cellStyle name="Header2 2 4 14" xfId="31513" xr:uid="{B65EB856-7541-4E76-A9C9-E8C76E08EE2A}"/>
    <cellStyle name="Header2 2 4 15" xfId="25584" xr:uid="{F5347027-A672-4069-8C7C-961E1CA7D18D}"/>
    <cellStyle name="Header2 2 4 2" xfId="8963" xr:uid="{58801CAC-19EA-4266-862E-BECFBB1AE749}"/>
    <cellStyle name="Header2 2 4 2 10" xfId="28419" xr:uid="{B003D4DA-7ECC-4756-8BF4-80034FB715CF}"/>
    <cellStyle name="Header2 2 4 2 11" xfId="23108" xr:uid="{5324DD03-924C-4A92-B60E-10DE0D76CA94}"/>
    <cellStyle name="Header2 2 4 2 12" xfId="22771" xr:uid="{A36E6A0C-8F6B-4586-827D-04B632BF327C}"/>
    <cellStyle name="Header2 2 4 2 13" xfId="28393" xr:uid="{181C83C2-4DA3-4AF4-B29C-4519F7529E3F}"/>
    <cellStyle name="Header2 2 4 2 2" xfId="16500" xr:uid="{6E2840A7-4571-4D60-9FC5-A1320013B1A6}"/>
    <cellStyle name="Header2 2 4 2 3" xfId="13810" xr:uid="{3C2F6847-E144-46CD-9375-8E8B26BFC318}"/>
    <cellStyle name="Header2 2 4 2 4" xfId="13064" xr:uid="{C60075F4-AB97-4C92-84AA-5CC417E610F6}"/>
    <cellStyle name="Header2 2 4 2 5" xfId="17809" xr:uid="{1C0D29E4-88B6-41CF-82D0-387793AEB4D9}"/>
    <cellStyle name="Header2 2 4 2 6" xfId="13020" xr:uid="{4EA51954-92B8-4721-98E9-D020F04032B8}"/>
    <cellStyle name="Header2 2 4 2 7" xfId="12226" xr:uid="{57652A30-9282-4DEC-B55B-4D00AF822BD8}"/>
    <cellStyle name="Header2 2 4 2 8" xfId="19714" xr:uid="{6C0DC047-7DF4-4BF7-A007-409287F0EEEA}"/>
    <cellStyle name="Header2 2 4 2 9" xfId="26399" xr:uid="{0AF59615-71CE-4F67-8F5E-9F2D6D776BED}"/>
    <cellStyle name="Header2 2 4 3" xfId="11787" xr:uid="{86868470-DC95-4B41-B92E-77667B9F0C84}"/>
    <cellStyle name="Header2 2 4 3 10" xfId="30823" xr:uid="{0CB94422-ADB4-4589-8140-61AFD9A2A8E0}"/>
    <cellStyle name="Header2 2 4 3 11" xfId="31337" xr:uid="{6E2F6C32-238A-4DCF-8154-C32ADDF3A9ED}"/>
    <cellStyle name="Header2 2 4 3 12" xfId="25967" xr:uid="{84387E34-BA97-4270-BD1B-42CB42016273}"/>
    <cellStyle name="Header2 2 4 3 13" xfId="31901" xr:uid="{1C4C3142-0FDF-4C3C-BEF3-5CA761B98DE4}"/>
    <cellStyle name="Header2 2 4 3 2" xfId="19211" xr:uid="{D26D8A7A-1940-440F-94E3-04D03AD9B2A8}"/>
    <cellStyle name="Header2 2 4 3 3" xfId="19898" xr:uid="{081689A0-48B3-4815-9F3E-91A43F47C0EA}"/>
    <cellStyle name="Header2 2 4 3 4" xfId="20506" xr:uid="{ADDC10CE-13CB-4982-898F-4FB9C0F9C787}"/>
    <cellStyle name="Header2 2 4 3 5" xfId="21537" xr:uid="{604BEF39-6B40-4C91-9544-003C8E58FDA1}"/>
    <cellStyle name="Header2 2 4 3 6" xfId="21991" xr:uid="{B05EA688-8B7F-414E-8084-CBDEBC39CB4F}"/>
    <cellStyle name="Header2 2 4 3 7" xfId="22370" xr:uid="{7AA658F4-E243-47E9-B1C6-18837D372282}"/>
    <cellStyle name="Header2 2 4 3 8" xfId="22695" xr:uid="{E383D2A3-2130-4EB3-8224-808EDE777CA9}"/>
    <cellStyle name="Header2 2 4 3 9" xfId="30293" xr:uid="{316B5B80-0286-4D58-813B-A89AF440CE1C}"/>
    <cellStyle name="Header2 2 4 4" xfId="15667" xr:uid="{54F724AD-BDE8-45B4-8098-BC4A59BEBF76}"/>
    <cellStyle name="Header2 2 4 5" xfId="13538" xr:uid="{F49B59B5-C67E-4115-8983-B8F1764F41D0}"/>
    <cellStyle name="Header2 2 4 6" xfId="13641" xr:uid="{4AECECF6-3F27-4A2D-B4BE-4FB638D2A846}"/>
    <cellStyle name="Header2 2 4 7" xfId="14764" xr:uid="{431C1CFE-E6B6-4DDB-9B6D-D08D0DEED765}"/>
    <cellStyle name="Header2 2 4 8" xfId="13191" xr:uid="{516C0447-B822-4DA1-937A-AB9EF2B2BD94}"/>
    <cellStyle name="Header2 2 4 9" xfId="13574" xr:uid="{40D47B90-9B53-4C6D-936B-92A1C2FC8B22}"/>
    <cellStyle name="Header2 2 5" xfId="2541" xr:uid="{F5627B96-800B-4E05-B1B3-D9B4D3811D7D}"/>
    <cellStyle name="Header2 2 5 10" xfId="12729" xr:uid="{3954C02C-7E3B-49B0-A45A-34E2BFA0A3D0}"/>
    <cellStyle name="Header2 2 5 11" xfId="27719" xr:uid="{8E4E5D08-579C-4B11-ADA6-D56E19A411A3}"/>
    <cellStyle name="Header2 2 5 12" xfId="23267" xr:uid="{EF6C9798-1888-4396-A4B5-EA9F94562B9F}"/>
    <cellStyle name="Header2 2 5 13" xfId="25175" xr:uid="{A1248132-2F83-4808-BB2D-08E66469DEDC}"/>
    <cellStyle name="Header2 2 5 14" xfId="31512" xr:uid="{5553199B-A4E4-47E4-B654-EFF061E98D03}"/>
    <cellStyle name="Header2 2 5 15" xfId="28345" xr:uid="{EC152E8C-B5CB-43B4-9605-636BC53B3577}"/>
    <cellStyle name="Header2 2 5 2" xfId="8965" xr:uid="{812D64E2-9011-438F-A487-09E64F171BC8}"/>
    <cellStyle name="Header2 2 5 2 10" xfId="28421" xr:uid="{D8F6E5F2-0BC2-4EAC-B854-106CE8F3AC46}"/>
    <cellStyle name="Header2 2 5 2 11" xfId="26389" xr:uid="{FE20DF2D-68C6-485A-9C7C-167C91742299}"/>
    <cellStyle name="Header2 2 5 2 12" xfId="26714" xr:uid="{6F230CCD-A018-4EBA-9C0C-76EE5CE13ABB}"/>
    <cellStyle name="Header2 2 5 2 13" xfId="28283" xr:uid="{58D83151-3E05-4037-A7BB-840EC2885332}"/>
    <cellStyle name="Header2 2 5 2 2" xfId="15294" xr:uid="{E5A4D2BA-0987-47FB-BDAE-4D7DDBB3505B}"/>
    <cellStyle name="Header2 2 5 2 3" xfId="16610" xr:uid="{8437187D-156F-4314-B0B3-C6758F41805C}"/>
    <cellStyle name="Header2 2 5 2 4" xfId="13062" xr:uid="{2DD214EA-07A8-41FD-B4B5-C5F36411D28B}"/>
    <cellStyle name="Header2 2 5 2 5" xfId="13112" xr:uid="{6614A3F2-56E3-4C6A-BD64-2848592EE3DF}"/>
    <cellStyle name="Header2 2 5 2 6" xfId="17134" xr:uid="{9C3975C0-3706-4206-9007-95C4D6A50D42}"/>
    <cellStyle name="Header2 2 5 2 7" xfId="20323" xr:uid="{ADEB42CB-A681-4081-ACA4-4AE90B579ECE}"/>
    <cellStyle name="Header2 2 5 2 8" xfId="21855" xr:uid="{D48E7BEE-A796-47F2-8427-1E0BF8B07B16}"/>
    <cellStyle name="Header2 2 5 2 9" xfId="26398" xr:uid="{761F0236-2A74-47F5-BF06-FB2569042283}"/>
    <cellStyle name="Header2 2 5 3" xfId="11788" xr:uid="{A6DB9187-3143-4F8E-B2E0-1BEC48724D6D}"/>
    <cellStyle name="Header2 2 5 3 10" xfId="30824" xr:uid="{F9B9C426-5EF2-4F94-B3C8-831B8F497B22}"/>
    <cellStyle name="Header2 2 5 3 11" xfId="31338" xr:uid="{FE2B022D-7BBC-435B-AB08-3C0BCDA5F588}"/>
    <cellStyle name="Header2 2 5 3 12" xfId="29127" xr:uid="{851CF70B-8719-4AB5-8D03-D2325E540C82}"/>
    <cellStyle name="Header2 2 5 3 13" xfId="31902" xr:uid="{6921905C-BC15-4F52-9385-E539D2013AF1}"/>
    <cellStyle name="Header2 2 5 3 2" xfId="19212" xr:uid="{07BC0615-873B-4159-902E-D503BC1E7141}"/>
    <cellStyle name="Header2 2 5 3 3" xfId="19899" xr:uid="{C51850FA-B7B6-4B1F-AC77-002FDD57BAB9}"/>
    <cellStyle name="Header2 2 5 3 4" xfId="20507" xr:uid="{6C1A8DF0-4C24-4336-B719-4BDF06A75EA7}"/>
    <cellStyle name="Header2 2 5 3 5" xfId="21538" xr:uid="{A0FCC890-83F8-464E-BE08-5E6686D12A32}"/>
    <cellStyle name="Header2 2 5 3 6" xfId="21992" xr:uid="{0F29842B-E19C-4DE6-89AC-5A00EE446427}"/>
    <cellStyle name="Header2 2 5 3 7" xfId="22371" xr:uid="{EB6E91FA-3564-4BBE-9586-738C6356C323}"/>
    <cellStyle name="Header2 2 5 3 8" xfId="22696" xr:uid="{E321CA50-74F4-45D6-8F5C-1115750DD3FA}"/>
    <cellStyle name="Header2 2 5 3 9" xfId="30294" xr:uid="{C702B9EA-72AF-43C8-8E5A-42AA2FA9317E}"/>
    <cellStyle name="Header2 2 5 4" xfId="17866" xr:uid="{38E97902-C175-4284-84FF-834439062EE7}"/>
    <cellStyle name="Header2 2 5 5" xfId="15602" xr:uid="{697EED2B-C966-4B16-A799-E74235BDFFD6}"/>
    <cellStyle name="Header2 2 5 6" xfId="19200" xr:uid="{288551AD-B1D7-47B5-AC29-16FDD6ED39FF}"/>
    <cellStyle name="Header2 2 5 7" xfId="20491" xr:uid="{073BEECE-066A-4DC7-A5B5-4B6E7314FA29}"/>
    <cellStyle name="Header2 2 5 8" xfId="12838" xr:uid="{6619FAFA-27D5-496E-992D-B2C564B0A513}"/>
    <cellStyle name="Header2 2 5 9" xfId="12109" xr:uid="{6F9B5D9B-D953-4511-ACCD-35443932C0BF}"/>
    <cellStyle name="Header2 2 6" xfId="2543" xr:uid="{9046AEBD-D5BF-42BF-9C1A-F30766FE231F}"/>
    <cellStyle name="Header2 2 6 10" xfId="16365" xr:uid="{ABC843AC-EA03-4695-B182-EC426AC86CD0}"/>
    <cellStyle name="Header2 2 6 11" xfId="28297" xr:uid="{609E3D8E-0A57-41BF-B871-4676DF714603}"/>
    <cellStyle name="Header2 2 6 12" xfId="29629" xr:uid="{A765B0C4-EDEB-4CC9-BA5C-CDDA5A8292B3}"/>
    <cellStyle name="Header2 2 6 13" xfId="23708" xr:uid="{AC45C3F9-501D-424E-B710-36F649634EFD}"/>
    <cellStyle name="Header2 2 6 14" xfId="31511" xr:uid="{8B1EF9C5-6679-4BA7-A91A-B18879F53ADB}"/>
    <cellStyle name="Header2 2 6 15" xfId="23871" xr:uid="{E4E3E353-B8E9-4354-8D39-C384B353B6FF}"/>
    <cellStyle name="Header2 2 6 2" xfId="8967" xr:uid="{C7B17067-183C-4DD0-871A-E1AD9F6BF428}"/>
    <cellStyle name="Header2 2 6 2 10" xfId="28758" xr:uid="{0A9F7FCD-E80A-4E7C-99BC-C032D770BB64}"/>
    <cellStyle name="Header2 2 6 2 11" xfId="29324" xr:uid="{CC2E21DE-27CC-4F4B-AE85-9A0C7A102756}"/>
    <cellStyle name="Header2 2 6 2 12" xfId="23186" xr:uid="{565FF83B-5015-4406-BB78-6457EE49FFF1}"/>
    <cellStyle name="Header2 2 6 2 13" xfId="29505" xr:uid="{3041E630-FE0B-4318-BE1F-70047437A0E2}"/>
    <cellStyle name="Header2 2 6 2 2" xfId="16172" xr:uid="{394D1ABF-6A55-4904-9DB0-A974F54F6BFC}"/>
    <cellStyle name="Header2 2 6 2 3" xfId="13811" xr:uid="{E3665204-BE21-4609-ACDB-40B320DA30C8}"/>
    <cellStyle name="Header2 2 6 2 4" xfId="13061" xr:uid="{9F3706EB-DB8C-4F5E-AF9A-DC3DB2920591}"/>
    <cellStyle name="Header2 2 6 2 5" xfId="15247" xr:uid="{F4F86295-5FFB-4A12-B9F5-CB3DBA59735B}"/>
    <cellStyle name="Header2 2 6 2 6" xfId="12372" xr:uid="{F39F7B20-846C-4F5F-8325-DC66818A12AF}"/>
    <cellStyle name="Header2 2 6 2 7" xfId="19673" xr:uid="{D2CE6581-2AAB-463E-8857-350F2B244AB9}"/>
    <cellStyle name="Header2 2 6 2 8" xfId="22410" xr:uid="{D19F0FB2-2D6A-4059-996E-009F05F46D15}"/>
    <cellStyle name="Header2 2 6 2 9" xfId="23098" xr:uid="{BA2587ED-6C08-4B24-9907-55FC681AB290}"/>
    <cellStyle name="Header2 2 6 3" xfId="11789" xr:uid="{71051407-06AD-4616-B874-95E3F4F361CC}"/>
    <cellStyle name="Header2 2 6 3 10" xfId="30825" xr:uid="{F8396840-7DC7-45CC-81E5-5A5175957A88}"/>
    <cellStyle name="Header2 2 6 3 11" xfId="31339" xr:uid="{D9ADAC68-5245-4C09-9142-F1D2288DD36C}"/>
    <cellStyle name="Header2 2 6 3 12" xfId="26642" xr:uid="{5A4F358A-1265-41CC-8C0B-678D0E89CFAB}"/>
    <cellStyle name="Header2 2 6 3 13" xfId="31903" xr:uid="{01398199-B725-419D-AC44-DED872FBBD01}"/>
    <cellStyle name="Header2 2 6 3 2" xfId="19213" xr:uid="{40415A38-0B52-4E22-900C-86BB230A1A73}"/>
    <cellStyle name="Header2 2 6 3 3" xfId="19900" xr:uid="{2742C442-0066-4DC1-80F4-2045425C6C05}"/>
    <cellStyle name="Header2 2 6 3 4" xfId="20508" xr:uid="{6886C336-7C53-4901-BB8D-8F6CFC19179A}"/>
    <cellStyle name="Header2 2 6 3 5" xfId="21539" xr:uid="{6FC9049A-5367-406F-8255-4687AD67FEDE}"/>
    <cellStyle name="Header2 2 6 3 6" xfId="21993" xr:uid="{B3478341-12C8-4323-9726-590DAF065F2C}"/>
    <cellStyle name="Header2 2 6 3 7" xfId="22372" xr:uid="{E82E38CA-20A6-42CC-BB1A-C67E5AE54317}"/>
    <cellStyle name="Header2 2 6 3 8" xfId="22697" xr:uid="{32D11D4B-39EE-4085-A96A-E56207EF783D}"/>
    <cellStyle name="Header2 2 6 3 9" xfId="30295" xr:uid="{E1AC48AB-CBFB-480E-9167-EA42C367ADBB}"/>
    <cellStyle name="Header2 2 6 4" xfId="12341" xr:uid="{28706850-39B6-4D0B-BA7D-C54E7E8F5332}"/>
    <cellStyle name="Header2 2 6 5" xfId="13642" xr:uid="{BB1570D3-9196-4169-A309-E41EAAF66BBE}"/>
    <cellStyle name="Header2 2 6 6" xfId="17073" xr:uid="{383EFCC8-6301-44F4-BF64-BD08ADA85531}"/>
    <cellStyle name="Header2 2 6 7" xfId="15833" xr:uid="{916DFD50-6DD5-414A-8BD8-C01630FD5331}"/>
    <cellStyle name="Header2 2 6 8" xfId="14234" xr:uid="{A817A189-DD7D-4955-976A-6F0F3D5D7EFA}"/>
    <cellStyle name="Header2 2 6 9" xfId="20890" xr:uid="{5AA2FE57-9427-455F-A8A4-AE253643AE92}"/>
    <cellStyle name="Header2 2 7" xfId="3724" xr:uid="{BE8B0919-D7B4-4002-ADFE-490BA8C52F09}"/>
    <cellStyle name="Header2 2 7 10" xfId="13049" xr:uid="{546E5669-CE66-4D14-B2D5-4189CE1B4162}"/>
    <cellStyle name="Header2 2 7 11" xfId="28201" xr:uid="{867AC2DF-395E-4255-ADB3-80CA7AFA3B2A}"/>
    <cellStyle name="Header2 2 7 12" xfId="25174" xr:uid="{DE29B818-2969-45B2-9948-D94B2ED41835}"/>
    <cellStyle name="Header2 2 7 13" xfId="23311" xr:uid="{B46806B3-B522-4597-80C5-FA1EC2AA6F9A}"/>
    <cellStyle name="Header2 2 7 14" xfId="25764" xr:uid="{0AC54D21-5F63-4C62-AECF-F3EF143FBC45}"/>
    <cellStyle name="Header2 2 7 2" xfId="3301" xr:uid="{50A4B23F-6AC1-4429-A199-16DA2828AAC6}"/>
    <cellStyle name="Header2 2 7 2 10" xfId="24988" xr:uid="{DD95BBFB-776E-484E-8A12-4E6CCEFDB1DE}"/>
    <cellStyle name="Header2 2 7 2 11" xfId="26148" xr:uid="{C7153E9E-6F99-43AB-AF63-3B3D31928534}"/>
    <cellStyle name="Header2 2 7 2 12" xfId="29773" xr:uid="{9F06A15F-A557-4B00-9124-5E2BA2210A10}"/>
    <cellStyle name="Header2 2 7 2 13" xfId="30669" xr:uid="{4B71A07A-6FC0-4D4D-945A-0BC367336143}"/>
    <cellStyle name="Header2 2 7 2 2" xfId="9704" xr:uid="{32B94C77-58B3-4E45-85EC-D99F91AEA248}"/>
    <cellStyle name="Header2 2 7 2 2 10" xfId="25012" xr:uid="{A3E02C83-A71F-450E-858C-B80B5E7C486B}"/>
    <cellStyle name="Header2 2 7 2 2 11" xfId="26538" xr:uid="{1106EA12-7649-4C8C-B4AB-4CFC9A4E013E}"/>
    <cellStyle name="Header2 2 7 2 2 12" xfId="31516" xr:uid="{2A5A4C9D-DF0A-4815-90BE-E24ADD789F12}"/>
    <cellStyle name="Header2 2 7 2 2 2" xfId="17300" xr:uid="{97B53644-064B-451C-9FB8-78124EE8CB3C}"/>
    <cellStyle name="Header2 2 7 2 2 3" xfId="15186" xr:uid="{4421D80C-67B5-4EA3-985E-10DCF05C9F67}"/>
    <cellStyle name="Header2 2 7 2 2 4" xfId="14826" xr:uid="{FB3E2567-F157-441F-8F13-F8F99FE660E4}"/>
    <cellStyle name="Header2 2 7 2 2 5" xfId="17357" xr:uid="{89EEF18A-E2C5-443A-BAA4-610141FF86C1}"/>
    <cellStyle name="Header2 2 7 2 2 6" xfId="14105" xr:uid="{440AB328-DE61-485A-8D08-0AF960E5F341}"/>
    <cellStyle name="Header2 2 7 2 2 7" xfId="20299" xr:uid="{B282C7E7-4C8B-4AAF-A362-A07D032843A4}"/>
    <cellStyle name="Header2 2 7 2 2 8" xfId="21848" xr:uid="{C4E5AF19-246B-498D-9B04-BA18F14A52C4}"/>
    <cellStyle name="Header2 2 7 2 2 9" xfId="29338" xr:uid="{288C9E4F-5677-419D-BC85-444016F21891}"/>
    <cellStyle name="Header2 2 7 2 3" xfId="13826" xr:uid="{64255674-5DDB-4479-8B74-61BCB644BA43}"/>
    <cellStyle name="Header2 2 7 2 4" xfId="14123" xr:uid="{B6B670DE-4771-4779-B92F-AEB4964F8E6B}"/>
    <cellStyle name="Header2 2 7 2 5" xfId="15113" xr:uid="{2E58265F-7E82-45BA-BFBF-F4854E1BA087}"/>
    <cellStyle name="Header2 2 7 2 6" xfId="14734" xr:uid="{7A516369-39BE-416D-9953-B68E27B217C1}"/>
    <cellStyle name="Header2 2 7 2 7" xfId="12878" xr:uid="{3502D646-A4D6-474A-9BF6-CFE840CAB467}"/>
    <cellStyle name="Header2 2 7 2 8" xfId="15640" xr:uid="{39D245E5-E136-4707-8283-D1E66B821820}"/>
    <cellStyle name="Header2 2 7 2 9" xfId="17566" xr:uid="{D24B1481-EEFC-4AE5-960D-A2A58B2A7F13}"/>
    <cellStyle name="Header2 2 7 3" xfId="10093" xr:uid="{1D6D9163-CCBB-41C1-81D5-30A93C179F41}"/>
    <cellStyle name="Header2 2 7 3 10" xfId="26855" xr:uid="{5D4C28D8-7338-44C6-8204-4B0CF3BF5B49}"/>
    <cellStyle name="Header2 2 7 3 11" xfId="26073" xr:uid="{44AC5C66-8344-4CDC-A58A-EF16C67D863E}"/>
    <cellStyle name="Header2 2 7 3 12" xfId="31119" xr:uid="{33A1D23A-4BE4-4472-8F77-814EE7266D3A}"/>
    <cellStyle name="Header2 2 7 3 2" xfId="17523" xr:uid="{9D7CF039-CFA5-4D02-B363-F79CC4699E88}"/>
    <cellStyle name="Header2 2 7 3 3" xfId="15927" xr:uid="{B10CE046-7ACB-4CA9-8EB0-6B3DABED9A8E}"/>
    <cellStyle name="Header2 2 7 3 4" xfId="16827" xr:uid="{A2EEC00F-727B-41D7-966A-32E316D4706B}"/>
    <cellStyle name="Header2 2 7 3 5" xfId="15295" xr:uid="{2E0FDB68-9CC6-4272-8348-686B1002637E}"/>
    <cellStyle name="Header2 2 7 3 6" xfId="13302" xr:uid="{DA8F8D66-239B-44CC-9B50-A26D4703EA19}"/>
    <cellStyle name="Header2 2 7 3 7" xfId="17917" xr:uid="{77688800-A141-4932-B22D-A4A52BB34CE1}"/>
    <cellStyle name="Header2 2 7 3 8" xfId="15030" xr:uid="{52CEE58D-B952-4FA5-BAFA-D050BCF9236F}"/>
    <cellStyle name="Header2 2 7 3 9" xfId="29495" xr:uid="{5C5A1FE5-F62E-4340-A1CF-1A08D4B00C62}"/>
    <cellStyle name="Header2 2 7 4" xfId="14068" xr:uid="{0468F3A9-43AD-477E-9DB5-524AE592CF15}"/>
    <cellStyle name="Header2 2 7 5" xfId="16935" xr:uid="{31C270A1-45F1-415B-9711-13B4760E0458}"/>
    <cellStyle name="Header2 2 7 6" xfId="16483" xr:uid="{E64E7C5A-4906-4C88-95AE-9F64D281E910}"/>
    <cellStyle name="Header2 2 7 7" xfId="18382" xr:uid="{60B2C053-0604-4F38-89A8-E3199A72240B}"/>
    <cellStyle name="Header2 2 7 8" xfId="18385" xr:uid="{030C477A-D7FE-4F1C-8665-68AE0C62308D}"/>
    <cellStyle name="Header2 2 7 9" xfId="19420" xr:uid="{833C2B7C-63E8-4B29-B790-991F056CD329}"/>
    <cellStyle name="Header2 2 8" xfId="7360" xr:uid="{F3767C6A-1AB7-45F9-9AE9-81D02B57178C}"/>
    <cellStyle name="Header2 2 8 10" xfId="22833" xr:uid="{72D4BA9C-D6C1-407E-A721-CCBD54179DA3}"/>
    <cellStyle name="Header2 2 8 11" xfId="23526" xr:uid="{06A66D1C-8627-47BF-B097-CF9715A63CC6}"/>
    <cellStyle name="Header2 2 8 12" xfId="26346" xr:uid="{3D4D0AF6-C11E-4534-99E3-2F6EC4B0BD8B}"/>
    <cellStyle name="Header2 2 8 13" xfId="24712" xr:uid="{7F03FEE1-C4A6-4D5B-9625-24BC16861A67}"/>
    <cellStyle name="Header2 2 8 2" xfId="16499" xr:uid="{178CBBAD-3F28-40C1-97D8-D58B013CE971}"/>
    <cellStyle name="Header2 2 8 3" xfId="15290" xr:uid="{5523453F-0395-47B7-9AA2-46F4EBEFBB7E}"/>
    <cellStyle name="Header2 2 8 4" xfId="16724" xr:uid="{462FDD9A-444F-4C1D-91C6-D3F4DB76D679}"/>
    <cellStyle name="Header2 2 8 5" xfId="19691" xr:uid="{A1262877-7DE9-4D23-96AD-9FF8D97F7215}"/>
    <cellStyle name="Header2 2 8 6" xfId="12297" xr:uid="{B6D5DF5E-535D-4F95-B32D-BBD7737801EB}"/>
    <cellStyle name="Header2 2 8 7" xfId="17153" xr:uid="{D554DEFB-C78E-4A5F-8A2E-9451746370F2}"/>
    <cellStyle name="Header2 2 8 8" xfId="13401" xr:uid="{7D1DBA8B-9376-4BB0-A01A-9033C3EB571F}"/>
    <cellStyle name="Header2 2 8 9" xfId="26770" xr:uid="{9F06BDBE-2292-49DB-B05D-199EE280840D}"/>
    <cellStyle name="Header2 2 9" xfId="11766" xr:uid="{AE3BF9F1-B0C3-4DAB-8CA7-28A60B9C7DCC}"/>
    <cellStyle name="Header2 2 9 10" xfId="30809" xr:uid="{ED83B451-5A00-44FE-B241-997B1D636737}"/>
    <cellStyle name="Header2 2 9 11" xfId="31322" xr:uid="{C89F308C-B470-474E-9253-4C4DBAAF4F00}"/>
    <cellStyle name="Header2 2 9 12" xfId="27589" xr:uid="{92E25CC4-0CE3-48DD-A3F0-D849D98BD593}"/>
    <cellStyle name="Header2 2 9 13" xfId="31897" xr:uid="{CEDBE33D-3BF9-48F8-B034-2AC1AE43EB77}"/>
    <cellStyle name="Header2 2 9 2" xfId="19201" xr:uid="{2230F4A3-58E6-439A-AE91-070217659CF6}"/>
    <cellStyle name="Header2 2 9 3" xfId="19884" xr:uid="{0E848D4E-39EA-4900-9332-90405D37CF48}"/>
    <cellStyle name="Header2 2 9 4" xfId="20494" xr:uid="{1D53E746-0688-411B-87BB-000CDA3FE778}"/>
    <cellStyle name="Header2 2 9 5" xfId="21526" xr:uid="{EF3AC799-5C67-4F7B-BD1F-5657DBA94824}"/>
    <cellStyle name="Header2 2 9 6" xfId="21982" xr:uid="{2F71CF38-723D-43D6-9C1F-C5CE575A55B0}"/>
    <cellStyle name="Header2 2 9 7" xfId="22359" xr:uid="{F1756F1C-AEB6-4FDB-AE9B-129C2230D790}"/>
    <cellStyle name="Header2 2 9 8" xfId="22686" xr:uid="{AD77C0D4-B151-49BA-98F6-D656CC9E0E2E}"/>
    <cellStyle name="Header2 2 9 9" xfId="30278" xr:uid="{EAAE8000-CE1B-4184-BE69-34F1B8B45635}"/>
    <cellStyle name="Header2 20" xfId="25423" xr:uid="{62005522-883A-41CC-A9A7-9543167CBAE8}"/>
    <cellStyle name="Header2 21" xfId="30083" xr:uid="{70629D4D-E750-4132-AE0A-F223EE50185E}"/>
    <cellStyle name="Header2 22" xfId="28275" xr:uid="{9E3F4199-8E67-4FE3-BB6C-7845E155401B}"/>
    <cellStyle name="Header2 23" xfId="31479" xr:uid="{8FDD1235-5F38-48D9-9B69-6299742D10B8}"/>
    <cellStyle name="Header2 24" xfId="26354" xr:uid="{63C22E46-FF71-44CA-A77B-E87E063A07F1}"/>
    <cellStyle name="Header2 3" xfId="3726" xr:uid="{3BA1C91A-0D07-4B07-B80C-4D14BB93A943}"/>
    <cellStyle name="Header2 3 10" xfId="19364" xr:uid="{29035EF4-E206-45A2-9D99-90B000D184CA}"/>
    <cellStyle name="Header2 3 11" xfId="24946" xr:uid="{978F518F-CEE8-4343-ABCE-4148CC5D490E}"/>
    <cellStyle name="Header2 3 12" xfId="28176" xr:uid="{1EEEE407-BE7F-4BAB-B617-11165FA0401B}"/>
    <cellStyle name="Header2 3 13" xfId="23536" xr:uid="{E9E146F9-B0E0-4ABF-A7E1-7E09BCF4CC24}"/>
    <cellStyle name="Header2 3 14" xfId="24899" xr:uid="{2E859FB5-34D1-4642-B36D-78D1D51D2B25}"/>
    <cellStyle name="Header2 3 15" xfId="29238" xr:uid="{0720D906-2D4E-4C98-812A-A8810D6425C3}"/>
    <cellStyle name="Header2 3 2" xfId="10095" xr:uid="{50F2573E-0FB1-4533-A47E-CB63FD197058}"/>
    <cellStyle name="Header2 3 2 10" xfId="25723" xr:uid="{64CD62B0-4C9B-44DF-9C4D-8754A590BFE9}"/>
    <cellStyle name="Header2 3 2 11" xfId="30887" xr:uid="{5FB9B096-95BC-4837-8771-CA750EBDC931}"/>
    <cellStyle name="Header2 3 2 12" xfId="26591" xr:uid="{750E1333-26C4-427B-AD87-67DF3B8C02CA}"/>
    <cellStyle name="Header2 3 2 13" xfId="27932" xr:uid="{2316BD33-BA8F-4342-BBCB-02960202F360}"/>
    <cellStyle name="Header2 3 2 2" xfId="16080" xr:uid="{CA6F07C3-4210-44B8-88EF-7C50E8A94E14}"/>
    <cellStyle name="Header2 3 2 3" xfId="14811" xr:uid="{D28559A8-2EE4-4705-B3CA-7A17021D2CAA}"/>
    <cellStyle name="Header2 3 2 4" xfId="17472" xr:uid="{C0C9B2D6-EC38-4E32-B245-CD108646B111}"/>
    <cellStyle name="Header2 3 2 5" xfId="17806" xr:uid="{E935AB05-12CD-4EAF-AD79-F2B298ABD58E}"/>
    <cellStyle name="Header2 3 2 6" xfId="20945" xr:uid="{5AF4B12F-E08D-49BD-98EF-CB686748F4A7}"/>
    <cellStyle name="Header2 3 2 7" xfId="21345" xr:uid="{A9CCB856-4F2E-42BD-9220-5C3264A53930}"/>
    <cellStyle name="Header2 3 2 8" xfId="16398" xr:uid="{C369F8C3-4BED-4A44-811C-5D260DE8A319}"/>
    <cellStyle name="Header2 3 2 9" xfId="29496" xr:uid="{61A5CA5B-1BC5-43EA-9EDD-6AC8EAA9A681}"/>
    <cellStyle name="Header2 3 3" xfId="11822" xr:uid="{38EBA77A-E2BE-496A-BD20-AA5EEF9FBF95}"/>
    <cellStyle name="Header2 3 3 10" xfId="30852" xr:uid="{48F4DFB3-C6A2-4D13-8B6F-DD2E2CF9D892}"/>
    <cellStyle name="Header2 3 3 11" xfId="31350" xr:uid="{BC5BB1B7-C7FF-4CA7-8D42-A36C3D661775}"/>
    <cellStyle name="Header2 3 3 12" xfId="30258" xr:uid="{593FE00E-B8BD-4C46-AD93-9587C4BD2401}"/>
    <cellStyle name="Header2 3 3 13" xfId="31913" xr:uid="{208D6FA6-A193-40B6-A2C0-B437DFADFF04}"/>
    <cellStyle name="Header2 3 3 2" xfId="19240" xr:uid="{E6BD87D6-A7AD-4805-BF51-9879EF9FD8CB}"/>
    <cellStyle name="Header2 3 3 3" xfId="19926" xr:uid="{E0DC0B71-2E5E-4D01-99DF-5841799B8563}"/>
    <cellStyle name="Header2 3 3 4" xfId="20536" xr:uid="{3C1F99B8-4EAB-476F-B3DA-1670BFDC4022}"/>
    <cellStyle name="Header2 3 3 5" xfId="21562" xr:uid="{F1E58DDD-A300-4CB4-B799-ACC570CC0DB9}"/>
    <cellStyle name="Header2 3 3 6" xfId="22012" xr:uid="{228634A2-3551-41B3-AF8E-BD2EE7769557}"/>
    <cellStyle name="Header2 3 3 7" xfId="22391" xr:uid="{3248BD49-FBF9-4EB8-8F2D-211189F08400}"/>
    <cellStyle name="Header2 3 3 8" xfId="22720" xr:uid="{246F0A56-3EE4-43C5-8162-E13B9AAD8F38}"/>
    <cellStyle name="Header2 3 3 9" xfId="30317" xr:uid="{829AC760-0A83-443F-AAB7-F6F622854F61}"/>
    <cellStyle name="Header2 3 4" xfId="13450" xr:uid="{D0B8CBDA-7797-4EF6-A969-0E6796DAF4CC}"/>
    <cellStyle name="Header2 3 5" xfId="16031" xr:uid="{D68B1D8F-E56B-40FA-A9F9-E0844129632C}"/>
    <cellStyle name="Header2 3 6" xfId="16345" xr:uid="{30D7A785-5067-4834-ABC6-87098CB6E857}"/>
    <cellStyle name="Header2 3 7" xfId="15260" xr:uid="{13906D86-8D58-4B92-95E9-93E89ADCB932}"/>
    <cellStyle name="Header2 3 8" xfId="13059" xr:uid="{CE50BC9E-3381-4C50-80FE-CDBAC42F4FED}"/>
    <cellStyle name="Header2 3 9" xfId="18331" xr:uid="{DC9BC6A8-4249-4C32-97E4-688598A0C78A}"/>
    <cellStyle name="Header2 4" xfId="687" xr:uid="{9B62A35F-0B02-4299-B501-60044ACA44B1}"/>
    <cellStyle name="Header2 4 10" xfId="22236" xr:uid="{090982C9-55B9-4022-AB24-7BFE097E5D65}"/>
    <cellStyle name="Header2 4 11" xfId="25442" xr:uid="{87AC1057-742A-4CEA-9505-D4A075CD3F69}"/>
    <cellStyle name="Header2 4 12" xfId="30096" xr:uid="{BEE3405D-570F-47A8-B6C1-E0E3A4272688}"/>
    <cellStyle name="Header2 4 13" xfId="27270" xr:uid="{9427DCE3-7722-4DAB-97F4-CF5316491356}"/>
    <cellStyle name="Header2 4 14" xfId="31484" xr:uid="{03A8064B-2806-4681-9798-AAD2BE220F69}"/>
    <cellStyle name="Header2 4 15" xfId="27755" xr:uid="{03E80BB9-43BD-4A7E-8DE6-A7BCE225F436}"/>
    <cellStyle name="Header2 4 2" xfId="7243" xr:uid="{7FBA13C0-0778-41B0-8478-9D484DECE2DB}"/>
    <cellStyle name="Header2 4 2 10" xfId="28389" xr:uid="{F62DEA89-5B22-4333-85DB-4132A93B0F6C}"/>
    <cellStyle name="Header2 4 2 11" xfId="26132" xr:uid="{C0AC17EC-5D9D-4D25-93DD-664513CC97BC}"/>
    <cellStyle name="Header2 4 2 12" xfId="30103" xr:uid="{5C213BEC-859E-48D3-A5B8-BA281EA2AD3F}"/>
    <cellStyle name="Header2 4 2 13" xfId="23263" xr:uid="{3E56DFC3-AD53-4E4E-82B1-6606F158E67A}"/>
    <cellStyle name="Header2 4 2 2" xfId="16655" xr:uid="{159C89BA-DDA2-4BBF-8111-7BA7EECCE744}"/>
    <cellStyle name="Header2 4 2 3" xfId="17853" xr:uid="{B3430D51-EBF9-4CA6-B258-42B9DEB7A39E}"/>
    <cellStyle name="Header2 4 2 4" xfId="18342" xr:uid="{FC89DD4C-B22D-42AD-9BC4-DD7B8B8055A6}"/>
    <cellStyle name="Header2 4 2 5" xfId="20369" xr:uid="{B099BFA4-3BBC-48D2-93AF-9A471889515A}"/>
    <cellStyle name="Header2 4 2 6" xfId="21606" xr:uid="{648A6642-4435-4C26-BA93-7DEA1CAA4DCC}"/>
    <cellStyle name="Header2 4 2 7" xfId="19375" xr:uid="{775E25BA-F81A-44F0-80B6-89ADEB2A8370}"/>
    <cellStyle name="Header2 4 2 8" xfId="21122" xr:uid="{CF1C8643-3353-4698-9B36-5F40486028D9}"/>
    <cellStyle name="Header2 4 2 9" xfId="25742" xr:uid="{2E7F7090-6E5B-4009-B552-0E4AAA21D78E}"/>
    <cellStyle name="Header2 4 3" xfId="11751" xr:uid="{8E2E12DA-0AD4-4B9F-A974-A3891DAFDF22}"/>
    <cellStyle name="Header2 4 3 10" xfId="30800" xr:uid="{348ECD99-F86E-460C-B99E-E7DD91BC03C0}"/>
    <cellStyle name="Header2 4 3 11" xfId="31313" xr:uid="{B9B89901-914A-46F3-B3CC-12A75A74ED43}"/>
    <cellStyle name="Header2 4 3 12" xfId="29167" xr:uid="{B277082B-831F-44B5-9523-98B842197D2D}"/>
    <cellStyle name="Header2 4 3 13" xfId="31889" xr:uid="{783B6F8A-E181-4F98-92B5-98AC5E43B3A5}"/>
    <cellStyle name="Header2 4 3 2" xfId="19193" xr:uid="{B6E8B2B5-A454-4278-94B2-F3CADCA0C8DE}"/>
    <cellStyle name="Header2 4 3 3" xfId="19876" xr:uid="{76293484-9AB4-497C-8F51-FB028FA5C3F2}"/>
    <cellStyle name="Header2 4 3 4" xfId="20485" xr:uid="{D2EED21D-168B-4323-9094-2112E3112AD8}"/>
    <cellStyle name="Header2 4 3 5" xfId="21523" xr:uid="{31E88061-AA0F-46E9-BBFF-8BFB76C51D34}"/>
    <cellStyle name="Header2 4 3 6" xfId="21978" xr:uid="{9B7163A3-C996-4B7D-AFDF-709747F69E93}"/>
    <cellStyle name="Header2 4 3 7" xfId="22356" xr:uid="{FFD47650-4373-465C-AF62-AEFEEBDFAA4E}"/>
    <cellStyle name="Header2 4 3 8" xfId="22684" xr:uid="{F288C598-8646-456B-8B8F-B284E0C82B96}"/>
    <cellStyle name="Header2 4 3 9" xfId="30265" xr:uid="{0B8DBBBA-2499-488C-BD27-46DFFC6B14BF}"/>
    <cellStyle name="Header2 4 4" xfId="18308" xr:uid="{112AB860-DFCE-459F-8BF9-FFB69AFAF1BB}"/>
    <cellStyle name="Header2 4 5" xfId="18990" xr:uid="{6C773F2C-7713-4D1B-86AC-41A2A6BD5C62}"/>
    <cellStyle name="Header2 4 6" xfId="19679" xr:uid="{BE70F782-FA22-4E67-A60A-1F3C569C1121}"/>
    <cellStyle name="Header2 4 7" xfId="20901" xr:uid="{3D8F0EAA-3CAE-4556-94D3-358CF682F2CE}"/>
    <cellStyle name="Header2 4 8" xfId="21365" xr:uid="{2A673AA3-22EB-4A49-A96F-25DCE9E4D664}"/>
    <cellStyle name="Header2 4 9" xfId="21842" xr:uid="{06B6C3F6-17B4-4134-B024-4B2177D7355D}"/>
    <cellStyle name="Header2 5" xfId="3727" xr:uid="{99DC8BA2-C95A-4F3E-8DFD-8AE58BD7590D}"/>
    <cellStyle name="Header2 5 10" xfId="14297" xr:uid="{45D4F1BB-085E-434E-B04C-4D0688EE8CB2}"/>
    <cellStyle name="Header2 5 11" xfId="26051" xr:uid="{63D74D1E-731B-4A42-A009-B3612CFE6FC9}"/>
    <cellStyle name="Header2 5 12" xfId="27659" xr:uid="{108BE9A7-E568-4BB7-AA61-4749E2600443}"/>
    <cellStyle name="Header2 5 13" xfId="28429" xr:uid="{47331965-958E-4741-B849-8F126D353322}"/>
    <cellStyle name="Header2 5 14" xfId="31574" xr:uid="{7DA50436-F13A-4C73-B629-A323830DF2AB}"/>
    <cellStyle name="Header2 5 15" xfId="29731" xr:uid="{11A3D1BA-F1C5-49FE-9C9A-45995BED705F}"/>
    <cellStyle name="Header2 5 2" xfId="10096" xr:uid="{6660ECE8-C961-408F-B08B-A60327D9E666}"/>
    <cellStyle name="Header2 5 2 10" xfId="25761" xr:uid="{9745C662-4FCF-4509-981B-1BF8B3F20140}"/>
    <cellStyle name="Header2 5 2 11" xfId="29365" xr:uid="{AB8BC6A5-61CF-47DA-9F05-4D84407F66B3}"/>
    <cellStyle name="Header2 5 2 12" xfId="30932" xr:uid="{25286801-91E7-4D82-A690-C53EDEAA60CB}"/>
    <cellStyle name="Header2 5 2 13" xfId="30071" xr:uid="{A8C3B245-E6E7-4560-9E84-3206EF96944C}"/>
    <cellStyle name="Header2 5 2 2" xfId="12476" xr:uid="{2C589650-9226-48BE-8809-C0FA95AC1F5B}"/>
    <cellStyle name="Header2 5 2 3" xfId="17356" xr:uid="{87A2DC60-72C9-45E3-BADF-0506BE599FAF}"/>
    <cellStyle name="Header2 5 2 4" xfId="16210" xr:uid="{3BCEA00D-F42C-45A8-8A98-DEB292517F57}"/>
    <cellStyle name="Header2 5 2 5" xfId="18661" xr:uid="{3F1816A1-328E-484E-B090-A5C6546844FE}"/>
    <cellStyle name="Header2 5 2 6" xfId="17083" xr:uid="{BAB3B0C4-B020-4370-A88A-959140E5D1C3}"/>
    <cellStyle name="Header2 5 2 7" xfId="19280" xr:uid="{90DBEE83-6D75-469B-B5D2-A86D7E60E4F1}"/>
    <cellStyle name="Header2 5 2 8" xfId="21782" xr:uid="{5430B9E8-9E31-424C-9039-FAAC7A2812DC}"/>
    <cellStyle name="Header2 5 2 9" xfId="29497" xr:uid="{96E8C664-DB35-403B-8141-97DDB7C309E6}"/>
    <cellStyle name="Header2 5 3" xfId="11823" xr:uid="{8FE123FD-8263-4D93-9AC9-53786A8E8694}"/>
    <cellStyle name="Header2 5 3 10" xfId="30853" xr:uid="{865DE3FE-B927-422B-A1E2-650437D7045B}"/>
    <cellStyle name="Header2 5 3 11" xfId="31351" xr:uid="{43D10885-A564-4783-BE44-298191C15672}"/>
    <cellStyle name="Header2 5 3 12" xfId="31144" xr:uid="{4416218C-B5FB-4950-ACDD-1AF58CAD7CD9}"/>
    <cellStyle name="Header2 5 3 13" xfId="31914" xr:uid="{A06CC952-FE60-4652-ACB5-3429C4DBF26B}"/>
    <cellStyle name="Header2 5 3 2" xfId="19241" xr:uid="{01B89AEE-BED0-4285-9C7F-8CADCE5D60AB}"/>
    <cellStyle name="Header2 5 3 3" xfId="19927" xr:uid="{D217342B-748F-4C2B-BB9B-7434F84EF1AB}"/>
    <cellStyle name="Header2 5 3 4" xfId="20537" xr:uid="{9647B461-12C5-4CBA-B66D-6D71F8F96120}"/>
    <cellStyle name="Header2 5 3 5" xfId="21563" xr:uid="{33E05360-2AA7-42EA-A5D2-0170DA7978ED}"/>
    <cellStyle name="Header2 5 3 6" xfId="22013" xr:uid="{0F6A183E-ECA9-4752-A6DD-A9CDE52583F6}"/>
    <cellStyle name="Header2 5 3 7" xfId="22392" xr:uid="{9BAABD15-F0F5-4CB4-9AE8-CF881ECD27C9}"/>
    <cellStyle name="Header2 5 3 8" xfId="22721" xr:uid="{DCE72C01-62A0-4290-9389-9A83AE1FD8C6}"/>
    <cellStyle name="Header2 5 3 9" xfId="30318" xr:uid="{097E9974-FCBD-4717-9101-9A6D7135045B}"/>
    <cellStyle name="Header2 5 4" xfId="13447" xr:uid="{50ED2890-3EF8-4482-B061-03F41B84CEE8}"/>
    <cellStyle name="Header2 5 5" xfId="12939" xr:uid="{2AD05883-1797-46D2-AE62-1B626E970379}"/>
    <cellStyle name="Header2 5 6" xfId="13213" xr:uid="{93803D5D-7EDD-46C0-BECE-A97427DF100F}"/>
    <cellStyle name="Header2 5 7" xfId="18687" xr:uid="{D93416A8-6420-4CDC-B259-039E8BC0078C}"/>
    <cellStyle name="Header2 5 8" xfId="14395" xr:uid="{C815714C-A7C5-4450-838E-FB071D6FBE3D}"/>
    <cellStyle name="Header2 5 9" xfId="17295" xr:uid="{BC71450F-B2A1-4DF5-8481-A491477E37EC}"/>
    <cellStyle name="Header2 6" xfId="3728" xr:uid="{6DA092DB-79DE-4710-9537-9D2E6F9ED7D9}"/>
    <cellStyle name="Header2 6 10" xfId="20929" xr:uid="{745D3496-D072-4AB9-A17A-5E6A3D91E2BA}"/>
    <cellStyle name="Header2 6 11" xfId="28192" xr:uid="{A26E1520-9ED0-4A5D-AAE0-7609BFA4AB03}"/>
    <cellStyle name="Header2 6 12" xfId="26931" xr:uid="{92D283AE-2CF8-4207-A22D-4FFD647CFF80}"/>
    <cellStyle name="Header2 6 13" xfId="29296" xr:uid="{DE0A0818-60BA-4E54-80F9-9D2E15288CAB}"/>
    <cellStyle name="Header2 6 14" xfId="25637" xr:uid="{C2AFD97A-5520-454A-BC10-1B4AF560D685}"/>
    <cellStyle name="Header2 6 2" xfId="3729" xr:uid="{A48F2C81-4FCA-43E2-9CDD-A315CE3730F1}"/>
    <cellStyle name="Header2 6 2 10" xfId="28198" xr:uid="{517126BE-00F3-4AFD-BE15-640FA1500D9B}"/>
    <cellStyle name="Header2 6 2 11" xfId="27707" xr:uid="{3553E2EA-D285-4B60-AD09-0B5183C0A9BF}"/>
    <cellStyle name="Header2 6 2 12" xfId="31375" xr:uid="{4E32DA59-8CFD-4B70-9623-19BBFDAF9896}"/>
    <cellStyle name="Header2 6 2 13" xfId="25946" xr:uid="{79B686E7-BE27-4A38-8F21-E0CAB9D36615}"/>
    <cellStyle name="Header2 6 2 2" xfId="10098" xr:uid="{5C5E8BA9-C166-47EF-9E28-E6CDE12B6E4E}"/>
    <cellStyle name="Header2 6 2 2 10" xfId="24973" xr:uid="{17182935-B4AE-4586-B23D-EDC1805997B6}"/>
    <cellStyle name="Header2 6 2 2 11" xfId="26565" xr:uid="{25D1C2D9-88CC-4D44-913C-34255BCC09D6}"/>
    <cellStyle name="Header2 6 2 2 12" xfId="31581" xr:uid="{0B018DCC-2839-43DC-82BA-C9000A670B8F}"/>
    <cellStyle name="Header2 6 2 2 2" xfId="17527" xr:uid="{1A885A63-4301-434E-BCA4-DB0F594957DA}"/>
    <cellStyle name="Header2 6 2 2 3" xfId="16293" xr:uid="{4EFA31BD-30A7-400B-B4A7-E8CB6B75686F}"/>
    <cellStyle name="Header2 6 2 2 4" xfId="17358" xr:uid="{59E48D90-B8D2-412D-A4A0-8C911FFAE67D}"/>
    <cellStyle name="Header2 6 2 2 5" xfId="16525" xr:uid="{508AD1D9-444B-4301-A101-C751064A2785}"/>
    <cellStyle name="Header2 6 2 2 6" xfId="20856" xr:uid="{AFB466DC-C332-4D3B-8BD4-74192E56B7AD}"/>
    <cellStyle name="Header2 6 2 2 7" xfId="13138" xr:uid="{40456992-A180-40D0-8B90-FA7F816FD99D}"/>
    <cellStyle name="Header2 6 2 2 8" xfId="14866" xr:uid="{B3269EB7-20C5-41A8-8E60-150D17CA5E19}"/>
    <cellStyle name="Header2 6 2 2 9" xfId="29499" xr:uid="{012C8006-F36D-4764-954D-513160920DF7}"/>
    <cellStyle name="Header2 6 2 3" xfId="14071" xr:uid="{E5135275-52D7-4E03-B502-F2B4DA9110DC}"/>
    <cellStyle name="Header2 6 2 4" xfId="16930" xr:uid="{F4BC815A-6BD0-42D1-B88B-9043572E0FBB}"/>
    <cellStyle name="Header2 6 2 5" xfId="17856" xr:uid="{7F68801E-8189-4F94-B884-E668409CD6CA}"/>
    <cellStyle name="Header2 6 2 6" xfId="16890" xr:uid="{4920F468-F3DA-46EF-8AFA-2B761E31A970}"/>
    <cellStyle name="Header2 6 2 7" xfId="12910" xr:uid="{32019556-B865-4966-8FCD-24DC626406AB}"/>
    <cellStyle name="Header2 6 2 8" xfId="14926" xr:uid="{C59EF0CE-9B8C-4E6C-BAF5-C90D2DBADD55}"/>
    <cellStyle name="Header2 6 2 9" xfId="20794" xr:uid="{52A931FB-A333-4055-91E1-FFDCDA5075EC}"/>
    <cellStyle name="Header2 6 3" xfId="10097" xr:uid="{3336B97E-C54F-474D-AC64-807CD3D8B85F}"/>
    <cellStyle name="Header2 6 3 10" xfId="24976" xr:uid="{72367A49-C45C-41C5-8BA7-ACE5EE20FCCA}"/>
    <cellStyle name="Header2 6 3 11" xfId="26430" xr:uid="{C7EF2B7A-D6B5-471E-8C9D-08C5D64C5145}"/>
    <cellStyle name="Header2 6 3 12" xfId="30444" xr:uid="{6264F60A-17D6-433C-B0D7-6FBFEE76D548}"/>
    <cellStyle name="Header2 6 3 2" xfId="17526" xr:uid="{6815F191-C5C0-492B-BFE9-45FDEA4ADC30}"/>
    <cellStyle name="Header2 6 3 3" xfId="15964" xr:uid="{E8E63643-9163-4B62-98E8-CF99560D2570}"/>
    <cellStyle name="Header2 6 3 4" xfId="16867" xr:uid="{77EF58E4-7692-4FD1-9201-234F378A4FC7}"/>
    <cellStyle name="Header2 6 3 5" xfId="16478" xr:uid="{9A33BACA-A50D-4AE9-87B6-D50BE396A479}"/>
    <cellStyle name="Header2 6 3 6" xfId="14373" xr:uid="{80E0F9A4-F37A-4478-BA88-5C1F4E8787BD}"/>
    <cellStyle name="Header2 6 3 7" xfId="20346" xr:uid="{9F770522-F7CA-4B58-9315-561F304CC4BE}"/>
    <cellStyle name="Header2 6 3 8" xfId="12595" xr:uid="{10776142-A2EF-485D-A9BD-184EA6012735}"/>
    <cellStyle name="Header2 6 3 9" xfId="29498" xr:uid="{C3C8504C-BB8D-4AF3-A1DE-E50A63383029}"/>
    <cellStyle name="Header2 6 4" xfId="14070" xr:uid="{22950584-AC88-48E9-B31A-D3FA78693FD0}"/>
    <cellStyle name="Header2 6 5" xfId="16928" xr:uid="{259AE920-31B7-4739-96EF-0B1487167891}"/>
    <cellStyle name="Header2 6 6" xfId="15282" xr:uid="{45F1CD6B-91BC-4934-8C75-38E383AD148C}"/>
    <cellStyle name="Header2 6 7" xfId="14538" xr:uid="{9AAC9E77-E28E-4B40-8EEC-F8A8F52CDC08}"/>
    <cellStyle name="Header2 6 8" xfId="14984" xr:uid="{2150A24A-72AA-44FA-A9C2-9BF6E2A78EED}"/>
    <cellStyle name="Header2 6 9" xfId="16305" xr:uid="{E1692F7D-36D6-440B-8FE8-A41198601801}"/>
    <cellStyle name="Header2 7" xfId="2432" xr:uid="{60FB0FF6-B8E5-4296-B15B-9A360F55C2AB}"/>
    <cellStyle name="Header2 7 10" xfId="12085" xr:uid="{B06B4DBF-D3F8-4386-B59F-659993CB2C3C}"/>
    <cellStyle name="Header2 7 11" xfId="23516" xr:uid="{04F17246-B4E6-4703-BB7F-1EB01CF7ABC0}"/>
    <cellStyle name="Header2 7 12" xfId="27033" xr:uid="{4C5AB6F3-066E-4204-A7E6-71CAEA84459D}"/>
    <cellStyle name="Header2 7 13" xfId="25956" xr:uid="{27A9DFAD-AF60-4074-84C3-9F028CB5B98C}"/>
    <cellStyle name="Header2 7 14" xfId="26142" xr:uid="{353888B0-E794-4A75-8B0D-61CE572D74CA}"/>
    <cellStyle name="Header2 7 2" xfId="1181" xr:uid="{2CE22C09-5506-427C-A449-748A35E1FAED}"/>
    <cellStyle name="Header2 7 2 10" xfId="25223" xr:uid="{15DAE8CE-DAEF-40B5-A5DE-CF0320FF21BB}"/>
    <cellStyle name="Header2 7 2 11" xfId="25596" xr:uid="{D94B2C4A-2ECF-47AB-8A05-E854649F38DC}"/>
    <cellStyle name="Header2 7 2 12" xfId="31193" xr:uid="{4FCCE1AB-A5DF-4413-8FC3-E8DD539D15A4}"/>
    <cellStyle name="Header2 7 2 13" xfId="26780" xr:uid="{105E9B22-AB42-4DF0-8CEA-F9D5E2F8A2D5}"/>
    <cellStyle name="Header2 7 2 2" xfId="7695" xr:uid="{17FA7309-8B6C-4B46-9749-69FDE6A4193D}"/>
    <cellStyle name="Header2 7 2 2 10" xfId="25544" xr:uid="{4E05762F-9AF2-4ECB-A0D8-B361DB7262CA}"/>
    <cellStyle name="Header2 7 2 2 11" xfId="28130" xr:uid="{C481F355-37B1-4E56-BECB-6CB8B5E893E5}"/>
    <cellStyle name="Header2 7 2 2 12" xfId="23890" xr:uid="{0EC53BFD-64E0-4F50-91A2-5310DCF0F035}"/>
    <cellStyle name="Header2 7 2 2 2" xfId="16283" xr:uid="{F29E6EB0-0B31-469A-853C-C624122AC6BC}"/>
    <cellStyle name="Header2 7 2 2 3" xfId="16838" xr:uid="{909A8088-E9CC-4909-9E2A-1291C5161183}"/>
    <cellStyle name="Header2 7 2 2 4" xfId="17882" xr:uid="{044D3270-895E-4F83-9C8B-53B78CF0399C}"/>
    <cellStyle name="Header2 7 2 2 5" xfId="15595" xr:uid="{BF83D184-353B-47F1-8462-4C70532A0F2A}"/>
    <cellStyle name="Header2 7 2 2 6" xfId="15824" xr:uid="{4E6D37C5-A2E0-451B-9D9E-20DC00D7FBA8}"/>
    <cellStyle name="Header2 7 2 2 7" xfId="20048" xr:uid="{E1D352ED-1E21-425C-B47B-7D1A98AB99DB}"/>
    <cellStyle name="Header2 7 2 2 8" xfId="14322" xr:uid="{703B2AA9-FE55-4B1D-B1A0-0DDFF5A69BC7}"/>
    <cellStyle name="Header2 7 2 2 9" xfId="26700" xr:uid="{9E3C76F0-A6ED-4C43-91B2-06CFBB6DA3A4}"/>
    <cellStyle name="Header2 7 2 3" xfId="12702" xr:uid="{3DA9BCF8-281D-4C9B-86D0-5E38905FFBAB}"/>
    <cellStyle name="Header2 7 2 4" xfId="18193" xr:uid="{45FE70B2-9DBE-46B7-B3A2-ECB1C1ECF2B6}"/>
    <cellStyle name="Header2 7 2 5" xfId="15867" xr:uid="{4CBC485F-701F-4701-A54D-4C047E017B8D}"/>
    <cellStyle name="Header2 7 2 6" xfId="19573" xr:uid="{C90A7AE0-9CC2-47A3-B417-108DEB04EF52}"/>
    <cellStyle name="Header2 7 2 7" xfId="14349" xr:uid="{9A1695C2-D1BA-4C3E-9C6A-11EF8EF0E6E2}"/>
    <cellStyle name="Header2 7 2 8" xfId="21781" xr:uid="{89657930-460E-4A8D-B5DC-F847B3762261}"/>
    <cellStyle name="Header2 7 2 9" xfId="15396" xr:uid="{6E2B670A-3ADA-430D-BCB9-B0A3F60882F0}"/>
    <cellStyle name="Header2 7 3" xfId="8863" xr:uid="{7356B3B9-11BF-4F26-87BD-97E6CB740C21}"/>
    <cellStyle name="Header2 7 3 10" xfId="27113" xr:uid="{473884D1-6E55-46EE-BB9D-1B1B6FBBB560}"/>
    <cellStyle name="Header2 7 3 11" xfId="27473" xr:uid="{1E82D42D-639A-4A8B-8243-845B84DB67B3}"/>
    <cellStyle name="Header2 7 3 12" xfId="29128" xr:uid="{5BC6EE31-419F-4E86-B081-E65EBB0AAA04}"/>
    <cellStyle name="Header2 7 3 2" xfId="16860" xr:uid="{AD4E3BC3-8FD3-4D84-8CF6-1140CADDFE80}"/>
    <cellStyle name="Header2 7 3 3" xfId="12223" xr:uid="{FD5483C5-DE25-499D-975B-AEED2E6D1032}"/>
    <cellStyle name="Header2 7 3 4" xfId="16710" xr:uid="{D3B2824D-6BD9-4DF7-8988-EF14C4C7E1B3}"/>
    <cellStyle name="Header2 7 3 5" xfId="16484" xr:uid="{9D951638-5983-457E-82DC-BF17CE199127}"/>
    <cellStyle name="Header2 7 3 6" xfId="14311" xr:uid="{B5EEE6F1-7041-4ED5-A1C1-B9A8868667B1}"/>
    <cellStyle name="Header2 7 3 7" xfId="18959" xr:uid="{8C396FFB-4DA9-403E-99D4-601CC45AD66C}"/>
    <cellStyle name="Header2 7 3 8" xfId="17504" xr:uid="{EE194B63-4572-48C9-9A28-A58D5079F9AB}"/>
    <cellStyle name="Header2 7 3 9" xfId="23178" xr:uid="{D220A9DA-30CA-4345-AB5E-ECF8C0332480}"/>
    <cellStyle name="Header2 7 4" xfId="13361" xr:uid="{38B27597-1F17-47C0-81B0-9461C4FB8E2D}"/>
    <cellStyle name="Header2 7 5" xfId="13275" xr:uid="{DE683B63-76CA-42CA-9E01-E07081EEACBE}"/>
    <cellStyle name="Header2 7 6" xfId="16126" xr:uid="{511EC4A5-43F3-4485-AFD3-8436630A2F21}"/>
    <cellStyle name="Header2 7 7" xfId="16609" xr:uid="{E0E2FF62-0B1D-4131-B603-474273C5144A}"/>
    <cellStyle name="Header2 7 8" xfId="16445" xr:uid="{0728C37E-A93D-4EBE-9B0C-E8A8FB447236}"/>
    <cellStyle name="Header2 7 9" xfId="18740" xr:uid="{E5EBC105-97D0-4766-8D8B-F486740AD872}"/>
    <cellStyle name="Header2 8" xfId="3730" xr:uid="{1C268C00-E017-4E3E-8993-FA84569254AA}"/>
    <cellStyle name="Header2 8 10" xfId="12919" xr:uid="{9ACE16C2-07E9-4F10-8248-4A11974BC43F}"/>
    <cellStyle name="Header2 8 11" xfId="24944" xr:uid="{73E7B121-606C-4DC1-A911-378CE38C990B}"/>
    <cellStyle name="Header2 8 12" xfId="22979" xr:uid="{626D1895-C220-4EF4-AB0D-23869FB5CCE1}"/>
    <cellStyle name="Header2 8 13" xfId="28657" xr:uid="{7469C183-FF26-4D3B-8F08-19AD34CB11EA}"/>
    <cellStyle name="Header2 8 14" xfId="28281" xr:uid="{F5B0450E-1589-4C8B-A68F-DA4DC22A02FE}"/>
    <cellStyle name="Header2 8 2" xfId="451" xr:uid="{E5CAE61C-044B-4A0E-819E-6CA9615F6FD9}"/>
    <cellStyle name="Header2 8 2 10" xfId="26265" xr:uid="{8B0BC115-DDF8-4CE9-AC56-0A992BCE09EC}"/>
    <cellStyle name="Header2 8 2 11" xfId="29181" xr:uid="{E763C24D-A386-4E7E-9117-38AD1BA50ACB}"/>
    <cellStyle name="Header2 8 2 12" xfId="31496" xr:uid="{073DBC93-0821-4554-ADEF-8FBF8A99AEBA}"/>
    <cellStyle name="Header2 8 2 13" xfId="24073" xr:uid="{144A6744-A297-44D8-93C4-07E1DCFD40D3}"/>
    <cellStyle name="Header2 8 2 2" xfId="7037" xr:uid="{70E85992-466D-4419-8B1A-BA8B02EF5E79}"/>
    <cellStyle name="Header2 8 2 2 10" xfId="29724" xr:uid="{44452E38-FD12-431C-8475-52596A85959D}"/>
    <cellStyle name="Header2 8 2 2 11" xfId="24301" xr:uid="{E639579C-3034-4FD4-96DF-8077929190CB}"/>
    <cellStyle name="Header2 8 2 2 12" xfId="30827" xr:uid="{9313EDEA-0435-4A7A-8E7E-28F8E6DE092B}"/>
    <cellStyle name="Header2 8 2 2 2" xfId="15923" xr:uid="{08F3FCEE-5A2A-4119-86E0-5E2FDBC10BC8}"/>
    <cellStyle name="Header2 8 2 2 3" xfId="13552" xr:uid="{1A1AF256-0423-4DE1-B12A-32BB20ABE7F4}"/>
    <cellStyle name="Header2 8 2 2 4" xfId="14391" xr:uid="{5B067FAD-31E0-4AAA-9858-EBE0583B02C5}"/>
    <cellStyle name="Header2 8 2 2 5" xfId="17466" xr:uid="{75941FA2-9F88-4192-8CBF-3D243D318575}"/>
    <cellStyle name="Header2 8 2 2 6" xfId="12107" xr:uid="{CD634C5F-C6C7-495C-8FA5-188D79698E9B}"/>
    <cellStyle name="Header2 8 2 2 7" xfId="14862" xr:uid="{94DA08E7-9198-44E5-80C0-D3B72A60C69D}"/>
    <cellStyle name="Header2 8 2 2 8" xfId="15224" xr:uid="{87FB66D3-F92D-46EA-BE3F-DF47D4C864EC}"/>
    <cellStyle name="Header2 8 2 2 9" xfId="23392" xr:uid="{63AA9D46-7CC0-4C48-8216-64D6582C8402}"/>
    <cellStyle name="Header2 8 2 3" xfId="12313" xr:uid="{5350241D-594B-417D-946C-15B719CF3C03}"/>
    <cellStyle name="Header2 8 2 4" xfId="18340" xr:uid="{5B891E14-79E2-41B2-BD58-8DB6DF81296B}"/>
    <cellStyle name="Header2 8 2 5" xfId="19017" xr:uid="{6891563B-01D8-478E-9B89-BE4F93E6D600}"/>
    <cellStyle name="Header2 8 2 6" xfId="19699" xr:uid="{80A3B345-26F7-45E3-B423-C5EB53B97E0A}"/>
    <cellStyle name="Header2 8 2 7" xfId="21383" xr:uid="{2DE8AFD6-24DC-4FAA-979F-9B66557191D4}"/>
    <cellStyle name="Header2 8 2 8" xfId="21853" xr:uid="{39DB387E-4150-457D-84B6-A02EB88B111E}"/>
    <cellStyle name="Header2 8 2 9" xfId="22242" xr:uid="{3717D098-4011-4976-B607-DC0736437868}"/>
    <cellStyle name="Header2 8 3" xfId="10099" xr:uid="{FA0E4B25-BF3A-4B7E-8553-2561EEC2D430}"/>
    <cellStyle name="Header2 8 3 10" xfId="29367" xr:uid="{B99F4F61-DB25-414C-8B29-CCFB2A364ABA}"/>
    <cellStyle name="Header2 8 3 11" xfId="27963" xr:uid="{E0970C04-0429-47B1-BACF-ECC4163A02A0}"/>
    <cellStyle name="Header2 8 3 12" xfId="27090" xr:uid="{810DD39E-9556-43FB-8236-80EFE9A71873}"/>
    <cellStyle name="Header2 8 3 2" xfId="17528" xr:uid="{196703AA-D8B1-4B1A-B097-52F8F80E9056}"/>
    <cellStyle name="Header2 8 3 3" xfId="12711" xr:uid="{8BBE238B-A340-43A1-A0E6-C0F4B6D314E6}"/>
    <cellStyle name="Header2 8 3 4" xfId="18231" xr:uid="{3C214FA1-F19C-4BEB-B157-94F0AE7A47A2}"/>
    <cellStyle name="Header2 8 3 5" xfId="12336" xr:uid="{E271108C-BBD7-4F6A-9386-D3A70DE2B45D}"/>
    <cellStyle name="Header2 8 3 6" xfId="13170" xr:uid="{38605FE6-638D-4AE4-93E2-CC83D285DB05}"/>
    <cellStyle name="Header2 8 3 7" xfId="16466" xr:uid="{49187B67-C84C-4127-923F-72F2AAA8B538}"/>
    <cellStyle name="Header2 8 3 8" xfId="14359" xr:uid="{A18EB40B-D0EC-449C-B8BE-76FEBDC8EF60}"/>
    <cellStyle name="Header2 8 3 9" xfId="29500" xr:uid="{EC2D22E0-236B-4E3B-9591-B474FE6F3FAE}"/>
    <cellStyle name="Header2 8 4" xfId="14072" xr:uid="{974FC2FF-D11A-48E2-94DD-4C9EF999E248}"/>
    <cellStyle name="Header2 8 5" xfId="13442" xr:uid="{E8BC55AF-16D7-40A2-B52C-E5257A07D60C}"/>
    <cellStyle name="Header2 8 6" xfId="18643" xr:uid="{CD397D20-A3DA-4990-922C-860E6CE2C939}"/>
    <cellStyle name="Header2 8 7" xfId="15023" xr:uid="{6AEDE4B7-3C45-4217-A1CD-EF40C4C95B1F}"/>
    <cellStyle name="Header2 8 8" xfId="20319" xr:uid="{E440CD23-E399-4FEE-9FD2-079ED8E4C223}"/>
    <cellStyle name="Header2 8 9" xfId="17469" xr:uid="{14FB6A36-E74C-4364-9749-85D7588C5081}"/>
    <cellStyle name="Header2 9" xfId="2490" xr:uid="{8D24BECC-28FB-40E8-9CDB-0DED4729B1E1}"/>
    <cellStyle name="Header2 9 10" xfId="18537" xr:uid="{D6AAE345-8D92-47D2-95C6-3AD00C7A983C}"/>
    <cellStyle name="Header2 9 11" xfId="26076" xr:uid="{AA6AD5B0-C689-4F67-A553-D37713DB4A4F}"/>
    <cellStyle name="Header2 9 12" xfId="22967" xr:uid="{9AAD9893-EFF8-4EFA-A67A-CF647E73124A}"/>
    <cellStyle name="Header2 9 13" xfId="29985" xr:uid="{CAD58006-9BDC-4B5C-B3E5-DA74EDFD7E9F}"/>
    <cellStyle name="Header2 9 14" xfId="26386" xr:uid="{ED4B5E0F-44DB-40FA-9817-92E58DBB65D5}"/>
    <cellStyle name="Header2 9 2" xfId="830" xr:uid="{4E3413CC-ADB1-4A8F-9CA6-EB8795B3092D}"/>
    <cellStyle name="Header2 9 2 10" xfId="28650" xr:uid="{DC450E01-E4DE-41FC-BF52-0CA01C7D532D}"/>
    <cellStyle name="Header2 9 2 11" xfId="26726" xr:uid="{B1288B6A-7C6E-4066-B6F3-94E361F7D986}"/>
    <cellStyle name="Header2 9 2 12" xfId="29340" xr:uid="{7372BD1E-6E68-4A43-AC72-A6CB9CD36A26}"/>
    <cellStyle name="Header2 9 2 13" xfId="29305" xr:uid="{D5F72327-1C03-41B5-80EF-BFA66EB2337B}"/>
    <cellStyle name="Header2 9 2 2" xfId="7374" xr:uid="{7D0E6CAD-E88B-4086-87DC-B6AFCE15031F}"/>
    <cellStyle name="Header2 9 2 2 10" xfId="28770" xr:uid="{7002F461-0C69-4C1A-8BAB-4A336892C4C8}"/>
    <cellStyle name="Header2 9 2 2 11" xfId="25440" xr:uid="{CC9CB362-F48F-42E8-9B0A-B94CF7DC4D40}"/>
    <cellStyle name="Header2 9 2 2 12" xfId="29318" xr:uid="{9535FD9B-84D3-47C2-A02E-0AA30AD57BA5}"/>
    <cellStyle name="Header2 9 2 2 2" xfId="16107" xr:uid="{174B1C6F-F7F3-4570-B898-63DAF6C06064}"/>
    <cellStyle name="Header2 9 2 2 3" xfId="12115" xr:uid="{D74C81FB-9362-4BB7-9471-1446E4812C6D}"/>
    <cellStyle name="Header2 9 2 2 4" xfId="19308" xr:uid="{F0A0CC76-A12E-437D-B753-5B4DC3ADE64A}"/>
    <cellStyle name="Header2 9 2 2 5" xfId="17072" xr:uid="{A86CD9E1-3529-41A1-8C2F-20A8E230D152}"/>
    <cellStyle name="Header2 9 2 2 6" xfId="20002" xr:uid="{BA052D21-FC4E-4236-856A-C5A30896E5F3}"/>
    <cellStyle name="Header2 9 2 2 7" xfId="17998" xr:uid="{DAE363ED-B715-444D-9FC4-9F6D5EC623C4}"/>
    <cellStyle name="Header2 9 2 2 8" xfId="14305" xr:uid="{BB2A03F2-8553-4E1A-B7E1-CBD8E9691BC4}"/>
    <cellStyle name="Header2 9 2 2 9" xfId="23494" xr:uid="{D2C03438-73AF-420D-A19B-86600DE235F2}"/>
    <cellStyle name="Header2 9 2 3" xfId="12510" xr:uid="{83FFB1EA-436D-468A-B344-30CDBCE22CFE}"/>
    <cellStyle name="Header2 9 2 4" xfId="18286" xr:uid="{A6B07C14-586E-4BC8-98A0-EB68FCF0A0EE}"/>
    <cellStyle name="Header2 9 2 5" xfId="15838" xr:uid="{54AD5AED-23F9-4789-82BC-5FEE1F3DAA8C}"/>
    <cellStyle name="Header2 9 2 6" xfId="12257" xr:uid="{AEC6AEB8-335C-4755-9A1A-6812DB9D9743}"/>
    <cellStyle name="Header2 9 2 7" xfId="21346" xr:uid="{7ED2A4DF-BEF0-4B06-A3D8-BB8CF55F2541}"/>
    <cellStyle name="Header2 9 2 8" xfId="13283" xr:uid="{604664ED-B6D6-4321-847C-00A2ED12DF04}"/>
    <cellStyle name="Header2 9 2 9" xfId="22229" xr:uid="{CA8A0BCF-867C-4172-B1ED-80C841591892}"/>
    <cellStyle name="Header2 9 3" xfId="8917" xr:uid="{116AA405-00B0-4946-B019-C6F5C2647464}"/>
    <cellStyle name="Header2 9 3 10" xfId="27029" xr:uid="{D437B51C-F821-4DB7-A040-961FA2CCAA63}"/>
    <cellStyle name="Header2 9 3 11" xfId="25058" xr:uid="{4D522D5B-4B35-4891-B3C1-73D4AE2B5A7A}"/>
    <cellStyle name="Header2 9 3 12" xfId="29042" xr:uid="{B0CDAD2D-B187-4C10-BC7B-22548E0D609A}"/>
    <cellStyle name="Header2 9 3 2" xfId="16886" xr:uid="{8DDF7E41-5F76-47DD-A6D4-B482344159A5}"/>
    <cellStyle name="Header2 9 3 3" xfId="12221" xr:uid="{E3CC10C2-9A7A-4B2C-9853-19CD82B5BFC7}"/>
    <cellStyle name="Header2 9 3 4" xfId="16716" xr:uid="{6C82C7A3-CD49-4BDE-ADB9-DF3B8AA9BA25}"/>
    <cellStyle name="Header2 9 3 5" xfId="14975" xr:uid="{58DCB32B-C68F-4D42-BF7A-A7B1B645E577}"/>
    <cellStyle name="Header2 9 3 6" xfId="20688" xr:uid="{89F71945-1F8E-453B-831C-EB1E9A0907D3}"/>
    <cellStyle name="Header2 9 3 7" xfId="19657" xr:uid="{70E71D54-2F63-4695-B09D-2B8B09C59E50}"/>
    <cellStyle name="Header2 9 3 8" xfId="16257" xr:uid="{C787756E-F9FE-4DE0-8FE8-6046E22FF83C}"/>
    <cellStyle name="Header2 9 3 9" xfId="26424" xr:uid="{E4380DB9-1EB1-4841-B44E-D5D596FF3912}"/>
    <cellStyle name="Header2 9 4" xfId="13391" xr:uid="{B96DDBC6-2689-4B8E-A6AA-3E660F974B6A}"/>
    <cellStyle name="Header2 9 5" xfId="14165" xr:uid="{187E1CD8-B4BA-4DF1-AF25-66221F90571E}"/>
    <cellStyle name="Header2 9 6" xfId="12532" xr:uid="{36AE762F-E742-4CB7-A8F1-186837905649}"/>
    <cellStyle name="Header2 9 7" xfId="13452" xr:uid="{142BD997-BE9F-4F8B-8646-A663261A868D}"/>
    <cellStyle name="Header2 9 8" xfId="12644" xr:uid="{6C98C938-820A-44F5-A311-DCF4CB7B119B}"/>
    <cellStyle name="Header2 9 9" xfId="15298" xr:uid="{0FF3B1AE-233D-4B2B-84C1-AEC341341BBB}"/>
    <cellStyle name="header3" xfId="3731" xr:uid="{26412F55-7125-456E-9933-EFE30393C948}"/>
    <cellStyle name="header3 2" xfId="10100" xr:uid="{2547523B-1EA2-4229-A9E3-A2AA53AB19BF}"/>
    <cellStyle name="headerStyleStringLeft" xfId="6323" xr:uid="{010D367B-AB0D-40A2-B467-0615A12666F8}"/>
    <cellStyle name="headerStyleStringLeft 2" xfId="6324" xr:uid="{686A97D9-DEA3-4076-9FF4-BF39369F2DDE}"/>
    <cellStyle name="headerStyleStringLeft 3" xfId="6325" xr:uid="{3E1BC11D-D219-47EA-9399-2CAA875644A0}"/>
    <cellStyle name="headerStyleStringRight" xfId="6326" xr:uid="{FC1B50F4-1569-4C97-B9C0-FADC5B49A305}"/>
    <cellStyle name="headerStyleStringRight 2" xfId="6327" xr:uid="{D891BD72-E5ED-45AE-91F3-F8D375CFDD3A}"/>
    <cellStyle name="headerStyleStringRight 3" xfId="6328" xr:uid="{999B470F-AD46-4A1F-A2A6-ED1DDD125752}"/>
    <cellStyle name="Heading" xfId="2350" xr:uid="{CCF7604A-9BE7-4DE9-BFC3-0F67CB2EBEE4}"/>
    <cellStyle name="Heading 1 10" xfId="6329" xr:uid="{20E66C3A-0B8B-45A8-9DEE-4E451CE3912C}"/>
    <cellStyle name="Heading 1 11" xfId="6330" xr:uid="{629FDF53-2630-4DDF-B3EA-BEAAB0B745B4}"/>
    <cellStyle name="Heading 1 12" xfId="6331" xr:uid="{A1E7172E-2D48-4008-8FEB-3A30D2E12304}"/>
    <cellStyle name="Heading 1 13" xfId="6332" xr:uid="{8906965A-A2A4-498A-A152-EF0E155B727E}"/>
    <cellStyle name="Heading 1 14" xfId="6333" xr:uid="{25F205A2-4E44-4931-B884-16B18AD95E9A}"/>
    <cellStyle name="Heading 1 15" xfId="6334" xr:uid="{7EAFA934-8B57-489C-B0B0-181560CC3CE1}"/>
    <cellStyle name="Heading 1 16" xfId="151" xr:uid="{57BB9A12-7FB1-45E9-B268-5B8F1BF34FE6}"/>
    <cellStyle name="Heading 1 2" xfId="3732" xr:uid="{76E2CDD0-5647-47CD-8BAD-6E1BB527A622}"/>
    <cellStyle name="Heading 1 2 2" xfId="3735" xr:uid="{B6EEFD7B-C4AB-49C7-AF41-431E1D10C019}"/>
    <cellStyle name="Heading 1 2 2 2" xfId="10104" xr:uid="{F0C52D31-F6BF-479F-8BEF-462717763851}"/>
    <cellStyle name="Heading 1 2 2 3" xfId="6336" xr:uid="{C34E9200-032F-4082-A8A2-C57FD0FB0871}"/>
    <cellStyle name="Heading 1 2 3" xfId="3738" xr:uid="{93FEA5DD-DEE0-4D7C-96B3-BB535AA24450}"/>
    <cellStyle name="Heading 1 2 4" xfId="3742" xr:uid="{8971A30A-0EF8-4762-A201-A7F87BE65276}"/>
    <cellStyle name="Heading 1 2 4 2" xfId="10109" xr:uid="{2B7F9BD1-18DB-4168-B92D-C1628C25AFA7}"/>
    <cellStyle name="Heading 1 2 5" xfId="3745" xr:uid="{29910DD2-C720-4FEA-B382-D653F1960F00}"/>
    <cellStyle name="Heading 1 2 5 2" xfId="10111" xr:uid="{A2DF4625-3A35-4EFE-B206-4DFC7B67B584}"/>
    <cellStyle name="Heading 1 2 6" xfId="2399" xr:uid="{6F4E8585-C632-4527-AE5B-F2965A0DD315}"/>
    <cellStyle name="Heading 1 2 6 2" xfId="8832" xr:uid="{C2883D1F-7B56-4C49-A9C2-587400F8B626}"/>
    <cellStyle name="Heading 1 2 7" xfId="3746" xr:uid="{126F9AF9-A5E7-44B7-8DD1-D3A9DA287AD1}"/>
    <cellStyle name="Heading 1 2 7 2" xfId="10112" xr:uid="{482DA75E-359D-487A-9050-0B8A1D0F6138}"/>
    <cellStyle name="Heading 1 2 8" xfId="10101" xr:uid="{8E8530EA-CCA1-43F7-8ACD-AEB26ED78A25}"/>
    <cellStyle name="Heading 1 2 9" xfId="6335" xr:uid="{3AC37565-1CB1-4670-91D1-61A8909D85F2}"/>
    <cellStyle name="Heading 1 3" xfId="3748" xr:uid="{6DFD9263-0C1F-4354-A508-1CCF1ECB2CC3}"/>
    <cellStyle name="Heading 1 3 2" xfId="3749" xr:uid="{EBC796DA-A09C-4F06-8058-5902BE13B44D}"/>
    <cellStyle name="Heading 1 3 2 2" xfId="10114" xr:uid="{3B3305B0-FB19-4FB1-906E-B7483C17720E}"/>
    <cellStyle name="Heading 1 3 3" xfId="10113" xr:uid="{64C821F3-4BFF-4998-B3FE-3828893D3916}"/>
    <cellStyle name="Heading 1 3 4" xfId="6337" xr:uid="{BFB14C76-5A92-4706-8445-2E48914356DC}"/>
    <cellStyle name="Heading 1 4" xfId="3750" xr:uid="{86A5C386-9F13-47C7-A92D-F779F69FE01E}"/>
    <cellStyle name="Heading 1 4 2" xfId="10115" xr:uid="{C354505C-E2A4-405A-BAFF-1CED0760278E}"/>
    <cellStyle name="Heading 1 4 3" xfId="6338" xr:uid="{0BB2AB00-039C-4849-A359-4EF2E174197D}"/>
    <cellStyle name="Heading 1 5" xfId="3751" xr:uid="{4DBAF30F-681B-49B5-97E4-E7C894088822}"/>
    <cellStyle name="Heading 1 5 2" xfId="10116" xr:uid="{45984718-C5E5-46E1-80CF-B69DECACD96D}"/>
    <cellStyle name="Heading 1 5 3" xfId="6339" xr:uid="{EA0EB5B8-B245-4495-B62A-DAF02DA639D1}"/>
    <cellStyle name="Heading 1 6" xfId="6340" xr:uid="{F9E2383F-7089-4BB5-8689-9962AC6FC70A}"/>
    <cellStyle name="Heading 1 7" xfId="6341" xr:uid="{E6C10045-30A0-433B-B02A-87812641FB60}"/>
    <cellStyle name="Heading 1 8" xfId="6342" xr:uid="{E26446A7-2E43-4674-84FF-8E56BBA27504}"/>
    <cellStyle name="Heading 1 9" xfId="6343" xr:uid="{C4BB4A7A-8C06-41D0-A61A-88F21E560C34}"/>
    <cellStyle name="Heading 1 Above" xfId="3752" xr:uid="{EACE7360-4BF0-42BB-8D49-B49E6966E60B}"/>
    <cellStyle name="Heading 1+" xfId="3603" xr:uid="{F67BF2E0-064E-4D23-B300-B438ECE99AA7}"/>
    <cellStyle name="Heading 10" xfId="12693" xr:uid="{7AFFDBDF-720C-483B-BE7F-918CCDB970C3}"/>
    <cellStyle name="Heading 11" xfId="16147" xr:uid="{9EC5BE3C-70B4-4334-9B40-F91F54CA7D56}"/>
    <cellStyle name="Heading 12" xfId="16662" xr:uid="{FDCF479F-A9A0-469E-9501-696909923BAE}"/>
    <cellStyle name="Heading 13" xfId="14588" xr:uid="{C833F719-4C30-4E06-9487-2121082A86C7}"/>
    <cellStyle name="Heading 14" xfId="19377" xr:uid="{0804CE0F-ED3F-4A27-976E-15C5D2045766}"/>
    <cellStyle name="Heading 15" xfId="21850" xr:uid="{86E86234-379E-4AE6-AE53-0E09650BA43C}"/>
    <cellStyle name="Heading 16" xfId="23884" xr:uid="{8CE3D83A-9B6A-4ACC-8D48-3E9C1D637254}"/>
    <cellStyle name="Heading 17" xfId="26497" xr:uid="{18138B5E-E53C-4690-9FED-77401EA5F376}"/>
    <cellStyle name="Heading 18" xfId="28076" xr:uid="{17033F7F-345A-4ACD-8E3A-E97B2C048D69}"/>
    <cellStyle name="Heading 19" xfId="22893" xr:uid="{4F7AEE38-F33E-49F3-AB99-7092D5F0674B}"/>
    <cellStyle name="Heading 2 10" xfId="6344" xr:uid="{3121556B-E462-4C83-B468-99384E1E5394}"/>
    <cellStyle name="Heading 2 11" xfId="6345" xr:uid="{FB3FF6C5-C85B-4386-ACC3-69FC9573DB59}"/>
    <cellStyle name="Heading 2 12" xfId="6346" xr:uid="{7C834324-7DFF-45D1-95D3-67148ECBF64B}"/>
    <cellStyle name="Heading 2 13" xfId="6347" xr:uid="{E6131459-2C56-427C-B7F1-53EDE59543AA}"/>
    <cellStyle name="Heading 2 14" xfId="6348" xr:uid="{C71E04BC-2EE2-4609-B797-A80B41FC5E25}"/>
    <cellStyle name="Heading 2 15" xfId="6349" xr:uid="{16F15C0A-3C66-4CC2-97F8-4CEEF4F8B271}"/>
    <cellStyle name="Heading 2 16" xfId="152" xr:uid="{B052F318-C678-4858-967B-C58638702A73}"/>
    <cellStyle name="Heading 2 2" xfId="1661" xr:uid="{543265A7-CDF5-435A-8713-6B76ED52996E}"/>
    <cellStyle name="Heading 2 2 2" xfId="3753" xr:uid="{1D4467F1-BC2D-45E2-9924-4712F9E3BB86}"/>
    <cellStyle name="Heading 2 2 2 2" xfId="3498" xr:uid="{928F105D-F2EC-4914-B2F5-99A29234DD98}"/>
    <cellStyle name="Heading 2 2 2 2 2" xfId="9897" xr:uid="{8526E976-5D87-45E5-85D5-3EE70C0E1140}"/>
    <cellStyle name="Heading 2 2 2 3" xfId="10117" xr:uid="{8EA9999F-8AB0-47B8-83A0-4E20AF1B08FC}"/>
    <cellStyle name="Heading 2 2 2 4" xfId="6351" xr:uid="{B6C0EBA3-8DA2-429C-AD65-A38CF021491D}"/>
    <cellStyle name="Heading 2 2 3" xfId="3754" xr:uid="{F6BA3770-AF5E-4B99-B28F-2CFFC3ABA753}"/>
    <cellStyle name="Heading 2 2 3 2" xfId="10118" xr:uid="{931D17F2-16C0-4CEA-A732-D49F5F5209CA}"/>
    <cellStyle name="Heading 2 2 4" xfId="3755" xr:uid="{5ACF5F87-ECB8-4783-B272-D26B4E20D7BC}"/>
    <cellStyle name="Heading 2 2 4 2" xfId="10119" xr:uid="{6B21237F-5D92-45C2-8923-0E37E0B6A983}"/>
    <cellStyle name="Heading 2 2 5" xfId="3756" xr:uid="{DFA059D3-20F4-48C6-B2AA-FD2235A5ACEF}"/>
    <cellStyle name="Heading 2 2 5 2" xfId="10120" xr:uid="{1DE932AB-7357-46B5-9984-CDDDC92D314F}"/>
    <cellStyle name="Heading 2 2 6" xfId="3757" xr:uid="{76853C5A-D8D0-49B6-A614-31C1818A86E2}"/>
    <cellStyle name="Heading 2 2 6 2" xfId="10121" xr:uid="{629E9F91-7048-4C1A-A092-52F6F113B131}"/>
    <cellStyle name="Heading 2 2 7" xfId="3758" xr:uid="{E477522E-DCE1-4984-891C-1D11ECBBD85C}"/>
    <cellStyle name="Heading 2 2 7 2" xfId="10122" xr:uid="{1581C2E3-395F-48CE-A279-A9B3C1F131DD}"/>
    <cellStyle name="Heading 2 2 8" xfId="8153" xr:uid="{AFC6FB67-73CE-42E0-8BA7-04901FB1AB46}"/>
    <cellStyle name="Heading 2 2 9" xfId="6350" xr:uid="{E99782D7-25D6-44D8-8483-0B8117180D32}"/>
    <cellStyle name="Heading 2 3" xfId="1663" xr:uid="{F76491DC-81DE-4AF1-9BEA-48B2ED89AB52}"/>
    <cellStyle name="Heading 2 3 2" xfId="3759" xr:uid="{47EB573C-FB3C-401C-BEC6-8E041856F746}"/>
    <cellStyle name="Heading 2 3 2 2" xfId="10123" xr:uid="{B6044E68-0AE5-450C-99EC-B477E41D0566}"/>
    <cellStyle name="Heading 2 3 3" xfId="8155" xr:uid="{358B7D70-432C-4567-9693-35901F9887F0}"/>
    <cellStyle name="Heading 2 3 4" xfId="6352" xr:uid="{444519B7-B60E-4761-8661-0BD858F9B6D4}"/>
    <cellStyle name="Heading 2 4" xfId="1666" xr:uid="{62C769BF-B784-4EED-9799-0272496E06F1}"/>
    <cellStyle name="Heading 2 4 2" xfId="8158" xr:uid="{D3337235-5458-4E58-9152-C6425C59C7F0}"/>
    <cellStyle name="Heading 2 4 3" xfId="6353" xr:uid="{852ABE99-6D77-4405-A272-FD6D92686AC3}"/>
    <cellStyle name="Heading 2 5" xfId="656" xr:uid="{22CAB266-139B-4F0E-8783-47B21B9CC6EE}"/>
    <cellStyle name="Heading 2 5 2" xfId="7213" xr:uid="{DA429B7A-8398-40DD-A65E-1E751079BD4F}"/>
    <cellStyle name="Heading 2 5 3" xfId="6354" xr:uid="{AA3B82FA-99AC-4FC5-A19F-4E3C2B5EF39D}"/>
    <cellStyle name="Heading 2 6" xfId="6355" xr:uid="{421C5F88-F435-40C8-8525-2AA157D6020B}"/>
    <cellStyle name="Heading 2 7" xfId="6356" xr:uid="{64DE99AE-3551-4D29-A397-0EC31EDDF11C}"/>
    <cellStyle name="Heading 2 8" xfId="6357" xr:uid="{0D84BFB3-9092-4C71-BB89-75B828898658}"/>
    <cellStyle name="Heading 2 9" xfId="6358" xr:uid="{4D0348C7-D246-4677-A06A-BBE57A4A2AA2}"/>
    <cellStyle name="Heading 2 Below" xfId="2769" xr:uid="{DFFA482D-0906-4D8E-8167-4B73D5BD62F4}"/>
    <cellStyle name="Heading 2 Below 2" xfId="3760" xr:uid="{BA59CE66-9520-427A-A57C-1819DBC2764C}"/>
    <cellStyle name="Heading 2+" xfId="1623" xr:uid="{C8924A69-CD4E-495F-B374-6C8EB41336A3}"/>
    <cellStyle name="Heading 20" xfId="30094" xr:uid="{02DDC6A5-43FB-47CF-8A68-5DE92E70F136}"/>
    <cellStyle name="Heading 21" xfId="22966" xr:uid="{ABA02284-2C75-4F7A-87F6-B9FB955C7114}"/>
    <cellStyle name="Heading 22" xfId="25207" xr:uid="{D89DE718-920B-41B0-A3D7-94C240EA7661}"/>
    <cellStyle name="Heading 3 10" xfId="6359" xr:uid="{22D8CC45-32C1-461D-82CF-A8785678EFDF}"/>
    <cellStyle name="Heading 3 11" xfId="6360" xr:uid="{78C0EC89-36E0-4313-B753-81A57AB6E09E}"/>
    <cellStyle name="Heading 3 12" xfId="6361" xr:uid="{6BDBCEF2-DD42-44F2-86A4-0B3EA60D1E98}"/>
    <cellStyle name="Heading 3 13" xfId="6362" xr:uid="{4571111F-40C7-42FE-A06A-72BEBF8879F6}"/>
    <cellStyle name="Heading 3 14" xfId="6363" xr:uid="{ED33C241-8838-40DF-BC41-17062CC2E69E}"/>
    <cellStyle name="Heading 3 15" xfId="6364" xr:uid="{E1B66CF9-C350-416D-82D7-6EF0160B779D}"/>
    <cellStyle name="Heading 3 16" xfId="153" xr:uid="{B0670799-F55F-41D7-ACCC-A96CCED66FAF}"/>
    <cellStyle name="Heading 3 2" xfId="1670" xr:uid="{200034E8-40CE-4642-98C9-7402AEAF6E27}"/>
    <cellStyle name="Heading 3 2 2" xfId="3761" xr:uid="{227A7A05-255B-4B0B-B280-03889C2FB98E}"/>
    <cellStyle name="Heading 3 2 2 2" xfId="10124" xr:uid="{A14D209B-9DEE-4B1F-90B8-8C1CBECAD2B3}"/>
    <cellStyle name="Heading 3 2 3" xfId="3762" xr:uid="{58A64AC7-716F-4FA8-A0AB-1A23BAE1796C}"/>
    <cellStyle name="Heading 3 2 3 2" xfId="10125" xr:uid="{5295D827-6681-4A09-AE5A-DE7F709B1ABC}"/>
    <cellStyle name="Heading 3 2 4" xfId="3764" xr:uid="{32F9099B-4DBD-4552-AE31-1E3542843B89}"/>
    <cellStyle name="Heading 3 2 4 2" xfId="10127" xr:uid="{AC650471-DC13-4E02-9586-DD592C3EF71E}"/>
    <cellStyle name="Heading 3 2 5" xfId="2478" xr:uid="{C163D54E-E4A3-4456-A7CB-3C61F7A6B0B4}"/>
    <cellStyle name="Heading 3 2 5 2" xfId="8905" xr:uid="{1F719850-1BD3-4B43-9880-399537F2E2DB}"/>
    <cellStyle name="Heading 3 2 6" xfId="2515" xr:uid="{B47F17CD-D9F5-4C7F-BA56-2CB24704D3F1}"/>
    <cellStyle name="Heading 3 2 6 2" xfId="8941" xr:uid="{304FFF28-69E7-4480-8714-47780C6AC328}"/>
    <cellStyle name="Heading 3 2 7" xfId="2537" xr:uid="{30F66789-A49B-489D-B432-4E97129FF1B8}"/>
    <cellStyle name="Heading 3 2 7 2" xfId="8961" xr:uid="{C334D9B5-0DF9-4975-AB6E-75DAFCCED7BD}"/>
    <cellStyle name="Heading 3 2 8" xfId="8162" xr:uid="{1D3F2BD8-FFC4-4A88-A485-0E8A536EA226}"/>
    <cellStyle name="Heading 3 2 9" xfId="6365" xr:uid="{12863F09-3FD5-43D8-AA9A-6C2AD7D53429}"/>
    <cellStyle name="Heading 3 3" xfId="1672" xr:uid="{726F4751-DD44-4D8B-B4EE-9ABDCCF7F292}"/>
    <cellStyle name="Heading 3 3 2" xfId="3288" xr:uid="{9B208F33-58CA-4B91-9ED6-A2D263319469}"/>
    <cellStyle name="Heading 3 3 2 2" xfId="9691" xr:uid="{CB75E529-6CF3-490D-9FD5-F50F08FAA74A}"/>
    <cellStyle name="Heading 3 3 3" xfId="8164" xr:uid="{E2B8E440-B198-4E00-93E8-00F4CB339229}"/>
    <cellStyle name="Heading 3 3 4" xfId="6366" xr:uid="{DC887F7F-3401-4E66-9A0B-D8E070A95AF1}"/>
    <cellStyle name="Heading 3 4" xfId="1674" xr:uid="{04CEB2E5-E1FD-43DE-A4A9-6E09F464FEF2}"/>
    <cellStyle name="Heading 3 4 2" xfId="8166" xr:uid="{D2B91B2B-7B0E-4CCD-A67A-8B7FB8EA84BA}"/>
    <cellStyle name="Heading 3 4 3" xfId="6367" xr:uid="{76ADCAE5-D520-4ED3-A29F-D74CFD90C167}"/>
    <cellStyle name="Heading 3 5" xfId="1676" xr:uid="{033CB525-84B1-444E-90A3-F4C7FDA39FD5}"/>
    <cellStyle name="Heading 3 5 2" xfId="8168" xr:uid="{212A08FB-6748-48AD-9CCC-B300E39A4ECE}"/>
    <cellStyle name="Heading 3 5 3" xfId="6368" xr:uid="{481284B0-F7AE-4A47-BEF1-A1555A5E98BD}"/>
    <cellStyle name="Heading 3 6" xfId="6369" xr:uid="{EE9F2C5A-E203-4928-AC8B-81DA2E2A285C}"/>
    <cellStyle name="Heading 3 7" xfId="6370" xr:uid="{CF75693E-44DA-4A95-9CA2-60EEE71EE0EC}"/>
    <cellStyle name="Heading 3 8" xfId="6371" xr:uid="{77262F26-31C3-462F-9756-B9DD777CC8C1}"/>
    <cellStyle name="Heading 3 9" xfId="6372" xr:uid="{BF3BB717-CD2E-409F-8F31-F99BD91B2D8F}"/>
    <cellStyle name="Heading 3+" xfId="2455" xr:uid="{94C5957E-EC2F-4C8A-8B0D-E3380021C385}"/>
    <cellStyle name="Heading 4 10" xfId="6373" xr:uid="{F16F57D5-4663-4D99-B1AA-3979877648A2}"/>
    <cellStyle name="Heading 4 11" xfId="6374" xr:uid="{210B07CB-2844-408A-B78F-8BBCE832B529}"/>
    <cellStyle name="Heading 4 12" xfId="6375" xr:uid="{68380F3C-5986-4E75-8AAD-7BF2B719EAF2}"/>
    <cellStyle name="Heading 4 13" xfId="6376" xr:uid="{18976161-5947-4969-9A51-8BDB43835460}"/>
    <cellStyle name="Heading 4 14" xfId="6377" xr:uid="{4F0B349E-7F8B-4F20-B2A4-EEA11C07BB29}"/>
    <cellStyle name="Heading 4 15" xfId="6378" xr:uid="{6E7291A3-B48C-4E87-BE3C-8748F74042AB}"/>
    <cellStyle name="Heading 4 16" xfId="154" xr:uid="{BFB90966-C767-433F-A66A-B3845E115C40}"/>
    <cellStyle name="Heading 4 2" xfId="3765" xr:uid="{B48F4E61-F4DA-4451-A307-2920D6721986}"/>
    <cellStyle name="Heading 4 2 2" xfId="3766" xr:uid="{A82339E6-00FC-46AD-AB69-F05692892DB1}"/>
    <cellStyle name="Heading 4 2 2 2" xfId="10129" xr:uid="{CF2EE099-D29C-4B89-A1B7-95D9A29B1D57}"/>
    <cellStyle name="Heading 4 2 2 3" xfId="6380" xr:uid="{9989EE72-686C-4B83-A266-8D0EB3B7502A}"/>
    <cellStyle name="Heading 4 2 3" xfId="3767" xr:uid="{B4D6A830-0042-4917-BC5F-CFF100BFA8D5}"/>
    <cellStyle name="Heading 4 2 3 2" xfId="10130" xr:uid="{9FE9F551-F547-423D-8677-CFC4CD5E72B2}"/>
    <cellStyle name="Heading 4 2 4" xfId="3768" xr:uid="{5D5931A6-90AC-472E-B6F8-99125C5BF716}"/>
    <cellStyle name="Heading 4 2 4 2" xfId="10131" xr:uid="{412B56D8-B5C3-4288-A24E-AF783A5906C1}"/>
    <cellStyle name="Heading 4 2 5" xfId="3769" xr:uid="{CA658F3E-5203-4108-95A4-8BCD75B921BA}"/>
    <cellStyle name="Heading 4 2 5 2" xfId="10132" xr:uid="{8CBC25E9-B25B-41A5-8F41-6FE89DF597E0}"/>
    <cellStyle name="Heading 4 2 6" xfId="3770" xr:uid="{C21DCD37-4680-4762-86B6-D11BBEC719C9}"/>
    <cellStyle name="Heading 4 2 6 2" xfId="10133" xr:uid="{ECA4728B-FEC8-4726-9344-AE2FC2B3A845}"/>
    <cellStyle name="Heading 4 2 7" xfId="3772" xr:uid="{DBDEB994-F6C9-471B-B1F7-7BD709317B0E}"/>
    <cellStyle name="Heading 4 2 7 2" xfId="10135" xr:uid="{864CCEF2-3B18-42AE-A12A-0968694388D4}"/>
    <cellStyle name="Heading 4 2 8" xfId="10128" xr:uid="{0052CD95-00BA-4322-9ACA-37054E5D71E4}"/>
    <cellStyle name="Heading 4 2 9" xfId="6379" xr:uid="{9830D68C-31C9-4CC4-BD71-9933E9BF13CC}"/>
    <cellStyle name="Heading 4 3" xfId="695" xr:uid="{6F613BAD-E8B0-43FB-A186-8E4EC00455AF}"/>
    <cellStyle name="Heading 4 3 2" xfId="1699" xr:uid="{AEDF853D-5AF9-482A-85D9-4CA24BF41C5C}"/>
    <cellStyle name="Heading 4 3 2 2" xfId="8190" xr:uid="{29A5629D-1217-427C-A22E-9087F2894BE2}"/>
    <cellStyle name="Heading 4 3 3" xfId="7250" xr:uid="{2304731A-5A2B-4280-B7FA-963AC46C368A}"/>
    <cellStyle name="Heading 4 3 4" xfId="6381" xr:uid="{57DA6975-193E-4DAF-A2AB-7FFCB7B5C7C8}"/>
    <cellStyle name="Heading 4 4" xfId="3548" xr:uid="{D79F2DCE-3CC6-4B8D-8C54-D98B2BD47AC3}"/>
    <cellStyle name="Heading 4 4 2" xfId="9940" xr:uid="{EB1FCA5E-FA6C-4F53-96FB-E88F0F918F4C}"/>
    <cellStyle name="Heading 4 4 3" xfId="6382" xr:uid="{BB3165BB-E449-449E-8A5A-660248633689}"/>
    <cellStyle name="Heading 4 5" xfId="3550" xr:uid="{2B5F1FA5-EA81-4935-A181-B04E1C60A824}"/>
    <cellStyle name="Heading 4 5 2" xfId="9942" xr:uid="{29845E9D-4A88-494F-9B19-8BD8D3F80DA0}"/>
    <cellStyle name="Heading 4 5 3" xfId="6383" xr:uid="{F1488608-64E0-4D27-835D-E9DDEBDD069C}"/>
    <cellStyle name="Heading 4 6" xfId="6384" xr:uid="{85F5BBD0-7FD7-4A29-A6BB-284F19E812FD}"/>
    <cellStyle name="Heading 4 7" xfId="6385" xr:uid="{8E63BD9E-2A34-49D2-BF13-6957C1E6F8BC}"/>
    <cellStyle name="Heading 4 8" xfId="6386" xr:uid="{625981B6-8EDF-43F5-921B-0D7A0E01AB8A}"/>
    <cellStyle name="Heading 4 9" xfId="6387" xr:uid="{3F2CE7AC-00C6-4AB1-9EFF-A1341E4097AB}"/>
    <cellStyle name="Heading 5" xfId="8796" xr:uid="{6D873298-9C4A-4B50-AE37-1D7A07EB7828}"/>
    <cellStyle name="Heading 5 2" xfId="16817" xr:uid="{63A05621-4323-4808-9014-09588E388673}"/>
    <cellStyle name="Heading 5 3" xfId="15321" xr:uid="{6D8A2FD9-F0BC-4711-9EBE-7218CD5F38C3}"/>
    <cellStyle name="Heading 5 4" xfId="13175" xr:uid="{AD1A3CE4-B22F-4E56-A55E-FD224CE202C7}"/>
    <cellStyle name="Heading 5 5" xfId="14409" xr:uid="{D87662C0-BA20-471B-933F-B5701E82664E}"/>
    <cellStyle name="Heading 5 6" xfId="13375" xr:uid="{F0407B7F-702E-4EE3-818A-02B9CC823548}"/>
    <cellStyle name="Heading 5 7" xfId="23361" xr:uid="{6BBB2523-8098-4341-88F1-F0AEDF5F1684}"/>
    <cellStyle name="Heading 5 8" xfId="23431" xr:uid="{EF49413D-18C5-4CCD-94E7-2AC298F7D31F}"/>
    <cellStyle name="Heading 6" xfId="11783" xr:uid="{1CE227A7-7EEF-45D1-980C-E16C219137C1}"/>
    <cellStyle name="Heading 6 2" xfId="18544" xr:uid="{CD3161C0-6466-4F4A-AF1E-2B3990224EB6}"/>
    <cellStyle name="Heading 6 3" xfId="19895" xr:uid="{DD948F3C-1945-47A5-86A2-D20C221A1040}"/>
    <cellStyle name="Heading 6 4" xfId="21074" xr:uid="{CCC68565-1E66-4398-A925-FCE823D66EC9}"/>
    <cellStyle name="Heading 6 5" xfId="21988" xr:uid="{8C7EA891-479A-49A4-BC7D-17B64D152816}"/>
    <cellStyle name="Heading 6 6" xfId="22367" xr:uid="{6C549313-EDB3-479E-9A89-40A6896C26E6}"/>
    <cellStyle name="Heading 6 7" xfId="30290" xr:uid="{609A1F78-859F-4622-A69E-D538490AFCF8}"/>
    <cellStyle name="Heading 6 8" xfId="31533" xr:uid="{2D0F741D-3AB0-4EEB-AF96-101CE902F35F}"/>
    <cellStyle name="Heading 7" xfId="13309" xr:uid="{D55BAAF4-9F94-42B5-A476-CEA4D4023157}"/>
    <cellStyle name="Heading 8" xfId="14369" xr:uid="{30640CCC-4F83-4F54-8AE9-A882B6E4D316}"/>
    <cellStyle name="Heading 9" xfId="12560" xr:uid="{EC3EFEFF-5C9B-453F-8CA0-5F67BF08922F}"/>
    <cellStyle name="HEADING, MAJOR" xfId="3773" xr:uid="{3A43E91E-F941-4B96-AD1D-A54D51F8AD64}"/>
    <cellStyle name="HEADING, MINOR" xfId="2856" xr:uid="{0F7B2F9E-8E5E-4A72-819A-BD76E80E2744}"/>
    <cellStyle name="HEADING, MINOR 10" xfId="18024" xr:uid="{8CA481F5-47DD-4353-96B2-3080449CA79B}"/>
    <cellStyle name="HEADING, MINOR 11" xfId="24356" xr:uid="{995F100C-799B-4C3A-951F-D02BEAE2B88C}"/>
    <cellStyle name="HEADING, MINOR 12" xfId="23679" xr:uid="{8F684715-4FD6-4F19-8E44-F3B947E383F1}"/>
    <cellStyle name="HEADING, MINOR 13" xfId="29600" xr:uid="{C11D6318-AAD4-4E30-8A05-48B48E990F99}"/>
    <cellStyle name="HEADING, MINOR 14" xfId="31336" xr:uid="{219A8A13-AE5B-482C-9D97-858CECC346ED}"/>
    <cellStyle name="HEADING, MINOR 15" xfId="22741" xr:uid="{631F8AF8-82F1-47A0-B833-A43D54C58719}"/>
    <cellStyle name="HEADING, MINOR 2" xfId="9271" xr:uid="{D28AEFA7-5AA2-4472-AE1C-7568F98ED3E7}"/>
    <cellStyle name="HEADING, MINOR 2 10" xfId="25667" xr:uid="{7C72A40B-C873-4893-B3DC-7A30B7C4D480}"/>
    <cellStyle name="HEADING, MINOR 2 11" xfId="28040" xr:uid="{1BAB565D-7DF6-49C7-B125-086A6C8200D8}"/>
    <cellStyle name="HEADING, MINOR 2 12" xfId="29186" xr:uid="{60CAEAEF-4E5B-46E9-A24A-AF1F243D4968}"/>
    <cellStyle name="HEADING, MINOR 2 13" xfId="25441" xr:uid="{33DD1958-2A35-418C-88CF-DC6808810FF4}"/>
    <cellStyle name="HEADING, MINOR 2 2" xfId="12884" xr:uid="{2DF2A491-9DE3-480D-A141-60AE55C9BD49}"/>
    <cellStyle name="HEADING, MINOR 2 3" xfId="15360" xr:uid="{0B73B416-83DD-497A-8191-421ACB6CDBBF}"/>
    <cellStyle name="HEADING, MINOR 2 4" xfId="14110" xr:uid="{42332112-F15E-491E-BCAB-13E128F64D2E}"/>
    <cellStyle name="HEADING, MINOR 2 5" xfId="14454" xr:uid="{449CF3E0-79A3-4DC6-A604-757868C92D47}"/>
    <cellStyle name="HEADING, MINOR 2 6" xfId="14080" xr:uid="{D11FC834-E193-4573-ABD5-A8011F9D004D}"/>
    <cellStyle name="HEADING, MINOR 2 7" xfId="15733" xr:uid="{1FDA9F55-20F6-48E8-A69C-10E0879C172F}"/>
    <cellStyle name="HEADING, MINOR 2 8" xfId="21847" xr:uid="{98162156-749D-425E-87F9-5D97483B4655}"/>
    <cellStyle name="HEADING, MINOR 2 9" xfId="29189" xr:uid="{397942DE-0699-4E7E-A444-4B021C8EFBA2}"/>
    <cellStyle name="HEADING, MINOR 3" xfId="11794" xr:uid="{0B747E23-F20D-4097-9624-C983DCEA58CE}"/>
    <cellStyle name="HEADING, MINOR 3 10" xfId="30829" xr:uid="{451415E0-591A-40C6-86F3-47CA1889B8FE}"/>
    <cellStyle name="HEADING, MINOR 3 11" xfId="31341" xr:uid="{D78EC935-97AB-433F-81B7-A9FF540FCB8C}"/>
    <cellStyle name="HEADING, MINOR 3 12" xfId="28296" xr:uid="{37150DA1-D11A-4E57-A6AA-C918DDD1B2B5}"/>
    <cellStyle name="HEADING, MINOR 3 13" xfId="31905" xr:uid="{3EA2A0BE-2E5D-46D7-B08F-52F37B734A41}"/>
    <cellStyle name="HEADING, MINOR 3 2" xfId="19216" xr:uid="{A70CBE86-9102-4AC4-8ABC-E25D0C7071E8}"/>
    <cellStyle name="HEADING, MINOR 3 3" xfId="19903" xr:uid="{63F42E42-7ACA-4103-839E-6AA1E955940F}"/>
    <cellStyle name="HEADING, MINOR 3 4" xfId="20512" xr:uid="{214466D5-75A2-451A-ACCB-AA9E0A99557E}"/>
    <cellStyle name="HEADING, MINOR 3 5" xfId="21542" xr:uid="{691190F5-7846-4F8C-9A95-3945F2C8EBD6}"/>
    <cellStyle name="HEADING, MINOR 3 6" xfId="21995" xr:uid="{E5A105FE-505B-4C51-95EF-61532BDDCD23}"/>
    <cellStyle name="HEADING, MINOR 3 7" xfId="22375" xr:uid="{72CE1FD3-A0D7-4F6D-836A-56BD45F4496C}"/>
    <cellStyle name="HEADING, MINOR 3 8" xfId="22700" xr:uid="{3879EE88-1726-4FD0-9D13-00628B6B8A7F}"/>
    <cellStyle name="HEADING, MINOR 3 9" xfId="30298" xr:uid="{001FEAD2-C24A-4435-8B9D-E118010533A2}"/>
    <cellStyle name="HEADING, MINOR 4" xfId="17837" xr:uid="{22597A84-6A21-4503-A964-AE3AEE6F483B}"/>
    <cellStyle name="HEADING, MINOR 5" xfId="13652" xr:uid="{2FAE94A3-4CC6-4E33-9679-E1E66BD9FA40}"/>
    <cellStyle name="HEADING, MINOR 6" xfId="12867" xr:uid="{41473C2D-6321-4245-83B5-B147F0B51A66}"/>
    <cellStyle name="HEADING, MINOR 7" xfId="16523" xr:uid="{FB788A6F-C977-4A8A-A512-FA46695598D2}"/>
    <cellStyle name="HEADING, MINOR 8" xfId="20336" xr:uid="{0384AC7F-0814-4FFC-B19D-DE6CAB0D3103}"/>
    <cellStyle name="HEADING, MINOR 9" xfId="19623" xr:uid="{57AD1FC5-01D8-4876-ACDC-10D701A3C7BB}"/>
    <cellStyle name="HEADING, RIGHT" xfId="3447" xr:uid="{43964A61-1DE3-4982-95EF-AC26F18CD0CD}"/>
    <cellStyle name="HEADING,MAJOR" xfId="3774" xr:uid="{6A1CCF66-0425-42FB-835D-2F1F5E28EA04}"/>
    <cellStyle name="HEADING,MAJOR 10" xfId="22965" xr:uid="{E43EEBA5-18A7-4BDC-8D4B-254EE7DB4214}"/>
    <cellStyle name="HEADING,MAJOR 11" xfId="29650" xr:uid="{50D36F3C-7378-44FF-89E6-337A99F1D175}"/>
    <cellStyle name="HEADING,MAJOR 12" xfId="25365" xr:uid="{024701BD-0E01-4D95-97FE-6E90C0E263B8}"/>
    <cellStyle name="HEADING,MAJOR 13" xfId="30628" xr:uid="{CA98DE43-0A8B-4034-88D9-BB703F9DD06F}"/>
    <cellStyle name="HEADING,MAJOR 14" xfId="26542" xr:uid="{DF3A2EF8-92DD-4880-AF9A-BDB6AB607729}"/>
    <cellStyle name="HEADING,MAJOR 2" xfId="11824" xr:uid="{969098CD-4268-4AE0-AEE8-FA67470BAD74}"/>
    <cellStyle name="HEADING,MAJOR 2 10" xfId="30854" xr:uid="{F4BC1F2B-E178-4D2D-876D-D6732A8C2F3D}"/>
    <cellStyle name="HEADING,MAJOR 2 11" xfId="31352" xr:uid="{1D6D8957-E527-43AC-AF57-267616CA48C1}"/>
    <cellStyle name="HEADING,MAJOR 2 12" xfId="31530" xr:uid="{051AD473-814F-4CAC-833C-2A4E03897BCF}"/>
    <cellStyle name="HEADING,MAJOR 2 13" xfId="31915" xr:uid="{51DDB7B4-5475-4AFD-A591-FAB24C995BCB}"/>
    <cellStyle name="HEADING,MAJOR 2 2" xfId="19242" xr:uid="{A1131358-58BF-42E9-A526-26CCE3AB8E25}"/>
    <cellStyle name="HEADING,MAJOR 2 3" xfId="19928" xr:uid="{23CF5E6B-C3C2-441E-98BE-84AE23B84F46}"/>
    <cellStyle name="HEADING,MAJOR 2 4" xfId="20538" xr:uid="{C9A2D6D6-66F9-4D48-AC4D-9C83AD734448}"/>
    <cellStyle name="HEADING,MAJOR 2 5" xfId="21564" xr:uid="{9A40FDA6-150C-443C-A8BF-3B6FFA047945}"/>
    <cellStyle name="HEADING,MAJOR 2 6" xfId="22014" xr:uid="{72768D23-4D94-4E37-B456-97D7BFE6D81B}"/>
    <cellStyle name="HEADING,MAJOR 2 7" xfId="22393" xr:uid="{B48B5DBB-6E4E-45A4-9DBF-3FE35D4540C8}"/>
    <cellStyle name="HEADING,MAJOR 2 8" xfId="22722" xr:uid="{FA1E865B-2677-4F4C-8076-9930F7F1FA5B}"/>
    <cellStyle name="HEADING,MAJOR 2 9" xfId="30319" xr:uid="{8F424BEC-EC6B-4B16-B069-F58DB0A3BE31}"/>
    <cellStyle name="HEADING,MAJOR 3" xfId="17738" xr:uid="{224DA3DF-A481-4244-8F71-BBBD6B27F7A3}"/>
    <cellStyle name="HEADING,MAJOR 4" xfId="12199" xr:uid="{83A9CEE9-BA21-4720-93E0-C531B57C8F19}"/>
    <cellStyle name="HEADING,MAJOR 5" xfId="17062" xr:uid="{FA5F78A9-A17C-433F-9EB1-EACE4443626E}"/>
    <cellStyle name="HEADING,MAJOR 6" xfId="15407" xr:uid="{D0B83FDE-86DE-4582-A7E2-595B2E0B0C84}"/>
    <cellStyle name="HEADING,MAJOR 7" xfId="13410" xr:uid="{F10523F7-0580-4645-90A5-902FCA22CDBF}"/>
    <cellStyle name="HEADING,MAJOR 8" xfId="13591" xr:uid="{3B55C1C8-F2B2-46EB-897C-9A521C67F83D}"/>
    <cellStyle name="HEADING,MAJOR 9" xfId="14662" xr:uid="{3AE63BF7-DD6E-419B-9093-0726AA4703A6}"/>
    <cellStyle name="Heading1" xfId="884" xr:uid="{66355CB9-8C15-4EC0-AFD6-71FA4BD8FBDA}"/>
    <cellStyle name="HEADING1 10" xfId="3574" xr:uid="{1680E177-C3C4-4A85-AA6B-8C08E0AB6DE2}"/>
    <cellStyle name="HEADING1 10 2" xfId="9963" xr:uid="{F7C1FFA4-727B-4B07-8F20-5DBB571CF4E7}"/>
    <cellStyle name="HEADING1 11" xfId="3776" xr:uid="{0596D3C0-E456-432F-B4B2-DE3A6188E280}"/>
    <cellStyle name="HEADING1 11 2" xfId="10137" xr:uid="{EDD1469C-197D-4432-AF5D-683DD31D4958}"/>
    <cellStyle name="Heading1 12" xfId="7415" xr:uid="{E0FF7CDE-A6F8-489A-829D-266D79108E36}"/>
    <cellStyle name="HEADING1 13" xfId="6388" xr:uid="{3128CEB3-55B5-4489-BBFA-C6CFA2092146}"/>
    <cellStyle name="HEADING1 2" xfId="2099" xr:uid="{CDD4754E-81A2-46E1-B62B-7230E362D689}"/>
    <cellStyle name="HEADING1 2 2" xfId="8552" xr:uid="{E9227379-A4DA-486F-B933-52D572F38939}"/>
    <cellStyle name="HEADING1 3" xfId="2103" xr:uid="{F17D1E53-9CE9-48C8-9C75-E88A2CA76A6E}"/>
    <cellStyle name="HEADING1 3 2" xfId="8556" xr:uid="{6BEBCD5F-7B0B-4906-BC52-6CF136574D96}"/>
    <cellStyle name="HEADING1 4" xfId="2107" xr:uid="{DF2AC14E-9466-443B-8B3A-F48C79C88A87}"/>
    <cellStyle name="HEADING1 4 2" xfId="8560" xr:uid="{A7165D5F-256C-485D-BE9A-A274D51F9EEA}"/>
    <cellStyle name="HEADING1 5" xfId="2935" xr:uid="{0735AC78-A90A-41D4-8A1E-8AC228992FEA}"/>
    <cellStyle name="HEADING1 5 2" xfId="9346" xr:uid="{18E9921C-4E08-4A93-9925-3F0DFC674ADE}"/>
    <cellStyle name="HEADING1 6" xfId="2938" xr:uid="{D635C113-00EB-4E90-9BCA-6B68580D3C79}"/>
    <cellStyle name="HEADING1 6 2" xfId="9349" xr:uid="{7E6380C3-DED6-4033-AD95-3B73A8A2F04B}"/>
    <cellStyle name="HEADING1 7" xfId="2945" xr:uid="{9CD89B9D-2F16-48DE-A13B-1165C135E942}"/>
    <cellStyle name="HEADING1 7 2" xfId="9356" xr:uid="{7E98CC22-AFFE-452B-8ACD-7025F78CE5D6}"/>
    <cellStyle name="HEADING1 8" xfId="2948" xr:uid="{9E5B70EB-4D02-432B-8CE5-77C507AE2D02}"/>
    <cellStyle name="HEADING1 8 2" xfId="9359" xr:uid="{01D4EE28-DE31-4A9E-9DA4-CED1765807C3}"/>
    <cellStyle name="HEADING1 9" xfId="2951" xr:uid="{820F5006-F6F5-46BE-8995-23AEEB3C9F21}"/>
    <cellStyle name="HEADING1 9 2" xfId="9362" xr:uid="{4DD03B30-94EC-40F3-8781-5577C8BBFB3D}"/>
    <cellStyle name="HEADING1_AVERAGE-ยา" xfId="3777" xr:uid="{6396B0CA-9700-495F-9CAE-63BDC60B0F38}"/>
    <cellStyle name="Heading2" xfId="2509" xr:uid="{326DBE64-C5CC-45C1-909C-4CFB2AB549FA}"/>
    <cellStyle name="HEADING2 10" xfId="3778" xr:uid="{DA9DBC04-23CB-4D22-ABE5-50A30715279A}"/>
    <cellStyle name="HEADING2 10 2" xfId="10138" xr:uid="{9D8BA5F1-4C5F-408E-9721-5137070DB0FD}"/>
    <cellStyle name="HEADING2 11" xfId="3779" xr:uid="{2B1317BB-D91D-4B49-A42C-756C754C83A5}"/>
    <cellStyle name="HEADING2 11 2" xfId="10139" xr:uid="{C5E444AC-1ABB-417F-BC2A-65B97608D3F5}"/>
    <cellStyle name="HEADING2 12" xfId="661" xr:uid="{B9F2AA94-DD02-4074-B300-51986CE75535}"/>
    <cellStyle name="HEADING2 12 2" xfId="7218" xr:uid="{4E552590-EECC-4F51-A225-8179D33DF09F}"/>
    <cellStyle name="HEADING2 13" xfId="3780" xr:uid="{F5D41876-E6A6-4921-93E1-B0BF5BF142C2}"/>
    <cellStyle name="HEADING2 13 2" xfId="10140" xr:uid="{861B756E-90CD-4B71-96F9-2AD64D6D87D2}"/>
    <cellStyle name="HEADING2 14" xfId="3782" xr:uid="{07A12EC0-DD6B-408C-94FB-20DB3C6558D9}"/>
    <cellStyle name="HEADING2 14 2" xfId="10141" xr:uid="{2C496D55-0CD3-4A22-9F9C-31CC2F969E79}"/>
    <cellStyle name="HEADING2 15" xfId="625" xr:uid="{ACA72E62-6AAF-469A-9BDA-BA4EA8F52A34}"/>
    <cellStyle name="HEADING2 15 2" xfId="7184" xr:uid="{D7A9E4B3-6C0A-4EEE-85B5-977CA1C09C0E}"/>
    <cellStyle name="HEADING2 16" xfId="3783" xr:uid="{5FD4662E-8070-4E2E-8275-F5F94C51D368}"/>
    <cellStyle name="HEADING2 16 2" xfId="10142" xr:uid="{BA8218C5-55F3-41C2-ACE8-4344CDDF7F91}"/>
    <cellStyle name="HEADING2 17" xfId="3784" xr:uid="{902E1BDC-1F11-4A75-9B1D-9D3DAE085739}"/>
    <cellStyle name="HEADING2 17 2" xfId="10143" xr:uid="{D93FB494-716F-4D2C-9476-D7E2E18E9FAC}"/>
    <cellStyle name="HEADING2 18" xfId="3785" xr:uid="{C5E1E0A5-4718-47E1-B5DD-4E5BE224DE71}"/>
    <cellStyle name="HEADING2 18 2" xfId="10144" xr:uid="{2A642786-4C50-4CBF-A822-33D8AB9E5C28}"/>
    <cellStyle name="Heading2 19" xfId="8936" xr:uid="{0FA7FA22-EC8A-4986-8931-39113BA7733F}"/>
    <cellStyle name="HEADING2 2" xfId="3786" xr:uid="{FBAE03C8-6784-440C-B9FC-D1C4029B83F7}"/>
    <cellStyle name="HEADING2 2 2" xfId="10145" xr:uid="{0DC99070-FEEA-4A12-9EF1-8363903D375D}"/>
    <cellStyle name="HEADING2 20" xfId="6389" xr:uid="{6D2732C7-8A70-4EF0-84E4-BCED00585D54}"/>
    <cellStyle name="HEADING2 3" xfId="3787" xr:uid="{D53AB3CF-C52F-45D1-B82B-22E8E8AF2EA5}"/>
    <cellStyle name="HEADING2 3 2" xfId="10146" xr:uid="{AEE81712-6081-4164-8279-3B00752C88AD}"/>
    <cellStyle name="HEADING2 4" xfId="3788" xr:uid="{981A264F-5657-4B7D-966E-4384A5695F12}"/>
    <cellStyle name="HEADING2 4 2" xfId="10147" xr:uid="{EFB1C4AF-EF87-477D-B41D-1E105F3CAB96}"/>
    <cellStyle name="HEADING2 5" xfId="3789" xr:uid="{B7C13B83-8680-4409-AF9B-93E864468D76}"/>
    <cellStyle name="HEADING2 5 2" xfId="10148" xr:uid="{B4C7F2FB-9BA3-4B56-BD7A-CAEAB598B5C0}"/>
    <cellStyle name="HEADING2 6" xfId="3790" xr:uid="{25757D49-69EA-45AB-952C-67F69ACFE127}"/>
    <cellStyle name="HEADING2 6 2" xfId="10149" xr:uid="{9DC66806-F2BA-4E25-9E27-AF3F6B13ADD2}"/>
    <cellStyle name="HEADING2 7" xfId="3791" xr:uid="{F7366ED4-6C43-4303-9250-509E3BBBD51D}"/>
    <cellStyle name="HEADING2 7 2" xfId="10150" xr:uid="{8DBB5173-E627-4CE2-9F71-B8F2B7CA172F}"/>
    <cellStyle name="HEADING2 8" xfId="3792" xr:uid="{EC168204-1FC8-4E2E-B87E-664D377A4B1D}"/>
    <cellStyle name="HEADING2 8 2" xfId="10151" xr:uid="{617C4566-71F8-41DE-8A37-5230EA5AF9BC}"/>
    <cellStyle name="HEADING2 9" xfId="3793" xr:uid="{40BA3A7A-7F87-4F52-93D1-963A34CAAAAC}"/>
    <cellStyle name="HEADING2 9 2" xfId="10152" xr:uid="{95072EE3-C80A-4342-9CC5-00B27621A249}"/>
    <cellStyle name="HEADING2_AVERAGE-ยา" xfId="3795" xr:uid="{B2511A94-27B0-4257-9F08-1505BFA93AE0}"/>
    <cellStyle name="HELV8BLUE" xfId="3796" xr:uid="{98FE39FD-58F0-444B-B86C-49B3298FCEB2}"/>
    <cellStyle name="Hidden" xfId="3797" xr:uid="{A53EA6EF-156A-4817-94E5-588728B61874}"/>
    <cellStyle name="Hyperlink 10" xfId="11989" xr:uid="{82E058F9-F1EC-4C4F-BD61-41DA8428DA80}"/>
    <cellStyle name="Hyperlink 11" xfId="12042" xr:uid="{0AAFF76A-A01E-43C3-8CE9-EB3A2BC57D0F}"/>
    <cellStyle name="Hyperlink 12" xfId="12038" xr:uid="{C80B112F-16EE-4C36-A59D-667B2A60B8CE}"/>
    <cellStyle name="Hyperlink 2" xfId="27" xr:uid="{1CCD0915-D30E-4703-ACBA-95A4FEDAFBBD}"/>
    <cellStyle name="Hyperlink 2 2" xfId="227" xr:uid="{0B491C8F-F16F-43DC-9DA7-3BB475BF4283}"/>
    <cellStyle name="Hyperlink 2 2 2" xfId="2655" xr:uid="{9F687C93-1D1D-4B9A-9BA7-6C7117179372}"/>
    <cellStyle name="Hyperlink 2 2 2 2" xfId="9072" xr:uid="{ED9108F1-5927-4AAD-90D4-6D08C46F7979}"/>
    <cellStyle name="Hyperlink 2 2 3" xfId="9159" xr:uid="{7A3A4657-5F02-4A60-B5D9-E8369C95F688}"/>
    <cellStyle name="Hyperlink 2 2 4" xfId="2743" xr:uid="{966F61C0-701E-4EEE-AB4B-2F63E186346B}"/>
    <cellStyle name="Hyperlink 2 2 5" xfId="12031" xr:uid="{7958A073-77D4-4957-BF3C-A01F61894233}"/>
    <cellStyle name="Hyperlink 2 3" xfId="2746" xr:uid="{AD3A5711-7653-41C9-A401-C625FC1FE6B3}"/>
    <cellStyle name="Hyperlink 2 3 2" xfId="9162" xr:uid="{1D9230D2-4628-4E69-BEA4-AA114F03E922}"/>
    <cellStyle name="Hyperlink 2 4" xfId="2749" xr:uid="{4632A838-7172-4998-B14B-BA0151D5F44A}"/>
    <cellStyle name="Hyperlink 2 4 2" xfId="9165" xr:uid="{9C54C7FA-6B14-4AD5-931A-89F89469EC62}"/>
    <cellStyle name="Hyperlink 2 5" xfId="8874" xr:uid="{B2379E55-16CB-468C-9FB4-1CF685335B64}"/>
    <cellStyle name="Hyperlink 2 6" xfId="6390" xr:uid="{29AF4D2F-4E52-4652-A872-86DCB569A251}"/>
    <cellStyle name="Hyperlink 2 7" xfId="2444" xr:uid="{077AA178-2863-42C6-84DF-936FAB688191}"/>
    <cellStyle name="Hyperlink 2 8" xfId="89" xr:uid="{351D8B2F-3924-4A36-B801-55DA3844628F}"/>
    <cellStyle name="Hyperlink 2 8 2" xfId="11999" xr:uid="{AA0CD192-8CA5-4129-8937-2E85015ACA16}"/>
    <cellStyle name="Hyperlink 2 9" xfId="60" xr:uid="{A91B2540-5408-4A41-A21B-9484AC2A0C85}"/>
    <cellStyle name="Hyperlink 3" xfId="59" xr:uid="{98E0E7F1-B77A-4E4E-8CAD-33799A913D5B}"/>
    <cellStyle name="Hyperlink 3 2" xfId="3798" xr:uid="{2A835ED8-5F0E-4D60-B527-CA258A4249DC}"/>
    <cellStyle name="Hyperlink 3 2 2" xfId="10154" xr:uid="{9C54DCA9-1CE5-4F0A-BAE9-3546C489E1D3}"/>
    <cellStyle name="Hyperlink 3 3" xfId="1901" xr:uid="{B7FCA22E-EB05-42D8-9032-7CCADBF45B10}"/>
    <cellStyle name="Hyperlink 3 3 2" xfId="8364" xr:uid="{A572BC86-7621-480E-9E37-54420C001E52}"/>
    <cellStyle name="Hyperlink 3 4" xfId="9855" xr:uid="{AEF15CA9-4B85-4DD2-AA9D-2CF2C5485537}"/>
    <cellStyle name="Hyperlink 3 5" xfId="6391" xr:uid="{8959F051-03E8-402D-8C4E-F2918C095F87}"/>
    <cellStyle name="Hyperlink 3 6" xfId="3454" xr:uid="{977AF947-B6EE-40D7-AF35-8988F2283C1B}"/>
    <cellStyle name="Hyperlink 3 6 2" xfId="11992" xr:uid="{B7746CC7-4768-433B-AE07-74C5FEF1CA59}"/>
    <cellStyle name="Hyperlink 3 9" xfId="11979" xr:uid="{C06AE872-472C-4E35-8EF3-C21E75938CF4}"/>
    <cellStyle name="Hyperlink 4" xfId="72" xr:uid="{A6DAB387-453A-4C2D-B5B8-350A11345733}"/>
    <cellStyle name="Hyperlink 4 2" xfId="3799" xr:uid="{427262F6-2C4D-4413-8CF0-C6F457BAECBB}"/>
    <cellStyle name="Hyperlink 4 2 2" xfId="10155" xr:uid="{4E009E18-9DD7-4EF1-8DA3-AB84A69D8EB6}"/>
    <cellStyle name="Hyperlink 4 3" xfId="9858" xr:uid="{B8B128B4-A8BE-4D89-82AC-BBEAAEAF8AE3}"/>
    <cellStyle name="Hyperlink 4 4" xfId="6392" xr:uid="{47592212-7B99-4BEB-AC4B-42F5AFF7DBF6}"/>
    <cellStyle name="Hyperlink 4 5" xfId="3457" xr:uid="{7E8C99D5-CCEC-49E4-8B75-3E9953848FF7}"/>
    <cellStyle name="Hyperlink 5" xfId="3800" xr:uid="{0F4556E8-C3AA-4451-ACB7-98340DC39ABD}"/>
    <cellStyle name="Hyperlink 5 2" xfId="10156" xr:uid="{42ED4064-0CAD-46AD-8B9F-26DA7E6E4414}"/>
    <cellStyle name="Hyperlink 5 3" xfId="6393" xr:uid="{195B14A3-E63E-4D15-B9D5-A73FCDC8B95F}"/>
    <cellStyle name="Hyperlink 6" xfId="6394" xr:uid="{F9B612E7-C839-4A39-B6A9-B87630001991}"/>
    <cellStyle name="Hyperlink 7" xfId="6395" xr:uid="{6E73A0C1-69E7-4E92-ABB9-F8B75715A411}"/>
    <cellStyle name="Hyperlink 7 2" xfId="12040" xr:uid="{8D3EA1CA-A6E5-459E-A486-DA94B54CD259}"/>
    <cellStyle name="Hyperlink 8" xfId="6396" xr:uid="{850F4AD2-A74D-4D5D-B644-BAAF204DF4E4}"/>
    <cellStyle name="Hyperlink 9" xfId="88" xr:uid="{E1B86FA8-55E3-4CAA-8C84-CD644F3B57D7}"/>
    <cellStyle name="indent" xfId="2372" xr:uid="{96AB8C4E-7379-40B9-8B48-E626ECC893D2}"/>
    <cellStyle name="indent 2" xfId="8811" xr:uid="{B60CF91B-DFC8-42DD-B7A5-7F9155B1848E}"/>
    <cellStyle name="Info_Main" xfId="3803" xr:uid="{705C6209-DD13-4BCB-8AE7-64B158B4FCB3}"/>
    <cellStyle name="Input [yellow]" xfId="3804" xr:uid="{5219E272-BBC8-4988-8D85-B433000688DE}"/>
    <cellStyle name="Input [yellow] 10" xfId="17189" xr:uid="{0CFF05D5-E284-4950-8203-66760CE73B94}"/>
    <cellStyle name="Input [yellow] 11" xfId="12811" xr:uid="{72AA975A-56B7-4003-A385-149FBE594888}"/>
    <cellStyle name="Input [yellow] 12" xfId="18244" xr:uid="{47241F25-22AE-440A-859A-4B6D179ACE8B}"/>
    <cellStyle name="Input [yellow] 13" xfId="16603" xr:uid="{3171A308-A316-419F-9139-88D947EEBF36}"/>
    <cellStyle name="Input [yellow] 14" xfId="12868" xr:uid="{2754DE49-AA5A-42D0-9197-3676B90066E8}"/>
    <cellStyle name="Input [yellow] 15" xfId="19041" xr:uid="{45DDF8DA-491D-4A2A-BFB4-F800303944A1}"/>
    <cellStyle name="Input [yellow] 16" xfId="28183" xr:uid="{9F85DF90-7660-41B6-8970-C00D4A4BC873}"/>
    <cellStyle name="Input [yellow] 17" xfId="26707" xr:uid="{DEA9226C-6EC5-4E83-9E5D-684B47D0DEDB}"/>
    <cellStyle name="Input [yellow] 18" xfId="23525" xr:uid="{0D2C8457-C5BF-4DED-94B3-B4975CB0E579}"/>
    <cellStyle name="Input [yellow] 19" xfId="25215" xr:uid="{AC3CC4F7-7A15-4D78-A793-721318DB9DC8}"/>
    <cellStyle name="Input [yellow] 2" xfId="3805" xr:uid="{BDF09C2C-1551-4252-B196-381059694CC6}"/>
    <cellStyle name="Input [yellow] 2 10" xfId="17200" xr:uid="{20A498F2-93FC-4111-B8BC-425B4E6E3BA6}"/>
    <cellStyle name="Input [yellow] 2 11" xfId="17638" xr:uid="{D616FC0F-2CA7-488B-9923-F62AB91725AC}"/>
    <cellStyle name="Input [yellow] 2 12" xfId="18380" xr:uid="{BD580768-ECDE-48CD-BE31-117A601A6DBC}"/>
    <cellStyle name="Input [yellow] 2 13" xfId="22794" xr:uid="{C0B4C952-B084-4225-8D12-6E8A41171926}"/>
    <cellStyle name="Input [yellow] 2 14" xfId="28645" xr:uid="{3367C036-5480-4858-92E6-68DB224DAD29}"/>
    <cellStyle name="Input [yellow] 2 15" xfId="28668" xr:uid="{DA50354A-4634-4CF0-B9EE-746CB1B9502E}"/>
    <cellStyle name="Input [yellow] 2 16" xfId="23324" xr:uid="{176571A5-535E-4649-8C19-EDF0A0ED3144}"/>
    <cellStyle name="Input [yellow] 2 2" xfId="3806" xr:uid="{4CFE8551-768B-450E-A690-FF21929E835D}"/>
    <cellStyle name="Input [yellow] 2 2 10" xfId="22046" xr:uid="{A0C66CEA-2816-4268-9F82-85B8DA7C8297}"/>
    <cellStyle name="Input [yellow] 2 2 11" xfId="28123" xr:uid="{3FA34B2F-6015-4CAC-9550-AEB7F5F24288}"/>
    <cellStyle name="Input [yellow] 2 2 12" xfId="29293" xr:uid="{A0FE6EFA-9A96-4ED5-A2FC-7166F462C91A}"/>
    <cellStyle name="Input [yellow] 2 2 13" xfId="28597" xr:uid="{9D646D6C-2EE2-4854-9756-741AF1C2112A}"/>
    <cellStyle name="Input [yellow] 2 2 14" xfId="29747" xr:uid="{742E491F-70A3-4B7D-A42D-7EF9C637E5B2}"/>
    <cellStyle name="Input [yellow] 2 2 2" xfId="10162" xr:uid="{40C4A6AF-E44E-46A3-9DC4-092BE3E47DCD}"/>
    <cellStyle name="Input [yellow] 2 2 2 10" xfId="28466" xr:uid="{93C2D1A3-6E31-40B1-80AD-23022D393071}"/>
    <cellStyle name="Input [yellow] 2 2 2 11" xfId="23426" xr:uid="{7ADF2863-78C6-49E6-AC23-346AE7A9E542}"/>
    <cellStyle name="Input [yellow] 2 2 2 12" xfId="23501" xr:uid="{E8E75926-E290-44BA-B6AC-FE92472A1D2E}"/>
    <cellStyle name="Input [yellow] 2 2 2 2" xfId="15117" xr:uid="{BBED4BB3-BCCF-43DB-9019-552BC6B4B61C}"/>
    <cellStyle name="Input [yellow] 2 2 2 3" xfId="18300" xr:uid="{AB8F890E-67D1-4782-B5A8-2885E47EF256}"/>
    <cellStyle name="Input [yellow] 2 2 2 4" xfId="14043" xr:uid="{96E5A3C8-1D91-48C9-B319-B74699274E1E}"/>
    <cellStyle name="Input [yellow] 2 2 2 5" xfId="14209" xr:uid="{CD48631B-C406-41F8-9875-3789967480AC}"/>
    <cellStyle name="Input [yellow] 2 2 2 6" xfId="20828" xr:uid="{95F81CF1-577E-44A6-8227-F8A5F5E3932C}"/>
    <cellStyle name="Input [yellow] 2 2 2 7" xfId="20575" xr:uid="{CB50527F-152F-47F0-90E6-73307A72A554}"/>
    <cellStyle name="Input [yellow] 2 2 2 8" xfId="18702" xr:uid="{092C33E4-ACD9-42A1-AB6A-BF7D7CC82348}"/>
    <cellStyle name="Input [yellow] 2 2 2 9" xfId="29533" xr:uid="{6E2C006D-D2FD-4F9A-87C1-1C05193297E1}"/>
    <cellStyle name="Input [yellow] 2 2 3" xfId="11827" xr:uid="{FB8814E7-6FD6-4EF9-A589-1010A3E06E88}"/>
    <cellStyle name="Input [yellow] 2 2 3 10" xfId="30857" xr:uid="{6B72B563-A736-4EC1-9324-FC7B4FE31AEF}"/>
    <cellStyle name="Input [yellow] 2 2 3 11" xfId="31355" xr:uid="{06D21C06-17B7-457C-BB00-FB23A4D1AE88}"/>
    <cellStyle name="Input [yellow] 2 2 3 12" xfId="23777" xr:uid="{299DC99C-F67E-46F5-A675-57FF6A95D61C}"/>
    <cellStyle name="Input [yellow] 2 2 3 2" xfId="19245" xr:uid="{A20E7A5A-AC9C-4374-8379-39D2EC34638C}"/>
    <cellStyle name="Input [yellow] 2 2 3 3" xfId="19931" xr:uid="{D6CDE5D1-C9B5-474F-80CD-45829788D91F}"/>
    <cellStyle name="Input [yellow] 2 2 3 4" xfId="20541" xr:uid="{ACAE4EB7-1F93-4BFB-8AF7-7C30EE0E81F3}"/>
    <cellStyle name="Input [yellow] 2 2 3 5" xfId="21567" xr:uid="{63865A72-B11B-47C7-B7CC-5C114FE2DB09}"/>
    <cellStyle name="Input [yellow] 2 2 3 6" xfId="22017" xr:uid="{108BABBF-236E-42EE-BE7D-1FC46B59CEB5}"/>
    <cellStyle name="Input [yellow] 2 2 3 7" xfId="22396" xr:uid="{5E7CE4E9-BDBD-4208-BF5C-E709979C8D5A}"/>
    <cellStyle name="Input [yellow] 2 2 3 8" xfId="22725" xr:uid="{36F2A916-E2FF-4A34-9C71-C7033599E16C}"/>
    <cellStyle name="Input [yellow] 2 2 3 9" xfId="30322" xr:uid="{553D6822-F279-436E-B01E-646F36F49D63}"/>
    <cellStyle name="Input [yellow] 2 2 4" xfId="16312" xr:uid="{D3592AB1-4749-46BA-9E1A-1FD47F653C2C}"/>
    <cellStyle name="Input [yellow] 2 2 5" xfId="18586" xr:uid="{46799D49-DCB7-4335-9124-83EE13678972}"/>
    <cellStyle name="Input [yellow] 2 2 6" xfId="14939" xr:uid="{7EDF3E39-10A6-48A7-80CC-4C56808FE4BF}"/>
    <cellStyle name="Input [yellow] 2 2 7" xfId="13862" xr:uid="{49B40D37-6FA1-4E83-9F5B-793C9513E8ED}"/>
    <cellStyle name="Input [yellow] 2 2 8" xfId="13193" xr:uid="{6529C8D3-5E12-44F6-A963-7E44E254911D}"/>
    <cellStyle name="Input [yellow] 2 2 9" xfId="21344" xr:uid="{A7DB6CA6-ADE3-498B-873C-28C58F8EDB46}"/>
    <cellStyle name="Input [yellow] 2 3" xfId="3807" xr:uid="{A5A60CC9-1A16-44BA-8445-20554F1C78ED}"/>
    <cellStyle name="Input [yellow] 2 3 10" xfId="21095" xr:uid="{AA841156-4D49-40F1-B697-9C501F7432AE}"/>
    <cellStyle name="Input [yellow] 2 3 11" xfId="24886" xr:uid="{B8243FCC-068E-4A48-B9CF-8221DC3169DA}"/>
    <cellStyle name="Input [yellow] 2 3 12" xfId="23141" xr:uid="{22F540AD-176A-492C-BDC6-B188673677CA}"/>
    <cellStyle name="Input [yellow] 2 3 13" xfId="29271" xr:uid="{531DF732-7AAC-4A50-96F4-2C8B46888015}"/>
    <cellStyle name="Input [yellow] 2 3 14" xfId="29400" xr:uid="{3266530B-F2DA-4482-BEAB-07ADC9593AE8}"/>
    <cellStyle name="Input [yellow] 2 3 2" xfId="10163" xr:uid="{FBB72E1D-78EB-48EF-A104-3650F565C22A}"/>
    <cellStyle name="Input [yellow] 2 3 2 10" xfId="23714" xr:uid="{B0DBA52F-CB8A-44CB-9699-476FF8A1D22F}"/>
    <cellStyle name="Input [yellow] 2 3 2 11" xfId="25961" xr:uid="{1302D368-9F4A-4C02-8771-6E7C90F6C7D6}"/>
    <cellStyle name="Input [yellow] 2 3 2 12" xfId="22831" xr:uid="{EA7DD24B-8413-42A8-B3FD-086704348E7D}"/>
    <cellStyle name="Input [yellow] 2 3 2 2" xfId="15116" xr:uid="{EDE8A6B9-E702-4806-932D-1268437FC4FF}"/>
    <cellStyle name="Input [yellow] 2 3 2 3" xfId="17369" xr:uid="{8C6305C3-C4D3-4FAC-869A-3E487156EEB7}"/>
    <cellStyle name="Input [yellow] 2 3 2 4" xfId="16783" xr:uid="{ACC184ED-8F78-4939-B42D-FA3379E0BE6F}"/>
    <cellStyle name="Input [yellow] 2 3 2 5" xfId="13238" xr:uid="{9278CD0B-E4EE-4B73-AE0A-F11AB161E341}"/>
    <cellStyle name="Input [yellow] 2 3 2 6" xfId="13569" xr:uid="{2D16A5C8-3ADE-4636-A644-EF510F835DE9}"/>
    <cellStyle name="Input [yellow] 2 3 2 7" xfId="13548" xr:uid="{3374BA22-3DB0-4B15-996C-0F6BCF4070B0}"/>
    <cellStyle name="Input [yellow] 2 3 2 8" xfId="19071" xr:uid="{43A240C5-A310-401F-9112-0364033FB076}"/>
    <cellStyle name="Input [yellow] 2 3 2 9" xfId="29534" xr:uid="{0B4E3A65-014A-453E-84B5-518035903C68}"/>
    <cellStyle name="Input [yellow] 2 3 3" xfId="11828" xr:uid="{CCA04884-0032-4412-B5B3-7E8BD0472F9D}"/>
    <cellStyle name="Input [yellow] 2 3 3 10" xfId="30858" xr:uid="{9470A1EB-EA30-47EC-8DC3-4FE57CE8ED0E}"/>
    <cellStyle name="Input [yellow] 2 3 3 11" xfId="31356" xr:uid="{472D0619-1722-40EC-83D8-2AFF0D8CDBB1}"/>
    <cellStyle name="Input [yellow] 2 3 3 12" xfId="31531" xr:uid="{E253A4F3-7560-4A7C-8AA3-6BE9085B4E74}"/>
    <cellStyle name="Input [yellow] 2 3 3 2" xfId="19246" xr:uid="{637313AD-5BDA-4C08-B40C-78AC2A6A980E}"/>
    <cellStyle name="Input [yellow] 2 3 3 3" xfId="19932" xr:uid="{151F5CBA-7DDB-4BF8-A9D0-894346B5CC30}"/>
    <cellStyle name="Input [yellow] 2 3 3 4" xfId="20542" xr:uid="{A8B9BA88-2500-41BA-93CD-E66B773301DF}"/>
    <cellStyle name="Input [yellow] 2 3 3 5" xfId="21568" xr:uid="{A8CEBA11-B605-4C48-AA11-CC35113D7961}"/>
    <cellStyle name="Input [yellow] 2 3 3 6" xfId="22018" xr:uid="{647D3433-4C6E-484E-AD60-459DDCF8BA9B}"/>
    <cellStyle name="Input [yellow] 2 3 3 7" xfId="22397" xr:uid="{EA9CDC5D-DC3C-4112-A7BE-7FD975F28E9C}"/>
    <cellStyle name="Input [yellow] 2 3 3 8" xfId="22726" xr:uid="{F4E11134-F093-4B95-A9FE-6059E4B0EE86}"/>
    <cellStyle name="Input [yellow] 2 3 3 9" xfId="30323" xr:uid="{9359B2B5-BAE4-4962-879C-97683C4AB8C0}"/>
    <cellStyle name="Input [yellow] 2 3 4" xfId="12732" xr:uid="{5F2DD161-D553-43C5-8905-2F77A544B799}"/>
    <cellStyle name="Input [yellow] 2 3 5" xfId="12266" xr:uid="{63560136-F29E-4A51-9F65-F1D17BBF6813}"/>
    <cellStyle name="Input [yellow] 2 3 6" xfId="19351" xr:uid="{80EA29AD-4D80-42E2-9FF7-07203CD9317F}"/>
    <cellStyle name="Input [yellow] 2 3 7" xfId="20627" xr:uid="{D7449BDC-1AF7-4F56-9BDC-157DAB826D87}"/>
    <cellStyle name="Input [yellow] 2 3 8" xfId="19067" xr:uid="{B551D1A4-58EC-48B9-9F0E-BD0048C79744}"/>
    <cellStyle name="Input [yellow] 2 3 9" xfId="17002" xr:uid="{77178BCC-6E07-42A2-B641-1711F5028D8B}"/>
    <cellStyle name="Input [yellow] 2 4" xfId="10161" xr:uid="{AC8DB9F7-4C67-45A7-9A7F-DE52E9098433}"/>
    <cellStyle name="Input [yellow] 2 4 10" xfId="28469" xr:uid="{84C00A22-634A-4C76-9A3A-326279CA0C5A}"/>
    <cellStyle name="Input [yellow] 2 4 11" xfId="29141" xr:uid="{AD6096B1-C477-46EE-88F2-69123AB4B040}"/>
    <cellStyle name="Input [yellow] 2 4 12" xfId="28678" xr:uid="{0B2B4496-6E72-463E-8352-EAF05C56EC1A}"/>
    <cellStyle name="Input [yellow] 2 4 2" xfId="15118" xr:uid="{78A9B66E-389D-4BE2-B734-96AC3F07020F}"/>
    <cellStyle name="Input [yellow] 2 4 3" xfId="18296" xr:uid="{1257519F-B98B-4116-A992-4D32C9E79645}"/>
    <cellStyle name="Input [yellow] 2 4 4" xfId="15317" xr:uid="{E8C96F94-0D1E-4FFB-BBF8-82E9B51FAC61}"/>
    <cellStyle name="Input [yellow] 2 4 5" xfId="15090" xr:uid="{E2C7D55F-3A18-45CF-BE00-A091A09466B0}"/>
    <cellStyle name="Input [yellow] 2 4 6" xfId="14547" xr:uid="{2C300DF5-5355-4C60-BAA4-FCA1289B3F60}"/>
    <cellStyle name="Input [yellow] 2 4 7" xfId="13551" xr:uid="{EEEEFFB3-943D-49FA-A931-477DBE804C87}"/>
    <cellStyle name="Input [yellow] 2 4 8" xfId="12413" xr:uid="{62FC473F-F22A-4EBD-B972-1DBF5938B06A}"/>
    <cellStyle name="Input [yellow] 2 4 9" xfId="29532" xr:uid="{439A6F4F-391C-4644-9EB5-7479892156C1}"/>
    <cellStyle name="Input [yellow] 2 5" xfId="11826" xr:uid="{4E4D45F9-5EB3-4DA3-A97B-F88A5B571D0A}"/>
    <cellStyle name="Input [yellow] 2 5 10" xfId="30856" xr:uid="{E557332F-5297-4133-BB72-AACF6B6FEB98}"/>
    <cellStyle name="Input [yellow] 2 5 11" xfId="31354" xr:uid="{AEDF176E-9BCB-4347-821E-D8ABD87C3BDF}"/>
    <cellStyle name="Input [yellow] 2 5 12" xfId="25648" xr:uid="{877C3F8D-634E-4818-8ABC-EE1EAEF92AE1}"/>
    <cellStyle name="Input [yellow] 2 5 2" xfId="19244" xr:uid="{FC63BC3A-B9AA-457A-AB1F-3AAFCE21702D}"/>
    <cellStyle name="Input [yellow] 2 5 3" xfId="19930" xr:uid="{7EEC0FF8-30D8-4D74-A030-9E8BB1A89E3F}"/>
    <cellStyle name="Input [yellow] 2 5 4" xfId="20540" xr:uid="{782696A5-C1FE-478C-A454-5E505ACFA099}"/>
    <cellStyle name="Input [yellow] 2 5 5" xfId="21566" xr:uid="{10E4BDAC-9CD6-4C18-B625-F4EF15AC4207}"/>
    <cellStyle name="Input [yellow] 2 5 6" xfId="22016" xr:uid="{391A2281-CF92-4FD0-A8A9-E1B147D8D222}"/>
    <cellStyle name="Input [yellow] 2 5 7" xfId="22395" xr:uid="{BD5E471A-96EE-452F-8327-F541C05504FF}"/>
    <cellStyle name="Input [yellow] 2 5 8" xfId="22724" xr:uid="{32EA02B0-C299-4E0A-933D-0B9916DAC348}"/>
    <cellStyle name="Input [yellow] 2 5 9" xfId="30321" xr:uid="{A32FFB94-0493-4088-AAF7-62F2120EAC8E}"/>
    <cellStyle name="Input [yellow] 2 6" xfId="13910" xr:uid="{148ABD8D-983A-4271-8B90-5096D260FBD3}"/>
    <cellStyle name="Input [yellow] 2 7" xfId="15375" xr:uid="{7E66404B-C71D-4F9C-9E63-BDFEF00C8A7D}"/>
    <cellStyle name="Input [yellow] 2 8" xfId="17245" xr:uid="{04ADEC6C-6C38-4543-860C-6B448D6A9C5C}"/>
    <cellStyle name="Input [yellow] 2 9" xfId="13029" xr:uid="{236E0083-19DA-4E0F-9951-A98067A941D1}"/>
    <cellStyle name="Input [yellow] 3" xfId="3808" xr:uid="{1DBE21AE-D441-4445-BA81-4A4F726401ED}"/>
    <cellStyle name="Input [yellow] 3 10" xfId="21159" xr:uid="{303848AE-D90E-414B-BF34-9A65AD381756}"/>
    <cellStyle name="Input [yellow] 3 11" xfId="28182" xr:uid="{D530C0D1-E25A-4CF9-B85A-6F6B6DEA1A71}"/>
    <cellStyle name="Input [yellow] 3 12" xfId="26064" xr:uid="{71BB534A-7E89-4F40-94EB-FC1C52BA453E}"/>
    <cellStyle name="Input [yellow] 3 13" xfId="28317" xr:uid="{2859A47E-681A-4D8D-8726-4C2D1EFFFB6A}"/>
    <cellStyle name="Input [yellow] 3 14" xfId="29144" xr:uid="{DDBC05C8-DFBA-4392-AE87-B052A91AAB77}"/>
    <cellStyle name="Input [yellow] 3 2" xfId="10164" xr:uid="{4DFC1675-77A8-4149-8BDE-8978CE179A37}"/>
    <cellStyle name="Input [yellow] 3 2 10" xfId="23145" xr:uid="{515E3305-67AC-4D28-BFC2-49833F51DFB6}"/>
    <cellStyle name="Input [yellow] 3 2 11" xfId="28773" xr:uid="{85F0174E-0E1A-4BB3-AD6A-0619F66CAC43}"/>
    <cellStyle name="Input [yellow] 3 2 12" xfId="28352" xr:uid="{ADFB80DD-E678-4407-BF87-54A9FCDF76A0}"/>
    <cellStyle name="Input [yellow] 3 2 2" xfId="15114" xr:uid="{7F215065-A816-401A-B6E8-0989E8CC0BC6}"/>
    <cellStyle name="Input [yellow] 3 2 3" xfId="14947" xr:uid="{91F061ED-7238-4FF7-9C9A-A4A80B809A61}"/>
    <cellStyle name="Input [yellow] 3 2 4" xfId="13282" xr:uid="{66F6FB82-F981-4394-9FAA-3E144DD7FB7C}"/>
    <cellStyle name="Input [yellow] 3 2 5" xfId="20606" xr:uid="{892D335D-EB21-4CEA-BE63-FDDBF0313B89}"/>
    <cellStyle name="Input [yellow] 3 2 6" xfId="13158" xr:uid="{FE32ACFF-9C2B-4953-806A-4C6F5166BD44}"/>
    <cellStyle name="Input [yellow] 3 2 7" xfId="20679" xr:uid="{88A049B5-D62C-4445-8009-FF6BD2E6E7F3}"/>
    <cellStyle name="Input [yellow] 3 2 8" xfId="20857" xr:uid="{716B5CDA-4D0A-4E56-A832-8AEE13F21A0E}"/>
    <cellStyle name="Input [yellow] 3 2 9" xfId="29535" xr:uid="{A7E3307F-393B-4C62-B3C7-F572194BF65A}"/>
    <cellStyle name="Input [yellow] 3 3" xfId="11829" xr:uid="{AD894408-C251-4B06-BDB4-815CB646821A}"/>
    <cellStyle name="Input [yellow] 3 3 10" xfId="30859" xr:uid="{AD781FA1-C8DB-4D95-8E3A-461AE2DFE23E}"/>
    <cellStyle name="Input [yellow] 3 3 11" xfId="31357" xr:uid="{31A63E3C-263B-439C-A277-98034082DA89}"/>
    <cellStyle name="Input [yellow] 3 3 12" xfId="31520" xr:uid="{AC216899-3700-42D8-BD3E-77D451AF755B}"/>
    <cellStyle name="Input [yellow] 3 3 2" xfId="19247" xr:uid="{C6079132-01F4-4880-9715-D045B184017F}"/>
    <cellStyle name="Input [yellow] 3 3 3" xfId="19933" xr:uid="{A5D9A6FF-0721-40A0-9EE1-08106220A0B2}"/>
    <cellStyle name="Input [yellow] 3 3 4" xfId="20543" xr:uid="{6B921D60-86EB-4914-9043-0CE42E0D1BED}"/>
    <cellStyle name="Input [yellow] 3 3 5" xfId="21569" xr:uid="{8073FCB6-BC92-4C6C-B875-EB7FD778D015}"/>
    <cellStyle name="Input [yellow] 3 3 6" xfId="22019" xr:uid="{3DC95779-B7BF-4E05-A8A0-765E5295E9BA}"/>
    <cellStyle name="Input [yellow] 3 3 7" xfId="22398" xr:uid="{A78A9584-BE66-4A17-A0C1-82C9D245DE41}"/>
    <cellStyle name="Input [yellow] 3 3 8" xfId="22727" xr:uid="{80302A88-2FEF-43F3-AED0-C2A60F899E33}"/>
    <cellStyle name="Input [yellow] 3 3 9" xfId="30324" xr:uid="{23956AD3-8209-4D07-8CE2-B8A492D97B33}"/>
    <cellStyle name="Input [yellow] 3 4" xfId="16120" xr:uid="{98A94254-226C-4C81-B225-06BB9D7C4713}"/>
    <cellStyle name="Input [yellow] 3 5" xfId="18283" xr:uid="{ABF40DD9-832E-4634-866B-29C9FDF59400}"/>
    <cellStyle name="Input [yellow] 3 6" xfId="12858" xr:uid="{410D88F1-0878-426F-9128-12AE417C3220}"/>
    <cellStyle name="Input [yellow] 3 7" xfId="13640" xr:uid="{EB112E41-75A6-426B-BA51-163F6E68F065}"/>
    <cellStyle name="Input [yellow] 3 8" xfId="13856" xr:uid="{CDD76199-BA54-407D-A428-8DBD288A3EA1}"/>
    <cellStyle name="Input [yellow] 3 9" xfId="18969" xr:uid="{315F2781-F669-4C8F-A4C0-DE0E60F9A413}"/>
    <cellStyle name="Input [yellow] 4" xfId="3809" xr:uid="{DF98265B-F6C5-4692-9D52-A16121D5D997}"/>
    <cellStyle name="Input [yellow] 4 10" xfId="15652" xr:uid="{B2E02063-9D9D-4C81-A4F9-2BA90A9B24DF}"/>
    <cellStyle name="Input [yellow] 4 11" xfId="24934" xr:uid="{F6DD9092-509E-4D88-902F-5AA49D3C4D2E}"/>
    <cellStyle name="Input [yellow] 4 12" xfId="23702" xr:uid="{2237A94C-BBB2-495C-9C9E-DD3479D70FE2}"/>
    <cellStyle name="Input [yellow] 4 13" xfId="27988" xr:uid="{34023353-9A50-49E3-9317-C22AE1F448CE}"/>
    <cellStyle name="Input [yellow] 4 14" xfId="27975" xr:uid="{DEAF872E-9A42-4286-B2D4-CBC832011981}"/>
    <cellStyle name="Input [yellow] 4 2" xfId="10165" xr:uid="{C00422DA-5B86-4313-AA9B-270E63A08E7C}"/>
    <cellStyle name="Input [yellow] 4 2 10" xfId="24058" xr:uid="{FB093C26-F631-47CF-A68F-535B92068E50}"/>
    <cellStyle name="Input [yellow] 4 2 11" xfId="28038" xr:uid="{88D28111-9271-4AA2-AD56-C6BCB779CE35}"/>
    <cellStyle name="Input [yellow] 4 2 12" xfId="27961" xr:uid="{6E101AE6-4262-41CE-98FC-F933200F5072}"/>
    <cellStyle name="Input [yellow] 4 2 2" xfId="16238" xr:uid="{0B092EE6-A034-4E41-B822-3EF01C36A648}"/>
    <cellStyle name="Input [yellow] 4 2 3" xfId="15401" xr:uid="{7FEDEB72-D362-43C0-A642-734EF8D8CFDC}"/>
    <cellStyle name="Input [yellow] 4 2 4" xfId="18884" xr:uid="{5E220D12-AE0F-490E-96D1-831582874BFC}"/>
    <cellStyle name="Input [yellow] 4 2 5" xfId="12458" xr:uid="{B0DE81FC-BA66-47C5-996D-B0AD4D55BE05}"/>
    <cellStyle name="Input [yellow] 4 2 6" xfId="20906" xr:uid="{D9E2336E-7B89-40EF-B54B-B9501622BC4F}"/>
    <cellStyle name="Input [yellow] 4 2 7" xfId="20490" xr:uid="{22E5F4FF-6621-413C-878C-3B87BD0DC4D5}"/>
    <cellStyle name="Input [yellow] 4 2 8" xfId="20290" xr:uid="{BD20B922-50D5-4C6E-9C56-983B5A8288A5}"/>
    <cellStyle name="Input [yellow] 4 2 9" xfId="29536" xr:uid="{D863BA79-3B92-4D46-A888-45079E358F62}"/>
    <cellStyle name="Input [yellow] 4 3" xfId="11830" xr:uid="{A00516D7-7EBC-45DA-BFD1-6A25E934E42E}"/>
    <cellStyle name="Input [yellow] 4 3 10" xfId="30860" xr:uid="{E3EDCEAC-1074-4088-9417-4AF07684CE7B}"/>
    <cellStyle name="Input [yellow] 4 3 11" xfId="31358" xr:uid="{02216CC2-56ED-44C5-98DB-A4B15B32D7F2}"/>
    <cellStyle name="Input [yellow] 4 3 12" xfId="25808" xr:uid="{C2594802-6378-46EE-80D4-F43824F67E97}"/>
    <cellStyle name="Input [yellow] 4 3 2" xfId="19248" xr:uid="{2AA59A1F-FC2D-4207-8A88-DDBAC521B4A5}"/>
    <cellStyle name="Input [yellow] 4 3 3" xfId="19934" xr:uid="{0B97A85F-22F6-494A-866A-B2A165C586E8}"/>
    <cellStyle name="Input [yellow] 4 3 4" xfId="20544" xr:uid="{0748110A-6EDA-4ABD-A2BA-E3353F4B607A}"/>
    <cellStyle name="Input [yellow] 4 3 5" xfId="21570" xr:uid="{158488B2-6096-406E-AA24-861F9C8074BE}"/>
    <cellStyle name="Input [yellow] 4 3 6" xfId="22020" xr:uid="{E38B71C2-B67C-416F-834A-F61EED81BF16}"/>
    <cellStyle name="Input [yellow] 4 3 7" xfId="22399" xr:uid="{2FC23387-D2CD-4DCF-8B48-C415EF4C3742}"/>
    <cellStyle name="Input [yellow] 4 3 8" xfId="22728" xr:uid="{E32233F8-9AD5-4C03-8670-192738EAE884}"/>
    <cellStyle name="Input [yellow] 4 3 9" xfId="30325" xr:uid="{D66A9216-70BF-4A8B-A9C1-6ED4B7750ECD}"/>
    <cellStyle name="Input [yellow] 4 4" xfId="12521" xr:uid="{50F76EBB-E326-45C3-B956-DA38D2130A46}"/>
    <cellStyle name="Input [yellow] 4 5" xfId="12812" xr:uid="{E37A3F1B-9686-4FA3-98BB-87532045DC30}"/>
    <cellStyle name="Input [yellow] 4 6" xfId="16112" xr:uid="{6E026CF3-C8C2-47E8-8BA2-CCF1641B420B}"/>
    <cellStyle name="Input [yellow] 4 7" xfId="19718" xr:uid="{388ACB0C-3B9D-4728-92DC-7C925E048387}"/>
    <cellStyle name="Input [yellow] 4 8" xfId="12187" xr:uid="{48D5D097-945D-4908-963C-741044E749A8}"/>
    <cellStyle name="Input [yellow] 4 9" xfId="21623" xr:uid="{1D72B1DE-365D-49BF-927C-9B1478EA1C6C}"/>
    <cellStyle name="Input [yellow] 5" xfId="3811" xr:uid="{5AFDC693-FB2E-486C-8BAE-2450186F2EFE}"/>
    <cellStyle name="Input [yellow] 5 10" xfId="21518" xr:uid="{525F4EDF-EA33-4618-975F-C52E0720C9C1}"/>
    <cellStyle name="Input [yellow] 5 11" xfId="26348" xr:uid="{0921000B-8458-4DB6-B734-85722B9376C7}"/>
    <cellStyle name="Input [yellow] 5 12" xfId="29646" xr:uid="{C7CDAFBC-3E84-4C68-97AA-5E2E1D6F02B6}"/>
    <cellStyle name="Input [yellow] 5 13" xfId="25987" xr:uid="{D37B80CE-37B5-41A6-9E5B-E55226D03AF9}"/>
    <cellStyle name="Input [yellow] 5 14" xfId="31565" xr:uid="{FEFEA756-4CDE-4CC2-BC10-01BAC3D5FE30}"/>
    <cellStyle name="Input [yellow] 5 2" xfId="10167" xr:uid="{770AF1F5-4D0D-4429-8E41-057771A3A54C}"/>
    <cellStyle name="Input [yellow] 5 2 10" xfId="24428" xr:uid="{1C792E20-D5FE-4823-A4F1-C3B53687568C}"/>
    <cellStyle name="Input [yellow] 5 2 11" xfId="30073" xr:uid="{271570B6-AE4F-4E3F-8039-30718FB14A5E}"/>
    <cellStyle name="Input [yellow] 5 2 12" xfId="22763" xr:uid="{A4EFA365-CA32-4418-8BC6-D25DF3A2DB84}"/>
    <cellStyle name="Input [yellow] 5 2 2" xfId="12663" xr:uid="{CA92130F-1CEE-41B5-B889-7A6980F349C9}"/>
    <cellStyle name="Input [yellow] 5 2 3" xfId="14789" xr:uid="{DA186A38-979D-408F-8D05-243C5A933A79}"/>
    <cellStyle name="Input [yellow] 5 2 4" xfId="12259" xr:uid="{1FA99716-458B-4519-B782-ED205667B526}"/>
    <cellStyle name="Input [yellow] 5 2 5" xfId="17250" xr:uid="{558FC58D-F9BA-4FF3-A33B-211A35252938}"/>
    <cellStyle name="Input [yellow] 5 2 6" xfId="17202" xr:uid="{00D289DC-6783-48EF-B8F5-2EFE98E4831C}"/>
    <cellStyle name="Input [yellow] 5 2 7" xfId="20493" xr:uid="{E31DDF27-4825-49D3-A723-740485A57339}"/>
    <cellStyle name="Input [yellow] 5 2 8" xfId="17419" xr:uid="{9B98A43E-D896-4C9C-AD9D-2A110F3BCAE4}"/>
    <cellStyle name="Input [yellow] 5 2 9" xfId="29537" xr:uid="{3F5BB744-77AC-46F9-B0A0-634AA4A002AF}"/>
    <cellStyle name="Input [yellow] 5 3" xfId="11831" xr:uid="{AAFDE053-2DC1-4D76-AAD2-37C8C726E9F6}"/>
    <cellStyle name="Input [yellow] 5 3 10" xfId="30861" xr:uid="{417691A9-621A-449F-ACF0-0D909606A62A}"/>
    <cellStyle name="Input [yellow] 5 3 11" xfId="31359" xr:uid="{E19CF1A7-594A-45B0-A9F5-EA16D5FEB4B2}"/>
    <cellStyle name="Input [yellow] 5 3 12" xfId="25619" xr:uid="{F4AF5F45-9EF9-45F6-B134-92AE4C1E790A}"/>
    <cellStyle name="Input [yellow] 5 3 2" xfId="19249" xr:uid="{CB537755-EC76-4151-8FE4-56E7C0313F67}"/>
    <cellStyle name="Input [yellow] 5 3 3" xfId="19935" xr:uid="{0B369C11-811A-46C3-9B9B-B17A4A1B0F01}"/>
    <cellStyle name="Input [yellow] 5 3 4" xfId="20545" xr:uid="{D509294F-8E92-4FF8-A44B-EEBEFDBBBEDB}"/>
    <cellStyle name="Input [yellow] 5 3 5" xfId="21571" xr:uid="{3C35BF42-542E-47F0-8FC3-D2B9D31264EA}"/>
    <cellStyle name="Input [yellow] 5 3 6" xfId="22021" xr:uid="{B2899F73-323D-49D1-B3AF-D7A82777699F}"/>
    <cellStyle name="Input [yellow] 5 3 7" xfId="22400" xr:uid="{1B8AD79D-543F-49ED-A49B-018B8EA14CA9}"/>
    <cellStyle name="Input [yellow] 5 3 8" xfId="22729" xr:uid="{889A7BCF-1FF7-415E-9E2F-572AF7648E4E}"/>
    <cellStyle name="Input [yellow] 5 3 9" xfId="30326" xr:uid="{5CC35AA8-0009-44BB-8342-92F9938C9EEA}"/>
    <cellStyle name="Input [yellow] 5 4" xfId="13749" xr:uid="{31B2F2D9-274D-4899-AF86-ACE37CC63DAC}"/>
    <cellStyle name="Input [yellow] 5 5" xfId="18690" xr:uid="{429CAC51-7972-421C-92EE-75A62DCACEB0}"/>
    <cellStyle name="Input [yellow] 5 6" xfId="14239" xr:uid="{BA46BEAE-A9C3-45E7-A14C-E1E31FE6C17D}"/>
    <cellStyle name="Input [yellow] 5 7" xfId="17627" xr:uid="{792EFB28-29AF-4C0D-8621-9BBC9FB3D2DA}"/>
    <cellStyle name="Input [yellow] 5 8" xfId="12767" xr:uid="{CFF93E56-4514-4EAA-AE3B-CEFA13057376}"/>
    <cellStyle name="Input [yellow] 5 9" xfId="18709" xr:uid="{D4EF5C89-1FA7-4AEA-BA62-096A3D85F498}"/>
    <cellStyle name="Input [yellow] 6" xfId="3694" xr:uid="{726CAAB4-2977-4F87-9043-4300DFF8E258}"/>
    <cellStyle name="Input [yellow] 6 10" xfId="21629" xr:uid="{DEA3219D-A243-4FD7-8CAB-66F27DB42F10}"/>
    <cellStyle name="Input [yellow] 6 11" xfId="28184" xr:uid="{4AAE97EA-6B51-4447-8623-A67A4474DF90}"/>
    <cellStyle name="Input [yellow] 6 12" xfId="26965" xr:uid="{E7A29FE2-C165-4615-BECF-4BBA08E13956}"/>
    <cellStyle name="Input [yellow] 6 13" xfId="25668" xr:uid="{C7DAEEA4-670B-4C72-B8F4-7D7E27AE25EF}"/>
    <cellStyle name="Input [yellow] 6 14" xfId="30925" xr:uid="{F99C9896-4BB7-4D4F-896A-80A894C2BC1E}"/>
    <cellStyle name="Input [yellow] 6 2" xfId="10064" xr:uid="{E3E3F107-B1EC-43F1-94ED-BEDC782D3303}"/>
    <cellStyle name="Input [yellow] 6 2 10" xfId="28467" xr:uid="{10C6D3F5-44EE-4315-A0A9-9EF9A03953C1}"/>
    <cellStyle name="Input [yellow] 6 2 11" xfId="24797" xr:uid="{FFCEAA30-61A8-4109-B5BA-F1FD1780757E}"/>
    <cellStyle name="Input [yellow] 6 2 12" xfId="27372" xr:uid="{AB63A9BD-3B8A-4CFA-B278-8A0361F8504B}"/>
    <cellStyle name="Input [yellow] 6 2 2" xfId="15131" xr:uid="{12543A43-4CB8-4610-861B-2B99B1AB0AB3}"/>
    <cellStyle name="Input [yellow] 6 2 3" xfId="14935" xr:uid="{A45940E0-D995-4CF1-ADAB-94BBB5AAB42B}"/>
    <cellStyle name="Input [yellow] 6 2 4" xfId="16101" xr:uid="{413A2ACD-B8D1-4ABC-84CC-C30C91542717}"/>
    <cellStyle name="Input [yellow] 6 2 5" xfId="20209" xr:uid="{AC9A5C9E-837D-4FBA-B4F1-4F07A462902F}"/>
    <cellStyle name="Input [yellow] 6 2 6" xfId="19424" xr:uid="{5D660CD6-2A78-46FF-955C-C2D6956CB5ED}"/>
    <cellStyle name="Input [yellow] 6 2 7" xfId="21141" xr:uid="{B49C0E14-A2A0-45AE-BA15-82F7D612EBBF}"/>
    <cellStyle name="Input [yellow] 6 2 8" xfId="15199" xr:uid="{5C4F6C90-A7C1-4EE0-828A-0D895DCCB8F2}"/>
    <cellStyle name="Input [yellow] 6 2 9" xfId="29475" xr:uid="{0A7E26FD-A1AA-4618-B331-20D94F90FB03}"/>
    <cellStyle name="Input [yellow] 6 3" xfId="11803" xr:uid="{D95C46AC-793D-45EC-AF14-322A6169E008}"/>
    <cellStyle name="Input [yellow] 6 3 10" xfId="30835" xr:uid="{178E53C3-B90E-4985-8C54-03D6AA846EC7}"/>
    <cellStyle name="Input [yellow] 6 3 11" xfId="31346" xr:uid="{DAD88D7C-9554-40D5-A78D-F543E973E124}"/>
    <cellStyle name="Input [yellow] 6 3 12" xfId="31382" xr:uid="{BD6B8947-7F26-4270-B677-9C10187F9BA5}"/>
    <cellStyle name="Input [yellow] 6 3 2" xfId="19223" xr:uid="{B0E079F3-1A3A-44F4-B4B6-B33203D6D2B3}"/>
    <cellStyle name="Input [yellow] 6 3 3" xfId="19910" xr:uid="{092DA834-A2B9-4A17-ACC6-F81389572BBB}"/>
    <cellStyle name="Input [yellow] 6 3 4" xfId="20520" xr:uid="{F0186EA8-B109-4BE6-84C9-483764FF4397}"/>
    <cellStyle name="Input [yellow] 6 3 5" xfId="21548" xr:uid="{F92308EE-FA7D-465D-ABBF-5B19F02DF5B3}"/>
    <cellStyle name="Input [yellow] 6 3 6" xfId="22000" xr:uid="{D132F8A0-7FDD-4364-9E0D-C7582FF93DD3}"/>
    <cellStyle name="Input [yellow] 6 3 7" xfId="22381" xr:uid="{BBAFF33B-1C18-474F-98E1-D42EDF5E48E6}"/>
    <cellStyle name="Input [yellow] 6 3 8" xfId="22706" xr:uid="{3B4B02E4-14B9-4000-BD9E-345025C4AF1E}"/>
    <cellStyle name="Input [yellow] 6 3 9" xfId="30304" xr:uid="{00145B0A-C18B-425C-8C0C-7C61708AF47E}"/>
    <cellStyle name="Input [yellow] 6 4" xfId="17746" xr:uid="{02F21B3A-E252-4385-9CDC-D483286BFBCE}"/>
    <cellStyle name="Input [yellow] 6 5" xfId="13812" xr:uid="{C233DE80-D4E1-42A6-B46A-C9B9B0F8E1CF}"/>
    <cellStyle name="Input [yellow] 6 6" xfId="17960" xr:uid="{D86C3AF8-CFBB-454A-B1A4-D13ADB524F16}"/>
    <cellStyle name="Input [yellow] 6 7" xfId="13928" xr:uid="{85F2E2F6-CF80-4231-8C0C-F205888EDFDE}"/>
    <cellStyle name="Input [yellow] 6 8" xfId="17524" xr:uid="{6889C349-FAA7-4409-A21B-6E68CDBB6739}"/>
    <cellStyle name="Input [yellow] 6 9" xfId="20620" xr:uid="{5054D16D-5F2E-486F-B934-10A4D3D57160}"/>
    <cellStyle name="Input [yellow] 7" xfId="10160" xr:uid="{79AD71CC-500F-4FB1-ABBE-CA68511D8A1C}"/>
    <cellStyle name="Input [yellow] 7 10" xfId="29531" xr:uid="{0F1A586D-1853-46D8-A38C-2F1299E5FB83}"/>
    <cellStyle name="Input [yellow] 7 11" xfId="23438" xr:uid="{EA128DDD-421E-42F4-9866-3B7884A7D225}"/>
    <cellStyle name="Input [yellow] 7 12" xfId="28572" xr:uid="{E860C1DE-5164-4875-8117-5905259FD11D}"/>
    <cellStyle name="Input [yellow] 7 13" xfId="29184" xr:uid="{C463B5DF-2F7C-4197-9EA5-2EB311FA3ED3}"/>
    <cellStyle name="Input [yellow] 7 2" xfId="11825" xr:uid="{BEE0318F-46FD-4101-AF4F-A1029BD573F2}"/>
    <cellStyle name="Input [yellow] 7 2 10" xfId="30855" xr:uid="{990B5354-54F0-4784-9930-D3432BB86B05}"/>
    <cellStyle name="Input [yellow] 7 2 11" xfId="31353" xr:uid="{134DE832-087C-4200-B115-CBBDB69E83AF}"/>
    <cellStyle name="Input [yellow] 7 2 12" xfId="31522" xr:uid="{3B41B661-2CAE-493D-9989-77DF78E497D8}"/>
    <cellStyle name="Input [yellow] 7 2 2" xfId="19243" xr:uid="{C3C57698-735D-4FF2-94E5-69B7EA9025CF}"/>
    <cellStyle name="Input [yellow] 7 2 3" xfId="19929" xr:uid="{C4DF05C6-E7B1-4386-88E2-5AEB6780E250}"/>
    <cellStyle name="Input [yellow] 7 2 4" xfId="20539" xr:uid="{CF930287-05FC-4CAC-A0B4-7C12EB6C05CA}"/>
    <cellStyle name="Input [yellow] 7 2 5" xfId="21565" xr:uid="{193F3A46-3F83-4130-A3AF-AE00A0690921}"/>
    <cellStyle name="Input [yellow] 7 2 6" xfId="22015" xr:uid="{D56FB6B9-2E97-449C-9FA4-3F5D0F99498E}"/>
    <cellStyle name="Input [yellow] 7 2 7" xfId="22394" xr:uid="{DA7F7A4D-259A-4A4B-BCE4-7CC4613938A1}"/>
    <cellStyle name="Input [yellow] 7 2 8" xfId="22723" xr:uid="{B305C7B9-B44A-43AF-A72C-D2D37B273F3A}"/>
    <cellStyle name="Input [yellow] 7 2 9" xfId="30320" xr:uid="{B13B025B-0266-43BD-A5F4-C07C8059EDF7}"/>
    <cellStyle name="Input [yellow] 7 3" xfId="18614" xr:uid="{6B981F42-8105-412E-B296-8443278C0722}"/>
    <cellStyle name="Input [yellow] 7 4" xfId="14858" xr:uid="{87D6698C-C015-4A74-A8CC-7DE32A288C27}"/>
    <cellStyle name="Input [yellow] 7 5" xfId="18943" xr:uid="{BAB9CC82-A5C5-4366-8285-B95C47B2B617}"/>
    <cellStyle name="Input [yellow] 7 6" xfId="12324" xr:uid="{DAA80E1D-30A9-480D-9713-81394FFABC49}"/>
    <cellStyle name="Input [yellow] 7 7" xfId="19417" xr:uid="{94EB0CC7-4BE4-43CE-8D77-52CB54121D31}"/>
    <cellStyle name="Input [yellow] 7 8" xfId="15068" xr:uid="{AB30A792-10F0-4A00-8FFC-D69A1B48C7E1}"/>
    <cellStyle name="Input [yellow] 7 9" xfId="13492" xr:uid="{DF95E121-6C41-4803-A53A-1B8B88221B60}"/>
    <cellStyle name="Input [yellow] 8" xfId="6397" xr:uid="{1EF01207-5892-4CEB-A35F-3A9E7DD47CA5}"/>
    <cellStyle name="Input [yellow] 8 10" xfId="22881" xr:uid="{E4DC5FA2-023E-4004-A4FF-54B64634604D}"/>
    <cellStyle name="Input [yellow] 8 11" xfId="25762" xr:uid="{86EED9EB-ED63-4295-8464-FA3C68ECD01C}"/>
    <cellStyle name="Input [yellow] 8 12" xfId="24808" xr:uid="{60191A3B-FACE-40DB-A5DB-9DB1AB2FEB5A}"/>
    <cellStyle name="Input [yellow] 8 2" xfId="13677" xr:uid="{66E5BCD5-87B6-411B-95A4-8C4527FFEA1B}"/>
    <cellStyle name="Input [yellow] 8 3" xfId="14399" xr:uid="{60B38709-B737-461B-8C81-43AB728D386B}"/>
    <cellStyle name="Input [yellow] 8 4" xfId="16732" xr:uid="{5111F3CD-21B9-4239-8B68-6702F80CEFD4}"/>
    <cellStyle name="Input [yellow] 8 5" xfId="21121" xr:uid="{920D9F16-0D7F-46D7-A421-E939EE3159BE}"/>
    <cellStyle name="Input [yellow] 8 6" xfId="17990" xr:uid="{FDFA8472-A80F-45BF-A26C-1D4C666D5E40}"/>
    <cellStyle name="Input [yellow] 8 7" xfId="12784" xr:uid="{C6464328-F60A-4A32-9E8F-9E045BA9E0A9}"/>
    <cellStyle name="Input [yellow] 8 8" xfId="13736" xr:uid="{502D3F2A-3CC2-42A7-9481-3861BCA41DAC}"/>
    <cellStyle name="Input [yellow] 8 9" xfId="26994" xr:uid="{4B9E72F8-FF05-44D4-BB06-0A0930086FDD}"/>
    <cellStyle name="Input [yellow] 9" xfId="17377" xr:uid="{29248CAF-6611-4689-BEA9-CD7A4D458314}"/>
    <cellStyle name="Input 10" xfId="6398" xr:uid="{2A5C8C31-4691-4517-A9CB-52C06F6178FB}"/>
    <cellStyle name="Input 10 10" xfId="14447" xr:uid="{CAC859B5-7E7C-4AD4-9ADB-C74FCD193DA5}"/>
    <cellStyle name="Input 10 11" xfId="12746" xr:uid="{6713F211-9C9C-45AE-A740-7C37AFECF177}"/>
    <cellStyle name="Input 10 12" xfId="26006" xr:uid="{C7885D85-03D9-4D70-B8C3-F93A249C7409}"/>
    <cellStyle name="Input 10 13" xfId="23726" xr:uid="{6A3C2C2C-C7C6-4F6B-B1F1-3F1C933DD66B}"/>
    <cellStyle name="Input 10 14" xfId="28288" xr:uid="{ED0A55E3-3ABD-4931-AB0D-1393622D2319}"/>
    <cellStyle name="Input 10 15" xfId="26775" xr:uid="{6525CB86-E6D1-4661-AB17-641AAF19A84C}"/>
    <cellStyle name="Input 10 16" xfId="28639" xr:uid="{5E1E0EE3-4E58-423D-8237-A870CDD25A01}"/>
    <cellStyle name="Input 10 17" xfId="30147" xr:uid="{C242327A-A715-43D2-9C87-E3DDCA304EE0}"/>
    <cellStyle name="Input 10 2" xfId="11636" xr:uid="{9C91A07A-170B-4AD2-B2CC-7FD0B270FACF}"/>
    <cellStyle name="Input 10 2 10" xfId="22590" xr:uid="{13E8AE1D-544A-4829-9D2C-55719E7B3F30}"/>
    <cellStyle name="Input 10 2 11" xfId="28820" xr:uid="{E53E6644-8D9A-477B-84D1-FC6C0FF91FD6}"/>
    <cellStyle name="Input 10 2 12" xfId="30165" xr:uid="{97EDA12C-AA0D-47DE-ABE8-ADA0C42FB234}"/>
    <cellStyle name="Input 10 2 13" xfId="30700" xr:uid="{02FD6CE2-96D5-42A8-BE1D-C2FCE295B46C}"/>
    <cellStyle name="Input 10 2 14" xfId="31217" xr:uid="{6B6D511C-17FF-4014-8A39-F2C376BD4F20}"/>
    <cellStyle name="Input 10 2 15" xfId="23213" xr:uid="{6A8C1D89-0779-4F9C-8C99-2DB93049BB7C}"/>
    <cellStyle name="Input 10 2 16" xfId="31795" xr:uid="{4543A27A-20F6-46C7-800A-874A0332C891}"/>
    <cellStyle name="Input 10 2 2" xfId="18423" xr:uid="{3475A9B6-1944-40BD-820B-07CCA8A923D6}"/>
    <cellStyle name="Input 10 2 3" xfId="19089" xr:uid="{2DCF8DA1-1A52-46C1-BAF4-AB4920B88BDF}"/>
    <cellStyle name="Input 10 2 4" xfId="19776" xr:uid="{79A88BFA-27CA-4DCE-AAEE-9619495F7EEE}"/>
    <cellStyle name="Input 10 2 5" xfId="20388" xr:uid="{4D1A64B7-FAAE-4363-AC50-8BB2526202A4}"/>
    <cellStyle name="Input 10 2 6" xfId="20959" xr:uid="{5411D161-C6D5-4FE4-89F0-9816D062B410}"/>
    <cellStyle name="Input 10 2 7" xfId="21424" xr:uid="{2DA878A5-B544-4894-BA30-756B2B2C9B9F}"/>
    <cellStyle name="Input 10 2 8" xfId="21881" xr:uid="{BB69AA41-5363-4FDA-8A1D-E767FBBE32F9}"/>
    <cellStyle name="Input 10 2 9" xfId="22263" xr:uid="{D7A49229-1F28-4505-9C10-4722644B2E9B}"/>
    <cellStyle name="Input 10 3" xfId="15560" xr:uid="{BF5D9316-9831-4438-8FE5-E8AF1F51561A}"/>
    <cellStyle name="Input 10 4" xfId="15449" xr:uid="{5A1CEC28-3001-477C-AAE0-BA6ADFA77E35}"/>
    <cellStyle name="Input 10 5" xfId="18345" xr:uid="{796F7DA5-4041-4B75-BCA9-36020EDFF807}"/>
    <cellStyle name="Input 10 6" xfId="15604" xr:uid="{6FAB6A85-E16B-4776-ADED-E2735C634425}"/>
    <cellStyle name="Input 10 7" xfId="12564" xr:uid="{6F6AA18D-CFD1-4986-A481-393CDEF61000}"/>
    <cellStyle name="Input 10 8" xfId="14210" xr:uid="{978F9019-0942-47EE-A635-084F93CAA7E0}"/>
    <cellStyle name="Input 10 9" xfId="20039" xr:uid="{A3A0CBC0-1355-45DE-946A-A5CE069AC0AF}"/>
    <cellStyle name="Input 11" xfId="6399" xr:uid="{FCB749AF-CFAB-41BF-9D22-9A19FF0E2D6C}"/>
    <cellStyle name="Input 11 10" xfId="20819" xr:uid="{988EFF9A-B27C-44F4-B5B6-FFB8AC57A24C}"/>
    <cellStyle name="Input 11 11" xfId="17671" xr:uid="{B6ECCB1C-533E-44FA-9BA4-78E9A4230FC2}"/>
    <cellStyle name="Input 11 12" xfId="26007" xr:uid="{3476B344-F45F-4B6C-B2E2-82F5B4BEA298}"/>
    <cellStyle name="Input 11 13" xfId="26993" xr:uid="{EB1E9BD8-4062-4C77-8B68-DA296B3F6037}"/>
    <cellStyle name="Input 11 14" xfId="25803" xr:uid="{71ECEE69-3CAE-4589-8B1A-848DB90EE720}"/>
    <cellStyle name="Input 11 15" xfId="26794" xr:uid="{5DB9B836-54D6-43B4-8BC1-766E87DFA355}"/>
    <cellStyle name="Input 11 16" xfId="25695" xr:uid="{0B4550DD-0BAE-412B-BB04-62AF43550FA5}"/>
    <cellStyle name="Input 11 17" xfId="28305" xr:uid="{B1113598-F4E8-4238-A543-EBDD74C3DA2A}"/>
    <cellStyle name="Input 11 2" xfId="11637" xr:uid="{1B562F6C-A424-4CC4-879C-8FD5E83FF429}"/>
    <cellStyle name="Input 11 2 10" xfId="22591" xr:uid="{69FB2E34-09D3-422C-A0CB-E584B630C68B}"/>
    <cellStyle name="Input 11 2 11" xfId="28821" xr:uid="{B9504940-3C9A-4950-B2D1-AAA19FEE6723}"/>
    <cellStyle name="Input 11 2 12" xfId="30166" xr:uid="{D6C98282-3989-4019-BD57-C8C2F1E8E422}"/>
    <cellStyle name="Input 11 2 13" xfId="30701" xr:uid="{2FAD334D-C904-429C-B077-D76BD20E39B6}"/>
    <cellStyle name="Input 11 2 14" xfId="31218" xr:uid="{BFD0C8AD-AE21-444C-B7E7-C8E3F6C994AB}"/>
    <cellStyle name="Input 11 2 15" xfId="28449" xr:uid="{BC75BDD5-3A07-427B-8625-55540E1608CF}"/>
    <cellStyle name="Input 11 2 16" xfId="31796" xr:uid="{5BD9C695-B830-4587-A338-2B8892E8788D}"/>
    <cellStyle name="Input 11 2 2" xfId="18424" xr:uid="{5FA26D1B-DD79-4CD6-BEBD-219769C03E82}"/>
    <cellStyle name="Input 11 2 3" xfId="19090" xr:uid="{E92162F9-8F4E-4DAF-A4D3-8D3777C0D4FD}"/>
    <cellStyle name="Input 11 2 4" xfId="19777" xr:uid="{9C567EEF-8CDA-43A0-A977-D55106DAA7A2}"/>
    <cellStyle name="Input 11 2 5" xfId="20389" xr:uid="{5EC32731-4D01-429A-B750-3ACA1C690B8A}"/>
    <cellStyle name="Input 11 2 6" xfId="20960" xr:uid="{A34E77A2-A772-4164-86EC-1F9ADB3EEED7}"/>
    <cellStyle name="Input 11 2 7" xfId="21425" xr:uid="{379FCA8B-AEED-4ECA-A6FB-5E54200C1407}"/>
    <cellStyle name="Input 11 2 8" xfId="21882" xr:uid="{1F221FB0-5620-4F73-AB52-0C64DE0EB68E}"/>
    <cellStyle name="Input 11 2 9" xfId="22264" xr:uid="{0900D97F-4388-4A01-BB44-7A77A3536810}"/>
    <cellStyle name="Input 11 3" xfId="15561" xr:uid="{FC9B4E4F-165B-4CF2-BB84-2D6C778B4D0A}"/>
    <cellStyle name="Input 11 4" xfId="17166" xr:uid="{1AA6A169-2BD1-416B-BCEC-EAF10CD54578}"/>
    <cellStyle name="Input 11 5" xfId="14401" xr:uid="{0EA12582-1200-4224-AEE6-A0CB6520F166}"/>
    <cellStyle name="Input 11 6" xfId="12102" xr:uid="{A0164C1B-147B-471D-9044-D757A627563F}"/>
    <cellStyle name="Input 11 7" xfId="18730" xr:uid="{281FD360-B932-4DD6-8099-572E68B51178}"/>
    <cellStyle name="Input 11 8" xfId="21106" xr:uid="{67701F42-7642-4049-85E5-06C7F923C11A}"/>
    <cellStyle name="Input 11 9" xfId="20324" xr:uid="{348CB57F-383B-4EA7-BB53-6E1E788D2AF7}"/>
    <cellStyle name="Input 12" xfId="6400" xr:uid="{262045E1-A2A9-4B70-8F77-E3CAA59B641E}"/>
    <cellStyle name="Input 12 10" xfId="14459" xr:uid="{44DF8FAC-4759-4546-8D19-2E6D189F9805}"/>
    <cellStyle name="Input 12 11" xfId="13963" xr:uid="{D7422794-2793-4DA6-A45D-B8423AAB1708}"/>
    <cellStyle name="Input 12 12" xfId="26008" xr:uid="{3DBC0AB6-C5A5-45CC-B8AF-66813D4E18F8}"/>
    <cellStyle name="Input 12 13" xfId="23725" xr:uid="{B305D9CE-4181-4AA1-98A4-0D7C4D78314D}"/>
    <cellStyle name="Input 12 14" xfId="29118" xr:uid="{36BEC94F-6CC3-4556-9EC8-FB7B62D059C0}"/>
    <cellStyle name="Input 12 15" xfId="30115" xr:uid="{D590ED59-FC29-4C52-8801-97306E8FAF3B}"/>
    <cellStyle name="Input 12 16" xfId="30660" xr:uid="{45E2866C-D9D3-471F-85BA-80DA8C039A2C}"/>
    <cellStyle name="Input 12 17" xfId="24709" xr:uid="{57788A5A-98A3-48CF-9D7B-182112E96B08}"/>
    <cellStyle name="Input 12 2" xfId="11638" xr:uid="{113DE536-EAF1-460C-AB1E-A711E1073A0A}"/>
    <cellStyle name="Input 12 2 10" xfId="22592" xr:uid="{CCA9B61D-D677-4F6E-80DB-72E2AE5E9168}"/>
    <cellStyle name="Input 12 2 11" xfId="28822" xr:uid="{850EA74D-08AE-4046-B1D9-4E40423D194F}"/>
    <cellStyle name="Input 12 2 12" xfId="30167" xr:uid="{88CAAB99-4F11-435C-A513-309204E47720}"/>
    <cellStyle name="Input 12 2 13" xfId="30702" xr:uid="{1DDE576D-35A2-44FA-BAE2-1995D82072A7}"/>
    <cellStyle name="Input 12 2 14" xfId="31219" xr:uid="{75553E57-F7CA-4C25-B4F0-D6F3DEDD3E29}"/>
    <cellStyle name="Input 12 2 15" xfId="29353" xr:uid="{4C71979D-3FAF-4440-88E4-154D33D4CA12}"/>
    <cellStyle name="Input 12 2 16" xfId="31797" xr:uid="{FFA4C4B1-CA0E-48C6-8E14-01F667DE6282}"/>
    <cellStyle name="Input 12 2 2" xfId="18425" xr:uid="{F12DF120-EA85-46C9-AA07-227163C0D253}"/>
    <cellStyle name="Input 12 2 3" xfId="19091" xr:uid="{D99CDF00-1065-4318-8A82-4B6BF9EB656E}"/>
    <cellStyle name="Input 12 2 4" xfId="19778" xr:uid="{1FD7FD24-507D-4153-B244-095BF6DA1D3E}"/>
    <cellStyle name="Input 12 2 5" xfId="20390" xr:uid="{32C1111A-1B56-4F03-A152-A6BBA47B8F89}"/>
    <cellStyle name="Input 12 2 6" xfId="20961" xr:uid="{724F91E7-6874-476C-834E-89111D42A452}"/>
    <cellStyle name="Input 12 2 7" xfId="21426" xr:uid="{1B9F7F30-FDB1-46EA-87D7-5B6013E7BEDD}"/>
    <cellStyle name="Input 12 2 8" xfId="21883" xr:uid="{03A48A70-BE12-446A-B02C-2EEBF2C67F16}"/>
    <cellStyle name="Input 12 2 9" xfId="22265" xr:uid="{21927FAE-B069-4411-944D-C040BEE9B4D9}"/>
    <cellStyle name="Input 12 3" xfId="15562" xr:uid="{66A1B6DE-A558-4AD2-BB0F-80B92DC0B31E}"/>
    <cellStyle name="Input 12 4" xfId="13675" xr:uid="{532BDED1-43CE-47C9-94F8-4B869E5A5946}"/>
    <cellStyle name="Input 12 5" xfId="13727" xr:uid="{18970439-E11F-4CFD-88FB-97C66E0117F9}"/>
    <cellStyle name="Input 12 6" xfId="12544" xr:uid="{243050CA-D288-40B6-8E17-D924332AA212}"/>
    <cellStyle name="Input 12 7" xfId="16188" xr:uid="{8429B3FD-438D-47BD-8489-D2B827B9E818}"/>
    <cellStyle name="Input 12 8" xfId="14002" xr:uid="{4C560B98-AB40-414D-9D23-23D86AFC7E5A}"/>
    <cellStyle name="Input 12 9" xfId="18981" xr:uid="{672A7940-30BA-4E0E-A8EF-6D5EF027875D}"/>
    <cellStyle name="Input 13" xfId="6401" xr:uid="{F9F5EC49-D6F2-4F02-A2AC-E2BE44DFDD6B}"/>
    <cellStyle name="Input 13 10" xfId="19680" xr:uid="{24050F33-D740-4612-94E7-F09D5CCE78A0}"/>
    <cellStyle name="Input 13 11" xfId="13923" xr:uid="{F61F6B32-9BAE-462E-85AD-52E573BFD77E}"/>
    <cellStyle name="Input 13 12" xfId="26009" xr:uid="{B0042077-996C-4618-87AA-B54800D83E67}"/>
    <cellStyle name="Input 13 13" xfId="25793" xr:uid="{709BA53D-0BE3-444D-9CE8-035923CE6FF1}"/>
    <cellStyle name="Input 13 14" xfId="29134" xr:uid="{62A7FEED-1824-43AA-BB0E-F7214D265205}"/>
    <cellStyle name="Input 13 15" xfId="25540" xr:uid="{E26B7EDF-0CD6-42C2-B9D5-9F2BF61EC384}"/>
    <cellStyle name="Input 13 16" xfId="25535" xr:uid="{3CCAEBCD-D677-4576-ACE3-DE7D25BE5A8C}"/>
    <cellStyle name="Input 13 17" xfId="25760" xr:uid="{7D6EA5D7-1844-4029-8DC9-67145C439DE4}"/>
    <cellStyle name="Input 13 2" xfId="11639" xr:uid="{C0B379DC-A053-4746-AE5F-5BDA519A375E}"/>
    <cellStyle name="Input 13 2 10" xfId="22593" xr:uid="{75E1F2E4-9C73-4B1E-904F-336BAD733EF2}"/>
    <cellStyle name="Input 13 2 11" xfId="28823" xr:uid="{05978364-69A0-4811-B769-D57710EF29D0}"/>
    <cellStyle name="Input 13 2 12" xfId="30168" xr:uid="{26F95125-85C9-4863-9828-89B488B59140}"/>
    <cellStyle name="Input 13 2 13" xfId="30703" xr:uid="{CB60322D-EF93-423D-BD07-E21CFFE89AAB}"/>
    <cellStyle name="Input 13 2 14" xfId="31220" xr:uid="{552184B3-627B-41AB-A415-64294A186513}"/>
    <cellStyle name="Input 13 2 15" xfId="25810" xr:uid="{7AA44763-073B-40B2-BDE3-1979FEB284A3}"/>
    <cellStyle name="Input 13 2 16" xfId="31798" xr:uid="{98B44BDE-BF64-46C4-85CB-AE2D6055818E}"/>
    <cellStyle name="Input 13 2 2" xfId="18426" xr:uid="{681BB51B-9BEA-4DB3-9D30-701DD99BC661}"/>
    <cellStyle name="Input 13 2 3" xfId="19092" xr:uid="{3CE33DCF-60DA-4166-9EE0-12EC26E8BDDF}"/>
    <cellStyle name="Input 13 2 4" xfId="19779" xr:uid="{C541DF85-EC43-410D-BA07-092BDD1E9BC5}"/>
    <cellStyle name="Input 13 2 5" xfId="20391" xr:uid="{1C3B4DDE-9524-4380-80A2-55476219349D}"/>
    <cellStyle name="Input 13 2 6" xfId="20962" xr:uid="{6B2909B4-CEC3-417F-8DE8-B7A50718DACB}"/>
    <cellStyle name="Input 13 2 7" xfId="21427" xr:uid="{0A23D8F2-FF0D-458B-93E0-9766D33B437E}"/>
    <cellStyle name="Input 13 2 8" xfId="21884" xr:uid="{770D44A7-A369-4384-B72B-F91F2B87135D}"/>
    <cellStyle name="Input 13 2 9" xfId="22266" xr:uid="{CA6030CB-2AFC-4399-B0E4-4660EC4870F7}"/>
    <cellStyle name="Input 13 3" xfId="15563" xr:uid="{BEE2447E-D13C-4383-862B-3B88F7EA5C1C}"/>
    <cellStyle name="Input 13 4" xfId="13533" xr:uid="{1F176D03-D961-43A7-AFE6-C9EB3A74192E}"/>
    <cellStyle name="Input 13 5" xfId="18611" xr:uid="{2468E991-00EF-4435-854C-BC76FE64E323}"/>
    <cellStyle name="Input 13 6" xfId="14881" xr:uid="{6CF61D5A-8158-45CA-BAB0-FA507E309897}"/>
    <cellStyle name="Input 13 7" xfId="17926" xr:uid="{FBD1F79A-BF07-40D7-9F67-4BE4A2537409}"/>
    <cellStyle name="Input 13 8" xfId="20589" xr:uid="{DBA990EF-CBB3-4954-BC2C-FF283C2F5025}"/>
    <cellStyle name="Input 13 9" xfId="16363" xr:uid="{40C8BB51-E19C-4018-B28F-ECB8289BB1C0}"/>
    <cellStyle name="Input 14" xfId="6402" xr:uid="{27CE0B11-04BB-4C9E-8DD0-3A4DF1C2F7E2}"/>
    <cellStyle name="Input 14 10" xfId="16273" xr:uid="{47C84529-976C-4B0B-B2B9-842078526DA2}"/>
    <cellStyle name="Input 14 11" xfId="21207" xr:uid="{2BFE753D-E94D-4D9C-99B2-7989669B2D69}"/>
    <cellStyle name="Input 14 12" xfId="26010" xr:uid="{83BC8F55-3E74-4F40-A94C-F29F24A37BFB}"/>
    <cellStyle name="Input 14 13" xfId="26861" xr:uid="{3D105CDE-2C23-4292-A220-77AD8089EAB6}"/>
    <cellStyle name="Input 14 14" xfId="25025" xr:uid="{8456751A-4A90-4450-899D-B3074B2C9832}"/>
    <cellStyle name="Input 14 15" xfId="27088" xr:uid="{D3EDAB7A-39FC-4384-93AC-E1DBDEEEE536}"/>
    <cellStyle name="Input 14 16" xfId="23194" xr:uid="{2705E913-C64F-43AC-A926-183CEBD0608A}"/>
    <cellStyle name="Input 14 17" xfId="30397" xr:uid="{3161976D-F973-4925-95DD-6ACFD3D1585C}"/>
    <cellStyle name="Input 14 2" xfId="11640" xr:uid="{33598D6C-FCC3-4F68-AE0D-60351055E47F}"/>
    <cellStyle name="Input 14 2 10" xfId="22594" xr:uid="{18156CFF-6F57-47A2-A5C8-D4ABADE0B7A4}"/>
    <cellStyle name="Input 14 2 11" xfId="28824" xr:uid="{9D84D991-69B1-4B29-80AA-B0A860FE0F1C}"/>
    <cellStyle name="Input 14 2 12" xfId="30169" xr:uid="{90ECD810-E422-4780-8FDC-5C4FEFA4A6DB}"/>
    <cellStyle name="Input 14 2 13" xfId="30704" xr:uid="{0E5C0BEC-7060-45D5-A28A-1D738AC6796E}"/>
    <cellStyle name="Input 14 2 14" xfId="31221" xr:uid="{AA6FE369-2D9A-47EB-BF3C-C90F204342E9}"/>
    <cellStyle name="Input 14 2 15" xfId="29150" xr:uid="{EC1548A6-E8DE-426C-AF44-04185994A858}"/>
    <cellStyle name="Input 14 2 16" xfId="31799" xr:uid="{3D309BCE-25F7-41C6-A922-FB6FEE79C06E}"/>
    <cellStyle name="Input 14 2 2" xfId="18427" xr:uid="{689CCF06-07C6-4B91-B093-F488126229FC}"/>
    <cellStyle name="Input 14 2 3" xfId="19093" xr:uid="{B8F7AC9B-8F12-489D-A788-A87B84C0C233}"/>
    <cellStyle name="Input 14 2 4" xfId="19780" xr:uid="{FAFD3388-F9A9-4A5E-BB6F-BC00FACF26FC}"/>
    <cellStyle name="Input 14 2 5" xfId="20392" xr:uid="{0BE925B5-287D-4621-AD75-728ADFA8C6B6}"/>
    <cellStyle name="Input 14 2 6" xfId="20963" xr:uid="{2907ED45-5177-40BC-8BEC-BE0A2438C589}"/>
    <cellStyle name="Input 14 2 7" xfId="21428" xr:uid="{CABC6182-8BC9-4B5D-B053-A1E39153693B}"/>
    <cellStyle name="Input 14 2 8" xfId="21885" xr:uid="{5EBB74AF-8D7D-474F-994A-1014A639E1FB}"/>
    <cellStyle name="Input 14 2 9" xfId="22267" xr:uid="{1BE28931-4605-41E1-835D-4E67F0515F9B}"/>
    <cellStyle name="Input 14 3" xfId="15564" xr:uid="{6110D99C-334E-45BA-BD75-CA6E1ED8E030}"/>
    <cellStyle name="Input 14 4" xfId="12456" xr:uid="{7D049776-4263-40D4-A1E3-B275602D37C2}"/>
    <cellStyle name="Input 14 5" xfId="12851" xr:uid="{90AC2A42-8D47-41FD-9E15-44FAF26248C6}"/>
    <cellStyle name="Input 14 6" xfId="16406" xr:uid="{EF8848D7-EA06-4B1D-B3B2-0FDC914D7110}"/>
    <cellStyle name="Input 14 7" xfId="14102" xr:uid="{CBC5F71F-304C-4939-8788-2328EA63C707}"/>
    <cellStyle name="Input 14 8" xfId="19260" xr:uid="{F8CF9C2C-B055-47AB-BEF5-0F6EBB680EDE}"/>
    <cellStyle name="Input 14 9" xfId="13876" xr:uid="{2018D300-9CB1-415E-B527-85AADAC97C15}"/>
    <cellStyle name="Input 15" xfId="6403" xr:uid="{A097F89E-546B-4C4E-9A3A-2B28B9E70F60}"/>
    <cellStyle name="Input 16" xfId="6404" xr:uid="{EC99862E-833A-4EEF-8438-F1B9AA059219}"/>
    <cellStyle name="Input 17" xfId="6405" xr:uid="{34E405C5-2634-48F8-91B8-36BFB9B90000}"/>
    <cellStyle name="Input 18" xfId="6406" xr:uid="{9F2EB245-5ACE-493B-9241-B5D66A209777}"/>
    <cellStyle name="Input 19" xfId="6407" xr:uid="{B0E583B4-9E89-46B3-AC89-D66E2C9370B2}"/>
    <cellStyle name="Input 2" xfId="3812" xr:uid="{332D39C9-F09C-4CF3-89EE-8DEACCED4EA5}"/>
    <cellStyle name="Input 2 10" xfId="3813" xr:uid="{B66FBD05-4FD4-492E-B863-E43B250B6EEB}"/>
    <cellStyle name="Input 2 10 10" xfId="15947" xr:uid="{B07D1F5F-539E-4ECD-BE5A-ECC181057DA9}"/>
    <cellStyle name="Input 2 10 11" xfId="16753" xr:uid="{B7AFA68A-FDF0-4879-BF44-1E5B1F19BC4B}"/>
    <cellStyle name="Input 2 10 12" xfId="24834" xr:uid="{A4E04052-F7E2-4C02-A7FA-B6BC5D6FE17A}"/>
    <cellStyle name="Input 2 10 13" xfId="26050" xr:uid="{830548E4-5F0D-4F37-BF40-B2C54A5031C2}"/>
    <cellStyle name="Input 2 10 14" xfId="25539" xr:uid="{75C62829-573F-43D8-B45D-BD0265CAD9B5}"/>
    <cellStyle name="Input 2 10 15" xfId="26961" xr:uid="{769CE22D-2CBA-4B18-8D42-072C3A9CEAE9}"/>
    <cellStyle name="Input 2 10 16" xfId="26270" xr:uid="{860119EA-478A-40AA-B7E7-6502DCE66963}"/>
    <cellStyle name="Input 2 10 17" xfId="23637" xr:uid="{A987F66D-71B3-419A-B76A-93E0B7D10711}"/>
    <cellStyle name="Input 2 10 2" xfId="10169" xr:uid="{DB7A924C-392A-4B50-AB1A-AD298AC14D85}"/>
    <cellStyle name="Input 2 10 2 10" xfId="12813" xr:uid="{AC734F6C-5032-4B97-BF0D-7AE2BBBC751D}"/>
    <cellStyle name="Input 2 10 2 11" xfId="28068" xr:uid="{968E75B8-341F-4244-82CB-0617D2DDC0E4}"/>
    <cellStyle name="Input 2 10 2 12" xfId="29539" xr:uid="{789D9491-42FB-470B-9907-B10B07CFA7CE}"/>
    <cellStyle name="Input 2 10 2 13" xfId="25739" xr:uid="{121005E2-CCDB-4885-9374-1404156513A6}"/>
    <cellStyle name="Input 2 10 2 14" xfId="30092" xr:uid="{3FB04BB2-E272-43E8-AEAE-E562EADA79BC}"/>
    <cellStyle name="Input 2 10 2 15" xfId="28634" xr:uid="{A990C47A-5BA9-4B99-9726-D20C91D5BFFA}"/>
    <cellStyle name="Input 2 10 2 16" xfId="26667" xr:uid="{6E55196D-7928-4FCB-A681-52A90A2F3BC1}"/>
    <cellStyle name="Input 2 10 2 2" xfId="17575" xr:uid="{93D84BE6-1164-46D6-9687-3A37E359AE4A}"/>
    <cellStyle name="Input 2 10 2 3" xfId="16235" xr:uid="{D99FF2D8-5680-4076-B272-0B065786BAB2}"/>
    <cellStyle name="Input 2 10 2 4" xfId="13516" xr:uid="{60610D42-8611-45D5-9750-CE1794AADEA9}"/>
    <cellStyle name="Input 2 10 2 5" xfId="17089" xr:uid="{7E3D7E24-4E07-4E0C-B33E-382CECBC7AB4}"/>
    <cellStyle name="Input 2 10 2 6" xfId="12148" xr:uid="{9A153F82-503F-47D4-A381-DE9B44A92351}"/>
    <cellStyle name="Input 2 10 2 7" xfId="19286" xr:uid="{96CD90E4-58EE-404D-B4BC-DAEE985C542D}"/>
    <cellStyle name="Input 2 10 2 8" xfId="20829" xr:uid="{B1A498AD-FBC1-4996-ACAF-3DA0977B9FFF}"/>
    <cellStyle name="Input 2 10 2 9" xfId="12480" xr:uid="{F8A0EE6A-BF40-480C-AA43-1CC825A798D6}"/>
    <cellStyle name="Input 2 10 3" xfId="14120" xr:uid="{7CE1515A-4D45-4737-BD82-19C922E0A811}"/>
    <cellStyle name="Input 2 10 4" xfId="15625" xr:uid="{00F4C2BB-8874-403B-8305-21F819BE0E09}"/>
    <cellStyle name="Input 2 10 5" xfId="16437" xr:uid="{A054183C-87F6-4481-8E86-D3BBBCE71A9D}"/>
    <cellStyle name="Input 2 10 6" xfId="13868" xr:uid="{899E232E-9BB6-4678-9430-752AE5FBEF5B}"/>
    <cellStyle name="Input 2 10 7" xfId="14869" xr:uid="{E8A6A6D8-04D5-4728-AE9A-26787909991E}"/>
    <cellStyle name="Input 2 10 8" xfId="19716" xr:uid="{09AD25B2-410C-462F-BD78-3D8D2628D4BE}"/>
    <cellStyle name="Input 2 10 9" xfId="12885" xr:uid="{7B7B1725-2796-472B-9065-166B92704F63}"/>
    <cellStyle name="Input 2 11" xfId="10168" xr:uid="{0D871838-F330-4731-9CC3-EF7452B36C58}"/>
    <cellStyle name="Input 2 11 10" xfId="17050" xr:uid="{C696A323-595F-4DB2-9BCC-F983E5349937}"/>
    <cellStyle name="Input 2 11 11" xfId="28067" xr:uid="{BF87D48D-A7B5-4AE9-A0E6-F64658D2E825}"/>
    <cellStyle name="Input 2 11 12" xfId="29538" xr:uid="{53667CEB-1CF8-4680-928A-4BC47C069230}"/>
    <cellStyle name="Input 2 11 13" xfId="28477" xr:uid="{863B2CAD-46E0-4EBE-8823-03716C81FB29}"/>
    <cellStyle name="Input 2 11 14" xfId="30089" xr:uid="{307800B3-A21F-4C92-AC2C-C83A09647524}"/>
    <cellStyle name="Input 2 11 15" xfId="30933" xr:uid="{4E6DBF3F-FE88-4962-ACD6-8072E2818C6C}"/>
    <cellStyle name="Input 2 11 16" xfId="24053" xr:uid="{A4BEDED2-41E5-4268-BDC6-795E432EBD00}"/>
    <cellStyle name="Input 2 11 2" xfId="17574" xr:uid="{0016780B-11AB-4241-AF0E-A1EF1EBC9B76}"/>
    <cellStyle name="Input 2 11 3" xfId="15112" xr:uid="{1365F358-3449-40F9-91BB-E29B81618EEB}"/>
    <cellStyle name="Input 2 11 4" xfId="13363" xr:uid="{A22A4CBD-AEC5-4C35-B4FC-B4C6F0E52D38}"/>
    <cellStyle name="Input 2 11 5" xfId="16292" xr:uid="{7E6BC077-A215-4FF4-BDDF-121713B59F35}"/>
    <cellStyle name="Input 2 11 6" xfId="12404" xr:uid="{8F709AD7-B22D-46AF-8FF8-AE8307B72A6B}"/>
    <cellStyle name="Input 2 11 7" xfId="13844" xr:uid="{67C14B4B-A50A-4AD8-BFD2-827429E23C38}"/>
    <cellStyle name="Input 2 11 8" xfId="19616" xr:uid="{6C866864-2625-487F-A80A-4450A98EF0A0}"/>
    <cellStyle name="Input 2 11 9" xfId="13710" xr:uid="{C89BBB15-C331-4008-8603-97877959A2CC}"/>
    <cellStyle name="Input 2 12" xfId="6408" xr:uid="{792BB4BF-AEEC-4D9B-99A7-4422BDADC266}"/>
    <cellStyle name="Input 2 12 10" xfId="21619" xr:uid="{B52853E2-FE34-4694-B2B1-BAF005D9A6FE}"/>
    <cellStyle name="Input 2 12 11" xfId="26014" xr:uid="{2A9210D7-0275-4D6A-B826-62955E2A6994}"/>
    <cellStyle name="Input 2 12 12" xfId="25792" xr:uid="{AAD88A45-2478-430C-AB95-258E69D279E7}"/>
    <cellStyle name="Input 2 12 13" xfId="28290" xr:uid="{B0A86130-0A17-4957-937E-1CBD528CDBFE}"/>
    <cellStyle name="Input 2 12 14" xfId="25187" xr:uid="{EBA3E8E5-D99E-4FF3-8D45-B39DBEAF4232}"/>
    <cellStyle name="Input 2 12 15" xfId="24948" xr:uid="{DF65FFA1-F3E1-400F-A119-10AD36BE4F9E}"/>
    <cellStyle name="Input 2 12 16" xfId="31165" xr:uid="{A1ACF88D-3AA6-4888-9E1B-66FA26C36977}"/>
    <cellStyle name="Input 2 12 2" xfId="15566" xr:uid="{DD8AF90A-AB7D-4E55-BC4D-1CCB81B365D8}"/>
    <cellStyle name="Input 2 12 3" xfId="15448" xr:uid="{ADB9EFE4-624C-4FA9-B0A7-89248245F99A}"/>
    <cellStyle name="Input 2 12 4" xfId="15275" xr:uid="{C1C062D9-385C-45E6-8DEE-251F4D59C60F}"/>
    <cellStyle name="Input 2 12 5" xfId="13268" xr:uid="{92F143C6-45F0-41FB-8B1D-D2281D411DAA}"/>
    <cellStyle name="Input 2 12 6" xfId="12745" xr:uid="{C823F9AA-17B6-4D75-92C4-B4D1CF10BCDC}"/>
    <cellStyle name="Input 2 12 7" xfId="15162" xr:uid="{93DC5669-1836-41D5-9CBE-11D80E7C04E8}"/>
    <cellStyle name="Input 2 12 8" xfId="19457" xr:uid="{B8BCEDEE-01F8-4537-B05D-6564BD2E4D63}"/>
    <cellStyle name="Input 2 12 9" xfId="13407" xr:uid="{915CB795-73D5-4342-AF02-0E21EAA1EAF9}"/>
    <cellStyle name="Input 2 13" xfId="11641" xr:uid="{C489ED97-844D-41BD-8392-CCA870164ADE}"/>
    <cellStyle name="Input 2 13 10" xfId="22595" xr:uid="{85D49B9F-84D3-4C23-BF2E-2CE6B7828042}"/>
    <cellStyle name="Input 2 13 11" xfId="28825" xr:uid="{949C88BD-DB4A-42FE-9F6E-F17273EB4647}"/>
    <cellStyle name="Input 2 13 12" xfId="30170" xr:uid="{B868110C-B7D9-4958-8766-222AA293A9CA}"/>
    <cellStyle name="Input 2 13 13" xfId="30705" xr:uid="{7B3EDFA3-977C-43E3-B516-1B1F9933014E}"/>
    <cellStyle name="Input 2 13 14" xfId="31222" xr:uid="{493A7BF6-FC2C-491F-8500-15FFFD8E1959}"/>
    <cellStyle name="Input 2 13 15" xfId="25366" xr:uid="{3648C972-7519-4494-9A3C-CD1A74AB4777}"/>
    <cellStyle name="Input 2 13 16" xfId="31800" xr:uid="{EFCC1272-586B-42AE-BF21-E93A6D21E418}"/>
    <cellStyle name="Input 2 13 2" xfId="18428" xr:uid="{2FD5E263-5E92-4FAF-A65B-3AE177121CA7}"/>
    <cellStyle name="Input 2 13 3" xfId="19094" xr:uid="{40926FA9-BC30-427E-A5BD-64D62FFD5B41}"/>
    <cellStyle name="Input 2 13 4" xfId="19781" xr:uid="{0AC34076-EB3F-4111-83FD-FE3378D19874}"/>
    <cellStyle name="Input 2 13 5" xfId="20393" xr:uid="{C85F7445-17AE-4D97-BBE7-DAC5F1E63C24}"/>
    <cellStyle name="Input 2 13 6" xfId="20964" xr:uid="{7F5C6B0C-6989-4EC7-858D-1305C83F84B3}"/>
    <cellStyle name="Input 2 13 7" xfId="21429" xr:uid="{6C30FEEF-A8DA-40F7-9D2A-E1E0B3D8726B}"/>
    <cellStyle name="Input 2 13 8" xfId="21886" xr:uid="{44767F6B-4315-4182-AB69-83F44462C2E9}"/>
    <cellStyle name="Input 2 13 9" xfId="22268" xr:uid="{D3AEF6BA-AB45-40B1-BB33-67BD938DB2B8}"/>
    <cellStyle name="Input 2 14" xfId="14119" xr:uid="{E5DC18F8-2560-4967-A600-D9B31D7B41E6}"/>
    <cellStyle name="Input 2 15" xfId="13615" xr:uid="{A077F7B7-01A2-43CB-9470-7C93F37B7226}"/>
    <cellStyle name="Input 2 16" xfId="12242" xr:uid="{44822DF5-1165-43AD-A50D-6C311D7A48EF}"/>
    <cellStyle name="Input 2 17" xfId="17456" xr:uid="{75DC9512-0F2E-4645-B490-E5D81D31F2EB}"/>
    <cellStyle name="Input 2 18" xfId="18940" xr:uid="{6159001B-FFDD-4FD6-866D-8ED4B9F377B2}"/>
    <cellStyle name="Input 2 19" xfId="14758" xr:uid="{FC7CDD11-8D23-4C59-A898-A96EA5AE4B2A}"/>
    <cellStyle name="Input 2 2" xfId="3815" xr:uid="{DA8EC680-BDFE-4AA2-83E7-E42DA2CA10EC}"/>
    <cellStyle name="Input 2 2 2" xfId="3817" xr:uid="{5B735A36-AE8B-4AE3-8A63-D9C070238C35}"/>
    <cellStyle name="Input 2 2 2 2" xfId="10173" xr:uid="{F1D52D7A-5706-4684-A23C-BC6E453FF41A}"/>
    <cellStyle name="Input 2 2 3" xfId="10171" xr:uid="{7B587D6D-1AF3-4403-ACA5-C4D547F06B4D}"/>
    <cellStyle name="Input 2 20" xfId="12251" xr:uid="{973EA864-E195-4A85-875C-74281EB2F674}"/>
    <cellStyle name="Input 2 21" xfId="17142" xr:uid="{7BC17D48-E997-49DE-8B75-7D374072A8C4}"/>
    <cellStyle name="Input 2 22" xfId="18049" xr:uid="{E35838E7-CBAF-4CF5-B672-ACB105C271DA}"/>
    <cellStyle name="Input 2 23" xfId="24833" xr:uid="{D306CE15-4666-480A-A6FB-6F958C497CFA}"/>
    <cellStyle name="Input 2 24" xfId="23043" xr:uid="{7805A7B3-3CB5-4437-A0FA-66B1890DE0E4}"/>
    <cellStyle name="Input 2 25" xfId="23789" xr:uid="{AC7979DA-C950-4E14-9991-165E4387C0E2}"/>
    <cellStyle name="Input 2 26" xfId="25682" xr:uid="{DA6AE5BB-D15B-4289-A526-CAE1D34D90A1}"/>
    <cellStyle name="Input 2 27" xfId="23611" xr:uid="{8233A302-BEA5-49EC-B70F-C40FC99BBF37}"/>
    <cellStyle name="Input 2 28" xfId="22866" xr:uid="{555867D8-7DB4-4CE0-BE4B-D5AE8166B27B}"/>
    <cellStyle name="Input 2 3" xfId="3819" xr:uid="{1ADAC21C-8E3B-46D8-98BD-CF26A073EE42}"/>
    <cellStyle name="Input 2 3 10" xfId="16386" xr:uid="{09885008-5FFC-49EE-8E01-321B76F6D7F4}"/>
    <cellStyle name="Input 2 3 11" xfId="15904" xr:uid="{D03020C3-2F6D-4AF5-8B86-AF307C8CDB4E}"/>
    <cellStyle name="Input 2 3 12" xfId="16314" xr:uid="{0BEB02EC-E5A1-4285-A6B4-4FA7F1130859}"/>
    <cellStyle name="Input 2 3 13" xfId="17693" xr:uid="{FD0AE4F6-7A1A-4860-A5C1-393A9BB3A0BA}"/>
    <cellStyle name="Input 2 3 14" xfId="21832" xr:uid="{A44AB3D6-99E9-4DB7-810B-42A5291343EE}"/>
    <cellStyle name="Input 2 3 15" xfId="24837" xr:uid="{43914CF2-08B6-490F-986A-366A3B7F859F}"/>
    <cellStyle name="Input 2 3 16" xfId="22738" xr:uid="{29B54CD4-CBA8-4225-AD74-316E182588B2}"/>
    <cellStyle name="Input 2 3 17" xfId="28185" xr:uid="{B35D7829-3BCF-42F1-90A7-C8C6635C95F4}"/>
    <cellStyle name="Input 2 3 18" xfId="27942" xr:uid="{9F306314-AB23-4206-BC12-08C9F0382532}"/>
    <cellStyle name="Input 2 3 19" xfId="27099" xr:uid="{E684783F-ADBC-4B8E-A6C4-5F2C6511217C}"/>
    <cellStyle name="Input 2 3 2" xfId="3821" xr:uid="{1335F470-7F59-456B-B4CE-6C489C6B012A}"/>
    <cellStyle name="Input 2 3 2 10" xfId="19677" xr:uid="{C8A35BDE-CA25-4CA9-A69E-A2E436D3C19A}"/>
    <cellStyle name="Input 2 3 2 11" xfId="16179" xr:uid="{50A01CFB-5586-4912-8299-883897EC652D}"/>
    <cellStyle name="Input 2 3 2 12" xfId="24838" xr:uid="{30DB31A8-5FA5-4484-A1B6-0541BE54285F}"/>
    <cellStyle name="Input 2 3 2 13" xfId="28010" xr:uid="{BA766AFE-A03C-402D-913F-ECEA307855B3}"/>
    <cellStyle name="Input 2 3 2 14" xfId="25409" xr:uid="{0AE9FEC2-073C-4C0B-94E0-92F536D238DC}"/>
    <cellStyle name="Input 2 3 2 15" xfId="25730" xr:uid="{5D43E418-1BCD-4C19-8879-17E38E213BB8}"/>
    <cellStyle name="Input 2 3 2 16" xfId="27702" xr:uid="{FBB4B15E-B2B8-4DE8-975D-9548D2B46FA6}"/>
    <cellStyle name="Input 2 3 2 17" xfId="30148" xr:uid="{C1199056-0F56-4E1C-9A8A-FBF3397E0BEF}"/>
    <cellStyle name="Input 2 3 2 2" xfId="10177" xr:uid="{7CDDD968-D791-4CE7-9E92-C85898844090}"/>
    <cellStyle name="Input 2 3 2 2 10" xfId="18997" xr:uid="{B4857F49-47CB-453A-8B40-4C8A613D0D1D}"/>
    <cellStyle name="Input 2 3 2 2 11" xfId="28073" xr:uid="{70330754-8D30-4538-994B-4219D01A4E5C}"/>
    <cellStyle name="Input 2 3 2 2 12" xfId="29543" xr:uid="{6AC9E38F-E883-4929-B0EB-F6E2251FB589}"/>
    <cellStyle name="Input 2 3 2 2 13" xfId="26149" xr:uid="{BBC07EA0-B2D3-4AA8-9329-B6EBC9F9D303}"/>
    <cellStyle name="Input 2 3 2 2 14" xfId="30106" xr:uid="{91173EA1-F79C-4EE5-9917-8053EBAAC983}"/>
    <cellStyle name="Input 2 3 2 2 15" xfId="31557" xr:uid="{C49B5AE3-D87A-4D07-853D-AB188C067CEF}"/>
    <cellStyle name="Input 2 3 2 2 16" xfId="24803" xr:uid="{88072796-0C99-478B-900C-7DD16F462AAB}"/>
    <cellStyle name="Input 2 3 2 2 2" xfId="17581" xr:uid="{FD46E2C8-DA26-47C8-90AB-C6D3B3659354}"/>
    <cellStyle name="Input 2 3 2 2 3" xfId="15942" xr:uid="{C0311045-2D22-43B1-8841-65FEE0E10099}"/>
    <cellStyle name="Input 2 3 2 2 4" xfId="18230" xr:uid="{12F9E98C-447F-4690-BD59-971ED94DCFF6}"/>
    <cellStyle name="Input 2 3 2 2 5" xfId="17082" xr:uid="{AF174C0E-D722-4377-89B7-EC0387EF52BB}"/>
    <cellStyle name="Input 2 3 2 2 6" xfId="15059" xr:uid="{49FB1009-0217-490D-94C2-84ADE0780820}"/>
    <cellStyle name="Input 2 3 2 2 7" xfId="19301" xr:uid="{7A9C7D3F-A22D-4C8D-9C36-5C5662AE57B7}"/>
    <cellStyle name="Input 2 3 2 2 8" xfId="19936" xr:uid="{171D1641-AEF1-4C2D-97E8-8CCD244FC58C}"/>
    <cellStyle name="Input 2 3 2 2 9" xfId="20907" xr:uid="{77706F54-C245-45D6-9984-615718B963CC}"/>
    <cellStyle name="Input 2 3 2 3" xfId="14125" xr:uid="{5EB6AFED-5E8E-4578-8166-889E3A9B0604}"/>
    <cellStyle name="Input 2 3 2 4" xfId="13909" xr:uid="{2DD61551-1AAE-49B3-AD54-FF44805E7F51}"/>
    <cellStyle name="Input 2 3 2 5" xfId="15376" xr:uid="{5D33AE48-9E56-482D-AC71-E99625241523}"/>
    <cellStyle name="Input 2 3 2 6" xfId="13763" xr:uid="{38E2D94F-F168-4AEF-AF30-6BB1C2ACE282}"/>
    <cellStyle name="Input 2 3 2 7" xfId="19048" xr:uid="{7C0855B3-6E1F-453B-ABFB-11FB4AF16AA3}"/>
    <cellStyle name="Input 2 3 2 8" xfId="15342" xr:uid="{68F4B64B-2137-4E08-A588-051AF6B095DF}"/>
    <cellStyle name="Input 2 3 2 9" xfId="14878" xr:uid="{BE9E9FEE-F591-4100-A697-861EE4703D0E}"/>
    <cellStyle name="Input 2 3 20" xfId="26421" xr:uid="{5B17BBA3-F29A-46FA-B81F-5A1220E88ACD}"/>
    <cellStyle name="Input 2 3 3" xfId="510" xr:uid="{89261C7E-BA1A-488A-A646-CBDBAE9A47A1}"/>
    <cellStyle name="Input 2 3 3 10" xfId="13119" xr:uid="{595CA03A-9F05-4655-B306-C9696A7A30B4}"/>
    <cellStyle name="Input 2 3 3 11" xfId="17651" xr:uid="{488FE74E-BD62-4887-881F-757AC9A2B902}"/>
    <cellStyle name="Input 2 3 3 12" xfId="23037" xr:uid="{29C4EF36-3252-4015-80B1-6F5F58EA1BFF}"/>
    <cellStyle name="Input 2 3 3 13" xfId="26246" xr:uid="{E979B38C-B230-4671-8503-0BA1BAFE93DA}"/>
    <cellStyle name="Input 2 3 3 14" xfId="23576" xr:uid="{34E19B95-43BF-4831-9D3A-15EED1B47765}"/>
    <cellStyle name="Input 2 3 3 15" xfId="29191" xr:uid="{AC9456CE-C47B-46E7-BE0A-A297FA94D806}"/>
    <cellStyle name="Input 2 3 3 16" xfId="26381" xr:uid="{1C430326-60F0-41BC-8393-D65BDDD89712}"/>
    <cellStyle name="Input 2 3 3 17" xfId="29414" xr:uid="{8456CA89-0C06-42F5-8417-C446EFE3221B}"/>
    <cellStyle name="Input 2 3 3 2" xfId="7089" xr:uid="{3547CB08-6852-4425-96B3-A2AB6FF64266}"/>
    <cellStyle name="Input 2 3 3 2 10" xfId="14883" xr:uid="{A2B27562-95E4-44E2-BE34-72906EF18318}"/>
    <cellStyle name="Input 2 3 3 2 11" xfId="26340" xr:uid="{D8ADC704-7BD5-4EDD-A988-CD014D64153C}"/>
    <cellStyle name="Input 2 3 3 2 12" xfId="25754" xr:uid="{88D4D02F-B025-4ACA-AF13-83E44D1DF28B}"/>
    <cellStyle name="Input 2 3 3 2 13" xfId="29148" xr:uid="{3C013B80-8606-4633-B71A-088EC47C33DC}"/>
    <cellStyle name="Input 2 3 3 2 14" xfId="29725" xr:uid="{D922A6F9-1118-40B1-A275-B8D089EF12B3}"/>
    <cellStyle name="Input 2 3 3 2 15" xfId="30372" xr:uid="{40C44D2C-CFA2-4C37-B505-E30F0BAF9BB8}"/>
    <cellStyle name="Input 2 3 3 2 16" xfId="31507" xr:uid="{B1E47733-D424-4672-B12F-8A6B1FFC0CB8}"/>
    <cellStyle name="Input 2 3 3 2 2" xfId="15945" xr:uid="{2F141789-EC40-4B59-B289-E5325C483A58}"/>
    <cellStyle name="Input 2 3 3 2 3" xfId="13535" xr:uid="{E71B79AC-27AE-4505-A975-DE6D12B967E4}"/>
    <cellStyle name="Input 2 3 3 2 4" xfId="12690" xr:uid="{0A322536-28EF-4836-B26C-C714324BAB3A}"/>
    <cellStyle name="Input 2 3 3 2 5" xfId="13235" xr:uid="{650F7D01-7FA6-408A-928C-370B4D9FE563}"/>
    <cellStyle name="Input 2 3 3 2 6" xfId="15997" xr:uid="{5B6818B2-228D-404B-9F2F-4374E7E7ABCB}"/>
    <cellStyle name="Input 2 3 3 2 7" xfId="20005" xr:uid="{350DBABC-0451-49EF-B0D5-654102E5190A}"/>
    <cellStyle name="Input 2 3 3 2 8" xfId="20003" xr:uid="{0F936389-42E3-40B9-845F-DFCA61D94431}"/>
    <cellStyle name="Input 2 3 3 2 9" xfId="15825" xr:uid="{2E5D70A1-5551-44DA-9FF5-BB5170EEDB4D}"/>
    <cellStyle name="Input 2 3 3 3" xfId="12343" xr:uid="{2AEE77CF-7FF2-4340-A7C5-E90B5635428E}"/>
    <cellStyle name="Input 2 3 3 4" xfId="15842" xr:uid="{A29C2B64-0894-4B25-9BF6-41887DE137F6}"/>
    <cellStyle name="Input 2 3 3 5" xfId="13588" xr:uid="{E39F31C3-D718-4D7F-B1BE-3947620FAB19}"/>
    <cellStyle name="Input 2 3 3 6" xfId="12907" xr:uid="{7C6DE67E-CFB7-4EF1-A985-FDBE90688DC5}"/>
    <cellStyle name="Input 2 3 3 7" xfId="16998" xr:uid="{FECDA9C6-9277-4FED-9FB1-CDBFBF19C3AD}"/>
    <cellStyle name="Input 2 3 3 8" xfId="19572" xr:uid="{C1724F05-B2BB-4938-85DE-5FC12FC772C7}"/>
    <cellStyle name="Input 2 3 3 9" xfId="12350" xr:uid="{EE2173A5-8A2E-492E-A050-4C4F8FE0D245}"/>
    <cellStyle name="Input 2 3 4" xfId="2599" xr:uid="{D529D69C-B247-42A7-95AA-74B0D8F41F4C}"/>
    <cellStyle name="Input 2 3 4 10" xfId="18982" xr:uid="{EA7D9663-A8B6-42D3-AC68-68EF2B8E8F41}"/>
    <cellStyle name="Input 2 3 4 11" xfId="18736" xr:uid="{49E0EB62-53C1-4A6A-9C41-F5C83FED72DC}"/>
    <cellStyle name="Input 2 3 4 12" xfId="24022" xr:uid="{16ACD156-AD53-4BEC-ABF6-6047EF1D9E6A}"/>
    <cellStyle name="Input 2 3 4 13" xfId="27118" xr:uid="{EF6271C2-29C7-49F6-AF71-F32B9991F93F}"/>
    <cellStyle name="Input 2 3 4 14" xfId="29628" xr:uid="{1CE39EE4-F9B6-4F49-BDAD-1B3445308810}"/>
    <cellStyle name="Input 2 3 4 15" xfId="28642" xr:uid="{AC31FBFD-4CBD-490A-8415-98EB05DDBE9A}"/>
    <cellStyle name="Input 2 3 4 16" xfId="30631" xr:uid="{C3991894-FD66-48D5-9D08-F8C04B948134}"/>
    <cellStyle name="Input 2 3 4 17" xfId="29388" xr:uid="{EFF4D193-63F2-4EE8-80DD-6270D5750ABC}"/>
    <cellStyle name="Input 2 3 4 2" xfId="9021" xr:uid="{66FF91DC-F385-478D-A816-46A184203233}"/>
    <cellStyle name="Input 2 3 4 2 10" xfId="22409" xr:uid="{A1A21100-6AEE-4F78-9DDC-6A62C6330E14}"/>
    <cellStyle name="Input 2 3 4 2 11" xfId="27258" xr:uid="{7F3179EA-4AE6-4E67-A1EA-88A9709360E3}"/>
    <cellStyle name="Input 2 3 4 2 12" xfId="29107" xr:uid="{596B74B8-4406-4F8C-A3D2-B2F60F54CA8D}"/>
    <cellStyle name="Input 2 3 4 2 13" xfId="25546" xr:uid="{3DFAAEB5-E049-4E07-825F-542FDC627F2B}"/>
    <cellStyle name="Input 2 3 4 2 14" xfId="29327" xr:uid="{1CCEDAF7-0352-4F9F-A595-65D6C99ABFCC}"/>
    <cellStyle name="Input 2 3 4 2 15" xfId="26438" xr:uid="{20943342-388C-46DB-8B74-377219632473}"/>
    <cellStyle name="Input 2 3 4 2 16" xfId="31439" xr:uid="{BEEEAFBA-8292-4924-9553-F1BE5F63CD48}"/>
    <cellStyle name="Input 2 3 4 2 2" xfId="16938" xr:uid="{ED22F9FE-4C28-4FE4-86DE-4BB9CCD1C9F0}"/>
    <cellStyle name="Input 2 3 4 2 3" xfId="16485" xr:uid="{5F7C79D1-6B64-4597-8174-8C27F82B8603}"/>
    <cellStyle name="Input 2 3 4 2 4" xfId="13817" xr:uid="{696EAFEB-907D-4004-8C83-B5B896C130EC}"/>
    <cellStyle name="Input 2 3 4 2 5" xfId="16739" xr:uid="{96CE33E7-EAAC-4B39-BE48-8CB0EDABCBA6}"/>
    <cellStyle name="Input 2 3 4 2 6" xfId="19489" xr:uid="{F0B3B969-8C24-4CD0-98E4-5517488689DC}"/>
    <cellStyle name="Input 2 3 4 2 7" xfId="19738" xr:uid="{F060CBC0-99BB-4C45-969B-54569031C95A}"/>
    <cellStyle name="Input 2 3 4 2 8" xfId="17020" xr:uid="{BB64DC1F-BBC5-4A4A-B7E3-22F094185CD7}"/>
    <cellStyle name="Input 2 3 4 2 9" xfId="12705" xr:uid="{489A1EEC-BD98-474F-BEE3-EA6BE3CE8AC3}"/>
    <cellStyle name="Input 2 3 4 3" xfId="13451" xr:uid="{FB9E2EFE-6E6A-4143-A65D-DA4610036B38}"/>
    <cellStyle name="Input 2 3 4 4" xfId="17858" xr:uid="{08990A9C-E6E0-4178-952F-78111DAE623E}"/>
    <cellStyle name="Input 2 3 4 5" xfId="15603" xr:uid="{7340ECD9-02F9-444D-81EE-2BD70C464425}"/>
    <cellStyle name="Input 2 3 4 6" xfId="14242" xr:uid="{CF05297A-1592-4777-8181-68FBA5DECEF4}"/>
    <cellStyle name="Input 2 3 4 7" xfId="19073" xr:uid="{6A0E76BA-841B-4A09-B1EF-ADE13312641F}"/>
    <cellStyle name="Input 2 3 4 8" xfId="16149" xr:uid="{50704EC8-0515-4E93-ABE6-5A15640C3E92}"/>
    <cellStyle name="Input 2 3 4 9" xfId="19373" xr:uid="{A369E662-474E-4FD0-9626-0B3C899A24B9}"/>
    <cellStyle name="Input 2 3 5" xfId="10175" xr:uid="{C4324EC8-14D9-4A14-9462-0C004F2E3507}"/>
    <cellStyle name="Input 2 3 5 10" xfId="17647" xr:uid="{002411AE-0D81-415A-831C-5FEA10C43DA2}"/>
    <cellStyle name="Input 2 3 5 11" xfId="28071" xr:uid="{99172D09-A296-43E5-A601-E48F1B32C84B}"/>
    <cellStyle name="Input 2 3 5 12" xfId="29542" xr:uid="{DBACE573-C531-4507-ACD7-12548D0930FF}"/>
    <cellStyle name="Input 2 3 5 13" xfId="26446" xr:uid="{AFF1DA7F-3E3B-4553-AB9A-42538E3F13FD}"/>
    <cellStyle name="Input 2 3 5 14" xfId="26499" xr:uid="{BD609B55-8465-40A7-958B-CDA3D308124E}"/>
    <cellStyle name="Input 2 3 5 15" xfId="31189" xr:uid="{92D6236F-4355-45DC-B1E5-18C815D98F96}"/>
    <cellStyle name="Input 2 3 5 16" xfId="22810" xr:uid="{48D78025-9026-4C87-8792-9CAF26D8E5D3}"/>
    <cellStyle name="Input 2 3 5 2" xfId="17580" xr:uid="{9288E363-91BA-47A4-8F83-AF5F22D6FB41}"/>
    <cellStyle name="Input 2 3 5 3" xfId="12656" xr:uid="{434363B2-53F0-417F-8A67-CAC14EA2C71F}"/>
    <cellStyle name="Input 2 3 5 4" xfId="13265" xr:uid="{3C69D6AF-B3DF-4EC4-BB6D-37F075458774}"/>
    <cellStyle name="Input 2 3 5 5" xfId="14438" xr:uid="{61E7F646-8A31-404F-9BC5-B0160EC11169}"/>
    <cellStyle name="Input 2 3 5 6" xfId="15287" xr:uid="{1D423792-1E9B-4F62-8E3A-AA4277E645EE}"/>
    <cellStyle name="Input 2 3 5 7" xfId="13415" xr:uid="{22C6D7AD-3A18-4095-868A-6E7A5561B0FE}"/>
    <cellStyle name="Input 2 3 5 8" xfId="16028" xr:uid="{B25AF9E6-3233-4FAA-8F50-610961DEF6D9}"/>
    <cellStyle name="Input 2 3 5 9" xfId="13392" xr:uid="{5CF04643-78CE-4D2A-B9C3-85A4953BEA8C}"/>
    <cellStyle name="Input 2 3 6" xfId="14124" xr:uid="{4DFF82EA-F87C-46BC-997A-C6533D332FBC}"/>
    <cellStyle name="Input 2 3 7" xfId="13922" xr:uid="{B5E51FEC-D077-4014-A616-6E3C8483839C}"/>
    <cellStyle name="Input 2 3 8" xfId="12576" xr:uid="{1D0F1E5D-F969-4F68-BAD0-9CE435DC0574}"/>
    <cellStyle name="Input 2 3 9" xfId="16577" xr:uid="{7F819DC7-5328-448F-A2CE-647304EA22D3}"/>
    <cellStyle name="Input 2 4" xfId="3823" xr:uid="{6FAEE840-FDDB-4D73-BF7D-882F88F569B6}"/>
    <cellStyle name="Input 2 4 2" xfId="10179" xr:uid="{3B6D1F9D-5F42-431E-9D9D-8F9B4CBDA79B}"/>
    <cellStyle name="Input 2 5" xfId="3825" xr:uid="{4B50843A-BDB4-47F3-A457-14E2EBC1A163}"/>
    <cellStyle name="Input 2 5 2" xfId="10181" xr:uid="{4C57849D-6FCF-4625-AD7C-1D4AFDF82A07}"/>
    <cellStyle name="Input 2 6" xfId="3826" xr:uid="{59EC7138-9A8A-4FE8-B277-03B69EE9EF3F}"/>
    <cellStyle name="Input 2 6 2" xfId="10182" xr:uid="{7EBBE99C-3066-4BBF-88DF-1E313C9F9D04}"/>
    <cellStyle name="Input 2 7" xfId="3827" xr:uid="{A271ED38-BF31-4A7F-B16E-AB2CA157980D}"/>
    <cellStyle name="Input 2 7 2" xfId="10183" xr:uid="{A8477284-D922-4A87-AAAE-191D427B8FA6}"/>
    <cellStyle name="Input 2 8" xfId="3828" xr:uid="{B6313E9F-6B0B-47BC-875E-4948CCF0851E}"/>
    <cellStyle name="Input 2 8 10" xfId="14875" xr:uid="{A8E3ABBE-87F3-4FD3-9947-F69DFA4CC233}"/>
    <cellStyle name="Input 2 8 11" xfId="21342" xr:uid="{CC2688EE-2C85-4C2A-96C2-47DCBD422694}"/>
    <cellStyle name="Input 2 8 12" xfId="24841" xr:uid="{CCB6D5C4-C26A-4644-9BAF-38AC295414E0}"/>
    <cellStyle name="Input 2 8 13" xfId="28174" xr:uid="{A7959552-2DC3-4CD9-96BC-03E237E72D43}"/>
    <cellStyle name="Input 2 8 14" xfId="29645" xr:uid="{4F8B174A-0FC0-4FD5-877F-733DECBA28DA}"/>
    <cellStyle name="Input 2 8 15" xfId="25683" xr:uid="{A9903927-9CE8-4F87-AC3B-583C20C11BE3}"/>
    <cellStyle name="Input 2 8 16" xfId="30354" xr:uid="{3B75AC46-1F22-458E-976F-796BFCB72245}"/>
    <cellStyle name="Input 2 8 17" xfId="26988" xr:uid="{9BD27804-6A31-4B44-83D0-CC6EE04EE2CF}"/>
    <cellStyle name="Input 2 8 2" xfId="10184" xr:uid="{576C13E0-9668-4710-8819-CCCD6A596E36}"/>
    <cellStyle name="Input 2 8 2 10" xfId="17110" xr:uid="{7477A33F-E008-4430-A7A1-D75CA761A74A}"/>
    <cellStyle name="Input 2 8 2 11" xfId="28078" xr:uid="{00E896FB-B224-46F3-8545-14DE9F4A96AC}"/>
    <cellStyle name="Input 2 8 2 12" xfId="29547" xr:uid="{9DBE008C-7B82-47D8-9470-0300DA385AA5}"/>
    <cellStyle name="Input 2 8 2 13" xfId="26150" xr:uid="{8ED5A70E-42F3-4AF0-B377-62CCDC94217F}"/>
    <cellStyle name="Input 2 8 2 14" xfId="30016" xr:uid="{65775231-A2F5-4953-BEE9-937FE1C5FB92}"/>
    <cellStyle name="Input 2 8 2 15" xfId="25403" xr:uid="{99659E15-B04A-43DB-BB86-98BFA638D9EF}"/>
    <cellStyle name="Input 2 8 2 16" xfId="29363" xr:uid="{616F43B9-2685-4A41-8ADE-A12E05F7C899}"/>
    <cellStyle name="Input 2 8 2 2" xfId="17584" xr:uid="{7D61CFBD-6818-4164-8CD4-BF333BDFDFF5}"/>
    <cellStyle name="Input 2 8 2 3" xfId="15110" xr:uid="{70296D8C-BA6B-44BF-8E86-D4C769BD1A47}"/>
    <cellStyle name="Input 2 8 2 4" xfId="13367" xr:uid="{D70240E9-4AAE-4DAD-B573-3B2FB773E496}"/>
    <cellStyle name="Input 2 8 2 5" xfId="18984" xr:uid="{BCB27451-2072-483E-8E89-71D543992719}"/>
    <cellStyle name="Input 2 8 2 6" xfId="19589" xr:uid="{8D2BFDAB-679E-4D25-B526-3A48CE962D13}"/>
    <cellStyle name="Input 2 8 2 7" xfId="17281" xr:uid="{27724E61-004D-4D5C-BEE5-2B2EC3E3E02A}"/>
    <cellStyle name="Input 2 8 2 8" xfId="20597" xr:uid="{15D08CA1-E26D-4403-B86A-6856C25F1B50}"/>
    <cellStyle name="Input 2 8 2 9" xfId="19939" xr:uid="{EAF87797-6658-4E8F-8890-CE2C948D517B}"/>
    <cellStyle name="Input 2 8 3" xfId="14128" xr:uid="{D251E840-70DC-4DD7-82CC-63F7767CFDAF}"/>
    <cellStyle name="Input 2 8 4" xfId="17174" xr:uid="{D59E5B8B-AD9D-47EC-91B7-EADFB6E5552E}"/>
    <cellStyle name="Input 2 8 5" xfId="14361" xr:uid="{DB7636C7-4DC8-417B-80C8-F4D71D6DF250}"/>
    <cellStyle name="Input 2 8 6" xfId="12366" xr:uid="{CC7670CA-8278-46CA-8D56-89409D87F97D}"/>
    <cellStyle name="Input 2 8 7" xfId="15364" xr:uid="{E9569352-05A0-4E6B-BACC-D86F9CF7F668}"/>
    <cellStyle name="Input 2 8 8" xfId="19715" xr:uid="{D834E5CC-16FD-48B1-BEE1-F85D0CE1F61A}"/>
    <cellStyle name="Input 2 8 9" xfId="19168" xr:uid="{F63B3F2A-E717-4531-9870-77C61D20A34B}"/>
    <cellStyle name="Input 2 9" xfId="3829" xr:uid="{0FA493BB-91DE-4256-8607-37820DAEBDE1}"/>
    <cellStyle name="Input 2 9 10" xfId="12826" xr:uid="{7DF0BC24-FCE7-4141-9077-25FC96B8A679}"/>
    <cellStyle name="Input 2 9 11" xfId="13906" xr:uid="{DC29F4A8-2E1E-4FAC-81EB-8D9E78DD47A2}"/>
    <cellStyle name="Input 2 9 12" xfId="24842" xr:uid="{9DE0F919-7753-4ECC-8FB3-E5CF9D73714B}"/>
    <cellStyle name="Input 2 9 13" xfId="24929" xr:uid="{02108285-1C60-464F-B518-F4B0FEAD6991}"/>
    <cellStyle name="Input 2 9 14" xfId="26312" xr:uid="{77E93921-4B3C-4E5D-8168-5C46384F5EEE}"/>
    <cellStyle name="Input 2 9 15" xfId="28264" xr:uid="{FE9B9CE2-ACC1-4C5E-A7C1-442E86298810}"/>
    <cellStyle name="Input 2 9 16" xfId="27262" xr:uid="{6631F699-3576-45FD-BE6A-D5641920C0E6}"/>
    <cellStyle name="Input 2 9 17" xfId="31577" xr:uid="{F7F9E96C-AAB0-4603-ACAA-A4EDE2612C18}"/>
    <cellStyle name="Input 2 9 2" xfId="10185" xr:uid="{35985922-AC8D-49C4-841C-657448780610}"/>
    <cellStyle name="Input 2 9 2 10" xfId="17325" xr:uid="{D7B8FC8A-A685-44C3-A0C9-183AFFCC1F32}"/>
    <cellStyle name="Input 2 9 2 11" xfId="28079" xr:uid="{5FE38B0D-771B-4494-9E86-19259C807413}"/>
    <cellStyle name="Input 2 9 2 12" xfId="29548" xr:uid="{308D3FC1-5D3C-4486-872F-030C55071BAB}"/>
    <cellStyle name="Input 2 9 2 13" xfId="28480" xr:uid="{D6FEE09D-D1AE-44C7-8BAE-AD26D23B81D6}"/>
    <cellStyle name="Input 2 9 2 14" xfId="23062" xr:uid="{4CE881C0-3E9C-4750-B76F-208EA4039FEA}"/>
    <cellStyle name="Input 2 9 2 15" xfId="25076" xr:uid="{36D5B62D-6309-4E28-96A2-7FCB6603EB79}"/>
    <cellStyle name="Input 2 9 2 16" xfId="25338" xr:uid="{80DF4E24-01CD-4B6C-BF66-89712CEA7E64}"/>
    <cellStyle name="Input 2 9 2 2" xfId="17585" xr:uid="{046D36A2-CAF0-4FA4-9D34-6319FEFFEEE5}"/>
    <cellStyle name="Input 2 9 2 3" xfId="16123" xr:uid="{9A8F01F1-4C8F-4B65-9587-E128B0D96814}"/>
    <cellStyle name="Input 2 9 2 4" xfId="15415" xr:uid="{582EAA4C-5AA7-441C-A95E-E44C9FEA806B}"/>
    <cellStyle name="Input 2 9 2 5" xfId="17513" xr:uid="{BDD20A90-1AEC-4C06-814A-5F9F874BE50D}"/>
    <cellStyle name="Input 2 9 2 6" xfId="17379" xr:uid="{4C72FFB3-8EF7-476B-B169-B015DEBEF135}"/>
    <cellStyle name="Input 2 9 2 7" xfId="20147" xr:uid="{2E069633-5A22-410E-ADF4-D160BC6CC947}"/>
    <cellStyle name="Input 2 9 2 8" xfId="15976" xr:uid="{41466A2F-A26D-495B-8B9D-E6FFFC8C064D}"/>
    <cellStyle name="Input 2 9 2 9" xfId="17898" xr:uid="{606E3B05-6328-4E7C-9059-07438DEE9814}"/>
    <cellStyle name="Input 2 9 3" xfId="14129" xr:uid="{5C632462-C738-4B0C-B8CC-FDC2DFFEF7C7}"/>
    <cellStyle name="Input 2 9 4" xfId="13689" xr:uid="{E27998AB-BAAD-4B1A-BE14-6D120ED2F1DB}"/>
    <cellStyle name="Input 2 9 5" xfId="16464" xr:uid="{BDEF6C44-C31C-488B-80BE-D3F389471B00}"/>
    <cellStyle name="Input 2 9 6" xfId="14833" xr:uid="{6BC58342-CD2E-4E95-99E6-E013F9205B9C}"/>
    <cellStyle name="Input 2 9 7" xfId="16519" xr:uid="{F6E65899-7392-41AF-A041-99EE64D01125}"/>
    <cellStyle name="Input 2 9 8" xfId="15589" xr:uid="{164C4CA6-39E2-40BF-B26F-029BE64154D5}"/>
    <cellStyle name="Input 2 9 9" xfId="15335" xr:uid="{5649E9AC-7EA6-4B4F-B847-D134A9F623B9}"/>
    <cellStyle name="Input 20" xfId="6409" xr:uid="{DBF23FF6-844E-4E80-AB36-343A52865373}"/>
    <cellStyle name="Input 21" xfId="6410" xr:uid="{B81D58B7-8CCE-4353-A5F6-CA784B11C1AF}"/>
    <cellStyle name="Input 22" xfId="6411" xr:uid="{68B72380-C7E3-4152-B57D-F61D71BFC80E}"/>
    <cellStyle name="Input 23" xfId="6412" xr:uid="{81D50AEB-19F9-4848-81D3-DB4E7B95F79C}"/>
    <cellStyle name="Input 24" xfId="158" xr:uid="{FA9E442A-E81C-4E7C-B180-906A75E2AB76}"/>
    <cellStyle name="Input 3" xfId="3830" xr:uid="{C82BF1E3-DAF1-4E01-B39A-FEC68EE5E2DF}"/>
    <cellStyle name="Input 3 10" xfId="11642" xr:uid="{A1C51359-414E-43DC-9EF7-E5F607A3318A}"/>
    <cellStyle name="Input 3 10 10" xfId="22596" xr:uid="{DB8FCF83-F7A5-4471-80AB-1DC66831C7B2}"/>
    <cellStyle name="Input 3 10 11" xfId="28826" xr:uid="{3D1D781A-4BC6-46E5-9F8B-61F844D6BEAF}"/>
    <cellStyle name="Input 3 10 12" xfId="30171" xr:uid="{F424971D-EA64-4D9C-9C9E-F6FABDDF2727}"/>
    <cellStyle name="Input 3 10 13" xfId="30706" xr:uid="{F6BA1872-CFF5-470F-AD60-078AA3776F72}"/>
    <cellStyle name="Input 3 10 14" xfId="31223" xr:uid="{DBD150B5-E55B-40DF-80FA-C5FCD7A4E5AC}"/>
    <cellStyle name="Input 3 10 15" xfId="23172" xr:uid="{21D98284-C3B9-4C1F-AF19-69DDED8B34BB}"/>
    <cellStyle name="Input 3 10 16" xfId="31801" xr:uid="{5C81F317-6413-4BA4-A570-BE660760AA0C}"/>
    <cellStyle name="Input 3 10 2" xfId="18429" xr:uid="{50FC0A44-ABD3-4C9A-B1F8-BB66558FACA7}"/>
    <cellStyle name="Input 3 10 3" xfId="19095" xr:uid="{8AF689BC-F78E-4E3B-B4BB-F87300916703}"/>
    <cellStyle name="Input 3 10 4" xfId="19782" xr:uid="{D33E6BDF-2CAA-42D8-8BA8-5C6FFB1C165D}"/>
    <cellStyle name="Input 3 10 5" xfId="20394" xr:uid="{79E019C0-4347-4A03-9013-7EFD084D0738}"/>
    <cellStyle name="Input 3 10 6" xfId="20965" xr:uid="{1E6015CA-8F09-432A-A856-1F1EB101AC5C}"/>
    <cellStyle name="Input 3 10 7" xfId="21430" xr:uid="{4330E2F6-EA42-426B-BC11-5974D4FA6D54}"/>
    <cellStyle name="Input 3 10 8" xfId="21887" xr:uid="{4D2CBDA6-5A16-450B-9204-8F172D60D768}"/>
    <cellStyle name="Input 3 10 9" xfId="22269" xr:uid="{A95270A4-6187-4E0C-9353-4C6B425C661C}"/>
    <cellStyle name="Input 3 2" xfId="3832" xr:uid="{0154F1DE-919F-4D73-8D7D-641249F22EE8}"/>
    <cellStyle name="Input 3 2 2" xfId="10188" xr:uid="{B3B41112-11AC-4085-93A2-49F2DA3A7631}"/>
    <cellStyle name="Input 3 3" xfId="3834" xr:uid="{89375B48-98E2-40AB-8F51-D65ECE0380FC}"/>
    <cellStyle name="Input 3 3 10" xfId="19236" xr:uid="{D8680DA3-9E96-4742-9B39-5D89F5ADFBAA}"/>
    <cellStyle name="Input 3 3 11" xfId="19626" xr:uid="{E288B5DC-8ED8-490B-9C6A-77E36030C41F}"/>
    <cellStyle name="Input 3 3 12" xfId="19037" xr:uid="{B83FD411-4C28-4940-AC17-C91B9FE1A1A1}"/>
    <cellStyle name="Input 3 3 13" xfId="24843" xr:uid="{12A73ADA-6E11-40A6-9219-5D6900983B2A}"/>
    <cellStyle name="Input 3 3 14" xfId="24928" xr:uid="{BBE2D20A-1C70-4E32-AB61-9B171DEEAD4D}"/>
    <cellStyle name="Input 3 3 15" xfId="29211" xr:uid="{DC00ABEC-6688-4DED-BD8D-6B68AAF157C0}"/>
    <cellStyle name="Input 3 3 16" xfId="25363" xr:uid="{722D97D5-20B8-48E1-959E-91F19588D296}"/>
    <cellStyle name="Input 3 3 17" xfId="25653" xr:uid="{0C84877E-B282-4B52-A4AD-F1E205716F89}"/>
    <cellStyle name="Input 3 3 18" xfId="24718" xr:uid="{123DF547-1EAC-4589-ADD5-D406ABD91996}"/>
    <cellStyle name="Input 3 3 2" xfId="3836" xr:uid="{C8D9B81E-85BB-4C24-B6BA-EA78FC356970}"/>
    <cellStyle name="Input 3 3 2 10" xfId="17660" xr:uid="{652C7C78-7415-4DFE-9805-C25F2EF04B0E}"/>
    <cellStyle name="Input 3 3 2 11" xfId="15053" xr:uid="{CEF9E11E-2714-4BFC-86C5-336AE673EBAC}"/>
    <cellStyle name="Input 3 3 2 12" xfId="24845" xr:uid="{F70B550A-9B11-496D-A3E2-88D12630E5B6}"/>
    <cellStyle name="Input 3 3 2 13" xfId="27992" xr:uid="{4BEC59D7-EE7B-4DAC-8E3E-1BBB15B07A0C}"/>
    <cellStyle name="Input 3 3 2 14" xfId="23203" xr:uid="{0E00C575-39B5-43E9-AF62-AB48C2E23A3F}"/>
    <cellStyle name="Input 3 3 2 15" xfId="23419" xr:uid="{1F398A99-B1CD-4ABF-802E-2E68C1C6AEEB}"/>
    <cellStyle name="Input 3 3 2 16" xfId="26619" xr:uid="{2B54B2A7-599A-4D0E-B6C3-D4BA10130C0E}"/>
    <cellStyle name="Input 3 3 2 17" xfId="28242" xr:uid="{645BAC4C-0DC8-4216-A3C8-760528D6E6C5}"/>
    <cellStyle name="Input 3 3 2 2" xfId="10192" xr:uid="{A349A195-78FF-4B66-B918-88D45ADA57C8}"/>
    <cellStyle name="Input 3 3 2 2 10" xfId="21791" xr:uid="{264836D1-7C29-439A-90B7-B2E859AF066E}"/>
    <cellStyle name="Input 3 3 2 2 11" xfId="28082" xr:uid="{2AA993D0-1AEE-4429-933E-1ABC507EA8CE}"/>
    <cellStyle name="Input 3 3 2 2 12" xfId="29551" xr:uid="{528BC086-F9D2-48EC-A5FC-3BEB490DFDEB}"/>
    <cellStyle name="Input 3 3 2 2 13" xfId="23484" xr:uid="{361F0C5A-35C0-4D60-A7E8-BAB6D82E6C42}"/>
    <cellStyle name="Input 3 3 2 2 14" xfId="25038" xr:uid="{0410C4EF-1B67-4578-A733-115F067CED8E}"/>
    <cellStyle name="Input 3 3 2 2 15" xfId="23636" xr:uid="{95AE37E0-95BF-402E-8E25-C5960C62F41A}"/>
    <cellStyle name="Input 3 3 2 2 16" xfId="31586" xr:uid="{ED0B7B97-86CD-4B67-ADE0-CABE5C7D4FDC}"/>
    <cellStyle name="Input 3 3 2 2 2" xfId="17589" xr:uid="{DA493ABC-9A5C-47A1-BE1D-6FD1FC4E796D}"/>
    <cellStyle name="Input 3 3 2 2 3" xfId="15107" xr:uid="{6D804175-0E05-45B9-AADD-93C7CAE2B5FA}"/>
    <cellStyle name="Input 3 3 2 2 4" xfId="16864" xr:uid="{6C7A4062-5A69-4D94-B39D-B556F1C0F549}"/>
    <cellStyle name="Input 3 3 2 2 5" xfId="19004" xr:uid="{C5C1B4E2-B0D9-496E-A76B-8CC6E0CC1B86}"/>
    <cellStyle name="Input 3 3 2 2 6" xfId="18596" xr:uid="{290B031F-5EA3-4B2C-8EB8-2363E5D87277}"/>
    <cellStyle name="Input 3 3 2 2 7" xfId="12608" xr:uid="{BFCF315C-2F95-4DD1-9452-AC9F01F35936}"/>
    <cellStyle name="Input 3 3 2 2 8" xfId="15451" xr:uid="{0E1AB2B0-5768-4F2F-A730-20A7B8E637A5}"/>
    <cellStyle name="Input 3 3 2 2 9" xfId="13539" xr:uid="{E254F465-AEFA-4075-8018-75F07E9EB9A1}"/>
    <cellStyle name="Input 3 3 2 3" xfId="14131" xr:uid="{7DFF6C58-C8A5-4214-90B0-EB26BE88E3BD}"/>
    <cellStyle name="Input 3 3 2 4" xfId="17727" xr:uid="{93C6DE4E-2FEE-4376-826D-F33C803B06F9}"/>
    <cellStyle name="Input 3 3 2 5" xfId="13757" xr:uid="{304DAA18-5C71-48E7-B2F1-99AE8185BCE8}"/>
    <cellStyle name="Input 3 3 2 6" xfId="19289" xr:uid="{FABD7BE0-A904-4F5D-86F6-EBF69215B99E}"/>
    <cellStyle name="Input 3 3 2 7" xfId="16206" xr:uid="{F041F9DA-2459-44B8-9E4B-D3932ACD8E2F}"/>
    <cellStyle name="Input 3 3 2 8" xfId="13090" xr:uid="{304169A8-48AD-42D3-A812-624484EA069F}"/>
    <cellStyle name="Input 3 3 2 9" xfId="12545" xr:uid="{B92C21A4-F63B-4030-9F3D-4BF238A78ADC}"/>
    <cellStyle name="Input 3 3 3" xfId="10190" xr:uid="{C70A0860-EB92-43B3-835E-149DACFC83B6}"/>
    <cellStyle name="Input 3 3 3 10" xfId="14301" xr:uid="{1BC96C4D-1A80-4141-AEFC-0D25F894C5F9}"/>
    <cellStyle name="Input 3 3 3 11" xfId="28081" xr:uid="{36E9F8DF-B57A-4274-ACCF-6FEC4985AD4C}"/>
    <cellStyle name="Input 3 3 3 12" xfId="29549" xr:uid="{8187FB79-9631-4880-BA45-AE3229E0BB2E}"/>
    <cellStyle name="Input 3 3 3 13" xfId="26980" xr:uid="{58741BA7-AA3C-4B13-B8D3-5E742FBF9BD6}"/>
    <cellStyle name="Input 3 3 3 14" xfId="30017" xr:uid="{7E5707B6-6721-4E88-9EBA-FDF24EB467A0}"/>
    <cellStyle name="Input 3 3 3 15" xfId="29434" xr:uid="{8221A48E-330E-402F-A78A-D26063D49901}"/>
    <cellStyle name="Input 3 3 3 16" xfId="23833" xr:uid="{F87CBAB6-8470-4E4C-9B28-3FB081145019}"/>
    <cellStyle name="Input 3 3 3 2" xfId="17587" xr:uid="{AE7C55C4-35D2-4BEA-8B0D-35148975DE0A}"/>
    <cellStyle name="Input 3 3 3 3" xfId="15109" xr:uid="{5933AED0-4B61-4E4F-A112-51C26BF97AED}"/>
    <cellStyle name="Input 3 3 3 4" xfId="17326" xr:uid="{F2F46004-A6D6-4439-9A01-4471EF89314D}"/>
    <cellStyle name="Input 3 3 3 5" xfId="15312" xr:uid="{A82BC1E9-B262-48A3-A7F8-077082402E92}"/>
    <cellStyle name="Input 3 3 3 6" xfId="14323" xr:uid="{7BC4C388-701C-4144-A0FA-02B833AC0A5C}"/>
    <cellStyle name="Input 3 3 3 7" xfId="12668" xr:uid="{221521E2-551A-4715-9487-16273CB8709B}"/>
    <cellStyle name="Input 3 3 3 8" xfId="13380" xr:uid="{937E01BB-EB05-443A-8A30-AB5E10065586}"/>
    <cellStyle name="Input 3 3 3 9" xfId="12621" xr:uid="{DE77F566-E021-4400-BD91-F02B40ADC323}"/>
    <cellStyle name="Input 3 3 4" xfId="14130" xr:uid="{09861F71-E007-4D46-9B56-509212B761D4}"/>
    <cellStyle name="Input 3 3 5" xfId="17729" xr:uid="{0E7EE18C-1C83-4FB0-BCAF-E587EFB2F90B}"/>
    <cellStyle name="Input 3 3 6" xfId="13755" xr:uid="{AB627A1A-31D6-4D13-82F5-DE276FF2C41F}"/>
    <cellStyle name="Input 3 3 7" xfId="17348" xr:uid="{1FE8EF1B-54AF-4417-8B4D-1483C52C7117}"/>
    <cellStyle name="Input 3 3 8" xfId="12735" xr:uid="{A992D93C-520B-40BC-8A48-C6229BC77518}"/>
    <cellStyle name="Input 3 3 9" xfId="17228" xr:uid="{3359F31F-1D8B-4B66-BA08-6DAD2B7DD978}"/>
    <cellStyle name="Input 3 4" xfId="3838" xr:uid="{B9A7426E-E350-4B86-AFAB-2FB94D2E4770}"/>
    <cellStyle name="Input 3 4 10" xfId="19637" xr:uid="{06D857BF-B0B6-4B32-81A0-0AF3127B71EB}"/>
    <cellStyle name="Input 3 4 11" xfId="12370" xr:uid="{F96AF8BA-A337-4BE7-94CB-497EA601A0BA}"/>
    <cellStyle name="Input 3 4 12" xfId="13279" xr:uid="{AFFA712A-12D1-46A0-80B7-DA5D6C8DEA7F}"/>
    <cellStyle name="Input 3 4 13" xfId="24846" xr:uid="{F43A9EFD-6688-41FF-994E-3E43401A1A10}"/>
    <cellStyle name="Input 3 4 14" xfId="24927" xr:uid="{9AAC5E1D-655F-4C19-9D54-C2A05900D7D8}"/>
    <cellStyle name="Input 3 4 15" xfId="24903" xr:uid="{4F492363-E4CF-4ECE-B90D-3C5BD03C0332}"/>
    <cellStyle name="Input 3 4 16" xfId="27311" xr:uid="{E683867C-A2F5-4A68-9F32-D329CE87B20D}"/>
    <cellStyle name="Input 3 4 17" xfId="31188" xr:uid="{3E7337D4-705E-4CCC-997A-542BB5A32D86}"/>
    <cellStyle name="Input 3 4 18" xfId="25183" xr:uid="{2439E762-C5A9-445D-8D34-7E48B5FC1480}"/>
    <cellStyle name="Input 3 4 2" xfId="3842" xr:uid="{039E0A41-568A-4D42-9B78-586AB8723347}"/>
    <cellStyle name="Input 3 4 2 10" xfId="15045" xr:uid="{ED56F470-E3A2-43EA-AD12-34640BFE1855}"/>
    <cellStyle name="Input 3 4 2 11" xfId="18634" xr:uid="{05A09421-5BF6-4874-8801-C59AE588427E}"/>
    <cellStyle name="Input 3 4 2 12" xfId="24848" xr:uid="{F9B9E362-7DD4-4903-86A1-366E7A8E1682}"/>
    <cellStyle name="Input 3 4 2 13" xfId="28171" xr:uid="{5AEE8C2B-ED23-4553-BC30-5830A1ABFAA1}"/>
    <cellStyle name="Input 3 4 2 14" xfId="27051" xr:uid="{EF9080EA-1FCB-4ADB-995B-D2A6653294DD}"/>
    <cellStyle name="Input 3 4 2 15" xfId="27031" xr:uid="{71113DBD-436F-4F1E-B5D9-0ABC55BE802B}"/>
    <cellStyle name="Input 3 4 2 16" xfId="25413" xr:uid="{09F2C047-210D-4AC1-B362-161DD98D6900}"/>
    <cellStyle name="Input 3 4 2 17" xfId="30944" xr:uid="{1FBF8B21-B44E-4150-A891-277344FE3B2D}"/>
    <cellStyle name="Input 3 4 2 2" xfId="10198" xr:uid="{09CDDE14-9BA2-4FDB-A91A-A60313097A0A}"/>
    <cellStyle name="Input 3 4 2 2 10" xfId="20342" xr:uid="{55C21149-E7F7-4120-AED5-F61BEE0B01F5}"/>
    <cellStyle name="Input 3 4 2 2 11" xfId="28085" xr:uid="{F51C4DA3-DEE2-458C-A5BF-199101FC9A02}"/>
    <cellStyle name="Input 3 4 2 2 12" xfId="29554" xr:uid="{07AD9B61-A707-4C29-A827-1F6972DB96EC}"/>
    <cellStyle name="Input 3 4 2 2 13" xfId="25707" xr:uid="{18289511-E7BA-4B88-BC0A-9DDBA0FB5BC7}"/>
    <cellStyle name="Input 3 4 2 2 14" xfId="28065" xr:uid="{2817CF3C-B95B-4725-8EBE-37208DAC3136}"/>
    <cellStyle name="Input 3 4 2 2 15" xfId="30934" xr:uid="{FB56516C-8D24-4B0F-92C8-910E3F156860}"/>
    <cellStyle name="Input 3 4 2 2 16" xfId="31456" xr:uid="{F3CA0603-644D-4D0B-BF79-78B5A4575F82}"/>
    <cellStyle name="Input 3 4 2 2 2" xfId="17591" xr:uid="{EB1D1707-C1B6-4FA0-A719-DF0029AD8C22}"/>
    <cellStyle name="Input 3 4 2 2 3" xfId="15106" xr:uid="{8F13121C-C44A-45CD-A114-4C56A790B3C9}"/>
    <cellStyle name="Input 3 4 2 2 4" xfId="14809" xr:uid="{77AE3AA6-2FE4-4F9A-9F48-E3A65B29EADC}"/>
    <cellStyle name="Input 3 4 2 2 5" xfId="18292" xr:uid="{C50FAE97-9A56-408E-826D-1E5EE813B503}"/>
    <cellStyle name="Input 3 4 2 2 6" xfId="18603" xr:uid="{B79114B0-0B9D-4CB5-A48F-4ABEEC48E974}"/>
    <cellStyle name="Input 3 4 2 2 7" xfId="20232" xr:uid="{F7F58871-4CE2-4DAF-A38F-4FAB44FEC9C6}"/>
    <cellStyle name="Input 3 4 2 2 8" xfId="20931" xr:uid="{9F641819-24F1-460E-A2A1-069FAD482582}"/>
    <cellStyle name="Input 3 4 2 2 9" xfId="21375" xr:uid="{08356DEF-FB3C-44E2-9024-68FC27841A07}"/>
    <cellStyle name="Input 3 4 2 3" xfId="14134" xr:uid="{F2EFE9E8-9C19-4513-AB78-CC982E105B0E}"/>
    <cellStyle name="Input 3 4 2 4" xfId="14274" xr:uid="{F6B9AA8C-A326-411F-86B9-C30B412162E4}"/>
    <cellStyle name="Input 3 4 2 5" xfId="16220" xr:uid="{F6CDAE30-C3B5-40A5-840B-72A94C25E408}"/>
    <cellStyle name="Input 3 4 2 6" xfId="17381" xr:uid="{262A23C9-8899-4892-AEC7-7D486903B4CB}"/>
    <cellStyle name="Input 3 4 2 7" xfId="18939" xr:uid="{503CC81B-B8DF-471C-B590-0349831054CB}"/>
    <cellStyle name="Input 3 4 2 8" xfId="16422" xr:uid="{AAE56BE6-8302-49EC-A247-9D4C8248BBD0}"/>
    <cellStyle name="Input 3 4 2 9" xfId="15969" xr:uid="{01D5274A-5C8B-463E-A9CC-C7163F235D96}"/>
    <cellStyle name="Input 3 4 3" xfId="10194" xr:uid="{C2C02605-E1AF-44A8-A342-A3D9F0300A3A}"/>
    <cellStyle name="Input 3 4 3 10" xfId="15599" xr:uid="{0B3E55C5-0FB8-40AE-A566-CE1B8FF5E114}"/>
    <cellStyle name="Input 3 4 3 11" xfId="28083" xr:uid="{F3A582A9-B81B-4482-A946-66C53016BB5D}"/>
    <cellStyle name="Input 3 4 3 12" xfId="29552" xr:uid="{A5D71A28-E11C-43E8-B7D5-62E25FE33062}"/>
    <cellStyle name="Input 3 4 3 13" xfId="28676" xr:uid="{EC757D12-C7F9-469F-8E8B-3E12799411CC}"/>
    <cellStyle name="Input 3 4 3 14" xfId="25570" xr:uid="{43FD5987-6AEC-44F7-A3A9-3FA5D604172C}"/>
    <cellStyle name="Input 3 4 3 15" xfId="27144" xr:uid="{121FB4DB-8663-44EA-ADB1-200C6A60DAC8}"/>
    <cellStyle name="Input 3 4 3 16" xfId="27038" xr:uid="{1C9BCCE8-37A1-45FE-9B63-19B4DAFB4F7D}"/>
    <cellStyle name="Input 3 4 3 2" xfId="17590" xr:uid="{3CC87DCC-F546-4D38-A92A-08D6814F67CC}"/>
    <cellStyle name="Input 3 4 3 3" xfId="15108" xr:uid="{0DA9138A-312E-46B4-B4C6-55B9D62825D5}"/>
    <cellStyle name="Input 3 4 3 4" xfId="14808" xr:uid="{92B2865B-B03B-40FE-BAC1-BF5673725564}"/>
    <cellStyle name="Input 3 4 3 5" xfId="15742" xr:uid="{ECA5C8DC-1303-4418-A3DC-B33088EBBF56}"/>
    <cellStyle name="Input 3 4 3 6" xfId="15164" xr:uid="{0F7216D4-3139-47C9-B441-38B3175ACADF}"/>
    <cellStyle name="Input 3 4 3 7" xfId="13800" xr:uid="{73D70561-C909-4A50-AE3D-C38998DAB467}"/>
    <cellStyle name="Input 3 4 3 8" xfId="20592" xr:uid="{120566D7-74B9-44A9-9F65-C989AB85EC5C}"/>
    <cellStyle name="Input 3 4 3 9" xfId="15026" xr:uid="{3BCB785F-8C3A-4007-9F44-BAB6B932AA12}"/>
    <cellStyle name="Input 3 4 4" xfId="14133" xr:uid="{A61C2836-DA54-416D-A31E-F5527BD4013D}"/>
    <cellStyle name="Input 3 4 5" xfId="17104" xr:uid="{76EF253E-6E07-46EF-BE59-F932DC9E7B43}"/>
    <cellStyle name="Input 3 4 6" xfId="12734" xr:uid="{B9BEEAD8-7710-4C6B-921B-5C03E07EF711}"/>
    <cellStyle name="Input 3 4 7" xfId="14982" xr:uid="{7402D1BF-F90E-495F-BE21-0D74D2FBB858}"/>
    <cellStyle name="Input 3 4 8" xfId="14016" xr:uid="{2BBF63C8-A095-451D-9BFF-EAC9259A6BCB}"/>
    <cellStyle name="Input 3 4 9" xfId="17871" xr:uid="{49B1AB3E-C486-4CA5-98BE-F10F50372215}"/>
    <cellStyle name="Input 3 5" xfId="3844" xr:uid="{BD1493EE-996A-437C-9F28-54A83C2108E4}"/>
    <cellStyle name="Input 3 5 10" xfId="18191" xr:uid="{17B90A09-27B3-43A7-A7D9-984736FAEEA4}"/>
    <cellStyle name="Input 3 5 11" xfId="20345" xr:uid="{57BE6118-F898-45DF-ACCE-4EDE1D20ABD3}"/>
    <cellStyle name="Input 3 5 12" xfId="22049" xr:uid="{D08F9D50-87F0-4691-BB72-276DF34427E3}"/>
    <cellStyle name="Input 3 5 13" xfId="24850" xr:uid="{82627577-CCBC-4D1A-91F1-AF25201DCA2D}"/>
    <cellStyle name="Input 3 5 14" xfId="22739" xr:uid="{3A322E48-EABF-4667-A817-B7747C727883}"/>
    <cellStyle name="Input 3 5 15" xfId="28138" xr:uid="{B1F367F5-165A-49D7-B77A-9C6088A3B210}"/>
    <cellStyle name="Input 3 5 16" xfId="28752" xr:uid="{37D771F3-F2E8-43A1-93DC-F9E52EA7B131}"/>
    <cellStyle name="Input 3 5 17" xfId="30361" xr:uid="{3DCA465E-7445-47E9-925A-47FD50F8AF0C}"/>
    <cellStyle name="Input 3 5 18" xfId="23583" xr:uid="{615BE0D4-27E1-4E1C-A4A6-C4C5B2BAA739}"/>
    <cellStyle name="Input 3 5 2" xfId="3847" xr:uid="{A1ABCFF9-1AF3-4D61-B9CA-2CA54AF0CF64}"/>
    <cellStyle name="Input 3 5 2 10" xfId="21625" xr:uid="{41EDEBDE-2978-4387-AF30-D2D6D2A508F9}"/>
    <cellStyle name="Input 3 5 2 11" xfId="17154" xr:uid="{06154725-C324-4310-B137-18329E9D2C49}"/>
    <cellStyle name="Input 3 5 2 12" xfId="24852" xr:uid="{8AA89C7F-93C5-494A-8E30-950F5B32C8E6}"/>
    <cellStyle name="Input 3 5 2 13" xfId="24707" xr:uid="{FE7E158E-CBD8-4925-A439-EE422920B53A}"/>
    <cellStyle name="Input 3 5 2 14" xfId="29212" xr:uid="{39234DE5-E493-4027-A4DF-A30C607A7F4B}"/>
    <cellStyle name="Input 3 5 2 15" xfId="23488" xr:uid="{22AB6471-307D-4A9A-916C-E6F5FBA62D14}"/>
    <cellStyle name="Input 3 5 2 16" xfId="24883" xr:uid="{2ED7E997-EF47-4DA7-844F-DD8630334E20}"/>
    <cellStyle name="Input 3 5 2 17" xfId="25772" xr:uid="{1C05A0D8-1277-45CB-8FC6-FC04CAA0712C}"/>
    <cellStyle name="Input 3 5 2 2" xfId="10203" xr:uid="{5A49B8DF-2995-4DD3-B093-922BBFC0BAA9}"/>
    <cellStyle name="Input 3 5 2 2 10" xfId="19979" xr:uid="{52A3C81A-8A56-4AC6-B174-1B064CC80387}"/>
    <cellStyle name="Input 3 5 2 2 11" xfId="28089" xr:uid="{CF0405E6-6EA9-4ABF-9C94-10CA1A509B30}"/>
    <cellStyle name="Input 3 5 2 2 12" xfId="29558" xr:uid="{AB8B43F9-B81D-4973-BCD5-3B17B1F6377C}"/>
    <cellStyle name="Input 3 5 2 2 13" xfId="26238" xr:uid="{CFAC5F73-8662-4F80-928A-61B5741D40D4}"/>
    <cellStyle name="Input 3 5 2 2 14" xfId="23287" xr:uid="{97C60A7B-3906-4FA9-A6C9-A933F897D3E0}"/>
    <cellStyle name="Input 3 5 2 2 15" xfId="23100" xr:uid="{06A6B1CD-A025-4D43-BBA3-26CFCACE311E}"/>
    <cellStyle name="Input 3 5 2 2 16" xfId="31483" xr:uid="{BFEA6E30-1C15-40BD-AA89-C2605DE70A5C}"/>
    <cellStyle name="Input 3 5 2 2 2" xfId="17596" xr:uid="{A5C21F43-4625-4DCE-81BD-862C8225349B}"/>
    <cellStyle name="Input 3 5 2 2 3" xfId="16264" xr:uid="{48F8E7B4-FF53-4BAB-829C-F6FB526A6EAD}"/>
    <cellStyle name="Input 3 5 2 2 4" xfId="18388" xr:uid="{C6240DA5-0ECA-463B-8CA8-24B112EF5DD7}"/>
    <cellStyle name="Input 3 5 2 2 5" xfId="14434" xr:uid="{56673EBB-3A68-447B-B080-F31E854F82E3}"/>
    <cellStyle name="Input 3 5 2 2 6" xfId="19315" xr:uid="{D1BC6387-C4D5-4EB8-A03C-60E4AEDE9573}"/>
    <cellStyle name="Input 3 5 2 2 7" xfId="15470" xr:uid="{94D5FD7B-7669-48DE-943D-E68D4828E09E}"/>
    <cellStyle name="Input 3 5 2 2 8" xfId="14282" xr:uid="{B643D75A-B513-4B30-B179-0B51F38CA6A2}"/>
    <cellStyle name="Input 3 5 2 2 9" xfId="16062" xr:uid="{1740198F-A72E-44A7-98A8-D4AE6C43B325}"/>
    <cellStyle name="Input 3 5 2 3" xfId="14138" xr:uid="{FC436502-8002-4D6A-B097-F575D15F00BD}"/>
    <cellStyle name="Input 3 5 2 4" xfId="17731" xr:uid="{F9BDAEED-80CD-4255-8245-5FE4592C2E86}"/>
    <cellStyle name="Input 3 5 2 5" xfId="17673" xr:uid="{03745AC1-14A9-48D8-85A2-4518522E9C49}"/>
    <cellStyle name="Input 3 5 2 6" xfId="15149" xr:uid="{DBC8CF57-CADF-49E3-A510-6B510F6D3B5A}"/>
    <cellStyle name="Input 3 5 2 7" xfId="20008" xr:uid="{82A3E4C2-AA93-4743-9757-1C85FEE6EEB3}"/>
    <cellStyle name="Input 3 5 2 8" xfId="18693" xr:uid="{7826EEB2-39E8-48B5-A522-4BC2F68217FA}"/>
    <cellStyle name="Input 3 5 2 9" xfId="16738" xr:uid="{27B71F69-FB77-475C-9454-402EC812CBC5}"/>
    <cellStyle name="Input 3 5 3" xfId="10200" xr:uid="{7ACC1537-FB86-4EA5-BAD8-56AF60BC2973}"/>
    <cellStyle name="Input 3 5 3 10" xfId="14388" xr:uid="{15337F98-6609-4AF4-97E1-0023BA08EE43}"/>
    <cellStyle name="Input 3 5 3 11" xfId="28086" xr:uid="{E7753157-9E06-4107-829F-622A121214BA}"/>
    <cellStyle name="Input 3 5 3 12" xfId="29556" xr:uid="{FACAEC02-792D-43FD-AA92-3E0D45A408ED}"/>
    <cellStyle name="Input 3 5 3 13" xfId="26151" xr:uid="{329A4046-2FA7-49FD-93C3-2551F60AC6F9}"/>
    <cellStyle name="Input 3 5 3 14" xfId="24695" xr:uid="{B4394068-8096-4F68-97A6-171E9BFD94D4}"/>
    <cellStyle name="Input 3 5 3 15" xfId="29332" xr:uid="{830F84B8-673D-4836-9FDA-CA3E2D3C536C}"/>
    <cellStyle name="Input 3 5 3 16" xfId="31617" xr:uid="{5253B8D8-A648-4467-B2B8-5CED68B01C94}"/>
    <cellStyle name="Input 3 5 3 2" xfId="17593" xr:uid="{477BB48D-CC2D-47F1-B85F-628B400B5100}"/>
    <cellStyle name="Input 3 5 3 3" xfId="12691" xr:uid="{A0B9A8FF-1E02-46A2-BE1F-852A81F28A65}"/>
    <cellStyle name="Input 3 5 3 4" xfId="18236" xr:uid="{09EFBDBA-D50D-4E23-90C7-A6426DD4BFDF}"/>
    <cellStyle name="Input 3 5 3 5" xfId="18328" xr:uid="{8B336ACE-060C-432B-8E9A-1E6E2FB0DB85}"/>
    <cellStyle name="Input 3 5 3 6" xfId="17678" xr:uid="{AF0F7C23-EAD0-4046-B894-7BA9D5ECB872}"/>
    <cellStyle name="Input 3 5 3 7" xfId="12864" xr:uid="{B60B49B9-275E-4785-A275-C1D98778A005}"/>
    <cellStyle name="Input 3 5 3 8" xfId="14012" xr:uid="{E573C06E-AD05-4C4E-B9FD-5D47589C5DEE}"/>
    <cellStyle name="Input 3 5 3 9" xfId="20052" xr:uid="{2A7F4080-865B-4231-B82C-152AF90B9CCD}"/>
    <cellStyle name="Input 3 5 4" xfId="14135" xr:uid="{4CA881C7-F9A7-44D3-97E3-34FFBE29D0F4}"/>
    <cellStyle name="Input 3 5 5" xfId="14273" xr:uid="{186895A7-B7AF-4A77-8C1E-B57E7F198C64}"/>
    <cellStyle name="Input 3 5 6" xfId="15067" xr:uid="{6AED61BF-FA14-4057-989D-EA2AA7335CDF}"/>
    <cellStyle name="Input 3 5 7" xfId="12976" xr:uid="{2A3208A6-F9E7-42E1-85DD-33CCA1E4EED1}"/>
    <cellStyle name="Input 3 5 8" xfId="16521" xr:uid="{DCAEA58E-B337-4DD9-B9C5-F5C1AB1AA2F2}"/>
    <cellStyle name="Input 3 5 9" xfId="15675" xr:uid="{BC216764-0354-4B7E-8348-424D66A1AC41}"/>
    <cellStyle name="Input 3 6" xfId="3849" xr:uid="{9BA94C36-11FA-48A4-ADF4-D821C34E69FC}"/>
    <cellStyle name="Input 3 6 10" xfId="16709" xr:uid="{A4E6F6B3-3444-47EA-8F8B-D8EC370B3867}"/>
    <cellStyle name="Input 3 6 11" xfId="18025" xr:uid="{789E2290-0491-426D-81B0-810A51A96D51}"/>
    <cellStyle name="Input 3 6 12" xfId="13685" xr:uid="{1BDFBEEB-3D93-4E64-AE6A-FB7EA13EADD9}"/>
    <cellStyle name="Input 3 6 13" xfId="24853" xr:uid="{E90EA9FF-EEA5-46AF-ABC6-83A416F827E6}"/>
    <cellStyle name="Input 3 6 14" xfId="26049" xr:uid="{EF002235-157B-4EA7-AC3D-F84C311B54BD}"/>
    <cellStyle name="Input 3 6 15" xfId="28272" xr:uid="{0AD6C1A3-53D9-498B-A472-F5880933058B}"/>
    <cellStyle name="Input 3 6 16" xfId="23523" xr:uid="{E1E0A844-2F3E-46E7-9135-A5A08633B7B5}"/>
    <cellStyle name="Input 3 6 17" xfId="29043" xr:uid="{97486181-F159-4A9D-9E3B-3E2C3985C8DF}"/>
    <cellStyle name="Input 3 6 18" xfId="23397" xr:uid="{0711163D-FB76-43EE-9839-52A113C9F5A7}"/>
    <cellStyle name="Input 3 6 2" xfId="3850" xr:uid="{D5FA43C5-67D4-4B58-96B2-11451556620F}"/>
    <cellStyle name="Input 3 6 2 10" xfId="15158" xr:uid="{BDF6F4BD-ECDA-40BA-95BF-70F2E08546FE}"/>
    <cellStyle name="Input 3 6 2 11" xfId="21115" xr:uid="{B0A26253-B5F5-4A47-968E-87A77C8EED3E}"/>
    <cellStyle name="Input 3 6 2 12" xfId="24854" xr:uid="{95BB68DF-D338-40AC-9F44-4EC3DC68DF08}"/>
    <cellStyle name="Input 3 6 2 13" xfId="27299" xr:uid="{E43AA69D-8866-4CC9-BA97-C97E351F02A5}"/>
    <cellStyle name="Input 3 6 2 14" xfId="26968" xr:uid="{CFBFB54F-BEDD-48A6-AD57-56CE42241687}"/>
    <cellStyle name="Input 3 6 2 15" xfId="26287" xr:uid="{88C92008-A106-4B68-81AB-E14B364C0EFB}"/>
    <cellStyle name="Input 3 6 2 16" xfId="23706" xr:uid="{B9419AC4-21DC-46EA-83A6-6BE764754527}"/>
    <cellStyle name="Input 3 6 2 17" xfId="30895" xr:uid="{FED93ED2-D09E-455B-A5B0-0A34272282C5}"/>
    <cellStyle name="Input 3 6 2 2" xfId="10205" xr:uid="{FDAE0B1A-99C9-418C-9628-CCBCB5B90D0A}"/>
    <cellStyle name="Input 3 6 2 2 10" xfId="20904" xr:uid="{6A18CC12-29F6-427E-A025-23D8A4EC987C}"/>
    <cellStyle name="Input 3 6 2 2 11" xfId="28091" xr:uid="{E8812E27-3FFD-4222-951F-DF0946EAF77B}"/>
    <cellStyle name="Input 3 6 2 2 12" xfId="29560" xr:uid="{1C3A9B3A-15A0-4BBE-ACBA-278EA2EE52F1}"/>
    <cellStyle name="Input 3 6 2 2 13" xfId="25701" xr:uid="{AF131A2B-0AC7-4C74-8DE3-9EADB4FAABFF}"/>
    <cellStyle name="Input 3 6 2 2 14" xfId="23552" xr:uid="{3DA90169-B08C-4C59-886F-A732754F4AEF}"/>
    <cellStyle name="Input 3 6 2 2 15" xfId="24964" xr:uid="{BDBD8997-0FFF-4E6A-8D96-D783D7BF1F98}"/>
    <cellStyle name="Input 3 6 2 2 16" xfId="26975" xr:uid="{791D700E-090F-41F0-85A5-6C51080E4DB3}"/>
    <cellStyle name="Input 3 6 2 2 2" xfId="17598" xr:uid="{44A9AB6B-DD15-43CA-9637-DFC205084A57}"/>
    <cellStyle name="Input 3 6 2 2 3" xfId="16268" xr:uid="{E12BDE7C-14E0-4E6A-B4BC-67F81CAD6406}"/>
    <cellStyle name="Input 3 6 2 2 4" xfId="17328" xr:uid="{D13808E9-C3C3-4180-BF15-3BDACE6302A2}"/>
    <cellStyle name="Input 3 6 2 2 5" xfId="15489" xr:uid="{17129DBC-3698-4BC2-84E1-4CFF648BEB52}"/>
    <cellStyle name="Input 3 6 2 2 6" xfId="13854" xr:uid="{F890DCC7-17A6-4514-BC62-CE9CA3993D1B}"/>
    <cellStyle name="Input 3 6 2 2 7" xfId="17301" xr:uid="{0B067D2E-7F73-4138-B1BE-C4869C0EC1FA}"/>
    <cellStyle name="Input 3 6 2 2 8" xfId="16788" xr:uid="{00146D91-108C-4A8A-9433-A0FC4FF92A5F}"/>
    <cellStyle name="Input 3 6 2 2 9" xfId="19879" xr:uid="{549947A6-2019-4CDA-9439-68F1C123CD53}"/>
    <cellStyle name="Input 3 6 2 3" xfId="14141" xr:uid="{2F228C4F-2A42-4EF1-92F4-75C9C72B0C33}"/>
    <cellStyle name="Input 3 6 2 4" xfId="13614" xr:uid="{23A614F9-C99E-48E6-A4FA-4216B1045F24}"/>
    <cellStyle name="Input 3 6 2 5" xfId="16441" xr:uid="{EF62A903-D9DC-4C19-A34B-3BE1DA294653}"/>
    <cellStyle name="Input 3 6 2 6" xfId="15058" xr:uid="{80A563B2-B91D-4A5B-8E6E-42C59F0338F8}"/>
    <cellStyle name="Input 3 6 2 7" xfId="15483" xr:uid="{18026D49-2468-4A35-BD18-1CA43D6DB9B6}"/>
    <cellStyle name="Input 3 6 2 8" xfId="15025" xr:uid="{09302CEF-48BD-41EF-A3B7-329CCAF0411A}"/>
    <cellStyle name="Input 3 6 2 9" xfId="16792" xr:uid="{B36B55E9-03B3-40C6-8164-13F42C98F994}"/>
    <cellStyle name="Input 3 6 3" xfId="10204" xr:uid="{4BCE3BEB-DC2C-4708-859E-CE92317409BD}"/>
    <cellStyle name="Input 3 6 3 10" xfId="13246" xr:uid="{4A285062-F80B-4F1F-9BB3-58A7844ECA35}"/>
    <cellStyle name="Input 3 6 3 11" xfId="28090" xr:uid="{8486B7A1-5A4A-4C2A-8EE0-B43C17C2B2F0}"/>
    <cellStyle name="Input 3 6 3 12" xfId="29559" xr:uid="{15B8F074-A516-4E5F-96E7-C96374AA8426}"/>
    <cellStyle name="Input 3 6 3 13" xfId="26154" xr:uid="{54B4BCF3-2DFD-4E22-A631-1805412D3824}"/>
    <cellStyle name="Input 3 6 3 14" xfId="25216" xr:uid="{BBD24878-F5E6-48BB-BD0C-BE74A6426F5D}"/>
    <cellStyle name="Input 3 6 3 15" xfId="31075" xr:uid="{5306A788-8751-41A9-BC5F-B8AF1018675D}"/>
    <cellStyle name="Input 3 6 3 16" xfId="31373" xr:uid="{1BDD355F-D50E-45E8-A5F1-715EDCFC6C8A}"/>
    <cellStyle name="Input 3 6 3 2" xfId="17597" xr:uid="{A07B6A74-749C-4FD3-8F74-9B637B62B21E}"/>
    <cellStyle name="Input 3 6 3 3" xfId="15104" xr:uid="{EF336601-CC94-4664-A802-99547F92BF9A}"/>
    <cellStyle name="Input 3 6 3 4" xfId="19293" xr:uid="{313B02AB-D1E0-4AEE-9085-1C63449C8301}"/>
    <cellStyle name="Input 3 6 3 5" xfId="14040" xr:uid="{EA1F622C-37F3-4B09-A8FB-30516166B002}"/>
    <cellStyle name="Input 3 6 3 6" xfId="19615" xr:uid="{388DB528-9611-4977-8BB6-CFF862DB4742}"/>
    <cellStyle name="Input 3 6 3 7" xfId="14601" xr:uid="{06CFF714-38B6-419C-9217-68F0242397D1}"/>
    <cellStyle name="Input 3 6 3 8" xfId="15909" xr:uid="{242D88A6-B5E5-4619-9824-472B2E528DDF}"/>
    <cellStyle name="Input 3 6 3 9" xfId="20891" xr:uid="{B7358EFE-19B3-4C29-B2CB-732E002870AB}"/>
    <cellStyle name="Input 3 6 4" xfId="14140" xr:uid="{32295BC3-89A4-4F2E-8BB0-B5F00D7E6EC7}"/>
    <cellStyle name="Input 3 6 5" xfId="17107" xr:uid="{C875E395-625A-4EB8-A167-1719CE11975C}"/>
    <cellStyle name="Input 3 6 6" xfId="13962" xr:uid="{9789796B-46B7-4B15-BA5E-C353EA0A4D41}"/>
    <cellStyle name="Input 3 6 7" xfId="13880" xr:uid="{5401F535-A2C9-40B1-8EB3-5F66C90D8B20}"/>
    <cellStyle name="Input 3 6 8" xfId="20022" xr:uid="{0C410D27-2E1B-41F9-BAC4-20DACEC262AF}"/>
    <cellStyle name="Input 3 6 9" xfId="12831" xr:uid="{701D7D88-AE3F-47F0-AC27-61D6445ADA05}"/>
    <cellStyle name="Input 3 7" xfId="3642" xr:uid="{A56DC68B-EE61-41BF-9542-06AFE25179EB}"/>
    <cellStyle name="Input 3 7 10" xfId="15056" xr:uid="{1666BF14-9F18-4096-B265-D64FB173F98A}"/>
    <cellStyle name="Input 3 7 11" xfId="13130" xr:uid="{0C807232-91EF-4718-9B1A-5E5BCF0F05A4}"/>
    <cellStyle name="Input 3 7 12" xfId="21156" xr:uid="{1C2B6EEF-4266-49C0-8F03-B31F4E1E31E2}"/>
    <cellStyle name="Input 3 7 13" xfId="24739" xr:uid="{5C5C0C2F-276F-4981-A598-40D5C0B39045}"/>
    <cellStyle name="Input 3 7 14" xfId="26644" xr:uid="{2413A08D-97DB-40EA-80A3-C43B7AFFDFD4}"/>
    <cellStyle name="Input 3 7 15" xfId="29216" xr:uid="{01D124F1-6470-48DB-9CEB-009C0BBA7992}"/>
    <cellStyle name="Input 3 7 16" xfId="29818" xr:uid="{AC040EE6-5671-4341-8E63-649BD37F08EC}"/>
    <cellStyle name="Input 3 7 17" xfId="29743" xr:uid="{E1B64AB8-9C51-4BD8-85CB-17F5B64AF8A1}"/>
    <cellStyle name="Input 3 7 18" xfId="31564" xr:uid="{121169D7-994D-494B-BBAE-1790B7515DBA}"/>
    <cellStyle name="Input 3 7 2" xfId="3851" xr:uid="{9E0B54C6-767A-49FD-85DC-0E66D6D58FCB}"/>
    <cellStyle name="Input 3 7 2 10" xfId="20353" xr:uid="{B93E2837-20EE-41B8-BDE3-CA7FB9911EE4}"/>
    <cellStyle name="Input 3 7 2 11" xfId="18931" xr:uid="{C2DF36D0-720E-4E54-83D3-DC5184EB4ECD}"/>
    <cellStyle name="Input 3 7 2 12" xfId="24855" xr:uid="{16678075-6E16-45E6-92C5-9FC0FED34B1A}"/>
    <cellStyle name="Input 3 7 2 13" xfId="28170" xr:uid="{262A76FF-6A54-476A-8020-CFA90BADE5BA}"/>
    <cellStyle name="Input 3 7 2 14" xfId="25556" xr:uid="{6AB635C0-7CC3-4E28-87AF-8A3908845A92}"/>
    <cellStyle name="Input 3 7 2 15" xfId="25191" xr:uid="{065605DA-35FC-4805-9093-60DFAD2B229A}"/>
    <cellStyle name="Input 3 7 2 16" xfId="29320" xr:uid="{5188D7A2-4B60-42D3-8805-FFD6EFDDAF75}"/>
    <cellStyle name="Input 3 7 2 17" xfId="29615" xr:uid="{AC02E50C-9C25-4B7C-AED1-661D8AC961DB}"/>
    <cellStyle name="Input 3 7 2 2" xfId="10206" xr:uid="{7D663E27-E49A-41B9-B329-99404E68699E}"/>
    <cellStyle name="Input 3 7 2 2 10" xfId="19719" xr:uid="{E4AAD605-DC31-4F24-AA85-94C76571640A}"/>
    <cellStyle name="Input 3 7 2 2 11" xfId="28092" xr:uid="{C3120FB5-DFFC-4DEE-9987-79EA5022BC95}"/>
    <cellStyle name="Input 3 7 2 2 12" xfId="29561" xr:uid="{1BBDD2CD-A360-4DB3-AAD5-589425447AD7}"/>
    <cellStyle name="Input 3 7 2 2 13" xfId="25700" xr:uid="{615790A2-BDB8-4B0C-9610-D5B583B960E1}"/>
    <cellStyle name="Input 3 7 2 2 14" xfId="27977" xr:uid="{0C943951-0BF2-4044-B74D-DFD63027F83A}"/>
    <cellStyle name="Input 3 7 2 2 15" xfId="26241" xr:uid="{B310AA36-2C98-4A07-B0A7-632C066B5C98}"/>
    <cellStyle name="Input 3 7 2 2 16" xfId="26559" xr:uid="{1C65BAA8-90FB-490A-A1A6-C1DE865F5B5F}"/>
    <cellStyle name="Input 3 7 2 2 2" xfId="17599" xr:uid="{C6E48695-0169-4F87-9CB3-4B89E66D36A6}"/>
    <cellStyle name="Input 3 7 2 2 3" xfId="12685" xr:uid="{104EBBFF-90F1-4C1B-B698-77CB16B8DF20}"/>
    <cellStyle name="Input 3 7 2 2 4" xfId="13865" xr:uid="{40D3C919-C7F4-41DD-A21C-83D5D390EDD3}"/>
    <cellStyle name="Input 3 7 2 2 5" xfId="13892" xr:uid="{A1B2F320-9C1F-44D9-ACF0-3A65D84D4BE1}"/>
    <cellStyle name="Input 3 7 2 2 6" xfId="19729" xr:uid="{500AA986-1402-4AED-A8B8-300893AA9616}"/>
    <cellStyle name="Input 3 7 2 2 7" xfId="16459" xr:uid="{14CA2275-5FF5-4AF7-A119-CC600CB90C71}"/>
    <cellStyle name="Input 3 7 2 2 8" xfId="15178" xr:uid="{31F43BDF-1091-496D-A90C-070BD63A7704}"/>
    <cellStyle name="Input 3 7 2 2 9" xfId="13164" xr:uid="{E8461F8D-7CD7-48AB-A2E2-BB3840DE3EBB}"/>
    <cellStyle name="Input 3 7 2 3" xfId="14142" xr:uid="{F5FA145F-CA2E-4C92-8B18-7E3D7658DA90}"/>
    <cellStyle name="Input 3 7 2 4" xfId="17105" xr:uid="{46187000-7EA9-4AE7-934E-B6D0CAE166C7}"/>
    <cellStyle name="Input 3 7 2 5" xfId="13718" xr:uid="{139B164D-612B-4ABA-9EFE-E668AC4B25B6}"/>
    <cellStyle name="Input 3 7 2 6" xfId="16771" xr:uid="{1051FA11-0465-4684-B055-5F54029FD000}"/>
    <cellStyle name="Input 3 7 2 7" xfId="17623" xr:uid="{937E6834-8CF8-48D9-AA6D-661DFE3F332C}"/>
    <cellStyle name="Input 3 7 2 8" xfId="16129" xr:uid="{64B8B6F5-9BD8-4FEF-BC2F-1F1C1F3F2B46}"/>
    <cellStyle name="Input 3 7 2 9" xfId="13290" xr:uid="{2F5D3C6D-87BB-4AE5-A67C-B4C96CE5AB8D}"/>
    <cellStyle name="Input 3 7 3" xfId="10022" xr:uid="{85645F52-622F-48B5-98AE-1355733B2CD8}"/>
    <cellStyle name="Input 3 7 3 10" xfId="20482" xr:uid="{16EFBF4C-1506-4CCF-8C0C-A70FF4B26656}"/>
    <cellStyle name="Input 3 7 3 11" xfId="27982" xr:uid="{85186B46-6ABA-4C5D-B38D-19A2848EBAE6}"/>
    <cellStyle name="Input 3 7 3 12" xfId="29457" xr:uid="{7A676F35-B506-4865-89F0-A0A5B0DA82A4}"/>
    <cellStyle name="Input 3 7 3 13" xfId="23423" xr:uid="{C28B1086-E3EA-40E2-8F9E-DFFF34A6F7DB}"/>
    <cellStyle name="Input 3 7 3 14" xfId="25805" xr:uid="{8820D9C6-39D6-4262-8955-DD815F551F4C}"/>
    <cellStyle name="Input 3 7 3 15" xfId="30441" xr:uid="{206254C5-CCA6-4DCE-AD0E-6C351E3A9F9E}"/>
    <cellStyle name="Input 3 7 3 16" xfId="29831" xr:uid="{3C1C615A-C9EB-4C35-9B7C-16138A48268E}"/>
    <cellStyle name="Input 3 7 3 2" xfId="17473" xr:uid="{ED4D9DDE-A7EB-412A-870F-D27A6018D6E4}"/>
    <cellStyle name="Input 3 7 3 3" xfId="12728" xr:uid="{AC05B3B8-2B77-4D25-8414-0B99009699BA}"/>
    <cellStyle name="Input 3 7 3 4" xfId="15847" xr:uid="{C183171A-1B9F-4AB0-B2E3-9B8188568181}"/>
    <cellStyle name="Input 3 7 3 5" xfId="15176" xr:uid="{016C48D0-CC53-404F-B74C-9AA95E789409}"/>
    <cellStyle name="Input 3 7 3 6" xfId="19653" xr:uid="{B3D2B6F6-2CDA-41AC-AD1E-8D83961331A5}"/>
    <cellStyle name="Input 3 7 3 7" xfId="13936" xr:uid="{E2661392-F843-4CB1-AAFE-45F0626D5CD0}"/>
    <cellStyle name="Input 3 7 3 8" xfId="18478" xr:uid="{F2B54317-24CC-4E89-A3C8-54BDE0320A8B}"/>
    <cellStyle name="Input 3 7 3 9" xfId="19674" xr:uid="{7CB14ED2-137F-4971-B9D6-82013ED96849}"/>
    <cellStyle name="Input 3 7 4" xfId="14010" xr:uid="{28813CA2-78F5-4673-B751-A34108D3CFC0}"/>
    <cellStyle name="Input 3 7 5" xfId="12482" xr:uid="{AE1ABF3E-B25D-494D-9A73-7227F9C940AE}"/>
    <cellStyle name="Input 3 7 6" xfId="15339" xr:uid="{8A639AE9-EE0A-4029-AC1E-AD031298E5C4}"/>
    <cellStyle name="Input 3 7 7" xfId="12561" xr:uid="{57387540-5794-4AF7-A5D1-C1A646A9E078}"/>
    <cellStyle name="Input 3 7 8" xfId="13785" xr:uid="{09715008-5E2A-40AD-8034-BB79C3CEE4C3}"/>
    <cellStyle name="Input 3 7 9" xfId="18277" xr:uid="{80FB24C8-47D3-4F20-BC1D-E020F5BCA9A6}"/>
    <cellStyle name="Input 3 8" xfId="10186" xr:uid="{3AA10317-BFE4-439D-9841-EBCAEA584419}"/>
    <cellStyle name="Input 3 9" xfId="6413" xr:uid="{DB1BDC10-267F-469A-ABFE-FD7C213DDFAA}"/>
    <cellStyle name="Input 3 9 10" xfId="14292" xr:uid="{8984F3B7-DED6-4A98-8A47-6FCF40C12931}"/>
    <cellStyle name="Input 3 9 11" xfId="26015" xr:uid="{597BF301-0D06-4311-8BB6-C22566FF94D7}"/>
    <cellStyle name="Input 3 9 12" xfId="25790" xr:uid="{72225FC5-E4AD-4F1C-87C0-D4007A2A9478}"/>
    <cellStyle name="Input 3 9 13" xfId="29112" xr:uid="{785EF949-BDC7-4743-922A-D92C058B4826}"/>
    <cellStyle name="Input 3 9 14" xfId="22938" xr:uid="{A0FB4E42-8DCC-435A-B6B8-FD14220D37CE}"/>
    <cellStyle name="Input 3 9 15" xfId="26408" xr:uid="{E12B46E9-72B6-4940-8DDD-C7AA72869E54}"/>
    <cellStyle name="Input 3 9 16" xfId="29451" xr:uid="{8E40B9ED-FBCA-4A3D-8DEC-BEFA8F175243}"/>
    <cellStyle name="Input 3 9 2" xfId="15569" xr:uid="{94513CFD-C82A-4009-8420-ACBB99A98184}"/>
    <cellStyle name="Input 3 9 3" xfId="16270" xr:uid="{B643C8A4-8728-48FC-8B53-0327202E5E73}"/>
    <cellStyle name="Input 3 9 4" xfId="12915" xr:uid="{19A0FB63-EF11-4505-B899-4AA03A584B12}"/>
    <cellStyle name="Input 3 9 5" xfId="12837" xr:uid="{AE8DB664-BE8C-4A19-9F43-E4208B8B5A9B}"/>
    <cellStyle name="Input 3 9 6" xfId="14316" xr:uid="{4B815DF9-F386-4EC8-9806-780DBE9D8DAF}"/>
    <cellStyle name="Input 3 9 7" xfId="21107" xr:uid="{E95C4B68-B463-40C9-B855-58A9BB136243}"/>
    <cellStyle name="Input 3 9 8" xfId="12661" xr:uid="{E6CDE2D3-106E-4E08-A6A3-75388C853341}"/>
    <cellStyle name="Input 3 9 9" xfId="14822" xr:uid="{61B7F77C-4FC9-413B-9664-DB7C3BD882C3}"/>
    <cellStyle name="Input 4" xfId="3852" xr:uid="{E40507F1-2A3F-43F5-9C28-1D37CDBDB508}"/>
    <cellStyle name="Input 4 10" xfId="13613" xr:uid="{E16EE129-55AF-4C14-AFEC-6B96E4A6A9B7}"/>
    <cellStyle name="Input 4 11" xfId="16162" xr:uid="{5ED2C297-D14A-43BD-8BA6-E6DA967D4A7E}"/>
    <cellStyle name="Input 4 12" xfId="18593" xr:uid="{88C96B6E-C50B-4292-A1EB-83A19F766E1F}"/>
    <cellStyle name="Input 4 13" xfId="14098" xr:uid="{F568BE46-6BBB-4B02-AADB-8B9213142F20}"/>
    <cellStyle name="Input 4 14" xfId="14106" xr:uid="{0A05383D-431F-487E-9ED9-CB79126E2F72}"/>
    <cellStyle name="Input 4 15" xfId="18332" xr:uid="{6252C29A-C43F-41E6-BD54-8EAB57ABF6D3}"/>
    <cellStyle name="Input 4 16" xfId="19973" xr:uid="{3A9028F8-3522-4DE9-88A2-0991B8396925}"/>
    <cellStyle name="Input 4 17" xfId="16674" xr:uid="{89801905-528E-415A-B898-4F2574BC17BA}"/>
    <cellStyle name="Input 4 18" xfId="24856" xr:uid="{37346F16-A782-4253-B4D5-65C9F90CAAA7}"/>
    <cellStyle name="Input 4 19" xfId="24926" xr:uid="{CA30BE9E-BBBB-4EB8-B379-A6648D9C08E8}"/>
    <cellStyle name="Input 4 2" xfId="3215" xr:uid="{3BC27362-B169-4B74-A467-227717DB495D}"/>
    <cellStyle name="Input 4 2 10" xfId="15423" xr:uid="{6EADA2FD-DDD7-4F5E-83CB-D5A2A2F6DD67}"/>
    <cellStyle name="Input 4 2 11" xfId="19298" xr:uid="{B55D3828-623F-43C7-BFCB-B2541F9BEDE0}"/>
    <cellStyle name="Input 4 2 12" xfId="16193" xr:uid="{FDF3679E-DAEE-4A78-94BC-5FE6FD72F22B}"/>
    <cellStyle name="Input 4 2 13" xfId="24459" xr:uid="{E0EA79D2-905D-48EF-9E03-F4BC81935252}"/>
    <cellStyle name="Input 4 2 14" xfId="24998" xr:uid="{285044A7-7E96-4AF5-A10B-1FAFC918D5EA}"/>
    <cellStyle name="Input 4 2 15" xfId="25052" xr:uid="{54185A0B-6025-4621-A3C8-9D6ABFEE390E}"/>
    <cellStyle name="Input 4 2 16" xfId="25139" xr:uid="{449F0D4A-C60D-4B91-B84D-C21B005E8015}"/>
    <cellStyle name="Input 4 2 17" xfId="23888" xr:uid="{B3D8E442-45D4-41D3-875B-4A9519B59EE9}"/>
    <cellStyle name="Input 4 2 18" xfId="27104" xr:uid="{CD8F62AC-A48E-450E-BFE1-E2292496E88D}"/>
    <cellStyle name="Input 4 2 2" xfId="3853" xr:uid="{ED87A6A6-8A4B-417C-988E-92786792EADD}"/>
    <cellStyle name="Input 4 2 2 10" xfId="18953" xr:uid="{5BA83B8E-F2AE-42A9-96F5-E52DAB272BD1}"/>
    <cellStyle name="Input 4 2 2 11" xfId="17980" xr:uid="{EC0B20C3-A58B-4CF4-B479-52921EB6162D}"/>
    <cellStyle name="Input 4 2 2 12" xfId="24857" xr:uid="{2E97E50E-5F90-468C-868B-C949C9484470}"/>
    <cellStyle name="Input 4 2 2 13" xfId="24066" xr:uid="{5A994456-2FFC-410A-A046-5FB06563240E}"/>
    <cellStyle name="Input 4 2 2 14" xfId="25022" xr:uid="{CBE2E671-B40F-40FD-AB45-E2EDFD1AD692}"/>
    <cellStyle name="Input 4 2 2 15" xfId="25672" xr:uid="{B7534EBD-8F58-492C-B579-F3F79C424E7F}"/>
    <cellStyle name="Input 4 2 2 16" xfId="26546" xr:uid="{5F623C1B-AA54-44C3-9765-D2C1A02A7FF5}"/>
    <cellStyle name="Input 4 2 2 17" xfId="30936" xr:uid="{838E564F-01A5-463F-B683-08F902A7C129}"/>
    <cellStyle name="Input 4 2 2 2" xfId="10208" xr:uid="{965DBCDB-34E3-49A3-AEE2-D831BC3C1E86}"/>
    <cellStyle name="Input 4 2 2 2 10" xfId="12403" xr:uid="{D8D57DE6-AC0D-424A-B509-39B8A81A10B2}"/>
    <cellStyle name="Input 4 2 2 2 11" xfId="28094" xr:uid="{033553B4-50C2-4FBA-BC87-D163F076CA8C}"/>
    <cellStyle name="Input 4 2 2 2 12" xfId="29563" xr:uid="{017BE237-8B51-4126-8CE5-C658A8230FC2}"/>
    <cellStyle name="Input 4 2 2 2 13" xfId="23445" xr:uid="{5C890D38-CDAE-412A-95CE-791B00A37EB2}"/>
    <cellStyle name="Input 4 2 2 2 14" xfId="29371" xr:uid="{8656EBFA-BE4C-4E8C-9821-BB6F74DD14AE}"/>
    <cellStyle name="Input 4 2 2 2 15" xfId="28440" xr:uid="{F3328DE6-9B53-4C3B-8768-353CDBF60B89}"/>
    <cellStyle name="Input 4 2 2 2 16" xfId="22972" xr:uid="{B5ABD6D4-243D-4E5E-90FE-6CBAA6E6134C}"/>
    <cellStyle name="Input 4 2 2 2 2" xfId="17601" xr:uid="{FDA7509C-4E48-474C-9CF5-6F02BC0A34CE}"/>
    <cellStyle name="Input 4 2 2 2 3" xfId="16037" xr:uid="{C0771227-8FF9-49FC-AD05-87A343794668}"/>
    <cellStyle name="Input 4 2 2 2 4" xfId="17331" xr:uid="{11C9D5D9-9F2B-4BAB-BC8E-70AA986EF2E4}"/>
    <cellStyle name="Input 4 2 2 2 5" xfId="13593" xr:uid="{7A12F1E6-E025-42AF-8746-6A225F4CE138}"/>
    <cellStyle name="Input 4 2 2 2 6" xfId="20583" xr:uid="{816C42E8-2E3B-461A-BFC0-723E69AEB4B7}"/>
    <cellStyle name="Input 4 2 2 2 7" xfId="18858" xr:uid="{16D9942B-1E13-4B6C-9F0C-235CE590A80B}"/>
    <cellStyle name="Input 4 2 2 2 8" xfId="13587" xr:uid="{979EE554-24E8-400D-AE78-E899DCE55F13}"/>
    <cellStyle name="Input 4 2 2 2 9" xfId="21288" xr:uid="{377F7AEE-526E-4367-AACB-6948BEDC46AD}"/>
    <cellStyle name="Input 4 2 2 3" xfId="14144" xr:uid="{31ACF56E-CBF5-47D2-9A86-3FD36F0AE0D7}"/>
    <cellStyle name="Input 4 2 2 4" xfId="13612" xr:uid="{14A5069E-DB7B-4A3F-89DB-0875BB7198C5}"/>
    <cellStyle name="Input 4 2 2 5" xfId="13660" xr:uid="{81D1151F-FA51-4F4A-B42B-73517D713C77}"/>
    <cellStyle name="Input 4 2 2 6" xfId="13742" xr:uid="{883EA8B1-8BB9-4104-88DB-0BED4B9537AD}"/>
    <cellStyle name="Input 4 2 2 7" xfId="19250" xr:uid="{235756A7-3200-4780-ABD9-C88755ED3B76}"/>
    <cellStyle name="Input 4 2 2 8" xfId="14464" xr:uid="{9526B297-40E4-451A-93E6-74CAF1D60EAB}"/>
    <cellStyle name="Input 4 2 2 9" xfId="12214" xr:uid="{7635EF81-A6A5-4443-8EE1-379C44CAC525}"/>
    <cellStyle name="Input 4 2 3" xfId="9621" xr:uid="{EF337C9F-0230-45FC-9A64-4E29D958299E}"/>
    <cellStyle name="Input 4 2 3 10" xfId="13943" xr:uid="{AD7BA1D2-6BB7-43ED-81C0-1D0AA9685304}"/>
    <cellStyle name="Input 4 2 3 11" xfId="27703" xr:uid="{47657D60-1DF4-4D64-8A3E-764D268DBCAD}"/>
    <cellStyle name="Input 4 2 3 12" xfId="29312" xr:uid="{CEAAC94F-F72A-48E9-8396-4A2673AF9F0C}"/>
    <cellStyle name="Input 4 2 3 13" xfId="23688" xr:uid="{708BA8DA-BEAC-4142-9387-AC8FBC4E1BEF}"/>
    <cellStyle name="Input 4 2 3 14" xfId="29129" xr:uid="{7228DD09-6E20-488B-A342-CC54CF307B90}"/>
    <cellStyle name="Input 4 2 3 15" xfId="26255" xr:uid="{E63F4E72-F54E-40BA-B51D-45E725B13FD5}"/>
    <cellStyle name="Input 4 2 3 16" xfId="29841" xr:uid="{99E7ED87-F4A7-4791-9292-E0356281700D}"/>
    <cellStyle name="Input 4 2 3 2" xfId="17261" xr:uid="{D8E9FBC6-A609-410D-ABA9-3BDBBA896A36}"/>
    <cellStyle name="Input 4 2 3 3" xfId="16369" xr:uid="{44C2CCAB-169C-4E76-9987-2C07663D1065}"/>
    <cellStyle name="Input 4 2 3 4" xfId="14624" xr:uid="{744B5642-8E27-47C2-BF45-40F254BD2F6F}"/>
    <cellStyle name="Input 4 2 3 5" xfId="16729" xr:uid="{654DC7F3-D785-450D-9CFD-DC94261496E1}"/>
    <cellStyle name="Input 4 2 3 6" xfId="16742" xr:uid="{1C7B978A-DF2A-4ABE-86E3-6CDA746B3081}"/>
    <cellStyle name="Input 4 2 3 7" xfId="15940" xr:uid="{2A8D21D2-6BA2-4BF2-8BEA-0A8E02F25E75}"/>
    <cellStyle name="Input 4 2 3 8" xfId="20368" xr:uid="{723A9F1E-4E9E-4F9A-8498-02AF5676749A}"/>
    <cellStyle name="Input 4 2 3 9" xfId="12799" xr:uid="{4FD41D22-CC3B-40F0-A763-4CA9A52F4D05}"/>
    <cellStyle name="Input 4 2 4" xfId="13781" xr:uid="{F369C7E1-BA39-45B7-8CD0-C36171EC58DB}"/>
    <cellStyle name="Input 4 2 5" xfId="13435" xr:uid="{6743C41D-A530-4DAB-A691-FF60D90C940B}"/>
    <cellStyle name="Input 4 2 6" xfId="16182" xr:uid="{D3D6BA4E-E21E-4B21-868D-73E38697349D}"/>
    <cellStyle name="Input 4 2 7" xfId="16889" xr:uid="{28222714-5BFE-46C7-AD30-3E9F92AC5C99}"/>
    <cellStyle name="Input 4 2 8" xfId="13524" xr:uid="{532DDB9D-3804-4FE0-AEF7-A1D05D5512E0}"/>
    <cellStyle name="Input 4 2 9" xfId="13751" xr:uid="{78B75954-3DA0-45A5-8BAD-273CEDC6C90B}"/>
    <cellStyle name="Input 4 20" xfId="29260" xr:uid="{A0861509-1308-431B-A6C0-31D0B4DCF349}"/>
    <cellStyle name="Input 4 21" xfId="30392" xr:uid="{F771DFA2-09B3-4968-9A79-E17B8ECAAB86}"/>
    <cellStyle name="Input 4 22" xfId="29315" xr:uid="{2B7358E4-A3CB-4192-917C-57B9D5F66C54}"/>
    <cellStyle name="Input 4 23" xfId="23601" xr:uid="{B2DDED0B-B86E-4A33-937F-2D96F00C8AD0}"/>
    <cellStyle name="Input 4 3" xfId="3855" xr:uid="{ED5EFC23-CA29-4F30-95BD-B821E511B32A}"/>
    <cellStyle name="Input 4 3 10" xfId="16262" xr:uid="{39DC9257-E06D-4F76-9229-ED4F3077BEC9}"/>
    <cellStyle name="Input 4 3 11" xfId="12333" xr:uid="{301ADF41-B2A3-4AF6-B7D6-1A924319C576}"/>
    <cellStyle name="Input 4 3 12" xfId="24859" xr:uid="{0C5DC0CA-453B-4EBC-824F-CD31BEE3E1BB}"/>
    <cellStyle name="Input 4 3 13" xfId="26048" xr:uid="{D14DB6C1-8226-4009-B17B-6DD47E03F9B8}"/>
    <cellStyle name="Input 4 3 14" xfId="28285" xr:uid="{0D2A569E-2371-4B2F-A08A-E543E0C01DCF}"/>
    <cellStyle name="Input 4 3 15" xfId="28221" xr:uid="{2EA6D446-208C-4F3D-B9C4-CEE9DABF5B7D}"/>
    <cellStyle name="Input 4 3 16" xfId="31377" xr:uid="{FDF6B016-7E2F-45D9-9F1B-CD6BE213DBDD}"/>
    <cellStyle name="Input 4 3 17" xfId="31500" xr:uid="{1FE8EABB-1777-483D-93E3-B56609C5FD93}"/>
    <cellStyle name="Input 4 3 2" xfId="10210" xr:uid="{BAA939F9-344E-4335-B3EC-249220A15B4E}"/>
    <cellStyle name="Input 4 3 2 10" xfId="14017" xr:uid="{1B6F4811-E052-44F2-B1A9-7D90A19FF827}"/>
    <cellStyle name="Input 4 3 2 11" xfId="28095" xr:uid="{B3D2D84D-6ACF-405B-8952-242B4FBCAC4A}"/>
    <cellStyle name="Input 4 3 2 12" xfId="29564" xr:uid="{ACAD7B2E-CD01-45EB-8285-301B69C14F91}"/>
    <cellStyle name="Input 4 3 2 13" xfId="26156" xr:uid="{F63C360B-C81D-497A-8D31-2C8BF85564E5}"/>
    <cellStyle name="Input 4 3 2 14" xfId="30136" xr:uid="{3756C99E-4C1D-44C5-8D4C-870AEA3C077B}"/>
    <cellStyle name="Input 4 3 2 15" xfId="31176" xr:uid="{BB008C43-E0E0-4436-86FA-1ADC816CF7CA}"/>
    <cellStyle name="Input 4 3 2 16" xfId="24984" xr:uid="{CBAC7A3F-7E54-468D-B123-7114C5B21E81}"/>
    <cellStyle name="Input 4 3 2 2" xfId="17603" xr:uid="{5F54CF8C-E21E-42EC-B81D-E93B8B7E14B0}"/>
    <cellStyle name="Input 4 3 2 3" xfId="12593" xr:uid="{10AC5B77-6DD9-4AFF-B44B-CBB5D6CA54E9}"/>
    <cellStyle name="Input 4 3 2 4" xfId="13867" xr:uid="{8094BC05-7DD8-42EC-B4A9-ED689CCEE398}"/>
    <cellStyle name="Input 4 3 2 5" xfId="15488" xr:uid="{C8523523-7988-476F-95FA-65BCCDEAB0C5}"/>
    <cellStyle name="Input 4 3 2 6" xfId="17297" xr:uid="{522CFA01-EBCF-4225-A6D7-27169BD9FE20}"/>
    <cellStyle name="Input 4 3 2 7" xfId="19027" xr:uid="{972BE502-EEFC-4F4D-98EF-F0CFE15C9CE6}"/>
    <cellStyle name="Input 4 3 2 8" xfId="20587" xr:uid="{F3A99999-6D7F-4A2F-9E48-84227A8F537F}"/>
    <cellStyle name="Input 4 3 2 9" xfId="14287" xr:uid="{66392C21-6761-4FDB-B064-7EB397785EF3}"/>
    <cellStyle name="Input 4 3 3" xfId="14146" xr:uid="{1388AA5B-ED48-4A8A-B97F-DBA78B7A911E}"/>
    <cellStyle name="Input 4 3 4" xfId="12243" xr:uid="{3E1EE273-07FE-4850-BCE3-13A94F1A23A8}"/>
    <cellStyle name="Input 4 3 5" xfId="16408" xr:uid="{9E5FFBED-2C90-4EB2-9FAB-C2644C3B14FB}"/>
    <cellStyle name="Input 4 3 6" xfId="14886" xr:uid="{C8CCD421-47E2-4027-B10F-F358A26B931C}"/>
    <cellStyle name="Input 4 3 7" xfId="14911" xr:uid="{C5B776C7-D800-4838-A2CF-20FD27464E74}"/>
    <cellStyle name="Input 4 3 8" xfId="17468" xr:uid="{669FDDF3-9B09-4658-B70E-FB77F653F864}"/>
    <cellStyle name="Input 4 3 9" xfId="17234" xr:uid="{A59A5DD0-127E-4AA5-8A96-BC6EA8CC852C}"/>
    <cellStyle name="Input 4 4" xfId="3857" xr:uid="{5FC46B09-8A63-441F-B447-22614A3E8C9B}"/>
    <cellStyle name="Input 4 4 10" xfId="21592" xr:uid="{DA98BAC1-8013-4A3D-8511-B70A84465FEC}"/>
    <cellStyle name="Input 4 4 11" xfId="16802" xr:uid="{C71AA7E1-EA76-4285-9AF0-C5D9E71D1034}"/>
    <cellStyle name="Input 4 4 12" xfId="24860" xr:uid="{85932DB4-6799-4FE8-8A11-5D00D71BC955}"/>
    <cellStyle name="Input 4 4 13" xfId="22934" xr:uid="{1D382FFA-4126-4882-8488-32BFE72FC8B9}"/>
    <cellStyle name="Input 4 4 14" xfId="25591" xr:uid="{86F00B9B-4F72-4F40-AF65-1938A06359EE}"/>
    <cellStyle name="Input 4 4 15" xfId="29692" xr:uid="{6EF3B71D-B99B-443B-9473-9A39852B360B}"/>
    <cellStyle name="Input 4 4 16" xfId="23316" xr:uid="{7C02BB6B-E504-4882-9185-EA046D7BFB25}"/>
    <cellStyle name="Input 4 4 17" xfId="28760" xr:uid="{4E4054A6-B40B-403D-B7DD-D3AE3B6851EB}"/>
    <cellStyle name="Input 4 4 2" xfId="10212" xr:uid="{7E2099BC-AA40-4FD2-8470-F6249DB20A09}"/>
    <cellStyle name="Input 4 4 2 10" xfId="21817" xr:uid="{898E504D-EE11-4AC5-A770-B685DF293BB3}"/>
    <cellStyle name="Input 4 4 2 11" xfId="28096" xr:uid="{53014943-FED4-450A-BA45-F18FE8C0CC52}"/>
    <cellStyle name="Input 4 4 2 12" xfId="29565" xr:uid="{A2BA2006-6E7E-4432-B518-E859F58058E0}"/>
    <cellStyle name="Input 4 4 2 13" xfId="26711" xr:uid="{FE6FEC19-027D-4F43-8956-3E41D1EFD65A}"/>
    <cellStyle name="Input 4 4 2 14" xfId="27022" xr:uid="{CFA0D0AB-40FE-4D88-A149-0DE06324F4BE}"/>
    <cellStyle name="Input 4 4 2 15" xfId="29582" xr:uid="{DA269618-D24C-4994-9FAB-02EBCBFE9AA1}"/>
    <cellStyle name="Input 4 4 2 16" xfId="30281" xr:uid="{CBCF2EDF-481A-4117-A082-F8ADCF6E986D}"/>
    <cellStyle name="Input 4 4 2 2" xfId="17604" xr:uid="{59D4F7B0-51FB-4309-A639-80271403B987}"/>
    <cellStyle name="Input 4 4 2 3" xfId="12681" xr:uid="{4D6E9FCE-AF4C-4B7F-9EEF-EF0FCF8FA709}"/>
    <cellStyle name="Input 4 4 2 4" xfId="13870" xr:uid="{C066B9FE-BEBE-4E39-957F-88D0A70932C4}"/>
    <cellStyle name="Input 4 4 2 5" xfId="15171" xr:uid="{DE414181-BD01-4587-89BF-966223FA879C}"/>
    <cellStyle name="Input 4 4 2 6" xfId="12592" xr:uid="{07288768-721D-44D9-B7CA-3CDCA7A3208E}"/>
    <cellStyle name="Input 4 4 2 7" xfId="20327" xr:uid="{78CC07AF-26D9-4054-A6DF-7470CAA4BCF6}"/>
    <cellStyle name="Input 4 4 2 8" xfId="14390" xr:uid="{C01D5189-4B15-43D4-A1F1-A1534404ED77}"/>
    <cellStyle name="Input 4 4 2 9" xfId="19049" xr:uid="{1F71BE4E-F98A-40BA-907E-5BA60E4EC049}"/>
    <cellStyle name="Input 4 4 3" xfId="14147" xr:uid="{D164F119-9420-40A5-AA82-F4F4DAA28DCC}"/>
    <cellStyle name="Input 4 4 4" xfId="13688" xr:uid="{2E955B77-814A-4B89-931B-024A4804599F}"/>
    <cellStyle name="Input 4 4 5" xfId="15266" xr:uid="{DD8E8632-A746-4D1F-9BD0-8CCF7E2849C6}"/>
    <cellStyle name="Input 4 4 6" xfId="16891" xr:uid="{05AB8E76-7AD9-4F31-82A0-70DA260BB512}"/>
    <cellStyle name="Input 4 4 7" xfId="18938" xr:uid="{A3DC48BE-4AEB-4518-90FF-E3F31FE994AC}"/>
    <cellStyle name="Input 4 4 8" xfId="15291" xr:uid="{D111C626-BD77-461D-9668-550E3A8A4F3B}"/>
    <cellStyle name="Input 4 4 9" xfId="13637" xr:uid="{DCC3D2A2-C442-4265-AED4-8936E1326D4A}"/>
    <cellStyle name="Input 4 5" xfId="3858" xr:uid="{7ADD3129-C883-43E7-8303-74E9B006F40E}"/>
    <cellStyle name="Input 4 5 10" xfId="12314" xr:uid="{62EA7616-27D0-48CD-BE9B-06C955B9D7E6}"/>
    <cellStyle name="Input 4 5 11" xfId="21331" xr:uid="{A7227045-DB65-4B1D-8940-BA7CD3380C01}"/>
    <cellStyle name="Input 4 5 12" xfId="24861" xr:uid="{8CF3A3FB-6E48-467F-95E0-EE8F304305A5}"/>
    <cellStyle name="Input 4 5 13" xfId="22759" xr:uid="{5D336367-F902-4D38-9265-87C397876050}"/>
    <cellStyle name="Input 4 5 14" xfId="29643" xr:uid="{802B0581-6718-4750-9204-A1802970B380}"/>
    <cellStyle name="Input 4 5 15" xfId="25198" xr:uid="{ABFE29B5-B522-4810-9B8F-F8D8CFECE5E2}"/>
    <cellStyle name="Input 4 5 16" xfId="29827" xr:uid="{F727E2B5-CADB-47AE-8A18-9BF629A74B63}"/>
    <cellStyle name="Input 4 5 17" xfId="29313" xr:uid="{81602FD8-68FD-408C-A9E5-44FD344B069D}"/>
    <cellStyle name="Input 4 5 2" xfId="10213" xr:uid="{93D6B2C6-AC2F-47DE-8EEF-69DAF2FB56E2}"/>
    <cellStyle name="Input 4 5 2 10" xfId="16475" xr:uid="{A5806E8C-6865-4C1A-86CE-10A928F71080}"/>
    <cellStyle name="Input 4 5 2 11" xfId="28097" xr:uid="{F58AC5D1-35BB-4C0F-8F36-327508E93BEE}"/>
    <cellStyle name="Input 4 5 2 12" xfId="29566" xr:uid="{1A9EBFB7-7005-4FD7-82B7-76D278ACB5D6}"/>
    <cellStyle name="Input 4 5 2 13" xfId="26157" xr:uid="{F8A05ACD-F659-46D7-92D6-C26ED7A9002B}"/>
    <cellStyle name="Input 4 5 2 14" xfId="29374" xr:uid="{2CFE7280-C8F3-4359-AFC6-6715E09DEE29}"/>
    <cellStyle name="Input 4 5 2 15" xfId="26339" xr:uid="{B3FD1BAB-4CCB-4D8B-A82C-2BC08360EAB6}"/>
    <cellStyle name="Input 4 5 2 16" xfId="26718" xr:uid="{6B539023-D71B-44E7-A095-B325D22213BB}"/>
    <cellStyle name="Input 4 5 2 2" xfId="17605" xr:uid="{678766A4-BFFA-4A33-A471-F2E31B7EE0B8}"/>
    <cellStyle name="Input 4 5 2 3" xfId="16260" xr:uid="{9EC3192B-05DE-48EB-9DDC-244E058F42BE}"/>
    <cellStyle name="Input 4 5 2 4" xfId="13322" xr:uid="{BB625B23-1F32-4A9B-A0F6-5FBD8360D0C2}"/>
    <cellStyle name="Input 4 5 2 5" xfId="16532" xr:uid="{8669490F-5788-48A3-8A41-3AE515218632}"/>
    <cellStyle name="Input 4 5 2 6" xfId="16082" xr:uid="{A797DACE-3B61-49E7-A304-5DF2D1F83448}"/>
    <cellStyle name="Input 4 5 2 7" xfId="13825" xr:uid="{360AA02E-727E-481E-AE8D-CC965A47C8D0}"/>
    <cellStyle name="Input 4 5 2 8" xfId="12854" xr:uid="{E09B982C-09D7-4DDA-A83F-E6F6FCC028B5}"/>
    <cellStyle name="Input 4 5 2 9" xfId="12817" xr:uid="{AD7F821A-0988-46AF-9EBA-6B974321CD27}"/>
    <cellStyle name="Input 4 5 3" xfId="14148" xr:uid="{56EFB38E-5982-47BB-BA77-F4FCB9D3D691}"/>
    <cellStyle name="Input 4 5 4" xfId="16989" xr:uid="{91B206BF-21CB-48B0-A49A-D137EF4D54EE}"/>
    <cellStyle name="Input 4 5 5" xfId="17766" xr:uid="{BA6BD77A-F41B-440D-B18C-A022B3986481}"/>
    <cellStyle name="Input 4 5 6" xfId="12126" xr:uid="{ED47DFF8-1374-4642-AFA1-28608016B67B}"/>
    <cellStyle name="Input 4 5 7" xfId="18688" xr:uid="{3532AF4E-CD0E-40FD-929A-598A7C252BCE}"/>
    <cellStyle name="Input 4 5 8" xfId="16646" xr:uid="{DA2F8C1C-359E-4911-86D0-F320742D6514}"/>
    <cellStyle name="Input 4 5 9" xfId="14849" xr:uid="{AD868BA5-27F4-4E92-8971-49F88C8F0F33}"/>
    <cellStyle name="Input 4 6" xfId="10207" xr:uid="{C884F130-CBF4-4BDF-AC05-BF9962987A33}"/>
    <cellStyle name="Input 4 6 10" xfId="14382" xr:uid="{BA7D771C-3E71-44C5-A53F-6F1BA838738A}"/>
    <cellStyle name="Input 4 6 11" xfId="28093" xr:uid="{2C59C07D-EA4E-4CF2-B9C8-5014E658A57F}"/>
    <cellStyle name="Input 4 6 12" xfId="29562" xr:uid="{474CDE15-5C51-4FA2-B7EB-919B5BE0D8E5}"/>
    <cellStyle name="Input 4 6 13" xfId="26155" xr:uid="{AAA23979-F038-426E-B871-0CF42803A1D6}"/>
    <cellStyle name="Input 4 6 14" xfId="30044" xr:uid="{F488D95D-FFDD-476A-9750-5BBE4EB36B82}"/>
    <cellStyle name="Input 4 6 15" xfId="23422" xr:uid="{43558CBC-C250-40B6-9DA3-2DA70529605D}"/>
    <cellStyle name="Input 4 6 16" xfId="31462" xr:uid="{544F69FD-301E-4136-A434-2E78A334C81B}"/>
    <cellStyle name="Input 4 6 2" xfId="17600" xr:uid="{42A0A233-7AA9-49DE-9D20-8D9D6C52EA05}"/>
    <cellStyle name="Input 4 6 3" xfId="12683" xr:uid="{8F8828C3-90D1-43E5-8F7A-B31168E8E83F}"/>
    <cellStyle name="Input 4 6 4" xfId="17330" xr:uid="{9F506E31-7586-45A6-9F31-6036ACDDAD2A}"/>
    <cellStyle name="Input 4 6 5" xfId="16612" xr:uid="{D1B8EC51-5158-423D-A7E6-3B9A1FF6DFC9}"/>
    <cellStyle name="Input 4 6 6" xfId="19740" xr:uid="{BD9955FC-ACD2-47B3-87D2-76ACE24D2C52}"/>
    <cellStyle name="Input 4 6 7" xfId="20325" xr:uid="{2A624E73-4CD9-4118-9CA1-D07F497B20B2}"/>
    <cellStyle name="Input 4 6 8" xfId="19553" xr:uid="{62ACF703-499D-4CCD-AF00-A07B89A2EEFC}"/>
    <cellStyle name="Input 4 6 9" xfId="20019" xr:uid="{0ECCB008-CECB-4B04-A66A-A4D0136FD451}"/>
    <cellStyle name="Input 4 7" xfId="6414" xr:uid="{94287669-75B0-4DE0-ADB5-5A98D1052A22}"/>
    <cellStyle name="Input 4 7 10" xfId="13369" xr:uid="{6819F465-7992-407B-BE78-3E7FFBC623B2}"/>
    <cellStyle name="Input 4 7 11" xfId="26016" xr:uid="{B46C5723-04A7-4B7B-BA94-7A20BA0D2583}"/>
    <cellStyle name="Input 4 7 12" xfId="26364" xr:uid="{499EAA4F-A14D-4253-A5F9-4FF2FB534A20}"/>
    <cellStyle name="Input 4 7 13" xfId="29247" xr:uid="{54F0B8D5-C9CE-4BF0-BCFD-9A454C433312}"/>
    <cellStyle name="Input 4 7 14" xfId="29925" xr:uid="{84D98422-1776-400F-B5A2-CA1579E42570}"/>
    <cellStyle name="Input 4 7 15" xfId="25661" xr:uid="{06785DAF-7D54-4F62-ADE6-747A2D836B2F}"/>
    <cellStyle name="Input 4 7 16" xfId="29717" xr:uid="{614B284C-9F37-4415-894B-376B420E139E}"/>
    <cellStyle name="Input 4 7 2" xfId="15570" xr:uid="{EE1EA83A-6BEA-4AE0-BCAD-CD3FAC711806}"/>
    <cellStyle name="Input 4 7 3" xfId="12687" xr:uid="{A65947AA-086D-43CF-89B8-C6A07BE6472E}"/>
    <cellStyle name="Input 4 7 4" xfId="19345" xr:uid="{40D6C860-5F47-43BB-A53D-C3B3815FDB22}"/>
    <cellStyle name="Input 4 7 5" xfId="18355" xr:uid="{5D660683-8E31-4BC7-AFC7-1177C240552C}"/>
    <cellStyle name="Input 4 7 6" xfId="20591" xr:uid="{2CFAE2A8-C95C-4366-B7E7-A09037C0CAC8}"/>
    <cellStyle name="Input 4 7 7" xfId="20617" xr:uid="{4A82A529-42F7-4E96-A1DE-67C6D5FFEB5F}"/>
    <cellStyle name="Input 4 7 8" xfId="15064" xr:uid="{CFB65ED4-9726-4349-9314-A6562D0D4693}"/>
    <cellStyle name="Input 4 7 9" xfId="19419" xr:uid="{4C3AE2D9-A75E-4BCF-BF00-FE179BD3C339}"/>
    <cellStyle name="Input 4 8" xfId="11643" xr:uid="{EADD90A9-2421-461D-98B1-C8C1AC72E5C3}"/>
    <cellStyle name="Input 4 8 10" xfId="22597" xr:uid="{410B2561-8B3C-496E-B46A-7EAB472B3DC9}"/>
    <cellStyle name="Input 4 8 11" xfId="28827" xr:uid="{389F3EB6-E622-49AC-85D3-4A06E7C7E633}"/>
    <cellStyle name="Input 4 8 12" xfId="30172" xr:uid="{97B087AE-D6D7-4AC4-92C9-39F1D0068A8E}"/>
    <cellStyle name="Input 4 8 13" xfId="30707" xr:uid="{D33F9D8F-DDC9-467C-B50C-64899FE5B052}"/>
    <cellStyle name="Input 4 8 14" xfId="31224" xr:uid="{F73935DA-E8F8-46E7-807B-F59BA6245C1A}"/>
    <cellStyle name="Input 4 8 15" xfId="24893" xr:uid="{7828058F-0673-4396-A279-98685A19F49C}"/>
    <cellStyle name="Input 4 8 16" xfId="31802" xr:uid="{482AB52E-D3C4-49BD-992C-C1204421B9DA}"/>
    <cellStyle name="Input 4 8 2" xfId="18430" xr:uid="{B6E6DB26-6C20-4DD0-BFE4-05D21CD3AFCC}"/>
    <cellStyle name="Input 4 8 3" xfId="19096" xr:uid="{C0E82BE1-7B7B-4190-B90E-09D7A39248A0}"/>
    <cellStyle name="Input 4 8 4" xfId="19783" xr:uid="{B9721A1D-9F79-4F6E-A748-B01620318167}"/>
    <cellStyle name="Input 4 8 5" xfId="20395" xr:uid="{2F515604-5CD3-4B65-8598-DD9059CF212D}"/>
    <cellStyle name="Input 4 8 6" xfId="20966" xr:uid="{31D85A80-3340-43A3-A0BA-6FCF29711DCD}"/>
    <cellStyle name="Input 4 8 7" xfId="21431" xr:uid="{F5D57E29-2805-4B32-863D-A0F8F0C3BCC9}"/>
    <cellStyle name="Input 4 8 8" xfId="21888" xr:uid="{DB40D6B7-5A2D-44BA-AB44-5F776450871E}"/>
    <cellStyle name="Input 4 8 9" xfId="22270" xr:uid="{686F61B1-44CD-4A90-9C8D-67DC80D58B66}"/>
    <cellStyle name="Input 4 9" xfId="14143" xr:uid="{1B93E8FB-3EA5-480F-A560-A51E043F2C65}"/>
    <cellStyle name="Input 5" xfId="3860" xr:uid="{46675E94-008A-4B18-8267-E771F9B19F16}"/>
    <cellStyle name="Input 5 10" xfId="17730" xr:uid="{EE0B6E14-8864-4B52-8274-87C7B84C00E2}"/>
    <cellStyle name="Input 5 11" xfId="17675" xr:uid="{D53B8D32-107E-45E9-AA1A-570EBA2052CD}"/>
    <cellStyle name="Input 5 12" xfId="16382" xr:uid="{24045DA6-2EE2-4D4F-8953-B4A6BAD90899}"/>
    <cellStyle name="Input 5 13" xfId="16873" xr:uid="{1A5FC6AB-A281-4CA4-83E9-B229F3AE2716}"/>
    <cellStyle name="Input 5 14" xfId="12461" xr:uid="{8E9935EB-9529-4028-B274-E24A61B8660F}"/>
    <cellStyle name="Input 5 15" xfId="14986" xr:uid="{E519C942-2ECB-41A5-B676-269F998935BC}"/>
    <cellStyle name="Input 5 16" xfId="20563" xr:uid="{C8D91F6F-40D8-494F-8A99-CC76B5442B83}"/>
    <cellStyle name="Input 5 17" xfId="17051" xr:uid="{C59D215B-5FBF-4690-A727-DC88836CEA2D}"/>
    <cellStyle name="Input 5 18" xfId="24862" xr:uid="{875FD83E-822D-45CD-9236-31AAD4667DD5}"/>
    <cellStyle name="Input 5 19" xfId="28169" xr:uid="{D21B5C38-7F47-4133-BE13-121BAD765B74}"/>
    <cellStyle name="Input 5 2" xfId="3862" xr:uid="{326DCD2E-61C1-4876-9933-50D972B56E14}"/>
    <cellStyle name="Input 5 2 10" xfId="17773" xr:uid="{49AA87B0-CB8E-4C32-8F4B-4CE960AEE5A0}"/>
    <cellStyle name="Input 5 2 11" xfId="15008" xr:uid="{EDB2CDF6-B062-4763-A960-7455F2206752}"/>
    <cellStyle name="Input 5 2 12" xfId="21363" xr:uid="{7B824C8A-B9EE-4E12-B2D2-8BC59D4C01DB}"/>
    <cellStyle name="Input 5 2 13" xfId="24863" xr:uid="{1BF3FBB3-9268-4B1E-9555-EC40D38F4E97}"/>
    <cellStyle name="Input 5 2 14" xfId="22754" xr:uid="{CD607578-AA04-4807-97EF-F0078DE8FFD5}"/>
    <cellStyle name="Input 5 2 15" xfId="29624" xr:uid="{8B9725E4-DDFB-4A1F-ACD8-B43CECDE84FB}"/>
    <cellStyle name="Input 5 2 16" xfId="26733" xr:uid="{933FD6AD-C4DD-4044-9C2F-97C45ECBC3FD}"/>
    <cellStyle name="Input 5 2 17" xfId="30626" xr:uid="{12B27BF2-D132-4490-B552-0E942B58DA76}"/>
    <cellStyle name="Input 5 2 18" xfId="25758" xr:uid="{A6F554D2-C3DC-4D4A-B595-D5BD1F42D5D8}"/>
    <cellStyle name="Input 5 2 2" xfId="3864" xr:uid="{DE32E399-B896-4B1E-8D60-9A2F2B13B959}"/>
    <cellStyle name="Input 5 2 2 10" xfId="19966" xr:uid="{17ABE261-17C7-43FA-8A2B-DFFC55B836FA}"/>
    <cellStyle name="Input 5 2 2 11" xfId="16379" xr:uid="{5DC47213-018D-4DF5-9F76-C6F04FCE0951}"/>
    <cellStyle name="Input 5 2 2 12" xfId="24864" xr:uid="{1E1B9432-7666-4D72-AF7D-A94B2295694D}"/>
    <cellStyle name="Input 5 2 2 13" xfId="24921" xr:uid="{BAC2F4DB-727B-42A5-ADCA-BDB4EB2E438E}"/>
    <cellStyle name="Input 5 2 2 14" xfId="29623" xr:uid="{0E20ED61-C9A3-4276-A999-5E2176807B3F}"/>
    <cellStyle name="Input 5 2 2 15" xfId="25547" xr:uid="{868E84F9-1E2C-438A-B189-1C96E4704B04}"/>
    <cellStyle name="Input 5 2 2 16" xfId="29317" xr:uid="{2449B67D-C6E6-476E-B536-F813F2240CA0}"/>
    <cellStyle name="Input 5 2 2 17" xfId="26003" xr:uid="{A3E31E51-B0D3-4A78-965A-2097E233D210}"/>
    <cellStyle name="Input 5 2 2 2" xfId="10219" xr:uid="{E2170E4C-D30F-414E-BD45-B2485236450B}"/>
    <cellStyle name="Input 5 2 2 2 10" xfId="19366" xr:uid="{05D37097-B59C-4740-AF22-B83589C0E05D}"/>
    <cellStyle name="Input 5 2 2 2 11" xfId="28101" xr:uid="{C2006B81-F2DB-4BA7-A9DD-D07D86C24E60}"/>
    <cellStyle name="Input 5 2 2 2 12" xfId="29569" xr:uid="{2258CE69-A248-43EA-B24E-3D91E0810BE6}"/>
    <cellStyle name="Input 5 2 2 2 13" xfId="25466" xr:uid="{F9D17986-8D44-424C-949A-6E84B514E981}"/>
    <cellStyle name="Input 5 2 2 2 14" xfId="28229" xr:uid="{C476D98E-45D1-4796-8954-69BCA1E23F96}"/>
    <cellStyle name="Input 5 2 2 2 15" xfId="30097" xr:uid="{B7EF4CC9-3D07-4961-9562-5D24B4A24874}"/>
    <cellStyle name="Input 5 2 2 2 16" xfId="29602" xr:uid="{B3BBD5BB-1CF7-4B8A-8B86-9456EED10637}"/>
    <cellStyle name="Input 5 2 2 2 2" xfId="17610" xr:uid="{7AF5D623-7A73-403B-80C3-86DF5769553E}"/>
    <cellStyle name="Input 5 2 2 2 3" xfId="12402" xr:uid="{40763FBF-CD8B-4AC0-8105-1488199E66B8}"/>
    <cellStyle name="Input 5 2 2 2 4" xfId="15843" xr:uid="{02C5EF67-17E1-4BC1-8C44-3F559FDBB9BF}"/>
    <cellStyle name="Input 5 2 2 2 5" xfId="17885" xr:uid="{602EDF6E-9448-4D49-97ED-60A68C597D08}"/>
    <cellStyle name="Input 5 2 2 2 6" xfId="19310" xr:uid="{8DC7D2D4-0964-4A80-9461-D1C62294B202}"/>
    <cellStyle name="Input 5 2 2 2 7" xfId="13776" xr:uid="{60A0D1D8-3EC6-479F-8979-F80FA2DE431B}"/>
    <cellStyle name="Input 5 2 2 2 8" xfId="14916" xr:uid="{66D97434-D65A-4551-83C5-A754109CD74D}"/>
    <cellStyle name="Input 5 2 2 2 9" xfId="17000" xr:uid="{02C2AEEF-C79D-4F4F-93F6-3A7B1DA68F6A}"/>
    <cellStyle name="Input 5 2 2 3" xfId="14152" xr:uid="{B67D796C-C948-4D3B-8303-8D8E08EEA570}"/>
    <cellStyle name="Input 5 2 2 4" xfId="17726" xr:uid="{B302A74A-44B1-4976-BAA7-7880BC8189DC}"/>
    <cellStyle name="Input 5 2 2 5" xfId="17239" xr:uid="{115E41C0-A69F-4F86-9D00-C6741A71ED5B}"/>
    <cellStyle name="Input 5 2 2 6" xfId="14233" xr:uid="{26DA525B-5A00-42B7-977A-0F7B4EC5A43C}"/>
    <cellStyle name="Input 5 2 2 7" xfId="17378" xr:uid="{098D0A48-0776-45C9-A360-4D05635BBBF1}"/>
    <cellStyle name="Input 5 2 2 8" xfId="18686" xr:uid="{73B44718-00DC-4178-A2C8-53B175975C97}"/>
    <cellStyle name="Input 5 2 2 9" xfId="18597" xr:uid="{6C2290E4-1B83-4343-B445-60BF88EFDB0B}"/>
    <cellStyle name="Input 5 2 3" xfId="10217" xr:uid="{7D8D8837-621A-496A-9617-CB65BEFA8E4E}"/>
    <cellStyle name="Input 5 2 3 10" xfId="17710" xr:uid="{DA424E2A-6BC2-4D6A-A30C-3E9292286289}"/>
    <cellStyle name="Input 5 2 3 11" xfId="28100" xr:uid="{CF9BDCED-5CEC-412B-AD9A-703674A50D64}"/>
    <cellStyle name="Input 5 2 3 12" xfId="29568" xr:uid="{CEC874CD-09AC-4495-BA89-84DDA2125996}"/>
    <cellStyle name="Input 5 2 3 13" xfId="23447" xr:uid="{B4E54C09-DA91-409F-AF05-2C852D80302D}"/>
    <cellStyle name="Input 5 2 3 14" xfId="29376" xr:uid="{2D555471-9AFC-4BC0-A009-22170BCE7994}"/>
    <cellStyle name="Input 5 2 3 15" xfId="29849" xr:uid="{89C43E3F-394B-441A-827D-F99A949FA03E}"/>
    <cellStyle name="Input 5 2 3 16" xfId="23694" xr:uid="{79FE3903-666A-4954-B951-5D120D42DC6A}"/>
    <cellStyle name="Input 5 2 3 2" xfId="17608" xr:uid="{F4041A7A-3FEB-49B7-B327-3F9D870BDC64}"/>
    <cellStyle name="Input 5 2 3 3" xfId="16049" xr:uid="{C2DC4569-5FE8-4A1B-AD9C-FCD2DF4BA3E4}"/>
    <cellStyle name="Input 5 2 3 4" xfId="17021" xr:uid="{7B29B66D-6D59-498E-BECD-731D8EFEBBE2}"/>
    <cellStyle name="Input 5 2 3 5" xfId="12620" xr:uid="{5168C2C6-F9FA-4B2D-B47E-83DF1FA6F755}"/>
    <cellStyle name="Input 5 2 3 6" xfId="19059" xr:uid="{149B38AD-2443-4795-B7FE-2648D43BD50C}"/>
    <cellStyle name="Input 5 2 3 7" xfId="18647" xr:uid="{41191F57-CDAD-45F8-BF3E-585EA2F268F4}"/>
    <cellStyle name="Input 5 2 3 8" xfId="19739" xr:uid="{8EA248BC-6344-40CC-BDD0-F1DE7848AA4E}"/>
    <cellStyle name="Input 5 2 3 9" xfId="12519" xr:uid="{E9E996B6-DB6E-4F12-B8EA-5CBF443E1CFA}"/>
    <cellStyle name="Input 5 2 4" xfId="14151" xr:uid="{B2AD76B2-8EF4-4A3A-B512-75C3FDEF67F5}"/>
    <cellStyle name="Input 5 2 5" xfId="17728" xr:uid="{04180BB0-B2C8-484F-BA86-E3026ED6AB21}"/>
    <cellStyle name="Input 5 2 6" xfId="17236" xr:uid="{03F16111-5443-472C-BBFF-FB9B589CFF05}"/>
    <cellStyle name="Input 5 2 7" xfId="15115" xr:uid="{43764148-0200-45AE-8B18-28D793166B9E}"/>
    <cellStyle name="Input 5 2 8" xfId="18692" xr:uid="{68870DF8-99D2-4ADD-813B-6BA313DE8F0B}"/>
    <cellStyle name="Input 5 2 9" xfId="13073" xr:uid="{7C1D2B98-8AA6-49E9-97A3-B2065F76455D}"/>
    <cellStyle name="Input 5 20" xfId="29641" xr:uid="{FFF0E578-A498-4516-A7A5-E90A196ACD6B}"/>
    <cellStyle name="Input 5 21" xfId="26626" xr:uid="{ED355CD4-3AAA-4B03-B507-BEB704559237}"/>
    <cellStyle name="Input 5 22" xfId="30937" xr:uid="{ABBDF3C9-7A91-4853-91D3-D4680F26EB97}"/>
    <cellStyle name="Input 5 23" xfId="29550" xr:uid="{1D8BE169-A223-4AAF-B16F-421D0CA1E60C}"/>
    <cellStyle name="Input 5 3" xfId="3610" xr:uid="{E8539D38-CDFD-4510-BC58-0745CAC6F59D}"/>
    <cellStyle name="Input 5 3 10" xfId="13236" xr:uid="{0C11E9DB-AE97-44DF-AB40-3D62665A9272}"/>
    <cellStyle name="Input 5 3 11" xfId="12819" xr:uid="{77AD2CCB-8F6E-4E75-AE7D-AB631B918E1A}"/>
    <cellStyle name="Input 5 3 12" xfId="24717" xr:uid="{71625A5B-9F3D-45C5-8274-4492FD5D1EF5}"/>
    <cellStyle name="Input 5 3 13" xfId="27491" xr:uid="{A32EEE15-84BD-4840-88CB-BC6ED248EE2F}"/>
    <cellStyle name="Input 5 3 14" xfId="29391" xr:uid="{23726776-2AED-4B46-B6FA-F538BF312197}"/>
    <cellStyle name="Input 5 3 15" xfId="23434" xr:uid="{9E4AA2BE-67E6-4541-8DEC-822C64E9B954}"/>
    <cellStyle name="Input 5 3 16" xfId="31596" xr:uid="{9286AAB6-8C5C-49CE-9B9B-621AF6DA4924}"/>
    <cellStyle name="Input 5 3 17" xfId="23775" xr:uid="{20A782A8-DFDC-4E83-9299-F1DD24D4D27F}"/>
    <cellStyle name="Input 5 3 2" xfId="9995" xr:uid="{E04259DB-39A9-4F27-AC0D-04B35384DCC8}"/>
    <cellStyle name="Input 5 3 2 10" xfId="21779" xr:uid="{37223A9A-66DA-405E-8D82-B8930791ED84}"/>
    <cellStyle name="Input 5 3 2 11" xfId="27966" xr:uid="{88CFAFD3-298F-4A2C-8C7D-2316BC0E4CC1}"/>
    <cellStyle name="Input 5 3 2 12" xfId="29442" xr:uid="{16612252-EAC5-4C1E-B58C-829AEF0C72FE}"/>
    <cellStyle name="Input 5 3 2 13" xfId="26144" xr:uid="{2C05BF67-8DCF-4610-9617-B8C05892F0EA}"/>
    <cellStyle name="Input 5 3 2 14" xfId="29343" xr:uid="{D102ED5D-24A6-44E0-AC80-50E7B626C75A}"/>
    <cellStyle name="Input 5 3 2 15" xfId="29838" xr:uid="{BD8B5FAC-DAD2-41F1-8478-071E1821F02F}"/>
    <cellStyle name="Input 5 3 2 16" xfId="26704" xr:uid="{D72BA606-1FF8-450C-AF65-D7DE2C690EED}"/>
    <cellStyle name="Input 5 3 2 2" xfId="17455" xr:uid="{83CC2D34-5E21-449C-A3FF-50A52BBADD72}"/>
    <cellStyle name="Input 5 3 2 3" xfId="12516" xr:uid="{A0011E11-463C-4B4A-A37B-3172266D2F56}"/>
    <cellStyle name="Input 5 3 2 4" xfId="14919" xr:uid="{B8C6205C-801F-4A01-884E-2211E226B0BA}"/>
    <cellStyle name="Input 5 3 2 5" xfId="12396" xr:uid="{044C5B8E-6878-4D87-B36D-EF06F55A6938}"/>
    <cellStyle name="Input 5 3 2 6" xfId="14367" xr:uid="{7E45FD20-3B81-46E4-9256-50138176D46D}"/>
    <cellStyle name="Input 5 3 2 7" xfId="16148" xr:uid="{8ACDDBFD-38D1-4237-B49B-6687F63D394E}"/>
    <cellStyle name="Input 5 3 2 8" xfId="16472" xr:uid="{1CA86DCC-B4EE-4585-9A1E-DF5E1491213F}"/>
    <cellStyle name="Input 5 3 2 9" xfId="15723" xr:uid="{AC314289-4236-4DD6-8F9A-B3C134FFB075}"/>
    <cellStyle name="Input 5 3 3" xfId="13990" xr:uid="{92C52203-8901-4DAB-B7EE-E9105E0ABB85}"/>
    <cellStyle name="Input 5 3 4" xfId="12178" xr:uid="{451DA5AC-F5E0-46A1-88C6-44C75E19C04F}"/>
    <cellStyle name="Input 5 3 5" xfId="15003" xr:uid="{6B92F5B0-0B16-4BB7-912F-A3E2706A97E7}"/>
    <cellStyle name="Input 5 3 6" xfId="14516" xr:uid="{2850C7AE-D0FA-4888-8D8F-C41F63082D9E}"/>
    <cellStyle name="Input 5 3 7" xfId="15276" xr:uid="{06DE13EC-22FC-4F9E-A7CE-FD02B0C5C8A2}"/>
    <cellStyle name="Input 5 3 8" xfId="20363" xr:uid="{2AC07A87-24EC-425C-B1A6-A797AD4C7638}"/>
    <cellStyle name="Input 5 3 9" xfId="20269" xr:uid="{EB3A13B7-AAA5-4A22-BC12-64025CC1CCDA}"/>
    <cellStyle name="Input 5 4" xfId="2778" xr:uid="{EDCD6497-C8A0-4144-B6CB-D4A55F1469F0}"/>
    <cellStyle name="Input 5 4 10" xfId="21589" xr:uid="{3EB5441A-8C23-48E4-B650-63952813A0C3}"/>
    <cellStyle name="Input 5 4 11" xfId="16798" xr:uid="{59E003A4-FEE7-48F9-9F1B-0009218B87B3}"/>
    <cellStyle name="Input 5 4 12" xfId="24125" xr:uid="{073096DB-183B-475D-9C75-41ADC2966BDB}"/>
    <cellStyle name="Input 5 4 13" xfId="26989" xr:uid="{FB5B0396-C3C4-4B67-A4E0-D869B820CCE0}"/>
    <cellStyle name="Input 5 4 14" xfId="29723" xr:uid="{D1A2D4F8-5141-43F2-B8F4-2FCAFF2E6709}"/>
    <cellStyle name="Input 5 4 15" xfId="29710" xr:uid="{DD692995-A841-4234-B24E-AD1CAF8AE99E}"/>
    <cellStyle name="Input 5 4 16" xfId="30277" xr:uid="{9669EEF7-B4AC-403B-8BE9-7E083D3BD3F7}"/>
    <cellStyle name="Input 5 4 17" xfId="29040" xr:uid="{2D4ADF0E-1695-475B-9518-2A83C9C6BC58}"/>
    <cellStyle name="Input 5 4 2" xfId="9193" xr:uid="{0F155E1B-AA85-4894-891F-C59CA721188F}"/>
    <cellStyle name="Input 5 4 2 10" xfId="12940" xr:uid="{77DCDFA4-E6F1-463C-919F-3D4A82A737D1}"/>
    <cellStyle name="Input 5 4 2 11" xfId="27366" xr:uid="{43951C97-78F2-4AA7-90C4-7EA7680E593D}"/>
    <cellStyle name="Input 5 4 2 12" xfId="29160" xr:uid="{53513173-D9F8-47AE-B3EB-EAD434C9F4AC}"/>
    <cellStyle name="Input 5 4 2 13" xfId="28435" xr:uid="{A7C153F0-1A8A-4160-88D2-1B56E91C1A83}"/>
    <cellStyle name="Input 5 4 2 14" xfId="28316" xr:uid="{C83D872D-AE61-4200-AB5C-BF821668E967}"/>
    <cellStyle name="Input 5 4 2 15" xfId="29424" xr:uid="{67135FD3-1077-470A-A9A4-0B5694F1DFB0}"/>
    <cellStyle name="Input 5 4 2 16" xfId="31401" xr:uid="{F65D7073-805F-4C98-AD50-C5C0B60875BA}"/>
    <cellStyle name="Input 5 4 2 2" xfId="17025" xr:uid="{F0556E17-4F37-488B-851E-0EE5DCE17F2C}"/>
    <cellStyle name="Input 5 4 2 3" xfId="15246" xr:uid="{7423D5A8-2B01-4861-8560-218CD7A3F213}"/>
    <cellStyle name="Input 5 4 2 4" xfId="18037" xr:uid="{56188CDC-028F-46F6-B2C6-F392A5AA1567}"/>
    <cellStyle name="Input 5 4 2 5" xfId="16026" xr:uid="{1C51DE53-78D6-4B43-BAE2-F3F266C04D5C}"/>
    <cellStyle name="Input 5 4 2 6" xfId="12145" xr:uid="{EEDFBD2B-6540-4C73-A38F-03C51A961B13}"/>
    <cellStyle name="Input 5 4 2 7" xfId="12634" xr:uid="{4239E770-52DE-49D8-8DA7-AA572336E250}"/>
    <cellStyle name="Input 5 4 2 8" xfId="14446" xr:uid="{5D706C5E-9DD5-4A91-9816-56D2D0FCE812}"/>
    <cellStyle name="Input 5 4 2 9" xfId="15648" xr:uid="{02146D27-F164-4BC0-8B0A-BFB669F1A78A}"/>
    <cellStyle name="Input 5 4 3" xfId="13540" xr:uid="{1CB276A5-1C75-4EBB-853E-5C7534D06400}"/>
    <cellStyle name="Input 5 4 4" xfId="13789" xr:uid="{9D72B5F1-6CD3-4D9B-9857-9A0E6F095D43}"/>
    <cellStyle name="Input 5 4 5" xfId="15198" xr:uid="{8296B49B-85D9-4D9E-824E-F03F0E6C1433}"/>
    <cellStyle name="Input 5 4 6" xfId="14929" xr:uid="{F41284DE-1222-41EC-88D6-1F1AF4F45CAD}"/>
    <cellStyle name="Input 5 4 7" xfId="19038" xr:uid="{2DEB69D8-0556-4B5D-B040-FF00A9C5D99E}"/>
    <cellStyle name="Input 5 4 8" xfId="12898" xr:uid="{9E76966B-E317-4749-A595-8BF7D593E10A}"/>
    <cellStyle name="Input 5 4 9" xfId="15221" xr:uid="{17513B92-0CC1-458A-ABC4-0A1F3E2F305D}"/>
    <cellStyle name="Input 5 5" xfId="2785" xr:uid="{393229C5-445F-4FE9-9E84-8B64A23C2DE6}"/>
    <cellStyle name="Input 5 5 10" xfId="17334" xr:uid="{A5349573-5F31-4698-AF93-A78B3737791B}"/>
    <cellStyle name="Input 5 5 11" xfId="18627" xr:uid="{84E55567-645E-4083-BEE3-A482E339E5DE}"/>
    <cellStyle name="Input 5 5 12" xfId="24131" xr:uid="{8911FD59-EDF9-4A27-9211-12F7514492B8}"/>
    <cellStyle name="Input 5 5 13" xfId="24395" xr:uid="{90D274FF-429E-4BA6-B87C-7F21402FD684}"/>
    <cellStyle name="Input 5 5 14" xfId="28648" xr:uid="{7F34B9A1-BFDD-45FA-B231-7465CA290B58}"/>
    <cellStyle name="Input 5 5 15" xfId="25498" xr:uid="{E1F3BB41-A3AB-492B-9EF3-B5B9C5404EF2}"/>
    <cellStyle name="Input 5 5 16" xfId="31579" xr:uid="{3953E6AD-45BC-4108-9AE9-9E231B299A29}"/>
    <cellStyle name="Input 5 5 17" xfId="25771" xr:uid="{225597BB-AC29-4DB9-B508-36AF0C811471}"/>
    <cellStyle name="Input 5 5 2" xfId="9200" xr:uid="{86D59427-D0DB-45BD-8241-35DA0868632E}"/>
    <cellStyle name="Input 5 5 2 10" xfId="19959" xr:uid="{8EA67F69-E93A-499D-BB01-1FE895F512A1}"/>
    <cellStyle name="Input 5 5 2 11" xfId="27373" xr:uid="{34C9121E-3A34-4780-8A05-9ACDC873DBD9}"/>
    <cellStyle name="Input 5 5 2 12" xfId="29163" xr:uid="{76517255-146D-4EA5-8CDA-716F4EF705F6}"/>
    <cellStyle name="Input 5 5 2 13" xfId="28437" xr:uid="{41FA6E39-C167-4BE2-BBE7-88E5AE11F300}"/>
    <cellStyle name="Input 5 5 2 14" xfId="24798" xr:uid="{D835562E-4DE4-44EF-BF14-5DDFC7435AF9}"/>
    <cellStyle name="Input 5 5 2 15" xfId="27613" xr:uid="{09625305-A5C8-4E5D-BA37-F131EE075F10}"/>
    <cellStyle name="Input 5 5 2 16" xfId="30422" xr:uid="{B5DA696D-3FA5-4174-BFF1-C96786F3C647}"/>
    <cellStyle name="Input 5 5 2 2" xfId="17028" xr:uid="{3B23DC08-21A5-4283-93A1-27B870285803}"/>
    <cellStyle name="Input 5 5 2 3" xfId="12787" xr:uid="{CCCEF048-1C2C-4E0E-BB85-D23D4ABBBB1B}"/>
    <cellStyle name="Input 5 5 2 4" xfId="12800" xr:uid="{4E1BB764-C8BE-4EBF-BDC9-9B9619C019D3}"/>
    <cellStyle name="Input 5 5 2 5" xfId="13050" xr:uid="{474EEBCA-5156-44B7-A68C-17733CA08ED3}"/>
    <cellStyle name="Input 5 5 2 6" xfId="17997" xr:uid="{64BBCEBA-DED1-4E88-8A5A-1553E5DF895E}"/>
    <cellStyle name="Input 5 5 2 7" xfId="20612" xr:uid="{B8C2788D-883F-4251-A5AE-72582ACE3F14}"/>
    <cellStyle name="Input 5 5 2 8" xfId="16648" xr:uid="{CC65DF7F-3DF5-43A2-B6E9-D4B34074C7A4}"/>
    <cellStyle name="Input 5 5 2 9" xfId="13448" xr:uid="{43A05BD5-86DD-4A67-BD48-429032D6CFA9}"/>
    <cellStyle name="Input 5 5 3" xfId="13543" xr:uid="{61634BD4-781F-4F59-A694-7092623FC1C0}"/>
    <cellStyle name="Input 5 5 4" xfId="14389" xr:uid="{0A4D8B14-609D-4F81-9CB7-51E2736EFEE1}"/>
    <cellStyle name="Input 5 5 5" xfId="15043" xr:uid="{48C71746-4ECD-4F28-928B-E6925B8F9D63}"/>
    <cellStyle name="Input 5 5 6" xfId="18006" xr:uid="{C288315A-C898-4566-86A7-2A0347BCE1B5}"/>
    <cellStyle name="Input 5 5 7" xfId="18404" xr:uid="{84E5D380-B2B9-46FF-B767-EE29974D2A6C}"/>
    <cellStyle name="Input 5 5 8" xfId="17136" xr:uid="{1B3B2E47-B9C8-4921-8250-4C9E9E1A0D1F}"/>
    <cellStyle name="Input 5 5 9" xfId="16721" xr:uid="{C26D525F-4729-4D71-9690-064A40D14D3D}"/>
    <cellStyle name="Input 5 6" xfId="10215" xr:uid="{47FE93BF-4811-4B28-AA19-853F91589B19}"/>
    <cellStyle name="Input 5 6 10" xfId="21857" xr:uid="{A7E6B4C6-25D1-49D5-A6C3-4AE5A15B0AB8}"/>
    <cellStyle name="Input 5 6 11" xfId="28099" xr:uid="{8A31BB3F-1B63-4EB4-AC95-024ABEA0F975}"/>
    <cellStyle name="Input 5 6 12" xfId="29567" xr:uid="{32BE2266-F16A-4ED4-8ABD-6D3A048378B0}"/>
    <cellStyle name="Input 5 6 13" xfId="26158" xr:uid="{254CD146-082C-4D27-9941-F7E302BA6937}"/>
    <cellStyle name="Input 5 6 14" xfId="28232" xr:uid="{90704C04-3DD6-47C5-B969-DC60D50327D6}"/>
    <cellStyle name="Input 5 6 15" xfId="28448" xr:uid="{BD7D1AD8-9EF3-4004-A8E8-4149291ECE1F}"/>
    <cellStyle name="Input 5 6 16" xfId="23896" xr:uid="{03C8C37F-4D36-4116-BB27-08CCE1BAFEE0}"/>
    <cellStyle name="Input 5 6 2" xfId="17607" xr:uid="{3D46F58C-D363-47AC-BE0D-C8DF3344BBF6}"/>
    <cellStyle name="Input 5 6 3" xfId="12680" xr:uid="{41AB2316-1EBD-4C37-9902-594B9154A687}"/>
    <cellStyle name="Input 5 6 4" xfId="18232" xr:uid="{ACEE2A32-E26B-46B5-AECE-2914D3910C49}"/>
    <cellStyle name="Input 5 6 5" xfId="14031" xr:uid="{D0110275-7EF2-42C7-9433-E892F1814536}"/>
    <cellStyle name="Input 5 6 6" xfId="12539" xr:uid="{F27E09CE-F48A-4C22-8FD9-F4F5A7DD7F66}"/>
    <cellStyle name="Input 5 6 7" xfId="20339" xr:uid="{4096B6FA-8BEB-4E21-B60C-93CE6DFF1711}"/>
    <cellStyle name="Input 5 6 8" xfId="18034" xr:uid="{5416EBFB-E6FB-4383-AC11-13D00FDD9A87}"/>
    <cellStyle name="Input 5 6 9" xfId="13908" xr:uid="{9181D1C0-D320-48E1-9AA2-402F1D43B8D4}"/>
    <cellStyle name="Input 5 7" xfId="6415" xr:uid="{6348F940-65B7-4ACC-9379-143047D079DF}"/>
    <cellStyle name="Input 5 7 10" xfId="20862" xr:uid="{EB5FE165-2C2D-4B18-9A28-4C36EAEA6035}"/>
    <cellStyle name="Input 5 7 11" xfId="26017" xr:uid="{0D6AEB07-78B7-482D-AB88-8C547377FED2}"/>
    <cellStyle name="Input 5 7 12" xfId="23063" xr:uid="{BB08C41A-DF67-4F8C-9DCE-9C54C7421BBE}"/>
    <cellStyle name="Input 5 7 13" xfId="22964" xr:uid="{734C26AA-F72C-4136-920F-61B460EA351D}"/>
    <cellStyle name="Input 5 7 14" xfId="24878" xr:uid="{7968FF8B-416E-4409-98AF-90F365BD203C}"/>
    <cellStyle name="Input 5 7 15" xfId="31603" xr:uid="{9DCE3B02-56D6-4A18-833A-49334A56A5B3}"/>
    <cellStyle name="Input 5 7 16" xfId="30348" xr:uid="{016F09BC-B15A-4B9C-9E37-069203A207B8}"/>
    <cellStyle name="Input 5 7 2" xfId="15571" xr:uid="{3F2262D9-654D-44D2-BBAA-7495576A96E9}"/>
    <cellStyle name="Input 5 7 3" xfId="13670" xr:uid="{CDB9751B-F747-4E48-98AF-7937B06653C3}"/>
    <cellStyle name="Input 5 7 4" xfId="14949" xr:uid="{30720563-9F3C-4BB8-8E2D-513D1A30F5F5}"/>
    <cellStyle name="Input 5 7 5" xfId="14176" xr:uid="{FA271EB4-EB7D-4499-8B67-66433AB18B9E}"/>
    <cellStyle name="Input 5 7 6" xfId="18924" xr:uid="{E44657AB-B927-4745-B7FC-FE32B47A0182}"/>
    <cellStyle name="Input 5 7 7" xfId="13182" xr:uid="{4152787E-4F67-475D-8C10-A9D22E75EF38}"/>
    <cellStyle name="Input 5 7 8" xfId="18367" xr:uid="{8AF3DED8-2F2A-4DBD-A823-4BB8887B84F9}"/>
    <cellStyle name="Input 5 7 9" xfId="13957" xr:uid="{02CBF0EA-25AA-46EB-AEE0-32064EAB214F}"/>
    <cellStyle name="Input 5 8" xfId="11644" xr:uid="{A6E3A9F5-69B3-4C25-9645-0955BB831D61}"/>
    <cellStyle name="Input 5 8 10" xfId="22598" xr:uid="{9EB42EB8-D983-4B4E-AA7E-9EF158A4AD08}"/>
    <cellStyle name="Input 5 8 11" xfId="28828" xr:uid="{D186E372-BC33-44B2-AF06-6B551CB96E7C}"/>
    <cellStyle name="Input 5 8 12" xfId="30173" xr:uid="{20719350-9D53-465F-88AA-0D4857E39622}"/>
    <cellStyle name="Input 5 8 13" xfId="30708" xr:uid="{4E36178F-5466-404C-A276-15BA5B5F5A5F}"/>
    <cellStyle name="Input 5 8 14" xfId="31225" xr:uid="{BEFD3026-D3BB-49EF-8AB7-FB627E298C19}"/>
    <cellStyle name="Input 5 8 15" xfId="27296" xr:uid="{6FFAFB9B-010F-48C5-ACE4-4971148AF37C}"/>
    <cellStyle name="Input 5 8 16" xfId="31803" xr:uid="{3C9E2C4C-1602-4920-87F2-C537411BFDF1}"/>
    <cellStyle name="Input 5 8 2" xfId="18431" xr:uid="{6B6E135F-F2C4-470B-9E63-13C677CCAB77}"/>
    <cellStyle name="Input 5 8 3" xfId="19097" xr:uid="{EF0B10F4-789D-4EA2-8B37-A2D1C479A02C}"/>
    <cellStyle name="Input 5 8 4" xfId="19784" xr:uid="{1876B20E-CEA3-4C74-8736-BA08B4B4D221}"/>
    <cellStyle name="Input 5 8 5" xfId="20396" xr:uid="{1681D133-8FC4-4F3C-8577-FA3CE7CBA945}"/>
    <cellStyle name="Input 5 8 6" xfId="20967" xr:uid="{EBDAF927-B6F4-4247-AF9E-44149E1DDAA7}"/>
    <cellStyle name="Input 5 8 7" xfId="21432" xr:uid="{0C831614-9B7F-4284-9CDD-52D456C8E7CB}"/>
    <cellStyle name="Input 5 8 8" xfId="21889" xr:uid="{005C2772-ADF1-4B09-B8ED-E1F0C9643671}"/>
    <cellStyle name="Input 5 8 9" xfId="22271" xr:uid="{609D3A34-A974-4518-9012-6E81BEC4708E}"/>
    <cellStyle name="Input 5 9" xfId="14150" xr:uid="{B88B0209-4680-445E-A2E0-1E75AE1B9A5E}"/>
    <cellStyle name="Input 6" xfId="3866" xr:uid="{F03A32B4-1438-4C09-9E9A-3BCE5189908D}"/>
    <cellStyle name="Input 6 10" xfId="17681" xr:uid="{11F373DB-C997-4B47-BC49-4D4961FCC36C}"/>
    <cellStyle name="Input 6 11" xfId="15941" xr:uid="{6C737C4D-1859-495D-952F-853A115B9017}"/>
    <cellStyle name="Input 6 12" xfId="15" xr:uid="{9214691B-198E-47E6-989D-DBFB00DB46D2}"/>
    <cellStyle name="Input 6 13" xfId="18926" xr:uid="{8868CDDE-5268-4C1C-94AE-EE9A3AFD5FEC}"/>
    <cellStyle name="Input 6 14" xfId="15724" xr:uid="{D98D317A-180B-40F7-B8A0-2676B14D350F}"/>
    <cellStyle name="Input 6 15" xfId="16168" xr:uid="{CDA288DD-666B-423B-A909-0538E08C94A1}"/>
    <cellStyle name="Input 6 16" xfId="13403" xr:uid="{82EDE30D-92AF-4806-894F-FCA97F533066}"/>
    <cellStyle name="Input 6 17" xfId="24866" xr:uid="{D1AD6FC9-6781-4E86-BDC7-9D4C0B3D9FEF}"/>
    <cellStyle name="Input 6 18" xfId="28161" xr:uid="{BE6EA291-62CA-4704-ACCF-0EC603B4530F}"/>
    <cellStyle name="Input 6 19" xfId="29621" xr:uid="{4F5C0A4B-DD61-4A35-BCAD-5FB5CFAA9601}"/>
    <cellStyle name="Input 6 2" xfId="3867" xr:uid="{0D32A580-7DD5-419E-809F-D57E47EB75E4}"/>
    <cellStyle name="Input 6 2 10" xfId="20865" xr:uid="{2EEB73D3-616A-473B-92EC-D7B4F0C4930E}"/>
    <cellStyle name="Input 6 2 11" xfId="18374" xr:uid="{E919F740-FE04-4410-8E2D-CCDB8A4AE23D}"/>
    <cellStyle name="Input 6 2 12" xfId="24867" xr:uid="{7AE079B5-8F0B-4714-90EA-C6D9DD6DC4F0}"/>
    <cellStyle name="Input 6 2 13" xfId="27673" xr:uid="{F6997ECE-F2F2-458C-B8C8-BB03A155F6CF}"/>
    <cellStyle name="Input 6 2 14" xfId="27039" xr:uid="{4F682EB7-DB12-4907-A516-4C5B1BCE600B}"/>
    <cellStyle name="Input 6 2 15" xfId="29606" xr:uid="{F461D820-8783-4FFD-8608-104DF90C6701}"/>
    <cellStyle name="Input 6 2 16" xfId="25059" xr:uid="{CD35B7B6-4DF0-47F8-9908-F4CE32B9E1F2}"/>
    <cellStyle name="Input 6 2 17" xfId="28149" xr:uid="{0579A9D2-9D97-4F7F-8FBD-3434064E5EB7}"/>
    <cellStyle name="Input 6 2 2" xfId="10222" xr:uid="{3B047499-C73A-4F23-8E81-2CFB9B140327}"/>
    <cellStyle name="Input 6 2 2 10" xfId="14278" xr:uid="{ED4BB539-3E8D-4059-8F68-B0A9099DA0EA}"/>
    <cellStyle name="Input 6 2 2 11" xfId="28104" xr:uid="{D5E1C217-2A8F-400B-AA85-CE5D6D755BED}"/>
    <cellStyle name="Input 6 2 2 12" xfId="29571" xr:uid="{BB737317-93F2-4F11-9839-ED6B8FDC6B2F}"/>
    <cellStyle name="Input 6 2 2 13" xfId="25242" xr:uid="{ACBC935E-938C-4609-B23A-58CE75E19ADB}"/>
    <cellStyle name="Input 6 2 2 14" xfId="27869" xr:uid="{9EBF7262-E3BB-4FC6-9E31-83357FF542FE}"/>
    <cellStyle name="Input 6 2 2 15" xfId="31078" xr:uid="{04707ADA-0798-48BC-BA4A-2B882BDDBF03}"/>
    <cellStyle name="Input 6 2 2 16" xfId="31457" xr:uid="{615DF1C2-9E42-48E0-A5D9-3709641C9DEE}"/>
    <cellStyle name="Input 6 2 2 2" xfId="17613" xr:uid="{57B0335E-F595-471A-9D23-6C88BC8F47FC}"/>
    <cellStyle name="Input 6 2 2 3" xfId="16259" xr:uid="{AAFA68FB-1355-4021-8C27-BEEB6D8CC641}"/>
    <cellStyle name="Input 6 2 2 4" xfId="17333" xr:uid="{7ED84E18-182C-4202-AB24-FACDF160DBCB}"/>
    <cellStyle name="Input 6 2 2 5" xfId="18920" xr:uid="{EC804426-8B17-4EF5-9B5D-CAAD7861BCF4}"/>
    <cellStyle name="Input 6 2 2 6" xfId="14840" xr:uid="{B0297C47-C655-4C09-989A-6DAA793CFBE3}"/>
    <cellStyle name="Input 6 2 2 7" xfId="18592" xr:uid="{A7D6FE46-6F41-4C8F-AD2E-ED0F2E62C362}"/>
    <cellStyle name="Input 6 2 2 8" xfId="19712" xr:uid="{CC1078B9-C009-496B-A987-5174A4396E08}"/>
    <cellStyle name="Input 6 2 2 9" xfId="21062" xr:uid="{BCA7371D-0B32-46A8-9E7A-95032E02068B}"/>
    <cellStyle name="Input 6 2 3" xfId="14154" xr:uid="{14D5580E-1770-46A0-B7B1-C881F90B511B}"/>
    <cellStyle name="Input 6 2 4" xfId="14246" xr:uid="{0CB5DDAE-CB48-45AE-83E7-6B2DC858E2A5}"/>
    <cellStyle name="Input 6 2 5" xfId="15084" xr:uid="{3FA895C6-E9E8-4A52-ACE2-67D90D4438E0}"/>
    <cellStyle name="Input 6 2 6" xfId="16885" xr:uid="{F5E7CF43-248A-4D33-B046-B8A3AB2A1A12}"/>
    <cellStyle name="Input 6 2 7" xfId="14425" xr:uid="{D61FF817-FA2A-4251-AD9E-7707CA42DF22}"/>
    <cellStyle name="Input 6 2 8" xfId="13228" xr:uid="{E1398140-567E-4902-BD0B-B726D8E36F7A}"/>
    <cellStyle name="Input 6 2 9" xfId="15790" xr:uid="{35C0BEE7-A74B-46BC-BC2D-FC6BDC33D0FE}"/>
    <cellStyle name="Input 6 20" xfId="28983" xr:uid="{F3449AE6-E220-41B5-98D8-AF98036781E1}"/>
    <cellStyle name="Input 6 21" xfId="30124" xr:uid="{48F6AA6E-0F5A-4FF7-8DD1-3AB9B1073F98}"/>
    <cellStyle name="Input 6 22" xfId="23049" xr:uid="{07AF538E-6624-4690-B95C-359CB911A79E}"/>
    <cellStyle name="Input 6 3" xfId="3868" xr:uid="{36C04D09-B4D3-4B1A-840D-C83A72471D09}"/>
    <cellStyle name="Input 6 3 10" xfId="15038" xr:uid="{478FDD12-08CA-4733-A05B-8581AF648F9B}"/>
    <cellStyle name="Input 6 3 11" xfId="15086" xr:uid="{2EDC7CCA-845F-4C73-A8A3-E26F5562F103}"/>
    <cellStyle name="Input 6 3 12" xfId="24868" xr:uid="{EDEB363A-4698-477E-BA49-A407BF74FDF5}"/>
    <cellStyle name="Input 6 3 13" xfId="28168" xr:uid="{0DBBA36F-9BFC-48AD-BBAE-95AA3B0C3915}"/>
    <cellStyle name="Input 6 3 14" xfId="29619" xr:uid="{4E990EDD-5BD1-4F2E-9FCF-8EF558CA64D8}"/>
    <cellStyle name="Input 6 3 15" xfId="25838" xr:uid="{FE7DB96C-E6A3-499C-9792-05A3A2E3F669}"/>
    <cellStyle name="Input 6 3 16" xfId="25079" xr:uid="{BE01D8C7-1F1A-43F6-87ED-39943139BFCB}"/>
    <cellStyle name="Input 6 3 17" xfId="27030" xr:uid="{0E90A72A-23E8-4736-98D2-D82E831EB565}"/>
    <cellStyle name="Input 6 3 2" xfId="10223" xr:uid="{8A391EA5-AA8B-497B-8FDB-EBD1855DC5C9}"/>
    <cellStyle name="Input 6 3 2 10" xfId="16370" xr:uid="{6F54E78F-1638-4AE5-AA0C-B7134C387F77}"/>
    <cellStyle name="Input 6 3 2 11" xfId="28105" xr:uid="{AFF15A24-D940-4158-BB91-AA3E26C0AF5E}"/>
    <cellStyle name="Input 6 3 2 12" xfId="29572" xr:uid="{A0FF1195-18B3-4380-A095-6CDCEA1FD9C2}"/>
    <cellStyle name="Input 6 3 2 13" xfId="26981" xr:uid="{AE3E64CF-7ADA-488E-960C-3DB274879D5C}"/>
    <cellStyle name="Input 6 3 2 14" xfId="24618" xr:uid="{1E20A4E2-3820-4EBB-A67B-1BDF6B20DB71}"/>
    <cellStyle name="Input 6 3 2 15" xfId="27122" xr:uid="{6D98946D-92AE-46C7-8546-63AE816D7A4D}"/>
    <cellStyle name="Input 6 3 2 16" xfId="23339" xr:uid="{762094EF-CDCC-4C7F-9F3D-D74C60DD320D}"/>
    <cellStyle name="Input 6 3 2 2" xfId="17614" xr:uid="{1E0C097E-C330-45B6-B3AB-6003BADCDE27}"/>
    <cellStyle name="Input 6 3 2 3" xfId="12679" xr:uid="{A04A1ECA-E214-4E76-90EA-61387A242F82}"/>
    <cellStyle name="Input 6 3 2 4" xfId="14852" xr:uid="{C3C25E33-1D78-42A3-89DA-418FB6D8ABBD}"/>
    <cellStyle name="Input 6 3 2 5" xfId="15908" xr:uid="{D9259E6A-E306-404D-8D93-C7C8285D7374}"/>
    <cellStyle name="Input 6 3 2 6" xfId="12312" xr:uid="{54BFA397-CA09-4E1B-BFCC-D15C80D7B2DB}"/>
    <cellStyle name="Input 6 3 2 7" xfId="19013" xr:uid="{FCC6873B-9823-4A6F-A114-DC8C19EBEEAF}"/>
    <cellStyle name="Input 6 3 2 8" xfId="15051" xr:uid="{2863DA47-5706-45BB-B586-70F522D83E17}"/>
    <cellStyle name="Input 6 3 2 9" xfId="15821" xr:uid="{50F2A197-16EC-4D8A-81CE-296864F317C6}"/>
    <cellStyle name="Input 6 3 3" xfId="14155" xr:uid="{E0F07766-CBCC-4B7D-A6DE-8119C274EB1F}"/>
    <cellStyle name="Input 6 3 4" xfId="17700" xr:uid="{684A32ED-A4AE-47F5-A2A0-24A6D6AF0F67}"/>
    <cellStyle name="Input 6 3 5" xfId="14228" xr:uid="{9B2CFCE2-0748-48B4-9234-D66F922DDBC6}"/>
    <cellStyle name="Input 6 3 6" xfId="17482" xr:uid="{6B1F7F7D-8BC6-485D-8B8B-C75A5F1F13A4}"/>
    <cellStyle name="Input 6 3 7" xfId="15393" xr:uid="{3D3B7B24-D5E2-4573-9C7B-0519BF6457AC}"/>
    <cellStyle name="Input 6 3 8" xfId="17907" xr:uid="{E93900D1-5D02-498D-A32D-FFE782DE3E56}"/>
    <cellStyle name="Input 6 3 9" xfId="14218" xr:uid="{B7E6ABB2-9EF8-4626-B2B9-32232DD35A0F}"/>
    <cellStyle name="Input 6 4" xfId="2790" xr:uid="{D31E32AB-5AE1-4FBF-B06A-4CE802BEEC32}"/>
    <cellStyle name="Input 6 4 10" xfId="19314" xr:uid="{76910481-4DB3-4D82-88B2-4CF8BAB8E129}"/>
    <cellStyle name="Input 6 4 11" xfId="14350" xr:uid="{2991B26C-9DE2-4BC8-B501-18E714C369F1}"/>
    <cellStyle name="Input 6 4 12" xfId="24136" xr:uid="{A5FE72AD-B239-4FD5-A27D-C8D56B6C2522}"/>
    <cellStyle name="Input 6 4 13" xfId="26997" xr:uid="{867CEA60-1C41-4517-8629-2F3A204AC8F8}"/>
    <cellStyle name="Input 6 4 14" xfId="28240" xr:uid="{46DB43D9-A373-4DF0-B7BA-9A1D101DFB10}"/>
    <cellStyle name="Input 6 4 15" xfId="25050" xr:uid="{227B7F96-3358-4BE1-A12E-1FFD6B37D4A6}"/>
    <cellStyle name="Input 6 4 16" xfId="24992" xr:uid="{0A231E8D-CB5A-450F-9932-C9315E439BD9}"/>
    <cellStyle name="Input 6 4 17" xfId="23300" xr:uid="{380766D6-C797-4D24-AB87-FC293E6A0066}"/>
    <cellStyle name="Input 6 4 2" xfId="9205" xr:uid="{EBAA77EA-6709-46CE-ADF9-00A28B852582}"/>
    <cellStyle name="Input 6 4 2 10" xfId="16108" xr:uid="{7D0E0BAD-1131-4997-9AE7-A1958E089392}"/>
    <cellStyle name="Input 6 4 2 11" xfId="27378" xr:uid="{D3262726-0D01-4AC4-9AC4-834D5BD5B297}"/>
    <cellStyle name="Input 6 4 2 12" xfId="29166" xr:uid="{5DF37ABF-1F6F-4BA0-8779-7EEC618DC0CA}"/>
    <cellStyle name="Input 6 4 2 13" xfId="25180" xr:uid="{A3CB702C-9B73-4649-AB39-382A24AFF1A0}"/>
    <cellStyle name="Input 6 4 2 14" xfId="29859" xr:uid="{0729AD77-F4F1-457D-9646-D5A291D50F9E}"/>
    <cellStyle name="Input 6 4 2 15" xfId="28691" xr:uid="{EBF699FD-671B-4733-96F3-F0777DB4886D}"/>
    <cellStyle name="Input 6 4 2 16" xfId="25018" xr:uid="{FCC72F87-CCB8-4E68-BC26-AB50E1FB753E}"/>
    <cellStyle name="Input 6 4 2 2" xfId="17030" xr:uid="{A7CA74B8-941D-4AB0-8D58-8C10AC16A706}"/>
    <cellStyle name="Input 6 4 2 3" xfId="12904" xr:uid="{49B62EF3-7653-4228-A876-6F5F86E5660A}"/>
    <cellStyle name="Input 6 4 2 4" xfId="18035" xr:uid="{6606AA7E-3506-4573-B7DD-C7AA92555C16}"/>
    <cellStyle name="Input 6 4 2 5" xfId="17915" xr:uid="{5D5661EF-22EF-4F59-8D3C-2F7B11BB8B61}"/>
    <cellStyle name="Input 6 4 2 6" xfId="19732" xr:uid="{AC1F88C4-A197-4085-8542-B2A9ECFB81A6}"/>
    <cellStyle name="Input 6 4 2 7" xfId="17019" xr:uid="{80D48AF3-175A-4FBF-A3C7-D956ECB7BA08}"/>
    <cellStyle name="Input 6 4 2 8" xfId="18618" xr:uid="{E50045FB-E060-4E1B-98CF-6C90C98DE323}"/>
    <cellStyle name="Input 6 4 2 9" xfId="19256" xr:uid="{206C0C87-FE05-4AEC-A5A6-557E48CA5992}"/>
    <cellStyle name="Input 6 4 3" xfId="13544" xr:uid="{5A14CD2B-A6CB-41EC-8F44-A4B9BEBF38B7}"/>
    <cellStyle name="Input 6 4 4" xfId="16758" xr:uid="{11C0FE95-725E-4470-A809-63757BCFE975}"/>
    <cellStyle name="Input 6 4 5" xfId="12353" xr:uid="{DB02410D-CD49-4B46-BB1B-D2C5D9A46AA7}"/>
    <cellStyle name="Input 6 4 6" xfId="19273" xr:uid="{26B4F23C-1E65-4480-8107-017D4AB41721}"/>
    <cellStyle name="Input 6 4 7" xfId="16991" xr:uid="{C7F1AA23-6FE1-4CE0-9A93-80503DC7EEA9}"/>
    <cellStyle name="Input 6 4 8" xfId="18320" xr:uid="{31978F5F-3A7F-42F9-8FAF-A62D0641D8E0}"/>
    <cellStyle name="Input 6 4 9" xfId="12636" xr:uid="{0F4B559B-98A8-46D8-B8DF-EA17E3E04456}"/>
    <cellStyle name="Input 6 5" xfId="10221" xr:uid="{8F1B0846-859D-4F37-AB68-1875A424DD6E}"/>
    <cellStyle name="Input 6 5 10" xfId="12654" xr:uid="{B7F1B1F6-6346-4D90-A9AE-62B4287D0746}"/>
    <cellStyle name="Input 6 5 11" xfId="28103" xr:uid="{01B9116B-3ED5-40FB-BAB5-00776785678D}"/>
    <cellStyle name="Input 6 5 12" xfId="29570" xr:uid="{4F8A6B9C-4FF3-4D24-A712-6FED8CA0D971}"/>
    <cellStyle name="Input 6 5 13" xfId="26160" xr:uid="{8FEB314B-71EA-4985-9C6C-51FEB4907F0F}"/>
    <cellStyle name="Input 6 5 14" xfId="29378" xr:uid="{B7B300FE-B41D-499B-8178-711E8C95DCF8}"/>
    <cellStyle name="Input 6 5 15" xfId="24728" xr:uid="{80A21C7B-0EB0-49C3-A8B7-9642CA87FF70}"/>
    <cellStyle name="Input 6 5 16" xfId="26595" xr:uid="{61AF3A92-CCE6-4ECF-BAE3-716611ED3A10}"/>
    <cellStyle name="Input 6 5 2" xfId="17612" xr:uid="{DAB4705D-3A9C-4AE7-B89B-DC573600C4E2}"/>
    <cellStyle name="Input 6 5 3" xfId="16245" xr:uid="{0958A7DF-0CF7-4B68-817C-3F7DF6441DBF}"/>
    <cellStyle name="Input 6 5 4" xfId="13413" xr:uid="{5AD5D1F7-0F3E-4030-A04D-D92AD1D2C095}"/>
    <cellStyle name="Input 6 5 5" xfId="16669" xr:uid="{C31DC9B5-1BB5-480B-A43C-4051B2374249}"/>
    <cellStyle name="Input 6 5 6" xfId="19342" xr:uid="{80585CCB-D675-4A68-8DC6-7FAFC5BB8E0D}"/>
    <cellStyle name="Input 6 5 7" xfId="12895" xr:uid="{FB574FFB-1850-45A5-8457-3B50A5B34166}"/>
    <cellStyle name="Input 6 5 8" xfId="16628" xr:uid="{87ABBD68-77C1-40D5-80D4-71A4E273CD82}"/>
    <cellStyle name="Input 6 5 9" xfId="12192" xr:uid="{94B3530A-13D3-4CB2-9C6C-067E80E5BB00}"/>
    <cellStyle name="Input 6 6" xfId="6416" xr:uid="{2B312518-9B7E-4F12-9C91-230EF5B9E766}"/>
    <cellStyle name="Input 6 6 10" xfId="21160" xr:uid="{B9389493-808C-4DCE-AA28-E562E0EF01FA}"/>
    <cellStyle name="Input 6 6 11" xfId="26018" xr:uid="{49C1DDBB-8441-40BF-89B9-0909F296ED2C}"/>
    <cellStyle name="Input 6 6 12" xfId="26992" xr:uid="{6E0673EA-9F0D-4160-A455-CCC6F5D209B0}"/>
    <cellStyle name="Input 6 6 13" xfId="29246" xr:uid="{1189C629-F3E3-4D5D-8133-EBEEAF7324D6}"/>
    <cellStyle name="Input 6 6 14" xfId="30905" xr:uid="{C149E953-4FEF-4C16-95D3-107113CD48F1}"/>
    <cellStyle name="Input 6 6 15" xfId="31599" xr:uid="{0C0F03D5-B79E-4E1F-BE24-2A2E93716924}"/>
    <cellStyle name="Input 6 6 16" xfId="24697" xr:uid="{57201231-642A-46C7-9A0C-3BA15F31869D}"/>
    <cellStyle name="Input 6 6 2" xfId="15572" xr:uid="{620B9380-F33F-4EE4-9558-EE2015B90EF4}"/>
    <cellStyle name="Input 6 6 3" xfId="13532" xr:uid="{4C8CD8F4-54C4-44DD-AB58-68F987CBF529}"/>
    <cellStyle name="Input 6 6 4" xfId="19305" xr:uid="{D89DE0AB-7297-4C10-9847-2EA3AFAD98EA}"/>
    <cellStyle name="Input 6 6 5" xfId="13498" xr:uid="{B7B742EA-C537-43EE-9FE9-935D16FF7132}"/>
    <cellStyle name="Input 6 6 6" xfId="15739" xr:uid="{A519ED51-67ED-4806-A6EB-7ADB1B885587}"/>
    <cellStyle name="Input 6 6 7" xfId="19439" xr:uid="{C39EBAD4-8A99-4544-9E51-5591801C374F}"/>
    <cellStyle name="Input 6 6 8" xfId="17115" xr:uid="{19CD4224-9E79-41B6-9AF8-05ADA9E67B29}"/>
    <cellStyle name="Input 6 6 9" xfId="17293" xr:uid="{BBC0E13F-F8B4-404F-A27A-8DFF83146C71}"/>
    <cellStyle name="Input 6 7" xfId="11645" xr:uid="{EB2F503F-6640-4CBE-AEDC-680AA796AFE9}"/>
    <cellStyle name="Input 6 7 10" xfId="22599" xr:uid="{BDABBE9F-FA25-4981-95A3-97E14AC750A6}"/>
    <cellStyle name="Input 6 7 11" xfId="28829" xr:uid="{80BC830E-F3AF-4227-97AA-3C8F2B21FBD7}"/>
    <cellStyle name="Input 6 7 12" xfId="30174" xr:uid="{1AD39880-ADA3-421C-87F1-3F8FF4679F49}"/>
    <cellStyle name="Input 6 7 13" xfId="30709" xr:uid="{34949B7E-60D7-4CCB-BC86-82919719B1B8}"/>
    <cellStyle name="Input 6 7 14" xfId="31226" xr:uid="{7A6545F0-D005-4CBD-B937-CD36B87D0EF6}"/>
    <cellStyle name="Input 6 7 15" xfId="31121" xr:uid="{361A6ABB-B2F6-42C0-947E-17DBE21678D8}"/>
    <cellStyle name="Input 6 7 16" xfId="31804" xr:uid="{7728D013-5DC4-4D3C-8D0E-6469034C03E0}"/>
    <cellStyle name="Input 6 7 2" xfId="18432" xr:uid="{268297B8-E91D-428C-861A-B3A0DEE5C1F5}"/>
    <cellStyle name="Input 6 7 3" xfId="19098" xr:uid="{3EF10EA7-6097-4C61-BAA7-9C62A9AC895F}"/>
    <cellStyle name="Input 6 7 4" xfId="19785" xr:uid="{98C09CB4-BB0B-4577-8C09-22F4EC848A17}"/>
    <cellStyle name="Input 6 7 5" xfId="20397" xr:uid="{221429A7-52E8-400E-BC94-83634BCF6E79}"/>
    <cellStyle name="Input 6 7 6" xfId="20968" xr:uid="{618ECD22-897F-40CD-B482-BEE4A2A18586}"/>
    <cellStyle name="Input 6 7 7" xfId="21433" xr:uid="{D3C62A8A-8FDA-490F-A193-461C1AE514D3}"/>
    <cellStyle name="Input 6 7 8" xfId="21890" xr:uid="{EE7DE491-91DB-4FD2-BB5C-90A7DE076820}"/>
    <cellStyle name="Input 6 7 9" xfId="22272" xr:uid="{AE521F44-F63D-4954-BE63-7A508C87FE8C}"/>
    <cellStyle name="Input 6 8" xfId="14153" xr:uid="{235997AE-AEDA-47A6-AB56-6CF134EA44F9}"/>
    <cellStyle name="Input 6 9" xfId="17701" xr:uid="{B06B6CFE-2659-4F55-855B-0EF798F03541}"/>
    <cellStyle name="Input 7" xfId="3870" xr:uid="{0070994C-03E8-41D5-A1C3-C505C6E1CB8E}"/>
    <cellStyle name="Input 7 10" xfId="17682" xr:uid="{5C84DE9D-B5BC-45CC-8632-59AA0B52C3E1}"/>
    <cellStyle name="Input 7 11" xfId="12428" xr:uid="{0153D5A2-A089-4CAA-AD4C-7EA24DF6BAB5}"/>
    <cellStyle name="Input 7 12" xfId="17481" xr:uid="{4D4F147C-8842-4B60-B5BB-C944A2964AFD}"/>
    <cellStyle name="Input 7 13" xfId="13296" xr:uid="{A0541386-9B0A-4415-87ED-787C0DA53B09}"/>
    <cellStyle name="Input 7 14" xfId="12401" xr:uid="{4AF1213F-24FC-42F8-8A15-ADC8E5B7FCCF}"/>
    <cellStyle name="Input 7 15" xfId="12445" xr:uid="{DF62FD24-F4EF-4785-BF41-C18D1ADBE242}"/>
    <cellStyle name="Input 7 16" xfId="13286" xr:uid="{4BFBDC04-3580-49C9-8B5A-545CEF291C73}"/>
    <cellStyle name="Input 7 17" xfId="24870" xr:uid="{F55D848F-3CEB-4411-93A7-C7DA680167FD}"/>
    <cellStyle name="Input 7 18" xfId="28166" xr:uid="{057A7DE7-46D8-4064-9C6F-0BC9D9761122}"/>
    <cellStyle name="Input 7 19" xfId="29618" xr:uid="{3BDB081F-B4CA-4778-A790-47F1AD56C200}"/>
    <cellStyle name="Input 7 2" xfId="444" xr:uid="{05EC1BAA-C13F-423B-9E70-BF9434188523}"/>
    <cellStyle name="Input 7 2 10" xfId="19433" xr:uid="{2AE58FEC-E790-45B9-ADE4-83712319CE74}"/>
    <cellStyle name="Input 7 2 11" xfId="12614" xr:uid="{342C25A2-D7DA-4C00-851F-04BD98E86145}"/>
    <cellStyle name="Input 7 2 12" xfId="23007" xr:uid="{ED7C680C-6780-4788-8305-90EAB7E97906}"/>
    <cellStyle name="Input 7 2 13" xfId="25536" xr:uid="{95A29041-9063-4851-ABDC-BC8CE741FD53}"/>
    <cellStyle name="Input 7 2 14" xfId="26282" xr:uid="{F394774A-819F-4ABA-996C-3B358A1C1426}"/>
    <cellStyle name="Input 7 2 15" xfId="24594" xr:uid="{B02EB193-8036-402A-A31C-14DB82520884}"/>
    <cellStyle name="Input 7 2 16" xfId="31497" xr:uid="{E21F336E-352A-4F19-9219-A4AD1E47DB12}"/>
    <cellStyle name="Input 7 2 17" xfId="30416" xr:uid="{09286DA1-C7FB-40F6-A6BA-2D0E8024EFD4}"/>
    <cellStyle name="Input 7 2 2" xfId="7030" xr:uid="{7511D936-46CE-4A7E-9894-A2E312270260}"/>
    <cellStyle name="Input 7 2 2 10" xfId="12649" xr:uid="{58CE8F16-2174-4BE6-A739-C230DA599094}"/>
    <cellStyle name="Input 7 2 2 11" xfId="26315" xr:uid="{A8EF38F9-3731-4830-9FD5-8F53E541353B}"/>
    <cellStyle name="Input 7 2 2 12" xfId="25763" xr:uid="{56D35D7E-20DF-4ADD-AC51-09C8B7C50CEB}"/>
    <cellStyle name="Input 7 2 2 13" xfId="29165" xr:uid="{2CC75901-B240-48F2-82FB-77729B49BB44}"/>
    <cellStyle name="Input 7 2 2 14" xfId="28433" xr:uid="{CAE61E16-B54D-4055-A9A2-4D2AB969887F}"/>
    <cellStyle name="Input 7 2 2 15" xfId="23804" xr:uid="{5F42FCF4-0A89-486A-9768-D4B4BDF7B437}"/>
    <cellStyle name="Input 7 2 2 16" xfId="30909" xr:uid="{5BA7F69D-5FD3-4BC7-B3FC-AB5A5966F871}"/>
    <cellStyle name="Input 7 2 2 2" xfId="15919" xr:uid="{3FB82A7A-E288-4EF3-9281-B11D42DDFEF1}"/>
    <cellStyle name="Input 7 2 2 3" xfId="12507" xr:uid="{A62AD31F-6D4A-4DE0-9D2F-CC201932E1DD}"/>
    <cellStyle name="Input 7 2 2 4" xfId="15249" xr:uid="{72E7AF72-6B55-4EB4-88ED-2960F685832F}"/>
    <cellStyle name="Input 7 2 2 5" xfId="13239" xr:uid="{27DA129D-C0F1-48E3-BAF4-C3E701B83C81}"/>
    <cellStyle name="Input 7 2 2 6" xfId="13052" xr:uid="{24E73FE7-0BBC-4FFD-8CB4-57C721B591CE}"/>
    <cellStyle name="Input 7 2 2 7" xfId="14175" xr:uid="{C3312ED5-0735-454E-AD2D-5596A94E0608}"/>
    <cellStyle name="Input 7 2 2 8" xfId="20925" xr:uid="{9F0A278E-BBA9-4D01-97E3-4A1325B8325E}"/>
    <cellStyle name="Input 7 2 2 9" xfId="17001" xr:uid="{CDB062B1-F6C6-4756-B250-BD94E3B191A1}"/>
    <cellStyle name="Input 7 2 3" xfId="12310" xr:uid="{36D5D9CE-21D6-4635-B444-A655ED4D7D7B}"/>
    <cellStyle name="Input 7 2 4" xfId="12139" xr:uid="{2791B5F0-075E-417A-8306-F88A5CFD0792}"/>
    <cellStyle name="Input 7 2 5" xfId="14995" xr:uid="{2C780E27-DD4F-465F-8BFE-C9BE580C78CC}"/>
    <cellStyle name="Input 7 2 6" xfId="13938" xr:uid="{87DCE620-C890-49B4-A6CE-B4FAC9FE0CE3}"/>
    <cellStyle name="Input 7 2 7" xfId="17438" xr:uid="{DBB7A9B8-6F3A-4E17-AED5-2DA587218969}"/>
    <cellStyle name="Input 7 2 8" xfId="17056" xr:uid="{5BB20862-DFDB-41E0-B79C-A01024C1ABCF}"/>
    <cellStyle name="Input 7 2 9" xfId="16664" xr:uid="{34B7314C-6FFF-4CFC-87C4-C8F123111A6E}"/>
    <cellStyle name="Input 7 20" xfId="24072" xr:uid="{E8B35DF7-496A-4BBE-9D6A-E01BCE849B20}"/>
    <cellStyle name="Input 7 21" xfId="31380" xr:uid="{FBAE4CA8-52E2-42A7-8A0B-DFA39DC47589}"/>
    <cellStyle name="Input 7 22" xfId="29679" xr:uid="{2DA06880-186B-495F-B55B-A260755C88C5}"/>
    <cellStyle name="Input 7 3" xfId="484" xr:uid="{F0E65F5F-E7C6-4B8D-8868-02B31AAFDCCC}"/>
    <cellStyle name="Input 7 3 10" xfId="22034" xr:uid="{CF570CC8-1A31-4B70-A587-AA74BBBADD91}"/>
    <cellStyle name="Input 7 3 11" xfId="22407" xr:uid="{D5FBBD16-C0FD-491F-8070-90D19417C7C9}"/>
    <cellStyle name="Input 7 3 12" xfId="23029" xr:uid="{16409EE9-6A27-4F0F-AFAA-D75B7CF3A02B}"/>
    <cellStyle name="Input 7 3 13" xfId="26251" xr:uid="{7A7F23E7-0D9A-4FB7-955D-B26093501CBE}"/>
    <cellStyle name="Input 7 3 14" xfId="30349" xr:uid="{1E86861C-B6F6-4E63-85A8-BD08C1921845}"/>
    <cellStyle name="Input 7 3 15" xfId="30126" xr:uid="{FBF5EE3D-2B0F-4F8A-AE8E-36F03B71ED8E}"/>
    <cellStyle name="Input 7 3 16" xfId="25588" xr:uid="{A98F6AA6-08FC-4C6F-8F8F-26D9750B2F30}"/>
    <cellStyle name="Input 7 3 17" xfId="28075" xr:uid="{AE92AABC-1B65-4991-8D6F-27942BC9FB3A}"/>
    <cellStyle name="Input 7 3 2" xfId="7066" xr:uid="{96981707-5F4A-4B3D-A78F-746CFE352C07}"/>
    <cellStyle name="Input 7 3 2 10" xfId="16861" xr:uid="{0CC9D704-A912-421D-8F4D-9A3DC92CFEFB}"/>
    <cellStyle name="Input 7 3 2 11" xfId="26334" xr:uid="{E319F9E8-C416-42A2-9365-46170ED31EF5}"/>
    <cellStyle name="Input 7 3 2 12" xfId="23553" xr:uid="{CF05857E-624E-4925-85C7-998DDE88BFBB}"/>
    <cellStyle name="Input 7 3 2 13" xfId="25583" xr:uid="{7047120B-6BF2-4A81-AD86-BA208D408528}"/>
    <cellStyle name="Input 7 3 2 14" xfId="24941" xr:uid="{BF44C0CD-F6DC-436F-8837-33BBF95B27BE}"/>
    <cellStyle name="Input 7 3 2 15" xfId="23925" xr:uid="{6D46711B-10E1-428A-8F81-59113D23279D}"/>
    <cellStyle name="Input 7 3 2 16" xfId="25659" xr:uid="{B6EFBCE8-E633-4F8A-926B-7BAE8792F441}"/>
    <cellStyle name="Input 7 3 2 2" xfId="15934" xr:uid="{9659FC1F-9B23-4674-8083-79ECDAE96FD4}"/>
    <cellStyle name="Input 7 3 2 3" xfId="17029" xr:uid="{2E614BD3-D65C-4B35-9D1A-D4CD8225FC04}"/>
    <cellStyle name="Input 7 3 2 4" xfId="14392" xr:uid="{55A84E75-39B0-43A5-9DD1-6175244BBD5A}"/>
    <cellStyle name="Input 7 3 2 5" xfId="14914" xr:uid="{3B69F6C5-11EF-4920-9920-5B34A92DD379}"/>
    <cellStyle name="Input 7 3 2 6" xfId="18601" xr:uid="{59A039C6-3CFE-4D80-A472-449A9E837F9F}"/>
    <cellStyle name="Input 7 3 2 7" xfId="19330" xr:uid="{458FCB13-EF3D-4738-8254-F04212C35386}"/>
    <cellStyle name="Input 7 3 2 8" xfId="12269" xr:uid="{A47A24BE-EF99-4047-AACB-B4DFC0E5CE5B}"/>
    <cellStyle name="Input 7 3 2 9" xfId="15481" xr:uid="{8F9EE2B2-3327-440C-BB52-FD0BC10C924E}"/>
    <cellStyle name="Input 7 3 3" xfId="12332" xr:uid="{62DB1F30-0646-4C3A-B559-E70F814F2ED5}"/>
    <cellStyle name="Input 7 3 4" xfId="18605" xr:uid="{19388B30-C486-4955-9466-DF7437BE2D40}"/>
    <cellStyle name="Input 7 3 5" xfId="19284" xr:uid="{FB8FCF2E-B73A-4FE5-A6B6-EB248F529A1C}"/>
    <cellStyle name="Input 7 3 6" xfId="19965" xr:uid="{04C23AEA-7279-48FA-B341-3F7FAC19A3CD}"/>
    <cellStyle name="Input 7 3 7" xfId="20577" xr:uid="{679836B3-A1E3-4FD1-A6F9-A69841E17691}"/>
    <cellStyle name="Input 7 3 8" xfId="21112" xr:uid="{C2D3AA05-D461-424A-A551-126E9805A648}"/>
    <cellStyle name="Input 7 3 9" xfId="21590" xr:uid="{33525504-80EB-49E7-BD57-287076C059F6}"/>
    <cellStyle name="Input 7 4" xfId="477" xr:uid="{F43F4291-090B-4651-BDF2-9BF4004B96A8}"/>
    <cellStyle name="Input 7 4 10" xfId="19748" xr:uid="{0B1B30D9-08D5-49F4-BC21-C51FB6BA691E}"/>
    <cellStyle name="Input 7 4 11" xfId="18991" xr:uid="{5F362CAA-058B-4F2F-8C51-B1700917D2F1}"/>
    <cellStyle name="Input 7 4 12" xfId="23025" xr:uid="{653FE57B-8073-4F00-A560-A029C84C5D50}"/>
    <cellStyle name="Input 7 4 13" xfId="26256" xr:uid="{DCE8F76E-77B1-4ECC-95A0-E3CA646C9429}"/>
    <cellStyle name="Input 7 4 14" xfId="24243" xr:uid="{AB84E0E2-5106-44A1-9459-FD9F30787E82}"/>
    <cellStyle name="Input 7 4 15" xfId="30128" xr:uid="{90A2EE7E-819E-4D96-8D42-5A6072790669}"/>
    <cellStyle name="Input 7 4 16" xfId="31495" xr:uid="{83013543-3BD8-4E7C-82A0-E907DAD0E2B3}"/>
    <cellStyle name="Input 7 4 17" xfId="28153" xr:uid="{50D49CCE-8C7C-438B-8340-B96EBEC8CE74}"/>
    <cellStyle name="Input 7 4 2" xfId="7059" xr:uid="{B948F138-FDDB-4E72-B744-8AAC0888BDF4}"/>
    <cellStyle name="Input 7 4 2 10" xfId="21652" xr:uid="{ADAC9F78-7438-4583-A22F-467F3E913230}"/>
    <cellStyle name="Input 7 4 2 11" xfId="26330" xr:uid="{B9AC207A-6ECD-45EE-872E-2374EE89428E}"/>
    <cellStyle name="Input 7 4 2 12" xfId="26790" xr:uid="{9BDFB502-D3F6-437A-BF15-F72B4A0E08BC}"/>
    <cellStyle name="Input 7 4 2 13" xfId="29155" xr:uid="{72EB1022-CFDE-4994-9DA8-E2D86D3D51E1}"/>
    <cellStyle name="Input 7 4 2 14" xfId="30005" xr:uid="{C3CE52CB-F21C-4BB4-AA78-20F36044EC42}"/>
    <cellStyle name="Input 7 4 2 15" xfId="24987" xr:uid="{985E39E6-D3EF-4119-A0AC-EF07E277D82D}"/>
    <cellStyle name="Input 7 4 2 16" xfId="30404" xr:uid="{726F39FA-3DF7-4C2B-BDCA-FF0087BE3C3B}"/>
    <cellStyle name="Input 7 4 2 2" xfId="15932" xr:uid="{CFF7337F-02CB-4276-B4AB-1F6C0E5504EA}"/>
    <cellStyle name="Input 7 4 2 3" xfId="13546" xr:uid="{8F4E75DF-4AFC-4450-9720-F6AEE31A0F75}"/>
    <cellStyle name="Input 7 4 2 4" xfId="15258" xr:uid="{A27465E4-F7AA-471D-BCA4-2EF1D80815F7}"/>
    <cellStyle name="Input 7 4 2 5" xfId="16329" xr:uid="{4FA93B26-9B7A-4E84-AC70-B8FCF4788FDC}"/>
    <cellStyle name="Input 7 4 2 6" xfId="15722" xr:uid="{0D99184F-3C89-4DD9-9F3B-23C56BBA7618}"/>
    <cellStyle name="Input 7 4 2 7" xfId="13807" xr:uid="{24ED0E98-93EC-48C5-B7EB-C761BA4DC247}"/>
    <cellStyle name="Input 7 4 2 8" xfId="13626" xr:uid="{5412208E-2CD2-436C-A7C6-781E310FBAB6}"/>
    <cellStyle name="Input 7 4 2 9" xfId="14860" xr:uid="{2E0C0519-403D-4F5A-81BB-0B3ACF266B09}"/>
    <cellStyle name="Input 7 4 3" xfId="12327" xr:uid="{5FDAF526-4EBB-4C5C-9C94-AAF9F43F1B9A}"/>
    <cellStyle name="Input 7 4 4" xfId="12235" xr:uid="{27281996-1E5A-4E1C-B9EC-80B05150EE58}"/>
    <cellStyle name="Input 7 4 5" xfId="14962" xr:uid="{117B23A8-1726-46A9-96A7-66519C6DB566}"/>
    <cellStyle name="Input 7 4 6" xfId="13945" xr:uid="{8A2C81A3-C3A8-445E-9C2A-C9AF68282E0C}"/>
    <cellStyle name="Input 7 4 7" xfId="13074" xr:uid="{5695700F-0667-4581-8036-3A000B085957}"/>
    <cellStyle name="Input 7 4 8" xfId="17075" xr:uid="{D3FE6AC1-922A-4D82-BEC8-88E04C17C0EC}"/>
    <cellStyle name="Input 7 4 9" xfId="16449" xr:uid="{3FDC7966-A61B-4279-900D-EF8A03721114}"/>
    <cellStyle name="Input 7 5" xfId="10225" xr:uid="{4A161B73-2A7A-4901-8292-2315B7062EC2}"/>
    <cellStyle name="Input 7 5 10" xfId="21399" xr:uid="{C98C4EC8-D45C-415E-BFA7-5E9395FF2423}"/>
    <cellStyle name="Input 7 5 11" xfId="28107" xr:uid="{4D6B900B-5A24-4461-812C-F51F7E80D233}"/>
    <cellStyle name="Input 7 5 12" xfId="29573" xr:uid="{F2D48C22-EB06-444C-AB8B-BF35C1FFE3DE}"/>
    <cellStyle name="Input 7 5 13" xfId="25704" xr:uid="{9F267AFE-DF65-47C3-9C7C-770CF74F1FCE}"/>
    <cellStyle name="Input 7 5 14" xfId="29380" xr:uid="{EAA6BAAA-C96E-4812-B5D6-60F95A54803B}"/>
    <cellStyle name="Input 7 5 15" xfId="29372" xr:uid="{19968870-1FB9-498B-B879-734EDCA8FC9D}"/>
    <cellStyle name="Input 7 5 16" xfId="31518" xr:uid="{A985E8C8-3A4D-4AB2-8C64-996FA786E155}"/>
    <cellStyle name="Input 7 5 2" xfId="17616" xr:uid="{0C899021-7C8E-4631-BD67-5BCC157949A4}"/>
    <cellStyle name="Input 7 5 3" xfId="16258" xr:uid="{B5A4CC4A-11E9-49D9-8081-5663634A71FC}"/>
    <cellStyle name="Input 7 5 4" xfId="16983" xr:uid="{1C37ED0B-43E2-49B3-AF34-752DDA89A576}"/>
    <cellStyle name="Input 7 5 5" xfId="19054" xr:uid="{8523A560-F08C-4811-9829-E4BCC8007B3C}"/>
    <cellStyle name="Input 7 5 6" xfId="17282" xr:uid="{C35123BE-4E32-4BB2-BF78-6CE384F452E5}"/>
    <cellStyle name="Input 7 5 7" xfId="20569" xr:uid="{030CE172-33AD-47C4-AFD0-AA22EE6E0B35}"/>
    <cellStyle name="Input 7 5 8" xfId="17813" xr:uid="{266BA922-E611-4FD6-B3D6-338D16EF9E19}"/>
    <cellStyle name="Input 7 5 9" xfId="19046" xr:uid="{99EBDFDD-9376-4DFC-AAA4-AD8BF7E89C6A}"/>
    <cellStyle name="Input 7 6" xfId="6417" xr:uid="{3F79B0DC-AF8F-4409-8201-282885E02A04}"/>
    <cellStyle name="Input 7 6 10" xfId="19969" xr:uid="{3EBC1753-4241-4A33-BC75-A50A708EFB0C}"/>
    <cellStyle name="Input 7 6 11" xfId="26019" xr:uid="{3E8514A9-5D71-484D-8E86-B00370B31D7E}"/>
    <cellStyle name="Input 7 6 12" xfId="23724" xr:uid="{638C290A-0A31-4449-904A-7612B4148463}"/>
    <cellStyle name="Input 7 6 13" xfId="27943" xr:uid="{C297E34D-860B-4937-BB86-5575A3178FC8}"/>
    <cellStyle name="Input 7 6 14" xfId="27756" xr:uid="{FA58E761-B2B4-4DB9-B502-EF9C3D479567}"/>
    <cellStyle name="Input 7 6 15" xfId="31600" xr:uid="{440A9D99-FBCD-4781-B623-20B2352429B9}"/>
    <cellStyle name="Input 7 6 16" xfId="29283" xr:uid="{6EB2A9A3-6A33-4A9C-A198-B0B2D21AEB41}"/>
    <cellStyle name="Input 7 6 2" xfId="15573" xr:uid="{79C0B0B6-ECE2-4D32-B5AC-C975802790B3}"/>
    <cellStyle name="Input 7 6 3" xfId="15443" xr:uid="{ACA692AD-BE30-40BB-B7B2-57505736C635}"/>
    <cellStyle name="Input 7 6 4" xfId="16230" xr:uid="{35132DA2-45CD-4D2E-B49A-768FBE7F74FC}"/>
    <cellStyle name="Input 7 6 5" xfId="16277" xr:uid="{A0E5A9F8-AB06-4277-B99F-871FD5C83294}"/>
    <cellStyle name="Input 7 6 6" xfId="13231" xr:uid="{485963E9-D8E3-4ADF-8AA1-DD7179DF3FFE}"/>
    <cellStyle name="Input 7 6 7" xfId="13242" xr:uid="{D0F70086-6307-4153-80B1-D5CF96C2EEBE}"/>
    <cellStyle name="Input 7 6 8" xfId="15234" xr:uid="{130CFD12-5659-4297-B012-E95100D66F2E}"/>
    <cellStyle name="Input 7 6 9" xfId="14099" xr:uid="{3A37F50F-010A-4D78-BD99-2BFE08BF54DE}"/>
    <cellStyle name="Input 7 7" xfId="11646" xr:uid="{FECCB6F9-E6BA-4BEF-968E-F9F5AEF848BB}"/>
    <cellStyle name="Input 7 7 10" xfId="22600" xr:uid="{3253421F-07C2-4CCE-A282-58D3422A4CCB}"/>
    <cellStyle name="Input 7 7 11" xfId="28830" xr:uid="{5F282760-8EE3-484B-86C0-1A0459F8F4F2}"/>
    <cellStyle name="Input 7 7 12" xfId="30175" xr:uid="{E94674A7-48E4-4582-8D34-C489F8A74077}"/>
    <cellStyle name="Input 7 7 13" xfId="30710" xr:uid="{09C844A5-E17D-4F40-A059-639D0EB388A6}"/>
    <cellStyle name="Input 7 7 14" xfId="31227" xr:uid="{C6C866DD-A86E-45EB-AEC2-9E970DDEC2EB}"/>
    <cellStyle name="Input 7 7 15" xfId="30417" xr:uid="{58D1476A-3974-4351-9D5F-A6A50CADD00E}"/>
    <cellStyle name="Input 7 7 16" xfId="31805" xr:uid="{703C1E57-7E1E-4C39-9E11-1BE7044400C3}"/>
    <cellStyle name="Input 7 7 2" xfId="18433" xr:uid="{3F08BD48-5DD8-406F-98AD-C4A0C8696FF7}"/>
    <cellStyle name="Input 7 7 3" xfId="19099" xr:uid="{9E2E556E-38AC-4010-96E7-25D99D06D4EF}"/>
    <cellStyle name="Input 7 7 4" xfId="19786" xr:uid="{F64651CC-AC55-491A-8CCC-BD71F1FFEFCF}"/>
    <cellStyle name="Input 7 7 5" xfId="20398" xr:uid="{971DB21F-8512-4036-9FE6-7E6FF914192D}"/>
    <cellStyle name="Input 7 7 6" xfId="20969" xr:uid="{0300D17A-B1D5-4065-B900-B2C422F69B28}"/>
    <cellStyle name="Input 7 7 7" xfId="21434" xr:uid="{05373730-3806-49D6-BB4C-C18F47893DBC}"/>
    <cellStyle name="Input 7 7 8" xfId="21891" xr:uid="{B0C2B636-DB64-40C2-A604-006841473C00}"/>
    <cellStyle name="Input 7 7 9" xfId="22273" xr:uid="{B25FD013-1936-4A63-A7B7-56AD42200645}"/>
    <cellStyle name="Input 7 8" xfId="14156" xr:uid="{D2656C86-953E-4162-9338-294D3314E3EA}"/>
    <cellStyle name="Input 7 9" xfId="17699" xr:uid="{6124566F-9094-4BC9-80BC-E912894A6CA6}"/>
    <cellStyle name="Input 8" xfId="6418" xr:uid="{78E4C397-6CE3-45EC-90D4-DEF38485DF63}"/>
    <cellStyle name="Input 8 10" xfId="21114" xr:uid="{C4232E5C-4004-46DF-82C2-3E7B34618FF4}"/>
    <cellStyle name="Input 8 11" xfId="16400" xr:uid="{B7AF8A55-E967-4680-B101-4E5F80DD7345}"/>
    <cellStyle name="Input 8 12" xfId="26020" xr:uid="{5BBD3B54-D0F6-4399-896C-D9C38BA3BAAE}"/>
    <cellStyle name="Input 8 13" xfId="26471" xr:uid="{82A0C898-9732-4E44-A18B-9F9A86335684}"/>
    <cellStyle name="Input 8 14" xfId="29117" xr:uid="{E7AC5CB2-1AFE-43ED-945F-BB4303901375}"/>
    <cellStyle name="Input 8 15" xfId="30890" xr:uid="{6C4E3492-8D73-4AD0-86E4-33F4CF82C9B1}"/>
    <cellStyle name="Input 8 16" xfId="31597" xr:uid="{784D87C6-5798-405A-B671-E784290E9A76}"/>
    <cellStyle name="Input 8 17" xfId="26397" xr:uid="{E20698A4-9FCB-4F43-B0B0-049490943906}"/>
    <cellStyle name="Input 8 2" xfId="11647" xr:uid="{23F736D3-A10D-428E-8964-7EB4942AB113}"/>
    <cellStyle name="Input 8 2 10" xfId="22601" xr:uid="{68C06E37-3F1D-4450-9DFD-3A4235D9D824}"/>
    <cellStyle name="Input 8 2 11" xfId="28831" xr:uid="{3EFAFF75-BD21-434C-B6AF-D4488F5B26A4}"/>
    <cellStyle name="Input 8 2 12" xfId="30176" xr:uid="{0A16D952-EFCE-4680-AB69-F5D5CCBFFACF}"/>
    <cellStyle name="Input 8 2 13" xfId="30711" xr:uid="{BAFFFBED-1746-4A71-8A5D-95DF762300B0}"/>
    <cellStyle name="Input 8 2 14" xfId="31228" xr:uid="{25B97B82-048D-4329-98F2-FC056AE8D069}"/>
    <cellStyle name="Input 8 2 15" xfId="27078" xr:uid="{90F67013-7747-40B8-B6DA-AE37D1DCE98F}"/>
    <cellStyle name="Input 8 2 16" xfId="31806" xr:uid="{5DAD4E64-5701-4716-9155-C796A4F03D5B}"/>
    <cellStyle name="Input 8 2 2" xfId="18434" xr:uid="{C3D572A7-E4E7-43E2-AFD0-D10E98E6624F}"/>
    <cellStyle name="Input 8 2 3" xfId="19100" xr:uid="{24FC9370-8C26-4B5B-968E-22D0D690A653}"/>
    <cellStyle name="Input 8 2 4" xfId="19787" xr:uid="{8D62814E-EBC4-4F36-8E83-06ADA3A01BA4}"/>
    <cellStyle name="Input 8 2 5" xfId="20399" xr:uid="{5CAF3FE6-C616-45D4-BB4E-77EC8DAC254F}"/>
    <cellStyle name="Input 8 2 6" xfId="20970" xr:uid="{BA557AE3-1E65-41A3-89DB-50E6F524CE5C}"/>
    <cellStyle name="Input 8 2 7" xfId="21435" xr:uid="{40B33477-152B-494B-A19C-6C3FCFC33053}"/>
    <cellStyle name="Input 8 2 8" xfId="21892" xr:uid="{F9389751-F667-4379-9E92-28DD2390FF18}"/>
    <cellStyle name="Input 8 2 9" xfId="22274" xr:uid="{F40694B6-6CC3-4EAD-9EBD-6EE0A00AB19F}"/>
    <cellStyle name="Input 8 3" xfId="15574" xr:uid="{BDFB1469-967B-4D85-9349-F07890517997}"/>
    <cellStyle name="Input 8 4" xfId="17014" xr:uid="{F8819640-ADE1-4457-B3E0-9C66433103AA}"/>
    <cellStyle name="Input 8 5" xfId="16569" xr:uid="{6A8729F0-D512-420C-A736-D0155C2CB68E}"/>
    <cellStyle name="Input 8 6" xfId="13649" xr:uid="{559724A0-9F19-4E47-806E-30DEFB837741}"/>
    <cellStyle name="Input 8 7" xfId="18481" xr:uid="{3E1344CB-B690-4791-BB92-7DE54209EB6A}"/>
    <cellStyle name="Input 8 8" xfId="19261" xr:uid="{DD3522CA-8C9D-47FF-81F9-58044BA9AA89}"/>
    <cellStyle name="Input 8 9" xfId="20920" xr:uid="{B9CB62D8-CC75-4AF1-91D1-3708F84DC6A6}"/>
    <cellStyle name="Input 9" xfId="6419" xr:uid="{28989383-F08A-4E5A-AEA8-0FCD1493B034}"/>
    <cellStyle name="Input 9 10" xfId="18723" xr:uid="{D947CCFA-C4DA-48F9-B2EF-5D2E9D62CCF4}"/>
    <cellStyle name="Input 9 11" xfId="21102" xr:uid="{D39C4BF1-688F-4D9B-A99E-74EC54E72823}"/>
    <cellStyle name="Input 9 12" xfId="26021" xr:uid="{B606C4F8-D3EF-45B5-BF05-374DF1B9DEC1}"/>
    <cellStyle name="Input 9 13" xfId="23167" xr:uid="{E576EACB-1D2C-40CB-A447-42AB43CFB681}"/>
    <cellStyle name="Input 9 14" xfId="25044" xr:uid="{5F1984A2-620D-4C52-BB23-3094ECD06012}"/>
    <cellStyle name="Input 9 15" xfId="27581" xr:uid="{8ADC2D20-2B0E-4F6E-9043-8DA7FFF5E079}"/>
    <cellStyle name="Input 9 16" xfId="31569" xr:uid="{27A28DE0-3DC0-468E-8E30-822F54DB0731}"/>
    <cellStyle name="Input 9 17" xfId="29833" xr:uid="{CFDE8777-AD74-43F8-91E9-E3D31E030011}"/>
    <cellStyle name="Input 9 2" xfId="11648" xr:uid="{044B8FBC-F917-4D01-B4E3-B0A7BA9BAE7E}"/>
    <cellStyle name="Input 9 2 10" xfId="22602" xr:uid="{8DCAA89E-8497-43F4-9FF3-BBC39791B2E2}"/>
    <cellStyle name="Input 9 2 11" xfId="28832" xr:uid="{36660D5C-E71B-4520-89C6-82CBDF100D23}"/>
    <cellStyle name="Input 9 2 12" xfId="30177" xr:uid="{6D5EE037-155F-488F-8B3D-4C6FD307433E}"/>
    <cellStyle name="Input 9 2 13" xfId="30712" xr:uid="{9337B62A-85BC-4B01-B41B-2869AE172B3B}"/>
    <cellStyle name="Input 9 2 14" xfId="31229" xr:uid="{3D7FD232-E470-48E2-A4D9-722538262693}"/>
    <cellStyle name="Input 9 2 15" xfId="23168" xr:uid="{E988066E-7573-4357-AC5D-F59A74284DB2}"/>
    <cellStyle name="Input 9 2 16" xfId="31807" xr:uid="{7B5E9857-145A-433C-8381-88BBA7895CBD}"/>
    <cellStyle name="Input 9 2 2" xfId="18435" xr:uid="{858A788C-8801-4046-8D8A-D77E1E2A724B}"/>
    <cellStyle name="Input 9 2 3" xfId="19101" xr:uid="{247142E7-B174-44C1-903A-71187081B1D9}"/>
    <cellStyle name="Input 9 2 4" xfId="19788" xr:uid="{DA09D094-07F2-4FB1-A8B0-DBF5BDA16B95}"/>
    <cellStyle name="Input 9 2 5" xfId="20400" xr:uid="{DCAA0145-A7AA-42BA-9E95-04ACF374F7DB}"/>
    <cellStyle name="Input 9 2 6" xfId="20971" xr:uid="{4628842D-1D16-4114-8DB7-C99D7B58E335}"/>
    <cellStyle name="Input 9 2 7" xfId="21436" xr:uid="{99901548-1D30-48BD-97BA-A8C0C22EB3D2}"/>
    <cellStyle name="Input 9 2 8" xfId="21893" xr:uid="{AE5E7866-2624-4F3B-BA19-538DDB617C79}"/>
    <cellStyle name="Input 9 2 9" xfId="22275" xr:uid="{C008BA55-B7B6-4864-8ECB-BDBCB13BE457}"/>
    <cellStyle name="Input 9 3" xfId="15575" xr:uid="{65B68512-13F5-45D2-9605-543ACE6FF96D}"/>
    <cellStyle name="Input 9 4" xfId="15446" xr:uid="{AED80A47-4AEB-4E11-972A-6C5E4BCDC6AF}"/>
    <cellStyle name="Input 9 5" xfId="12935" xr:uid="{893493A6-BFF9-40E0-B505-ADE913F8A759}"/>
    <cellStyle name="Input 9 6" xfId="12835" xr:uid="{D02E22E1-8220-4308-9772-29585DDF68B2}"/>
    <cellStyle name="Input 9 7" xfId="12090" xr:uid="{C4AB4AAF-97FC-45D0-A66A-B77408E3F3F2}"/>
    <cellStyle name="Input 9 8" xfId="12628" xr:uid="{187C7D01-30C4-43B1-8DDD-91E7FC5D8E80}"/>
    <cellStyle name="Input 9 9" xfId="14553" xr:uid="{A3C40CFA-012B-4B76-B909-4A1BD815FB1C}"/>
    <cellStyle name="Input Cells" xfId="3871" xr:uid="{233C4929-3F46-4614-BD8F-6287B224B424}"/>
    <cellStyle name="InputCurrency" xfId="3873" xr:uid="{9D65755A-6EE1-473F-9349-81F56D5DA30E}"/>
    <cellStyle name="InputCurrency 2" xfId="10227" xr:uid="{C69E0DBB-DB0E-4385-B15A-FDCCE850020F}"/>
    <cellStyle name="InputPercent1" xfId="1758" xr:uid="{C868AD79-5DE5-488B-92B5-59864337F469}"/>
    <cellStyle name="International" xfId="3489" xr:uid="{7CC968D2-437C-428F-B106-878C8D00DE91}"/>
    <cellStyle name="International 2" xfId="24653" xr:uid="{D2E5CF60-7B30-4DA0-9DCD-EDF7434BA0C6}"/>
    <cellStyle name="KPMG Heading 1" xfId="3874" xr:uid="{1B7625EE-BD12-462F-AC51-52D7631BAE40}"/>
    <cellStyle name="KPMG Heading 1 2" xfId="10228" xr:uid="{791F444A-4D7D-4201-899E-C31DA9405663}"/>
    <cellStyle name="KPMG Heading 2" xfId="3877" xr:uid="{3783ED68-A9EA-45BD-8E01-4DF1A997E951}"/>
    <cellStyle name="KPMG Heading 2 2" xfId="10231" xr:uid="{85BDA245-44C7-44B8-915C-514408DCDDD8}"/>
    <cellStyle name="KPMG Heading 3" xfId="3570" xr:uid="{6C71FBDA-ACB1-48AF-8342-C36AA9115956}"/>
    <cellStyle name="KPMG Heading 3 2" xfId="9959" xr:uid="{335A6F29-27AC-4C02-8610-7B13DFC68249}"/>
    <cellStyle name="KPMG Heading 4" xfId="3667" xr:uid="{AE136492-6823-44D2-A627-98744C7D00A4}"/>
    <cellStyle name="KPMG Heading 4 2" xfId="10041" xr:uid="{AAA67E23-7FC9-429E-87E4-E17830D4B930}"/>
    <cellStyle name="KPMG Normal" xfId="2280" xr:uid="{555B84FF-E776-49CC-83AD-B732799402B7}"/>
    <cellStyle name="KPMG Normal 2" xfId="8729" xr:uid="{DF3E7418-5C4C-4A10-8A84-10E7523E3682}"/>
    <cellStyle name="KPMG Normal Text" xfId="1007" xr:uid="{52C10629-A349-4234-9E92-2A02880AC252}"/>
    <cellStyle name="KPMG Normal Text 2" xfId="7523" xr:uid="{58198EAF-0233-450A-8960-CA91A69DDD11}"/>
    <cellStyle name="KPMG Normal_TAX FOR Filtech YE2012 new" xfId="3781" xr:uid="{0ADD649A-1EF4-47C9-B5FC-4C91B58994B4}"/>
    <cellStyle name="l,Bold&quot;&amp;18BBb_x0001_" xfId="1396" xr:uid="{61B9FBF6-429D-44AD-A802-BA3BC42A5686}"/>
    <cellStyle name="Labels - Style3" xfId="1336" xr:uid="{B2B42ADB-3BF6-4E4C-ADC7-AA1E19573BCE}"/>
    <cellStyle name="Labels - Style3 10" xfId="15432" xr:uid="{BA0E33BD-49CC-46C6-98FC-0563929F08A1}"/>
    <cellStyle name="Labels - Style3 11" xfId="16324" xr:uid="{06CDE5A0-84A6-4DDA-A6FF-C2C5D4D0AEF0}"/>
    <cellStyle name="Labels - Style3 12" xfId="16157" xr:uid="{54579E2C-7E25-4579-AC2D-1DE1E032C429}"/>
    <cellStyle name="Labels - Style3 13" xfId="12215" xr:uid="{43C470B1-5827-4030-BE6A-01D2F9C640F4}"/>
    <cellStyle name="Labels - Style3 14" xfId="18293" xr:uid="{E52DDFF1-B6C3-4D3D-B03A-89A68BD834EF}"/>
    <cellStyle name="Labels - Style3 15" xfId="17165" xr:uid="{DFCED530-9FAE-4322-BC5E-0AA4D44429F2}"/>
    <cellStyle name="Labels - Style3 16" xfId="19348" xr:uid="{7ED2464B-3DF2-4BB6-ACCD-83A93BA512F1}"/>
    <cellStyle name="Labels - Style3 17" xfId="23416" xr:uid="{05CEF58F-4136-4EB8-8DC2-444CA61E1637}"/>
    <cellStyle name="Labels - Style3 18" xfId="28453" xr:uid="{B1157519-503B-464E-B8B3-EE59D79D81AB}"/>
    <cellStyle name="Labels - Style3 19" xfId="28031" xr:uid="{FD75F380-DE47-4A56-9242-49A2040E2400}"/>
    <cellStyle name="Labels - Style3 2" xfId="2246" xr:uid="{77355C0F-DEBB-4D0A-8C8A-46B312F08797}"/>
    <cellStyle name="Labels - Style3 2 10" xfId="16019" xr:uid="{F6D0220D-EEFB-4DD7-9522-BF860A051276}"/>
    <cellStyle name="Labels - Style3 2 11" xfId="13306" xr:uid="{A84CC545-A8CE-4E0E-9C86-7755F4D8DDA3}"/>
    <cellStyle name="Labels - Style3 2 12" xfId="21611" xr:uid="{ED4F2430-C906-40EA-B555-287CD3C34608}"/>
    <cellStyle name="Labels - Style3 2 13" xfId="23838" xr:uid="{6DFAAA76-D0AC-4F6C-BF0B-5C1DC7237D42}"/>
    <cellStyle name="Labels - Style3 2 14" xfId="27108" xr:uid="{5AE1B4C3-FDFE-46E2-BD9E-128F0B3C4C06}"/>
    <cellStyle name="Labels - Style3 2 15" xfId="26941" xr:uid="{E75596D5-F413-412F-A70A-150684B18253}"/>
    <cellStyle name="Labels - Style3 2 16" xfId="24477" xr:uid="{D8FDCCFD-E812-4B6A-A5DB-4A42D89E2C6F}"/>
    <cellStyle name="Labels - Style3 2 17" xfId="29370" xr:uid="{F5CDC430-599F-446D-BBF6-99D0190E0B7C}"/>
    <cellStyle name="Labels - Style3 2 18" xfId="31562" xr:uid="{9C940B31-4626-4AB1-9AEF-76D5B64E0D10}"/>
    <cellStyle name="Labels - Style3 2 2" xfId="3881" xr:uid="{242D2CEE-98EC-4A5B-B733-46C6BAABA8AA}"/>
    <cellStyle name="Labels - Style3 2 2 10" xfId="19316" xr:uid="{F3988B75-02C5-43E3-B86C-1A21B368823B}"/>
    <cellStyle name="Labels - Style3 2 2 11" xfId="13724" xr:uid="{126F3875-D481-476A-9719-F5EEDE407442}"/>
    <cellStyle name="Labels - Style3 2 2 12" xfId="24875" xr:uid="{6320F782-BF90-478C-80F8-DCB7614C2FCB}"/>
    <cellStyle name="Labels - Style3 2 2 13" xfId="24923" xr:uid="{986BC38B-309D-4713-B3C5-FFE9EB3AA7D2}"/>
    <cellStyle name="Labels - Style3 2 2 14" xfId="28139" xr:uid="{0B35C66E-AA2C-4B40-BEA6-B2DD29E1B250}"/>
    <cellStyle name="Labels - Style3 2 2 15" xfId="29235" xr:uid="{6E5C860B-2BB9-4A22-80DA-4FD4F2F5F087}"/>
    <cellStyle name="Labels - Style3 2 2 16" xfId="28066" xr:uid="{8FD534FF-F95D-485F-A7BF-FAF89C88A55B}"/>
    <cellStyle name="Labels - Style3 2 2 17" xfId="29426" xr:uid="{38439660-B394-44E1-A4C5-159CC939F0B2}"/>
    <cellStyle name="Labels - Style3 2 2 2" xfId="10235" xr:uid="{CA69856D-E510-49D7-B9F8-92ECB9981185}"/>
    <cellStyle name="Labels - Style3 2 2 2 10" xfId="21826" xr:uid="{2FB1775A-44A8-4107-98A8-39A3D2E5E929}"/>
    <cellStyle name="Labels - Style3 2 2 2 11" xfId="28112" xr:uid="{66F762E7-4D7C-4FAF-8841-2487577A9D97}"/>
    <cellStyle name="Labels - Style3 2 2 2 12" xfId="29578" xr:uid="{1128C5F3-AD81-464D-8516-CCD38D5C1998}"/>
    <cellStyle name="Labels - Style3 2 2 2 13" xfId="26268" xr:uid="{2DE528B1-106F-4159-AF7E-61F7F296B290}"/>
    <cellStyle name="Labels - Style3 2 2 2 14" xfId="29384" xr:uid="{2B4F32AD-300D-4F25-B72A-7CDF075E5C2E}"/>
    <cellStyle name="Labels - Style3 2 2 2 15" xfId="29872" xr:uid="{14828394-FC54-4D89-AE6C-1A60907FAA57}"/>
    <cellStyle name="Labels - Style3 2 2 2 16" xfId="31458" xr:uid="{91643131-FC23-45EC-B67B-6DAA95871030}"/>
    <cellStyle name="Labels - Style3 2 2 2 2" xfId="17621" xr:uid="{B2514BBF-1D70-4A9C-8705-0AE110E0882A}"/>
    <cellStyle name="Labels - Style3 2 2 2 3" xfId="15101" xr:uid="{8854F86F-4C7E-4AF4-8391-C2F38F7CDAA8}"/>
    <cellStyle name="Labels - Style3 2 2 2 4" xfId="18233" xr:uid="{6FF37602-9170-43B5-A2B9-3E87B0D40F1A}"/>
    <cellStyle name="Labels - Style3 2 2 2 5" xfId="12982" xr:uid="{EB66C1ED-15CE-417C-A772-F7F9DDAEEEE6}"/>
    <cellStyle name="Labels - Style3 2 2 2 6" xfId="19299" xr:uid="{ACE22D14-7BDC-4C8F-A223-898278D64076}"/>
    <cellStyle name="Labels - Style3 2 2 2 7" xfId="18929" xr:uid="{ED74AB93-05A7-4EB0-B645-2F3C022CFE28}"/>
    <cellStyle name="Labels - Style3 2 2 2 8" xfId="14562" xr:uid="{2BEAEACA-4929-468F-B719-984F17992416}"/>
    <cellStyle name="Labels - Style3 2 2 2 9" xfId="16962" xr:uid="{A64973EB-AE34-4351-AA47-0CF046E76FA6}"/>
    <cellStyle name="Labels - Style3 2 2 3" xfId="14160" xr:uid="{B693B26C-44B1-48DA-B0B7-F878641BA1FB}"/>
    <cellStyle name="Labels - Style3 2 2 4" xfId="17725" xr:uid="{8AA0BA52-6DE7-4776-BC24-EA79D28F75EC}"/>
    <cellStyle name="Labels - Style3 2 2 5" xfId="13761" xr:uid="{613E07CD-FB2C-4A27-BBA1-2093DF78463F}"/>
    <cellStyle name="Labels - Style3 2 2 6" xfId="12170" xr:uid="{9A8B5680-D279-4349-9BE2-C72F38F2B722}"/>
    <cellStyle name="Labels - Style3 2 2 7" xfId="14236" xr:uid="{AA29BDE7-FBF1-4D4E-924F-8BC5C72BAE58}"/>
    <cellStyle name="Labels - Style3 2 2 8" xfId="20633" xr:uid="{786805D9-D7D3-4237-B5FA-2E0A4D0304B9}"/>
    <cellStyle name="Labels - Style3 2 2 9" xfId="17709" xr:uid="{8C668075-DC0F-4287-A759-7CA8203F98E3}"/>
    <cellStyle name="Labels - Style3 2 3" xfId="8696" xr:uid="{B7699B8D-B198-43D7-8E17-C46ABA6D8970}"/>
    <cellStyle name="Labels - Style3 2 3 10" xfId="19381" xr:uid="{CF08961E-E9D2-4511-91E0-4F2186F1AF6C}"/>
    <cellStyle name="Labels - Style3 2 3 11" xfId="27097" xr:uid="{DBB5C299-5037-44D4-ACDD-A33F8A1F73E9}"/>
    <cellStyle name="Labels - Style3 2 3 12" xfId="26532" xr:uid="{92ECD066-AE4B-4924-B867-4E6F6E6893C6}"/>
    <cellStyle name="Labels - Style3 2 3 13" xfId="23175" xr:uid="{96C508E2-58A2-46F8-A89D-495F090F1886}"/>
    <cellStyle name="Labels - Style3 2 3 14" xfId="28767" xr:uid="{A46527F6-C0E0-443B-9D5F-88A7B9F77B44}"/>
    <cellStyle name="Labels - Style3 2 3 15" xfId="26432" xr:uid="{E96E0082-F3D3-4241-8E25-E0B650408B8F}"/>
    <cellStyle name="Labels - Style3 2 3 16" xfId="25798" xr:uid="{4858530A-491E-404B-ACE4-F543AF1048FA}"/>
    <cellStyle name="Labels - Style3 2 3 2" xfId="16764" xr:uid="{DB623D54-92C2-4AA1-861F-80B1E2A36102}"/>
    <cellStyle name="Labels - Style3 2 3 3" xfId="13022" xr:uid="{EEB82B40-5C82-4421-AF06-E198D3FFA676}"/>
    <cellStyle name="Labels - Style3 2 3 4" xfId="14550" xr:uid="{DD489C29-9D9A-4CD8-9292-F9BC36B7C947}"/>
    <cellStyle name="Labels - Style3 2 3 5" xfId="19146" xr:uid="{E0F2220F-6F82-415C-BC3F-ECBB55E8B2AA}"/>
    <cellStyle name="Labels - Style3 2 3 6" xfId="19400" xr:uid="{37CE4E30-337C-4DA6-B626-DF2662CA0AA1}"/>
    <cellStyle name="Labels - Style3 2 3 7" xfId="12100" xr:uid="{C0DFE556-94B5-4091-A26B-202B2A6A60C2}"/>
    <cellStyle name="Labels - Style3 2 3 8" xfId="16973" xr:uid="{EE7F2287-52E9-4227-BE0E-01F3C4FFAC47}"/>
    <cellStyle name="Labels - Style3 2 3 9" xfId="18256" xr:uid="{41BF9EA8-63AD-4C6A-B508-5BCC9F157CA2}"/>
    <cellStyle name="Labels - Style3 2 4" xfId="13263" xr:uid="{066C3565-728D-41D2-872A-5E7461E19B0B}"/>
    <cellStyle name="Labels - Style3 2 5" xfId="15674" xr:uid="{957AB91E-D160-40FF-9CF5-23E495436534}"/>
    <cellStyle name="Labels - Style3 2 6" xfId="18533" xr:uid="{3B07FC61-A275-4F44-8CEF-DA433960BCD2}"/>
    <cellStyle name="Labels - Style3 2 7" xfId="19051" xr:uid="{F9A9322E-D0A3-459F-8E46-1BB298F178C6}"/>
    <cellStyle name="Labels - Style3 2 8" xfId="16853" xr:uid="{06561329-954B-4623-9C55-43D9A56E7C7F}"/>
    <cellStyle name="Labels - Style3 2 9" xfId="16544" xr:uid="{5F55D02B-8675-4F3C-AEDE-0247A74F7BC1}"/>
    <cellStyle name="Labels - Style3 20" xfId="23928" xr:uid="{8F2570DD-1C28-407C-8560-1C24AC62CAEF}"/>
    <cellStyle name="Labels - Style3 21" xfId="31443" xr:uid="{5903CFBA-1586-47CB-AC84-C3FD3C093F49}"/>
    <cellStyle name="Labels - Style3 22" xfId="30442" xr:uid="{C0B09871-2F74-4F40-90AB-6A9D1AEF5D93}"/>
    <cellStyle name="Labels - Style3 3" xfId="1709" xr:uid="{6CDB5F72-675F-4F1D-B23F-071FF8E07A20}"/>
    <cellStyle name="Labels - Style3 3 10" xfId="12951" xr:uid="{C219DAC3-6CEE-45B8-BF38-BC2310B8A5AC}"/>
    <cellStyle name="Labels - Style3 3 11" xfId="21641" xr:uid="{924CBEB9-1067-4BCC-8E10-807A4E8E1C3F}"/>
    <cellStyle name="Labels - Style3 3 12" xfId="16975" xr:uid="{780B6BF3-9A90-43C4-B866-A815433F1A48}"/>
    <cellStyle name="Labels - Style3 3 13" xfId="23579" xr:uid="{DD919939-14FD-4058-8683-186D1568336E}"/>
    <cellStyle name="Labels - Style3 3 14" xfId="28404" xr:uid="{CACA41A0-AEA6-441B-8544-50B59AE5EB45}"/>
    <cellStyle name="Labels - Style3 3 15" xfId="23631" xr:uid="{8AF64F90-9D4D-4E31-9A29-E4B656111B3C}"/>
    <cellStyle name="Labels - Style3 3 16" xfId="26470" xr:uid="{758761A6-FAEC-42E8-BC46-548F04E9E546}"/>
    <cellStyle name="Labels - Style3 3 17" xfId="31431" xr:uid="{6A51E232-CC10-4AD5-A979-8A0B6F555D1D}"/>
    <cellStyle name="Labels - Style3 3 18" xfId="25222" xr:uid="{C7D8CDA2-847F-4A8D-A47D-C03450F426EB}"/>
    <cellStyle name="Labels - Style3 3 2" xfId="913" xr:uid="{68F619BC-156C-42E5-8BE8-5A4CF4326ECD}"/>
    <cellStyle name="Labels - Style3 3 2 10" xfId="21828" xr:uid="{B4038875-C6E4-477A-A210-9C8AE8EFC5BD}"/>
    <cellStyle name="Labels - Style3 3 2 11" xfId="16969" xr:uid="{DAF3B67E-7FF7-4059-AD8E-643694FF6EC6}"/>
    <cellStyle name="Labels - Style3 3 2 12" xfId="23231" xr:uid="{17B51982-F6A5-48A3-BD45-CF6CB53C1258}"/>
    <cellStyle name="Labels - Style3 3 2 13" xfId="22827" xr:uid="{FF6277A1-AA23-4E0F-8C84-B30E8FE92510}"/>
    <cellStyle name="Labels - Style3 3 2 14" xfId="30070" xr:uid="{71CDBA8F-9BCB-410E-951D-588515DEA079}"/>
    <cellStyle name="Labels - Style3 3 2 15" xfId="26635" xr:uid="{D53CE949-BAAC-4942-A721-326E37E72808}"/>
    <cellStyle name="Labels - Style3 3 2 16" xfId="24981" xr:uid="{0B63E52F-62B9-40AE-91A6-FE191BEF507D}"/>
    <cellStyle name="Labels - Style3 3 2 17" xfId="25615" xr:uid="{FA4C2FBC-B4A1-4677-84CF-B1AF83805A1E}"/>
    <cellStyle name="Labels - Style3 3 2 2" xfId="7438" xr:uid="{49268507-E0BE-432D-B059-D6FD7EB5FB0C}"/>
    <cellStyle name="Labels - Style3 3 2 2 10" xfId="17068" xr:uid="{FCAC5A20-5B33-4723-A414-4E402A32B6F0}"/>
    <cellStyle name="Labels - Style3 3 2 2 11" xfId="26523" xr:uid="{2088A7EB-1564-454D-987B-DFCFB212B3E0}"/>
    <cellStyle name="Labels - Style3 3 2 2 12" xfId="26323" xr:uid="{B76BC411-CFD9-4790-ADC3-E640DF016578}"/>
    <cellStyle name="Labels - Style3 3 2 2 13" xfId="26407" xr:uid="{A20066BE-4068-4929-98DC-7A8CBB615220}"/>
    <cellStyle name="Labels - Style3 3 2 2 14" xfId="23103" xr:uid="{44FC61BC-DF03-41FE-9FFE-514580F96A91}"/>
    <cellStyle name="Labels - Style3 3 2 2 15" xfId="27841" xr:uid="{85CF8D79-A930-47C6-8387-7C07894F32CD}"/>
    <cellStyle name="Labels - Style3 3 2 2 16" xfId="30913" xr:uid="{AB6167B2-57A7-4F44-B665-483E896A243C}"/>
    <cellStyle name="Labels - Style3 3 2 2 2" xfId="16143" xr:uid="{73B14C6C-EC20-408F-85FE-D9D1C5C6B4C0}"/>
    <cellStyle name="Labels - Style3 3 2 2 3" xfId="18626" xr:uid="{93FDD03F-1688-47D9-9A2F-5BA3F0A19135}"/>
    <cellStyle name="Labels - Style3 3 2 2 4" xfId="17874" xr:uid="{478897B9-7C9D-4123-88F8-D203615B8DB4}"/>
    <cellStyle name="Labels - Style3 3 2 2 5" xfId="15600" xr:uid="{AA304678-C75A-434C-AB1A-783763D7010C}"/>
    <cellStyle name="Labels - Style3 3 2 2 6" xfId="13518" xr:uid="{3EE6918B-8F7B-4062-AC4D-245E1288889D}"/>
    <cellStyle name="Labels - Style3 3 2 2 7" xfId="14539" xr:uid="{E52CA8E0-D43F-464B-9EF1-6FD799A39134}"/>
    <cellStyle name="Labels - Style3 3 2 2 8" xfId="20000" xr:uid="{824834E8-D062-4FCA-9C38-E3507EC5B42E}"/>
    <cellStyle name="Labels - Style3 3 2 2 9" xfId="13846" xr:uid="{95D938A9-CE2E-4241-AE8D-C48F4ECEBC11}"/>
    <cellStyle name="Labels - Style3 3 2 3" xfId="12552" xr:uid="{955D2150-1ED8-43CB-9566-A25AC597E801}"/>
    <cellStyle name="Labels - Style3 3 2 4" xfId="14855" xr:uid="{8DA01E4E-37B0-4EF8-AE63-130053A2C774}"/>
    <cellStyle name="Labels - Style3 3 2 5" xfId="18957" xr:uid="{DC673D39-9830-4912-AA22-F8FE3629AB1D}"/>
    <cellStyle name="Labels - Style3 3 2 6" xfId="19649" xr:uid="{C21D0685-2E41-489B-B0EE-B692C9D4DF65}"/>
    <cellStyle name="Labels - Style3 3 2 7" xfId="20292" xr:uid="{20D4EF3B-2CCA-4A2A-84F7-A95B0E2823E6}"/>
    <cellStyle name="Labels - Style3 3 2 8" xfId="20878" xr:uid="{DE227935-F8F1-45A7-86ED-DD37E783AC73}"/>
    <cellStyle name="Labels - Style3 3 2 9" xfId="19709" xr:uid="{B4F5CB4B-39D1-4634-9901-CE5B107A8388}"/>
    <cellStyle name="Labels - Style3 3 3" xfId="8198" xr:uid="{67C65930-2BD1-4EE2-B41E-0413351C716F}"/>
    <cellStyle name="Labels - Style3 3 3 10" xfId="13722" xr:uid="{513E9862-9787-46DB-A31E-2F63508C4CEE}"/>
    <cellStyle name="Labels - Style3 3 3 11" xfId="26848" xr:uid="{685F3E25-36A0-419A-8B1C-2521C5C78DB0}"/>
    <cellStyle name="Labels - Style3 3 3 12" xfId="23018" xr:uid="{9D4FF3F7-489A-4A90-9A7B-93DC3F56C83B}"/>
    <cellStyle name="Labels - Style3 3 3 13" xfId="26580" xr:uid="{1DD3D1FC-D076-4078-A70D-A550D6C25856}"/>
    <cellStyle name="Labels - Style3 3 3 14" xfId="25005" xr:uid="{C6099AFC-40DB-444A-9E11-951A32100152}"/>
    <cellStyle name="Labels - Style3 3 3 15" xfId="23042" xr:uid="{53577D68-663E-4463-BC26-10CB5DE7FDC8}"/>
    <cellStyle name="Labels - Style3 3 3 16" xfId="25364" xr:uid="{4387DBE4-F5B1-4272-8310-C94028FFA404}"/>
    <cellStyle name="Labels - Style3 3 3 2" xfId="16541" xr:uid="{81D05FF0-D9E0-4DE6-87E2-C52A16B8908D}"/>
    <cellStyle name="Labels - Style3 3 3 3" xfId="16686" xr:uid="{9B4E1A58-81AC-4D06-9194-579C845777EE}"/>
    <cellStyle name="Labels - Style3 3 3 4" xfId="12252" xr:uid="{4D11AA76-DE92-466A-9DD1-44A7A6BBCF2E}"/>
    <cellStyle name="Labels - Style3 3 3 5" xfId="14445" xr:uid="{9EEB1C03-8612-482B-862C-DBD3555634DC}"/>
    <cellStyle name="Labels - Style3 3 3 6" xfId="12530" xr:uid="{B56D895A-71C4-4218-8441-E1E9AC04BE77}"/>
    <cellStyle name="Labels - Style3 3 3 7" xfId="17981" xr:uid="{D7F1D80B-A9CB-41B0-84AF-9F20676EBD99}"/>
    <cellStyle name="Labels - Style3 3 3 8" xfId="13663" xr:uid="{B0145304-326F-4664-9D4A-97E815878067}"/>
    <cellStyle name="Labels - Style3 3 3 9" xfId="13508" xr:uid="{43F3C213-8C47-4B14-ADB8-D78A2123FC3B}"/>
    <cellStyle name="Labels - Style3 3 4" xfId="12995" xr:uid="{FBD92163-E437-496B-A44A-BFEC85B56710}"/>
    <cellStyle name="Labels - Style3 3 5" xfId="18000" xr:uid="{59B1B890-DE96-4D6E-9CDF-6A2C22ADB3CE}"/>
    <cellStyle name="Labels - Style3 3 6" xfId="18573" xr:uid="{AD8934A0-DE19-40B4-8E5B-9F624AADBDCF}"/>
    <cellStyle name="Labels - Style3 3 7" xfId="19325" xr:uid="{A8237743-CA91-4ECF-829F-4BC7631F0A73}"/>
    <cellStyle name="Labels - Style3 3 8" xfId="20061" xr:uid="{DD820714-DB5F-46A0-9C98-90C73CC823FB}"/>
    <cellStyle name="Labels - Style3 3 9" xfId="19197" xr:uid="{3313B73B-BD9B-449F-A4A9-C1457A40B456}"/>
    <cellStyle name="Labels - Style3 4" xfId="2248" xr:uid="{046601DB-3283-4244-B473-D7EB5648AC07}"/>
    <cellStyle name="Labels - Style3 4 10" xfId="21397" xr:uid="{4717304C-FB34-44BC-A71A-7483835FAFED}"/>
    <cellStyle name="Labels - Style3 4 11" xfId="15078" xr:uid="{12D9D1E9-2061-4DBA-87A5-76D1315EDF8B}"/>
    <cellStyle name="Labels - Style3 4 12" xfId="23840" xr:uid="{8E88DEFE-626D-4C6A-8E10-64785E32A663}"/>
    <cellStyle name="Labels - Style3 4 13" xfId="25080" xr:uid="{A69121C2-6785-46E3-93A0-917C00452E46}"/>
    <cellStyle name="Labels - Style3 4 14" xfId="25554" xr:uid="{A8F8FA8D-E271-4EA9-86BF-663FA75A7E1D}"/>
    <cellStyle name="Labels - Style3 4 15" xfId="23710" xr:uid="{BA1D055F-9C57-4BDC-89BA-79F934A2BA50}"/>
    <cellStyle name="Labels - Style3 4 16" xfId="24936" xr:uid="{CC5E5FFF-237C-421C-9D27-2FDA3AD0E8FD}"/>
    <cellStyle name="Labels - Style3 4 17" xfId="27856" xr:uid="{7CE6EEB9-B035-4968-B89A-1D6A1D616B30}"/>
    <cellStyle name="Labels - Style3 4 2" xfId="8698" xr:uid="{03A6E564-56C3-4979-B6C1-F4FFFD494F99}"/>
    <cellStyle name="Labels - Style3 4 2 10" xfId="21640" xr:uid="{DC1216CF-BA42-450C-B547-C73DC5E1B183}"/>
    <cellStyle name="Labels - Style3 4 2 11" xfId="27098" xr:uid="{397E710E-BC31-42EB-A8F1-A622AB0A7D3C}"/>
    <cellStyle name="Labels - Style3 4 2 12" xfId="23221" xr:uid="{F75D3D25-9675-48C8-8E8F-E910DD5BBA60}"/>
    <cellStyle name="Labels - Style3 4 2 13" xfId="25144" xr:uid="{640A72F9-211E-4042-8FE2-DCD2184EC03C}"/>
    <cellStyle name="Labels - Style3 4 2 14" xfId="25099" xr:uid="{60721B57-48FB-4341-8212-D87A2EECB683}"/>
    <cellStyle name="Labels - Style3 4 2 15" xfId="31365" xr:uid="{4507C2CB-174D-4EE7-861A-165D272477E1}"/>
    <cellStyle name="Labels - Style3 4 2 16" xfId="28181" xr:uid="{ED8EFBD7-C669-4788-A41E-8F6969704D1E}"/>
    <cellStyle name="Labels - Style3 4 2 2" xfId="16765" xr:uid="{BE0A0B66-C579-4243-879F-78FCB6566FE3}"/>
    <cellStyle name="Labels - Style3 4 2 3" xfId="12557" xr:uid="{A6510588-27CF-48D2-9267-DE3A2A085040}"/>
    <cellStyle name="Labels - Style3 4 2 4" xfId="14552" xr:uid="{6720F412-BD68-4981-9489-B5E81D7215EB}"/>
    <cellStyle name="Labels - Style3 4 2 5" xfId="15431" xr:uid="{D1D4870F-C089-4583-8F79-845E40864670}"/>
    <cellStyle name="Labels - Style3 4 2 6" xfId="12425" xr:uid="{D1B61A87-750B-49B8-ABFC-8D9640BE0227}"/>
    <cellStyle name="Labels - Style3 4 2 7" xfId="14542" xr:uid="{E9FB3840-1809-46E6-92BF-F539038E8032}"/>
    <cellStyle name="Labels - Style3 4 2 8" xfId="15795" xr:uid="{5ECBE256-3226-47FD-88A7-7EE1B168A52A}"/>
    <cellStyle name="Labels - Style3 4 2 9" xfId="21576" xr:uid="{B3EEDFD2-162B-483D-B378-D3E1D1E9A630}"/>
    <cellStyle name="Labels - Style3 4 3" xfId="13264" xr:uid="{D88996A4-885D-461A-817E-79626919DB80}"/>
    <cellStyle name="Labels - Style3 4 4" xfId="14460" xr:uid="{7323035B-E509-4282-B1D0-B468B19E816E}"/>
    <cellStyle name="Labels - Style3 4 5" xfId="18532" xr:uid="{0C321676-AF18-452C-81E5-C3A5CF4BBBEC}"/>
    <cellStyle name="Labels - Style3 4 6" xfId="13729" xr:uid="{84F6DCFE-5355-450B-B8F7-00653333AE4D}"/>
    <cellStyle name="Labels - Style3 4 7" xfId="19736" xr:uid="{3190C0C3-76E8-4E98-9F31-773B17489A9F}"/>
    <cellStyle name="Labels - Style3 4 8" xfId="12638" xr:uid="{05338BC5-2D1F-4F1E-8BE4-CACCE88EC97F}"/>
    <cellStyle name="Labels - Style3 4 9" xfId="14265" xr:uid="{6E78EE82-87A7-4FC2-A642-7584D00BA92D}"/>
    <cellStyle name="Labels - Style3 5" xfId="2251" xr:uid="{948F9303-1E85-4EF4-907C-F6134DB1540D}"/>
    <cellStyle name="Labels - Style3 5 10" xfId="16000" xr:uid="{72CB8959-DED6-4FFF-BE39-F947827DCAAF}"/>
    <cellStyle name="Labels - Style3 5 11" xfId="14149" xr:uid="{D45AA1F6-ADE8-4F56-89D3-2519941A94C0}"/>
    <cellStyle name="Labels - Style3 5 12" xfId="23841" xr:uid="{EFABB9A2-7616-478D-B739-DAC769299219}"/>
    <cellStyle name="Labels - Style3 5 13" xfId="23851" xr:uid="{B57B2DD3-FF56-45FB-94F0-C909450C9C34}"/>
    <cellStyle name="Labels - Style3 5 14" xfId="30380" xr:uid="{0432689C-9D9B-4775-B0E4-B48800BC4DC7}"/>
    <cellStyle name="Labels - Style3 5 15" xfId="24358" xr:uid="{96AD99A9-EC09-4011-A0C9-2A774AAD48A9}"/>
    <cellStyle name="Labels - Style3 5 16" xfId="31403" xr:uid="{B2CEE9AB-D0C8-4D3F-A32E-D215474F864C}"/>
    <cellStyle name="Labels - Style3 5 17" xfId="30847" xr:uid="{090270F4-BE88-444F-A6E7-EAA6072CB52E}"/>
    <cellStyle name="Labels - Style3 5 2" xfId="8701" xr:uid="{06D49889-C655-4553-91FF-7D1E91F2DAE7}"/>
    <cellStyle name="Labels - Style3 5 2 10" xfId="21393" xr:uid="{3E2C9A2B-C0AD-4C36-89E9-23F7415CC8E4}"/>
    <cellStyle name="Labels - Style3 5 2 11" xfId="27100" xr:uid="{8A44722F-6668-4B32-8AEA-302E9EDC890B}"/>
    <cellStyle name="Labels - Style3 5 2 12" xfId="23241" xr:uid="{BF746AC9-BBC0-44FD-A16D-C90FF99642EF}"/>
    <cellStyle name="Labels - Style3 5 2 13" xfId="25145" xr:uid="{56658FF1-AEB4-45A4-8D60-E084390DC166}"/>
    <cellStyle name="Labels - Style3 5 2 14" xfId="26892" xr:uid="{F8F03D0D-4E32-4CB1-8CA4-A34DA3E249F7}"/>
    <cellStyle name="Labels - Style3 5 2 15" xfId="23482" xr:uid="{4CD18948-59FC-493A-85A1-C0E618C21EA4}"/>
    <cellStyle name="Labels - Style3 5 2 16" xfId="29865" xr:uid="{D97C3568-95CE-420F-BC7E-FC01D8B46185}"/>
    <cellStyle name="Labels - Style3 5 2 2" xfId="16767" xr:uid="{164D8BCA-5522-4714-AC51-FFA690F3B01F}"/>
    <cellStyle name="Labels - Style3 5 2 3" xfId="16144" xr:uid="{7315D62B-18F7-4E53-B298-A686791074F6}"/>
    <cellStyle name="Labels - Style3 5 2 4" xfId="16689" xr:uid="{75953646-12CC-4DE5-ADE9-186072FC07A6}"/>
    <cellStyle name="Labels - Style3 5 2 5" xfId="13433" xr:uid="{A3185D1F-7314-4524-A60D-D2B56514E290}"/>
    <cellStyle name="Labels - Style3 5 2 6" xfId="17969" xr:uid="{76584A1A-2802-4DD4-A2EA-0A0F3114512D}"/>
    <cellStyle name="Labels - Style3 5 2 7" xfId="14977" xr:uid="{02715CD5-302A-4536-8F9E-8F0AD5D578A4}"/>
    <cellStyle name="Labels - Style3 5 2 8" xfId="19730" xr:uid="{3E2A893D-36A6-44F7-8C8B-8A970E71255F}"/>
    <cellStyle name="Labels - Style3 5 2 9" xfId="18029" xr:uid="{530BC374-E530-4957-B7A3-FA8D70ECD608}"/>
    <cellStyle name="Labels - Style3 5 3" xfId="13266" xr:uid="{F5678514-7524-492B-A557-C55D714543B6}"/>
    <cellStyle name="Labels - Style3 5 4" xfId="12189" xr:uid="{01DA6BB0-3CD1-49EC-BFAF-9611D37DBE6E}"/>
    <cellStyle name="Labels - Style3 5 5" xfId="15592" xr:uid="{846B18AD-F8D7-4D55-BE7A-1BAF62B4BA59}"/>
    <cellStyle name="Labels - Style3 5 6" xfId="16970" xr:uid="{E082659A-CDF5-41D4-AA2B-60B457B8EFDB}"/>
    <cellStyle name="Labels - Style3 5 7" xfId="14961" xr:uid="{56062B72-2123-4C1D-9067-502709A1FBC3}"/>
    <cellStyle name="Labels - Style3 5 8" xfId="16489" xr:uid="{0918AB47-3592-45B9-B76C-9A4D612B738E}"/>
    <cellStyle name="Labels - Style3 5 9" xfId="17435" xr:uid="{52D060BB-BD2D-49C8-BC00-7064DF0E28B1}"/>
    <cellStyle name="Labels - Style3 6" xfId="2253" xr:uid="{DF8899B3-BEEE-4397-AC54-AC5B9912C8F6}"/>
    <cellStyle name="Labels - Style3 6 10" xfId="17008" xr:uid="{9D71689C-1047-4891-9A84-C45A4C82615A}"/>
    <cellStyle name="Labels - Style3 6 11" xfId="19367" xr:uid="{9EBD7D2A-85A8-4F27-8EFE-ABD44BCCE1C9}"/>
    <cellStyle name="Labels - Style3 6 12" xfId="23842" xr:uid="{E1576A67-F1FC-4E60-B3FA-9A5F381638E6}"/>
    <cellStyle name="Labels - Style3 6 13" xfId="23850" xr:uid="{5662EBBE-4B97-4A1E-A06B-04CB8F3120F5}"/>
    <cellStyle name="Labels - Style3 6 14" xfId="28782" xr:uid="{F15F130A-A645-485C-B50D-FF4B76522E6B}"/>
    <cellStyle name="Labels - Style3 6 15" xfId="25737" xr:uid="{CA436926-5961-4795-BC82-9EBCF253BA8C}"/>
    <cellStyle name="Labels - Style3 6 16" xfId="31402" xr:uid="{CCFFB661-DA31-4D93-BC38-5CD12918528D}"/>
    <cellStyle name="Labels - Style3 6 17" xfId="28223" xr:uid="{D65E2730-FB8F-4530-AE92-3E1D9B7A010D}"/>
    <cellStyle name="Labels - Style3 6 2" xfId="8703" xr:uid="{7CD1C169-FF15-4A64-8212-8FE9D3CA632D}"/>
    <cellStyle name="Labels - Style3 6 2 10" xfId="13580" xr:uid="{EFC76924-B9E6-4D80-967C-C13B94F859C8}"/>
    <cellStyle name="Labels - Style3 6 2 11" xfId="27101" xr:uid="{7AFF6D42-CFE8-4717-9B7D-77EA137C3647}"/>
    <cellStyle name="Labels - Style3 6 2 12" xfId="26531" xr:uid="{0C27EE7C-3E59-4C8D-8F31-046EDDFA10FA}"/>
    <cellStyle name="Labels - Style3 6 2 13" xfId="25146" xr:uid="{85B50DA4-99DD-4C19-AA56-6DD412FBCB45}"/>
    <cellStyle name="Labels - Style3 6 2 14" xfId="29844" xr:uid="{B8520C48-0A02-4DAC-9700-D175B84F4BA5}"/>
    <cellStyle name="Labels - Style3 6 2 15" xfId="29059" xr:uid="{DBC6648D-B20E-479F-8330-14FD0284DAE9}"/>
    <cellStyle name="Labels - Style3 6 2 16" xfId="30121" xr:uid="{26245410-E338-4E19-9B70-925BA80324CE}"/>
    <cellStyle name="Labels - Style3 6 2 2" xfId="16768" xr:uid="{8EAEB996-3E00-48B9-A7A5-8AE9B6EB6008}"/>
    <cellStyle name="Labels - Style3 6 2 3" xfId="16057" xr:uid="{5CE1D38E-8087-444D-8440-482AE9B63577}"/>
    <cellStyle name="Labels - Style3 6 2 4" xfId="18007" xr:uid="{E8CC594A-1E8A-453C-9E18-8F41147E79F9}"/>
    <cellStyle name="Labels - Style3 6 2 5" xfId="17999" xr:uid="{2A5A1243-A3D7-4D36-BC1B-4E95AECEFE1F}"/>
    <cellStyle name="Labels - Style3 6 2 6" xfId="13666" xr:uid="{E8F78947-A0D9-4DA3-ACC5-8308A56BB223}"/>
    <cellStyle name="Labels - Style3 6 2 7" xfId="16616" xr:uid="{7CBE03FB-B01A-4CDC-B5A6-BA4F523E6BEC}"/>
    <cellStyle name="Labels - Style3 6 2 8" xfId="13931" xr:uid="{45015BCD-3D56-4314-A5C5-22E4FE3C1F83}"/>
    <cellStyle name="Labels - Style3 6 2 9" xfId="16219" xr:uid="{C8C93842-3498-47AC-BA25-BD6D7EBEA9AB}"/>
    <cellStyle name="Labels - Style3 6 3" xfId="13267" xr:uid="{DCFFD834-E30C-4217-A3BF-05398D70F9CE}"/>
    <cellStyle name="Labels - Style3 6 4" xfId="15673" xr:uid="{50E98704-0FA4-4F8D-B509-886EE6B9B00C}"/>
    <cellStyle name="Labels - Style3 6 5" xfId="12486" xr:uid="{F712C97C-FCDE-4FBC-8806-E83DAC3A4C71}"/>
    <cellStyle name="Labels - Style3 6 6" xfId="13955" xr:uid="{2277448F-A2A3-4792-97E1-C745235BBAEA}"/>
    <cellStyle name="Labels - Style3 6 7" xfId="13292" xr:uid="{FA5484EF-4D1D-43C2-A568-95B4F6755006}"/>
    <cellStyle name="Labels - Style3 6 8" xfId="14355" xr:uid="{10CF9295-E7D2-4ED9-B7E8-A7D26F10799C}"/>
    <cellStyle name="Labels - Style3 6 9" xfId="18334" xr:uid="{DB2B9DBA-A61A-4AE7-A14C-9CC059E921EC}"/>
    <cellStyle name="Labels - Style3 7" xfId="7846" xr:uid="{BF5ECFA6-C839-46B8-A168-344742E0D3E4}"/>
    <cellStyle name="Labels - Style3 7 10" xfId="19753" xr:uid="{3FD43C57-38C8-4D64-B140-165A0D686DB6}"/>
    <cellStyle name="Labels - Style3 7 11" xfId="26683" xr:uid="{DCF48A06-6F83-4DAA-8999-A45B6F24F3A5}"/>
    <cellStyle name="Labels - Style3 7 12" xfId="25686" xr:uid="{992829F4-01F1-4702-8108-E98E317FF6D1}"/>
    <cellStyle name="Labels - Style3 7 13" xfId="28301" xr:uid="{5EB98242-C9D7-40D0-8668-8E2B97FB96EE}"/>
    <cellStyle name="Labels - Style3 7 14" xfId="29771" xr:uid="{5DC54C3B-4A9E-4CAE-8FD9-866B74719665}"/>
    <cellStyle name="Labels - Style3 7 15" xfId="28333" xr:uid="{29F8AB72-5175-4773-B8C5-914E67468A98}"/>
    <cellStyle name="Labels - Style3 7 16" xfId="26521" xr:uid="{82F21F81-389D-4C69-907F-6E92B5FE5321}"/>
    <cellStyle name="Labels - Style3 7 2" xfId="16364" xr:uid="{F258F5FF-FDD3-4ECB-A193-3C2096E596F9}"/>
    <cellStyle name="Labels - Style3 7 3" xfId="13287" xr:uid="{A4DB7358-1849-4670-9685-138C636E4077}"/>
    <cellStyle name="Labels - Style3 7 4" xfId="12234" xr:uid="{F3B51799-B554-4735-A2E6-8E6A5B5265B8}"/>
    <cellStyle name="Labels - Style3 7 5" xfId="12184" xr:uid="{C8F6102F-BCB1-4193-B0BE-C09D6963FFED}"/>
    <cellStyle name="Labels - Style3 7 6" xfId="16284" xr:uid="{BF67DD0E-C5F3-4EF5-8B18-2CAD2A4BC12C}"/>
    <cellStyle name="Labels - Style3 7 7" xfId="15649" xr:uid="{0719F30D-9E47-4FA4-B857-1A61F26FF67A}"/>
    <cellStyle name="Labels - Style3 7 8" xfId="19636" xr:uid="{7E7F3C8D-4EFC-4597-A428-0DE24E8CCDDE}"/>
    <cellStyle name="Labels - Style3 7 9" xfId="17309" xr:uid="{6030682D-2F8E-4CCD-996A-6DD5A0D3129A}"/>
    <cellStyle name="Labels - Style3 8" xfId="12785" xr:uid="{6E11356B-99A2-4877-87AF-E1D3AC1C2B3C}"/>
    <cellStyle name="Labels - Style3 9" xfId="15743" xr:uid="{6B460E00-8F9B-4EC6-B321-FF63444E0538}"/>
    <cellStyle name="left" xfId="3882" xr:uid="{08824E27-CAFA-442B-A0ED-F2FA5863C33F}"/>
    <cellStyle name="left 2" xfId="10236" xr:uid="{7AB831BF-58BD-4A42-8BBF-B3C0FC8E9CE6}"/>
    <cellStyle name="LINEAL - Style2" xfId="3883" xr:uid="{90C3277F-2A94-42F7-9FFD-E5FD4862C095}"/>
    <cellStyle name="LINEAL - Style2 10" xfId="18339" xr:uid="{7506F725-467C-4CEA-A955-FFE9CC1E948C}"/>
    <cellStyle name="LINEAL - Style2 11" xfId="16311" xr:uid="{BE227B4C-C69A-4BC9-9B63-DF8312B5882D}"/>
    <cellStyle name="LINEAL - Style2 12" xfId="14600" xr:uid="{6DB8537E-B49E-47E1-9522-8D63A4F50C9F}"/>
    <cellStyle name="LINEAL - Style2 13" xfId="17583" xr:uid="{85FB906B-BD80-4548-AC0E-A31F5CA85A38}"/>
    <cellStyle name="LINEAL - Style2 14" xfId="12110" xr:uid="{7E48583C-EC6F-46AB-ABE0-7A85A24F5843}"/>
    <cellStyle name="LINEAL - Style2 15" xfId="24876" xr:uid="{335F5890-22E4-4D1B-9CB6-54137A6449EF}"/>
    <cellStyle name="LINEAL - Style2 16" xfId="28164" xr:uid="{B9C5B6F6-E925-4ACC-9DFC-07343CC79E4E}"/>
    <cellStyle name="LINEAL - Style2 17" xfId="29640" xr:uid="{15C129B2-DE0D-4AE5-A9DF-D1A43BE10F32}"/>
    <cellStyle name="LINEAL - Style2 18" xfId="25361" xr:uid="{F90C7447-176C-4DA2-8554-4A9384CA5206}"/>
    <cellStyle name="LINEAL - Style2 19" xfId="28326" xr:uid="{33FEE55A-41B7-4B61-9255-396821B2983C}"/>
    <cellStyle name="LINEAL - Style2 2" xfId="3885" xr:uid="{6BF64BA2-B2D0-42B1-88A4-620B94490DB4}"/>
    <cellStyle name="LINEAL - Style2 2 10" xfId="14872" xr:uid="{B8F40C97-A499-435B-8132-4EA25B2BB2C7}"/>
    <cellStyle name="LINEAL - Style2 2 11" xfId="12307" xr:uid="{4BD0AE08-2E62-4994-8F67-2E3B7B0289AF}"/>
    <cellStyle name="LINEAL - Style2 2 12" xfId="24877" xr:uid="{0C92A512-7D59-49C1-9C99-27C9E24C830C}"/>
    <cellStyle name="LINEAL - Style2 2 13" xfId="28163" xr:uid="{604CD5B1-7D59-48A7-B378-83C8D2128727}"/>
    <cellStyle name="LINEAL - Style2 2 14" xfId="26618" xr:uid="{1A5B3342-3827-4F92-9A02-21603D1BBF50}"/>
    <cellStyle name="LINEAL - Style2 2 15" xfId="23873" xr:uid="{D56E1251-98E4-4064-BFB2-A3A0F17A329A}"/>
    <cellStyle name="LINEAL - Style2 2 16" xfId="22813" xr:uid="{A254019E-CC2C-49EE-BDD1-0477443E21E9}"/>
    <cellStyle name="LINEAL - Style2 2 17" xfId="24698" xr:uid="{EE162895-8ED5-42EB-AD1E-79142BD2793D}"/>
    <cellStyle name="LINEAL - Style2 2 2" xfId="10239" xr:uid="{BCFDC196-FF99-46DE-8690-5A2028F8AF5C}"/>
    <cellStyle name="LINEAL - Style2 2 2 10" xfId="20093" xr:uid="{F0809614-45F4-479F-80E3-B80DCD826945}"/>
    <cellStyle name="LINEAL - Style2 2 2 11" xfId="28115" xr:uid="{B51C193D-2F63-4406-9878-E8D046ED255D}"/>
    <cellStyle name="LINEAL - Style2 2 2 12" xfId="29580" xr:uid="{8B5C5F60-A133-4BB5-BAEC-A20565C9A29B}"/>
    <cellStyle name="LINEAL - Style2 2 2 13" xfId="26986" xr:uid="{6718CF19-E3F4-4334-8306-FBDA6B3EE1EF}"/>
    <cellStyle name="LINEAL - Style2 2 2 14" xfId="27034" xr:uid="{BF4E0311-6ECA-4A34-8C61-7A52F4584F5C}"/>
    <cellStyle name="LINEAL - Style2 2 2 15" xfId="30289" xr:uid="{165A0881-9EF1-490D-B869-2BE95ACD7FE8}"/>
    <cellStyle name="LINEAL - Style2 2 2 16" xfId="25339" xr:uid="{A2C2E6C2-0975-4A8B-A381-CE660E069F7C}"/>
    <cellStyle name="LINEAL - Style2 2 2 2" xfId="17624" xr:uid="{2B0E08A0-2FC9-4CDC-9B39-89D9EBC62853}"/>
    <cellStyle name="LINEAL - Style2 2 2 3" xfId="12678" xr:uid="{AB3DBA02-84AD-453C-9C95-B4E0417B4D29}"/>
    <cellStyle name="LINEAL - Style2 2 2 4" xfId="14810" xr:uid="{C3057875-18DA-442E-B1A5-16C6441425DD}"/>
    <cellStyle name="LINEAL - Style2 2 2 5" xfId="17269" xr:uid="{BF49B5AD-024B-4C4A-B1ED-D86B4EB31D15}"/>
    <cellStyle name="LINEAL - Style2 2 2 6" xfId="19058" xr:uid="{169683A5-A86B-45BB-BA8B-0071CE87124E}"/>
    <cellStyle name="LINEAL - Style2 2 2 7" xfId="17674" xr:uid="{FC5AE91C-09E2-4E80-96D6-DD5E4EBBAFA4}"/>
    <cellStyle name="LINEAL - Style2 2 2 8" xfId="20854" xr:uid="{1F028FAB-DBEC-4BD6-90A2-5821EE8469FE}"/>
    <cellStyle name="LINEAL - Style2 2 2 9" xfId="13151" xr:uid="{A792151A-55B2-498A-A2D5-17ACC661A3DB}"/>
    <cellStyle name="LINEAL - Style2 2 3" xfId="14163" xr:uid="{32F0BFEC-31B7-4AB5-A3BE-653C3B5B453D}"/>
    <cellStyle name="LINEAL - Style2 2 4" xfId="14263" xr:uid="{33F4BEB5-1585-498C-8880-80B978CF899B}"/>
    <cellStyle name="LINEAL - Style2 2 5" xfId="17156" xr:uid="{7BA4D5A4-FDB3-442F-A40C-59E7AE4B0CBC}"/>
    <cellStyle name="LINEAL - Style2 2 6" xfId="13917" xr:uid="{39245BFE-B0ED-497F-9EC6-FDC5ED49DF0F}"/>
    <cellStyle name="LINEAL - Style2 2 7" xfId="16163" xr:uid="{2EB3016A-0C83-40D1-B28B-80573A13F605}"/>
    <cellStyle name="LINEAL - Style2 2 8" xfId="15913" xr:uid="{245ABE78-FAFB-4851-BDB3-F7E7927F0E76}"/>
    <cellStyle name="LINEAL - Style2 2 9" xfId="20296" xr:uid="{5247BCE5-DC6C-465C-9E87-8049EFCFDD5E}"/>
    <cellStyle name="LINEAL - Style2 20" xfId="30654" xr:uid="{F26C8734-C81E-4598-A639-F75FB8FD5DB0}"/>
    <cellStyle name="LINEAL - Style2 3" xfId="3698" xr:uid="{F4CF3C34-D6B6-49CD-A04C-75DFC485347E}"/>
    <cellStyle name="LINEAL - Style2 3 10" xfId="16755" xr:uid="{3CB1CC26-6147-401F-9A48-7D42C4A4785C}"/>
    <cellStyle name="LINEAL - Style2 3 11" xfId="21361" xr:uid="{21E586E7-A162-44B7-BC59-00A893BBEF8B}"/>
    <cellStyle name="LINEAL - Style2 3 12" xfId="24778" xr:uid="{1CAA4ACC-B314-4150-8370-4CF9213F9FD4}"/>
    <cellStyle name="LINEAL - Style2 3 13" xfId="23585" xr:uid="{E803D7E3-DB24-4A72-900D-16AC72E20B11}"/>
    <cellStyle name="LINEAL - Style2 3 14" xfId="26773" xr:uid="{3DADD0DE-66F0-40EE-9411-36DBDA5408C8}"/>
    <cellStyle name="LINEAL - Style2 3 15" xfId="24028" xr:uid="{83026FEC-E7BA-4AA8-9577-373EBEFA0392}"/>
    <cellStyle name="LINEAL - Style2 3 16" xfId="29395" xr:uid="{1A553F21-E28E-41E2-9D06-A4B95B2F9348}"/>
    <cellStyle name="LINEAL - Style2 3 17" xfId="29251" xr:uid="{8E6B6995-18D0-4530-8C79-BC5F6020ADBF}"/>
    <cellStyle name="LINEAL - Style2 3 2" xfId="10067" xr:uid="{58866ECA-69B4-452A-B86F-FAFCDF6114D3}"/>
    <cellStyle name="LINEAL - Style2 3 2 10" xfId="20628" xr:uid="{94836E3A-8593-473A-8C14-72DBFBDEFB31}"/>
    <cellStyle name="LINEAL - Style2 3 2 11" xfId="28014" xr:uid="{DB0C55A9-DA56-4FA3-A8DB-DFC68BDF3290}"/>
    <cellStyle name="LINEAL - Style2 3 2 12" xfId="29477" xr:uid="{5F88C0E6-54DB-48B7-B608-13056D0B643A}"/>
    <cellStyle name="LINEAL - Style2 3 2 13" xfId="23051" xr:uid="{16A514AE-2E09-4334-9E5A-1692C30FC585}"/>
    <cellStyle name="LINEAL - Style2 3 2 14" xfId="24694" xr:uid="{2148506C-8452-40D7-BFCC-6101E10F2493}"/>
    <cellStyle name="LINEAL - Style2 3 2 15" xfId="29681" xr:uid="{CCE6B01A-A20A-448B-A88D-C8435E07D581}"/>
    <cellStyle name="LINEAL - Style2 3 2 16" xfId="31489" xr:uid="{B6856531-07B3-4560-8977-ACD11B0F2F9A}"/>
    <cellStyle name="LINEAL - Style2 3 2 2" xfId="17502" xr:uid="{69871FE5-A1E8-4DED-99C1-3DE477196342}"/>
    <cellStyle name="LINEAL - Style2 3 2 3" xfId="12365" xr:uid="{F3E23ED9-5AD0-41E8-AB5F-35BABEF94339}"/>
    <cellStyle name="LINEAL - Style2 3 2 4" xfId="17306" xr:uid="{0DACC5B2-29C1-4514-B660-9ED224EE41D5}"/>
    <cellStyle name="LINEAL - Style2 3 2 5" xfId="19007" xr:uid="{ED51DA3C-D6D0-447E-9063-E3A06EC381B5}"/>
    <cellStyle name="LINEAL - Style2 3 2 6" xfId="13756" xr:uid="{F0C82AC6-12B8-441C-818F-D9F346662E54}"/>
    <cellStyle name="LINEAL - Style2 3 2 7" xfId="18766" xr:uid="{7E8472CC-86F7-4C9A-A121-AA8A90849C30}"/>
    <cellStyle name="LINEAL - Style2 3 2 8" xfId="15460" xr:uid="{B3EC7343-5ED4-4BE9-943C-51C90ACFBBCD}"/>
    <cellStyle name="LINEAL - Style2 3 2 9" xfId="14834" xr:uid="{A491815D-8E15-489B-9E75-A705A6DBB617}"/>
    <cellStyle name="LINEAL - Style2 3 3" xfId="14046" xr:uid="{6DE2556C-EF3F-45DF-A104-00E81E2D551C}"/>
    <cellStyle name="LINEAL - Style2 3 4" xfId="15628" xr:uid="{23ABF113-A960-43D5-89D6-E4A7682CB268}"/>
    <cellStyle name="LINEAL - Style2 3 5" xfId="15917" xr:uid="{45BE0415-BB06-43A1-A956-6C4CE7636E14}"/>
    <cellStyle name="LINEAL - Style2 3 6" xfId="13919" xr:uid="{19EAD3FD-9F8F-4F37-BFEA-B3BDD87DC312}"/>
    <cellStyle name="LINEAL - Style2 3 7" xfId="13594" xr:uid="{980B03DE-045D-49A6-A1D8-9BFE08EF5E96}"/>
    <cellStyle name="LINEAL - Style2 3 8" xfId="17713" xr:uid="{2CBDEB83-6EA8-4B29-950C-D9892784197F}"/>
    <cellStyle name="LINEAL - Style2 3 9" xfId="20643" xr:uid="{C23A26A1-EB9B-4F8E-BE67-6A60F6DB695B}"/>
    <cellStyle name="LINEAL - Style2 4" xfId="3710" xr:uid="{CC78DA1F-A42B-402E-ADBD-F08E5553496C}"/>
    <cellStyle name="LINEAL - Style2 4 10" xfId="17260" xr:uid="{FF18C774-5522-4D93-82ED-A4D28D738AEF}"/>
    <cellStyle name="LINEAL - Style2 4 11" xfId="17780" xr:uid="{0AD974CB-37FB-4F77-A93C-C55EFE183E49}"/>
    <cellStyle name="LINEAL - Style2 4 12" xfId="24788" xr:uid="{2D56B096-4BDA-442E-B488-45A6C943BA8D}"/>
    <cellStyle name="LINEAL - Style2 4 13" xfId="28208" xr:uid="{E621E3F9-AD36-4E76-9F89-0E728421C42A}"/>
    <cellStyle name="LINEAL - Style2 4 14" xfId="29392" xr:uid="{7C844A06-B435-4BE1-B0E9-FEF8FAF1EE98}"/>
    <cellStyle name="LINEAL - Style2 4 15" xfId="26812" xr:uid="{2FEEF09B-9A31-484D-8EA9-E075824CF4A0}"/>
    <cellStyle name="LINEAL - Style2 4 16" xfId="27168" xr:uid="{6859FB0D-6284-43F3-9F06-411F810A98FD}"/>
    <cellStyle name="LINEAL - Style2 4 17" xfId="28348" xr:uid="{6EDA3D30-AFD2-4EE2-964A-1855B9588A59}"/>
    <cellStyle name="LINEAL - Style2 4 2" xfId="10079" xr:uid="{A5383B5C-7C7A-492B-ADD4-A413C88FE811}"/>
    <cellStyle name="LINEAL - Style2 4 2 10" xfId="15015" xr:uid="{CDD2ACDB-B983-428D-8725-4BD1AB24EB32}"/>
    <cellStyle name="LINEAL - Style2 4 2 11" xfId="28024" xr:uid="{13F26D26-F4CF-469F-A3AF-EAF2FC1C963B}"/>
    <cellStyle name="LINEAL - Style2 4 2 12" xfId="29486" xr:uid="{F2133E47-7570-4995-9116-FDFC4BF50829}"/>
    <cellStyle name="LINEAL - Style2 4 2 13" xfId="25221" xr:uid="{1E9D581F-DC55-4709-BDCC-4ED2DDF74085}"/>
    <cellStyle name="LINEAL - Style2 4 2 14" xfId="27948" xr:uid="{725A60F8-AB73-4DC9-8D89-B15DB7303351}"/>
    <cellStyle name="LINEAL - Style2 4 2 15" xfId="23830" xr:uid="{2773FF61-98E6-4B70-B9FF-14E0EDD8FF85}"/>
    <cellStyle name="LINEAL - Style2 4 2 16" xfId="27314" xr:uid="{417573B0-F310-4713-B0F8-8DD069DF08C8}"/>
    <cellStyle name="LINEAL - Style2 4 2 2" xfId="17514" xr:uid="{66CE4D75-735B-4E80-AB5D-74A92458D894}"/>
    <cellStyle name="LINEAL - Style2 4 2 3" xfId="12715" xr:uid="{4749B2C3-FB5B-47C1-9868-3056C17D6F6B}"/>
    <cellStyle name="LINEAL - Style2 4 2 4" xfId="13891" xr:uid="{639AD0AC-495B-4908-AFC4-34B5DE52DE9C}"/>
    <cellStyle name="LINEAL - Style2 4 2 5" xfId="19300" xr:uid="{C5F755D5-6E36-488E-A78D-3C6AE241CED8}"/>
    <cellStyle name="LINEAL - Style2 4 2 6" xfId="13818" xr:uid="{F56778AB-03FD-4B11-9509-7A642930A63C}"/>
    <cellStyle name="LINEAL - Style2 4 2 7" xfId="16776" xr:uid="{B1AD7013-51E7-4FF3-BC7A-9D5486072539}"/>
    <cellStyle name="LINEAL - Style2 4 2 8" xfId="14867" xr:uid="{B754584B-BC84-428F-AA4F-9CA4C07E7DF3}"/>
    <cellStyle name="LINEAL - Style2 4 2 9" xfId="16971" xr:uid="{29E4C22D-FFAE-4D00-875D-BEF8889CB3B4}"/>
    <cellStyle name="LINEAL - Style2 4 3" xfId="14058" xr:uid="{AD6C63F8-577C-4D5E-A796-676E2B924D6E}"/>
    <cellStyle name="LINEAL - Style2 4 4" xfId="14286" xr:uid="{27CA1101-A87F-4946-9CFD-A25CC487B38F}"/>
    <cellStyle name="LINEAL - Style2 4 5" xfId="15212" xr:uid="{F7909176-FA3A-422D-831E-1D7B20D31F7E}"/>
    <cellStyle name="LINEAL - Style2 4 6" xfId="16185" xr:uid="{2DF93E95-E855-47D2-AC0A-0F78103C39BA}"/>
    <cellStyle name="LINEAL - Style2 4 7" xfId="14604" xr:uid="{F0DC8C34-6810-490B-82AF-FF82C1EF8ECD}"/>
    <cellStyle name="LINEAL - Style2 4 8" xfId="17850" xr:uid="{DEEAFCBC-BBEA-424D-9109-54B1B47C6750}"/>
    <cellStyle name="LINEAL - Style2 4 9" xfId="20349" xr:uid="{A6D96CB0-11C9-40B2-BF5B-8D61C04C36F3}"/>
    <cellStyle name="LINEAL - Style2 5" xfId="10237" xr:uid="{9A6624C5-A374-4F2B-A52D-3DDDA159FE86}"/>
    <cellStyle name="LINEAL - Style2 5 10" xfId="19688" xr:uid="{32534EDD-06D5-43A2-A3A3-F7869E95F5CF}"/>
    <cellStyle name="LINEAL - Style2 5 11" xfId="28114" xr:uid="{1C044125-8477-44F6-8D1D-09FAA9C076D5}"/>
    <cellStyle name="LINEAL - Style2 5 12" xfId="29579" xr:uid="{344E2C49-8CB5-4F62-BA96-3B3496D8D32A}"/>
    <cellStyle name="LINEAL - Style2 5 13" xfId="30356" xr:uid="{231DD432-E910-45CC-9083-B9541A7FDBB7}"/>
    <cellStyle name="LINEAL - Style2 5 14" xfId="28227" xr:uid="{A0F6CCCC-BEA4-444F-8AEE-F2E7CA53F9DF}"/>
    <cellStyle name="LINEAL - Style2 5 15" xfId="26747" xr:uid="{20C6AF9B-2C1B-419B-813E-D0148668638D}"/>
    <cellStyle name="LINEAL - Style2 5 16" xfId="31459" xr:uid="{CB58C1F4-25EC-4F91-96FF-DF8E5BFF5086}"/>
    <cellStyle name="LINEAL - Style2 5 2" xfId="17622" xr:uid="{C7673C00-96DD-463D-B1C7-B26AEF67FA27}"/>
    <cellStyle name="LINEAL - Style2 5 3" xfId="16233" xr:uid="{25360AB4-7309-4AAA-93F2-A803D93D0820}"/>
    <cellStyle name="LINEAL - Style2 5 4" xfId="16826" xr:uid="{C7FA8A41-790D-49ED-AF94-E4609A6B12DF}"/>
    <cellStyle name="LINEAL - Style2 5 5" xfId="18655" xr:uid="{68CB5E0D-DEEA-49ED-973C-CDCE0F55874C}"/>
    <cellStyle name="LINEAL - Style2 5 6" xfId="14969" xr:uid="{326D5430-F4FE-48D8-9866-452190B19AF9}"/>
    <cellStyle name="LINEAL - Style2 5 7" xfId="18323" xr:uid="{FFB07B47-566F-494F-B18A-C6DEAA14D798}"/>
    <cellStyle name="LINEAL - Style2 5 8" xfId="17339" xr:uid="{88351DE4-A2B5-4918-B115-97FEAEA20253}"/>
    <cellStyle name="LINEAL - Style2 5 9" xfId="12416" xr:uid="{1A123C7A-AECD-410C-8864-3488C1D69F8B}"/>
    <cellStyle name="LINEAL - Style2 6" xfId="14162" xr:uid="{DD7AAA42-48A6-405B-9740-5AC818D1A22A}"/>
    <cellStyle name="LINEAL - Style2 7" xfId="17724" xr:uid="{AAF10A62-F709-4C02-9D73-EA6F3AE0706A}"/>
    <cellStyle name="LINEAL - Style2 8" xfId="17243" xr:uid="{21FAFE11-FDE2-44BD-AFB9-432DD3740C46}"/>
    <cellStyle name="LINEAL - Style2 9" xfId="14918" xr:uid="{879EA9AB-A2DF-4453-B934-1D9B7FB1A752}"/>
    <cellStyle name="Link Currency (0)" xfId="3219" xr:uid="{9B82DC5B-673B-4552-9DF3-EE06D68A5E90}"/>
    <cellStyle name="Link Currency (0) 2" xfId="3058" xr:uid="{2A35771A-A03F-41C0-BAA8-23800B7E3F40}"/>
    <cellStyle name="Link Currency (0) 2 2" xfId="9466" xr:uid="{1DAF81E8-7B76-43E0-BBCB-9EA8AE6DE01D}"/>
    <cellStyle name="Link Currency (0) 3" xfId="9625" xr:uid="{DA082173-9574-4A25-8786-221B34EF8A27}"/>
    <cellStyle name="Link Currency (2)" xfId="3723" xr:uid="{2E5B066D-3583-45F1-A410-CD361C65DC9D}"/>
    <cellStyle name="Link Currency (2) 2" xfId="3300" xr:uid="{69CB4DEC-95BA-4377-B817-5045FE7BF17E}"/>
    <cellStyle name="Link Currency (2) 2 2" xfId="9703" xr:uid="{54C449AA-FB6D-4112-A647-05C81B4D80F6}"/>
    <cellStyle name="Link Currency (2) 3" xfId="10092" xr:uid="{83A77F65-53B9-44B8-BB13-70D9DB98322D}"/>
    <cellStyle name="Link Units (0)" xfId="3886" xr:uid="{9D3E6BC9-E068-4703-97FD-F758A385BCBA}"/>
    <cellStyle name="Link Units (0) 2" xfId="3331" xr:uid="{537EB4EE-C0B9-42BC-8824-7D28A9923FCB}"/>
    <cellStyle name="Link Units (0) 2 2" xfId="9734" xr:uid="{7B4048FF-E826-4CCB-8440-1EEC3ED50F86}"/>
    <cellStyle name="Link Units (0) 3" xfId="10240" xr:uid="{70346C3F-18BB-45CC-B0B8-13330FEAD564}"/>
    <cellStyle name="Link Units (1)" xfId="3888" xr:uid="{C8DA9BBB-EBC4-4D3C-9FEF-084E56A247F0}"/>
    <cellStyle name="Link Units (1) 2" xfId="3889" xr:uid="{A62199C8-DC24-45F0-B7C6-429B6DF27554}"/>
    <cellStyle name="Link Units (1) 2 2" xfId="10243" xr:uid="{74A51DC6-887A-4A07-9E4C-B5896167A7A7}"/>
    <cellStyle name="Link Units (1) 3" xfId="10242" xr:uid="{0AF6A96A-CA13-4F73-9780-2792A1C97A43}"/>
    <cellStyle name="Link Units (2)" xfId="3892" xr:uid="{B363444A-4BF3-4FFD-83D6-C9C4C941BBD8}"/>
    <cellStyle name="Link Units (2) 2" xfId="3893" xr:uid="{205A90EF-1EBB-4A3A-99DD-1B0F6F274DEA}"/>
    <cellStyle name="Link Units (2) 2 2" xfId="10247" xr:uid="{6CFD0BE2-1E1D-41F1-9B65-8AC7E6992B2D}"/>
    <cellStyle name="Link Units (2) 3" xfId="10246" xr:uid="{AD13A27A-CDF1-439C-AA00-A475E87EC2E0}"/>
    <cellStyle name="Linked Cell 10" xfId="6420" xr:uid="{EDAAAB98-9039-4A77-A88A-E89DDA7279D6}"/>
    <cellStyle name="Linked Cell 10 2" xfId="18246" xr:uid="{CA6BC157-6637-4CFD-98C5-90A6662B63FD}"/>
    <cellStyle name="Linked Cell 10 3" xfId="21385" xr:uid="{3A57A128-124F-47FF-BA94-8CAD2CC79F67}"/>
    <cellStyle name="Linked Cell 10 4" xfId="26022" xr:uid="{1DA28AAF-CE41-4D39-BF60-F231CBBE5768}"/>
    <cellStyle name="Linked Cell 10 5" xfId="29115" xr:uid="{16027F2C-1466-49EF-A5A2-FB103CD5B762}"/>
    <cellStyle name="Linked Cell 11" xfId="6421" xr:uid="{B653452A-459D-4AFC-8536-412EE96CE687}"/>
    <cellStyle name="Linked Cell 11 2" xfId="12135" xr:uid="{E39B3278-9BBA-4D06-B4E2-091BA32F8D9A}"/>
    <cellStyle name="Linked Cell 11 3" xfId="14861" xr:uid="{C2D68ED6-6565-4674-B3FB-AEB756971413}"/>
    <cellStyle name="Linked Cell 11 4" xfId="26023" xr:uid="{7F17C681-1BD1-4757-AF82-6D3EB868A2C0}"/>
    <cellStyle name="Linked Cell 11 5" xfId="29245" xr:uid="{2649A31B-40C0-48CB-8F4D-4EB1AE0B9575}"/>
    <cellStyle name="Linked Cell 12" xfId="6422" xr:uid="{87BB1573-E235-4F09-8EC7-E8775B82CDBB}"/>
    <cellStyle name="Linked Cell 12 2" xfId="17376" xr:uid="{EBE3F531-7EE1-4AA3-9565-A24B375DC807}"/>
    <cellStyle name="Linked Cell 12 3" xfId="21624" xr:uid="{F2A856F1-BEBF-4257-B76C-92FDDB71CE9D}"/>
    <cellStyle name="Linked Cell 12 4" xfId="26024" xr:uid="{8BA52EF5-6078-48CF-8F83-A473F371D8E4}"/>
    <cellStyle name="Linked Cell 12 5" xfId="28269" xr:uid="{F51EA0D6-ED66-4A6C-8F24-A4697F2C818F}"/>
    <cellStyle name="Linked Cell 13" xfId="6423" xr:uid="{D93E5E41-00A0-4F93-AD68-787BC9025D85}"/>
    <cellStyle name="Linked Cell 13 2" xfId="13965" xr:uid="{6043F0F5-C474-4AC8-8F40-1B458990EF9F}"/>
    <cellStyle name="Linked Cell 13 3" xfId="14100" xr:uid="{C03EA376-7F80-43B9-8951-F3B8226F3147}"/>
    <cellStyle name="Linked Cell 13 4" xfId="26025" xr:uid="{5C1112CE-2D41-4FBC-8944-319726BFD3D3}"/>
    <cellStyle name="Linked Cell 13 5" xfId="29244" xr:uid="{9D787B75-CD1A-4893-989C-018B4657C719}"/>
    <cellStyle name="Linked Cell 14" xfId="6424" xr:uid="{03F5895C-3AD2-4D33-9725-A91763CFFC3E}"/>
    <cellStyle name="Linked Cell 14 2" xfId="12747" xr:uid="{67E769AC-44B8-4D0D-901A-E62F938AAA58}"/>
    <cellStyle name="Linked Cell 14 3" xfId="12764" xr:uid="{E18F543B-83E7-4B9F-A0BD-0EC3BD3FA0C9}"/>
    <cellStyle name="Linked Cell 14 4" xfId="26026" xr:uid="{1DD9943A-FF72-40E8-BFDA-714E42D45D4A}"/>
    <cellStyle name="Linked Cell 14 5" xfId="25024" xr:uid="{71BEC0B1-1F0D-41EE-87F8-B95C665ECA92}"/>
    <cellStyle name="Linked Cell 15" xfId="6425" xr:uid="{C58C9F64-0DD8-40BA-842C-18D3F561B50B}"/>
    <cellStyle name="Linked Cell 16" xfId="161" xr:uid="{E03DFA81-8370-4326-AB9E-EA9224B200F7}"/>
    <cellStyle name="Linked Cell 2" xfId="3493" xr:uid="{D622BBCF-32F6-462D-8188-23DAA5AD3D5F}"/>
    <cellStyle name="Linked Cell 2 10" xfId="17157" xr:uid="{505784D7-BC4E-40C1-90DA-F54CA35B3DBB}"/>
    <cellStyle name="Linked Cell 2 11" xfId="14315" xr:uid="{8974FF45-BA13-4C29-A5BB-581916E4F10A}"/>
    <cellStyle name="Linked Cell 2 12" xfId="24657" xr:uid="{8AA5059E-DA61-4B00-A19B-746CEE9F45C0}"/>
    <cellStyle name="Linked Cell 2 13" xfId="29687" xr:uid="{F4B02DC3-12A7-45E8-ABA3-DBC8E81DE842}"/>
    <cellStyle name="Linked Cell 2 2" xfId="3356" xr:uid="{6B8D2404-A937-4256-9172-8DA8FDDBCF00}"/>
    <cellStyle name="Linked Cell 2 2 2" xfId="3794" xr:uid="{538EA77A-6381-4BF3-A50B-7F3B4AAE3A5B}"/>
    <cellStyle name="Linked Cell 2 2 2 2" xfId="10153" xr:uid="{AF1D93F6-2D5A-4064-9E16-3A6719935196}"/>
    <cellStyle name="Linked Cell 2 2 3" xfId="9759" xr:uid="{67A0F0BF-FAB9-4BCA-8D6C-057BBCC5EAFE}"/>
    <cellStyle name="Linked Cell 2 2 4" xfId="6427" xr:uid="{443D3FE9-10ED-4CEC-92F0-CAD46D8AF9AC}"/>
    <cellStyle name="Linked Cell 2 3" xfId="3359" xr:uid="{DCE62E68-A7A3-4BF4-8B90-3B81E8ED4A8B}"/>
    <cellStyle name="Linked Cell 2 3 2" xfId="15796" xr:uid="{ABCDAC91-1D46-4D98-9D31-7DE4188582E0}"/>
    <cellStyle name="Linked Cell 2 3 3" xfId="14628" xr:uid="{1311DE9F-2D18-4FDE-8D34-238DEDF29BBF}"/>
    <cellStyle name="Linked Cell 2 3 4" xfId="24568" xr:uid="{B19EE424-D58C-4344-9ABF-2AEA2F4CE7ED}"/>
    <cellStyle name="Linked Cell 2 3 5" xfId="23367" xr:uid="{16080BDD-EECA-4793-8FAA-8A9D4CD05E39}"/>
    <cellStyle name="Linked Cell 2 4" xfId="3362" xr:uid="{65D23AE6-5E83-486B-B8AE-BB8E43418017}"/>
    <cellStyle name="Linked Cell 2 4 2" xfId="9763" xr:uid="{7B68ABF3-816E-4EC0-9E16-0604884959AC}"/>
    <cellStyle name="Linked Cell 2 5" xfId="3383" xr:uid="{3C1C6519-B8E8-4065-92D0-F584B31CA840}"/>
    <cellStyle name="Linked Cell 2 5 2" xfId="9784" xr:uid="{19B4BEAE-18E2-48F9-8540-237A456CB6E8}"/>
    <cellStyle name="Linked Cell 2 6" xfId="3387" xr:uid="{10F68FC9-27D8-4781-8B39-CA3D77529723}"/>
    <cellStyle name="Linked Cell 2 6 2" xfId="9788" xr:uid="{CD09F089-63CE-403D-8EB3-98E6080446B6}"/>
    <cellStyle name="Linked Cell 2 7" xfId="3435" xr:uid="{102919D3-BF04-47B8-A206-2B8A557DA7C9}"/>
    <cellStyle name="Linked Cell 2 7 2" xfId="9836" xr:uid="{C583F602-98DB-4784-878C-4D9D4C087291}"/>
    <cellStyle name="Linked Cell 2 8" xfId="9892" xr:uid="{53D3031F-C33F-4786-8104-B923623E3BD4}"/>
    <cellStyle name="Linked Cell 2 8 2" xfId="14213" xr:uid="{E0EA8122-6FA7-4413-9AA0-DEA28BE20EE9}"/>
    <cellStyle name="Linked Cell 2 8 3" xfId="18008" xr:uid="{FC9F103E-8CB2-48C0-8480-A6898ACB3592}"/>
    <cellStyle name="Linked Cell 2 8 4" xfId="27908" xr:uid="{A6F17577-3CF5-4C70-A6C3-0AD637B3F41D}"/>
    <cellStyle name="Linked Cell 2 8 5" xfId="23963" xr:uid="{F0669C2F-C774-4D23-BAF6-2B44543141BC}"/>
    <cellStyle name="Linked Cell 2 9" xfId="6426" xr:uid="{28B36F34-56C5-4B16-B249-880293F53D09}"/>
    <cellStyle name="Linked Cell 2 9 2" xfId="20057" xr:uid="{B0AFEB15-4305-44E9-BFA2-79BE5D8C3E42}"/>
    <cellStyle name="Linked Cell 2 9 3" xfId="17777" xr:uid="{5895C3E5-7211-4D3B-B974-B9CD82168A53}"/>
    <cellStyle name="Linked Cell 2 9 4" xfId="26027" xr:uid="{D3AC23C4-CAEE-4401-A9ED-55E106019927}"/>
    <cellStyle name="Linked Cell 2 9 5" xfId="25541" xr:uid="{9B004BC8-EA2B-408F-A729-7AA2C6CF6FE3}"/>
    <cellStyle name="Linked Cell 3" xfId="3495" xr:uid="{79C237FD-A9A2-46E5-A2A5-49FC0F9887ED}"/>
    <cellStyle name="Linked Cell 3 2" xfId="3894" xr:uid="{59E4B27B-8D57-4C22-A60C-1A6762EE583D}"/>
    <cellStyle name="Linked Cell 3 2 2" xfId="10248" xr:uid="{F1CF2A4B-B949-422A-9B76-883A48E52117}"/>
    <cellStyle name="Linked Cell 3 2 2 2" xfId="16115" xr:uid="{31711E78-7F59-4210-9F39-648EBCF39FA9}"/>
    <cellStyle name="Linked Cell 3 2 2 3" xfId="19737" xr:uid="{4B08ED34-27F5-4A0C-8B9A-764E541CBBF9}"/>
    <cellStyle name="Linked Cell 3 2 2 4" xfId="28119" xr:uid="{457119DF-8D94-406A-9DFF-30748D895CA4}"/>
    <cellStyle name="Linked Cell 3 2 2 5" xfId="28981" xr:uid="{89DD8FAD-6F4C-4162-8EAF-0D71DBEEA08A}"/>
    <cellStyle name="Linked Cell 3 2 3" xfId="18360" xr:uid="{928DE45C-B630-4E60-8FAD-CB52DA3EAC16}"/>
    <cellStyle name="Linked Cell 3 2 4" xfId="13009" xr:uid="{61FF0992-F691-42DC-ACD2-8316BA1E5217}"/>
    <cellStyle name="Linked Cell 3 2 5" xfId="24879" xr:uid="{F8D4DBFF-A53D-4338-A200-B4AF13015859}"/>
    <cellStyle name="Linked Cell 3 2 6" xfId="29636" xr:uid="{33F7938A-18D9-465C-B15B-5B0689AC4346}"/>
    <cellStyle name="Linked Cell 3 3" xfId="9894" xr:uid="{8A892191-E11A-4FB7-93FF-297C5D2586E9}"/>
    <cellStyle name="Linked Cell 3 3 2" xfId="12828" xr:uid="{A6A5C7B0-F98D-4FE0-BA1E-2B58A92007E1}"/>
    <cellStyle name="Linked Cell 3 3 3" xfId="12213" xr:uid="{5D5669CB-42EE-47E5-8F4E-57267528D595}"/>
    <cellStyle name="Linked Cell 3 3 4" xfId="27910" xr:uid="{4C7D9AE5-63D0-4D1E-AB7F-0AFB4C603266}"/>
    <cellStyle name="Linked Cell 3 3 5" xfId="28463" xr:uid="{DD0F321C-147C-4F98-8475-9D68A94242D4}"/>
    <cellStyle name="Linked Cell 3 4" xfId="6428" xr:uid="{97582A0A-E577-42D9-92CD-89D1E9A2B82E}"/>
    <cellStyle name="Linked Cell 3 4 2" xfId="13250" xr:uid="{3BFE317F-921A-4F09-9262-531FCE713228}"/>
    <cellStyle name="Linked Cell 3 4 3" xfId="13896" xr:uid="{F3362CFF-3A7B-4B6F-AD11-19D61E53C0FD}"/>
    <cellStyle name="Linked Cell 3 4 4" xfId="26028" xr:uid="{D25EA0D5-9F11-45C0-8CF6-8B6D1F981E7B}"/>
    <cellStyle name="Linked Cell 3 4 5" xfId="23787" xr:uid="{2E5493F3-BCDE-409F-AE29-5D8B8B31EAA8}"/>
    <cellStyle name="Linked Cell 3 5" xfId="13067" xr:uid="{3CA3F330-FAFE-4CD1-A4EA-201F99B1DF6F}"/>
    <cellStyle name="Linked Cell 3 6" xfId="20675" xr:uid="{33E6BCE5-B02C-443E-85A7-81226C665408}"/>
    <cellStyle name="Linked Cell 3 7" xfId="24659" xr:uid="{AC8B806E-4EF7-4F36-A21F-A3CB7921DDA2}"/>
    <cellStyle name="Linked Cell 3 8" xfId="29685" xr:uid="{37224A41-F84F-4FA6-B93B-AF69052E6C97}"/>
    <cellStyle name="Linked Cell 4" xfId="3895" xr:uid="{CE53EF82-24CC-4493-AA59-5A3101EA66D5}"/>
    <cellStyle name="Linked Cell 4 2" xfId="10249" xr:uid="{05ADDDE8-71D8-46C4-9C68-91AF6B535288}"/>
    <cellStyle name="Linked Cell 4 2 2" xfId="12841" xr:uid="{DD8B536C-B2F9-49A6-930A-CC7C336A148C}"/>
    <cellStyle name="Linked Cell 4 2 3" xfId="21622" xr:uid="{8F61A307-D51D-4465-993B-7B3E4269E72F}"/>
    <cellStyle name="Linked Cell 4 2 4" xfId="28120" xr:uid="{6CF596BC-D2E4-4855-A2A1-721C1628D627}"/>
    <cellStyle name="Linked Cell 4 2 5" xfId="24059" xr:uid="{F0106052-79AF-41B5-87B5-E745CA5F06A8}"/>
    <cellStyle name="Linked Cell 4 3" xfId="6429" xr:uid="{8F79B20B-892F-4DFC-A53D-E025AB1997A2}"/>
    <cellStyle name="Linked Cell 4 3 2" xfId="17758" xr:uid="{4B940EAA-8DF4-4FB4-BC88-C660AC876156}"/>
    <cellStyle name="Linked Cell 4 3 3" xfId="12083" xr:uid="{C0899B18-8356-4DE3-AD61-B3AFDCD948B9}"/>
    <cellStyle name="Linked Cell 4 3 4" xfId="26029" xr:uid="{914F07CA-B430-4785-8D83-ECB03938FC74}"/>
    <cellStyle name="Linked Cell 4 3 5" xfId="29108" xr:uid="{1D620FAB-A7CC-4BC9-8216-81C85384E62F}"/>
    <cellStyle name="Linked Cell 4 4" xfId="12529" xr:uid="{5A7D5FD5-844D-4552-BE91-5D949DF20969}"/>
    <cellStyle name="Linked Cell 4 5" xfId="16104" xr:uid="{5D8D665A-B416-4769-9110-D83A91317A52}"/>
    <cellStyle name="Linked Cell 4 6" xfId="24880" xr:uid="{9F587A55-AC07-498C-8155-DE04DD8E7346}"/>
    <cellStyle name="Linked Cell 4 7" xfId="29638" xr:uid="{405E53FC-F754-42A2-AE91-059403FB9198}"/>
    <cellStyle name="Linked Cell 5" xfId="3896" xr:uid="{CE9F9E76-EF05-416B-866E-7EB861C6562A}"/>
    <cellStyle name="Linked Cell 5 2" xfId="10250" xr:uid="{FDCFA6A1-C06A-41DA-A63A-08B905FC6450}"/>
    <cellStyle name="Linked Cell 5 2 2" xfId="20231" xr:uid="{9000B1B7-B519-44FA-A8CD-17474936C29C}"/>
    <cellStyle name="Linked Cell 5 2 3" xfId="13220" xr:uid="{0263070C-BC10-4E5C-A769-D11F5DADE27C}"/>
    <cellStyle name="Linked Cell 5 2 4" xfId="28121" xr:uid="{A3EEBDD0-CED8-46F0-99C6-C17153239BFC}"/>
    <cellStyle name="Linked Cell 5 2 5" xfId="25755" xr:uid="{EFC85303-AEEB-4C10-A06F-8CFCF5ED9FD1}"/>
    <cellStyle name="Linked Cell 5 3" xfId="6430" xr:uid="{E746AD7A-4A34-470C-8825-9AA01BC46423}"/>
    <cellStyle name="Linked Cell 5 3 2" xfId="17054" xr:uid="{C0095526-7E21-48B8-B3C6-F046DA92E241}"/>
    <cellStyle name="Linked Cell 5 3 3" xfId="20600" xr:uid="{8A27B5DA-18F1-4287-AC0A-63C1380083DA}"/>
    <cellStyle name="Linked Cell 5 3 4" xfId="26030" xr:uid="{26BE1751-E40F-47C7-8894-1BC24B5020A1}"/>
    <cellStyle name="Linked Cell 5 3 5" xfId="29243" xr:uid="{F4C5E5C9-85CE-4840-9D11-0289CFA81796}"/>
    <cellStyle name="Linked Cell 5 4" xfId="17393" xr:uid="{A2A13D39-15EF-48F5-BC4A-9A8F99A51166}"/>
    <cellStyle name="Linked Cell 5 5" xfId="17994" xr:uid="{E24CAF21-657D-4443-9883-B0FECF980A7C}"/>
    <cellStyle name="Linked Cell 5 6" xfId="24881" xr:uid="{C3F73E71-65CD-4DAD-BBA8-152E779669CF}"/>
    <cellStyle name="Linked Cell 5 7" xfId="22790" xr:uid="{A2885999-D3A7-4BF9-8CA1-A2E5E128A34F}"/>
    <cellStyle name="Linked Cell 6" xfId="6431" xr:uid="{4F2C8770-22B9-402A-991A-C221A8510C9F}"/>
    <cellStyle name="Linked Cell 6 2" xfId="20055" xr:uid="{37FC6C86-65B9-4185-92F1-DE3650DCE1AA}"/>
    <cellStyle name="Linked Cell 6 3" xfId="20343" xr:uid="{B1E29764-BAAC-4430-985D-73E669199C82}"/>
    <cellStyle name="Linked Cell 6 4" xfId="26031" xr:uid="{1594B85A-1293-4042-B70B-E9E5C46B5834}"/>
    <cellStyle name="Linked Cell 6 5" xfId="25000" xr:uid="{96258C84-2FFC-4202-8368-8DF4A08160A7}"/>
    <cellStyle name="Linked Cell 7" xfId="6432" xr:uid="{437AF4C6-CC9C-42E3-B037-44EA4E45A3AA}"/>
    <cellStyle name="Linked Cell 7 2" xfId="19757" xr:uid="{49DB7EF6-BC13-4454-BCD7-81587D8530FC}"/>
    <cellStyle name="Linked Cell 7 3" xfId="15399" xr:uid="{065C4E67-BA21-4833-8804-C83A823C536A}"/>
    <cellStyle name="Linked Cell 7 4" xfId="26032" xr:uid="{753CA258-7B41-4116-8731-E053D3DA613E}"/>
    <cellStyle name="Linked Cell 7 5" xfId="29241" xr:uid="{721A59B7-75D2-42AD-B620-401111B4AA2D}"/>
    <cellStyle name="Linked Cell 8" xfId="6433" xr:uid="{F2A1B454-35AD-4F68-9733-240E95EDDCE8}"/>
    <cellStyle name="Linked Cell 8 2" xfId="16381" xr:uid="{731B663E-BAFB-4F8D-8566-60E7E4395B76}"/>
    <cellStyle name="Linked Cell 8 3" xfId="12411" xr:uid="{4F9B8B7B-512B-4701-BB3E-DF2CDF036B0A}"/>
    <cellStyle name="Linked Cell 8 4" xfId="26033" xr:uid="{46509A61-8178-41D7-8F27-121F5D7DCD68}"/>
    <cellStyle name="Linked Cell 8 5" xfId="25003" xr:uid="{140F7BDC-ADA3-4E69-B329-2A754E6984C6}"/>
    <cellStyle name="Linked Cell 9" xfId="6434" xr:uid="{FAD9F152-4180-44DF-935A-38B8642EFE09}"/>
    <cellStyle name="Linked Cell 9 2" xfId="17828" xr:uid="{73A6AF3D-1839-4064-8160-62DDC2E3698F}"/>
    <cellStyle name="Linked Cell 9 3" xfId="15337" xr:uid="{EA86A2F0-1EC6-4FE2-972F-44313C392B98}"/>
    <cellStyle name="Linked Cell 9 4" xfId="26034" xr:uid="{FC57219E-DF74-4D59-B8FD-3CC95F47119F}"/>
    <cellStyle name="Linked Cell 9 5" xfId="29240" xr:uid="{94CFD5C5-18F1-4BB9-918A-2F6DFF308F3D}"/>
    <cellStyle name="Linked Cells" xfId="3897" xr:uid="{C13FC33D-AF2B-487E-B762-940267665B99}"/>
    <cellStyle name="ll AWPs - RCSB-cw.xls]EE" xfId="3899" xr:uid="{78F571BD-9E9E-4EE4-AB98-E95B34652158}"/>
    <cellStyle name="ll AWPs - RCSB-cw.xls]EE 2" xfId="3900" xr:uid="{2C94C98F-F62F-4C65-95C7-B662ABDFB7E6}"/>
    <cellStyle name="ll AWPs - RCSB-cw.xls]EE 2 2" xfId="10252" xr:uid="{3D913858-4908-4712-A38A-420589D78561}"/>
    <cellStyle name="ll AWPs - RCSB-cw.xls]EE 3" xfId="10251" xr:uid="{FC96D14C-9953-4435-BF62-88262BF5BCA9}"/>
    <cellStyle name="M" xfId="2482" xr:uid="{39C732A7-9434-438E-81B9-B3C5730DB980}"/>
    <cellStyle name="M 10" xfId="19967" xr:uid="{CA662472-67D0-4C6D-A916-A56879AAD998}"/>
    <cellStyle name="M 11" xfId="25057" xr:uid="{4C793A79-62F5-4B40-A87A-AA121B150DDC}"/>
    <cellStyle name="M 12" xfId="25676" xr:uid="{21F219A4-9B13-4E0E-8A7F-E9F6470B8855}"/>
    <cellStyle name="M 13" xfId="26868" xr:uid="{27EBC005-DA4E-4CE2-BD6F-72B4E8C960C3}"/>
    <cellStyle name="M 14" xfId="28260" xr:uid="{433E7934-E42A-4FA2-B482-83929A4733C7}"/>
    <cellStyle name="M 2" xfId="8909" xr:uid="{A1E960D2-385A-4FB7-88DD-5916D29D486F}"/>
    <cellStyle name="M 2 10" xfId="25161" xr:uid="{374FEA75-F194-4F78-836C-897EFF8DC530}"/>
    <cellStyle name="M 2 11" xfId="25561" xr:uid="{A94CA8C6-593F-4EFC-9E0C-EA3109628F3D}"/>
    <cellStyle name="M 2 12" xfId="28039" xr:uid="{20C0CD42-6F44-4004-A34B-A68CDDC47054}"/>
    <cellStyle name="M 2 2" xfId="16511" xr:uid="{48D06E24-06BC-40E3-A49A-582EC85A331F}"/>
    <cellStyle name="M 2 3" xfId="13805" xr:uid="{BF5487A1-5E0B-4991-8ED1-31335036DEB4}"/>
    <cellStyle name="M 2 4" xfId="14472" xr:uid="{A9410ACE-A54F-426B-A3FF-E3294279D033}"/>
    <cellStyle name="M 2 5" xfId="12773" xr:uid="{5EB4A599-0CA5-4D14-957D-A2C3DC3AE6D3}"/>
    <cellStyle name="M 2 6" xfId="12806" xr:uid="{7CE11305-E531-48AD-9FCB-E767EDFEB49E}"/>
    <cellStyle name="M 2 7" xfId="15858" xr:uid="{607FB5BF-2F9D-4C56-A3C1-3C41EC34A305}"/>
    <cellStyle name="M 2 8" xfId="21649" xr:uid="{7AF4A126-1AC4-4A14-BE4E-B45CA427DA93}"/>
    <cellStyle name="M 2 9" xfId="23131" xr:uid="{1A038C4D-1F27-404F-9938-A5AA850F57DE}"/>
    <cellStyle name="M 3" xfId="11785" xr:uid="{FD53C286-4B24-44D9-8A96-0DBDE551AB56}"/>
    <cellStyle name="M 3 10" xfId="30821" xr:uid="{B8B6FFF1-8D94-4850-902D-F2BB682F2161}"/>
    <cellStyle name="M 3 11" xfId="31335" xr:uid="{FE732C19-CE1F-4FC4-B8C6-F8372927CD54}"/>
    <cellStyle name="M 3 12" xfId="23818" xr:uid="{03C244F0-5FFC-4771-A794-9D12CD44C07D}"/>
    <cellStyle name="M 3 2" xfId="19210" xr:uid="{748CAE8C-5EF3-4048-8C38-12001EFE9A1A}"/>
    <cellStyle name="M 3 3" xfId="19897" xr:uid="{8B685A08-ADA4-47F4-85C7-1C667BB67097}"/>
    <cellStyle name="M 3 4" xfId="20505" xr:uid="{B6DFCF82-56D0-48AE-B3C3-C045A0CEE4B3}"/>
    <cellStyle name="M 3 5" xfId="21536" xr:uid="{26C779CF-DDA2-4017-8450-43F344137CD8}"/>
    <cellStyle name="M 3 6" xfId="21990" xr:uid="{F54EDB0D-BC95-461E-92AB-BD2662F66622}"/>
    <cellStyle name="M 3 7" xfId="22369" xr:uid="{F5BA653D-65AB-4828-9E99-F6CA6B80F895}"/>
    <cellStyle name="M 3 8" xfId="22694" xr:uid="{CBCCE78D-9B33-4E3C-BBC8-1E675787B57F}"/>
    <cellStyle name="M 3 9" xfId="30292" xr:uid="{8D28F93D-4F34-4846-B6E2-F2DB87FF4314}"/>
    <cellStyle name="M 4" xfId="17876" xr:uid="{6C1C5C61-F07C-4EC7-BB63-708F8B2ED19B}"/>
    <cellStyle name="M 5" xfId="12914" xr:uid="{2B352192-ED2E-412E-888B-2F93375BC8A9}"/>
    <cellStyle name="M 6" xfId="12871" xr:uid="{3C55AEC7-75E8-4057-8EDF-F8DBF1CCD1B1}"/>
    <cellStyle name="M 7" xfId="16102" xr:uid="{65A5923B-E6D3-428F-926E-03D71361FD14}"/>
    <cellStyle name="M 8" xfId="17140" xr:uid="{B4618DC6-DF49-42C2-986D-29958B0729A8}"/>
    <cellStyle name="M 9" xfId="12772" xr:uid="{15F29B0B-2C14-4529-AA14-65F46E660BEF}"/>
    <cellStyle name="merge" xfId="3901" xr:uid="{14AC4D55-85EF-4200-8E1D-889D476FE1A9}"/>
    <cellStyle name="merge 2" xfId="10253" xr:uid="{52449B57-42C1-4F07-9125-15B2D615841C}"/>
    <cellStyle name="Milliers [0]_!!!GO" xfId="3898" xr:uid="{28ECF593-18F3-4260-9078-B7AC867C5D0D}"/>
    <cellStyle name="Milliers_!!!GO" xfId="3902" xr:uid="{29BB442D-B603-47DB-8976-73B01397899B}"/>
    <cellStyle name="Model" xfId="1917" xr:uid="{A8B6B2A3-BFB4-4F60-AC23-4DC24045B58F}"/>
    <cellStyle name="Mon?taire [0]_AR1194" xfId="3903" xr:uid="{7164458B-E081-4216-9C81-CD2AE1D2E81D}"/>
    <cellStyle name="Mon?taire_AR1194" xfId="1641" xr:uid="{AD61D2FF-149F-470F-A9AF-6956F46CFDD8}"/>
    <cellStyle name="Monetaire [0]_!!!GO" xfId="3904" xr:uid="{61A66975-6D4E-416C-8711-5964E149E488}"/>
    <cellStyle name="Monétaire [0]_!!!GO" xfId="1092" xr:uid="{F64C1A6A-D908-49AC-B958-B821B2F12E13}"/>
    <cellStyle name="Monetaire [0]_!!!GO 2" xfId="3907" xr:uid="{1BB3B011-4A75-4F5A-9741-DFAAEAF090F3}"/>
    <cellStyle name="Monétaire [0]_!!!GO 2" xfId="3908" xr:uid="{B24EF8A0-99A0-4CE7-B6B9-B32FB54A2DE1}"/>
    <cellStyle name="Monetaire [0]_!!!GO 2 2" xfId="10257" xr:uid="{F844207D-5AFE-44F3-AEE0-B1EA70B48713}"/>
    <cellStyle name="Monétaire [0]_!!!GO 2 2" xfId="10258" xr:uid="{7911493C-5EB6-4EE0-8ED2-F20646F6DF12}"/>
    <cellStyle name="Monetaire [0]_!!!GO 2 3" xfId="11834" xr:uid="{273883E2-8C85-4975-8BF0-AA9AC255AE7A}"/>
    <cellStyle name="Monétaire [0]_!!!GO 2 3" xfId="11835" xr:uid="{EDDA2AA0-C833-4DBE-8487-6E3C439C3C25}"/>
    <cellStyle name="Monetaire [0]_!!!GO 3" xfId="10254" xr:uid="{17964733-1157-4F8E-A9C3-6A099155BFE2}"/>
    <cellStyle name="Monétaire [0]_!!!GO 3" xfId="7605" xr:uid="{80968311-A815-47C8-BE2F-93CA64C6F344}"/>
    <cellStyle name="Monetaire [0]_!!!GO 4" xfId="11832" xr:uid="{E93F5356-D494-48FE-9149-BF3E4D1883B3}"/>
    <cellStyle name="Monétaire [0]_!!!GO 4" xfId="11775" xr:uid="{5B483AA7-D547-4278-9810-C0B617DF3D21}"/>
    <cellStyle name="Monetaire_!!!GO" xfId="1963" xr:uid="{3DAD9D6D-C0A8-4148-B0FD-244D0836610C}"/>
    <cellStyle name="Monétaire_!!!GO" xfId="3910" xr:uid="{F5A9870A-BD2A-4652-94CC-962256A6693E}"/>
    <cellStyle name="Monetaire_!!!GO 2" xfId="2601" xr:uid="{3BDD1B9B-02C7-40E3-852C-DFDCDB29006A}"/>
    <cellStyle name="Monétaire_!!!GO 2" xfId="1934" xr:uid="{275891B1-3470-4E1B-8A00-3F1418992761}"/>
    <cellStyle name="Monetaire_!!!GO 2 2" xfId="9023" xr:uid="{DFD64CF1-A785-4AFA-BAA6-DB638EDA2C46}"/>
    <cellStyle name="Monétaire_!!!GO 2 2" xfId="8395" xr:uid="{50BAB54D-37BC-467C-9EEE-FF1939040C29}"/>
    <cellStyle name="Monetaire_!!!GO 2 3" xfId="11791" xr:uid="{C8CFD5E8-6B66-4AEB-8B44-0728ED1CD312}"/>
    <cellStyle name="Monétaire_!!!GO 2 3" xfId="11780" xr:uid="{64789A58-36A2-4078-886C-126C77C25D72}"/>
    <cellStyle name="Monetaire_!!!GO 3" xfId="8421" xr:uid="{87BFD46A-5CEA-412B-88AD-B7569FD2677B}"/>
    <cellStyle name="Monétaire_!!!GO 3" xfId="10260" xr:uid="{BF8CB020-652D-4F11-B2BA-2AF1D193BAEF}"/>
    <cellStyle name="Monetaire_!!!GO 4" xfId="11781" xr:uid="{39717307-1121-44AD-B679-ED83FD05F1D6}"/>
    <cellStyle name="Monétaire_!!!GO 4" xfId="11836" xr:uid="{CF066239-BF2B-44E8-8349-7ADC633F83A9}"/>
    <cellStyle name="n" xfId="2484" xr:uid="{E3D0599D-9438-4357-8183-22D9DA55F68C}"/>
    <cellStyle name="ƞ" xfId="3911" xr:uid="{012E9E5C-25C7-4A13-A5F6-F8F80843BAC5}"/>
    <cellStyle name="n 2" xfId="8911" xr:uid="{3BBE17B0-FEA4-4D56-8DBD-AEEA096FAF5C}"/>
    <cellStyle name="ƞ 2" xfId="3912" xr:uid="{8257FB8E-48FD-4950-9513-E391ACA7FEC0}"/>
    <cellStyle name="ƞ 2 2" xfId="10262" xr:uid="{C4AEFB37-6047-4150-9E08-82F0DA2FAC69}"/>
    <cellStyle name="n 3" xfId="11786" xr:uid="{0408801B-A1B5-479E-A80A-618CF066662E}"/>
    <cellStyle name="ƞ 3" xfId="10261" xr:uid="{584D451E-3201-4FA9-84AD-16E1941F5C73}"/>
    <cellStyle name="ƞ 4" xfId="11837" xr:uid="{583BC2F0-5AC2-4018-A278-DC922ED48367}"/>
    <cellStyle name="Neutral 10" xfId="6435" xr:uid="{AF7397BC-FAE0-4A3B-9911-430B6C1D8D5A}"/>
    <cellStyle name="Neutral 11" xfId="6436" xr:uid="{BE842998-858A-42B4-B3A7-6C69B7670BF4}"/>
    <cellStyle name="Neutral 12" xfId="6437" xr:uid="{48C7220C-CE7B-4A93-91EC-D14853008F0E}"/>
    <cellStyle name="Neutral 13" xfId="6438" xr:uid="{EC807A19-051A-4D7F-95DF-C2EA4B511F17}"/>
    <cellStyle name="Neutral 14" xfId="6439" xr:uid="{DD04FAE1-8B44-46BF-8728-0514E792D17F}"/>
    <cellStyle name="Neutral 15" xfId="6440" xr:uid="{05E5DE3A-13CB-4139-AAB8-D58245F482D7}"/>
    <cellStyle name="Neutral 16" xfId="6441" xr:uid="{CB76B66F-04A6-48A4-8481-6F970E4A7EA2}"/>
    <cellStyle name="Neutral 17" xfId="157" xr:uid="{E260EBC7-3BED-4688-85D7-DDD52CF0A308}"/>
    <cellStyle name="Neutral 2" xfId="3763" xr:uid="{1C3E09EC-12B9-4AE8-AA0D-372AC0368929}"/>
    <cellStyle name="Neutral 2 2" xfId="3717" xr:uid="{C996FA95-F01C-44C3-B0F3-FCDBC6AF25F4}"/>
    <cellStyle name="Neutral 2 2 2" xfId="3915" xr:uid="{D429BE3B-C37F-4B2F-84D4-60E571CAC261}"/>
    <cellStyle name="Neutral 2 2 2 2" xfId="10265" xr:uid="{DFECE820-8E8D-41D4-A871-DD01647B00B2}"/>
    <cellStyle name="Neutral 2 2 3" xfId="10086" xr:uid="{4CE0D23D-C6D5-4BC0-8ED1-D3798EB5E2E9}"/>
    <cellStyle name="Neutral 2 2 4" xfId="6443" xr:uid="{43D962BB-4961-449E-A4AC-F6B204730314}"/>
    <cellStyle name="Neutral 2 3" xfId="3916" xr:uid="{BA74268F-3323-42DC-BA0B-EF0371426A20}"/>
    <cellStyle name="Neutral 2 3 2" xfId="10266" xr:uid="{E4A0D474-370E-4429-969A-F8CFF3A916C6}"/>
    <cellStyle name="Neutral 2 4" xfId="3020" xr:uid="{28EC858A-3D34-4E0E-82AB-B004AFE576BB}"/>
    <cellStyle name="Neutral 2 4 2" xfId="9430" xr:uid="{99360F8F-E60B-4629-B2F6-746FB9B634EA}"/>
    <cellStyle name="Neutral 2 5" xfId="3022" xr:uid="{608CD71A-2A9A-40B8-97B7-F5A29DBEB58F}"/>
    <cellStyle name="Neutral 2 5 2" xfId="9432" xr:uid="{20F33BF5-2F3D-4756-B7C4-DA475A00677A}"/>
    <cellStyle name="Neutral 2 6" xfId="3917" xr:uid="{AF501C81-A8F3-4A85-9220-A6EB7CC24502}"/>
    <cellStyle name="Neutral 2 6 2" xfId="10267" xr:uid="{A3A5D61D-0487-4522-B8BD-81430903B31E}"/>
    <cellStyle name="Neutral 2 7" xfId="3918" xr:uid="{47E5623B-5A73-43B0-A4BF-A24FF757703D}"/>
    <cellStyle name="Neutral 2 7 2" xfId="10268" xr:uid="{D97A7821-5FB7-4409-829F-86F5FAD80E8F}"/>
    <cellStyle name="Neutral 2 8" xfId="10126" xr:uid="{25F32E39-B1E2-4A47-8ED9-D7755F621483}"/>
    <cellStyle name="Neutral 2 9" xfId="6442" xr:uid="{08A69253-FA4A-4BAC-AD4D-2F5179D1F113}"/>
    <cellStyle name="Neutral 3" xfId="2477" xr:uid="{D69E697E-DB05-4CE4-ABDC-50ACA43F0266}"/>
    <cellStyle name="Neutral 3 2" xfId="2491" xr:uid="{068C1915-DCBA-4623-A8A0-13DFC1C00328}"/>
    <cellStyle name="Neutral 3 2 2" xfId="8918" xr:uid="{FD443A30-35F1-4953-A3DA-01303FE12D67}"/>
    <cellStyle name="Neutral 3 3" xfId="2494" xr:uid="{6745377C-E272-45AD-A396-FDC272578BE0}"/>
    <cellStyle name="Neutral 3 3 2" xfId="8921" xr:uid="{2B085878-23C7-462C-B5CA-4D19196F5169}"/>
    <cellStyle name="Neutral 3 4" xfId="2499" xr:uid="{826115CC-24E9-4944-992C-9602322FE221}"/>
    <cellStyle name="Neutral 3 4 2" xfId="8926" xr:uid="{00B972E3-0B25-4523-B692-7366C3EA7962}"/>
    <cellStyle name="Neutral 3 5" xfId="2503" xr:uid="{7EFAA7BB-1E74-4359-9964-408A1190E76F}"/>
    <cellStyle name="Neutral 3 5 2" xfId="8930" xr:uid="{A051F40C-5845-484C-BDD4-FA469AD9FD67}"/>
    <cellStyle name="Neutral 3 6" xfId="2506" xr:uid="{FDD3E123-276F-41A6-AF37-61E185408CBA}"/>
    <cellStyle name="Neutral 3 6 2" xfId="8933" xr:uid="{5900F7A8-0016-469C-99D7-BAEE7216F353}"/>
    <cellStyle name="Neutral 3 7" xfId="885" xr:uid="{F42388CE-3603-4BDD-BF19-7133EF87CDCB}"/>
    <cellStyle name="Neutral 3 7 2" xfId="7416" xr:uid="{5D02570B-D025-47EE-855D-F0C9FD536E4D}"/>
    <cellStyle name="Neutral 3 8" xfId="8904" xr:uid="{6551B788-AFB4-4A9A-A792-58E3B727160C}"/>
    <cellStyle name="Neutral 3 9" xfId="6444" xr:uid="{792D94B4-67D0-4D04-9280-F9EC7602EF6E}"/>
    <cellStyle name="Neutral 4" xfId="2514" xr:uid="{52DFC9DE-18E8-4815-B314-92655EA8527C}"/>
    <cellStyle name="Neutral 4 2" xfId="8940" xr:uid="{91067B00-E45D-47E0-8F8D-09DECAFC535B}"/>
    <cellStyle name="Neutral 4 3" xfId="6445" xr:uid="{52CABD77-6EC9-4135-81EF-2E0C15C327CB}"/>
    <cellStyle name="Neutral 5" xfId="2536" xr:uid="{40F6A3CC-01D2-4B74-A88D-CB35E5831F91}"/>
    <cellStyle name="Neutral 5 2" xfId="8960" xr:uid="{B6C7B6C8-A2D9-4543-911E-3CAA1E6992A0}"/>
    <cellStyle name="Neutral 5 3" xfId="6446" xr:uid="{4B8D0359-3CF0-467C-A507-0971CEE3A1E7}"/>
    <cellStyle name="Neutral 6" xfId="6447" xr:uid="{25120EF3-FCF0-4415-820E-10C128E6336E}"/>
    <cellStyle name="Neutral 7" xfId="6448" xr:uid="{ED8B03BA-07CE-4733-AC67-BD0155B1626F}"/>
    <cellStyle name="Neutral 8" xfId="6449" xr:uid="{00E00E51-CF49-46C1-B3E2-05C179AED708}"/>
    <cellStyle name="Neutral 9" xfId="6450" xr:uid="{202061D3-EDA8-4E86-ABD0-93F597EAB679}"/>
    <cellStyle name="New" xfId="3919" xr:uid="{CBC72331-854D-4434-B42D-DF9A851A1083}"/>
    <cellStyle name="New 2" xfId="10269" xr:uid="{F2A4CACB-E7BE-4BAA-AECA-F41E0312E403}"/>
    <cellStyle name="New Times Roman" xfId="3920" xr:uid="{6ACD5F5B-3D6D-40E1-B1EA-3BF20D0584B9}"/>
    <cellStyle name="New Times Roman 2" xfId="10270" xr:uid="{BF012C40-AFEE-43D6-B09A-5DEDF87844BB}"/>
    <cellStyle name="Nɯrmal_Consulting" xfId="3921" xr:uid="{B72FA13A-C8DD-4CB7-988C-5F408E82C85A}"/>
    <cellStyle name="no dec" xfId="1217" xr:uid="{5069C279-769E-43BF-A20A-76D7F4219E4E}"/>
    <cellStyle name="no dec 10" xfId="6452" xr:uid="{5385AAAF-4FC8-4715-9BB9-97F7C5C42E5A}"/>
    <cellStyle name="no dec 11" xfId="7731" xr:uid="{7A168D08-A2C4-4A28-809A-A253D2B8480F}"/>
    <cellStyle name="no dec 12" xfId="6451" xr:uid="{426D04ED-CEC0-4558-B282-99CAE2262A2B}"/>
    <cellStyle name="no dec 2" xfId="480" xr:uid="{F40095A8-79D3-4EDB-9EAF-061DC5375689}"/>
    <cellStyle name="no dec 2 2" xfId="3922" xr:uid="{276E0DC1-0F22-4158-AC6D-C2058FCEBC88}"/>
    <cellStyle name="no dec 2 3" xfId="3923" xr:uid="{20152DE4-13A7-4D1C-B3AA-EBE9C66AF627}"/>
    <cellStyle name="no dec 2 4" xfId="3924" xr:uid="{EFAAF568-2AA9-4E2E-8E7B-CFE294550839}"/>
    <cellStyle name="no dec 2 5" xfId="3925" xr:uid="{14D8797C-E81D-4AD9-B340-A3E591519BEF}"/>
    <cellStyle name="no dec 2 6" xfId="3926" xr:uid="{7046A8A9-0EF7-4085-8D8C-D9AB71A73DAF}"/>
    <cellStyle name="no dec 2 7" xfId="3927" xr:uid="{C3004ABD-3492-46E0-88B4-6773E42BE3FB}"/>
    <cellStyle name="no dec 2 8" xfId="7062" xr:uid="{2B44D7D1-02D1-4704-8A59-40162E100AF8}"/>
    <cellStyle name="no dec 2 9" xfId="6453" xr:uid="{A606C191-9915-42DB-9581-4DFB8E75E346}"/>
    <cellStyle name="no dec 3" xfId="3928" xr:uid="{62353F06-B1F6-4CA4-A4FD-93A48C19A381}"/>
    <cellStyle name="no dec 3 2" xfId="10271" xr:uid="{DD1DF129-3E31-467D-B745-E0A6FC43B592}"/>
    <cellStyle name="no dec 3 3" xfId="6454" xr:uid="{5FF5646B-3C95-468F-B879-CA51923C397F}"/>
    <cellStyle name="no dec 4" xfId="3929" xr:uid="{EC88B124-C08E-480D-84CE-C0A2FFB55609}"/>
    <cellStyle name="no dec 4 2" xfId="10272" xr:uid="{5B807C35-9A09-4C86-ABE2-E696A0763C37}"/>
    <cellStyle name="no dec 4 3" xfId="6455" xr:uid="{DF8AF517-7F36-48A4-839C-18C1356887FF}"/>
    <cellStyle name="no dec 5" xfId="3930" xr:uid="{B59A13F2-4E4F-4E26-AA96-AF90050F8FE1}"/>
    <cellStyle name="no dec 5 2" xfId="10273" xr:uid="{B8C44149-2638-4338-9E10-DFBA3B83DD55}"/>
    <cellStyle name="no dec 5 3" xfId="6456" xr:uid="{E92EA070-E1BF-46D4-BE44-E1B346322C67}"/>
    <cellStyle name="no dec 6" xfId="3932" xr:uid="{26235186-00F3-4BCF-BC86-0B4B3CEA48EE}"/>
    <cellStyle name="no dec 6 2" xfId="3848" xr:uid="{0849CE80-8D86-49E5-8FFD-077D333AEEBB}"/>
    <cellStyle name="no dec 6 3" xfId="10275" xr:uid="{B46462F4-4308-42E5-B53B-5AAC80439E9A}"/>
    <cellStyle name="no dec 6 4" xfId="6457" xr:uid="{FA09905A-97BE-43B6-9271-FABE36BCC817}"/>
    <cellStyle name="no dec 7" xfId="3934" xr:uid="{6AB60ED5-5C62-4DC2-8156-72B34D7E154F}"/>
    <cellStyle name="no dec 7 2" xfId="3935" xr:uid="{D31F9A78-2053-4F57-AA99-4503AE37966D}"/>
    <cellStyle name="no dec 7 3" xfId="10277" xr:uid="{306D3249-8453-4318-8947-4D7DE54685EC}"/>
    <cellStyle name="no dec 7 4" xfId="6458" xr:uid="{2C7C56A4-4158-4791-AA00-5E6CB31A333F}"/>
    <cellStyle name="no dec 8" xfId="3937" xr:uid="{D3416179-45F9-4394-B197-325258F4E60E}"/>
    <cellStyle name="no dec 8 2" xfId="10279" xr:uid="{CFAEA0D6-78E1-422F-AD78-1EBB7E0C2736}"/>
    <cellStyle name="no dec 8 3" xfId="6459" xr:uid="{E685DEFE-0785-4599-9380-A66E509D6A72}"/>
    <cellStyle name="no dec 9" xfId="3638" xr:uid="{606111ED-3C4B-46F2-B695-52B099CE7C1C}"/>
    <cellStyle name="no dec 9 2" xfId="10019" xr:uid="{5CFA3C3F-6E48-47F5-BAD4-6F8F059D537D}"/>
    <cellStyle name="no dec 9 3" xfId="6460" xr:uid="{19B8287A-BA0C-4BF2-A3E4-DC8908FE80B3}"/>
    <cellStyle name="no dec_282-193.00" xfId="860" xr:uid="{3C4CDDF3-4ECD-40EA-891C-C986D87A3B17}"/>
    <cellStyle name="NorLal_laroux_pldt" xfId="2522" xr:uid="{D1D47450-9111-4D64-9DBB-ABEF5D968743}"/>
    <cellStyle name="Norma - Style1" xfId="3938" xr:uid="{0813587F-A125-439B-9313-FC620DDAE10B}"/>
    <cellStyle name="Norma - Style2" xfId="3939" xr:uid="{F9549482-1E77-4816-BB88-456C241E06AA}"/>
    <cellStyle name="Norma - Style3" xfId="3941" xr:uid="{8A880763-1E4C-48F4-AEFE-E74E23BB1B2E}"/>
    <cellStyle name="Normal" xfId="0" builtinId="0"/>
    <cellStyle name="Normal - Style1" xfId="575" xr:uid="{1CF1ABC8-1646-48CA-AF92-B5A9193A3A9D}"/>
    <cellStyle name="Normal - Style1 10" xfId="6462" xr:uid="{CF85DD29-A1A9-413F-947A-725D8FD9FC52}"/>
    <cellStyle name="Normal - Style1 11" xfId="7146" xr:uid="{477F7323-26D5-462E-A78C-BEA454E7C556}"/>
    <cellStyle name="Normal - Style1 12" xfId="6461" xr:uid="{AA919533-8C99-43A1-B9FD-03BE19B7AD3E}"/>
    <cellStyle name="Normal - Style1 2" xfId="1404" xr:uid="{127B3FB1-FDBD-40E0-8C13-9E06E8D6E222}"/>
    <cellStyle name="Normal - Style1 2 2" xfId="1406" xr:uid="{72AE2F2D-FB1D-492D-B350-60DFAD3FA75C}"/>
    <cellStyle name="Normal - Style1 2 2 2" xfId="7910" xr:uid="{04451F2F-EF8E-48AA-9653-9FA3631D9AD2}"/>
    <cellStyle name="Normal - Style1 2 3" xfId="1409" xr:uid="{9FC05F00-60B8-4744-AE23-A3CD8B549550}"/>
    <cellStyle name="Normal - Style1 2 3 2" xfId="7913" xr:uid="{52274351-6F2A-4800-B88E-8FEB0A8CE06E}"/>
    <cellStyle name="Normal - Style1 2 4" xfId="7908" xr:uid="{18FFFB34-3318-4DD3-A1C3-6175C17E3D54}"/>
    <cellStyle name="Normal - Style1 2 5" xfId="6463" xr:uid="{5D445150-3AEB-4946-9F1E-7091D8566A42}"/>
    <cellStyle name="Normal - Style1 3" xfId="1433" xr:uid="{FD44156D-73DB-4F35-8AD1-FAE5CA884770}"/>
    <cellStyle name="Normal - Style1 3 2" xfId="1435" xr:uid="{F7EB1CFF-8316-45B5-9428-FFB36740DC35}"/>
    <cellStyle name="Normal - Style1 3 2 2" xfId="7939" xr:uid="{0C81CD4C-C68A-4E1B-9DB8-60D8AFD3A2E1}"/>
    <cellStyle name="Normal - Style1 3 3" xfId="1437" xr:uid="{4F0263A8-B41B-4E9D-9BAD-385E1B7B002A}"/>
    <cellStyle name="Normal - Style1 3 3 2" xfId="7941" xr:uid="{EFAAD646-2679-4F41-B8E5-C9C48A7FFDA2}"/>
    <cellStyle name="Normal - Style1 3 4" xfId="7937" xr:uid="{6D254113-C1F7-4A4C-A82D-9E724BE28DCE}"/>
    <cellStyle name="Normal - Style1 3 5" xfId="6464" xr:uid="{CDEB3A82-6878-4BA3-BB2C-B9BA4AF8A3AE}"/>
    <cellStyle name="Normal - Style1 4" xfId="1449" xr:uid="{048C4771-F854-4558-8B07-81C93FFEE16A}"/>
    <cellStyle name="Normal - Style1 4 2" xfId="7952" xr:uid="{1FC92DF6-6A63-4722-B677-F3B4C4AA348E}"/>
    <cellStyle name="Normal - Style1 4 3" xfId="6465" xr:uid="{F63B4DF3-6F96-48E1-BCD4-41B0C94A6923}"/>
    <cellStyle name="Normal - Style1 5" xfId="1452" xr:uid="{0D3C3B84-769E-43A3-B912-A3F581260FE4}"/>
    <cellStyle name="Normal - Style1 5 2" xfId="7955" xr:uid="{03AE90F9-5890-4374-983B-BD82B11EEAF2}"/>
    <cellStyle name="Normal - Style1 5 3" xfId="6466" xr:uid="{669A3C00-5BD0-4A57-BF5B-79A7A1320805}"/>
    <cellStyle name="Normal - Style1 6" xfId="1455" xr:uid="{C2150E31-050D-4E9C-8419-1895827E4EAE}"/>
    <cellStyle name="Normal - Style1 6 2" xfId="7958" xr:uid="{A47E4A6D-4630-47ED-918C-8D06DAB7CF79}"/>
    <cellStyle name="Normal - Style1 6 3" xfId="6467" xr:uid="{67380F7E-6807-4CDC-AE67-C0855DD9CCD2}"/>
    <cellStyle name="Normal - Style1 7" xfId="1457" xr:uid="{4E365815-7E08-42FE-BEAD-1D416307CCE7}"/>
    <cellStyle name="Normal - Style1 7 2" xfId="7960" xr:uid="{4403F416-DC2B-4446-81CA-36A21E0D84E8}"/>
    <cellStyle name="Normal - Style1 7 3" xfId="6468" xr:uid="{F45AA100-2633-4FFA-92F5-B0D63D6B5DC9}"/>
    <cellStyle name="Normal - Style1 8" xfId="1459" xr:uid="{D6BF469C-E41E-4745-B253-74BF7C4D25E4}"/>
    <cellStyle name="Normal - Style1 8 2" xfId="7962" xr:uid="{37F559DF-F4CB-432B-B127-DB534B5C698D}"/>
    <cellStyle name="Normal - Style1 8 3" xfId="6469" xr:uid="{1A7EAE64-7E89-4B53-A91A-0CA6976E382E}"/>
    <cellStyle name="Normal - Style1 9" xfId="6470" xr:uid="{207929CA-8E78-4C86-8E78-636EB6F2B6A6}"/>
    <cellStyle name="Normal - Style1_BTP_ LEAD 06.10.2010" xfId="6471" xr:uid="{C3ECCC86-4B6F-4979-A287-94D53C02D672}"/>
    <cellStyle name="Normal - Style2" xfId="579" xr:uid="{14711DBF-E476-4A5D-9DC9-F0229D7A6091}"/>
    <cellStyle name="Normal - Style3" xfId="584" xr:uid="{C9CE4D6F-C3A8-4AFF-B33E-E98BDAFD2802}"/>
    <cellStyle name="Normal - Style4" xfId="3164" xr:uid="{CAE99634-4949-445B-BF74-CEB370685553}"/>
    <cellStyle name="Normal - Style5" xfId="3943" xr:uid="{F078266A-DFC9-443A-BBEE-3F49BEDF788C}"/>
    <cellStyle name="Normal - Style6" xfId="3944" xr:uid="{5C4A29BC-7C71-49A2-96E0-C4198B8DDF1E}"/>
    <cellStyle name="Normal - Style7" xfId="2612" xr:uid="{482DEACC-0CBB-4873-A004-D64A4CC7A4A8}"/>
    <cellStyle name="Normal - Style8" xfId="2617" xr:uid="{9D6BCAF2-7717-4B60-A097-9C61DF7018DE}"/>
    <cellStyle name="Normal 10" xfId="90" xr:uid="{033BB365-B032-4024-A849-6CF6CBF0DC49}"/>
    <cellStyle name="Normal 10 10" xfId="3945" xr:uid="{30C93868-9D0A-4305-AD6C-9A9F9D521D88}"/>
    <cellStyle name="Normal 10 10 2" xfId="10283" xr:uid="{CDDDDDAA-EEFF-4C13-B673-CAF6DBCE467A}"/>
    <cellStyle name="Normal 10 10 3" xfId="6473" xr:uid="{E5AF1FF8-9694-4F96-BAE1-57D7FDD3F816}"/>
    <cellStyle name="Normal 10 2" xfId="2059" xr:uid="{30211276-0859-4106-8C87-48EAB78BC5ED}"/>
    <cellStyle name="Normal 10 2 2" xfId="2082" xr:uid="{759C1CF6-4E99-4DE6-886E-6461929C4D88}"/>
    <cellStyle name="Normal 10 2 2 2" xfId="3802" xr:uid="{D27245A0-B3F4-4F09-A9A2-764623C2052B}"/>
    <cellStyle name="Normal 10 2 2 2 2" xfId="10158" xr:uid="{F5A1D5E9-9AB9-4CFF-8904-A845320E395C}"/>
    <cellStyle name="Normal 10 2 2 3" xfId="8536" xr:uid="{19636E42-1A6F-49FC-87D0-9549AE4814C0}"/>
    <cellStyle name="Normal 10 2 3" xfId="2086" xr:uid="{4E5579FF-695B-4118-B651-2AC052C729CD}"/>
    <cellStyle name="Normal 10 2 3 2" xfId="8540" xr:uid="{45C1AB60-8780-423E-AC3F-5D222DF3F98A}"/>
    <cellStyle name="Normal 10 2 4" xfId="8513" xr:uid="{CBA4BAFB-ABDF-4202-90AA-0F18F42A8989}"/>
    <cellStyle name="Normal 10 2 5" xfId="240" xr:uid="{536FC2E3-4D66-4945-B61C-FE4000D33406}"/>
    <cellStyle name="Normal 10 3" xfId="3946" xr:uid="{C8D08E1B-1A2C-42B9-9584-79D6CA969AA6}"/>
    <cellStyle name="Normal 10 3 2" xfId="2996" xr:uid="{74E51BE3-4C28-4FF5-831D-CB34D1799FC1}"/>
    <cellStyle name="Normal 10 3 2 2" xfId="9408" xr:uid="{E142E76F-3D01-408E-9B98-537607C0E06A}"/>
    <cellStyle name="Normal 10 3 3" xfId="10284" xr:uid="{50D8940B-B1B7-4976-A398-46B92237E4E0}"/>
    <cellStyle name="Normal 10 3 4" xfId="6474" xr:uid="{7AF0D20F-56F1-4D12-B387-AE2CA8A1041C}"/>
    <cellStyle name="Normal 10 4" xfId="3947" xr:uid="{B177DBCE-2F46-4332-BBFC-FC7A1F5BF5F5}"/>
    <cellStyle name="Normal 10 4 2" xfId="10285" xr:uid="{43D1BB3F-67C2-46D4-9FF5-C7BD79314D8E}"/>
    <cellStyle name="Normal 10 4 3" xfId="6475" xr:uid="{E86EEC55-B00A-4779-8950-FC7E750E5592}"/>
    <cellStyle name="Normal 10 43" xfId="3948" xr:uid="{8096E9AF-9595-42F6-A254-0E8BEABBD4DF}"/>
    <cellStyle name="Normal 10 43 2" xfId="10286" xr:uid="{C66F6D02-55AD-44EA-877E-B94CC99F093E}"/>
    <cellStyle name="Normal 10 5" xfId="10282" xr:uid="{169530C7-C4AE-42BB-802D-C6DF2C3E6AF0}"/>
    <cellStyle name="Normal 10 6" xfId="6472" xr:uid="{1E829EB7-ED87-44E3-AC8F-382D7A7747BE}"/>
    <cellStyle name="Normal 10_FAM GTEF_Lead 31.7.10" xfId="6476" xr:uid="{2768FCE0-F663-4194-BF7F-71FE881044B8}"/>
    <cellStyle name="Normal 100" xfId="3949" xr:uid="{0F15468D-5AA9-4D82-90F1-A128217BCA6C}"/>
    <cellStyle name="Normal 101" xfId="3951" xr:uid="{08B08C66-FEEF-4071-A7A5-A0386B4F73DB}"/>
    <cellStyle name="Normal 101 2" xfId="2136" xr:uid="{28D2B21B-E335-44BB-B29B-6DA9F4D455C3}"/>
    <cellStyle name="Normal 101 2 2" xfId="2015" xr:uid="{5EA1C2DF-96FA-478A-AAA7-8718AC8C2A5E}"/>
    <cellStyle name="Normal 101 2 2 2" xfId="8472" xr:uid="{5B9B3C31-0BE3-4129-90C9-FCFDA08B13F5}"/>
    <cellStyle name="Normal 101 2 3" xfId="8587" xr:uid="{32024CFE-D251-4F9E-BB66-A23A9AFEFCA6}"/>
    <cellStyle name="Normal 101 3" xfId="2139" xr:uid="{E437729B-37E0-451D-B262-24D8E189861F}"/>
    <cellStyle name="Normal 101 3 2" xfId="3440" xr:uid="{652012EE-9C99-4297-8A5B-A85326D76EB9}"/>
    <cellStyle name="Normal 101 3 2 2" xfId="9842" xr:uid="{D8390D13-234B-438E-AC4C-6022CAA90636}"/>
    <cellStyle name="Normal 101 3 3" xfId="8590" xr:uid="{3302888F-E624-4ABD-9CB6-605456B3FB5A}"/>
    <cellStyle name="Normal 101 4" xfId="2142" xr:uid="{9EBC046D-56DD-4224-A9B1-ACBD6B4AB2E2}"/>
    <cellStyle name="Normal 101 4 2" xfId="3953" xr:uid="{3DACA115-71CE-40C8-8DB1-BC467FFBD85E}"/>
    <cellStyle name="Normal 101 4 2 2" xfId="10290" xr:uid="{A3EF6CC7-0BC7-4045-9183-0C043753D6B7}"/>
    <cellStyle name="Normal 101 4 3" xfId="8593" xr:uid="{95B83F07-5BF6-4C30-A491-E0F38CCB0B6C}"/>
    <cellStyle name="Normal 101 5" xfId="10288" xr:uid="{47AB83C6-9DE6-4B56-9F3B-DF5923FF8B1D}"/>
    <cellStyle name="Normal 102" xfId="7025" xr:uid="{2DAE6FAC-C67A-4CF6-BD85-6368AF4F2C4E}"/>
    <cellStyle name="Normal 103" xfId="5424" xr:uid="{628FB462-9EB1-43CF-BE0B-FF5330695A16}"/>
    <cellStyle name="Normal 104" xfId="11619" xr:uid="{056A56C5-D296-4A85-A40F-16895C034016}"/>
    <cellStyle name="Normal 105" xfId="11877" xr:uid="{39117E91-4B93-4B8D-8691-3E57976A07C7}"/>
    <cellStyle name="Normal 106" xfId="11887" xr:uid="{44882EAD-6E83-4359-81F1-6646F36CA2B1}"/>
    <cellStyle name="Normal 106 5 4" xfId="11993" xr:uid="{0118A77A-E828-4514-8099-0EC99ABD7FE3}"/>
    <cellStyle name="Normal 107" xfId="11889" xr:uid="{0094E41E-D0F9-48F6-A3E8-AF04FCF3DF97}"/>
    <cellStyle name="Normal 108" xfId="3954" xr:uid="{5AC91AFC-1096-43A5-B5DA-813399127D1A}"/>
    <cellStyle name="Normal 108 2" xfId="10291" xr:uid="{225781B1-EE16-449B-A136-B6E354B81582}"/>
    <cellStyle name="Normal 109" xfId="3956" xr:uid="{71EEE4B2-22CB-4726-A72E-5D0A17EF4D33}"/>
    <cellStyle name="Normal 109 2" xfId="10293" xr:uid="{7AE3257D-E0E7-485E-97F8-4DC036DD4127}"/>
    <cellStyle name="Normal 109 3" xfId="12032" xr:uid="{DE6D6EFC-44B6-42E7-B564-6169FA63D997}"/>
    <cellStyle name="Normal 11" xfId="91" xr:uid="{715D3935-F2AA-45D5-AC7D-3A0E8292011A}"/>
    <cellStyle name="Normal 11 2" xfId="92" xr:uid="{5F29BD9D-D88B-4150-836B-A928712A28E9}"/>
    <cellStyle name="Normal 11 2 2" xfId="3959" xr:uid="{23C98763-8252-465D-B2F9-3CE63EB47C90}"/>
    <cellStyle name="Normal 11 2 2 2" xfId="10297" xr:uid="{3CE24215-4CC1-4B49-B7AF-447E5E955E70}"/>
    <cellStyle name="Normal 11 2 3" xfId="3960" xr:uid="{E40E9557-2077-47ED-90E3-D28A251E67E0}"/>
    <cellStyle name="Normal 11 2 3 2" xfId="10298" xr:uid="{B2025E1F-1EFF-4197-A7E1-15F18C9C25B7}"/>
    <cellStyle name="Normal 11 2 4" xfId="10296" xr:uid="{79516B99-785F-48D1-AF8F-CC390CAC5D37}"/>
    <cellStyle name="Normal 11 3" xfId="293" xr:uid="{61483EA2-CE5B-4F30-A516-1812AA9CFC73}"/>
    <cellStyle name="Normal 11 3 2" xfId="10299" xr:uid="{23711DE4-2584-42BC-B91C-065AB46CEE35}"/>
    <cellStyle name="Normal 11 3 3" xfId="3961" xr:uid="{2950E029-FDFD-4806-AAC8-BD9D6B024AF5}"/>
    <cellStyle name="Normal 11 4" xfId="10295" xr:uid="{A684A0D2-5925-496C-9F29-6D10F92F95D9}"/>
    <cellStyle name="Normal 11 5" xfId="6477" xr:uid="{69993FFE-ECA9-4D13-A1F1-2A2B3E67E1F3}"/>
    <cellStyle name="Normal 11 6" xfId="3958" xr:uid="{3CEF8B52-0C4C-49F4-BECB-B5C7044DEA45}"/>
    <cellStyle name="Normal 110" xfId="11894" xr:uid="{1E00D835-A770-45DB-8587-91D5DBE801C9}"/>
    <cellStyle name="Normal 111" xfId="3962" xr:uid="{E4DA0222-040B-4ED9-8D53-3C617C01E06F}"/>
    <cellStyle name="Normal 111 2" xfId="10300" xr:uid="{3BA3295F-B689-48B4-9FB2-B9CA1AE53223}"/>
    <cellStyle name="Normal 112" xfId="1698" xr:uid="{193FCAC8-3645-45F6-A1F6-99EDF6234A92}"/>
    <cellStyle name="Normal 112 2" xfId="8189" xr:uid="{EFDEE7FD-6A30-4E71-9C0E-81CB9CE43956}"/>
    <cellStyle name="Normal 113" xfId="3955" xr:uid="{F6E163DB-C9B2-4F80-B9DA-0B32228C5703}"/>
    <cellStyle name="Normal 113 2" xfId="10292" xr:uid="{03E83DBF-3F3A-4501-B1DD-C60AD1C3B38B}"/>
    <cellStyle name="Normal 114" xfId="3957" xr:uid="{0F6E0721-9A17-4E7D-B76C-D036B90A5FD1}"/>
    <cellStyle name="Normal 114 2" xfId="10294" xr:uid="{05372B95-3317-4D83-9247-3F7D7621D12D}"/>
    <cellStyle name="Normal 115" xfId="3963" xr:uid="{6838F39F-615A-4AAC-B91C-2187A99F3CDE}"/>
    <cellStyle name="Normal 115 2" xfId="10301" xr:uid="{885D8E6B-5D29-465B-A4EE-26347170614A}"/>
    <cellStyle name="Normal 116" xfId="11895" xr:uid="{AAA03CD6-252E-4130-A195-8B13229847F5}"/>
    <cellStyle name="Normal 117" xfId="11907" xr:uid="{D619B3A0-D9EB-463B-8A53-1EBCDC6192DC}"/>
    <cellStyle name="Normal 118" xfId="439" xr:uid="{8F658B7E-6834-4317-A8BE-DC2FB0CC672B}"/>
    <cellStyle name="Normal 119" xfId="53" xr:uid="{BEAF06CE-9E52-416B-B6D4-A5378CFEE7FA}"/>
    <cellStyle name="Normal 119 2" xfId="331" xr:uid="{7A1178AD-F64B-4602-9E29-B3FD7B434B29}"/>
    <cellStyle name="Normal 12" xfId="93" xr:uid="{88E1D21D-8A0C-4D09-B4E1-9B86F77F8D78}"/>
    <cellStyle name="Normal 12 2" xfId="294" xr:uid="{6E96040F-61B0-4C78-A3C5-46D220C93685}"/>
    <cellStyle name="Normal 12 2 2" xfId="3586" xr:uid="{FA039DDC-8674-400F-9287-36635991E71D}"/>
    <cellStyle name="Normal 12 2 2 2" xfId="9975" xr:uid="{49565083-849A-4863-BFFA-067984D4BAC5}"/>
    <cellStyle name="Normal 12 2 3" xfId="8565" xr:uid="{F18F4585-84F8-45E0-B4D4-DCBA0B00EC81}"/>
    <cellStyle name="Normal 12 2 4" xfId="2112" xr:uid="{BF5823F2-8AE8-41F9-AF22-F97426D08D7E}"/>
    <cellStyle name="Normal 12 2 6" xfId="12043" xr:uid="{F7E884F3-B5A2-40E7-8D91-DCC2C65F13CE}"/>
    <cellStyle name="Normal 12 3" xfId="520" xr:uid="{1359ADB2-969F-44B8-A29D-F9E275AD1B4D}"/>
    <cellStyle name="Normal 12 3 2" xfId="7097" xr:uid="{3730FA25-E0CE-4764-A84D-A243F50E6530}"/>
    <cellStyle name="Normal 12 4" xfId="3965" xr:uid="{1BFDDA21-A789-44D1-8DE6-D7BFC9A314A8}"/>
    <cellStyle name="Normal 12 4 2" xfId="10303" xr:uid="{C14ABD6B-0537-4671-96BA-26335BB26BBF}"/>
    <cellStyle name="Normal 12 5" xfId="3966" xr:uid="{4B6645D9-4ACF-4228-A428-77DC0DCFA150}"/>
    <cellStyle name="Normal 12 5 2" xfId="10304" xr:uid="{DADB3B21-A01B-4F09-BD62-E2BACA2DA37D}"/>
    <cellStyle name="Normal 12 6" xfId="1497" xr:uid="{5A130C75-5F8F-439D-B699-1494B0CD6120}"/>
    <cellStyle name="Normal 12 6 2" xfId="7998" xr:uid="{D2B850FF-BBA1-4F99-83C4-AB9A17663184}"/>
    <cellStyle name="Normal 12 7" xfId="10302" xr:uid="{9A034FB7-CC4E-471E-AD6B-12EDE5AD9BC3}"/>
    <cellStyle name="Normal 12 8" xfId="6478" xr:uid="{3D991C9B-D7A3-45C1-A59F-E76FEF34DD1B}"/>
    <cellStyle name="Normal 12 9" xfId="3964" xr:uid="{BE703479-64D3-48BA-9A26-B4CB58F63FDF}"/>
    <cellStyle name="Normal 120" xfId="11909" xr:uid="{0A30F935-FD1E-411E-BE66-EB79D35D24B9}"/>
    <cellStyle name="Normal 121" xfId="11934" xr:uid="{84A9BFFA-65CA-4AB1-942F-884035E16716}"/>
    <cellStyle name="Normal 121 2" xfId="11955" xr:uid="{DC2AB1F9-C27F-4DC9-97E2-A62951EAD57E}"/>
    <cellStyle name="Normal 122" xfId="38" xr:uid="{99CD8AFE-DA09-46A4-9743-35005B8054B5}"/>
    <cellStyle name="Normal 123" xfId="11949" xr:uid="{E76DACBE-31C6-4835-A6D1-CD7A6DAD1479}"/>
    <cellStyle name="Normal 123 2" xfId="11954" xr:uid="{42455D78-74C2-4150-99B5-79E11D0A2288}"/>
    <cellStyle name="Normal 123 3" xfId="11957" xr:uid="{771F2B80-AD87-417E-B984-B82FC01683BE}"/>
    <cellStyle name="Normal 124" xfId="40" xr:uid="{ECEC57C9-DCB8-419D-B23A-3C276E6838CA}"/>
    <cellStyle name="Normal 125" xfId="434" xr:uid="{4DE61FA9-0B6B-4B36-98DA-B3DD7B005E3D}"/>
    <cellStyle name="Normal 126" xfId="146" xr:uid="{AFE1C938-5AD8-468B-8CD0-2A4EC44D2B38}"/>
    <cellStyle name="Normal 126 2" xfId="11994" xr:uid="{9358F10E-F73D-4B83-8A91-7794AD95C075}"/>
    <cellStyle name="Normal 127" xfId="11961" xr:uid="{397EFFA1-49B5-4E76-9563-C105EACC4C83}"/>
    <cellStyle name="Normal 128" xfId="11963" xr:uid="{C9186B39-D512-40D9-B9C1-F0715EFC4A6A}"/>
    <cellStyle name="Normal 128 2" xfId="11967" xr:uid="{0BBB55E8-79E9-43A9-B993-F443C9140F95}"/>
    <cellStyle name="Normal 129" xfId="12053" xr:uid="{38E8E018-3CF1-438C-B6A1-63963410D582}"/>
    <cellStyle name="Normal 13" xfId="65" xr:uid="{EF8EFFB0-C402-4596-87FA-D07CDA3F3932}"/>
    <cellStyle name="Normal 13 10" xfId="3968" xr:uid="{225ECCE5-4A25-43D4-A7C8-03232909E294}"/>
    <cellStyle name="Normal 13 10 2" xfId="10306" xr:uid="{59C7DE5B-738C-40E0-9FEA-438E227D15BC}"/>
    <cellStyle name="Normal 13 2" xfId="352" xr:uid="{DDA21677-99D5-48E6-9250-FD959788F36A}"/>
    <cellStyle name="Normal 13 2 2" xfId="3970" xr:uid="{30AEBFB3-1412-4A79-BCF0-C7CA882578ED}"/>
    <cellStyle name="Normal 13 2 2 2" xfId="10308" xr:uid="{5AE1C735-2CA3-4FC6-A211-C5A15CD4B48A}"/>
    <cellStyle name="Normal 13 2 3" xfId="3971" xr:uid="{8C103B70-C27E-4EC2-841E-5EE2180A5178}"/>
    <cellStyle name="Normal 13 2 3 2" xfId="3972" xr:uid="{7DC9F664-3B65-4382-A441-B0514281BE66}"/>
    <cellStyle name="Normal 13 2 3 2 2" xfId="10310" xr:uid="{05CDBAA0-5A86-4414-BE70-2CBA5A243AA9}"/>
    <cellStyle name="Normal 13 2 3 3" xfId="10309" xr:uid="{3CCEC559-D4A5-488C-BC05-1352E82197E3}"/>
    <cellStyle name="Normal 13 2 4" xfId="3535" xr:uid="{64EF64FF-6B59-4CF2-ABC9-832BDBC9A5AD}"/>
    <cellStyle name="Normal 13 2 4 2" xfId="9930" xr:uid="{064CCA02-8B5E-4A1B-9101-ABA6A7F36AD1}"/>
    <cellStyle name="Normal 13 2 5" xfId="3973" xr:uid="{C321B447-1293-4D3E-93EB-3D7323D27B9A}"/>
    <cellStyle name="Normal 13 2 5 2" xfId="10311" xr:uid="{96B47F17-7943-41EE-AF93-6CA4DEB31D1E}"/>
    <cellStyle name="Normal 13 2 6" xfId="10307" xr:uid="{9C0F669A-8674-4BDA-BB29-EB4A672C01FB}"/>
    <cellStyle name="Normal 13 2 7" xfId="3969" xr:uid="{6FE1E2E7-CE7A-4F8C-8858-9EC4C5A2AFF3}"/>
    <cellStyle name="Normal 13 3" xfId="3974" xr:uid="{C3846DDA-6717-4571-A1EB-9BE2EBE15A24}"/>
    <cellStyle name="Normal 13 3 2" xfId="10312" xr:uid="{281E07E2-3961-483E-A484-D0D26C32DAC7}"/>
    <cellStyle name="Normal 13 4" xfId="10305" xr:uid="{CDDF498D-3609-4E28-AB73-0A149EE9F0E8}"/>
    <cellStyle name="Normal 13 5" xfId="6479" xr:uid="{74F96832-7E2D-41F4-AEE3-7568581C9ACF}"/>
    <cellStyle name="Normal 13 6" xfId="3967" xr:uid="{F961959B-FBB2-4173-AC03-4B1DC97D3A27}"/>
    <cellStyle name="Normal 13_160800B1 CPI09 โปรแกรมคอมพิวเตอร์ - BOI" xfId="1626" xr:uid="{924B0D02-2E5C-460D-9B1C-C518A701CF0F}"/>
    <cellStyle name="Normal 130" xfId="12055" xr:uid="{E12B41CD-2468-44CF-BE63-15179CBA771D}"/>
    <cellStyle name="Normal 131" xfId="12059" xr:uid="{76A50872-60FC-40D9-9FD3-B3AB60027A8C}"/>
    <cellStyle name="Normal 132" xfId="12074" xr:uid="{404723E9-0C22-4DF3-B0CD-89251CA100D1}"/>
    <cellStyle name="Normal 133" xfId="12073" xr:uid="{F1A99A39-1CCD-4B91-BBFE-60D8B74F2EB8}"/>
    <cellStyle name="Normal 134" xfId="12068" xr:uid="{2B1219E9-9BC3-4F82-934F-7A19721C01EE}"/>
    <cellStyle name="Normal 135" xfId="12076" xr:uid="{3FABBA7A-9896-45AC-9504-DAE1AE030167}"/>
    <cellStyle name="Normal 136" xfId="12077" xr:uid="{4B01D4F6-76E8-4DB4-866D-A41EFE259EED}"/>
    <cellStyle name="Normal 137" xfId="12080" xr:uid="{578F9FDD-0DDF-4306-8A34-9040E91AFD74}"/>
    <cellStyle name="Normal 138" xfId="12081" xr:uid="{21901D60-7EE6-4E69-8B80-40E63872C1F5}"/>
    <cellStyle name="Normal 14" xfId="216" xr:uid="{4FC110BE-6FD9-4271-8730-88AFBCD49463}"/>
    <cellStyle name="Normal 14 10" xfId="3978" xr:uid="{AC1EB9E9-030C-4512-B87A-09B680A79467}"/>
    <cellStyle name="Normal 14 10 2" xfId="10315" xr:uid="{4D84E29E-31DF-447E-9D7C-9EE0643CFD24}"/>
    <cellStyle name="Normal 14 11" xfId="10314" xr:uid="{4F117250-1F3F-4815-92CF-0563504F191A}"/>
    <cellStyle name="Normal 14 12" xfId="6480" xr:uid="{9FB3A0B9-38AA-409F-B22E-8A96A26FDB14}"/>
    <cellStyle name="Normal 14 13" xfId="3976" xr:uid="{D68B78C0-F2F4-44F6-B05E-8947E895A42B}"/>
    <cellStyle name="Normal 14 2" xfId="232" xr:uid="{411A4047-2101-477F-B119-2DE0AF2A9F74}"/>
    <cellStyle name="Normal 14 2 10" xfId="2332" xr:uid="{2F203487-EE4B-425C-BB23-6857FD34FF3A}"/>
    <cellStyle name="Normal 14 2 11" xfId="11935" xr:uid="{FCC872FD-8594-44F3-9C7E-469BDE044723}"/>
    <cellStyle name="Normal 14 2 12" xfId="11950" xr:uid="{157227A2-CA4E-47C9-82EC-B4478FB70DD3}"/>
    <cellStyle name="Normal 14 2 12 2" xfId="11959" xr:uid="{A4D5E7C4-EB97-4382-BBB1-30F4EF9E5650}"/>
    <cellStyle name="Normal 14 2 2" xfId="370" xr:uid="{B5584478-052C-4D47-A080-ABFFA1FFF3D3}"/>
    <cellStyle name="Normal 14 2 2 2" xfId="3979" xr:uid="{9CFA78A8-BBE2-4ECD-B61E-E03E98DC0BE3}"/>
    <cellStyle name="Normal 14 2 2 2 2" xfId="10316" xr:uid="{F9A0B1B7-E5F1-406A-A73F-AFF1012B411B}"/>
    <cellStyle name="Normal 14 2 2 3" xfId="3612" xr:uid="{DCB672D9-B2AC-4E39-983B-36B40288FBBA}"/>
    <cellStyle name="Normal 14 2 2 3 2" xfId="9997" xr:uid="{A3459A3B-BA33-4D84-A223-B014F13327D5}"/>
    <cellStyle name="Normal 14 2 2 4" xfId="3980" xr:uid="{A2A71DAA-F5AE-4A42-B7D4-1A15D6F93702}"/>
    <cellStyle name="Normal 14 2 2 4 2" xfId="10317" xr:uid="{A67CA7A2-576C-446A-BF21-5E5CD0BA0642}"/>
    <cellStyle name="Normal 14 2 2 5" xfId="7071" xr:uid="{B7C4560E-735D-4282-9D33-92580AA312BF}"/>
    <cellStyle name="Normal 14 2 2 6" xfId="489" xr:uid="{3FD9527F-4203-4C9E-BEAD-D67F824584B6}"/>
    <cellStyle name="Normal 14 2 3" xfId="413" xr:uid="{8A268F03-DD2F-43F1-B535-D61B7D215330}"/>
    <cellStyle name="Normal 14 2 3 2" xfId="10319" xr:uid="{0DB5FF15-82C9-4DF0-8F90-6E69C1632250}"/>
    <cellStyle name="Normal 14 2 3 3" xfId="3982" xr:uid="{BBC12E0E-296C-4C12-B1E3-0940F8B32A4B}"/>
    <cellStyle name="Normal 14 2 4" xfId="1094" xr:uid="{035417CE-3321-43FD-9631-4A50B4248578}"/>
    <cellStyle name="Normal 14 2 4 2" xfId="7607" xr:uid="{1A46E955-DE02-4125-9DF3-B8D280594961}"/>
    <cellStyle name="Normal 14 2 5" xfId="699" xr:uid="{062D12DE-8571-4754-A0E6-18B377C305EB}"/>
    <cellStyle name="Normal 14 2 5 2" xfId="7254" xr:uid="{E53A0BD3-68A6-403E-9169-8E6F5FF1A21F}"/>
    <cellStyle name="Normal 14 2 6" xfId="1148" xr:uid="{21CEBE1F-370F-4E32-93E8-FF395F0E9CE3}"/>
    <cellStyle name="Normal 14 2 6 2" xfId="7662" xr:uid="{A10DF755-E014-4CC4-91A0-50638C6F664B}"/>
    <cellStyle name="Normal 14 2 7" xfId="1156" xr:uid="{DBB89682-22C7-4377-8478-0BBCC2A14455}"/>
    <cellStyle name="Normal 14 2 7 2" xfId="7670" xr:uid="{6AB8CE3D-981B-487D-900B-E6236DD38BB2}"/>
    <cellStyle name="Normal 14 2 8" xfId="1166" xr:uid="{7B33DD0B-D0BD-4BE5-9E7A-55E79CDE7E1C}"/>
    <cellStyle name="Normal 14 2 8 2" xfId="7680" xr:uid="{11DD1B7F-D5B9-4295-9161-47F3C848E4F9}"/>
    <cellStyle name="Normal 14 2 9" xfId="8780" xr:uid="{A031406D-63A9-4B5F-9FD3-B6DAFA972A97}"/>
    <cellStyle name="Normal 14 3" xfId="358" xr:uid="{3603E599-1375-40B3-B9D6-646E49005F90}"/>
    <cellStyle name="Normal 14 3 2" xfId="10320" xr:uid="{E1DF1F2F-6993-4B1D-8DC0-B0C8E694823A}"/>
    <cellStyle name="Normal 14 3 3" xfId="3983" xr:uid="{C456660E-B4D5-45C7-AFFB-0AC7D0C3913F}"/>
    <cellStyle name="Normal 14 4" xfId="410" xr:uid="{380B6247-F9DC-4206-9A3C-ED9BD9FFC7AB}"/>
    <cellStyle name="Normal 14 4 2" xfId="10321" xr:uid="{D43BBB35-9BB8-4134-A39B-C9ECEBA75D4F}"/>
    <cellStyle name="Normal 14 4 3" xfId="3984" xr:uid="{06356074-5302-4F53-B4B0-86E3E723FC9F}"/>
    <cellStyle name="Normal 14 5" xfId="3985" xr:uid="{A01CBBBE-94EF-4CD2-A874-A8226E899E4D}"/>
    <cellStyle name="Normal 14 5 2" xfId="10322" xr:uid="{661546A5-B2A5-4125-A788-6CCBCE4157FC}"/>
    <cellStyle name="Normal 14 6" xfId="1519" xr:uid="{1AD81C71-73D4-44F0-8791-8522DC8FF4D2}"/>
    <cellStyle name="Normal 14 6 2" xfId="8020" xr:uid="{1A58F1DF-BB03-41F0-99A8-DA3FD02CF892}"/>
    <cellStyle name="Normal 14 7" xfId="3986" xr:uid="{64C5FC2F-4CB9-4BF1-9D02-6D72A0A02064}"/>
    <cellStyle name="Normal 14 7 2" xfId="10323" xr:uid="{D5532695-CB82-4D31-A9E9-626C010072A1}"/>
    <cellStyle name="Normal 14 8" xfId="3987" xr:uid="{CFF40BBD-1791-42E0-9BC2-14EB8D5CEB2B}"/>
    <cellStyle name="Normal 14 8 2" xfId="10324" xr:uid="{8BC555DB-F846-4B0D-AB5D-B26D46D87966}"/>
    <cellStyle name="Normal 14 9" xfId="3268" xr:uid="{09AF8853-F062-4C02-88EE-938186C90058}"/>
    <cellStyle name="Normal 14 9 2" xfId="9672" xr:uid="{80F194E4-1E4B-4C66-9AF2-DBE378D388E5}"/>
    <cellStyle name="Normal 143" xfId="12030" xr:uid="{B03E9A2B-F212-47EA-A2EC-8AAC624865D8}"/>
    <cellStyle name="Normal 15" xfId="226" xr:uid="{02882362-8F61-490E-BB8A-A9E6BB7C79EB}"/>
    <cellStyle name="Normal 15 2" xfId="2551" xr:uid="{764547B3-E0FC-4297-9CBB-C8D72727D983}"/>
    <cellStyle name="Normal 15 2 2" xfId="8974" xr:uid="{030C6584-9926-4F7A-97B0-D9D1A33D9B82}"/>
    <cellStyle name="Normal 15 3" xfId="3988" xr:uid="{47CC336E-127A-426B-9D0E-51A1C1A555A8}"/>
    <cellStyle name="Normal 15 3 2" xfId="10325" xr:uid="{D89F9FB4-CA1B-4E34-9B97-519AB67AF4EC}"/>
    <cellStyle name="Normal 15 4" xfId="9512" xr:uid="{16FC86CE-FDC1-439A-97BE-28584C6D409E}"/>
    <cellStyle name="Normal 15 5" xfId="6481" xr:uid="{14797C3D-A3FD-4918-8E6C-4FF4EEE75563}"/>
    <cellStyle name="Normal 15 6" xfId="12029" xr:uid="{64AA06A4-9A9B-45A7-8454-6E2042BD8764}"/>
    <cellStyle name="Normal 16" xfId="236" xr:uid="{9B918CDF-6EA8-45D0-910D-C18C01998765}"/>
    <cellStyle name="Normal 16 2" xfId="372" xr:uid="{4BFC1D6B-C4EB-4F94-A825-BAB5090CC629}"/>
    <cellStyle name="Normal 16 2 2" xfId="8406" xr:uid="{2A0E086A-9738-4E96-8D05-570AF1C77EB7}"/>
    <cellStyle name="Normal 16 2 3" xfId="1946" xr:uid="{967C40C1-664E-4F15-9737-9B6A2D70E4B0}"/>
    <cellStyle name="Normal 16 3" xfId="376" xr:uid="{82EE88E1-C43D-4928-A2BA-56A8C7A32236}"/>
    <cellStyle name="Normal 16 3 2" xfId="418" xr:uid="{91B844F8-0875-420B-A9A1-CE0E549A9E85}"/>
    <cellStyle name="Normal 16 3 2 2" xfId="11939" xr:uid="{C135CD80-DA1C-43DD-B81D-55101F7904B9}"/>
    <cellStyle name="Normal 16 3 3" xfId="10327" xr:uid="{90E716A2-A5F3-45AC-98B6-589CA99297F4}"/>
    <cellStyle name="Normal 16 4" xfId="378" xr:uid="{7594D2C8-DEB5-48A6-9F8C-F0BDADFEC0B0}"/>
    <cellStyle name="Normal 16 4 2" xfId="433" xr:uid="{E8B28CB2-2AEB-4196-9B3E-6736543F8894}"/>
    <cellStyle name="Normal 16 4 3" xfId="6482" xr:uid="{F1DB9CD8-25B5-4208-BFD5-DD0F70FE525D}"/>
    <cellStyle name="Normal 16 5" xfId="3990" xr:uid="{55F2F9E2-6FFE-427E-A298-6715ABCCBC37}"/>
    <cellStyle name="Normal 17" xfId="94" xr:uid="{FB3D7AFE-A00A-41B1-83E4-C5D5319E7106}"/>
    <cellStyle name="Normal 17 2" xfId="3993" xr:uid="{E394AC14-4690-46C6-9A63-D9C6BCA8CE0B}"/>
    <cellStyle name="Normal 17 2 2" xfId="3995" xr:uid="{B64C32FC-CF87-469E-A1D8-A4B5E9FC348E}"/>
    <cellStyle name="Normal 17 2 2 2" xfId="10333" xr:uid="{FD57A6B5-C4EE-4C12-99A9-36D2787D945A}"/>
    <cellStyle name="Normal 17 2 3" xfId="10331" xr:uid="{0912F743-159E-448A-972F-D77814278C77}"/>
    <cellStyle name="Normal 17 3" xfId="3996" xr:uid="{68DDD6EB-8AC5-432E-8EAC-037A1D3A2E41}"/>
    <cellStyle name="Normal 17 3 2" xfId="10334" xr:uid="{9AC84CA6-59EA-43B2-BECD-9EA38BF66977}"/>
    <cellStyle name="Normal 17 4" xfId="3162" xr:uid="{038276F1-492A-4F1B-B41C-BBF7D037E262}"/>
    <cellStyle name="Normal 17 4 2" xfId="9570" xr:uid="{317667B3-EAA9-4038-A026-D8FC4A715023}"/>
    <cellStyle name="Normal 17 5" xfId="3166" xr:uid="{1EDE9475-47EB-4C07-80E8-92D80A68C0DA}"/>
    <cellStyle name="Normal 17 5 2" xfId="9573" xr:uid="{79BA6C20-992D-4AC4-A8F8-803005280364}"/>
    <cellStyle name="Normal 17 6" xfId="3170" xr:uid="{CEA5BC83-748D-451E-930D-5D4B03636C71}"/>
    <cellStyle name="Normal 17 6 2" xfId="9577" xr:uid="{1C361BA4-83E0-4F7C-8DC4-1EBC04FD119D}"/>
    <cellStyle name="Normal 17 7" xfId="548" xr:uid="{AA258996-43B6-47E3-9C36-2E9400B47600}"/>
    <cellStyle name="Normal 17 7 2" xfId="7121" xr:uid="{04CBE370-E2C2-4E09-A24C-BBFD0BE3932F}"/>
    <cellStyle name="Normal 17 8" xfId="10329" xr:uid="{A7F9F056-B8ED-4350-97FD-0C75360D3BE1}"/>
    <cellStyle name="Normal 17 9" xfId="6483" xr:uid="{BB6A33FD-C478-4E52-8831-B67E688A3AF3}"/>
    <cellStyle name="Normal 18" xfId="248" xr:uid="{1284441E-53AF-46F6-97CF-FE738170FE63}"/>
    <cellStyle name="Normal 18 10" xfId="3998" xr:uid="{9EA44DA9-1EAA-4653-ACFD-529C1CBA0D1B}"/>
    <cellStyle name="Normal 18 2" xfId="4000" xr:uid="{2EAB296E-B5AE-443F-ABA4-E80319C32E8D}"/>
    <cellStyle name="Normal 18 2 2" xfId="10338" xr:uid="{CC2EB439-61D9-4A19-A38F-5047AB254F62}"/>
    <cellStyle name="Normal 18 3" xfId="4002" xr:uid="{53EDD753-356D-4CDA-AF73-FD8564B9E912}"/>
    <cellStyle name="Normal 18 3 2" xfId="10340" xr:uid="{2F00C34F-5C45-4ED6-9FB6-FB47162CA250}"/>
    <cellStyle name="Normal 18 4" xfId="3176" xr:uid="{52CFBD7C-220F-4537-A2DA-69092D5339CA}"/>
    <cellStyle name="Normal 18 4 2" xfId="9582" xr:uid="{3EDAB883-4DD5-4D48-8EA5-25A326B78ABF}"/>
    <cellStyle name="Normal 18 5" xfId="4005" xr:uid="{1B31A5F8-8E0A-4364-99CF-4CA1835B8249}"/>
    <cellStyle name="Normal 18 5 2" xfId="10342" xr:uid="{D9B1BD8B-FE96-4BCA-A277-8BA48A96139D}"/>
    <cellStyle name="Normal 18 6" xfId="4006" xr:uid="{4C9BEA1D-2F14-45A4-9A56-31DEFE710770}"/>
    <cellStyle name="Normal 18 6 2" xfId="10343" xr:uid="{DB52C1E5-D7B7-43DF-BD11-F2BDF7A347CF}"/>
    <cellStyle name="Normal 18 7" xfId="880" xr:uid="{250E4875-52A6-42AE-AA3E-536DAD64DA78}"/>
    <cellStyle name="Normal 18 7 2" xfId="7412" xr:uid="{45851B5A-2E8D-4E27-8EA4-4B01F236DA8C}"/>
    <cellStyle name="Normal 18 8" xfId="10336" xr:uid="{3E2BE3BA-0C5C-47F3-A94B-F339AEEF5B73}"/>
    <cellStyle name="Normal 18 9" xfId="6484" xr:uid="{4527521D-D835-4991-932D-D81FE0BD3718}"/>
    <cellStyle name="Normal 19" xfId="257" xr:uid="{59D60C4D-8CCE-430C-86FD-D6B695F5EE09}"/>
    <cellStyle name="Normal 19 2" xfId="4009" xr:uid="{1A17E311-AEC9-4002-9CC8-BED96F63F60C}"/>
    <cellStyle name="Normal 19 2 2" xfId="10346" xr:uid="{820C5EAC-4FD3-474C-A184-700BD49F0D14}"/>
    <cellStyle name="Normal 19 3" xfId="4010" xr:uid="{B0BA2FF8-074D-4624-A6D3-1B3DC2C09D2E}"/>
    <cellStyle name="Normal 19 3 2" xfId="10347" xr:uid="{60289DEB-681E-45F4-ABB0-106139E03979}"/>
    <cellStyle name="Normal 19 4" xfId="3179" xr:uid="{C5CCCB5F-7210-4049-B253-A4E741D6BE80}"/>
    <cellStyle name="Normal 19 4 2" xfId="4012" xr:uid="{BB1480EB-D02A-4B7C-8CEF-3EF5EA2F5EAC}"/>
    <cellStyle name="Normal 19 4 2 2" xfId="4013" xr:uid="{704942B6-28B2-4A0A-ACF4-5644FA65CC19}"/>
    <cellStyle name="Normal 19 4 2 2 2" xfId="10350" xr:uid="{458C9F0A-DCB9-4DF0-BFD3-D228BFAF36D0}"/>
    <cellStyle name="Normal 19 4 2 3" xfId="10349" xr:uid="{D0F1936D-3C9A-4D32-8CE8-8BAD2F82B880}"/>
    <cellStyle name="Normal 19 4 3" xfId="4014" xr:uid="{BC51E4A4-4ECC-49DB-B826-D3EE100243E6}"/>
    <cellStyle name="Normal 19 4 3 2" xfId="3810" xr:uid="{6D3CF464-2461-416A-A980-A67B6C88772E}"/>
    <cellStyle name="Normal 19 4 3 2 2" xfId="10166" xr:uid="{0EC8FFAC-0075-469F-A4CB-169659AB691D}"/>
    <cellStyle name="Normal 19 4 3 3" xfId="10351" xr:uid="{41D0BE61-1AD4-4B0B-958B-D6D294FC3234}"/>
    <cellStyle name="Normal 19 4 4" xfId="4015" xr:uid="{A6F047A2-256A-4A9D-93C2-3E11C16F1225}"/>
    <cellStyle name="Normal 19 4 4 2" xfId="4016" xr:uid="{738C9C0C-FD51-49FB-9852-27D2508F6DEE}"/>
    <cellStyle name="Normal 19 4 4 2 2" xfId="10353" xr:uid="{913493DC-F72D-4D7E-BC20-AACC7AD2B306}"/>
    <cellStyle name="Normal 19 4 4 3" xfId="10352" xr:uid="{2B13BA4F-1C45-4BE9-9B81-6DA476A28566}"/>
    <cellStyle name="Normal 19 4 5" xfId="4017" xr:uid="{AF5661EB-E91E-40E1-8045-F0D4764616D0}"/>
    <cellStyle name="Normal 19 4 5 2" xfId="10354" xr:uid="{AEC3E1C9-C37C-48D9-84AE-B6BE366E882C}"/>
    <cellStyle name="Normal 19 4 6" xfId="9585" xr:uid="{48F47513-71E6-4C31-B546-D347940B2E55}"/>
    <cellStyle name="Normal 19 5" xfId="10344" xr:uid="{E607CAB8-9350-4D98-8843-B45F0D0B10B8}"/>
    <cellStyle name="Normal 19 6" xfId="6485" xr:uid="{2A342FCF-284A-406C-B04F-9F4AC64DBEE0}"/>
    <cellStyle name="Normal 19 7" xfId="4007" xr:uid="{90698C36-7E33-4C1E-9C71-AFD89331DE89}"/>
    <cellStyle name="Normal 2" xfId="9" xr:uid="{1A1B5320-08B6-44B0-ACDE-02E1BACF41D3}"/>
    <cellStyle name="Normal 2 10" xfId="45" xr:uid="{64D326AD-3E71-478B-BFEB-9FCF97D5078E}"/>
    <cellStyle name="Normal 2 10 2" xfId="4018" xr:uid="{A9A3B635-208B-4558-A7B5-94A3B5510E63}"/>
    <cellStyle name="Normal 2 10 2 2" xfId="10355" xr:uid="{A447052A-7CF3-4210-AE1D-C87AE437690A}"/>
    <cellStyle name="Normal 2 10 3" xfId="9098" xr:uid="{6C3C75A6-8449-468A-97A0-460E5F0E6EAB}"/>
    <cellStyle name="Normal 2 10 3 3 3" xfId="52" xr:uid="{6935A5B5-78FE-44F3-A9DE-37D892E8D613}"/>
    <cellStyle name="Normal 2 10 3 3 3 2" xfId="330" xr:uid="{F25F29C3-CD20-4C01-81E5-CB5707060BA7}"/>
    <cellStyle name="Normal 2 10 3 3 3 3" xfId="12034" xr:uid="{8BE302D4-1AD5-4276-8B3D-5B435FCC3138}"/>
    <cellStyle name="Normal 2 10 4" xfId="6486" xr:uid="{467B5ADC-7E26-4E0A-9805-569A71B3EA2B}"/>
    <cellStyle name="Normal 2 10 5" xfId="2682" xr:uid="{B537052A-6E2C-40CD-8557-5A358E7C81AC}"/>
    <cellStyle name="Normal 2 11" xfId="2684" xr:uid="{54A8ED10-581D-418E-9EEC-B32F61B71AD3}"/>
    <cellStyle name="Normal 2 11 2" xfId="4019" xr:uid="{2A510DE3-B268-4E62-959A-859B6B946533}"/>
    <cellStyle name="Normal 2 11 2 2" xfId="10356" xr:uid="{E3F586EC-2B6B-4E38-B876-26EA65D5CCF3}"/>
    <cellStyle name="Normal 2 11 3" xfId="9100" xr:uid="{67DB9433-DD91-4CE3-9948-5EAA8F181A45}"/>
    <cellStyle name="Normal 2 11 4" xfId="6487" xr:uid="{BAD2EC63-172F-424C-9DF7-FDAC8B89479B}"/>
    <cellStyle name="Normal 2 12" xfId="2686" xr:uid="{7DB95A41-6503-4B61-9F17-8BDD3B992AA9}"/>
    <cellStyle name="Normal 2 12 2" xfId="3588" xr:uid="{28A1A680-49E4-4FE6-9FFA-018CE149D674}"/>
    <cellStyle name="Normal 2 12 2 2" xfId="9976" xr:uid="{C259978D-BC85-482A-8C88-03C585451EF4}"/>
    <cellStyle name="Normal 2 12 3" xfId="9102" xr:uid="{42BF05D3-B7EF-4119-93BE-69DBE8E2E8FB}"/>
    <cellStyle name="Normal 2 13" xfId="7" xr:uid="{ECFBBA90-299E-4B79-BC6D-1429C00E86F4}"/>
    <cellStyle name="Normal 2 13 2" xfId="4020" xr:uid="{8934E1DC-770E-4993-A139-71D1DBE2A358}"/>
    <cellStyle name="Normal 2 13 2 2" xfId="10357" xr:uid="{5E803A5D-23C0-40D9-ABC5-139D58948560}"/>
    <cellStyle name="Normal 2 13 3" xfId="10037" xr:uid="{CE576EEB-17CC-46F3-9C8F-A0739475BD97}"/>
    <cellStyle name="Normal 2 13 4" xfId="3661" xr:uid="{2EC2C435-4CCC-447A-AB0D-DCB011FAB2FB}"/>
    <cellStyle name="Normal 2 14" xfId="3663" xr:uid="{4FE00108-73C9-4330-9BA6-7549812074F4}"/>
    <cellStyle name="Normal 2 14 2" xfId="4021" xr:uid="{49E91B6B-9E23-4823-A30E-3B1533C14F55}"/>
    <cellStyle name="Normal 2 14 2 2" xfId="10358" xr:uid="{5F298D59-88EA-4581-8FA6-8E35357C4B9E}"/>
    <cellStyle name="Normal 2 14 3" xfId="10038" xr:uid="{6C962538-62AC-47D1-8F2C-747B8F399701}"/>
    <cellStyle name="Normal 2 15" xfId="4022" xr:uid="{EBC16F5F-42F6-4317-A51C-5D1F4DE83483}"/>
    <cellStyle name="Normal 2 15 2" xfId="4025" xr:uid="{87D8E450-102E-41B1-A7C3-9FB28E5D7AF2}"/>
    <cellStyle name="Normal 2 15 2 2" xfId="10362" xr:uid="{D96F47D1-5242-43DE-9276-A5C3C220EBF4}"/>
    <cellStyle name="Normal 2 15 3" xfId="3718" xr:uid="{3754DD8F-729A-49A4-82F8-F515DE212E23}"/>
    <cellStyle name="Normal 2 15 3 2" xfId="10087" xr:uid="{5B3A1C04-B7B7-49BD-92A6-66C2861104B8}"/>
    <cellStyle name="Normal 2 15 4" xfId="10359" xr:uid="{ACCADCAA-7A53-4055-B364-6BD43FA72393}"/>
    <cellStyle name="Normal 2 16" xfId="4026" xr:uid="{39C02233-0AA7-4E2A-BE86-3D99B9E0E8DD}"/>
    <cellStyle name="Normal 2 16 2" xfId="10363" xr:uid="{E53345E6-AC71-4FBE-B82D-8F5AFD2138A1}"/>
    <cellStyle name="Normal 2 17" xfId="4029" xr:uid="{310619F0-D96D-430F-A514-37056CD69F42}"/>
    <cellStyle name="Normal 2 17 2" xfId="10366" xr:uid="{DBEAAB05-1C7F-42CF-91A2-8A8ED16D9C06}"/>
    <cellStyle name="Normal 2 18" xfId="4031" xr:uid="{7F943605-572B-4038-B09F-B5F9AE4BECC3}"/>
    <cellStyle name="Normal 2 18 2" xfId="10368" xr:uid="{8EEFB1FD-050D-4800-A4DB-0FBE647C97E8}"/>
    <cellStyle name="Normal 2 19" xfId="4033" xr:uid="{5CFE3B2C-747D-42C3-ADBA-F78A020BEAE6}"/>
    <cellStyle name="Normal 2 19 2" xfId="3691" xr:uid="{BC8FDEDD-093E-41B0-B98A-06BA9F8EDC20}"/>
    <cellStyle name="Normal 2 19 2 2" xfId="10062" xr:uid="{4A5971D6-B942-4A79-AA95-025107DD5824}"/>
    <cellStyle name="Normal 2 19 3" xfId="244" xr:uid="{C256B5F2-7241-4D8C-B868-6C99861E8360}"/>
    <cellStyle name="Normal 2 2" xfId="4" xr:uid="{412D81A4-C063-4783-978C-8F733F8506F7}"/>
    <cellStyle name="Normal 2 2 10" xfId="4037" xr:uid="{18158733-6D37-4830-B5B5-9A882FA6E458}"/>
    <cellStyle name="Normal 2 2 10 2" xfId="10373" xr:uid="{B5B5A10F-6BFD-4A34-9005-0484639EBA8E}"/>
    <cellStyle name="Normal 2 2 10 3" xfId="6489" xr:uid="{A8530131-A8AC-4C45-B483-01BEDBB063F6}"/>
    <cellStyle name="Normal 2 2 11" xfId="4040" xr:uid="{E9029B42-FA2A-428B-BC64-A86F26968E7B}"/>
    <cellStyle name="Normal 2 2 11 2" xfId="10376" xr:uid="{CBF73026-A530-4F31-BA00-3014CCB9FBBD}"/>
    <cellStyle name="Normal 2 2 11 3" xfId="6490" xr:uid="{607842C5-7B41-4859-B6A0-55005057ABF5}"/>
    <cellStyle name="Normal 2 2 12" xfId="523" xr:uid="{48E5F0E8-97DF-41A9-9C57-093D0ECDF7EB}"/>
    <cellStyle name="Normal 2 2 12 2" xfId="7100" xr:uid="{8F304EE4-39F4-4C97-9B46-8A12790085FE}"/>
    <cellStyle name="Normal 2 2 12 3" xfId="6491" xr:uid="{EDAB78B7-E865-49AE-821B-724752A432C1}"/>
    <cellStyle name="Normal 2 2 13" xfId="4042" xr:uid="{C7FF1C83-9888-4006-A141-A9E26DAE5DFE}"/>
    <cellStyle name="Normal 2 2 13 2" xfId="10378" xr:uid="{3FC7BB5D-F795-459F-A9F4-71AF48899054}"/>
    <cellStyle name="Normal 2 2 14" xfId="3906" xr:uid="{E4FDB4D9-951E-4A6D-ACE7-DDF40E8D77A5}"/>
    <cellStyle name="Normal 2 2 14 2" xfId="10256" xr:uid="{07E28D30-5B95-41AB-93AE-DFF8FF57A621}"/>
    <cellStyle name="Normal 2 2 15" xfId="96" xr:uid="{D34C208F-3BBA-42E1-955F-D62309EFFF70}"/>
    <cellStyle name="Normal 2 2 15 2" xfId="10381" xr:uid="{28BD302C-59AD-4B1D-847F-991A8D63C28F}"/>
    <cellStyle name="Normal 2 2 15 3" xfId="4045" xr:uid="{DA8D26CB-80E0-4B04-B5EE-BACC7628818B}"/>
    <cellStyle name="Normal 2 2 16" xfId="4048" xr:uid="{C37F0488-35B3-42A6-A12A-3B862999FA4E}"/>
    <cellStyle name="Normal 2 2 16 2" xfId="10384" xr:uid="{2B4CAA0B-A516-47D6-80D6-34A40D3AC1D4}"/>
    <cellStyle name="Normal 2 2 17" xfId="4050" xr:uid="{639BFAFF-4A0A-4F4E-B711-AA91CD56A33B}"/>
    <cellStyle name="Normal 2 2 17 2" xfId="10386" xr:uid="{EDE3E108-D362-442A-948D-6D871A19D130}"/>
    <cellStyle name="Normal 2 2 18" xfId="4052" xr:uid="{19E37777-FC49-480C-8BB9-39476C072178}"/>
    <cellStyle name="Normal 2 2 18 2" xfId="10388" xr:uid="{EF1EBCF6-2C7D-44BC-9228-8CF3E7FA6214}"/>
    <cellStyle name="Normal 2 2 19" xfId="4054" xr:uid="{347C4749-3586-4BF9-B6F4-0E48A9E4EA58}"/>
    <cellStyle name="Normal 2 2 19 2" xfId="10390" xr:uid="{934C96C8-B369-4945-9134-8F52D8C229AD}"/>
    <cellStyle name="Normal 2 2 2" xfId="54" xr:uid="{1D25E6C9-C62B-431C-8603-109EFDE78BBD}"/>
    <cellStyle name="Normal 2 2 2 10" xfId="4057" xr:uid="{EC8B7A52-5D0B-4511-9563-CB754C0B7B7D}"/>
    <cellStyle name="Normal 2 2 2 10 2" xfId="4058" xr:uid="{D1B1DE48-B856-41D1-BBFD-FAE5FA81FD2D}"/>
    <cellStyle name="Normal 2 2 2 10 2 2" xfId="10394" xr:uid="{F7079705-9AFF-457B-8FDD-B3F6915DA544}"/>
    <cellStyle name="Normal 2 2 2 10 3" xfId="4059" xr:uid="{41F55656-24A6-424A-8881-B7B283462F28}"/>
    <cellStyle name="Normal 2 2 2 10 3 2" xfId="10395" xr:uid="{B8F20A44-DD75-4A2E-9619-1E7E0CB46D4B}"/>
    <cellStyle name="Normal 2 2 2 10 4" xfId="4060" xr:uid="{5ED99A64-8216-443D-84D6-E17461F2498E}"/>
    <cellStyle name="Normal 2 2 2 10 4 2" xfId="10396" xr:uid="{83333E0A-0F24-4E79-8E0D-1D44FA9C3E9B}"/>
    <cellStyle name="Normal 2 2 2 10 5" xfId="10393" xr:uid="{CD735160-B128-4E65-937A-C96BD69A5FB5}"/>
    <cellStyle name="Normal 2 2 2 11" xfId="4061" xr:uid="{7907F28B-152D-4101-AF3C-30BBE4532794}"/>
    <cellStyle name="Normal 2 2 2 11 2" xfId="10397" xr:uid="{5688300A-D820-4DE6-AB95-EE91F41C72C9}"/>
    <cellStyle name="Normal 2 2 2 12" xfId="4062" xr:uid="{D613940E-9FAE-4A0E-B163-A6FC76C6DA34}"/>
    <cellStyle name="Normal 2 2 2 12 2" xfId="10398" xr:uid="{F4E260FC-45D5-4A2B-8EA6-4AF526F6C4F4}"/>
    <cellStyle name="Normal 2 2 2 13" xfId="10392" xr:uid="{25DFFD25-5EF4-439B-BC42-8F0B9ABA5288}"/>
    <cellStyle name="Normal 2 2 2 14" xfId="6492" xr:uid="{9571144F-C37F-4F36-9ADB-D00B274EE95D}"/>
    <cellStyle name="Normal 2 2 2 15" xfId="4056" xr:uid="{CB6F33CB-B698-4792-8BC3-2182DB6BAEF8}"/>
    <cellStyle name="Normal 2 2 2 16" xfId="147" xr:uid="{7B39A3A2-8AB0-4AAF-A20F-BBD1D9B4D5E2}"/>
    <cellStyle name="Normal 2 2 2 2" xfId="4064" xr:uid="{4C5FA4ED-65F4-4F51-94BB-DD22F36B2C04}"/>
    <cellStyle name="Normal 2 2 2 2 2" xfId="3255" xr:uid="{48A24953-0476-4EC1-86C5-358D0A20B29E}"/>
    <cellStyle name="Normal 2 2 2 2 2 2" xfId="3859" xr:uid="{8BC3D18E-42B0-4C3F-B8E1-394FF8597529}"/>
    <cellStyle name="Normal 2 2 2 2 2 2 2" xfId="3861" xr:uid="{4F173C13-C27A-49AA-956A-48FD96AA3F77}"/>
    <cellStyle name="Normal 2 2 2 2 2 2 2 2" xfId="374" xr:uid="{52EE178C-2511-40AB-9371-C782F4145A48}"/>
    <cellStyle name="Normal 2 2 2 2 2 2 2 2 2" xfId="10218" xr:uid="{8A80DF10-6400-4A75-A4AA-2BAF535A4444}"/>
    <cellStyle name="Normal 2 2 2 2 2 2 2 2 3" xfId="3863" xr:uid="{EC151132-C097-4E09-9695-96C17D6BED1C}"/>
    <cellStyle name="Normal 2 2 2 2 2 2 2 3" xfId="1012" xr:uid="{05E578B3-82B4-4942-AA73-A73F043C97A1}"/>
    <cellStyle name="Normal 2 2 2 2 2 2 2 3 2" xfId="7528" xr:uid="{3D659B2D-ED5E-40CE-B65A-6EF48BCCBFEF}"/>
    <cellStyle name="Normal 2 2 2 2 2 2 2 4" xfId="1014" xr:uid="{A29282B7-C157-450C-A40C-5A1ACB9CF2D9}"/>
    <cellStyle name="Normal 2 2 2 2 2 2 2 4 2" xfId="7530" xr:uid="{AF2794E6-7566-4DC0-8B6E-B1F0E4C97CE6}"/>
    <cellStyle name="Normal 2 2 2 2 2 2 2 5" xfId="10216" xr:uid="{C15E6FD2-A810-40DC-9B90-099CA07629C2}"/>
    <cellStyle name="Normal 2 2 2 2 2 2 3" xfId="3609" xr:uid="{013E322E-F11B-4493-A9F9-B737621C2DCB}"/>
    <cellStyle name="Normal 2 2 2 2 2 2 3 2" xfId="9994" xr:uid="{D9B1A711-2CAE-40FD-ACEF-D705F6C86BA9}"/>
    <cellStyle name="Normal 2 2 2 2 2 2 4" xfId="2776" xr:uid="{7BB5981E-1B88-4FA9-835E-AD7070C14F44}"/>
    <cellStyle name="Normal 2 2 2 2 2 2 4 2" xfId="9191" xr:uid="{D72D1BFB-F713-4801-BB14-BC9A4F4ED662}"/>
    <cellStyle name="Normal 2 2 2 2 2 2 5" xfId="2782" xr:uid="{DBF1A896-B8EC-41FE-808D-195C9F0E358D}"/>
    <cellStyle name="Normal 2 2 2 2 2 2 5 2" xfId="9197" xr:uid="{3B430B9B-4E83-4776-8C78-FE2BC6DAAE28}"/>
    <cellStyle name="Normal 2 2 2 2 2 2 6" xfId="10214" xr:uid="{92B9415F-5EE6-4C8B-8C2D-88852EB445BB}"/>
    <cellStyle name="Normal 2 2 2 2 2 3" xfId="3865" xr:uid="{29E317B0-CEFA-43B8-8397-5BE5A12A5E71}"/>
    <cellStyle name="Normal 2 2 2 2 2 3 2" xfId="10220" xr:uid="{113F8DBD-9661-4B98-9F2C-0D868F05EA7A}"/>
    <cellStyle name="Normal 2 2 2 2 2 4" xfId="3869" xr:uid="{3E562B50-8E68-4595-89F8-6509D4E97BB7}"/>
    <cellStyle name="Normal 2 2 2 2 2 4 2" xfId="443" xr:uid="{38E07862-747B-4E76-8494-CABD9A05E277}"/>
    <cellStyle name="Normal 2 2 2 2 2 4 2 2" xfId="7029" xr:uid="{03F7940F-3A62-4141-B37C-00DAD032D877}"/>
    <cellStyle name="Normal 2 2 2 2 2 4 3" xfId="483" xr:uid="{51E12A4A-565A-4239-AA5F-8EA3332C591D}"/>
    <cellStyle name="Normal 2 2 2 2 2 4 3 2" xfId="7065" xr:uid="{C5165743-EE75-4B0F-BF2D-96667AF774B0}"/>
    <cellStyle name="Normal 2 2 2 2 2 4 4" xfId="476" xr:uid="{438EB77F-10D7-4A9D-9DAD-E0ED32C57A37}"/>
    <cellStyle name="Normal 2 2 2 2 2 4 4 2" xfId="7058" xr:uid="{749CDF17-795B-4E1A-BED3-7CFED57163BB}"/>
    <cellStyle name="Normal 2 2 2 2 2 4 5" xfId="10224" xr:uid="{63FEA9DF-E539-4780-8EBD-2DF1B305DAF1}"/>
    <cellStyle name="Normal 2 2 2 2 2 5" xfId="4066" xr:uid="{3C9D7125-9980-4291-811D-C102DFF4A723}"/>
    <cellStyle name="Normal 2 2 2 2 2 5 2" xfId="10402" xr:uid="{EF3D6920-3729-4D61-998F-AA8FFF057ECC}"/>
    <cellStyle name="Normal 2 2 2 2 2 6" xfId="4068" xr:uid="{0A34F62E-0943-40B3-9740-223811949A87}"/>
    <cellStyle name="Normal 2 2 2 2 2 6 2" xfId="10404" xr:uid="{67F174A5-FC69-4CEA-923E-6554BAE5C31C}"/>
    <cellStyle name="Normal 2 2 2 2 2 7" xfId="9659" xr:uid="{26F8780E-06B9-40F9-9F5B-DE073B1D8910}"/>
    <cellStyle name="Normal 2 2 2 2 3" xfId="4070" xr:uid="{B33B2F31-4A8D-45A3-9ABB-8378D8711A62}"/>
    <cellStyle name="Normal 2 2 2 2 3 2" xfId="10406" xr:uid="{5F2B6384-0DD6-419E-91B4-A5718EA69A23}"/>
    <cellStyle name="Normal 2 2 2 2 4" xfId="3207" xr:uid="{59FD4E9F-911B-4AED-9C0C-C8D0222B22CC}"/>
    <cellStyle name="Normal 2 2 2 2 4 2" xfId="9613" xr:uid="{D218635D-C593-4F8A-9AC3-B412D53DBEC6}"/>
    <cellStyle name="Normal 2 2 2 2 5" xfId="3665" xr:uid="{DE728F31-6ED3-4A09-ACEB-336919C41932}"/>
    <cellStyle name="Normal 2 2 2 2 5 2" xfId="4071" xr:uid="{8D47AD1C-E47F-4370-8D19-498C51751205}"/>
    <cellStyle name="Normal 2 2 2 2 5 2 2" xfId="10407" xr:uid="{340DC868-5E1E-4D41-9BFF-307507B8F9D8}"/>
    <cellStyle name="Normal 2 2 2 2 5 3" xfId="4072" xr:uid="{99439E62-2A67-4920-98D7-00009AABBD32}"/>
    <cellStyle name="Normal 2 2 2 2 5 3 2" xfId="10408" xr:uid="{1804C754-78B1-4162-85B3-B96EE8C435C4}"/>
    <cellStyle name="Normal 2 2 2 2 5 4" xfId="4073" xr:uid="{BF7E8BB9-1608-4AA5-AFFF-916B1825DEE8}"/>
    <cellStyle name="Normal 2 2 2 2 5 4 2" xfId="10409" xr:uid="{CDDC3019-92FF-4464-8C6A-704445F7670E}"/>
    <cellStyle name="Normal 2 2 2 2 5 5" xfId="10040" xr:uid="{051222BA-92BB-41B1-A9F8-6111EBEAA698}"/>
    <cellStyle name="Normal 2 2 2 2 6" xfId="4074" xr:uid="{C7986A53-5362-4539-9F47-4A0E17561341}"/>
    <cellStyle name="Normal 2 2 2 2 6 2" xfId="10410" xr:uid="{7637B6CD-ABC8-4B08-8418-2ACF312CA870}"/>
    <cellStyle name="Normal 2 2 2 2 7" xfId="4075" xr:uid="{021A842B-62E0-40ED-BCC6-D1902DE4A887}"/>
    <cellStyle name="Normal 2 2 2 2 7 2" xfId="10411" xr:uid="{F65ADE2E-4B4C-4772-84D2-8310D93B7F31}"/>
    <cellStyle name="Normal 2 2 2 2 8" xfId="10400" xr:uid="{375DD182-E530-4270-818E-DDBE25A95177}"/>
    <cellStyle name="Normal 2 2 2 2 9" xfId="6493" xr:uid="{47F65A31-F0F7-4D16-B054-EC90BEEF5AAD}"/>
    <cellStyle name="Normal 2 2 2 3" xfId="4077" xr:uid="{8ECD11BA-006B-41B9-AE53-6A6793C5279A}"/>
    <cellStyle name="Normal 2 2 2 3 2" xfId="4079" xr:uid="{9026505F-9940-4FDA-8B17-358FBBA79126}"/>
    <cellStyle name="Normal 2 2 2 3 2 2" xfId="10415" xr:uid="{62E89D0F-2725-41DA-8C72-9B6364C9FDE2}"/>
    <cellStyle name="Normal 2 2 2 3 3" xfId="10413" xr:uid="{86EE6432-7799-4BB5-8255-C432F438CDA0}"/>
    <cellStyle name="Normal 2 2 2 3 4" xfId="6494" xr:uid="{9D387C17-051A-4CE5-88C2-2198185591B2}"/>
    <cellStyle name="Normal 2 2 2 4" xfId="4081" xr:uid="{BA91D81B-1380-4155-B5F1-9068D00CAD62}"/>
    <cellStyle name="Normal 2 2 2 4 2" xfId="4083" xr:uid="{18E35D85-706D-4BFA-8BB9-5B06F9D5246C}"/>
    <cellStyle name="Normal 2 2 2 4 2 2" xfId="10419" xr:uid="{16AEF2C4-D63D-4888-AA13-7DF92FF6936E}"/>
    <cellStyle name="Normal 2 2 2 4 3" xfId="10417" xr:uid="{F2A79F0C-BA1C-4B16-B516-57385020016E}"/>
    <cellStyle name="Normal 2 2 2 4 4" xfId="6495" xr:uid="{54F1A1F6-FF7A-447E-95F6-1B8A56E329C0}"/>
    <cellStyle name="Normal 2 2 2 5" xfId="4084" xr:uid="{470D6285-1959-4551-B206-F6A8EC524E45}"/>
    <cellStyle name="Normal 2 2 2 5 2" xfId="4085" xr:uid="{B9392E36-D5E8-4A9D-A3A3-84007DB81785}"/>
    <cellStyle name="Normal 2 2 2 5 2 2" xfId="10421" xr:uid="{73389F04-F4DB-496B-806C-EA9CEF775B12}"/>
    <cellStyle name="Normal 2 2 2 5 3" xfId="10420" xr:uid="{4CA6747D-4AD8-47AA-A2EC-9050D932EA2F}"/>
    <cellStyle name="Normal 2 2 2 5 4" xfId="6496" xr:uid="{1BBA2FC2-7AF5-4029-B954-A75EC706A8AB}"/>
    <cellStyle name="Normal 2 2 2 6" xfId="4086" xr:uid="{818270D0-3E02-4851-9691-B21207E603E4}"/>
    <cellStyle name="Normal 2 2 2 6 2" xfId="10422" xr:uid="{C1861A74-88D7-4DE3-A91E-B43F1D257F42}"/>
    <cellStyle name="Normal 2 2 2 6 3" xfId="6497" xr:uid="{A27F5A52-6FFA-4938-B852-AB301138B931}"/>
    <cellStyle name="Normal 2 2 2 7" xfId="4087" xr:uid="{FA7CC928-6F17-442E-BC75-1C17B857F937}"/>
    <cellStyle name="Normal 2 2 2 7 2" xfId="10423" xr:uid="{0387A0F6-ECF5-4A86-93F3-0666E11C533B}"/>
    <cellStyle name="Normal 2 2 2 7 3" xfId="6498" xr:uid="{A69C384E-12CF-4882-9C9A-ACDF1964DBC3}"/>
    <cellStyle name="Normal 2 2 2 8" xfId="4088" xr:uid="{AC7BAF3B-7599-4CD5-8214-465C2F529473}"/>
    <cellStyle name="Normal 2 2 2 8 2" xfId="4089" xr:uid="{8B7BFA6D-4CDE-484E-923E-26402D0E3F8B}"/>
    <cellStyle name="Normal 2 2 2 8 2 2" xfId="10425" xr:uid="{74B372C4-D2CF-42EE-90F7-2CBF258D1580}"/>
    <cellStyle name="Normal 2 2 2 8 3" xfId="4090" xr:uid="{338625E8-BACC-4205-8B83-FA97A4DB9EEA}"/>
    <cellStyle name="Normal 2 2 2 8 3 2" xfId="10426" xr:uid="{70850203-E25E-46EC-AE13-AFB61AC73215}"/>
    <cellStyle name="Normal 2 2 2 8 4" xfId="10424" xr:uid="{E975D110-96B7-4880-AB13-9C6602EDFC86}"/>
    <cellStyle name="Normal 2 2 2 8 5" xfId="6499" xr:uid="{80CCC861-E6A5-4CA9-BABB-D940B8B6682B}"/>
    <cellStyle name="Normal 2 2 2 9" xfId="1718" xr:uid="{0B460D61-8BB3-4F43-88EA-376EE2CC8F24}"/>
    <cellStyle name="Normal 2 2 2 9 2" xfId="8206" xr:uid="{93B68932-1306-4E7C-89CB-978B092A6EC8}"/>
    <cellStyle name="Normal 2 2 2 9 3" xfId="6500" xr:uid="{BA6B312C-3585-43B4-A6BF-C446CF61D157}"/>
    <cellStyle name="Normal 2 2 20" xfId="4046" xr:uid="{98E0B920-4FA4-4819-BCE5-2127839919AC}"/>
    <cellStyle name="Normal 2 2 20 2" xfId="10382" xr:uid="{7364A17A-0426-49F3-B5DB-9F5EBDB1D307}"/>
    <cellStyle name="Normal 2 2 21" xfId="4049" xr:uid="{89F63243-C45B-43A8-9D63-27B0A514AFF9}"/>
    <cellStyle name="Normal 2 2 21 2" xfId="10385" xr:uid="{9FE83639-5012-41C2-926D-4E3B08694D6B}"/>
    <cellStyle name="Normal 2 2 22" xfId="4051" xr:uid="{8F724F95-51EA-479D-88D6-F0ED128F038C}"/>
    <cellStyle name="Normal 2 2 22 2" xfId="10387" xr:uid="{C7940E1C-7B67-497B-9AD1-FC89E4DB7C0F}"/>
    <cellStyle name="Normal 2 2 23" xfId="4053" xr:uid="{EDE46738-0B39-4DDB-AF0C-DE8BBE8D462D}"/>
    <cellStyle name="Normal 2 2 23 2" xfId="10389" xr:uid="{14AEE77E-4E2E-4AA3-9460-44F1E054020B}"/>
    <cellStyle name="Normal 2 2 24" xfId="4055" xr:uid="{63C9CE85-8CBA-4469-AA98-D320E42A74F0}"/>
    <cellStyle name="Normal 2 2 24 2" xfId="10391" xr:uid="{CF9A5113-D7E8-4929-82A8-74BB35C43992}"/>
    <cellStyle name="Normal 2 2 25" xfId="4091" xr:uid="{BDA9CDB0-302F-4660-A016-9CC645404E5C}"/>
    <cellStyle name="Normal 2 2 25 2" xfId="10427" xr:uid="{2CF95931-F080-41E9-A226-05BEE532B359}"/>
    <cellStyle name="Normal 2 2 26" xfId="4093" xr:uid="{007B6C8C-7490-4EFC-8840-C7CF9D15D9E7}"/>
    <cellStyle name="Normal 2 2 26 2" xfId="10429" xr:uid="{9497D3D1-C109-48C0-9BAE-4C93F5CF1892}"/>
    <cellStyle name="Normal 2 2 27" xfId="4095" xr:uid="{228BE6A2-1041-4AF5-9CF5-43007335A998}"/>
    <cellStyle name="Normal 2 2 27 2" xfId="10431" xr:uid="{FF649EA4-EEFB-4564-B6A6-BB9A3BC0A152}"/>
    <cellStyle name="Normal 2 2 28" xfId="2700" xr:uid="{F607A7D9-67F9-4628-8417-E2FA09A216AA}"/>
    <cellStyle name="Normal 2 2 28 2" xfId="9115" xr:uid="{580663D7-45F5-49DA-9EF0-8AD443ADED07}"/>
    <cellStyle name="Normal 2 2 29" xfId="3050" xr:uid="{5C925EB5-A733-4C16-A239-662D1AC979CB}"/>
    <cellStyle name="Normal 2 2 29 2" xfId="9458" xr:uid="{80B7D242-6977-496B-B2A2-5CD4B3DCAA62}"/>
    <cellStyle name="Normal 2 2 3" xfId="321" xr:uid="{0A6AA2D2-7006-404F-9072-4B5C1FC9B4E3}"/>
    <cellStyle name="Normal 2 2 3 10" xfId="6501" xr:uid="{E6E69466-5639-4B71-BFBB-0125ECD7AC26}"/>
    <cellStyle name="Normal 2 2 3 11" xfId="2925" xr:uid="{8482D39F-C359-4844-B666-5A4D66C26E61}"/>
    <cellStyle name="Normal 2 2 3 2" xfId="2927" xr:uid="{A7D28B20-058E-454E-87D5-9E2E569720A0}"/>
    <cellStyle name="Normal 2 2 3 2 2" xfId="9338" xr:uid="{66FED878-49F3-44B9-BDF2-0BD1D95E42CD}"/>
    <cellStyle name="Normal 2 2 3 3" xfId="2929" xr:uid="{53BF35B4-F7D8-47DC-AB97-76BAEDB1B16F}"/>
    <cellStyle name="Normal 2 2 3 3 2" xfId="9340" xr:uid="{B109D6B6-D963-400B-8476-9166060EC212}"/>
    <cellStyle name="Normal 2 2 3 4" xfId="4097" xr:uid="{4B81BD10-A9EE-442D-8BFB-920357AA1040}"/>
    <cellStyle name="Normal 2 2 3 4 2" xfId="10433" xr:uid="{3781B1E4-853E-406A-8DE7-264DE16EA1EB}"/>
    <cellStyle name="Normal 2 2 3 5" xfId="4098" xr:uid="{BA655638-699B-4F6C-BF64-0665CA83FEA9}"/>
    <cellStyle name="Normal 2 2 3 5 2" xfId="10434" xr:uid="{F6D565CC-093F-47AF-A3D7-9FD34C2B2B6A}"/>
    <cellStyle name="Normal 2 2 3 6" xfId="4099" xr:uid="{819BD745-B3EE-4888-BC1B-1F78616BA006}"/>
    <cellStyle name="Normal 2 2 3 6 2" xfId="10435" xr:uid="{A6FE17E3-D4D4-4C8D-BFD1-FC963CCABADC}"/>
    <cellStyle name="Normal 2 2 3 7" xfId="4100" xr:uid="{E40009B5-90F3-4105-A349-8B784981473F}"/>
    <cellStyle name="Normal 2 2 3 7 2" xfId="10436" xr:uid="{88C30EBB-20CA-4FAE-B9B7-BF4CF74F7FFA}"/>
    <cellStyle name="Normal 2 2 3 8" xfId="3629" xr:uid="{B90166A5-2896-4E7B-B685-61BB5018C5B8}"/>
    <cellStyle name="Normal 2 2 3 8 2" xfId="10010" xr:uid="{5970C158-AFC3-491A-B27B-FCF19830CC4D}"/>
    <cellStyle name="Normal 2 2 3 9" xfId="9336" xr:uid="{E4B6EEA3-0A5F-4C0E-A750-A95CE144319B}"/>
    <cellStyle name="Normal 2 2 30" xfId="4092" xr:uid="{F94B1837-4145-4944-9444-EC28B4A52637}"/>
    <cellStyle name="Normal 2 2 30 2" xfId="10428" xr:uid="{9B1E74C7-B51A-4F8E-8856-FDFDFAECC29B}"/>
    <cellStyle name="Normal 2 2 31" xfId="4094" xr:uid="{CDD79D70-11B6-4814-AF77-2C3C71920AFB}"/>
    <cellStyle name="Normal 2 2 31 2" xfId="10430" xr:uid="{AA40A38F-15C2-44FA-AB23-8AB0C65F20DC}"/>
    <cellStyle name="Normal 2 2 32" xfId="4096" xr:uid="{923959C5-86BC-4BFB-A046-3BA614E305FF}"/>
    <cellStyle name="Normal 2 2 32 2" xfId="10432" xr:uid="{A9CB5AA8-141E-4BBA-A9BE-B8667A2DCC35}"/>
    <cellStyle name="Normal 2 2 33" xfId="2701" xr:uid="{77B4096F-2C40-4556-821A-C9CC19502C92}"/>
    <cellStyle name="Normal 2 2 33 2" xfId="9116" xr:uid="{C6E95BF9-B012-41C1-9C01-C66E702600EC}"/>
    <cellStyle name="Normal 2 2 34" xfId="3051" xr:uid="{61ABA195-6FFB-4E64-83FF-F51C333C172F}"/>
    <cellStyle name="Normal 2 2 34 2" xfId="9459" xr:uid="{CAE2135E-992B-4A6C-A6F6-26FB80A3E33E}"/>
    <cellStyle name="Normal 2 2 35" xfId="3150" xr:uid="{6B30B4C2-9986-47E6-BE5E-D10C941E0860}"/>
    <cellStyle name="Normal 2 2 35 2" xfId="9558" xr:uid="{5D12C74F-B376-4630-BA88-E1DB87FBE03B}"/>
    <cellStyle name="Normal 2 2 36" xfId="855" xr:uid="{C0DB6B83-FB11-4A3F-867D-CCA150275771}"/>
    <cellStyle name="Normal 2 2 36 2" xfId="7393" xr:uid="{2F2FA6F7-F77D-4B4B-9059-FF8D28E9364B}"/>
    <cellStyle name="Normal 2 2 37" xfId="1230" xr:uid="{82B225B4-CC7D-4769-9338-F2488177F659}"/>
    <cellStyle name="Normal 2 2 37 2" xfId="7744" xr:uid="{20E38008-36C5-4C0E-9895-6145C3C150A3}"/>
    <cellStyle name="Normal 2 2 38" xfId="3441" xr:uid="{ECC58A98-A6EF-4B15-A076-1EB8B6B430FD}"/>
    <cellStyle name="Normal 2 2 38 2" xfId="9843" xr:uid="{C4C57635-5CE8-40F1-B11A-E2F3833AE7B9}"/>
    <cellStyle name="Normal 2 2 39" xfId="3470" xr:uid="{6A28F089-427C-4C0E-9A38-B0EF5C89B08F}"/>
    <cellStyle name="Normal 2 2 39 2" xfId="9870" xr:uid="{B11CBA0B-CD6C-4681-83BD-6C2D80E01829}"/>
    <cellStyle name="Normal 2 2 4" xfId="424" xr:uid="{31A77AF1-9DA7-445A-BAE7-4175775305EC}"/>
    <cellStyle name="Normal 2 2 4 2" xfId="4101" xr:uid="{5EA62970-5E2A-4342-AF72-43B1026DCDB9}"/>
    <cellStyle name="Normal 2 2 4 2 2" xfId="10437" xr:uid="{BD8E53E0-D601-4A06-AB0A-3A1292F73ACC}"/>
    <cellStyle name="Normal 2 2 4 3" xfId="9342" xr:uid="{BD31FFDF-0658-4F35-BFA3-744A9C2E7429}"/>
    <cellStyle name="Normal 2 2 4 4" xfId="6502" xr:uid="{20DD50D0-2F05-4CA7-BC66-C17ECAA0C92B}"/>
    <cellStyle name="Normal 2 2 4 5" xfId="2931" xr:uid="{BDC43B4D-8B85-41F2-AD46-D85FD6264929}"/>
    <cellStyle name="Normal 2 2 40" xfId="3151" xr:uid="{A3673BBC-760E-41ED-BEDB-5CBFB1C564CE}"/>
    <cellStyle name="Normal 2 2 40 2" xfId="9559" xr:uid="{ADD7F805-5D6E-436E-8635-AF1B9046DE2A}"/>
    <cellStyle name="Normal 2 2 41" xfId="856" xr:uid="{736AEA49-0F77-4E6E-8C5D-F02FBB0CA916}"/>
    <cellStyle name="Normal 2 2 41 2" xfId="7394" xr:uid="{0CE7F273-0A07-4D8B-9F63-4B618D3D76B4}"/>
    <cellStyle name="Normal 2 2 42" xfId="1231" xr:uid="{5932700A-B3D4-4488-9555-37EC64465632}"/>
    <cellStyle name="Normal 2 2 42 2" xfId="7745" xr:uid="{8784FEB4-7A10-429E-8300-8AA5869DE9A8}"/>
    <cellStyle name="Normal 2 2 43" xfId="3442" xr:uid="{CABB8330-DD20-4262-AFDE-AFF7F839CE31}"/>
    <cellStyle name="Normal 2 2 43 2" xfId="9844" xr:uid="{1CCAD8DF-898B-4C9D-9D65-4E567DC2A96B}"/>
    <cellStyle name="Normal 2 2 44" xfId="3471" xr:uid="{7EFEB258-845E-466E-A1EE-FC47FE7CB738}"/>
    <cellStyle name="Normal 2 2 44 2" xfId="9871" xr:uid="{8461BFD4-7FCE-4532-B173-5CC73A80F7FC}"/>
    <cellStyle name="Normal 2 2 45" xfId="3086" xr:uid="{2854D166-3F6F-4346-A3A7-B5D09D33D0DC}"/>
    <cellStyle name="Normal 2 2 45 2" xfId="9493" xr:uid="{09FAF2AD-4FB5-420B-9AFD-6B7A7EAD9BF3}"/>
    <cellStyle name="Normal 2 2 46" xfId="3090" xr:uid="{BE504F42-65AA-4B78-ABD2-1E1540C7031B}"/>
    <cellStyle name="Normal 2 2 46 2" xfId="9497" xr:uid="{BBD17DD0-A0EB-45F3-AB06-CBF27EDB7E8F}"/>
    <cellStyle name="Normal 2 2 47" xfId="4102" xr:uid="{4AD1FEF9-6811-43DE-91AC-408A5FA37AC4}"/>
    <cellStyle name="Normal 2 2 47 2" xfId="10438" xr:uid="{113682EF-0FC5-4EC0-A92B-677033792DCB}"/>
    <cellStyle name="Normal 2 2 48" xfId="4105" xr:uid="{98EF5A5B-D340-494D-B4C3-70E258979222}"/>
    <cellStyle name="Normal 2 2 48 2" xfId="10441" xr:uid="{9A3458AF-67DB-4C19-B080-140E786A49D7}"/>
    <cellStyle name="Normal 2 2 49" xfId="4107" xr:uid="{344ED43B-18F6-44CA-9751-D02791F1D917}"/>
    <cellStyle name="Normal 2 2 49 2" xfId="10443" xr:uid="{0477A2E1-01E9-4541-8222-2E0ED3012602}"/>
    <cellStyle name="Normal 2 2 5" xfId="2933" xr:uid="{650193CA-354F-40C9-8BEC-3BDD397BBE13}"/>
    <cellStyle name="Normal 2 2 5 2" xfId="9344" xr:uid="{8F8E29E8-9726-4144-8647-D7188E88DBE5}"/>
    <cellStyle name="Normal 2 2 5 3" xfId="6503" xr:uid="{E067210C-8EB8-409D-9853-80614D9DAC03}"/>
    <cellStyle name="Normal 2 2 50" xfId="3087" xr:uid="{7B1DCAC5-8794-4A40-9E15-9BCD56A49226}"/>
    <cellStyle name="Normal 2 2 50 2" xfId="9494" xr:uid="{84898F3F-42C4-4870-9FEA-134EC2093E4B}"/>
    <cellStyle name="Normal 2 2 51" xfId="3091" xr:uid="{C0778F5D-E2D1-44E3-B0E6-C74F21A59739}"/>
    <cellStyle name="Normal 2 2 51 2" xfId="9498" xr:uid="{70663817-DCF2-4BFD-9CA6-D3A0EB073135}"/>
    <cellStyle name="Normal 2 2 52" xfId="4103" xr:uid="{E225AB0C-B9B6-4471-815B-611E41E11185}"/>
    <cellStyle name="Normal 2 2 52 2" xfId="10439" xr:uid="{B67D2688-3DCA-42BA-A6AD-05A4D9319D54}"/>
    <cellStyle name="Normal 2 2 53" xfId="4106" xr:uid="{F180121A-F262-4C43-9853-3F3DB4FAF281}"/>
    <cellStyle name="Normal 2 2 53 2" xfId="10442" xr:uid="{715C8A9F-9028-4FE2-AC29-BBFBCF1D3624}"/>
    <cellStyle name="Normal 2 2 54" xfId="4108" xr:uid="{10DBAD45-97F2-4989-A12E-E1F91147C47F}"/>
    <cellStyle name="Normal 2 2 54 2" xfId="10444" xr:uid="{B11A373A-185D-42D7-811C-DA80962919F3}"/>
    <cellStyle name="Normal 2 2 55" xfId="4109" xr:uid="{14B02C06-2CA3-4E5B-834A-DF533A7EF0BA}"/>
    <cellStyle name="Normal 2 2 55 2" xfId="10445" xr:uid="{DF7CA120-0B1B-4215-B7BC-256CF5334DB1}"/>
    <cellStyle name="Normal 2 2 56" xfId="4111" xr:uid="{E8BE76FC-94F4-43A2-BCF0-9398F7DB5032}"/>
    <cellStyle name="Normal 2 2 56 2" xfId="10447" xr:uid="{5569D57F-9517-4D31-A0C4-5A330112228A}"/>
    <cellStyle name="Normal 2 2 57" xfId="4113" xr:uid="{E6F7D052-C1B8-4271-9E8C-3013F08FF1AC}"/>
    <cellStyle name="Normal 2 2 57 2" xfId="10449" xr:uid="{830B5F02-086A-4EAA-9BB0-04952F47321C}"/>
    <cellStyle name="Normal 2 2 58" xfId="4115" xr:uid="{AA4D9F10-8CD7-4BDB-81EF-19D0CD758C19}"/>
    <cellStyle name="Normal 2 2 58 2" xfId="10451" xr:uid="{DAE35825-8BCB-4990-AD67-D382EFB8262B}"/>
    <cellStyle name="Normal 2 2 59" xfId="4117" xr:uid="{FDED3259-2FC2-4F88-AF6E-AE59A99AF42E}"/>
    <cellStyle name="Normal 2 2 59 2" xfId="2574" xr:uid="{428A0EBC-EB82-463F-8F40-D9FCD42C2AA6}"/>
    <cellStyle name="Normal 2 2 59 2 2" xfId="8996" xr:uid="{8074C522-BD4C-4D48-B72F-DDF95516D3A6}"/>
    <cellStyle name="Normal 2 2 59 3" xfId="2581" xr:uid="{199C602C-245A-4606-A04F-E9EE770409AF}"/>
    <cellStyle name="Normal 2 2 59 3 2" xfId="9003" xr:uid="{BBE59551-91FC-4A98-9104-B2B57F432D69}"/>
    <cellStyle name="Normal 2 2 59 4" xfId="2591" xr:uid="{C080F8CB-EE83-4AB9-B9E7-42B4598764C3}"/>
    <cellStyle name="Normal 2 2 59 4 2" xfId="2597" xr:uid="{46950AF8-4721-42BF-BA5A-F853D4901284}"/>
    <cellStyle name="Normal 2 2 59 4 2 2" xfId="9019" xr:uid="{945C0399-4F48-47F0-955D-E8B89B3250ED}"/>
    <cellStyle name="Normal 2 2 59 4 3" xfId="9013" xr:uid="{D02C3450-01ED-4176-9C6D-7F4CD209ECF8}"/>
    <cellStyle name="Normal 2 2 59 5" xfId="2607" xr:uid="{2F3D8699-33E2-43F4-9238-88645F11F3B4}"/>
    <cellStyle name="Normal 2 2 59 5 2" xfId="2613" xr:uid="{94686C72-1EFF-4000-B8DE-7DA614E5202C}"/>
    <cellStyle name="Normal 2 2 59 5 2 2" xfId="9033" xr:uid="{20624908-0B77-4243-BD98-380EFE164105}"/>
    <cellStyle name="Normal 2 2 59 5 3" xfId="9028" xr:uid="{B9DD45E4-0999-4D55-A300-08BBD0567B3B}"/>
    <cellStyle name="Normal 2 2 59 6" xfId="2622" xr:uid="{0D30AA97-2229-40B5-B9B3-EAE9AC5BBD8C}"/>
    <cellStyle name="Normal 2 2 59 6 2" xfId="2625" xr:uid="{537D178B-C433-4DC6-874C-21A5EFE0C884}"/>
    <cellStyle name="Normal 2 2 59 6 2 2" xfId="9043" xr:uid="{BD4FC6CC-8908-4009-842A-252ACDBCD425}"/>
    <cellStyle name="Normal 2 2 59 6 3" xfId="9040" xr:uid="{1021EB9A-9265-4920-B4DB-3BB274EA4351}"/>
    <cellStyle name="Normal 2 2 59 7" xfId="2630" xr:uid="{109AE3B7-2469-4B6B-83EE-861E64AD351F}"/>
    <cellStyle name="Normal 2 2 59 7 2" xfId="9048" xr:uid="{D36B12C4-C456-4062-AA1C-563F5ABB673A}"/>
    <cellStyle name="Normal 2 2 59 8" xfId="10453" xr:uid="{B94CF760-296B-45B2-B1F5-3292E033789B}"/>
    <cellStyle name="Normal 2 2 6" xfId="2471" xr:uid="{0BD067EC-E214-4EF3-B2FE-270312FDF332}"/>
    <cellStyle name="Normal 2 2 6 2" xfId="2474" xr:uid="{2E740659-772F-4B12-87F2-D1EFF59FEF73}"/>
    <cellStyle name="Normal 2 2 6 2 2" xfId="4119" xr:uid="{751A2669-1994-4340-B609-F2F91A507A4C}"/>
    <cellStyle name="Normal 2 2 6 2 2 2" xfId="10455" xr:uid="{A2109A4C-E806-43F4-93B2-35D15937C960}"/>
    <cellStyle name="Normal 2 2 6 2 3" xfId="8901" xr:uid="{478A94D9-B8B7-45D0-91B7-2398D9DD9FB8}"/>
    <cellStyle name="Normal 2 2 6 3" xfId="8898" xr:uid="{599705B3-7C65-4B3E-9388-EECEF5995BB4}"/>
    <cellStyle name="Normal 2 2 6 4" xfId="6504" xr:uid="{AB7BE02F-B714-47B9-9E62-B1A4D307599F}"/>
    <cellStyle name="Normal 2 2 60" xfId="4110" xr:uid="{F09DC394-2F9E-4DC8-874B-547998A3EDC9}"/>
    <cellStyle name="Normal 2 2 60 2" xfId="10446" xr:uid="{6B065AD3-F7BA-4A02-9C03-62EC80B60B23}"/>
    <cellStyle name="Normal 2 2 61" xfId="4112" xr:uid="{FC3E7610-CD22-4B11-9E01-52D2FE843D28}"/>
    <cellStyle name="Normal 2 2 61 2" xfId="10448" xr:uid="{C78C84E1-C66D-495F-8E9B-F095269EA19F}"/>
    <cellStyle name="Normal 2 2 62" xfId="4114" xr:uid="{EDF4DD82-7AD5-45D0-9D5D-D78357454029}"/>
    <cellStyle name="Normal 2 2 62 2" xfId="10450" xr:uid="{E9EB7E6F-2DFE-419E-96E4-5C01ABDA44F8}"/>
    <cellStyle name="Normal 2 2 63" xfId="4116" xr:uid="{30EB5406-08E4-4E04-AFC7-3A53E5DCB055}"/>
    <cellStyle name="Normal 2 2 63 2" xfId="10452" xr:uid="{3F74F87A-90E9-4110-874D-9423E5F8EA7D}"/>
    <cellStyle name="Normal 2 2 64" xfId="4118" xr:uid="{7E8CCD01-945F-4B6F-80E3-55EAC9D6086D}"/>
    <cellStyle name="Normal 2 2 64 2" xfId="2575" xr:uid="{A8334E80-7EB2-4F70-8AFA-A57F485F0DE8}"/>
    <cellStyle name="Normal 2 2 64 2 2" xfId="2161" xr:uid="{AD799BAD-E30F-4D12-8447-0897AE8D5071}"/>
    <cellStyle name="Normal 2 2 64 2 2 2" xfId="8612" xr:uid="{B9194E7E-BA9A-4143-A677-79E11A842825}"/>
    <cellStyle name="Normal 2 2 64 2 3" xfId="8997" xr:uid="{DA34E7AB-4FBE-4138-9724-ED021B227447}"/>
    <cellStyle name="Normal 2 2 64 3" xfId="2582" xr:uid="{31ABC928-3848-4822-B337-5B7232B7D95A}"/>
    <cellStyle name="Normal 2 2 64 3 2" xfId="2585" xr:uid="{AEB0D86B-F959-4187-A31A-BF0298059E20}"/>
    <cellStyle name="Normal 2 2 64 3 2 2" xfId="9007" xr:uid="{EFEAEC33-0CED-4698-A74C-2AD724412CB5}"/>
    <cellStyle name="Normal 2 2 64 3 3" xfId="9004" xr:uid="{C138FBAE-7887-4F37-8D2D-68B6AD69ACD9}"/>
    <cellStyle name="Normal 2 2 64 4" xfId="2592" xr:uid="{DDB940E0-C98B-4CE7-A6BD-2476077D7CF9}"/>
    <cellStyle name="Normal 2 2 64 4 2" xfId="2598" xr:uid="{8F2BEDF2-D17E-421F-9DD7-37D3E9BF0544}"/>
    <cellStyle name="Normal 2 2 64 4 2 2" xfId="9020" xr:uid="{68A8ADC1-2D10-41ED-A99F-8BC1A9E542DF}"/>
    <cellStyle name="Normal 2 2 64 4 3" xfId="9014" xr:uid="{72D20C60-C50F-40D0-8B30-F5D60B500579}"/>
    <cellStyle name="Normal 2 2 64 5" xfId="2608" xr:uid="{E188FC8C-165A-4AAF-B0B9-14B1A14324DC}"/>
    <cellStyle name="Normal 2 2 64 5 2" xfId="9029" xr:uid="{CE720833-5E3B-429A-8AEC-1CBE31960B10}"/>
    <cellStyle name="Normal 2 2 64 6" xfId="10454" xr:uid="{AED2B784-846B-40CB-A068-225249FB0944}"/>
    <cellStyle name="Normal 2 2 65" xfId="3106" xr:uid="{4FAC3AD2-0802-4AB4-A77E-71D95C17AEF1}"/>
    <cellStyle name="Normal 2 2 65 2" xfId="3382" xr:uid="{C510F8E9-5F48-4224-8B3F-91220B7551E9}"/>
    <cellStyle name="Normal 2 2 65 2 2" xfId="9783" xr:uid="{983B1722-4736-45A9-B9B4-32D7E052A9FF}"/>
    <cellStyle name="Normal 2 2 65 3" xfId="3386" xr:uid="{A92E99C1-993E-4855-9D86-82E1DF53AE12}"/>
    <cellStyle name="Normal 2 2 65 3 2" xfId="9787" xr:uid="{920FB65D-3A18-4200-A4E2-3512798C168F}"/>
    <cellStyle name="Normal 2 2 65 4" xfId="3434" xr:uid="{16C98A1D-AFA7-479E-AC00-0937D459E248}"/>
    <cellStyle name="Normal 2 2 65 4 2" xfId="9835" xr:uid="{5A30938F-C474-4F2F-9845-F4194E604302}"/>
    <cellStyle name="Normal 2 2 65 5" xfId="3437" xr:uid="{FEF359D9-A9D5-41CB-ACF3-CF9D9835F17A}"/>
    <cellStyle name="Normal 2 2 65 5 2" xfId="9838" xr:uid="{03AC0A35-C243-49B3-A21E-2E18B21DEF6C}"/>
    <cellStyle name="Normal 2 2 65 6" xfId="9515" xr:uid="{DA1398E2-23C0-4CFA-BB5C-3BE38603497B}"/>
    <cellStyle name="Normal 2 2 66" xfId="4120" xr:uid="{7F8B4300-98A6-4DDE-9D09-2957E4FC5CE7}"/>
    <cellStyle name="Normal 2 2 66 2" xfId="4121" xr:uid="{AD8D9083-8757-436C-BF52-C800C84FC279}"/>
    <cellStyle name="Normal 2 2 66 2 2" xfId="10457" xr:uid="{A7EB5CD2-491F-43E6-9CFE-1007EB7A2E02}"/>
    <cellStyle name="Normal 2 2 66 3" xfId="10456" xr:uid="{DE4097E4-5FB7-4F84-A864-2C026E8DDDA9}"/>
    <cellStyle name="Normal 2 2 67" xfId="4122" xr:uid="{067C5DDF-C150-48C0-BE4A-1FE3A9B26CFD}"/>
    <cellStyle name="Normal 2 2 67 2" xfId="4123" xr:uid="{9D71F1C4-B9D0-4B35-AA16-E20CB7CFBA8B}"/>
    <cellStyle name="Normal 2 2 67 2 2" xfId="10459" xr:uid="{8938D8C1-4EBA-4B09-B8A6-7E8C06495AFE}"/>
    <cellStyle name="Normal 2 2 67 3" xfId="10458" xr:uid="{5F26EEA4-7CD1-4090-8935-E964CD2112C2}"/>
    <cellStyle name="Normal 2 2 68" xfId="7340" xr:uid="{8F587213-85F8-4BD5-BDB3-CEB1D94EB1CD}"/>
    <cellStyle name="Normal 2 2 69" xfId="6488" xr:uid="{858D5BF3-0DBE-4882-A731-FC6F4824D2FC}"/>
    <cellStyle name="Normal 2 2 7" xfId="1898" xr:uid="{F4FCAF8A-B8D5-423C-879E-FBEFB0936C9F}"/>
    <cellStyle name="Normal 2 2 7 2" xfId="8361" xr:uid="{0DCA6EA0-B495-4A1D-B47F-DF2D5FF1B62F}"/>
    <cellStyle name="Normal 2 2 7 3" xfId="6505" xr:uid="{C7E3B30C-069B-415E-9836-93D606713308}"/>
    <cellStyle name="Normal 2 2 70" xfId="791" xr:uid="{E81A66D5-D5A1-47F9-A9C7-19014BEB7B17}"/>
    <cellStyle name="Normal 2 2 71" xfId="134" xr:uid="{D38B87CE-96A1-4F8A-AEF3-9CF1BAB745EA}"/>
    <cellStyle name="Normal 2 2 8" xfId="4124" xr:uid="{17A94DFD-5928-44AB-BD4F-A7B44BCFDB19}"/>
    <cellStyle name="Normal 2 2 8 2" xfId="10460" xr:uid="{28F772B0-A1AB-4B55-B54D-49C1CE69B280}"/>
    <cellStyle name="Normal 2 2 8 3" xfId="6506" xr:uid="{16907013-5F60-44ED-94DC-A4D983AB583A}"/>
    <cellStyle name="Normal 2 2 9" xfId="4125" xr:uid="{44A8BBD5-6D4E-4C0E-A857-2BF74C810553}"/>
    <cellStyle name="Normal 2 2 9 2" xfId="10461" xr:uid="{BD4ACC7A-E868-49DA-86F9-A900E9FA0007}"/>
    <cellStyle name="Normal 2 2 9 3" xfId="6507" xr:uid="{C5086E96-4CEE-4369-9ECC-0432C752CC53}"/>
    <cellStyle name="Normal 2 2_CPI_Y'52_TOP_GG 1" xfId="1877" xr:uid="{E1FE42D2-82C9-4BA2-A4FF-C2091BD09210}"/>
    <cellStyle name="Normal 2 20" xfId="4023" xr:uid="{62D786B7-7B08-46AF-BB25-D3DE9243C79F}"/>
    <cellStyle name="Normal 2 20 2" xfId="10360" xr:uid="{7A04E17E-3145-458A-B357-E9D011F3DD67}"/>
    <cellStyle name="Normal 2 21" xfId="4027" xr:uid="{2A95B1E1-1051-470F-96AC-6772AC71DF80}"/>
    <cellStyle name="Normal 2 21 2" xfId="543" xr:uid="{DC10DA93-43AC-43ED-ACD4-833B33EEF459}"/>
    <cellStyle name="Normal 2 21 2 2" xfId="7118" xr:uid="{3D7855EC-2B10-4DF3-84AC-EB3E22F11FFD}"/>
    <cellStyle name="Normal 2 21 3" xfId="10364" xr:uid="{A110118E-B016-4452-B295-9C5EF3FF51D7}"/>
    <cellStyle name="Normal 2 22" xfId="4030" xr:uid="{385B5DB5-9BBF-420A-B47D-0BCB111C9F31}"/>
    <cellStyle name="Normal 2 22 2" xfId="4126" xr:uid="{BC63ACFA-5BE3-44A1-9BA3-090120D4CE47}"/>
    <cellStyle name="Normal 2 22 2 2" xfId="10462" xr:uid="{4A64FBBD-CCAC-4B3B-89B4-87098E80806C}"/>
    <cellStyle name="Normal 2 22 3" xfId="10367" xr:uid="{9E45DDA6-8D44-4C70-B43F-804754461744}"/>
    <cellStyle name="Normal 2 23" xfId="4032" xr:uid="{A964F698-567E-4DCB-8A92-B791DAE9B05D}"/>
    <cellStyle name="Normal 2 23 2" xfId="4127" xr:uid="{2211297B-4F16-49A9-887E-4606EDD14CE9}"/>
    <cellStyle name="Normal 2 23 2 2" xfId="10463" xr:uid="{752FAFA9-E17C-4BCD-82B6-473C0D85B09F}"/>
    <cellStyle name="Normal 2 23 3" xfId="10369" xr:uid="{85CC4780-DF6B-46D9-8C72-787F7A91A890}"/>
    <cellStyle name="Normal 2 24" xfId="4034" xr:uid="{A310E1EE-6915-4C77-B15D-7F0ACAF6540A}"/>
    <cellStyle name="Normal 2 24 2" xfId="10370" xr:uid="{F3E26E63-59F7-45B9-B23B-88631FC561D4}"/>
    <cellStyle name="Normal 2 25" xfId="4128" xr:uid="{C054CA0B-C77E-48E1-B9B9-423DA5FFDD9E}"/>
    <cellStyle name="Normal 2 25 2" xfId="10464" xr:uid="{F4FEE280-A0C9-422C-9C37-7C90F5CD3DE0}"/>
    <cellStyle name="Normal 2 26" xfId="1484" xr:uid="{B7C28F3E-16D4-44D0-AB83-42DEEF9283A2}"/>
    <cellStyle name="Normal 2 26 2" xfId="7986" xr:uid="{0B321D2C-C063-4BEA-8525-09B084A8F730}"/>
    <cellStyle name="Normal 2 27" xfId="1487" xr:uid="{07A7B6E4-7756-4A3B-8EC7-581193E7BC66}"/>
    <cellStyle name="Normal 2 27 2" xfId="7989" xr:uid="{DD970142-0A43-43CF-B797-8D237EBF56B4}"/>
    <cellStyle name="Normal 2 28" xfId="1720" xr:uid="{F231C9DA-3A32-4801-9D10-828F2BF6D513}"/>
    <cellStyle name="Normal 2 28 2" xfId="8208" xr:uid="{24B037C2-6362-48C8-A006-D6EB77D07CC2}"/>
    <cellStyle name="Normal 2 29" xfId="4130" xr:uid="{45D9898D-79DE-4ABB-BD1F-5CC63D07AA0B}"/>
    <cellStyle name="Normal 2 29 2" xfId="10466" xr:uid="{2F07C15A-E823-4583-9FB6-2D174EA1C6F6}"/>
    <cellStyle name="Normal 2 3" xfId="55" xr:uid="{BD853CA1-A827-492B-88F1-B61783036D82}"/>
    <cellStyle name="Normal 2 3 10" xfId="6508" xr:uid="{9D12B1E8-B68B-4F27-B3F1-C145242325BF}"/>
    <cellStyle name="Normal 2 3 11" xfId="4133" xr:uid="{EB537574-2024-4C2A-BE96-72606892765C}"/>
    <cellStyle name="Normal 2 3 12" xfId="97" xr:uid="{153349C8-CF5C-4E8A-822B-91CF685ABC90}"/>
    <cellStyle name="Normal 2 3 2" xfId="1988" xr:uid="{E7B9323C-E1F6-4344-B46F-4C34C190F834}"/>
    <cellStyle name="Normal 2 3 2 2" xfId="4134" xr:uid="{AF0F40A2-F3AE-4F7C-82D1-49C8C6E55B4A}"/>
    <cellStyle name="Normal 2 3 2 2 2" xfId="10469" xr:uid="{E0E996D6-7955-4CF3-A7A9-9395A14EA73A}"/>
    <cellStyle name="Normal 2 3 2 3" xfId="2773" xr:uid="{AFC1B6C9-DAA1-4CD7-99A2-9233F5344A64}"/>
    <cellStyle name="Normal 2 3 2 3 2" xfId="2325" xr:uid="{BAD4A0F7-FB16-4A42-B774-0B76F3001976}"/>
    <cellStyle name="Normal 2 3 2 3 2 2" xfId="8773" xr:uid="{66CD9C16-ECF9-46E8-9C58-4C7FB9E2D4EF}"/>
    <cellStyle name="Normal 2 3 2 3 3" xfId="9188" xr:uid="{10933B94-3C62-49CF-A254-709A2AC09079}"/>
    <cellStyle name="Normal 2 3 2 4" xfId="8445" xr:uid="{66EE7AA1-667A-4AE2-98DD-03ED613171D6}"/>
    <cellStyle name="Normal 2 3 2 5" xfId="6509" xr:uid="{963ADF3A-4C9F-4FA0-8C30-28AD1D270B5E}"/>
    <cellStyle name="Normal 2 3 2 6" xfId="12000" xr:uid="{DC198E58-0C23-4CDE-AF6B-DEDA53BB72E3}"/>
    <cellStyle name="Normal 2 3 3" xfId="1991" xr:uid="{4ED66632-8D8F-4F4C-94B5-B15E91AB7E25}"/>
    <cellStyle name="Normal 2 3 3 2" xfId="2943" xr:uid="{44EB982A-3A5A-4FB7-80EE-5837940B0796}"/>
    <cellStyle name="Normal 2 3 3 2 2" xfId="9354" xr:uid="{9F21101F-92BC-41FE-9D34-253909669C26}"/>
    <cellStyle name="Normal 2 3 3 3" xfId="8448" xr:uid="{865C87DD-1DAF-4160-92A2-D5E3431FEEA7}"/>
    <cellStyle name="Normal 2 3 4" xfId="1997" xr:uid="{F5D23E98-CA5B-4BE2-925D-B6717A53A1C3}"/>
    <cellStyle name="Normal 2 3 4 2" xfId="8454" xr:uid="{DF6F51B1-9640-436D-8E3E-4B65E99807B4}"/>
    <cellStyle name="Normal 2 3 5" xfId="785" xr:uid="{7AAEE26B-C131-45CB-A56F-2D280A374C05}"/>
    <cellStyle name="Normal 2 3 5 2" xfId="7334" xr:uid="{6D087E99-8D5E-4BDD-83D0-369B9E19655D}"/>
    <cellStyle name="Normal 2 3 6" xfId="2001" xr:uid="{FA374188-3ACC-465D-BAB6-1768110E0A02}"/>
    <cellStyle name="Normal 2 3 6 2" xfId="8458" xr:uid="{1F6F09A6-1B14-46EF-B1C0-CE437EFA2B16}"/>
    <cellStyle name="Normal 2 3 7" xfId="2663" xr:uid="{A0C58D02-7632-48F0-B149-98B853E8C4A1}"/>
    <cellStyle name="Normal 2 3 7 2" xfId="9079" xr:uid="{C8BB4B01-AAD6-46E3-961C-05B126E29F9C}"/>
    <cellStyle name="Normal 2 3 8" xfId="2667" xr:uid="{479EA8BC-E388-44CB-9506-EE88875CB4A3}"/>
    <cellStyle name="Normal 2 3 8 2" xfId="9083" xr:uid="{E2B9A2CF-649D-44F9-8D25-94E9EB9C30CA}"/>
    <cellStyle name="Normal 2 3 9" xfId="10468" xr:uid="{A85CF48C-A112-4CD0-A1FF-69C252928D69}"/>
    <cellStyle name="Normal 2 30" xfId="4129" xr:uid="{4BD7E86D-121E-49C8-A01B-A4EAC55B42BD}"/>
    <cellStyle name="Normal 2 30 2" xfId="10465" xr:uid="{E0CB08A7-71D6-4DC3-AA8C-4C02C6ED2761}"/>
    <cellStyle name="Normal 2 31" xfId="98" xr:uid="{032D86AC-6821-4F12-BA65-0E99993AAF98}"/>
    <cellStyle name="Normal 2 31 2" xfId="295" xr:uid="{A6871966-5A4E-4B81-A3F1-7DE20E5E428A}"/>
    <cellStyle name="Normal 2 31 2 2" xfId="7987" xr:uid="{AD60A99D-05F7-48DE-B192-1CDF0974AB56}"/>
    <cellStyle name="Normal 2 31 3" xfId="1485" xr:uid="{60FCC726-F382-49E4-B50C-B85B98EC0C9B}"/>
    <cellStyle name="Normal 2 32" xfId="1488" xr:uid="{9A8CDB67-3E8D-4C59-9673-AABC231F05E3}"/>
    <cellStyle name="Normal 2 32 2" xfId="7990" xr:uid="{780AC16A-5D85-4BA8-BB55-D47D50D4E1A3}"/>
    <cellStyle name="Normal 2 33" xfId="1721" xr:uid="{134EDF51-E7F2-474F-B739-A0FF0F580376}"/>
    <cellStyle name="Normal 2 33 2" xfId="8209" xr:uid="{D2C6720A-D9F6-4615-82C2-5218CFF09B41}"/>
    <cellStyle name="Normal 2 34" xfId="4131" xr:uid="{B4D8B84F-BF61-43AC-B4F1-ADDEBC439757}"/>
    <cellStyle name="Normal 2 34 2" xfId="10467" xr:uid="{EB8CF225-298D-4446-9F19-B1F9CDA77D92}"/>
    <cellStyle name="Normal 2 35" xfId="4135" xr:uid="{F2466388-6EE5-4D54-ACCE-8CA63EDDB130}"/>
    <cellStyle name="Normal 2 35 2" xfId="10470" xr:uid="{C55181E3-BC7B-4542-9CAB-A586326920B0}"/>
    <cellStyle name="Normal 2 36" xfId="4137" xr:uid="{161C5149-E9F2-4F7E-96B6-B063311D2CC9}"/>
    <cellStyle name="Normal 2 36 2" xfId="10472" xr:uid="{21954935-35CE-4B29-A8B5-AA44E70194D5}"/>
    <cellStyle name="Normal 2 37" xfId="4139" xr:uid="{8EDE108C-7657-4941-866C-6E8096B7F690}"/>
    <cellStyle name="Normal 2 37 2" xfId="10474" xr:uid="{2FA840A6-5639-4D8F-AD58-B8D447BD1437}"/>
    <cellStyle name="Normal 2 38" xfId="3430" xr:uid="{0A871219-72BE-4E72-AACD-F3B215713CCE}"/>
    <cellStyle name="Normal 2 38 2" xfId="9831" xr:uid="{36E8BDFE-9C3F-4244-81F6-6513B4DD100B}"/>
    <cellStyle name="Normal 2 39" xfId="4141" xr:uid="{B2220F42-1ACB-4989-99D7-2D6115432F70}"/>
    <cellStyle name="Normal 2 39 2" xfId="10476" xr:uid="{5CDCF1B3-26AB-4B5E-BD06-0F0CFCE44234}"/>
    <cellStyle name="Normal 2 4" xfId="50" xr:uid="{D89DE5F6-56FD-4691-817C-2057E0DB4452}"/>
    <cellStyle name="Normal 2 4 2" xfId="203" xr:uid="{61C46397-4BDB-4598-B860-6B090E2192CB}"/>
    <cellStyle name="Normal 2 4 2 2" xfId="10479" xr:uid="{C9D2F6DD-30A1-4DB7-957F-02FF2DC66C30}"/>
    <cellStyle name="Normal 2 4 2 3" xfId="6511" xr:uid="{1959C603-BFCD-4204-B6B1-8028A7811442}"/>
    <cellStyle name="Normal 2 4 2 4" xfId="4144" xr:uid="{0DDD8424-101E-4619-80BB-7A59A1AFCC5B}"/>
    <cellStyle name="Normal 2 4 3" xfId="238" xr:uid="{4AA6751F-BF8C-4740-A7CF-94253C495BE1}"/>
    <cellStyle name="Normal 2 4 3 2" xfId="9368" xr:uid="{2CEEACF0-5B5B-41A6-A2B7-96ECB335AD1A}"/>
    <cellStyle name="Normal 2 4 4" xfId="296" xr:uid="{D95D913C-3A7B-41D1-9317-6521324A0B16}"/>
    <cellStyle name="Normal 2 4 4 2" xfId="10478" xr:uid="{8CF08659-489A-413A-A75C-38B84B459A67}"/>
    <cellStyle name="Normal 2 4 5" xfId="6510" xr:uid="{7D1510DA-A5E0-47D9-830C-BEC1D9F33535}"/>
    <cellStyle name="Normal 2 4 6" xfId="4143" xr:uid="{F89D4F39-6612-4CFF-8C17-D601E4FE662E}"/>
    <cellStyle name="Normal 2 4 7" xfId="99" xr:uid="{884CE7ED-BE07-4D55-8DC1-AF45EF82AA3F}"/>
    <cellStyle name="Normal 2 40" xfId="4136" xr:uid="{B5E59B30-BBE8-44E6-B771-AE137EBC3DBF}"/>
    <cellStyle name="Normal 2 40 2" xfId="10471" xr:uid="{142A7D63-38DB-4F3A-B8E9-0D324D7BDE71}"/>
    <cellStyle name="Normal 2 41" xfId="4138" xr:uid="{82922354-1E6E-4A25-9464-44B619BC7098}"/>
    <cellStyle name="Normal 2 41 2" xfId="10473" xr:uid="{37EE98C6-CC71-45EC-8571-0A29F0595243}"/>
    <cellStyle name="Normal 2 42" xfId="4140" xr:uid="{6CE769AB-456E-406C-983E-455E95D1A582}"/>
    <cellStyle name="Normal 2 42 2" xfId="10475" xr:uid="{EE72DE82-D9F9-4C7A-B954-E7672C1F0BB6}"/>
    <cellStyle name="Normal 2 43" xfId="3431" xr:uid="{4E333B05-597F-4B09-9E8C-12C39D492F8D}"/>
    <cellStyle name="Normal 2 43 2" xfId="9832" xr:uid="{34DE2026-832E-4330-881F-DDA7E0BEF78B}"/>
    <cellStyle name="Normal 2 44" xfId="4142" xr:uid="{F3BEDECA-78C3-439E-B719-23AD71C31D98}"/>
    <cellStyle name="Normal 2 44 2" xfId="10477" xr:uid="{DD3D5C9C-5A6E-437A-8416-BD92C0C7D047}"/>
    <cellStyle name="Normal 2 45" xfId="4145" xr:uid="{CE7882FD-ADC3-4ADF-B90E-0FF9D65B6A6B}"/>
    <cellStyle name="Normal 2 45 2" xfId="10480" xr:uid="{F43AB9AF-9DF1-4528-9B24-82383C36A210}"/>
    <cellStyle name="Normal 2 46" xfId="4147" xr:uid="{DC1391F2-DF6A-4AC0-B03D-4FFB30F89317}"/>
    <cellStyle name="Normal 2 46 2" xfId="10482" xr:uid="{D9A282E1-28BA-436E-A6F5-072DD1DB2B95}"/>
    <cellStyle name="Normal 2 47" xfId="4149" xr:uid="{851F8971-3B28-4A95-BC33-C53F642BC17A}"/>
    <cellStyle name="Normal 2 47 2" xfId="10484" xr:uid="{C7F6EAB8-7784-4C22-AA5B-E3326E179166}"/>
    <cellStyle name="Normal 2 48" xfId="4151" xr:uid="{8CB7C0C8-2DBA-47A7-AFC3-A442DCDBA911}"/>
    <cellStyle name="Normal 2 48 2" xfId="10486" xr:uid="{5757C8D7-457F-431C-B9E9-49955097F308}"/>
    <cellStyle name="Normal 2 49" xfId="4153" xr:uid="{BF2481AE-28F1-4955-BA96-A1BB4664F5D0}"/>
    <cellStyle name="Normal 2 49 2" xfId="10488" xr:uid="{EB24C1FD-45F0-42DB-8CDE-C459C150B84B}"/>
    <cellStyle name="Normal 2 5" xfId="136" xr:uid="{7237530B-F604-4906-80B2-93C30B2A456D}"/>
    <cellStyle name="Normal 2 5 2" xfId="2061" xr:uid="{73AE65C6-1D3B-49E5-A1EC-2E4185DEFB66}"/>
    <cellStyle name="Normal 2 5 2 2" xfId="8515" xr:uid="{0D08EAAA-6681-4D10-AD71-C674D0CEF523}"/>
    <cellStyle name="Normal 2 5 2 3" xfId="6513" xr:uid="{BF4D767D-8951-408A-BA8F-05FC15FDBEFA}"/>
    <cellStyle name="Normal 2 5 3" xfId="2063" xr:uid="{719FF799-570B-495E-BDF2-B12F90DB5373}"/>
    <cellStyle name="Normal 2 5 3 2" xfId="8517" xr:uid="{EDBA4465-1D4A-4448-9464-811A2D7DF605}"/>
    <cellStyle name="Normal 2 5 4" xfId="10490" xr:uid="{6E9C2628-C686-4C00-AEDE-2DD1F2AF23F4}"/>
    <cellStyle name="Normal 2 5 5" xfId="6512" xr:uid="{584B6A8F-9841-45F4-8390-EC2D94C148E6}"/>
    <cellStyle name="Normal 2 5 6" xfId="11885" xr:uid="{E9A2BFCB-12D6-46F9-B752-36C18A95D6C7}"/>
    <cellStyle name="Normal 2 5 7" xfId="4155" xr:uid="{F7782C96-6208-4228-A877-55AD8C4901BC}"/>
    <cellStyle name="Normal 2 50" xfId="4146" xr:uid="{62FB2E7E-5D01-48FF-9EF2-AB479066D76F}"/>
    <cellStyle name="Normal 2 50 2" xfId="10481" xr:uid="{682E1566-F4D5-402A-B1E8-904E05F65146}"/>
    <cellStyle name="Normal 2 51" xfId="4148" xr:uid="{3881D81E-41A1-4D1C-9F6A-0B0F2C6E1AA9}"/>
    <cellStyle name="Normal 2 51 2" xfId="10483" xr:uid="{CD84B5A1-892B-4C11-B995-D1BB3BDBFF7E}"/>
    <cellStyle name="Normal 2 52" xfId="4150" xr:uid="{5142B087-B51A-4B28-B505-2A4AF7FD772A}"/>
    <cellStyle name="Normal 2 52 2" xfId="4156" xr:uid="{B021FB24-2EC1-4B17-AD06-EF687B0CBB92}"/>
    <cellStyle name="Normal 2 52 3" xfId="4157" xr:uid="{02062254-F6EE-42EF-9E61-9596202AF348}"/>
    <cellStyle name="Normal 2 52 4" xfId="4160" xr:uid="{7A4186EE-E2CA-446D-8741-15555091F691}"/>
    <cellStyle name="Normal 2 52 5" xfId="10485" xr:uid="{38619826-6351-408D-B0CC-D94597A9026A}"/>
    <cellStyle name="Normal 2 53" xfId="4152" xr:uid="{DD1C4AFC-299A-432F-95FA-AEC218E4B202}"/>
    <cellStyle name="Normal 2 53 2" xfId="10487" xr:uid="{5D77666E-E5D9-4ED8-868F-1B3F02E34DE3}"/>
    <cellStyle name="Normal 2 54" xfId="4154" xr:uid="{6823C03E-8A83-48B8-9D4B-4E793143939A}"/>
    <cellStyle name="Normal 2 54 2" xfId="4161" xr:uid="{13F48A94-5780-4D49-B7B8-B18A5A0A4764}"/>
    <cellStyle name="Normal 2 54 2 2" xfId="10493" xr:uid="{440A875E-4FA1-4C81-933B-E19F0D2A9D0C}"/>
    <cellStyle name="Normal 2 54 3" xfId="3872" xr:uid="{52B31D4D-5C5D-48AE-ADB7-EE3B41611A4C}"/>
    <cellStyle name="Normal 2 54 3 2" xfId="10226" xr:uid="{127B0CCD-FDB7-4A6E-B3C9-4D664900229C}"/>
    <cellStyle name="Normal 2 54 4" xfId="4163" xr:uid="{5A48CD0C-7715-44E1-8AF5-20F7CD67A2CF}"/>
    <cellStyle name="Normal 2 54 4 2" xfId="10495" xr:uid="{2C881897-177E-4365-B355-CE28BEBDB169}"/>
    <cellStyle name="Normal 2 54 5" xfId="10489" xr:uid="{250890CB-EB55-4853-84A9-6C026B5621BB}"/>
    <cellStyle name="Normal 2 55" xfId="4164" xr:uid="{9E0EB60E-CB90-45AA-B362-AA0E8D73DC3D}"/>
    <cellStyle name="Normal 2 55 2" xfId="10496" xr:uid="{9415E3B8-3136-4421-B311-276CE38BA79E}"/>
    <cellStyle name="Normal 2 56" xfId="4166" xr:uid="{FDBF6261-C484-445F-84EC-38B9FE168548}"/>
    <cellStyle name="Normal 2 56 2" xfId="10498" xr:uid="{0AD1B21B-2E70-4482-866F-69247BF33357}"/>
    <cellStyle name="Normal 2 57" xfId="4168" xr:uid="{4B371EC0-52EB-48B5-BD7D-2AF091CA18A3}"/>
    <cellStyle name="Normal 2 57 2" xfId="10500" xr:uid="{98F33C16-1304-4A66-B981-331070F231DA}"/>
    <cellStyle name="Normal 2 58" xfId="3875" xr:uid="{560108F5-7F0A-493C-A0BC-7105310865B3}"/>
    <cellStyle name="Normal 2 58 2" xfId="10229" xr:uid="{26D4CB6F-86FA-42B2-A73E-EE0F5F6EB17C}"/>
    <cellStyle name="Normal 2 59" xfId="3878" xr:uid="{05169BBF-997A-4B3A-83B3-B25CA7ACD235}"/>
    <cellStyle name="Normal 2 59 2" xfId="10232" xr:uid="{69E3B66C-1098-49FD-8E11-535B7F871B8F}"/>
    <cellStyle name="Normal 2 6" xfId="214" xr:uid="{8FF13976-AE65-4F1D-A889-DBAFDF9D0F32}"/>
    <cellStyle name="Normal 2 6 2" xfId="357" xr:uid="{7C43B6CF-5324-4AD0-B423-3AAC85D2E295}"/>
    <cellStyle name="Normal 2 6 2 2" xfId="10136" xr:uid="{22526EA7-ADF7-4790-A5BD-7F1A880846E0}"/>
    <cellStyle name="Normal 2 6 2 3" xfId="6515" xr:uid="{9A2A1EA4-7B77-4737-BF1E-98A27C232DCE}"/>
    <cellStyle name="Normal 2 6 2 4" xfId="3775" xr:uid="{44901D6B-D7F0-409E-A97F-BDC3ECE77C54}"/>
    <cellStyle name="Normal 2 6 3" xfId="7459" xr:uid="{0972A9BF-75E5-4DAE-9C51-51A591129AC8}"/>
    <cellStyle name="Normal 2 6 4" xfId="6514" xr:uid="{583AD5C8-C08C-40CD-82DD-75E39A3CB773}"/>
    <cellStyle name="Normal 2 6 5" xfId="935" xr:uid="{4A4F1EF3-7849-48E7-886B-8850FF4B8521}"/>
    <cellStyle name="Normal 2 60" xfId="4165" xr:uid="{F026AB43-EF99-4387-98F6-3F996E1835F3}"/>
    <cellStyle name="Normal 2 60 2" xfId="4170" xr:uid="{3AA385C8-61FB-4C86-A03E-5EE267859118}"/>
    <cellStyle name="Normal 2 60 2 2" xfId="10502" xr:uid="{31A0D1EA-B7D2-447B-B628-81B61013381A}"/>
    <cellStyle name="Normal 2 60 3" xfId="10497" xr:uid="{0880F4E5-0BF2-4057-AC54-53596CD6027F}"/>
    <cellStyle name="Normal 2 61" xfId="4167" xr:uid="{F952A13B-DA4F-4DDB-8D01-A4A8C0C12FEA}"/>
    <cellStyle name="Normal 2 61 2" xfId="4171" xr:uid="{84086F78-C4FB-42A7-A53C-15C9AD533BF7}"/>
    <cellStyle name="Normal 2 61 2 2" xfId="4172" xr:uid="{84E7811E-CE5E-4A62-BD0B-3D373DA4C5B9}"/>
    <cellStyle name="Normal 2 61 2 2 2" xfId="4173" xr:uid="{CF6B3EEF-6BBA-4C16-80E0-122CE8DD5D94}"/>
    <cellStyle name="Normal 2 61 2 2 2 2" xfId="10505" xr:uid="{839E3A6E-0097-49BD-A143-02BC2AE0444D}"/>
    <cellStyle name="Normal 2 61 2 2 3" xfId="10504" xr:uid="{0CBDBB69-2CC0-44B0-9906-FA27FFF15FE9}"/>
    <cellStyle name="Normal 2 61 2 3" xfId="3887" xr:uid="{29C09786-C0A4-4627-B6D0-C972CBC3BF05}"/>
    <cellStyle name="Normal 2 61 2 3 2" xfId="3891" xr:uid="{AA703430-BC1A-4C6A-98EA-AF3FBF94D87B}"/>
    <cellStyle name="Normal 2 61 2 3 2 2" xfId="10245" xr:uid="{D9542267-42BD-4CA3-8388-5178315B67BD}"/>
    <cellStyle name="Normal 2 61 2 3 3" xfId="10241" xr:uid="{68CCD671-ACED-47B8-99AC-FD8C20833073}"/>
    <cellStyle name="Normal 2 61 2 4" xfId="4174" xr:uid="{07A8C5B5-70E5-4592-B286-D38325C5F7E6}"/>
    <cellStyle name="Normal 2 61 2 4 2" xfId="4176" xr:uid="{EC0D5A2C-AD63-4055-822B-B11C49855226}"/>
    <cellStyle name="Normal 2 61 2 4 2 2" xfId="10508" xr:uid="{004BA215-0858-4353-882F-DC8389DC3EA8}"/>
    <cellStyle name="Normal 2 61 2 4 3" xfId="10506" xr:uid="{FC7344AC-7A16-4128-9208-B025BF80E48F}"/>
    <cellStyle name="Normal 2 61 2 5" xfId="4177" xr:uid="{E382DC90-0609-4918-9C87-8CACCEC5173D}"/>
    <cellStyle name="Normal 2 61 2 5 2" xfId="10509" xr:uid="{4BB26DCA-6586-4179-9907-D3238F0DA7A7}"/>
    <cellStyle name="Normal 2 61 2 6" xfId="10503" xr:uid="{5FF78B00-221E-4335-8C35-CB9716C5D455}"/>
    <cellStyle name="Normal 2 61 3" xfId="10499" xr:uid="{2C449F06-A4A5-4FB3-816F-0C3A61B6404B}"/>
    <cellStyle name="Normal 2 62" xfId="4169" xr:uid="{1DAC18D3-80E0-4E92-9965-BD3979BF0024}"/>
    <cellStyle name="Normal 2 62 2" xfId="10501" xr:uid="{D0291481-4431-4BAE-9287-65AE6D6271A5}"/>
    <cellStyle name="Normal 2 63" xfId="3876" xr:uid="{C2640556-94BE-4163-9731-4FB1B91D391C}"/>
    <cellStyle name="Normal 2 63 2" xfId="10230" xr:uid="{9925569F-B28E-4F7F-A3C6-970C68B98426}"/>
    <cellStyle name="Normal 2 64" xfId="3879" xr:uid="{95F3A8B2-2591-4287-A48D-AF2F8E0AE966}"/>
    <cellStyle name="Normal 2 64 2" xfId="10233" xr:uid="{5D26F281-23A4-4FC0-9ED1-044F2B155A56}"/>
    <cellStyle name="Normal 2 65" xfId="3571" xr:uid="{B2FEAAA9-3674-49F2-9CBD-A9621F269592}"/>
    <cellStyle name="Normal 2 65 2" xfId="9960" xr:uid="{84AB362D-282A-4480-B90F-80B29FEE61D6}"/>
    <cellStyle name="Normal 2 66" xfId="3668" xr:uid="{957B5AEB-89C8-4489-B4B7-DFBD7CA3CD96}"/>
    <cellStyle name="Normal 2 66 2" xfId="10042" xr:uid="{A38F6EE6-B48E-410E-B051-71BBA7E2187B}"/>
    <cellStyle name="Normal 2 67" xfId="4178" xr:uid="{FDAE1195-1A44-46B8-BDA0-CBC87894350E}"/>
    <cellStyle name="Normal 2 67 2" xfId="10510" xr:uid="{BDE85E19-1D70-429B-8796-D2097B4B064F}"/>
    <cellStyle name="Normal 2 68" xfId="4180" xr:uid="{883FE4AE-094B-449D-AAD3-E60FA138682E}"/>
    <cellStyle name="Normal 2 68 2" xfId="10512" xr:uid="{1DFD8807-45C3-44CF-88A9-832A362A4AD1}"/>
    <cellStyle name="Normal 2 69" xfId="4182" xr:uid="{1515374D-8107-44DF-8660-A4C51A9B7F76}"/>
    <cellStyle name="Normal 2 69 2" xfId="10514" xr:uid="{6C795C2F-28C8-4443-8F7C-AA66D8600324}"/>
    <cellStyle name="Normal 2 7" xfId="234" xr:uid="{A9A6164A-2F1A-42CB-B689-D0A3D7917399}"/>
    <cellStyle name="Normal 2 7 2" xfId="4184" xr:uid="{B54CB623-E996-4580-B044-C3BB7B27C265}"/>
    <cellStyle name="Normal 2 7 2 2" xfId="10516" xr:uid="{FD6D9D74-7AE0-4D98-BDC1-7FBF09A530D0}"/>
    <cellStyle name="Normal 2 7 3" xfId="7419" xr:uid="{21CBD817-EBBE-4FB8-B806-BD43752BA80D}"/>
    <cellStyle name="Normal 2 7 4" xfId="6516" xr:uid="{CB5ACD2A-54CE-49C1-83EA-83506494DF46}"/>
    <cellStyle name="Normal 2 7 5" xfId="890" xr:uid="{71D793D3-4F5D-4EAF-BB95-EB8274E9D00D}"/>
    <cellStyle name="Normal 2 70" xfId="3572" xr:uid="{7C28B6C5-8D17-409D-88B2-B3BAFEE1C54F}"/>
    <cellStyle name="Normal 2 70 2" xfId="9961" xr:uid="{2A69517B-B32F-450D-8AA6-6F183FE41D64}"/>
    <cellStyle name="Normal 2 71" xfId="3669" xr:uid="{722A2D22-CBBF-4378-BA4B-8991DCB49E13}"/>
    <cellStyle name="Normal 2 71 2" xfId="10043" xr:uid="{693ED366-119E-42CA-B255-8968613A5E8E}"/>
    <cellStyle name="Normal 2 72" xfId="4179" xr:uid="{8663B6EC-0FB4-44EA-8E22-AFA0400A9D46}"/>
    <cellStyle name="Normal 2 72 2" xfId="10511" xr:uid="{EEBC46F0-1AEA-4827-804F-7EA660B892BE}"/>
    <cellStyle name="Normal 2 73" xfId="4181" xr:uid="{3E1EB021-5D29-4FD4-B7A2-3D5DD9EC135C}"/>
    <cellStyle name="Normal 2 73 2" xfId="3066" xr:uid="{40B5678A-3ADF-45BC-A8FA-6DD3C95132B4}"/>
    <cellStyle name="Normal 2 73 2 2" xfId="4185" xr:uid="{5A6B63F2-C942-416B-B997-F72FEDCC4C97}"/>
    <cellStyle name="Normal 2 73 2 2 2" xfId="4188" xr:uid="{188F2607-0D38-4AEC-ABA7-679BCF9BA48C}"/>
    <cellStyle name="Normal 2 73 2 2 2 2" xfId="10520" xr:uid="{647093AE-DEA5-46B3-AFFA-47669337C253}"/>
    <cellStyle name="Normal 2 73 2 2 3" xfId="10517" xr:uid="{54E05710-64CE-47BC-A2E4-6B4CBAF6F5E5}"/>
    <cellStyle name="Normal 2 73 2 3" xfId="746" xr:uid="{ED856634-8210-4C26-9D86-E5093E0D84D3}"/>
    <cellStyle name="Normal 2 73 2 3 2" xfId="752" xr:uid="{8A4867B9-0B06-40F1-A9DA-F07DADD8F6C7}"/>
    <cellStyle name="Normal 2 73 2 3 2 2" xfId="7305" xr:uid="{346D8589-4582-4967-B664-A0014CDA63F0}"/>
    <cellStyle name="Normal 2 73 2 3 3" xfId="7299" xr:uid="{6A7C740C-AAE5-4FB0-91F8-00BDA7B6DBA2}"/>
    <cellStyle name="Normal 2 73 2 4" xfId="1020" xr:uid="{D76B347F-14E3-4EF9-8679-8DDDE5164A30}"/>
    <cellStyle name="Normal 2 73 2 4 2" xfId="1022" xr:uid="{57C58125-F42C-4758-8458-BB5BB80A0E18}"/>
    <cellStyle name="Normal 2 73 2 4 2 2" xfId="7538" xr:uid="{0177AF15-EB0F-4979-AF4A-1E50F7ECB977}"/>
    <cellStyle name="Normal 2 73 2 4 3" xfId="7536" xr:uid="{AB3BF594-56DA-4A51-AC53-6B84909C0E57}"/>
    <cellStyle name="Normal 2 73 2 5" xfId="1055" xr:uid="{C5451511-A6DE-4342-A67F-565FF5B3D3C9}"/>
    <cellStyle name="Normal 2 73 2 5 2" xfId="7571" xr:uid="{5ED13698-9681-4562-9E35-38ABDA709E3F}"/>
    <cellStyle name="Normal 2 73 2 6" xfId="9474" xr:uid="{A4F3EA98-B62E-4527-8FE9-4E49838F1000}"/>
    <cellStyle name="Normal 2 73 3" xfId="3069" xr:uid="{71031156-D0CB-45EF-A014-93A6B8EEEEB9}"/>
    <cellStyle name="Normal 2 73 3 2" xfId="2649" xr:uid="{1C8DA755-2634-48D7-8A48-E420661F2C38}"/>
    <cellStyle name="Normal 2 73 3 2 2" xfId="1872" xr:uid="{57E89C9E-F4EA-4602-BBE9-F9BE52E61601}"/>
    <cellStyle name="Normal 2 73 3 2 2 2" xfId="8336" xr:uid="{1099F926-6919-4518-8962-1F69AC26E163}"/>
    <cellStyle name="Normal 2 73 3 2 3" xfId="9066" xr:uid="{CB7FED47-7E93-43E5-8C7D-BBCD2D1F5DA0}"/>
    <cellStyle name="Normal 2 73 3 3" xfId="495" xr:uid="{EAD5DC87-CC47-4357-A343-558E23C06B3F}"/>
    <cellStyle name="Normal 2 73 3 3 2" xfId="1066" xr:uid="{F4FB1CAC-E4BE-4240-9B22-D929ADD4729A}"/>
    <cellStyle name="Normal 2 73 3 3 2 2" xfId="7582" xr:uid="{7989F27C-411E-4C23-AA60-C19831823191}"/>
    <cellStyle name="Normal 2 73 3 3 3" xfId="7076" xr:uid="{73AF3A58-85C0-4F96-9ECD-C2A97BBB0FAD}"/>
    <cellStyle name="Normal 2 73 3 4" xfId="506" xr:uid="{DD6BF5E8-A545-4AEA-9335-B9E5A67BE8C8}"/>
    <cellStyle name="Normal 2 73 3 4 2" xfId="1082" xr:uid="{6AD308BF-AAB4-4223-BC98-27DDF4D900B9}"/>
    <cellStyle name="Normal 2 73 3 4 2 2" xfId="7595" xr:uid="{C875E3DA-FBB4-4A86-8FE0-EEEBBF0421E5}"/>
    <cellStyle name="Normal 2 73 3 4 3" xfId="7085" xr:uid="{08C45497-CE31-452D-8910-AB297D0ED919}"/>
    <cellStyle name="Normal 2 73 3 5" xfId="1099" xr:uid="{18A69F76-C1ED-4834-9FE7-F24FF18244AD}"/>
    <cellStyle name="Normal 2 73 3 5 2" xfId="7612" xr:uid="{07251B43-9DA9-48A2-81D0-8434E15B4537}"/>
    <cellStyle name="Normal 2 73 3 6" xfId="9477" xr:uid="{5185D500-7C33-4370-B648-23BD9FAFD401}"/>
    <cellStyle name="Normal 2 73 4" xfId="3072" xr:uid="{44661D87-9679-4B5D-AFD6-DB9C73B56062}"/>
    <cellStyle name="Normal 2 73 4 2" xfId="3981" xr:uid="{F7BE8A28-9C82-4EC5-87ED-22C3DC26896F}"/>
    <cellStyle name="Normal 2 73 4 2 2" xfId="10318" xr:uid="{D9C8754A-91FA-4D32-83E7-33393CEFB238}"/>
    <cellStyle name="Normal 2 73 4 3" xfId="9480" xr:uid="{7165FECA-ED5B-4B5A-A93F-B9234A1C7D57}"/>
    <cellStyle name="Normal 2 73 5" xfId="3074" xr:uid="{7212AF55-F7C2-49A2-BEFD-133CEA1D40DC}"/>
    <cellStyle name="Normal 2 73 5 2" xfId="2841" xr:uid="{747AC954-70AC-43D5-8525-BEDA8D6A30B6}"/>
    <cellStyle name="Normal 2 73 5 2 2" xfId="9256" xr:uid="{DC235BD6-D21C-4922-BF84-F951506F1206}"/>
    <cellStyle name="Normal 2 73 5 3" xfId="9482" xr:uid="{185AAE5E-896C-470F-BDD1-B2D9BC3820DF}"/>
    <cellStyle name="Normal 2 73 6" xfId="4189" xr:uid="{3F5CF8A7-5192-47AF-BEBB-1B6D9A085D72}"/>
    <cellStyle name="Normal 2 73 6 2" xfId="2919" xr:uid="{1C3714CD-76D7-4419-AA2C-5CF240EA9169}"/>
    <cellStyle name="Normal 2 73 6 2 2" xfId="9331" xr:uid="{9412B66F-4C72-4FF5-B01A-FD3571422F6C}"/>
    <cellStyle name="Normal 2 73 6 3" xfId="10521" xr:uid="{8D8BE708-0BFF-463F-B347-09FD1B90F743}"/>
    <cellStyle name="Normal 2 73 7" xfId="4190" xr:uid="{9689AC42-1C95-4A1C-9EEF-D225F29E3B63}"/>
    <cellStyle name="Normal 2 73 7 2" xfId="10522" xr:uid="{9D519012-4301-4DF6-B7FB-285DEB963D96}"/>
    <cellStyle name="Normal 2 73 8" xfId="10513" xr:uid="{D53A2E05-9F8E-48EB-9F74-26C4F13626F2}"/>
    <cellStyle name="Normal 2 74" xfId="4183" xr:uid="{AA535E2D-E67F-4787-B7D5-D17EF3F43DE0}"/>
    <cellStyle name="Normal 2 74 2" xfId="4191" xr:uid="{6A2A1F5F-854D-4F4E-BD32-A9AC52916D98}"/>
    <cellStyle name="Normal 2 74 2 2" xfId="4192" xr:uid="{4E40ABA2-E2D9-4849-9120-59A89F94506A}"/>
    <cellStyle name="Normal 2 74 2 2 2" xfId="2003" xr:uid="{078A6BFF-CFF8-4A86-8A16-1E872D7866CC}"/>
    <cellStyle name="Normal 2 74 2 2 2 2" xfId="8460" xr:uid="{2121E05D-8E80-446E-AE8D-74CBEE4C1EF2}"/>
    <cellStyle name="Normal 2 74 2 2 3" xfId="10524" xr:uid="{506CCF40-EA42-4C7C-833F-49F7D3B0299C}"/>
    <cellStyle name="Normal 2 74 2 3" xfId="608" xr:uid="{A399E0F8-8273-4ABA-94C9-FB86583F6531}"/>
    <cellStyle name="Normal 2 74 2 3 2" xfId="4194" xr:uid="{5B9755B1-67C9-4639-9818-769E4E6FAC78}"/>
    <cellStyle name="Normal 2 74 2 3 2 2" xfId="10525" xr:uid="{B78A5ADB-22CC-49C4-BC02-206170782FE2}"/>
    <cellStyle name="Normal 2 74 2 3 3" xfId="7172" xr:uid="{80561C5C-6B43-4928-833D-D772C7DE9B78}"/>
    <cellStyle name="Normal 2 74 2 4" xfId="1302" xr:uid="{F032B5D8-3A85-47CA-84FD-81AEE23ECE52}"/>
    <cellStyle name="Normal 2 74 2 4 2" xfId="2070" xr:uid="{BE631397-FC36-428A-B1FD-0ACECE8179DB}"/>
    <cellStyle name="Normal 2 74 2 4 2 2" xfId="8524" xr:uid="{7D83D537-93A1-49C4-801E-5F0378E578CB}"/>
    <cellStyle name="Normal 2 74 2 4 3" xfId="7813" xr:uid="{F52BA034-C4AA-43D5-97C2-3A9309092AB0}"/>
    <cellStyle name="Normal 2 74 2 5" xfId="4195" xr:uid="{E6D6E619-4DA3-45D7-BAD3-2498EDDBEDB7}"/>
    <cellStyle name="Normal 2 74 2 5 2" xfId="10526" xr:uid="{453C6CFF-5EF3-46BC-8303-BA96068B59F3}"/>
    <cellStyle name="Normal 2 74 2 6" xfId="10523" xr:uid="{6902454B-266C-4D98-B006-B77146275293}"/>
    <cellStyle name="Normal 2 74 3" xfId="4196" xr:uid="{BE03F382-D095-45D4-805D-0C856A84418F}"/>
    <cellStyle name="Normal 2 74 3 2" xfId="2885" xr:uid="{23F76C86-4CF8-40C6-A6AB-9F8904CB53F6}"/>
    <cellStyle name="Normal 2 74 3 2 2" xfId="4104" xr:uid="{B2163F32-DAD3-410A-9511-FB10E52630A5}"/>
    <cellStyle name="Normal 2 74 3 2 2 2" xfId="10440" xr:uid="{1B49E770-04C2-42D6-BCA0-85925F071272}"/>
    <cellStyle name="Normal 2 74 3 2 3" xfId="9298" xr:uid="{4E6D16E8-2DA3-4B9E-ABD9-D9260F0C2B9C}"/>
    <cellStyle name="Normal 2 74 3 3" xfId="1137" xr:uid="{CCF24A12-8AFE-44C0-98BC-1F832019B7D0}"/>
    <cellStyle name="Normal 2 74 3 3 2" xfId="4198" xr:uid="{22E5D941-0E7B-4973-B1D8-DFB17E9FDA80}"/>
    <cellStyle name="Normal 2 74 3 3 2 2" xfId="10529" xr:uid="{FC76F345-B8C9-4677-86B1-1EBB5F568882}"/>
    <cellStyle name="Normal 2 74 3 3 3" xfId="7651" xr:uid="{9AF98AE2-3FC6-4832-B212-E56F732AB63E}"/>
    <cellStyle name="Normal 2 74 3 4" xfId="1307" xr:uid="{708F6ACA-0D9F-44CC-914F-D3500EFA84A9}"/>
    <cellStyle name="Normal 2 74 3 4 2" xfId="4200" xr:uid="{0DE81B8A-F803-4438-8FA1-B64F8FFFE92D}"/>
    <cellStyle name="Normal 2 74 3 4 2 2" xfId="10531" xr:uid="{BA8B45AD-149D-4708-AD40-7E1CACEB3668}"/>
    <cellStyle name="Normal 2 74 3 4 3" xfId="7818" xr:uid="{E8FD2684-0B45-4251-B481-EED8A3F603E9}"/>
    <cellStyle name="Normal 2 74 3 5" xfId="2888" xr:uid="{3099AD2C-969F-4708-8734-55CB78E5E01A}"/>
    <cellStyle name="Normal 2 74 3 5 2" xfId="9301" xr:uid="{75B12E09-4119-4A8E-81C5-4A74EC9C85A0}"/>
    <cellStyle name="Normal 2 74 3 6" xfId="10527" xr:uid="{2BB3EC52-F24C-4E98-8D90-693E102B53AD}"/>
    <cellStyle name="Normal 2 74 4" xfId="4201" xr:uid="{0C16A2E5-EADB-4C4B-A069-D37CDA466BD3}"/>
    <cellStyle name="Normal 2 74 4 2" xfId="3545" xr:uid="{92AA95AA-58C6-45D4-B6F6-9FD31BA28119}"/>
    <cellStyle name="Normal 2 74 4 2 2" xfId="9937" xr:uid="{55D9AE85-74A2-43D1-A8AF-4427101DB212}"/>
    <cellStyle name="Normal 2 74 4 3" xfId="10532" xr:uid="{6CAB722B-D356-4528-B660-26E3D1C27007}"/>
    <cellStyle name="Normal 2 74 5" xfId="3884" xr:uid="{399E0A66-48FA-40E9-906A-01E8EB24A50F}"/>
    <cellStyle name="Normal 2 74 5 2" xfId="4203" xr:uid="{AB552E69-4B42-4EF7-9079-31DE62D871E9}"/>
    <cellStyle name="Normal 2 74 5 2 2" xfId="10534" xr:uid="{4851259D-7A44-4AEA-AC0A-806EEBB568D6}"/>
    <cellStyle name="Normal 2 74 5 3" xfId="10238" xr:uid="{894EFE88-1AB3-480C-A3D7-3EB680CD7DDA}"/>
    <cellStyle name="Normal 2 74 6" xfId="3697" xr:uid="{1724EF84-0AEC-42D8-8FAE-2EFA677DE48F}"/>
    <cellStyle name="Normal 2 74 6 2" xfId="3700" xr:uid="{E599A0DC-A579-4E8C-90CB-BBA7E28C7882}"/>
    <cellStyle name="Normal 2 74 6 2 2" xfId="10069" xr:uid="{532C2FAF-1B06-4334-AAFB-7B785227F1B9}"/>
    <cellStyle name="Normal 2 74 6 3" xfId="10066" xr:uid="{704EAF2F-4280-4D6C-945B-D805127FD0BD}"/>
    <cellStyle name="Normal 2 74 7" xfId="3709" xr:uid="{0902F1F6-04D8-4EB5-BB9D-701C5E71A79A}"/>
    <cellStyle name="Normal 2 74 7 2" xfId="10078" xr:uid="{0451A499-5CA3-4F69-A1BA-9F8AF0E2E505}"/>
    <cellStyle name="Normal 2 74 8" xfId="10515" xr:uid="{4C20A633-3838-4199-B8C3-03FFAE97D6B4}"/>
    <cellStyle name="Normal 2 75" xfId="4204" xr:uid="{AB27E7F5-92FC-4E0B-9E8F-2118ED9E2C96}"/>
    <cellStyle name="Normal 2 75 2" xfId="4206" xr:uid="{3ADCBDFE-F38D-4D5A-8FA1-76DFDA763B06}"/>
    <cellStyle name="Normal 2 75 2 2" xfId="4208" xr:uid="{77C1B289-CC54-42E9-9480-6C5DD691BAB9}"/>
    <cellStyle name="Normal 2 75 2 2 2" xfId="4210" xr:uid="{488EC07C-1B93-44D1-A483-2C153684D8AC}"/>
    <cellStyle name="Normal 2 75 2 2 2 2" xfId="10541" xr:uid="{5AEC6201-1573-4732-A027-19464F71BBB7}"/>
    <cellStyle name="Normal 2 75 2 2 3" xfId="10539" xr:uid="{682387EA-A6BB-4677-B5AA-40B8D290C88D}"/>
    <cellStyle name="Normal 2 75 2 3" xfId="1324" xr:uid="{13F5C28C-8979-4CD6-A1A4-4C52D188D2A6}"/>
    <cellStyle name="Normal 2 75 2 3 2" xfId="3940" xr:uid="{C8EB9723-B269-4DA6-8D1E-F734C26C0B9C}"/>
    <cellStyle name="Normal 2 75 2 3 2 2" xfId="10280" xr:uid="{DA34F198-A121-426F-97A8-E8E5390105C9}"/>
    <cellStyle name="Normal 2 75 2 3 3" xfId="7834" xr:uid="{1E8C5C27-B8A5-448A-A494-F197D7478B3F}"/>
    <cellStyle name="Normal 2 75 2 4" xfId="4211" xr:uid="{D21986B9-89DF-4DE9-8734-4D1358274DED}"/>
    <cellStyle name="Normal 2 75 2 4 2" xfId="4212" xr:uid="{865B3FAB-C7FC-4A1B-B9EA-B7F6F733FA2A}"/>
    <cellStyle name="Normal 2 75 2 4 2 2" xfId="10543" xr:uid="{854976BB-DE21-443A-81FD-E37A81744542}"/>
    <cellStyle name="Normal 2 75 2 4 3" xfId="10542" xr:uid="{F257584E-7C1B-4DC0-B279-C1A325DE1633}"/>
    <cellStyle name="Normal 2 75 2 5" xfId="4214" xr:uid="{8B0E548F-8143-4737-AD01-813A7B272CDD}"/>
    <cellStyle name="Normal 2 75 2 5 2" xfId="10545" xr:uid="{9A443D25-9BC9-43DD-AF31-F1F22CB5F393}"/>
    <cellStyle name="Normal 2 75 2 6" xfId="10537" xr:uid="{72E2764F-0D58-4D33-8985-A2A50FA4FED9}"/>
    <cellStyle name="Normal 2 75 3" xfId="458" xr:uid="{337C6B23-1796-48A5-BAAC-0B184256806C}"/>
    <cellStyle name="Normal 2 75 3 2" xfId="4216" xr:uid="{17001422-B01E-49DC-B493-E13F52C3BB59}"/>
    <cellStyle name="Normal 2 75 3 2 2" xfId="4219" xr:uid="{613FBCEC-AF0A-4EA1-94C6-3BE597977814}"/>
    <cellStyle name="Normal 2 75 3 2 2 2" xfId="10550" xr:uid="{6E8878CE-EFEE-4464-BE54-7258F8A530A4}"/>
    <cellStyle name="Normal 2 75 3 2 3" xfId="10547" xr:uid="{5CC50568-5C0A-49B9-B626-8C99C45B7367}"/>
    <cellStyle name="Normal 2 75 3 3" xfId="1327" xr:uid="{34D07355-E110-42AE-993E-73976CA83172}"/>
    <cellStyle name="Normal 2 75 3 3 2" xfId="4221" xr:uid="{537917EE-13BB-4006-BE95-B7461EB9A98D}"/>
    <cellStyle name="Normal 2 75 3 3 2 2" xfId="10552" xr:uid="{0601EA72-FAF7-4A2F-9A48-5F5ACE62187B}"/>
    <cellStyle name="Normal 2 75 3 3 3" xfId="7837" xr:uid="{4E8935E1-708F-420F-BA2D-DBC5027897F3}"/>
    <cellStyle name="Normal 2 75 3 4" xfId="4223" xr:uid="{D7EA815D-F054-4AC5-BA66-BDB5451380A6}"/>
    <cellStyle name="Normal 2 75 3 4 2" xfId="2751" xr:uid="{9DFEB3EB-0403-4E31-A510-F7A836F8A2A0}"/>
    <cellStyle name="Normal 2 75 3 4 2 2" xfId="9167" xr:uid="{5CFA686E-5DC7-4913-8E40-1CE20B3D339C}"/>
    <cellStyle name="Normal 2 75 3 4 3" xfId="10554" xr:uid="{93415AB0-768F-4CB8-BC05-5470DA68528A}"/>
    <cellStyle name="Normal 2 75 3 5" xfId="4225" xr:uid="{F06EB559-93F8-4354-A6E6-88613D12B7BA}"/>
    <cellStyle name="Normal 2 75 3 5 2" xfId="10556" xr:uid="{FE06803D-7339-4A6D-88AF-3BB1483A10A2}"/>
    <cellStyle name="Normal 2 75 3 6" xfId="7043" xr:uid="{4845F02F-DD77-4051-864D-E9C27C1573E0}"/>
    <cellStyle name="Normal 2 75 4" xfId="4226" xr:uid="{F7E6E379-9888-4B0A-B1D9-D91828153312}"/>
    <cellStyle name="Normal 2 75 4 2" xfId="3597" xr:uid="{27A29AC4-7222-483C-B027-D924EA9C9273}"/>
    <cellStyle name="Normal 2 75 4 2 2" xfId="9984" xr:uid="{C1A0C859-9756-43F4-9418-063306F49F65}"/>
    <cellStyle name="Normal 2 75 4 3" xfId="10557" xr:uid="{7DD868CA-BD40-47D5-AB57-199D6B9C476B}"/>
    <cellStyle name="Normal 2 75 5" xfId="4228" xr:uid="{FDD9CDF5-F72B-4BB4-A97B-2986B12FD49E}"/>
    <cellStyle name="Normal 2 75 5 2" xfId="4230" xr:uid="{BA3D4578-D7A8-40B7-9560-81E89221FEEE}"/>
    <cellStyle name="Normal 2 75 5 2 2" xfId="10561" xr:uid="{745ABEC7-3945-4EAC-AB54-3DA1541E5D44}"/>
    <cellStyle name="Normal 2 75 5 3" xfId="10559" xr:uid="{3F1E05CE-C347-4D0C-925D-99B94D93B650}"/>
    <cellStyle name="Normal 2 75 6" xfId="813" xr:uid="{526E3B7B-77C4-4283-8A31-06332DD5C58E}"/>
    <cellStyle name="Normal 2 75 6 2" xfId="3720" xr:uid="{722CAFF6-4A4B-48F9-9C89-2E2D01EECC2A}"/>
    <cellStyle name="Normal 2 75 6 2 2" xfId="10089" xr:uid="{4B90370F-C4B8-4D9F-AE4C-2E034CC5864A}"/>
    <cellStyle name="Normal 2 75 6 3" xfId="7358" xr:uid="{CE66B4D0-28B1-4EA4-9805-A18E388414CD}"/>
    <cellStyle name="Normal 2 75 7" xfId="3725" xr:uid="{FA0E0AF2-1905-4B5A-A961-6F0FDC636154}"/>
    <cellStyle name="Normal 2 75 7 2" xfId="10094" xr:uid="{9BA99B26-198E-4C9F-8690-B87F635F79D0}"/>
    <cellStyle name="Normal 2 75 8" xfId="10535" xr:uid="{BFF1C04A-6323-4C3B-8BD1-7234EDB64345}"/>
    <cellStyle name="Normal 2 76" xfId="1491" xr:uid="{66BB5DE3-7547-4FE7-ADAC-A5A14EF06A3F}"/>
    <cellStyle name="Normal 2 76 2" xfId="4231" xr:uid="{89C1F4E8-B130-4E26-A7A9-48653A8C2E91}"/>
    <cellStyle name="Normal 2 76 2 2" xfId="4234" xr:uid="{6F586098-B98F-4F56-AA73-412202D789B3}"/>
    <cellStyle name="Normal 2 76 2 2 2" xfId="4235" xr:uid="{3CADFA39-9E64-45B1-8C25-D21FA27EF09C}"/>
    <cellStyle name="Normal 2 76 2 2 2 2" xfId="10565" xr:uid="{9FD71EF6-5155-49D4-A17A-9CECA323CABA}"/>
    <cellStyle name="Normal 2 76 2 2 3" xfId="10564" xr:uid="{EA316167-1B56-48C1-BF49-0E81A9AAD15D}"/>
    <cellStyle name="Normal 2 76 2 3" xfId="727" xr:uid="{9098288F-0850-4505-98FC-4A668C7E363D}"/>
    <cellStyle name="Normal 2 76 2 3 2" xfId="4237" xr:uid="{895B0F39-2779-4BA0-AA9F-B1D8DB2DB8B7}"/>
    <cellStyle name="Normal 2 76 2 3 2 2" xfId="10567" xr:uid="{B9ADD4E3-0489-4690-B714-2B0B0728B9E0}"/>
    <cellStyle name="Normal 2 76 2 3 3" xfId="7282" xr:uid="{CA58C0EE-FEB7-4A10-AECE-BECD1475F7FD}"/>
    <cellStyle name="Normal 2 76 2 4" xfId="2545" xr:uid="{0D813224-33FE-464B-92CD-F23CB0307E31}"/>
    <cellStyle name="Normal 2 76 2 4 2" xfId="2549" xr:uid="{712B2140-AE80-468D-A42A-01192365E12B}"/>
    <cellStyle name="Normal 2 76 2 4 2 2" xfId="8972" xr:uid="{7384E19B-DB37-4CF3-B614-2F325D57FB99}"/>
    <cellStyle name="Normal 2 76 2 4 3" xfId="8969" xr:uid="{D3FE6BCC-B747-466B-B3FD-11042401FFE9}"/>
    <cellStyle name="Normal 2 76 2 5" xfId="2554" xr:uid="{B84F288D-40C9-45BE-8D30-388524B5DBAF}"/>
    <cellStyle name="Normal 2 76 2 5 2" xfId="8977" xr:uid="{0F69B286-1AC9-4939-867C-39B10DBEC6EF}"/>
    <cellStyle name="Normal 2 76 2 6" xfId="10562" xr:uid="{6F92A331-F794-41A6-8222-88A9580B2577}"/>
    <cellStyle name="Normal 2 76 3" xfId="2133" xr:uid="{7C53EE8E-2928-4B8A-81CA-55050510E267}"/>
    <cellStyle name="Normal 2 76 3 2" xfId="2154" xr:uid="{404F0958-159C-45EE-9723-245990496730}"/>
    <cellStyle name="Normal 2 76 3 2 2" xfId="4238" xr:uid="{9D5A8E8C-2FED-47BF-B8FE-9D6F2C55CDE8}"/>
    <cellStyle name="Normal 2 76 3 2 2 2" xfId="10568" xr:uid="{6EFE73E7-5BB7-4CC2-867A-2942E645C72D}"/>
    <cellStyle name="Normal 2 76 3 2 3" xfId="8605" xr:uid="{393DD1AB-1E97-42E5-879A-953BF13C6E44}"/>
    <cellStyle name="Normal 2 76 3 3" xfId="2156" xr:uid="{D9E1E02B-DFC1-458F-9660-D53CE4B004D0}"/>
    <cellStyle name="Normal 2 76 3 3 2" xfId="4239" xr:uid="{AC93862F-A928-4469-9F1B-1B4F6E854CDD}"/>
    <cellStyle name="Normal 2 76 3 3 2 2" xfId="10569" xr:uid="{5A57E724-8CBE-4249-82C3-F9A0C002E1D8}"/>
    <cellStyle name="Normal 2 76 3 3 3" xfId="8607" xr:uid="{5FD7A17C-AC51-4CC6-AF41-CE76AAE4718E}"/>
    <cellStyle name="Normal 2 76 3 4" xfId="2158" xr:uid="{AC76CE15-C42B-497F-AA04-AE71F7FF42CC}"/>
    <cellStyle name="Normal 2 76 3 4 2" xfId="2576" xr:uid="{676C96AC-F55F-4D17-BF11-8F291ED35453}"/>
    <cellStyle name="Normal 2 76 3 4 2 2" xfId="8998" xr:uid="{BEBAB4BC-A201-4C29-A928-48A1FBE7232D}"/>
    <cellStyle name="Normal 2 76 3 4 3" xfId="8609" xr:uid="{2E05DEE7-F4FC-4750-A4CC-153248D52BC8}"/>
    <cellStyle name="Normal 2 76 3 5" xfId="2162" xr:uid="{C56C2E81-29D7-406D-A3C1-DCE4A432CD68}"/>
    <cellStyle name="Normal 2 76 3 5 2" xfId="8613" xr:uid="{FA00029C-AADB-4CE4-BD59-3F16BB695A84}"/>
    <cellStyle name="Normal 2 76 3 6" xfId="8585" xr:uid="{007A06FD-915E-4C14-BCDC-0C0B4EED5678}"/>
    <cellStyle name="Normal 2 76 4" xfId="3814" xr:uid="{5E666110-948E-4083-86AE-588B830F155C}"/>
    <cellStyle name="Normal 2 76 4 2" xfId="3816" xr:uid="{407183F8-D07F-4946-AF48-8E303161997C}"/>
    <cellStyle name="Normal 2 76 4 2 2" xfId="10172" xr:uid="{F064103D-F340-4B32-ACDE-7CB83BB9B04F}"/>
    <cellStyle name="Normal 2 76 4 3" xfId="10170" xr:uid="{DF6B61AE-9310-44E4-8E11-5CBF73EB4EB8}"/>
    <cellStyle name="Normal 2 76 5" xfId="3818" xr:uid="{99E64EC8-F5E4-4C75-9835-0B8B566C4137}"/>
    <cellStyle name="Normal 2 76 5 2" xfId="3820" xr:uid="{10F7B3C8-F1D2-41D5-B88A-A8F766AE1616}"/>
    <cellStyle name="Normal 2 76 5 2 2" xfId="10176" xr:uid="{567228E9-5735-4643-8E6A-42EFFB69E20E}"/>
    <cellStyle name="Normal 2 76 5 3" xfId="10174" xr:uid="{855B7E27-6A04-4437-9FF6-4EDC0D7710D3}"/>
    <cellStyle name="Normal 2 76 6" xfId="3822" xr:uid="{20A0A322-29C9-4835-88F8-5CEFC7754D6E}"/>
    <cellStyle name="Normal 2 76 6 2" xfId="3942" xr:uid="{757DEB8C-3C35-4C18-B552-FB790D3A11FC}"/>
    <cellStyle name="Normal 2 76 6 2 2" xfId="10281" xr:uid="{89612700-DFD8-4582-8A51-7110A36DE002}"/>
    <cellStyle name="Normal 2 76 6 3" xfId="10178" xr:uid="{38DE0E07-C7A7-4B9B-94B4-0FB54A04DA12}"/>
    <cellStyle name="Normal 2 76 7" xfId="3824" xr:uid="{EE600699-EE5C-4FC9-84C9-301CEBABB75E}"/>
    <cellStyle name="Normal 2 76 7 2" xfId="10180" xr:uid="{5F2C892A-B767-478F-9409-D061FE14E52C}"/>
    <cellStyle name="Normal 2 76 8" xfId="7993" xr:uid="{AACF51C6-1CD5-4D6B-A2E5-300729F71964}"/>
    <cellStyle name="Normal 2 77" xfId="4240" xr:uid="{31AE2E92-8E05-42B3-9672-9EE54C569004}"/>
    <cellStyle name="Normal 2 77 2" xfId="4242" xr:uid="{3193071F-8C3D-42CA-BF75-7EA9C01EC6D5}"/>
    <cellStyle name="Normal 2 77 2 2" xfId="4244" xr:uid="{DF9A1C7E-2F36-42FD-8D0C-44A3D01A96BC}"/>
    <cellStyle name="Normal 2 77 2 2 2" xfId="2220" xr:uid="{832BFE7A-4242-4700-9ADC-55CF71522259}"/>
    <cellStyle name="Normal 2 77 2 2 2 2" xfId="8670" xr:uid="{F4211489-0D4B-4DF2-A1C5-6B58343DACDD}"/>
    <cellStyle name="Normal 2 77 2 2 3" xfId="10574" xr:uid="{8186F634-5E46-4A57-B3A6-B5B684921E16}"/>
    <cellStyle name="Normal 2 77 2 3" xfId="4245" xr:uid="{2B877029-58E6-4A6D-9150-9A118E2ECDBA}"/>
    <cellStyle name="Normal 2 77 2 3 2" xfId="2231" xr:uid="{D6C2C33F-D252-4CF3-9FC6-B10F89FCBBF5}"/>
    <cellStyle name="Normal 2 77 2 3 2 2" xfId="8681" xr:uid="{D3D4AD62-22F5-4561-86FA-CD5426DCEDBA}"/>
    <cellStyle name="Normal 2 77 2 3 3" xfId="10575" xr:uid="{D5019A81-B20C-41C5-91E2-D364A86C901D}"/>
    <cellStyle name="Normal 2 77 2 4" xfId="3365" xr:uid="{0383E56C-9B5D-4691-8698-63AE9DEF5475}"/>
    <cellStyle name="Normal 2 77 2 4 2" xfId="3307" xr:uid="{2701CF13-DC4F-4077-B62F-9A43D5E75E49}"/>
    <cellStyle name="Normal 2 77 2 4 2 2" xfId="9710" xr:uid="{95BD25ED-0EA2-4FD7-909C-16FDDED379D7}"/>
    <cellStyle name="Normal 2 77 2 4 3" xfId="9766" xr:uid="{A90C3B83-DE23-4A40-BF9B-6B1B1B1DB427}"/>
    <cellStyle name="Normal 2 77 2 5" xfId="3370" xr:uid="{8D8AC8D3-7F92-4DFA-A3CB-D3A0D5FB084F}"/>
    <cellStyle name="Normal 2 77 2 5 2" xfId="9771" xr:uid="{A826EF7D-CCF9-44D6-907D-35C0C26DDB1F}"/>
    <cellStyle name="Normal 2 77 2 6" xfId="10572" xr:uid="{BFFF4DBA-35FF-4BFA-A6C8-BF4AABB24AD5}"/>
    <cellStyle name="Normal 2 77 3" xfId="4246" xr:uid="{516DDF29-4438-4A7C-899F-76880B5AB94F}"/>
    <cellStyle name="Normal 2 77 3 2" xfId="4247" xr:uid="{64030E0D-66AE-4A97-BE8C-2A7E8949B499}"/>
    <cellStyle name="Normal 2 77 3 2 2" xfId="2311" xr:uid="{B469BBF0-B512-4284-9B31-F4C0DD05E87F}"/>
    <cellStyle name="Normal 2 77 3 2 2 2" xfId="8760" xr:uid="{8720AC33-F1E2-47D4-9D0F-E38D4F3483ED}"/>
    <cellStyle name="Normal 2 77 3 2 3" xfId="10577" xr:uid="{C1D75FCB-6C34-488A-909A-68166F089423}"/>
    <cellStyle name="Normal 2 77 3 3" xfId="4248" xr:uid="{0B3A147E-644F-4A69-A589-B772E18B7979}"/>
    <cellStyle name="Normal 2 77 3 3 2" xfId="2320" xr:uid="{C96B0EDF-7070-4AFC-9345-1C72705D23D6}"/>
    <cellStyle name="Normal 2 77 3 3 2 2" xfId="8769" xr:uid="{42274E43-7F24-48D4-9CD9-C9776AED0F56}"/>
    <cellStyle name="Normal 2 77 3 3 3" xfId="10578" xr:uid="{B7C628F8-40BB-42F1-95EF-378B8E3842C5}"/>
    <cellStyle name="Normal 2 77 3 4" xfId="4249" xr:uid="{EEC2F5FF-9029-4AFD-AD3B-F39F0E4E8103}"/>
    <cellStyle name="Normal 2 77 3 4 2" xfId="4250" xr:uid="{BB04D950-9947-4013-B081-CB6B62611CD0}"/>
    <cellStyle name="Normal 2 77 3 4 2 2" xfId="10580" xr:uid="{F54DA1F2-7A2F-4CF7-8404-6C83E25BAF9E}"/>
    <cellStyle name="Normal 2 77 3 4 3" xfId="10579" xr:uid="{B01B65B4-10B6-49C9-8AB8-0CBAA2FD832E}"/>
    <cellStyle name="Normal 2 77 3 5" xfId="4251" xr:uid="{064930A0-0A49-4253-8A46-CA56F47D9C5F}"/>
    <cellStyle name="Normal 2 77 3 5 2" xfId="10581" xr:uid="{D9FC9FE1-4714-4BB2-B8EE-0B2D635102F6}"/>
    <cellStyle name="Normal 2 77 3 6" xfId="10576" xr:uid="{30AAB8A1-E3BB-4402-9B59-53D9C482F9F9}"/>
    <cellStyle name="Normal 2 77 4" xfId="3831" xr:uid="{21E1154A-4131-4246-BB2D-9616FE5ACBE9}"/>
    <cellStyle name="Normal 2 77 4 2" xfId="4252" xr:uid="{558F5474-DF58-4C0E-8652-B5998FFBF5DB}"/>
    <cellStyle name="Normal 2 77 4 2 2" xfId="10582" xr:uid="{6F99E44A-8717-440B-AB2C-B173EC5B4962}"/>
    <cellStyle name="Normal 2 77 4 3" xfId="10187" xr:uid="{CC048584-6C3D-4DFB-8D88-6DC059F5336E}"/>
    <cellStyle name="Normal 2 77 5" xfId="3833" xr:uid="{8B7CC4DC-506D-4E15-9C5C-27E689B75D83}"/>
    <cellStyle name="Normal 2 77 5 2" xfId="3835" xr:uid="{061B3A0F-2491-49D5-8934-36BE05E77CAF}"/>
    <cellStyle name="Normal 2 77 5 2 2" xfId="10191" xr:uid="{281D9392-6FEC-4097-8F94-92FCBEA26D40}"/>
    <cellStyle name="Normal 2 77 5 3" xfId="10189" xr:uid="{B39F8014-AE1E-40C2-8566-0718CA9F1091}"/>
    <cellStyle name="Normal 2 77 6" xfId="3837" xr:uid="{CB8B0D1B-1645-44EC-B0E3-F2B2A8359E75}"/>
    <cellStyle name="Normal 2 77 6 2" xfId="3840" xr:uid="{C7033F2B-8860-4D6D-92A4-606AA1A35C49}"/>
    <cellStyle name="Normal 2 77 6 2 2" xfId="10196" xr:uid="{2B3A6162-C3A6-4DA2-9455-29ED21BECFBF}"/>
    <cellStyle name="Normal 2 77 6 3" xfId="10193" xr:uid="{55DE8D85-A1FC-40BE-B33D-90E9EFC8DD39}"/>
    <cellStyle name="Normal 2 77 7" xfId="3843" xr:uid="{447A4ACD-EC80-4B09-BB15-E8273EEB0447}"/>
    <cellStyle name="Normal 2 77 7 2" xfId="10199" xr:uid="{BB419EB3-8312-4C36-BEF3-66239BBA6074}"/>
    <cellStyle name="Normal 2 77 8" xfId="10570" xr:uid="{95973C27-FEC8-4691-B425-27D9BBE2E110}"/>
    <cellStyle name="Normal 2 78" xfId="3076" xr:uid="{430D455F-4885-4A13-8778-91C6B82ED2C1}"/>
    <cellStyle name="Normal 2 78 2" xfId="3211" xr:uid="{D1E176C6-924A-4DE5-8C84-699EB1846F9A}"/>
    <cellStyle name="Normal 2 78 2 2" xfId="3213" xr:uid="{AA440212-7EEA-4C7F-A723-501FC6381F23}"/>
    <cellStyle name="Normal 2 78 2 2 2" xfId="3539" xr:uid="{CCA45CE3-648A-417D-BF09-878ABBB96DE5}"/>
    <cellStyle name="Normal 2 78 2 2 2 2" xfId="9931" xr:uid="{80ADDD39-35B4-4399-AF5F-C3435D900333}"/>
    <cellStyle name="Normal 2 78 2 2 3" xfId="9619" xr:uid="{2C560D0A-6101-4F32-B25C-5EDBD137221F}"/>
    <cellStyle name="Normal 2 78 2 3" xfId="4253" xr:uid="{C3D1CA4A-8BE5-4474-A282-19F5CEEEFBE7}"/>
    <cellStyle name="Normal 2 78 2 3 2" xfId="1800" xr:uid="{1563E16A-F4C1-4E12-9BC0-8F11248CA743}"/>
    <cellStyle name="Normal 2 78 2 3 2 2" xfId="8268" xr:uid="{B54770E1-B44B-4BA0-BA42-07EDCB066AEC}"/>
    <cellStyle name="Normal 2 78 2 3 3" xfId="10583" xr:uid="{59DD6B7D-8FEC-4EB8-B83C-7785A0D90730}"/>
    <cellStyle name="Normal 2 78 2 4" xfId="4254" xr:uid="{137D8921-FDAE-4E89-B308-2AEE228C7284}"/>
    <cellStyle name="Normal 2 78 2 4 2" xfId="4256" xr:uid="{E9B83F22-29DA-401B-B974-A2CF39340B16}"/>
    <cellStyle name="Normal 2 78 2 4 2 2" xfId="10586" xr:uid="{17EFBDB5-5E18-47AE-AB41-AA132C3EB00C}"/>
    <cellStyle name="Normal 2 78 2 4 3" xfId="10584" xr:uid="{4537DDB1-F404-4955-83D9-5DFAC57584F4}"/>
    <cellStyle name="Normal 2 78 2 5" xfId="3623" xr:uid="{2C961A19-7427-42C5-B03A-6ABC4309CDEC}"/>
    <cellStyle name="Normal 2 78 2 5 2" xfId="10007" xr:uid="{1FB7D6B0-5793-435E-842E-AFB811BE1C9C}"/>
    <cellStyle name="Normal 2 78 2 6" xfId="9617" xr:uid="{895912ED-3345-4FEA-A887-834E6CB071F9}"/>
    <cellStyle name="Normal 2 78 3" xfId="2177" xr:uid="{27435C6A-BBB6-4FB6-9262-21A1F18753A3}"/>
    <cellStyle name="Normal 2 78 3 2" xfId="2203" xr:uid="{342B36B3-0F33-411D-90BE-F4A0D6B49A23}"/>
    <cellStyle name="Normal 2 78 3 2 2" xfId="883" xr:uid="{3BAC0D55-213B-437F-B276-23AD71E31C99}"/>
    <cellStyle name="Normal 2 78 3 2 2 2" xfId="7414" xr:uid="{2372BC97-7EA3-408E-B40A-24585F5C34F4}"/>
    <cellStyle name="Normal 2 78 3 2 3" xfId="8653" xr:uid="{0EAD9CD0-A33E-458D-9FF5-C309089309AE}"/>
    <cellStyle name="Normal 2 78 3 3" xfId="2205" xr:uid="{0A060833-4DE7-4278-9310-35CCDB35BDDB}"/>
    <cellStyle name="Normal 2 78 3 3 2" xfId="2529" xr:uid="{27C31F68-16D0-47C4-9FA3-B1FD8ACC917A}"/>
    <cellStyle name="Normal 2 78 3 3 2 2" xfId="8954" xr:uid="{64D0DA73-54B2-4C50-8034-0391B36FB673}"/>
    <cellStyle name="Normal 2 78 3 3 3" xfId="8655" xr:uid="{F4CF5C18-8B09-48A7-A800-D69BD29921A2}"/>
    <cellStyle name="Normal 2 78 3 4" xfId="2207" xr:uid="{5E0F1F30-E3A4-44E9-B74D-80CFE340E546}"/>
    <cellStyle name="Normal 2 78 3 4 2" xfId="2566" xr:uid="{DA0963E9-B931-4ACD-9494-418325DE0896}"/>
    <cellStyle name="Normal 2 78 3 4 2 2" xfId="8989" xr:uid="{53F81E55-A919-4E27-BF93-5EAFF371921B}"/>
    <cellStyle name="Normal 2 78 3 4 3" xfId="8657" xr:uid="{A70CEB0F-6FF8-4FB9-8C0E-94718DE45799}"/>
    <cellStyle name="Normal 2 78 3 5" xfId="2209" xr:uid="{F78A933D-F7C9-461A-8770-9A7E61C58C34}"/>
    <cellStyle name="Normal 2 78 3 5 2" xfId="8659" xr:uid="{A97247A7-DED9-4795-AC1E-76E6C5FA1BFD}"/>
    <cellStyle name="Normal 2 78 3 6" xfId="8628" xr:uid="{2D5CC24C-B29B-4C25-B275-A56A21A48DDC}"/>
    <cellStyle name="Normal 2 78 4" xfId="9484" xr:uid="{1DD5196C-B95B-405A-A059-9ABE5F14C09F}"/>
    <cellStyle name="Normal 2 79" xfId="4257" xr:uid="{85468DE7-3B83-463C-AFB7-BC5EE6DF1BF5}"/>
    <cellStyle name="Normal 2 79 2" xfId="10587" xr:uid="{3251A68C-861F-4CC1-A54E-9F09A0037C42}"/>
    <cellStyle name="Normal 2 8" xfId="245" xr:uid="{64DBD58E-C512-4336-99F8-003158CC14A8}"/>
    <cellStyle name="Normal 2 8 2" xfId="373" xr:uid="{833450D4-779F-4892-BC46-78FD4ACB5B93}"/>
    <cellStyle name="Normal 2 8 2 2" xfId="9945" xr:uid="{B00EA60D-5A93-48AD-8610-83A28CF6C6F0}"/>
    <cellStyle name="Normal 2 8 2 3" xfId="3553" xr:uid="{94FC73F0-28DF-4CBB-8796-24B236CB5846}"/>
    <cellStyle name="Normal 2 8 3" xfId="10588" xr:uid="{95429070-5D19-434D-9485-5658A11F0B09}"/>
    <cellStyle name="Normal 2 8 4" xfId="6517" xr:uid="{D2B3E965-67AE-4E36-8C6F-0E18EB786821}"/>
    <cellStyle name="Normal 2 8 5" xfId="4258" xr:uid="{5E3794C9-932E-44D8-B3CB-864671555270}"/>
    <cellStyle name="Normal 2 80" xfId="4205" xr:uid="{D426550D-C7B9-494C-A795-F559A3BB8BDE}"/>
    <cellStyle name="Normal 2 80 2" xfId="4207" xr:uid="{6B457650-C27F-4829-829C-91B030AAA487}"/>
    <cellStyle name="Normal 2 80 2 2" xfId="4209" xr:uid="{5795CE66-0AED-4F4F-8E13-684B5019DBC0}"/>
    <cellStyle name="Normal 2 80 2 2 2" xfId="10540" xr:uid="{82735B80-CEEB-43EA-815D-27AA7FFFFA76}"/>
    <cellStyle name="Normal 2 80 2 3" xfId="10538" xr:uid="{400EF309-0600-4FF2-8E57-F9397A9619C3}"/>
    <cellStyle name="Normal 2 80 3" xfId="459" xr:uid="{BA397561-64A3-4DD5-AFAC-E93637961A7F}"/>
    <cellStyle name="Normal 2 80 3 2" xfId="4217" xr:uid="{9417DD0E-607D-4857-BA4E-9352FB464444}"/>
    <cellStyle name="Normal 2 80 3 2 2" xfId="10548" xr:uid="{4D1B849E-F3EA-4ECF-99EA-854EA4F8E6BD}"/>
    <cellStyle name="Normal 2 80 3 3" xfId="7044" xr:uid="{B4F8B5AC-988B-4E22-85BD-6B616C47CF94}"/>
    <cellStyle name="Normal 2 80 4" xfId="4227" xr:uid="{49ED8E89-F702-42FA-A653-63A0DAF1DF30}"/>
    <cellStyle name="Normal 2 80 4 2" xfId="3598" xr:uid="{6009E825-48B1-47A6-919D-097FEAE24A6D}"/>
    <cellStyle name="Normal 2 80 4 2 2" xfId="9985" xr:uid="{72F0F093-FDC7-4884-AB7E-575ED4E6DB99}"/>
    <cellStyle name="Normal 2 80 4 3" xfId="10558" xr:uid="{56A1EFFD-3A9D-4C71-ACF3-062468907F88}"/>
    <cellStyle name="Normal 2 80 5" xfId="4229" xr:uid="{82D5245C-0210-4A93-955F-7C409D59610A}"/>
    <cellStyle name="Normal 2 80 5 2" xfId="10560" xr:uid="{527AA324-DD6C-4C1B-8F93-0204F947B9E9}"/>
    <cellStyle name="Normal 2 80 6" xfId="10536" xr:uid="{56616D62-CFA0-4D5A-A999-2A4897513622}"/>
    <cellStyle name="Normal 2 81" xfId="1492" xr:uid="{6719CECA-35D1-4E9F-9170-8AF7B4F5995C}"/>
    <cellStyle name="Normal 2 81 2" xfId="4232" xr:uid="{7EC78BF5-3E2B-46FE-B37F-6B595FB0F2FC}"/>
    <cellStyle name="Normal 2 81 2 2" xfId="10563" xr:uid="{D1C6867D-1AE0-4ACB-9F4A-F73526CA360D}"/>
    <cellStyle name="Normal 2 81 3" xfId="7994" xr:uid="{D236E97F-AB9D-4298-A979-87758ED0E072}"/>
    <cellStyle name="Normal 2 82" xfId="4241" xr:uid="{4B123414-8088-4002-97A3-66399727C886}"/>
    <cellStyle name="Normal 2 82 2" xfId="4243" xr:uid="{855B9113-E40C-4E25-9B62-5258C833C70C}"/>
    <cellStyle name="Normal 2 82 2 2" xfId="10573" xr:uid="{A0C15885-3932-4BC7-94EC-DE7D56199236}"/>
    <cellStyle name="Normal 2 82 3" xfId="10571" xr:uid="{79001A21-22E8-4AEE-AF4A-2562FA2C382B}"/>
    <cellStyle name="Normal 2 83" xfId="3077" xr:uid="{2D81C7B4-25DC-443E-A7A0-8B48C5EA075B}"/>
    <cellStyle name="Normal 2 83 2" xfId="9485" xr:uid="{2D8B7749-9E72-4989-B50E-13A06871D91F}"/>
    <cellStyle name="Normal 2 84" xfId="7333" xr:uid="{E51FCDC2-EFA6-4372-8248-27484817D3CF}"/>
    <cellStyle name="Normal 2 85" xfId="5426" xr:uid="{1C91039D-8A3D-47E2-A605-8CDF43869659}"/>
    <cellStyle name="Normal 2 86" xfId="784" xr:uid="{68CA03AD-F73F-4D8A-A610-3CFC61336056}"/>
    <cellStyle name="Normal 2 87" xfId="95" xr:uid="{70FB2C8E-B725-4DA8-A9FB-A22141E2DF46}"/>
    <cellStyle name="Normal 2 88" xfId="19" xr:uid="{65445048-D3AA-4246-9325-C6E089B325D6}"/>
    <cellStyle name="Normal 2 9" xfId="279" xr:uid="{C72FDF60-D000-4264-8A5B-52B3DFEA0D1C}"/>
    <cellStyle name="Normal 2 9 2" xfId="4259" xr:uid="{8B969092-8245-4179-9BD1-97AC2F4C5818}"/>
    <cellStyle name="Normal 2 9 2 2" xfId="10589" xr:uid="{DA9397C4-E870-45D4-9C10-E64D0D7AC684}"/>
    <cellStyle name="Normal 2 9 3" xfId="7885" xr:uid="{4C42D80C-C8E8-40FF-8FBF-8BD682AC25CF}"/>
    <cellStyle name="Normal 2 9 4" xfId="6518" xr:uid="{0CBC7372-4698-44DB-930F-B9C611AC828E}"/>
    <cellStyle name="Normal 2 9 5" xfId="1379" xr:uid="{13E51473-A347-494F-8137-136498503A28}"/>
    <cellStyle name="Normal 2_130017-B1  โปรแกรมคอมพิวเตอร์ CPI_Q409" xfId="4004" xr:uid="{93AEDDA7-45B7-4433-A823-6AC8D50283DD}"/>
    <cellStyle name="Normal 20" xfId="100" xr:uid="{32DDF3D3-C32F-4C9D-AC57-A6067A7F0EAE}"/>
    <cellStyle name="Normal 20 2" xfId="297" xr:uid="{BCD0EE6D-F8B4-4BDD-B286-BA5D82C81AC1}"/>
    <cellStyle name="Normal 20 2 2" xfId="8975" xr:uid="{6EC6283F-C8BA-4419-A92A-0E0312769F31}"/>
    <cellStyle name="Normal 20 2 3" xfId="2552" xr:uid="{A3710218-0D66-444A-BB65-5E6F94DCCB5E}"/>
    <cellStyle name="Normal 20 3" xfId="3989" xr:uid="{33CCC9D7-ABDA-4F24-8031-DB243946A008}"/>
    <cellStyle name="Normal 20 3 2" xfId="10326" xr:uid="{3A91BA1A-1D78-4AB7-BF7F-79B60A7EFEEA}"/>
    <cellStyle name="Normal 20 4" xfId="9513" xr:uid="{5F1AE843-9A18-4368-B04E-B93C1D906BD7}"/>
    <cellStyle name="Normal 20 5" xfId="6519" xr:uid="{801FB3F4-5B86-4FA7-8E00-1C220D1B7E6D}"/>
    <cellStyle name="Normal 20 6" xfId="3104" xr:uid="{8158431E-1499-48D9-B5AB-2A5D54112127}"/>
    <cellStyle name="Normal 21" xfId="379" xr:uid="{CA3D6437-1D56-4691-BB36-38EB022C7691}"/>
    <cellStyle name="Normal 21 2" xfId="429" xr:uid="{4E80E695-D767-4226-8383-3EAB42763751}"/>
    <cellStyle name="Normal 21 2 2" xfId="8407" xr:uid="{8D30EFA6-6306-4502-9E20-538046CCBD77}"/>
    <cellStyle name="Normal 21 2 3" xfId="1947" xr:uid="{872F0C53-D488-4B2A-8AC2-D1F1D2AAAB47}"/>
    <cellStyle name="Normal 21 3" xfId="1949" xr:uid="{85DFC658-0AB6-4AEE-BE4B-90E421747750}"/>
    <cellStyle name="Normal 21 3 2" xfId="8409" xr:uid="{CD685BA9-E299-439B-BBF8-451F5FB8E2CC}"/>
    <cellStyle name="Normal 21 4" xfId="10328" xr:uid="{66049D3F-42E4-4E91-8BB3-337AB2327A2E}"/>
    <cellStyle name="Normal 21 5" xfId="6520" xr:uid="{1F3B0A5D-AC9B-4921-B2C5-5CB60C18DBDF}"/>
    <cellStyle name="Normal 21 6" xfId="3991" xr:uid="{E1C5ABAB-BD78-4DC8-B9BB-B07BC02A3147}"/>
    <cellStyle name="Normal 22" xfId="381" xr:uid="{5BF39034-0EE4-4161-8B65-C3194AA6117E}"/>
    <cellStyle name="Normal 22 2" xfId="3994" xr:uid="{9EB00157-6EDE-4E4A-BE35-1368846175F7}"/>
    <cellStyle name="Normal 22 2 2" xfId="10332" xr:uid="{04F3681F-D121-4F8D-A2F1-DB486AFDB852}"/>
    <cellStyle name="Normal 22 2 3" xfId="6522" xr:uid="{C2010D53-91FD-490C-AA8E-D1EBE83AE5B1}"/>
    <cellStyle name="Normal 22 3" xfId="3997" xr:uid="{26CCEEB2-D63C-4300-B08D-229940CAAF83}"/>
    <cellStyle name="Normal 22 3 2" xfId="10335" xr:uid="{6F538009-B393-492F-9E70-EA8C98D3BF81}"/>
    <cellStyle name="Normal 22 3 3" xfId="6523" xr:uid="{F4EBD49D-94A1-49EC-B9A5-6DDAF3B87902}"/>
    <cellStyle name="Normal 22 4" xfId="10330" xr:uid="{03E2CE41-001C-43FF-8D35-6DD8AD7F79C4}"/>
    <cellStyle name="Normal 22 5" xfId="6521" xr:uid="{BCE5130D-F0AB-474F-9D21-BCAA6282C680}"/>
    <cellStyle name="Normal 22 6" xfId="3992" xr:uid="{1368540F-60C1-4E06-889B-AFA6E8C9A775}"/>
    <cellStyle name="Normal 22 7" xfId="11944" xr:uid="{9F473696-3B6A-4654-BEFF-C3BD13C01BE1}"/>
    <cellStyle name="Normal 23" xfId="437" xr:uid="{088C094B-DE55-4DDE-BA33-EB363619CF31}"/>
    <cellStyle name="Normal 23 2" xfId="4001" xr:uid="{65F6C43C-3EAF-478C-8544-582B398F39F5}"/>
    <cellStyle name="Normal 23 2 2" xfId="10339" xr:uid="{3A82E184-B463-4B8A-9F42-E07C97D60CD4}"/>
    <cellStyle name="Normal 23 3" xfId="4003" xr:uid="{755378CA-748D-4C7D-AC84-4E5C63E89C9C}"/>
    <cellStyle name="Normal 23 3 2" xfId="10341" xr:uid="{1FE82147-EF62-44D9-8C4E-6FC543F8CB30}"/>
    <cellStyle name="Normal 23 4" xfId="10337" xr:uid="{DFC72DFA-2072-49B6-B08B-2677DBBE3A47}"/>
    <cellStyle name="Normal 23 5" xfId="6524" xr:uid="{10D76804-67A6-4458-BB01-3FC974FABFD9}"/>
    <cellStyle name="Normal 23 6" xfId="3999" xr:uid="{BC829D99-095B-48EC-B069-44078935EBDE}"/>
    <cellStyle name="Normal 24" xfId="4008" xr:uid="{0326F9AC-189E-4F6E-B7A1-ED1BE766EBDA}"/>
    <cellStyle name="Normal 24 2" xfId="10345" xr:uid="{EB5263AE-210F-4F0B-9769-5E6F314E92E7}"/>
    <cellStyle name="Normal 24 3" xfId="6525" xr:uid="{9815D6AA-628E-453D-BC94-5C1D27DA47DA}"/>
    <cellStyle name="Normal 25" xfId="4260" xr:uid="{0399365A-8CD3-4A87-9C47-38B5AE02B1AA}"/>
    <cellStyle name="Normal 25 2" xfId="10590" xr:uid="{B95C38B2-458D-4E0A-8128-2A2AE2EA1930}"/>
    <cellStyle name="Normal 25 3" xfId="6526" xr:uid="{F4ACDF63-A3A6-434D-85CB-C9CD44E6B16A}"/>
    <cellStyle name="Normal 26" xfId="3913" xr:uid="{262DB0FD-B6B7-4FAE-B5AB-B4AEE8D40E2B}"/>
    <cellStyle name="Normal 26 2" xfId="10263" xr:uid="{1B61B1DB-D80A-4894-8E84-F14863850140}"/>
    <cellStyle name="Normal 26 3" xfId="101" xr:uid="{94E6449D-E217-4A68-8552-445D0BC484CA}"/>
    <cellStyle name="Normal 26 3 2" xfId="298" xr:uid="{0C127A3B-7AAE-40E1-A858-6B79A8DA0E82}"/>
    <cellStyle name="Normal 26 3 3" xfId="6527" xr:uid="{816B6CAD-84EB-4320-9BB3-336B76587E18}"/>
    <cellStyle name="Normal 27" xfId="2975" xr:uid="{FA10A401-C999-4EEA-841C-E44AF0634D06}"/>
    <cellStyle name="Normal 27 2" xfId="9387" xr:uid="{01F89274-51E7-4454-9DF0-E62C06D8099B}"/>
    <cellStyle name="Normal 27 3" xfId="6528" xr:uid="{F009A5E5-3C4B-454A-9916-2B8578B6E67C}"/>
    <cellStyle name="Normal 28" xfId="4262" xr:uid="{BFC97386-0D10-4FE4-8159-AD13DC8E19BB}"/>
    <cellStyle name="Normal 28 2" xfId="10592" xr:uid="{3F727539-67C1-4288-8355-9D79B37DF8F1}"/>
    <cellStyle name="Normal 28 3" xfId="6529" xr:uid="{8E7E6E93-359C-4B51-9962-34EA6E99857F}"/>
    <cellStyle name="Normal 29" xfId="4264" xr:uid="{0A23BF62-8670-4F15-98AF-41076729DBD4}"/>
    <cellStyle name="Normal 29 2" xfId="4266" xr:uid="{E0033FAE-7DDA-48A2-845B-6C8CBF05D2A4}"/>
    <cellStyle name="Normal 29 2 2" xfId="10596" xr:uid="{397FF58E-D1DC-4C86-8469-DFED3774C3FD}"/>
    <cellStyle name="Normal 29 3" xfId="102" xr:uid="{B754E9DA-A281-45D6-B328-764123AC0A05}"/>
    <cellStyle name="Normal 29 3 2" xfId="299" xr:uid="{A2AF8E5A-5FB7-4A9E-9FBE-BD32E19B12B4}"/>
    <cellStyle name="Normal 29 3 2 2" xfId="10597" xr:uid="{0CA55F91-6B7A-47C7-8CEB-314A28A485EA}"/>
    <cellStyle name="Normal 29 3 3" xfId="4267" xr:uid="{CBF82350-09B9-4354-BE7A-731670652F70}"/>
    <cellStyle name="Normal 29 4" xfId="10594" xr:uid="{2CF0282D-C221-43A6-BE58-BD54DD55BA07}"/>
    <cellStyle name="Normal 29 5" xfId="6530" xr:uid="{71D22CB9-DE7B-4D4B-9198-9B4B8C4EE3E0}"/>
    <cellStyle name="Normal 3" xfId="3" xr:uid="{480C8BBA-E7EC-445B-827E-A9F0F260DAAE}"/>
    <cellStyle name="Normal 3 10" xfId="1678" xr:uid="{AF928F6D-3C85-4E4A-8201-0EEA4E5281D3}"/>
    <cellStyle name="Normal 3 10 2" xfId="4268" xr:uid="{CA8D22D2-7E57-428D-B20F-040A45A2F410}"/>
    <cellStyle name="Normal 3 10 2 2" xfId="10598" xr:uid="{69FEACB1-82D8-4A74-822E-893092EE7DA8}"/>
    <cellStyle name="Normal 3 10 3" xfId="4269" xr:uid="{D5691F47-84E6-48BA-A199-A675ECCFA8B5}"/>
    <cellStyle name="Normal 3 10 3 2" xfId="10599" xr:uid="{78448E57-D01B-43C2-8DF3-FCA09091FC11}"/>
    <cellStyle name="Normal 3 10 4" xfId="8170" xr:uid="{EC8A580E-2CC2-4DDB-8598-CAFAAA937A57}"/>
    <cellStyle name="Normal 3 10 5" xfId="6532" xr:uid="{8EDD254E-8386-4A5F-8E3A-CBFBE368DE22}"/>
    <cellStyle name="Normal 3 11" xfId="4270" xr:uid="{82C8CBC2-BEB2-4627-A473-A239C9D98B6C}"/>
    <cellStyle name="Normal 3 11 2" xfId="4271" xr:uid="{0364B0AC-D078-4414-BFEC-F71CCD16E601}"/>
    <cellStyle name="Normal 3 11 2 2" xfId="10601" xr:uid="{5833640B-0D31-4EEE-871E-3459FBCF1CBD}"/>
    <cellStyle name="Normal 3 11 3" xfId="10600" xr:uid="{8A142CA0-3F84-46B2-9066-FD4A832F25DF}"/>
    <cellStyle name="Normal 3 11 4" xfId="6533" xr:uid="{8D39900F-F607-4909-85F0-5F95D399A284}"/>
    <cellStyle name="Normal 3 12" xfId="501" xr:uid="{732EA98A-9066-4A39-9814-7DB4BA3D5E4D}"/>
    <cellStyle name="Normal 3 12 2" xfId="2641" xr:uid="{6130E913-FED1-42C7-B504-FAF6E324E07D}"/>
    <cellStyle name="Normal 3 12 2 2" xfId="9058" xr:uid="{A2555123-E50F-432C-9611-80511012A69A}"/>
    <cellStyle name="Normal 3 12 3" xfId="7081" xr:uid="{38192CA9-1CDC-4309-A0D5-DC4727CE5FE0}"/>
    <cellStyle name="Normal 3 12 4" xfId="6531" xr:uid="{8D9A94D8-7979-43D4-BAA2-C8CD86043201}"/>
    <cellStyle name="Normal 3 13" xfId="2298" xr:uid="{D583CEA4-76AE-45F1-AF71-C27A8C2CF939}"/>
    <cellStyle name="Normal 3 13 2" xfId="1757" xr:uid="{43F0F953-B7E7-46CD-9C4D-1C57AB0AB518}"/>
    <cellStyle name="Normal 3 13 2 2" xfId="8227" xr:uid="{F3CA73C8-881B-43CB-A32D-678348BDAC3E}"/>
    <cellStyle name="Normal 3 13 3" xfId="8747" xr:uid="{3F20F4A9-6C37-4A8E-ACDF-D0114E2C4DD4}"/>
    <cellStyle name="Normal 3 14" xfId="2300" xr:uid="{2570370E-9501-4EBE-81AC-F3567A529226}"/>
    <cellStyle name="Normal 3 14 2" xfId="2823" xr:uid="{02C27DFA-7EB4-48D4-9577-F02B22C6DC49}"/>
    <cellStyle name="Normal 3 14 2 2" xfId="9238" xr:uid="{F6977B39-1FBB-4AB2-B8F4-0F94370411D9}"/>
    <cellStyle name="Normal 3 14 3" xfId="8749" xr:uid="{A6DF17EC-80F9-4AA0-911D-B4A095B25D2A}"/>
    <cellStyle name="Normal 3 15" xfId="2302" xr:uid="{C903AABC-7C2F-4715-99EB-A3DE0431EBF9}"/>
    <cellStyle name="Normal 3 15 2" xfId="2868" xr:uid="{E24D7387-E3A3-492F-98A4-5B44C5260739}"/>
    <cellStyle name="Normal 3 15 3" xfId="2882" xr:uid="{9E60278E-633A-4DC6-839A-D332046514A6}"/>
    <cellStyle name="Normal 3 15 4" xfId="2897" xr:uid="{AEB9A79C-4F84-438B-BA64-23A5E7324C6E}"/>
    <cellStyle name="Normal 3 15 5" xfId="8751" xr:uid="{DD13CCE9-4D60-4BCF-B3D3-18CFD1A92DD9}"/>
    <cellStyle name="Normal 3 16" xfId="2305" xr:uid="{60A289E1-5EE8-4C5C-BB65-81EFE72718A1}"/>
    <cellStyle name="Normal 3 16 2" xfId="8754" xr:uid="{A6B5ED95-5118-4C9C-AB82-821E4A74E7DE}"/>
    <cellStyle name="Normal 3 17" xfId="2308" xr:uid="{9B3CA060-1B2D-4B67-BAD5-C695E5A8177B}"/>
    <cellStyle name="Normal 3 17 2" xfId="1996" xr:uid="{A6590E71-923F-48BB-B0F6-5214F2B63CC8}"/>
    <cellStyle name="Normal 3 17 2 2" xfId="8453" xr:uid="{B01360D5-8FFB-47C1-B312-EF7E32949856}"/>
    <cellStyle name="Normal 3 17 3" xfId="783" xr:uid="{C6533B28-568B-4248-AB5C-847F3F3396AC}"/>
    <cellStyle name="Normal 3 17 3 2" xfId="7332" xr:uid="{D1682827-2FFE-4A88-93C7-56E22AF8CCD9}"/>
    <cellStyle name="Normal 3 17 4" xfId="2000" xr:uid="{52262A83-C989-4CA3-AB9B-E75E4A65E9CD}"/>
    <cellStyle name="Normal 3 17 4 2" xfId="8457" xr:uid="{DBBF0C24-2237-4E7E-A0B7-9F7DCA7DEEAC}"/>
    <cellStyle name="Normal 3 17 5" xfId="8757" xr:uid="{AE5862E9-7345-4392-98B3-B640E3E50A75}"/>
    <cellStyle name="Normal 3 18" xfId="2312" xr:uid="{B788A2F2-EFE3-4397-AD04-B1D516A7735A}"/>
    <cellStyle name="Normal 3 18 2" xfId="8761" xr:uid="{4D950EFC-9A33-4CB3-B146-0D6D27B9033D}"/>
    <cellStyle name="Normal 3 19" xfId="4272" xr:uid="{6654EA01-9F65-42F6-98C1-A0CF1F7440D5}"/>
    <cellStyle name="Normal 3 19 2" xfId="10602" xr:uid="{A49C6DF9-E92D-4F2B-966A-BFF20DB6140B}"/>
    <cellStyle name="Normal 3 2" xfId="10" xr:uid="{F89295D3-5C3F-4DB5-A0B0-45A812DED740}"/>
    <cellStyle name="Normal 3 2 10" xfId="10604" xr:uid="{788CC090-260C-4A8B-97CC-1196F8D6AB87}"/>
    <cellStyle name="Normal 3 2 11" xfId="6534" xr:uid="{70680A28-8A19-4878-8A71-521ACD92F23D}"/>
    <cellStyle name="Normal 3 2 12" xfId="4274" xr:uid="{9C2705EB-E59A-402C-9B91-AB2D17FF6414}"/>
    <cellStyle name="Normal 3 2 13" xfId="103" xr:uid="{8843EF07-A0F5-4794-98CB-6AA434D9D1FA}"/>
    <cellStyle name="Normal 3 2 13 2" xfId="11988" xr:uid="{1404C1A9-D6D1-4D26-9636-C0E758DAB417}"/>
    <cellStyle name="Normal 3 2 14" xfId="28" xr:uid="{45F11CF9-6228-4CFD-9429-2FCA785BB811}"/>
    <cellStyle name="Normal 3 2 2" xfId="425" xr:uid="{EEE8DE56-44C0-4BFF-B389-3F0C9B96CC39}"/>
    <cellStyle name="Normal 3 2 2 2" xfId="3250" xr:uid="{9DF59BE7-2AD7-4291-B357-26F09ED9C0DD}"/>
    <cellStyle name="Normal 3 2 2 2 2" xfId="9654" xr:uid="{717D3FA6-0358-4214-A17A-1EC69714E927}"/>
    <cellStyle name="Normal 3 2 2 3" xfId="3253" xr:uid="{6C262EAD-CF01-4615-833E-469E655A7130}"/>
    <cellStyle name="Normal 3 2 2 3 2" xfId="9657" xr:uid="{932C69C1-6D18-4446-90B5-2EF49166BC60}"/>
    <cellStyle name="Normal 3 2 2 4" xfId="4069" xr:uid="{70387D4B-CB52-4E71-884F-6D1ADA10CE5D}"/>
    <cellStyle name="Normal 3 2 2 4 2" xfId="10405" xr:uid="{6A9C5BD5-5BE4-421F-84D3-4D51EE63C42C}"/>
    <cellStyle name="Normal 3 2 2 5" xfId="10605" xr:uid="{624FF873-1AA3-4614-A88F-850ED259B1A1}"/>
    <cellStyle name="Normal 3 2 2 6" xfId="6535" xr:uid="{F6DE2C7C-4C8F-4A70-A5BB-C77CCC3054CB}"/>
    <cellStyle name="Normal 3 2 2 7" xfId="4275" xr:uid="{C435B053-0490-4ACA-9855-8011FBA5D6E5}"/>
    <cellStyle name="Normal 3 2 3" xfId="3080" xr:uid="{5A2C77A7-4586-421C-BFAB-E10ECC223E66}"/>
    <cellStyle name="Normal 3 2 3 2" xfId="9488" xr:uid="{25B12D54-F015-4FC0-8E68-B2800E0BC90D}"/>
    <cellStyle name="Normal 3 2 3 3" xfId="6536" xr:uid="{7DB086CB-FE62-42F2-8D98-C19AB8CC2B22}"/>
    <cellStyle name="Normal 3 2 4" xfId="3082" xr:uid="{B1B614E2-CB7C-4526-93BC-9665FFE8CE8E}"/>
    <cellStyle name="Normal 3 2 4 2" xfId="242" xr:uid="{3731A9B7-7804-4B2E-9DDB-142587CEE85A}"/>
    <cellStyle name="Normal 3 2 4 3" xfId="6537" xr:uid="{031EF747-4CFB-4714-A46A-F08B5F1537ED}"/>
    <cellStyle name="Normal 3 2 5" xfId="4276" xr:uid="{3CC5F8C3-01BD-4440-B241-6EB2777D3842}"/>
    <cellStyle name="Normal 3 2 5 2" xfId="10606" xr:uid="{52DB1ED7-B34D-499E-86CA-BBAD40FF27AC}"/>
    <cellStyle name="Normal 3 2 5 3" xfId="6538" xr:uid="{73BA568E-6848-435F-9CE1-FED6E968B129}"/>
    <cellStyle name="Normal 3 2 6" xfId="4277" xr:uid="{63DA4DD3-B316-4EC3-A084-EFEE0D163D69}"/>
    <cellStyle name="Normal 3 2 6 2" xfId="10607" xr:uid="{BD679342-B20A-4F96-A8DD-5B2D9CCE093D}"/>
    <cellStyle name="Normal 3 2 6 3" xfId="6539" xr:uid="{0272782F-1AE4-46B8-B54C-98AFDC631248}"/>
    <cellStyle name="Normal 3 2 7" xfId="4278" xr:uid="{299AEBA0-1A14-4C8C-9D0A-11D12BBD0E70}"/>
    <cellStyle name="Normal 3 2 7 2" xfId="10608" xr:uid="{419D556C-EA8E-4B29-AFF1-CC6F51645BF9}"/>
    <cellStyle name="Normal 3 2 7 3" xfId="6540" xr:uid="{A9C2C55D-4AC5-490E-AAC6-0A25F8EA3B57}"/>
    <cellStyle name="Normal 3 2 8" xfId="4035" xr:uid="{B63DD288-FF10-4751-89F4-F34F872373D2}"/>
    <cellStyle name="Normal 3 2 8 2" xfId="10371" xr:uid="{A1E16A55-AE70-4516-BD50-C4C2116BF5D8}"/>
    <cellStyle name="Normal 3 2 8 3" xfId="6541" xr:uid="{A2E36002-FBC8-4A52-AA11-46B841A89CE7}"/>
    <cellStyle name="Normal 3 2 9" xfId="4038" xr:uid="{DF6D66EF-1FA4-4DF0-806E-3BD641780BD2}"/>
    <cellStyle name="Normal 3 2 9 2" xfId="10374" xr:uid="{D232A969-9499-461C-BF8D-9FA1C65A37F0}"/>
    <cellStyle name="Normal 3 2 9 3" xfId="6542" xr:uid="{1EBA3ACD-5EA0-4FF6-942B-3A931D8C9D2B}"/>
    <cellStyle name="Normal 3 2_CPI_Y'52_TOP_GG 1" xfId="1696" xr:uid="{750E0FCB-308D-4B01-97C1-0C79F7A34FF8}"/>
    <cellStyle name="Normal 3 20" xfId="2303" xr:uid="{BF9B625E-270D-4366-84B7-F4AA486C123E}"/>
    <cellStyle name="Normal 3 20 2" xfId="8752" xr:uid="{BF21F905-189B-4B98-B047-24FE9A604938}"/>
    <cellStyle name="Normal 3 21" xfId="2306" xr:uid="{6AAAEE5A-99CB-4F15-A8BF-4CE296D83C13}"/>
    <cellStyle name="Normal 3 21 2" xfId="8755" xr:uid="{112ED2CF-5D13-40DC-80F2-D5162707DE67}"/>
    <cellStyle name="Normal 3 22" xfId="2309" xr:uid="{979C12B4-71AC-4D02-86B6-6A5966BCC194}"/>
    <cellStyle name="Normal 3 22 2" xfId="8758" xr:uid="{96548E7B-D704-40C4-B8C2-4629BF904C17}"/>
    <cellStyle name="Normal 3 23" xfId="2313" xr:uid="{DF50EC8E-77BF-4D9A-9BA3-5158E2B2A548}"/>
    <cellStyle name="Normal 3 23 2" xfId="8762" xr:uid="{B533136A-C916-447A-825F-A32B5545398B}"/>
    <cellStyle name="Normal 3 24" xfId="4273" xr:uid="{988D6DF8-5555-4645-83C0-7397AA2183F7}"/>
    <cellStyle name="Normal 3 24 2" xfId="10603" xr:uid="{7932732E-B8D7-4259-9AFE-3CC39FCEA951}"/>
    <cellStyle name="Normal 3 25" xfId="3390" xr:uid="{CEA9FBF9-F9BC-4FCE-BDE8-FE0C3A7376AE}"/>
    <cellStyle name="Normal 3 25 2" xfId="9791" xr:uid="{549CEEF9-55E7-4EF1-B0AF-C5C15843AA96}"/>
    <cellStyle name="Normal 3 26" xfId="3393" xr:uid="{3F728626-A7AC-4EBC-92B4-F99F48694C37}"/>
    <cellStyle name="Normal 3 26 2" xfId="9794" xr:uid="{F799DFC9-6B01-4F55-9CBB-1DBBC1F1CE43}"/>
    <cellStyle name="Normal 3 27" xfId="3398" xr:uid="{43987380-A701-4C54-B73A-C7204DC5DA0C}"/>
    <cellStyle name="Normal 3 27 2" xfId="9799" xr:uid="{CCF07723-C075-4C15-BF35-6995AB3A5499}"/>
    <cellStyle name="Normal 3 28" xfId="3402" xr:uid="{D00C51B3-432C-4645-9CE7-3CFB5F3866A8}"/>
    <cellStyle name="Normal 3 28 2" xfId="9803" xr:uid="{E4500D1A-A30B-4613-AAE8-92181E79141F}"/>
    <cellStyle name="Normal 3 29" xfId="3406" xr:uid="{3B830A67-A270-437D-B9BA-4A700E9C72CF}"/>
    <cellStyle name="Normal 3 29 2" xfId="9807" xr:uid="{8A78421C-27F9-4C6A-BC50-39C2E6275A4E}"/>
    <cellStyle name="Normal 3 3" xfId="26" xr:uid="{CC5EA1C2-6BC6-4CEA-BBBD-96EE4DF48800}"/>
    <cellStyle name="Normal 3 3 2" xfId="3469" xr:uid="{23578A1D-B7DA-480A-9525-A143F44E41A9}"/>
    <cellStyle name="Normal 3 3 2 2" xfId="9869" xr:uid="{743E924C-5CD2-4574-962C-317012E4FC24}"/>
    <cellStyle name="Normal 3 3 3" xfId="3085" xr:uid="{C0B4C5F9-9F6E-4743-9FE2-7FE0002B1F7E}"/>
    <cellStyle name="Normal 3 3 3 2" xfId="9492" xr:uid="{5FB45EC6-2B35-4EA4-80B2-29753EE35EFF}"/>
    <cellStyle name="Normal 3 3 4" xfId="10610" xr:uid="{1792E0FE-2EED-4986-9204-18A7EAFC9EE6}"/>
    <cellStyle name="Normal 3 3 5" xfId="6543" xr:uid="{D1EDA9A4-D160-47B2-822B-28C2B50EBD60}"/>
    <cellStyle name="Normal 3 3 6" xfId="4280" xr:uid="{F974B28C-1833-429E-A371-D9FABC78C00B}"/>
    <cellStyle name="Normal 3 3 7" xfId="319" xr:uid="{9BD7BF7F-445C-42E0-B972-CB319FDE95FE}"/>
    <cellStyle name="Normal 3 30" xfId="3391" xr:uid="{0AB2B305-D3FC-4514-9995-B6D7BD895E2F}"/>
    <cellStyle name="Normal 3 30 2" xfId="9792" xr:uid="{C6C3E2C1-6C55-4142-8F99-D37C5AEAC3BE}"/>
    <cellStyle name="Normal 3 31" xfId="3394" xr:uid="{40E57B30-FE19-42F8-B0E5-14F0D20EAE74}"/>
    <cellStyle name="Normal 3 31 2" xfId="9795" xr:uid="{C8B698D0-FF24-4EBF-B044-1BEA68B25334}"/>
    <cellStyle name="Normal 3 32" xfId="3399" xr:uid="{AAFE95F1-DCDD-42A3-8DF6-711A4F79DEC9}"/>
    <cellStyle name="Normal 3 32 2" xfId="9800" xr:uid="{CB0840FE-A44F-4984-B8F6-C1E3FE3E1406}"/>
    <cellStyle name="Normal 3 33" xfId="3403" xr:uid="{F9505B52-B940-4DB3-A585-3D6CC6B36C68}"/>
    <cellStyle name="Normal 3 33 2" xfId="9804" xr:uid="{A2F8F8B3-2BF0-4EC3-BC61-41BD21F885CD}"/>
    <cellStyle name="Normal 3 34" xfId="3407" xr:uid="{A2BA9215-ADB9-434B-8F02-DF8C422D2760}"/>
    <cellStyle name="Normal 3 34 2" xfId="9808" xr:uid="{1FB2559D-7860-4577-B603-1C8F82D1B370}"/>
    <cellStyle name="Normal 3 35" xfId="3410" xr:uid="{ADA3F7B6-A8D4-4ED5-85CB-7CBE94592D7C}"/>
    <cellStyle name="Normal 3 35 2" xfId="9811" xr:uid="{E49CDAE4-3199-4F36-A859-DF5CB78B0D8F}"/>
    <cellStyle name="Normal 3 36" xfId="3839" xr:uid="{1B06D9F0-E828-4867-8EFF-A489E7F43DB1}"/>
    <cellStyle name="Normal 3 36 2" xfId="10195" xr:uid="{E02138E8-50EC-4D9A-B986-18A24084432A}"/>
    <cellStyle name="Normal 3 37" xfId="2021" xr:uid="{0A57098B-6C01-4121-A830-92E7D20661A1}"/>
    <cellStyle name="Normal 3 37 2" xfId="8477" xr:uid="{05A1D464-EEF4-4AF5-A699-7A2A8493C51F}"/>
    <cellStyle name="Normal 3 38" xfId="4281" xr:uid="{1F5E30C1-C1C6-4183-8AF5-B05EAE3F8A28}"/>
    <cellStyle name="Normal 3 38 2" xfId="10611" xr:uid="{D2806698-832C-471E-8E2C-273CE7CB9489}"/>
    <cellStyle name="Normal 3 39" xfId="4282" xr:uid="{5CA95839-CDB5-4F57-99B4-96B2C262C69B}"/>
    <cellStyle name="Normal 3 39 2" xfId="10612" xr:uid="{7F94AECD-E413-4007-A3D2-07EF136A870B}"/>
    <cellStyle name="Normal 3 4" xfId="3134" xr:uid="{5BE8C491-ACFB-4122-AE6B-C384FAC873FA}"/>
    <cellStyle name="Normal 3 4 2" xfId="4283" xr:uid="{3AEB641A-F504-4B9B-97D7-45BE49A2C53E}"/>
    <cellStyle name="Normal 3 4 2 2" xfId="10613" xr:uid="{03C65631-17EE-480E-BFCF-C8DF0FE515A7}"/>
    <cellStyle name="Normal 3 4 3" xfId="3093" xr:uid="{6F53B468-56C8-4538-A4EB-2D40EAF75E06}"/>
    <cellStyle name="Normal 3 4 3 2" xfId="9501" xr:uid="{3BEEDD48-FB00-4590-AD96-C4EC8ACF3ED2}"/>
    <cellStyle name="Normal 3 4 4" xfId="9542" xr:uid="{EBAC0AE9-9094-4618-B2C1-43C7D8A97435}"/>
    <cellStyle name="Normal 3 4 5" xfId="6544" xr:uid="{C769D2DF-C0CE-4BA5-A025-23F3FF43A06E}"/>
    <cellStyle name="Normal 3 40" xfId="8459" xr:uid="{B32268B7-52A7-49EA-AD53-8E51934347C6}"/>
    <cellStyle name="Normal 3 41" xfId="5427" xr:uid="{407874F9-9789-439B-8A3A-95CCEA609DB4}"/>
    <cellStyle name="Normal 3 42" xfId="11886" xr:uid="{2393141E-CAF4-4E46-9E33-8B93C180A9C6}"/>
    <cellStyle name="Normal 3 43" xfId="11890" xr:uid="{47A05633-881F-4EFC-B5EC-11774CD47E61}"/>
    <cellStyle name="Normal 3 44" xfId="11892" xr:uid="{E6F83705-45DB-4CBB-BC25-3710B008EA52}"/>
    <cellStyle name="Normal 3 45" xfId="11878" xr:uid="{F502458F-56B8-4ED5-A80D-20E85908EA7E}"/>
    <cellStyle name="Normal 3 46" xfId="11893" xr:uid="{9EC090DC-5153-495B-9A85-54B12000CB6F}"/>
    <cellStyle name="Normal 3 47" xfId="2002" xr:uid="{296E099B-5FD9-4226-BE1A-C8EC79F784D5}"/>
    <cellStyle name="Normal 3 48" xfId="132" xr:uid="{1B5D51A1-7A43-4319-A355-C0F24E702F01}"/>
    <cellStyle name="Normal 3 49" xfId="11971" xr:uid="{1E345BAB-64D5-46E0-9A54-618B6BF3678E}"/>
    <cellStyle name="Normal 3 5" xfId="4284" xr:uid="{BDEE7198-2DC5-4FFD-AA6F-5BAC14653642}"/>
    <cellStyle name="Normal 3 5 2" xfId="2969" xr:uid="{658CC626-F40C-4586-942D-833B664CA385}"/>
    <cellStyle name="Normal 3 5 2 2" xfId="9381" xr:uid="{3940A206-AD4E-4A26-93CB-B831B8B684C3}"/>
    <cellStyle name="Normal 3 5 3" xfId="2972" xr:uid="{D43E68AF-5A76-4145-B431-8D392297E4F9}"/>
    <cellStyle name="Normal 3 5 3 2" xfId="9384" xr:uid="{5DCB62C7-EECE-4CA3-8197-4229DCF2CAAD}"/>
    <cellStyle name="Normal 3 5 4" xfId="10614" xr:uid="{6F3CF1A7-E773-43AF-9708-1D060096A293}"/>
    <cellStyle name="Normal 3 5 5" xfId="6545" xr:uid="{60F3DB6F-5E5B-42DE-93CC-E3BD0C7A1196}"/>
    <cellStyle name="Normal 3 5 6" xfId="11897" xr:uid="{C265D9FF-45CE-4271-B778-001AB748E7C2}"/>
    <cellStyle name="Normal 3 5 6 2" xfId="11901" xr:uid="{74361E3E-F2CB-43E1-8091-877E911024F4}"/>
    <cellStyle name="Normal 3 50" xfId="12011" xr:uid="{9B1E0DD4-8128-4D0C-997A-ECD7C084BC94}"/>
    <cellStyle name="Normal 3 51" xfId="12012" xr:uid="{454EB544-3E3A-43C0-9CB2-4A989B5678C1}"/>
    <cellStyle name="Normal 3 52" xfId="12014" xr:uid="{587916F9-DB02-4BB3-9FEE-6BF01BAC4397}"/>
    <cellStyle name="Normal 3 53" xfId="12019" xr:uid="{3524BF66-05B4-4233-A044-9B8343E69437}"/>
    <cellStyle name="Normal 3 54" xfId="12023" xr:uid="{52C0BF60-AB71-4C01-98B4-4E0C4AEC7781}"/>
    <cellStyle name="Normal 3 55" xfId="12021" xr:uid="{8EA3BDDA-B0A4-4439-A88C-D438FED23AF6}"/>
    <cellStyle name="Normal 3 56" xfId="12026" xr:uid="{786B7CB2-B241-4386-90D1-66D5206BBA44}"/>
    <cellStyle name="Normal 3 57" xfId="12050" xr:uid="{5652A022-B570-4094-869D-C32BED532938}"/>
    <cellStyle name="Normal 3 58" xfId="12052" xr:uid="{B8655A2A-5AFF-4029-93FF-BE2842268FCE}"/>
    <cellStyle name="Normal 3 59" xfId="12064" xr:uid="{C77BACE0-1F75-4366-B3D5-7B44D9F215CB}"/>
    <cellStyle name="Normal 3 6" xfId="945" xr:uid="{438F697C-48D3-45C2-AA22-93E4663A1A70}"/>
    <cellStyle name="Normal 3 6 2" xfId="3560" xr:uid="{7BAC9830-89EF-4354-923E-13F7978DDDD1}"/>
    <cellStyle name="Normal 3 6 2 2" xfId="9952" xr:uid="{9D555845-ED69-4FCA-9833-9F4EA2A90E1E}"/>
    <cellStyle name="Normal 3 6 3" xfId="3097" xr:uid="{56A7E0C6-9AE2-4904-BF51-FB09D585AFA2}"/>
    <cellStyle name="Normal 3 6 3 2" xfId="9505" xr:uid="{DD51229A-1D2B-4E1D-9D42-1BBB9DBFA2B1}"/>
    <cellStyle name="Normal 3 6 4" xfId="7466" xr:uid="{70AA2DF3-9C2E-49DE-8AD3-7B7ED25032E5}"/>
    <cellStyle name="Normal 3 6 5" xfId="6546" xr:uid="{C2A7FC55-890A-4BCB-94D2-4BFF5D3B4205}"/>
    <cellStyle name="Normal 3 60" xfId="12065" xr:uid="{13611001-E970-4F7F-9EAD-0F5EC334D450}"/>
    <cellStyle name="Normal 3 61" xfId="12071" xr:uid="{09B1F2EE-C3CB-4425-9900-A512758E47CE}"/>
    <cellStyle name="Normal 3 62" xfId="29087" xr:uid="{37A38756-0538-4336-BB17-98AEC0DF6147}"/>
    <cellStyle name="Normal 3 63" xfId="29091" xr:uid="{F90C0970-C800-4748-A71F-3384636E1C5B}"/>
    <cellStyle name="Normal 3 64" xfId="29092" xr:uid="{6DBD6864-CF13-4103-B24F-AD15CE7044CC}"/>
    <cellStyle name="Normal 3 65" xfId="29093" xr:uid="{E090F492-2C01-4CBA-8AD2-253FF01A1E0F}"/>
    <cellStyle name="Normal 3 66" xfId="29097" xr:uid="{2C041DD9-7600-49A3-9F6A-FA2FB1F0CA00}"/>
    <cellStyle name="Normal 3 67" xfId="29098" xr:uid="{D0F433DD-87D5-4814-BF32-54C04064D0AF}"/>
    <cellStyle name="Normal 3 7" xfId="4285" xr:uid="{C0DE0079-C676-49CB-8968-7E400C34EA7B}"/>
    <cellStyle name="Normal 3 7 2" xfId="1980" xr:uid="{8E35BD3E-2986-47DB-8EBE-D2291588D404}"/>
    <cellStyle name="Normal 3 7 2 2" xfId="8437" xr:uid="{95544591-606F-4F0C-B79C-47777A54AD32}"/>
    <cellStyle name="Normal 3 7 3" xfId="1256" xr:uid="{2D5F70E8-B4F0-4D62-A210-527D3B2A4B6B}"/>
    <cellStyle name="Normal 3 7 3 2" xfId="7769" xr:uid="{37E0A8AB-24E0-44C2-BE02-B5A594AB04A6}"/>
    <cellStyle name="Normal 3 7 4" xfId="10615" xr:uid="{7D61EA47-2F53-4D37-8CC7-0D5A52594268}"/>
    <cellStyle name="Normal 3 7 5" xfId="6547" xr:uid="{3FDC4B08-D496-4CDB-BF47-D9590C1CC533}"/>
    <cellStyle name="Normal 3 8" xfId="4286" xr:uid="{18B270BF-265E-4A60-8E99-8049D14E83FB}"/>
    <cellStyle name="Normal 3 8 2" xfId="3975" xr:uid="{366426B6-7F5B-4718-9ED8-5746EBBC971F}"/>
    <cellStyle name="Normal 3 8 2 2" xfId="10313" xr:uid="{668C578A-6478-4D71-870A-EA198016C451}"/>
    <cellStyle name="Normal 3 8 3" xfId="3103" xr:uid="{751EA039-5B2B-4A0A-958C-39CF2BC642B3}"/>
    <cellStyle name="Normal 3 8 3 2" xfId="9511" xr:uid="{3872894D-65F6-460E-9DDC-FBE13B8FCC0E}"/>
    <cellStyle name="Normal 3 8 4" xfId="10616" xr:uid="{11BE42A5-8862-4CDC-807D-803979DD357C}"/>
    <cellStyle name="Normal 3 8 5" xfId="6548" xr:uid="{1AB3B3B4-8044-4E17-9FCB-063DF3B62D93}"/>
    <cellStyle name="Normal 3 9" xfId="1383" xr:uid="{EEF0784C-0219-479E-8923-7441B69EF5D6}"/>
    <cellStyle name="Normal 3 9 2" xfId="4289" xr:uid="{BB9E13A7-D476-4627-9429-0B2FCD82C87F}"/>
    <cellStyle name="Normal 3 9 2 2" xfId="10619" xr:uid="{9E76DF89-7560-4718-957B-FFE652544D7F}"/>
    <cellStyle name="Normal 3 9 3" xfId="4292" xr:uid="{35BA1DD6-DCE4-4F43-B61E-B58C605D6D17}"/>
    <cellStyle name="Normal 3 9 3 2" xfId="10622" xr:uid="{41AA26B1-AA23-4CB8-B639-996B44B2F137}"/>
    <cellStyle name="Normal 3 9 4" xfId="7889" xr:uid="{27E37DA1-0010-48B0-A788-135F969E77F5}"/>
    <cellStyle name="Normal 3 9 5" xfId="6549" xr:uid="{EDB9E531-200E-447A-854E-11C352F286D2}"/>
    <cellStyle name="Normal 3_B3 - Property plant &amp; equipment_GE" xfId="941" xr:uid="{EF2AE541-B332-4BBB-8486-ABFC324B67A5}"/>
    <cellStyle name="Normal 30" xfId="4261" xr:uid="{58C87EA5-A5CB-409D-A0BE-D165E83BF6E6}"/>
    <cellStyle name="Normal 30 2" xfId="104" xr:uid="{9564E70C-7319-45F6-BF6D-3827F00EC980}"/>
    <cellStyle name="Normal 30 2 2" xfId="300" xr:uid="{CE02B114-EFE4-4A36-9F06-8D9C582803A4}"/>
    <cellStyle name="Normal 30 2 3" xfId="10591" xr:uid="{4C38F12B-F3AB-45A9-B956-147FE81CED39}"/>
    <cellStyle name="Normal 30 3" xfId="6550" xr:uid="{3F8D31C6-193D-4BB2-B1C3-B02BA7013398}"/>
    <cellStyle name="Normal 31" xfId="3914" xr:uid="{CD7C0EC3-A5B5-4567-B461-2C86DBD341AA}"/>
    <cellStyle name="Normal 31 2" xfId="4293" xr:uid="{994891F7-DC5D-4FE1-AB6A-30CDA3DF130C}"/>
    <cellStyle name="Normal 31 2 2" xfId="10623" xr:uid="{621A4A2D-A677-4CEB-B969-2816F635F352}"/>
    <cellStyle name="Normal 31 3" xfId="4294" xr:uid="{79212A39-9E43-47DC-9009-02881FDA2ABC}"/>
    <cellStyle name="Normal 31 3 2" xfId="10624" xr:uid="{CC851ADC-32E3-4DB1-8E31-24910AD577F0}"/>
    <cellStyle name="Normal 31 4" xfId="10264" xr:uid="{6C25791D-1E00-4410-9D90-267B57DCA690}"/>
    <cellStyle name="Normal 31 5" xfId="6551" xr:uid="{31413172-FDB8-4CFB-BFBF-2EB59D987B33}"/>
    <cellStyle name="Normal 32" xfId="2976" xr:uid="{F11F506D-EDD3-4DB1-8F51-CF9B8ED694D9}"/>
    <cellStyle name="Normal 32 2" xfId="4295" xr:uid="{15E80952-74E9-4402-A2CF-60AD66A6DC7D}"/>
    <cellStyle name="Normal 32 2 2" xfId="10625" xr:uid="{8480BCB9-CA06-479D-8AA6-3783D7F2B465}"/>
    <cellStyle name="Normal 32 3" xfId="4296" xr:uid="{52C1A971-81EE-40C0-B48C-21CFD78311A6}"/>
    <cellStyle name="Normal 32 3 2" xfId="10626" xr:uid="{3CFEE949-CF14-4E58-A343-72A36BA17635}"/>
    <cellStyle name="Normal 32 4" xfId="4298" xr:uid="{01558E2D-A40E-4AFC-9A37-96E04D598F4A}"/>
    <cellStyle name="Normal 32 4 2" xfId="10628" xr:uid="{89E3E684-690C-413B-A4D1-A5DA9DA642D4}"/>
    <cellStyle name="Normal 32 5" xfId="9388" xr:uid="{20456D88-B0DA-4BA1-9A44-B2510A5BF412}"/>
    <cellStyle name="Normal 32 6" xfId="6552" xr:uid="{2970412B-E01F-4303-A88E-09916D7246BC}"/>
    <cellStyle name="Normal 33" xfId="4263" xr:uid="{7D764079-F18E-4321-A1A4-A4CEFD061A54}"/>
    <cellStyle name="Normal 33 2" xfId="4299" xr:uid="{A9F291EE-2782-4C57-A450-CC7C8D425FB9}"/>
    <cellStyle name="Normal 33 2 2" xfId="10629" xr:uid="{840A2572-03B5-408D-9C0C-D29093AA0DD3}"/>
    <cellStyle name="Normal 33 3" xfId="623" xr:uid="{DD3F1CD2-D119-4C61-81EE-226D44080B22}"/>
    <cellStyle name="Normal 33 3 2" xfId="7183" xr:uid="{E07439A8-A957-48C4-B7BF-A44AFB02C1CB}"/>
    <cellStyle name="Normal 33 4" xfId="10593" xr:uid="{68618BB5-EEBE-4B12-91C3-12D6E9A8FBFE}"/>
    <cellStyle name="Normal 33 5" xfId="6553" xr:uid="{21BC315A-3E9D-49F8-8542-40490D8D140B}"/>
    <cellStyle name="Normal 34" xfId="4265" xr:uid="{70EA3E3B-4F96-4C9A-BD1E-B91B2AB9F50C}"/>
    <cellStyle name="Normal 34 2" xfId="10595" xr:uid="{485F0A84-400E-4375-AB87-CAEF4C576977}"/>
    <cellStyle name="Normal 34 3" xfId="6554" xr:uid="{A6756A28-23E8-48B8-AA24-55CFF92868EB}"/>
    <cellStyle name="Normal 35" xfId="4300" xr:uid="{9B239172-ECBE-4164-BE12-D0CCA3E07000}"/>
    <cellStyle name="Normal 35 2" xfId="10630" xr:uid="{05F56787-AC73-4852-A5BC-D25795498793}"/>
    <cellStyle name="Normal 35 3" xfId="6555" xr:uid="{C055D7F5-2F1F-42F2-A412-751B8CB1F88B}"/>
    <cellStyle name="Normal 36" xfId="4302" xr:uid="{7B4B6440-0634-486E-AF7D-2A2B9E5C6747}"/>
    <cellStyle name="Normal 36 2" xfId="3190" xr:uid="{7E984AA4-4196-4371-A5D3-9D95B39195AB}"/>
    <cellStyle name="Normal 36 2 2" xfId="9596" xr:uid="{612396FE-6058-479B-9EE3-FBB8DC822D28}"/>
    <cellStyle name="Normal 36 3" xfId="10632" xr:uid="{18071B80-8D50-4571-82F5-4F541A7B286E}"/>
    <cellStyle name="Normal 36 4" xfId="6556" xr:uid="{B31CEB2D-3C54-496F-9045-9C5E881101D8}"/>
    <cellStyle name="Normal 37" xfId="4186" xr:uid="{D64CEC0F-A528-430B-BB45-E00F9523CAA6}"/>
    <cellStyle name="Normal 37 2" xfId="10518" xr:uid="{75E7CDA7-62DE-4A79-937F-2AF8FBC4DEA9}"/>
    <cellStyle name="Normal 37 3" xfId="6557" xr:uid="{CFF1735B-7FAB-4E69-BF60-41CE1FF8ACA1}"/>
    <cellStyle name="Normal 38" xfId="4304" xr:uid="{A91F1BA1-0E98-447C-8F6D-B05A6506BD87}"/>
    <cellStyle name="Normal 38 2" xfId="10634" xr:uid="{5AB0A88D-B43A-4D68-AFA9-5C434ACF3212}"/>
    <cellStyle name="Normal 38 3" xfId="6558" xr:uid="{5C380B6C-7399-4BD5-8F91-EFAD9BC9F68F}"/>
    <cellStyle name="Normal 39" xfId="4306" xr:uid="{F408C844-C9F0-45B9-AE2C-89FDA8DE2E31}"/>
    <cellStyle name="Normal 39 2" xfId="10636" xr:uid="{D711E0B0-6431-46D3-8ACB-234E13CBD242}"/>
    <cellStyle name="Normal 39 3" xfId="6559" xr:uid="{78DB42A5-433C-4481-854B-33373638DC60}"/>
    <cellStyle name="Normal 4" xfId="12" xr:uid="{6A90BB02-AF04-46F4-ACB7-BD9868F8FD17}"/>
    <cellStyle name="Normal 4 10" xfId="468" xr:uid="{9BDC10DE-FDA1-433F-AAE7-A7689C4DAE90}"/>
    <cellStyle name="Normal 4 10 2" xfId="1510" xr:uid="{259E37B5-06D3-4A81-9C0C-38463AC9A37F}"/>
    <cellStyle name="Normal 4 10 2 2" xfId="8011" xr:uid="{7AF494AE-4499-4021-BE39-A3B296130D3F}"/>
    <cellStyle name="Normal 4 10 3" xfId="7051" xr:uid="{CD3400AC-0EB0-471E-831A-91FA17620DCB}"/>
    <cellStyle name="Normal 4 11" xfId="1513" xr:uid="{158869B4-2030-41A5-B12E-C4CDA24372D6}"/>
    <cellStyle name="Normal 4 11 2" xfId="2396" xr:uid="{56DA3C43-866B-481B-BE7E-5D026CDD5E8E}"/>
    <cellStyle name="Normal 4 11 2 2" xfId="8829" xr:uid="{1FB933C5-B711-414C-8DAA-488686F3754B}"/>
    <cellStyle name="Normal 4 11 3" xfId="8014" xr:uid="{A2536A6F-B131-4EB5-B066-A9233B37F24F}"/>
    <cellStyle name="Normal 4 12" xfId="587" xr:uid="{33BD2C39-4C33-4A22-9908-C16C12884028}"/>
    <cellStyle name="Normal 4 12 2" xfId="3258" xr:uid="{30A63897-3B6E-458B-9C6C-C0E2D5FAB60E}"/>
    <cellStyle name="Normal 4 12 2 2" xfId="9662" xr:uid="{31823948-7D3A-4E32-B4D4-E200C0CB5C6F}"/>
    <cellStyle name="Normal 4 12 3" xfId="7156" xr:uid="{90E0404A-B0FA-4D3E-A1DA-824D644E5F2E}"/>
    <cellStyle name="Normal 4 13" xfId="3260" xr:uid="{8DD29CAB-8A5C-43A5-A246-FCED93DD24A3}"/>
    <cellStyle name="Normal 4 13 2" xfId="9664" xr:uid="{CEBD6517-7B73-4498-B6C3-F1E58D0034F5}"/>
    <cellStyle name="Normal 4 14" xfId="3263" xr:uid="{1A3F0AA4-CC41-422D-BBBE-1CEB0581DC68}"/>
    <cellStyle name="Normal 4 14 2" xfId="9667" xr:uid="{1987901C-CA97-47EB-B1E5-C2BBDEA42CA0}"/>
    <cellStyle name="Normal 4 15" xfId="4308" xr:uid="{DAFEE4A8-0F9A-46ED-929D-62FCADD9A922}"/>
    <cellStyle name="Normal 4 15 2" xfId="10638" xr:uid="{23601317-A978-4C6D-B8FC-F4EC37410268}"/>
    <cellStyle name="Normal 4 16" xfId="4310" xr:uid="{FF9B88C3-2E2F-43E3-BB60-4A94CA86E2EA}"/>
    <cellStyle name="Normal 4 16 2" xfId="10640" xr:uid="{5C4096D6-AF55-4ACE-B6EE-90C6E471AD27}"/>
    <cellStyle name="Normal 4 17" xfId="3733" xr:uid="{C84FA977-272D-47A1-8C11-ACBF96C7316F}"/>
    <cellStyle name="Normal 4 17 2" xfId="10102" xr:uid="{F8C1C33D-EB03-47E9-8FA7-0727D7DF13C6}"/>
    <cellStyle name="Normal 4 18" xfId="70" xr:uid="{12F37CF8-D4F9-4BEF-AB45-93C26E80060A}"/>
    <cellStyle name="Normal 4 18 2" xfId="4312" xr:uid="{2A2CE9CB-4E64-4CAD-9FBD-E6D39EB69FEF}"/>
    <cellStyle name="Normal 4 18 3" xfId="4313" xr:uid="{E07482ED-3768-4206-8845-08AE43C4FB17}"/>
    <cellStyle name="Normal 4 18 4" xfId="4314" xr:uid="{B4D516D4-78A4-4744-AFFE-740DA2B4ACA8}"/>
    <cellStyle name="Normal 4 18 5" xfId="10105" xr:uid="{A4713A4F-0051-4D50-8139-678E03A57B08}"/>
    <cellStyle name="Normal 4 18 6" xfId="3736" xr:uid="{4C533749-ED06-43DE-B3D1-A64B7AAFDDF5}"/>
    <cellStyle name="Normal 4 19" xfId="3740" xr:uid="{8F51B0B4-844B-4CBC-B7F8-3C41AE436EB5}"/>
    <cellStyle name="Normal 4 19 2" xfId="10108" xr:uid="{163FD8D9-315B-44B8-96FA-01BB9F39EE9E}"/>
    <cellStyle name="Normal 4 2" xfId="22" xr:uid="{FC1F9D19-5EC7-4078-B117-FD4137404228}"/>
    <cellStyle name="Normal 4 2 10" xfId="3183" xr:uid="{30DE0D9B-41C3-4381-A430-B778C8BCEB07}"/>
    <cellStyle name="Normal 4 2 10 2" xfId="9589" xr:uid="{622504A9-1506-4693-A236-71A9B76E8535}"/>
    <cellStyle name="Normal 4 2 11" xfId="282" xr:uid="{FDBDFDCC-1473-417A-B07D-2933261A88E2}"/>
    <cellStyle name="Normal 4 2 11 2" xfId="10643" xr:uid="{77BDE32C-A24C-4579-A4AB-B02CA78C9D0C}"/>
    <cellStyle name="Normal 4 2 11 3" xfId="4316" xr:uid="{BD429F35-7785-4B5B-8224-120CB5829DBE}"/>
    <cellStyle name="Normal 4 2 12" xfId="4317" xr:uid="{0E185978-195C-461F-81CC-39C2563B3006}"/>
    <cellStyle name="Normal 4 2 12 2" xfId="10644" xr:uid="{2D912A5C-5010-49EB-AFFA-E8EF4E02EE29}"/>
    <cellStyle name="Normal 4 2 13" xfId="4318" xr:uid="{BAE4D648-4B4C-43E3-AFFA-AB6D17933F24}"/>
    <cellStyle name="Normal 4 2 13 2" xfId="10645" xr:uid="{15A34C4A-691A-4F14-8255-E1D4B433A78B}"/>
    <cellStyle name="Normal 4 2 14" xfId="10642" xr:uid="{1DD3A1C1-8715-4154-B117-104A6DC59525}"/>
    <cellStyle name="Normal 4 2 15" xfId="6561" xr:uid="{58524813-597A-4FC1-A748-D9AC9B473437}"/>
    <cellStyle name="Normal 4 2 16" xfId="4315" xr:uid="{2A812225-EEBB-4A8E-AAAE-C92D8E389D5D}"/>
    <cellStyle name="Normal 4 2 17" xfId="420" xr:uid="{D3D8FDE1-EBA1-44C1-AEB9-B806EFAA181E}"/>
    <cellStyle name="Normal 4 2 2" xfId="4319" xr:uid="{C609D3E6-FCFE-409C-9B94-8BE2C040722A}"/>
    <cellStyle name="Normal 4 2 2 2" xfId="2233" xr:uid="{AEB9CCE9-4B93-4F93-80F2-698255AC7B83}"/>
    <cellStyle name="Normal 4 2 2 2 2" xfId="3296" xr:uid="{34A979DD-9CBC-4EE2-97A5-26A1368AD3FE}"/>
    <cellStyle name="Normal 4 2 2 2 2 2" xfId="9699" xr:uid="{CE482BEB-428D-42E0-B1AC-24BCD1463620}"/>
    <cellStyle name="Normal 4 2 2 2 3" xfId="3298" xr:uid="{6A16470D-4886-4C99-87BC-856D03EA557F}"/>
    <cellStyle name="Normal 4 2 2 2 3 2" xfId="9701" xr:uid="{4187B6DF-C494-4D0F-A026-B1459E115D39}"/>
    <cellStyle name="Normal 4 2 2 2 4" xfId="3302" xr:uid="{A3643F94-85A7-4F5C-BAD3-6200CAAED8CC}"/>
    <cellStyle name="Normal 4 2 2 2 4 2" xfId="9705" xr:uid="{91141760-719D-4223-85CB-C90B40C10F64}"/>
    <cellStyle name="Normal 4 2 2 2 5" xfId="3304" xr:uid="{8F5BA468-31A5-4B7A-A222-548D996BBB8F}"/>
    <cellStyle name="Normal 4 2 2 2 5 2" xfId="9707" xr:uid="{F222E382-43D3-4AB7-8CA2-F534917319FF}"/>
    <cellStyle name="Normal 4 2 2 2 6" xfId="8683" xr:uid="{91A41A1F-F6A2-4672-8BF3-5E074493CE09}"/>
    <cellStyle name="Normal 4 2 2 3" xfId="839" xr:uid="{71334595-CF5C-4094-AFA4-8A19FB1457EA}"/>
    <cellStyle name="Normal 4 2 2 3 2" xfId="7381" xr:uid="{BC1D9EE1-17E5-401F-A20D-B1E86182C489}"/>
    <cellStyle name="Normal 4 2 2 4" xfId="2235" xr:uid="{3AB2E047-F68E-4D9F-9E69-5A8CE9DC5389}"/>
    <cellStyle name="Normal 4 2 2 4 2" xfId="8685" xr:uid="{FFA9F749-DA94-4C72-9ECB-1FB7934CF0F0}"/>
    <cellStyle name="Normal 4 2 2 5" xfId="2237" xr:uid="{1E16F0E0-A01A-4F4B-BD14-2F25DD37B2F3}"/>
    <cellStyle name="Normal 4 2 2 5 2" xfId="8687" xr:uid="{876514D2-86B0-425F-B059-D1A993748838}"/>
    <cellStyle name="Normal 4 2 2 6" xfId="4320" xr:uid="{D18B2A18-E06D-408A-8BB1-C57DF38EDA9B}"/>
    <cellStyle name="Normal 4 2 2 6 2" xfId="10647" xr:uid="{8220ECBE-4962-4305-B8E0-3EABAA7D3C7D}"/>
    <cellStyle name="Normal 4 2 2 7" xfId="4321" xr:uid="{339F23C2-AD86-4639-BF8E-D8E14985EA78}"/>
    <cellStyle name="Normal 4 2 2 7 2" xfId="10648" xr:uid="{D528E301-8CC9-49ED-AB0C-9A358CFDF84E}"/>
    <cellStyle name="Normal 4 2 2 8" xfId="4322" xr:uid="{4EFAC6C8-BC38-4BC9-9CC5-D4CF2EBFC115}"/>
    <cellStyle name="Normal 4 2 2 8 2" xfId="10649" xr:uid="{705F6AD8-3EFB-4036-A5CB-990922E3CF8D}"/>
    <cellStyle name="Normal 4 2 2 9" xfId="10646" xr:uid="{5FE73594-7ADE-412E-82E0-DAC5C84F51B5}"/>
    <cellStyle name="Normal 4 2 3" xfId="3225" xr:uid="{461636D2-0334-4F4A-951E-2838AE53D6A5}"/>
    <cellStyle name="Normal 4 2 3 2" xfId="2322" xr:uid="{982D80CC-94A7-4C97-9560-A1240378FD32}"/>
    <cellStyle name="Normal 4 2 3 2 2" xfId="8771" xr:uid="{AD9E8852-7289-4F92-A128-3FE94F21A63B}"/>
    <cellStyle name="Normal 4 2 3 3" xfId="9631" xr:uid="{966EFF08-BC13-4FF2-8F64-48FCA84B3FC6}"/>
    <cellStyle name="Normal 4 2 4" xfId="3227" xr:uid="{28D779BE-A603-4D7D-BE86-2739C1B33A03}"/>
    <cellStyle name="Normal 4 2 4 2" xfId="9633" xr:uid="{1E99DEB5-F040-47E5-B2E6-62A5E2E1C005}"/>
    <cellStyle name="Normal 4 2 5" xfId="4323" xr:uid="{9180E975-C092-421A-AFAF-C5C59E64C568}"/>
    <cellStyle name="Normal 4 2 5 2" xfId="10650" xr:uid="{77B2EAC7-6BA4-41FA-9A12-28B303C8A8AC}"/>
    <cellStyle name="Normal 4 2 6" xfId="3543" xr:uid="{7B3E1DF1-3A39-4B75-AAF3-0D6FC661EBEE}"/>
    <cellStyle name="Normal 4 2 6 2" xfId="9935" xr:uid="{4FABFB7E-5C9F-4A5E-9AC9-C3E41953B6B9}"/>
    <cellStyle name="Normal 4 2 7" xfId="601" xr:uid="{6485C7CE-0355-4CFC-B46B-8F2BA880FC8C}"/>
    <cellStyle name="Normal 4 2 7 2" xfId="3664" xr:uid="{7CF31D68-E512-4146-871F-77A2813FA6CE}"/>
    <cellStyle name="Normal 4 2 7 2 2" xfId="10039" xr:uid="{2485BED8-0934-4413-A7C4-691D9411D3E8}"/>
    <cellStyle name="Normal 4 2 7 3" xfId="4024" xr:uid="{29056125-6005-4463-A6A3-C3EE349F9BC3}"/>
    <cellStyle name="Normal 4 2 7 3 2" xfId="10361" xr:uid="{66FE2BF2-4400-4812-8795-AB0548B5CF17}"/>
    <cellStyle name="Normal 4 2 7 4" xfId="4028" xr:uid="{7A087AFE-B181-4C23-BC93-3E33AB8AFE97}"/>
    <cellStyle name="Normal 4 2 7 4 2" xfId="10365" xr:uid="{E52C33A2-8121-49CA-A9A0-6137F0DD4458}"/>
    <cellStyle name="Normal 4 2 7 5" xfId="7167" xr:uid="{AE20FA57-CBAA-494A-9658-6479A38ACDC8}"/>
    <cellStyle name="Normal 4 2 8" xfId="3158" xr:uid="{DF5C6831-AB7B-4955-BC39-43E2E511D9AA}"/>
    <cellStyle name="Normal 4 2 8 2" xfId="9566" xr:uid="{87D6AD84-2DBB-49AF-8195-011878BA97D8}"/>
    <cellStyle name="Normal 4 2 9" xfId="4324" xr:uid="{4BB444B8-22FC-494E-9255-364A6A4CC3FF}"/>
    <cellStyle name="Normal 4 2 9 2" xfId="10651" xr:uid="{8A8D0102-FEE9-449C-971D-389E4AE8E47A}"/>
    <cellStyle name="Normal 4 20" xfId="4309" xr:uid="{3C157696-4046-4FA2-896C-C7C10FE52C98}"/>
    <cellStyle name="Normal 4 20 2" xfId="3450" xr:uid="{0157DDA0-D55A-4600-8990-A2F452F8EE01}"/>
    <cellStyle name="Normal 4 20 2 2" xfId="9851" xr:uid="{4A5E85AC-7ED8-45F2-B38E-AB1590824830}"/>
    <cellStyle name="Normal 4 20 3" xfId="3452" xr:uid="{AF830197-986D-48EA-AA97-E63B6AA24C80}"/>
    <cellStyle name="Normal 4 20 3 2" xfId="9853" xr:uid="{ADFC1CB1-3AE2-412B-95BC-BB8B9AD659CA}"/>
    <cellStyle name="Normal 4 20 4" xfId="4325" xr:uid="{5308BDFD-00E1-44B6-AEB6-F13A52F2E357}"/>
    <cellStyle name="Normal 4 20 4 2" xfId="10652" xr:uid="{555C4F61-05BA-4FB2-9595-A3FAD8DF8F4A}"/>
    <cellStyle name="Normal 4 20 5" xfId="10639" xr:uid="{A307AF33-5112-4C2F-ADBC-B92D0BD2CC49}"/>
    <cellStyle name="Normal 4 21" xfId="4311" xr:uid="{874B3CBD-32BC-4646-BA71-771A45A08249}"/>
    <cellStyle name="Normal 4 21 2" xfId="10641" xr:uid="{EDB8B061-AED8-4CC6-85A0-91EA5670521C}"/>
    <cellStyle name="Normal 4 22" xfId="3734" xr:uid="{4B086BEA-79BA-4A0C-BF2E-1EA2D1D4334E}"/>
    <cellStyle name="Normal 4 22 2" xfId="10103" xr:uid="{6CCE5BD3-10D8-4D0A-807C-CCCB2A4FB352}"/>
    <cellStyle name="Normal 4 23" xfId="3737" xr:uid="{9053FA1A-64A9-40B8-BEF0-E4D5D72272EA}"/>
    <cellStyle name="Normal 4 23 2" xfId="10106" xr:uid="{8AF60719-3F1E-4EBE-82C1-7A14D1217759}"/>
    <cellStyle name="Normal 4 24" xfId="3741" xr:uid="{57079F75-6998-47C8-968B-55DCFF8D270F}"/>
    <cellStyle name="Normal 4 25" xfId="3744" xr:uid="{B02A988C-88DA-4E20-BF69-9FCC3B737B43}"/>
    <cellStyle name="Normal 4 26" xfId="9080" xr:uid="{558B6F9D-B0FA-43C5-8623-67A1568A60C3}"/>
    <cellStyle name="Normal 4 27" xfId="6560" xr:uid="{DCDC7B01-2DC3-4E2F-8A69-53DEC6AE2985}"/>
    <cellStyle name="Normal 4 28" xfId="11896" xr:uid="{6A1763B1-00FC-4EF1-A90A-8A871F9F51B8}"/>
    <cellStyle name="Normal 4 29" xfId="2664" xr:uid="{EA5A338A-0177-4DA2-8974-BF3743717537}"/>
    <cellStyle name="Normal 4 3" xfId="4327" xr:uid="{A050E39A-7765-44DB-8C5F-9234FAD17DA5}"/>
    <cellStyle name="Normal 4 3 2" xfId="4329" xr:uid="{1DCD5B62-E18C-4D86-8A89-AA24DD3026E0}"/>
    <cellStyle name="Normal 4 3 2 2" xfId="10656" xr:uid="{904B0AF8-A145-41BC-9209-ADF97BCAC789}"/>
    <cellStyle name="Normal 4 3 2 2 2" xfId="105" xr:uid="{AA8B1A77-444D-4A17-89E7-6913508F4DDC}"/>
    <cellStyle name="Normal 4 3 2 2 2 2" xfId="301" xr:uid="{36237CFC-D3F0-413B-B14B-3D8B4D95492A}"/>
    <cellStyle name="Normal 4 3 3" xfId="3229" xr:uid="{F9CB3030-6CFD-4FF9-82FC-3355B5002CBE}"/>
    <cellStyle name="Normal 4 3 3 2" xfId="9635" xr:uid="{98699784-E30F-490E-B6E4-6827C95F0DA1}"/>
    <cellStyle name="Normal 4 3 4" xfId="3231" xr:uid="{3B3A7E7F-3472-44BE-AF34-825912D9BDCF}"/>
    <cellStyle name="Normal 4 3 4 2" xfId="9637" xr:uid="{B74AE1D2-C08D-4316-89B1-7BB82B53DC08}"/>
    <cellStyle name="Normal 4 3 5" xfId="10654" xr:uid="{6D29963A-8290-451C-BB5E-759EEF6D143C}"/>
    <cellStyle name="Normal 4 3 6" xfId="6562" xr:uid="{9EF828F6-9465-40E6-A1CD-2C9973237ED7}"/>
    <cellStyle name="Normal 4 30" xfId="137" xr:uid="{2A5210B5-0385-4C4A-98F5-1EE02FB1EA8F}"/>
    <cellStyle name="Normal 4 31" xfId="35" xr:uid="{83D14A95-A450-4D2F-BB47-1699481BB6CA}"/>
    <cellStyle name="Normal 4 32" xfId="12027" xr:uid="{B6A01CC6-CD4B-454F-AF21-0D151EBD70D1}"/>
    <cellStyle name="Normal 4 4" xfId="4330" xr:uid="{AEC59338-4396-40DE-965B-1478C90BFB96}"/>
    <cellStyle name="Normal 4 4 2" xfId="4331" xr:uid="{AB11792C-367E-480F-AD43-1B32167F69AD}"/>
    <cellStyle name="Normal 4 4 2 2" xfId="10658" xr:uid="{A42DC923-4707-473B-8F34-10EB20787BBB}"/>
    <cellStyle name="Normal 4 4 3" xfId="3233" xr:uid="{4CC95B50-BF8D-49AA-AAB2-578250CFD9F1}"/>
    <cellStyle name="Normal 4 4 3 2" xfId="9639" xr:uid="{2AAC596B-562F-47B5-BD84-5A296AB410B0}"/>
    <cellStyle name="Normal 4 4 4" xfId="10657" xr:uid="{007C9F2A-76CE-43E0-8CCC-6DA5226F2088}"/>
    <cellStyle name="Normal 4 5" xfId="3950" xr:uid="{3FAF4AD4-374A-4EA5-A81B-13D8BF5ECBC0}"/>
    <cellStyle name="Normal 4 5 2" xfId="3909" xr:uid="{80DD3D34-714E-4AF9-A44C-29DFD81EECCB}"/>
    <cellStyle name="Normal 4 5 2 2" xfId="10259" xr:uid="{39B2045D-6AE2-48B2-8287-F9D7025068B6}"/>
    <cellStyle name="Normal 4 5 3" xfId="3236" xr:uid="{B24A0795-8397-45E1-8A52-FF3E5BD503B8}"/>
    <cellStyle name="Normal 4 5 3 2" xfId="9642" xr:uid="{6EC7610C-2215-4667-A27A-9079FC0D478F}"/>
    <cellStyle name="Normal 4 5 4" xfId="10287" xr:uid="{593E1B7E-5C7F-47B3-831A-73E56D884310}"/>
    <cellStyle name="Normal 4 6" xfId="3952" xr:uid="{3DF6B058-CBD5-4A5A-8272-8907F7EEA9DE}"/>
    <cellStyle name="Normal 4 6 2" xfId="2137" xr:uid="{AD540012-1FBA-4E99-8A1B-C4D1D2E3F284}"/>
    <cellStyle name="Normal 4 6 2 2" xfId="8588" xr:uid="{0C4ADDDE-68E7-43A4-8B10-12D558ABE2DA}"/>
    <cellStyle name="Normal 4 6 3" xfId="10289" xr:uid="{512C7E37-79F0-44DD-AF83-9CE8CE9A8EED}"/>
    <cellStyle name="Normal 4 7" xfId="4333" xr:uid="{4ACD691F-7347-49A0-8CCF-027790B85699}"/>
    <cellStyle name="Normal 4 7 2" xfId="4159" xr:uid="{807A455B-DC3F-48E7-B998-9A30FF342D7B}"/>
    <cellStyle name="Normal 4 7 2 2" xfId="10492" xr:uid="{17B91FF8-2545-4986-AD05-BA7D5BAAB26E}"/>
    <cellStyle name="Normal 4 7 3" xfId="10660" xr:uid="{BDF4D367-F3AF-49B7-AAB8-7781C1695A5D}"/>
    <cellStyle name="Normal 4 8" xfId="4334" xr:uid="{703C96A0-EC73-48BF-8F92-0DC34EC823D8}"/>
    <cellStyle name="Normal 4 8 2" xfId="732" xr:uid="{49F06270-E75E-4D67-A05D-7832931681D2}"/>
    <cellStyle name="Normal 4 8 2 2" xfId="7287" xr:uid="{7787FD27-3B3A-4958-ADB3-3C3AE4B8E3A0}"/>
    <cellStyle name="Normal 4 8 3" xfId="10661" xr:uid="{5562B956-B0A1-4252-B2CC-CBD7AAB7C298}"/>
    <cellStyle name="Normal 4 9" xfId="820" xr:uid="{E556B78A-EEEA-4796-AA2A-77655F1C0DB5}"/>
    <cellStyle name="Normal 4 9 2" xfId="4162" xr:uid="{4BCCDEBB-163D-4E6F-A90B-74D84C536ACC}"/>
    <cellStyle name="Normal 4 9 2 2" xfId="10494" xr:uid="{86B5DCE5-933A-4CB1-B2AF-697B2E1328DA}"/>
    <cellStyle name="Normal 4 9 3" xfId="7365" xr:uid="{34C10AAE-DA5D-4F81-B2A1-DF928E6CB8E0}"/>
    <cellStyle name="Normal 4_KAF LEAD-2010" xfId="6563" xr:uid="{49F03F46-2C33-4E75-BAC9-0CAB7BC886F3}"/>
    <cellStyle name="Normal 40" xfId="4301" xr:uid="{17BD9E71-B01F-470D-9F5A-B138F6281191}"/>
    <cellStyle name="Normal 40 2" xfId="10631" xr:uid="{F114ACF4-382C-4F99-8B69-61E6B576433A}"/>
    <cellStyle name="Normal 40 3" xfId="6564" xr:uid="{36A58248-A227-45CA-A98C-43EC46893187}"/>
    <cellStyle name="Normal 41" xfId="4303" xr:uid="{17297530-BC2B-43C2-86D1-1CD065782570}"/>
    <cellStyle name="Normal 41 2" xfId="10633" xr:uid="{3CE5ABB6-39BF-4335-B4AD-4E4BE1A794D5}"/>
    <cellStyle name="Normal 41 3" xfId="6565" xr:uid="{F81DFE2E-B07C-4A1C-BED3-377A14FD5DDB}"/>
    <cellStyle name="Normal 42" xfId="4187" xr:uid="{C1D6C264-3E05-463C-9BA2-95DE48A59B95}"/>
    <cellStyle name="Normal 42 2" xfId="10519" xr:uid="{411E26AC-22D2-4FEC-9A94-F16ED62D84EB}"/>
    <cellStyle name="Normal 42 3" xfId="6566" xr:uid="{A195736E-229A-4EFF-B133-A55F07A562E7}"/>
    <cellStyle name="Normal 43" xfId="4305" xr:uid="{ECCC7B03-C9F4-42E5-97F0-4DA84E7950F7}"/>
    <cellStyle name="Normal 43 2" xfId="10635" xr:uid="{5EBB0F13-343B-48BA-B174-B33877DE3A34}"/>
    <cellStyle name="Normal 43 3" xfId="6567" xr:uid="{3BC2A8C7-99B6-4A4B-8C7F-4786DAFD7CCC}"/>
    <cellStyle name="Normal 44" xfId="4307" xr:uid="{874D2D60-9135-4F1C-ABE9-4D3E358DAB80}"/>
    <cellStyle name="Normal 44 2" xfId="10637" xr:uid="{D7582E3B-9CCF-4FA4-A17B-255CD98604F5}"/>
    <cellStyle name="Normal 44 3" xfId="6568" xr:uid="{4507A581-82E0-4361-A098-0B91372CCB19}"/>
    <cellStyle name="Normal 45" xfId="4335" xr:uid="{536B7814-B042-4DC9-ABC8-EDAF6B1DC8E1}"/>
    <cellStyle name="Normal 45 2" xfId="10662" xr:uid="{45DD3FE9-1D9E-4B59-BFFB-33E70F9350CD}"/>
    <cellStyle name="Normal 45 3" xfId="6569" xr:uid="{A2AE8EB3-2F0D-4E79-BDA7-FDD89A6C2ABD}"/>
    <cellStyle name="Normal 46" xfId="4337" xr:uid="{1E9559F5-B3A9-4871-BFDD-868CD9A479AF}"/>
    <cellStyle name="Normal 46 2" xfId="10664" xr:uid="{32E184F9-8249-4FB2-8643-5B49ABA55644}"/>
    <cellStyle name="Normal 46 3" xfId="6570" xr:uid="{8F72187F-E62C-42DC-9A68-1BD9202FB9C8}"/>
    <cellStyle name="Normal 47" xfId="4339" xr:uid="{22FA8E7B-7B02-4FB5-A356-9B4C5821697A}"/>
    <cellStyle name="Normal 47 2" xfId="10666" xr:uid="{1EA581B6-110C-4E4C-9D32-67EE04C17125}"/>
    <cellStyle name="Normal 47 3" xfId="6571" xr:uid="{FFAA0659-D07D-4F8B-BCA4-B0287F49623F}"/>
    <cellStyle name="Normal 48" xfId="4341" xr:uid="{81E001CF-57F0-408C-B4A5-23A4B54A035B}"/>
    <cellStyle name="Normal 48 2" xfId="10668" xr:uid="{5A7308FF-7773-4FFE-B34B-4DAAB50CBFBA}"/>
    <cellStyle name="Normal 48 3" xfId="6572" xr:uid="{782168D8-2D60-4C41-BD1D-9E7A5D9FC273}"/>
    <cellStyle name="Normal 49" xfId="2449" xr:uid="{515B42BE-17A7-444B-AD23-8E969BBCBE98}"/>
    <cellStyle name="Normal 49 2" xfId="8879" xr:uid="{A57FBA2C-78D6-402A-87B8-4BBB2054A6BB}"/>
    <cellStyle name="Normal 49 3" xfId="6573" xr:uid="{00184559-4DE0-4A8A-9DCB-F0CCE3819365}"/>
    <cellStyle name="Normal 5" xfId="106" xr:uid="{D9E091B6-4EF2-40AF-ACAC-24F54CA36171}"/>
    <cellStyle name="Normal 5 10" xfId="535" xr:uid="{5F856134-CB5C-44C3-88A3-BD8DA1CECFFF}"/>
    <cellStyle name="Normal 5 10 2" xfId="1171" xr:uid="{2145B5E6-6EB0-46FC-9F21-74778B3FAF56}"/>
    <cellStyle name="Normal 5 10 2 2" xfId="7685" xr:uid="{41AB7EC0-BD15-46BC-9046-43ACBF70C276}"/>
    <cellStyle name="Normal 5 10 3" xfId="4343" xr:uid="{F7FBAB77-EB5B-4AD5-932A-F1FB2BED8587}"/>
    <cellStyle name="Normal 5 10 3 2" xfId="10670" xr:uid="{9950A521-6A93-4B05-8E6A-1BA9DE05CD4C}"/>
    <cellStyle name="Normal 5 10 4" xfId="7111" xr:uid="{777EA69F-F60B-4BED-9CFF-33E58785149A}"/>
    <cellStyle name="Normal 5 10 5" xfId="6575" xr:uid="{E6007C7C-1970-4B51-8699-283C5F595367}"/>
    <cellStyle name="Normal 5 11" xfId="551" xr:uid="{1037A982-600C-45CE-A4FC-93885D36CEB1}"/>
    <cellStyle name="Normal 5 11 2" xfId="1199" xr:uid="{83301D6A-EF6F-4C3C-B08C-AD01285EA286}"/>
    <cellStyle name="Normal 5 11 2 2" xfId="7713" xr:uid="{13B4E16E-29E7-497A-91F8-3B3E0DEAA1DF}"/>
    <cellStyle name="Normal 5 11 3" xfId="7124" xr:uid="{19A0DA4F-B730-45B0-8668-83BA3FC7BD5B}"/>
    <cellStyle name="Normal 5 11 4" xfId="6576" xr:uid="{E8AB0C9E-9CAE-4EC9-B182-64F42BCD2014}"/>
    <cellStyle name="Normal 5 12" xfId="770" xr:uid="{527A9FD8-B797-471A-973D-BDBE2F8F2099}"/>
    <cellStyle name="Normal 5 12 2" xfId="4344" xr:uid="{820BC704-6F3C-4953-8162-D4356034D781}"/>
    <cellStyle name="Normal 5 12 2 2" xfId="10671" xr:uid="{F5E8F029-F2EB-423C-830E-4461D6B38394}"/>
    <cellStyle name="Normal 5 12 3" xfId="7319" xr:uid="{349150FC-4EBF-42F4-A610-2379D4217589}"/>
    <cellStyle name="Normal 5 12 4" xfId="6577" xr:uid="{B5D9B020-C17D-498B-949A-BFD67CD90325}"/>
    <cellStyle name="Normal 5 13" xfId="464" xr:uid="{C4CF344B-FAA9-4372-A06E-D2D23D9279BC}"/>
    <cellStyle name="Normal 5 13 2" xfId="1775" xr:uid="{AE65059F-07B7-42B6-9F5C-E7AA437FEA84}"/>
    <cellStyle name="Normal 5 13 2 2" xfId="460" xr:uid="{89A3D91D-5C06-4060-863F-1887742100FA}"/>
    <cellStyle name="Normal 5 13 2 2 2" xfId="7045" xr:uid="{8850D686-2522-43CE-9065-BAFCDB5A8C77}"/>
    <cellStyle name="Normal 5 13 2 3" xfId="8243" xr:uid="{A1873134-67A5-4D49-ABDE-B739F37E8D5D}"/>
    <cellStyle name="Normal 5 13 3" xfId="1778" xr:uid="{282301C7-7615-4FCF-8AB8-2F77C9B9CAC0}"/>
    <cellStyle name="Normal 5 13 3 2" xfId="808" xr:uid="{F6176C2D-57DF-4B2C-AE35-F561C76E0F53}"/>
    <cellStyle name="Normal 5 13 3 2 2" xfId="7353" xr:uid="{118E457E-CB0A-4206-AF4C-7D45C12D1C6F}"/>
    <cellStyle name="Normal 5 13 3 3" xfId="8246" xr:uid="{4A94A175-DD0C-4F08-A481-1AC292E43158}"/>
    <cellStyle name="Normal 5 13 4" xfId="1782" xr:uid="{55194CFA-A1EB-4F6A-AE6A-E04E0E9F9A0D}"/>
    <cellStyle name="Normal 5 13 4 2" xfId="1479" xr:uid="{C1FAC88C-DE3D-42B5-B4E9-1BAD6D126726}"/>
    <cellStyle name="Normal 5 13 4 2 2" xfId="7981" xr:uid="{D611E9FA-1D64-44E5-8E6F-B204252FBA3A}"/>
    <cellStyle name="Normal 5 13 4 3" xfId="8250" xr:uid="{FFC2AA23-99CC-455F-9C66-E504F453836E}"/>
    <cellStyle name="Normal 5 13 5" xfId="1785" xr:uid="{6DE2A4F7-B84A-4391-918C-05053C21850B}"/>
    <cellStyle name="Normal 5 13 5 2" xfId="8253" xr:uid="{0A826749-D745-4A20-8C48-6EE2DE7A2491}"/>
    <cellStyle name="Normal 5 13 6" xfId="7047" xr:uid="{A951E113-C515-420C-B063-30B8C256E9BE}"/>
    <cellStyle name="Normal 5 14" xfId="4345" xr:uid="{E6D98E01-D170-493F-A8F5-28A2156A2F97}"/>
    <cellStyle name="Normal 5 14 2" xfId="4346" xr:uid="{29EB4E16-D0AD-40C9-8F1C-1CF1902E4616}"/>
    <cellStyle name="Normal 5 14 2 2" xfId="10673" xr:uid="{D0FF379D-4C4E-49FB-B8BE-FC209A2CDD48}"/>
    <cellStyle name="Normal 5 14 3" xfId="10672" xr:uid="{20B4AFE0-72F7-46F5-95B0-8225F6795684}"/>
    <cellStyle name="Normal 5 15" xfId="4347" xr:uid="{A3303B29-77AB-4E15-A94E-C70550CC2DA0}"/>
    <cellStyle name="Normal 5 15 2" xfId="4348" xr:uid="{93B7EDE4-ED3A-47FB-A3D6-1DD4EDAFB214}"/>
    <cellStyle name="Normal 5 15 2 2" xfId="10675" xr:uid="{CE08D831-B3A4-4D1F-B6D1-3E7EA0939A5E}"/>
    <cellStyle name="Normal 5 15 3" xfId="10674" xr:uid="{A58A7E1B-95DF-4818-A2C1-E4972C534653}"/>
    <cellStyle name="Normal 5 16" xfId="4349" xr:uid="{1D04C9C0-B978-49E7-8A8E-27F269C6B56A}"/>
    <cellStyle name="Normal 5 16 2" xfId="4350" xr:uid="{714A85FF-7F30-4CFC-BFD1-B737DC4CA0B1}"/>
    <cellStyle name="Normal 5 16 2 2" xfId="10677" xr:uid="{E0AEDD46-4C87-4C24-9EFA-88847C6666AF}"/>
    <cellStyle name="Normal 5 16 3" xfId="10676" xr:uid="{9E6D8BD3-E34E-49BF-9EEE-B6FEFB926B22}"/>
    <cellStyle name="Normal 5 17" xfId="4351" xr:uid="{9E4785A2-CA51-4CDF-A418-ADBF6C2E7D22}"/>
    <cellStyle name="Normal 5 17 2" xfId="10678" xr:uid="{14A8BE34-3045-4A32-A0A9-DA0E036A1E32}"/>
    <cellStyle name="Normal 5 18" xfId="4352" xr:uid="{72257159-B6A5-44B5-9BF8-AF782F02B51A}"/>
    <cellStyle name="Normal 5 18 2" xfId="10679" xr:uid="{001E27CD-7DCE-448B-9713-7911228C9749}"/>
    <cellStyle name="Normal 5 19" xfId="9084" xr:uid="{575DEC35-B31E-46E7-B343-CDE2671946F3}"/>
    <cellStyle name="Normal 5 2" xfId="423" xr:uid="{C4021D6D-948D-4C21-8875-B762F74079B9}"/>
    <cellStyle name="Normal 5 2 10" xfId="1576" xr:uid="{F32362B1-4931-4887-A1F5-E4C0425D542D}"/>
    <cellStyle name="Normal 5 2 10 2" xfId="8073" xr:uid="{C235802B-4CEB-414B-815B-6B25D8B885AE}"/>
    <cellStyle name="Normal 5 2 11" xfId="1583" xr:uid="{B00CC695-E74B-42B9-A3C2-8808A24B1204}"/>
    <cellStyle name="Normal 5 2 11 2" xfId="8080" xr:uid="{8AA31017-87E3-4062-B9A8-DB520A84C6C2}"/>
    <cellStyle name="Normal 5 2 12" xfId="1586" xr:uid="{BA52CD72-A79E-41E4-ADC9-D58BF2650330}"/>
    <cellStyle name="Normal 5 2 12 2" xfId="8083" xr:uid="{203C3FA2-86FF-4C08-9EC3-01C7FDE0DC63}"/>
    <cellStyle name="Normal 5 2 13" xfId="10401" xr:uid="{7D960165-E6D7-4383-B41F-2CD22B535C0B}"/>
    <cellStyle name="Normal 5 2 14" xfId="6578" xr:uid="{D7F1F0F6-3A0A-48C0-A447-005DB0B1F37D}"/>
    <cellStyle name="Normal 5 2 15" xfId="4065" xr:uid="{76792466-69A3-47B9-9DB5-44893581CBD0}"/>
    <cellStyle name="Normal 5 2 2" xfId="4353" xr:uid="{832C7229-5B26-4225-B8CD-5A7EBDC30ADE}"/>
    <cellStyle name="Normal 5 2 2 2" xfId="4354" xr:uid="{ED72806A-A7E4-4CEE-96FE-D452FC1D1AC7}"/>
    <cellStyle name="Normal 5 2 2 2 2" xfId="4355" xr:uid="{E55C5F77-8FC2-4F67-B020-92A6665DFE69}"/>
    <cellStyle name="Normal 5 2 2 2 2 2" xfId="10682" xr:uid="{F7488B2F-AE65-4B0D-AC89-8C1C89EAC215}"/>
    <cellStyle name="Normal 5 2 2 2 3" xfId="4356" xr:uid="{A44AF389-6905-4087-B305-135E1C5E835E}"/>
    <cellStyle name="Normal 5 2 2 2 3 2" xfId="10683" xr:uid="{999F537C-EAC2-4899-BEB5-6E912923FE7E}"/>
    <cellStyle name="Normal 5 2 2 2 4" xfId="4357" xr:uid="{A5D1BE88-5125-4967-90EC-0174D6E14868}"/>
    <cellStyle name="Normal 5 2 2 2 4 2" xfId="10684" xr:uid="{5CAEB9D3-D513-40AA-BC5C-2071A6245462}"/>
    <cellStyle name="Normal 5 2 2 2 5" xfId="10681" xr:uid="{2632B989-0281-4DCE-BDDA-EF4FD8D6A5F5}"/>
    <cellStyle name="Normal 5 2 2 3" xfId="4358" xr:uid="{031CBE80-A808-4EDD-A66A-6B237F528965}"/>
    <cellStyle name="Normal 5 2 2 3 2" xfId="10685" xr:uid="{8B5EF112-4536-491B-B3C2-599EC342AE68}"/>
    <cellStyle name="Normal 5 2 2 4" xfId="1081" xr:uid="{1A0C1C50-F5AF-412C-BC52-6FE6A1DBCCD8}"/>
    <cellStyle name="Normal 5 2 2 4 2" xfId="7594" xr:uid="{EF7FDBBA-5953-4ABB-9454-82726BFAA963}"/>
    <cellStyle name="Normal 5 2 2 5" xfId="693" xr:uid="{8F75FB8F-0E60-407E-BA8A-7D107CC255A3}"/>
    <cellStyle name="Normal 5 2 2 5 2" xfId="7248" xr:uid="{D6AD62EA-5D28-4B21-9358-28384F0FA77A}"/>
    <cellStyle name="Normal 5 2 2 6" xfId="1084" xr:uid="{6DE71677-8907-4EB1-8017-1850D7233733}"/>
    <cellStyle name="Normal 5 2 2 6 2" xfId="7597" xr:uid="{7AAD8F8B-09E6-437C-AC85-C311CB41EF15}"/>
    <cellStyle name="Normal 5 2 2 7" xfId="1086" xr:uid="{0D518DD4-52DB-4CF8-835F-E8515E800B18}"/>
    <cellStyle name="Normal 5 2 2 7 2" xfId="7599" xr:uid="{23E20297-BD40-411F-9690-1D306DEB5831}"/>
    <cellStyle name="Normal 5 2 2 8" xfId="486" xr:uid="{8C97583D-F65E-4C5F-9019-926A32ADFE4B}"/>
    <cellStyle name="Normal 5 2 2 8 2" xfId="7068" xr:uid="{2FC6C60B-65B3-4242-827C-EA6B4B220073}"/>
    <cellStyle name="Normal 5 2 2 9" xfId="10680" xr:uid="{569A8559-EB8B-476E-802F-100DFE135D1A}"/>
    <cellStyle name="Normal 5 2 3" xfId="3334" xr:uid="{D6FDC5B7-3148-4E59-BBAC-73C8B98A85EC}"/>
    <cellStyle name="Normal 5 2 3 2" xfId="9737" xr:uid="{B00E2456-73F7-4D1B-9DA8-AE5B2C172FC5}"/>
    <cellStyle name="Normal 5 2 3 3" xfId="11975" xr:uid="{131B7B11-6EAF-46E0-A093-115BBC36C11B}"/>
    <cellStyle name="Normal 5 2 4" xfId="3336" xr:uid="{445E9278-A67D-4203-A92E-657C9B7A900F}"/>
    <cellStyle name="Normal 5 2 4 2" xfId="9739" xr:uid="{35E35D7C-EF7A-41E7-BFB7-35D3623EFB4F}"/>
    <cellStyle name="Normal 5 2 5" xfId="3338" xr:uid="{DE859056-BE12-4255-9695-D02A9538D104}"/>
    <cellStyle name="Normal 5 2 5 2" xfId="9741" xr:uid="{14BBC592-F50F-421B-93C1-52A24822DE81}"/>
    <cellStyle name="Normal 5 2 6" xfId="4359" xr:uid="{FD6013DE-29CA-47B9-8390-B2AC6BD547A6}"/>
    <cellStyle name="Normal 5 2 6 2" xfId="10686" xr:uid="{73E0671C-7C1B-401F-B7D2-220FDD56C2D1}"/>
    <cellStyle name="Normal 5 2 7" xfId="4360" xr:uid="{53C9CC8A-EE56-4D5C-ACFB-A8F13430DB97}"/>
    <cellStyle name="Normal 5 2 7 2" xfId="2409" xr:uid="{A137249F-DEED-48B1-8F0C-1942F1BB5026}"/>
    <cellStyle name="Normal 5 2 7 2 2" xfId="8842" xr:uid="{64FBE58D-9773-41A8-825F-899488143F5A}"/>
    <cellStyle name="Normal 5 2 7 3" xfId="4361" xr:uid="{7599BDBF-FF81-456D-AB45-EF308BC27F26}"/>
    <cellStyle name="Normal 5 2 7 3 2" xfId="10688" xr:uid="{B22F92D7-0D3F-49DA-9F2C-982E6EC2E24C}"/>
    <cellStyle name="Normal 5 2 7 4" xfId="4363" xr:uid="{30594401-6CEE-4580-9479-7CEF98B25188}"/>
    <cellStyle name="Normal 5 2 7 4 2" xfId="10690" xr:uid="{4256DEFF-02B1-40C5-A423-43BD4937D1DD}"/>
    <cellStyle name="Normal 5 2 7 5" xfId="604" xr:uid="{AF96BE9D-2C05-4A27-80B5-94979CB847C5}"/>
    <cellStyle name="Normal 5 2 7 5 2" xfId="7170" xr:uid="{CE1B245B-0401-4D8D-AA4A-68007A2C746D}"/>
    <cellStyle name="Normal 5 2 7 6" xfId="10687" xr:uid="{06E701D7-D009-4F01-A03B-208D71880DFE}"/>
    <cellStyle name="Normal 5 2 8" xfId="3168" xr:uid="{95C08468-2ACA-490D-A211-E01C2398DF88}"/>
    <cellStyle name="Normal 5 2 8 2" xfId="9575" xr:uid="{2B4F63BC-348C-4BE8-A353-66ABFEA10748}"/>
    <cellStyle name="Normal 5 2 9" xfId="4364" xr:uid="{07936E3B-FC79-4CE3-B374-44C030CC9CD2}"/>
    <cellStyle name="Normal 5 2 9 2" xfId="10691" xr:uid="{85F1CEDE-AA8E-419F-83A5-448950F65AE2}"/>
    <cellStyle name="Normal 5 20" xfId="6574" xr:uid="{245B17F4-E13B-4240-AE24-15E2DBFABF7C}"/>
    <cellStyle name="Normal 5 21" xfId="2668" xr:uid="{D6A5E756-09E9-4D7B-AFC3-23D1BC9240F6}"/>
    <cellStyle name="Normal 5 22" xfId="12028" xr:uid="{9D4C0BE7-3712-4B25-816B-FCD245236C00}"/>
    <cellStyle name="Normal 5 3" xfId="4067" xr:uid="{3D89A933-8F42-427E-8443-6ADD96E6A427}"/>
    <cellStyle name="Normal 5 3 2" xfId="3314" xr:uid="{EFD95DBB-0965-4BF1-895E-E9AA1B46F053}"/>
    <cellStyle name="Normal 5 3 2 2" xfId="9717" xr:uid="{26C2E168-BEA0-4D43-BBCC-8E2F9CE4F989}"/>
    <cellStyle name="Normal 5 3 3" xfId="3319" xr:uid="{BF9BA63F-6C8D-4362-AAF5-03D3666D3AAD}"/>
    <cellStyle name="Normal 5 3 3 2" xfId="9722" xr:uid="{31F01358-E726-48CE-94E9-E368E93508C4}"/>
    <cellStyle name="Normal 5 3 4" xfId="10403" xr:uid="{F0C09862-712D-4E98-9A2F-CB74C1033069}"/>
    <cellStyle name="Normal 5 3 5" xfId="6579" xr:uid="{6EC10AD0-8B00-453F-B35B-D4467BA2BA20}"/>
    <cellStyle name="Normal 5 4" xfId="4365" xr:uid="{FF25926C-7ECD-4290-8746-BC598B33D4B8}"/>
    <cellStyle name="Normal 5 4 2" xfId="10692" xr:uid="{F5172099-EAB5-41A2-9C20-7B3F84959E80}"/>
    <cellStyle name="Normal 5 4 3" xfId="6580" xr:uid="{050DCF8E-E011-475F-85AE-6415E0B0B044}"/>
    <cellStyle name="Normal 5 5" xfId="498" xr:uid="{167FB55A-37D0-46C8-B10F-A5FDEE5B7C8F}"/>
    <cellStyle name="Normal 5 5 2" xfId="4366" xr:uid="{5FB9E62E-229E-487D-AB27-4867153FA7EA}"/>
    <cellStyle name="Normal 5 5 2 2" xfId="10693" xr:uid="{FFD53C4F-891F-42EC-B38F-ED1DFC1D418C}"/>
    <cellStyle name="Normal 5 5 3" xfId="7079" xr:uid="{74433CAE-8110-4C47-BDBA-DDC1E184CB33}"/>
    <cellStyle name="Normal 5 5 4" xfId="6581" xr:uid="{99BD733A-4D7B-42EB-88F4-B143CCF35734}"/>
    <cellStyle name="Normal 5 6" xfId="503" xr:uid="{F11C0AC5-5D7E-4D09-A69F-09D763445D44}"/>
    <cellStyle name="Normal 5 6 2" xfId="4367" xr:uid="{8834FA49-BF75-4383-842A-9377C115E6DD}"/>
    <cellStyle name="Normal 5 6 2 2" xfId="10694" xr:uid="{E60A57A8-728A-41F0-AE1A-2B404094358E}"/>
    <cellStyle name="Normal 5 6 3" xfId="7082" xr:uid="{61AE306A-C6F8-4FDD-BBD3-975D99C9F5B8}"/>
    <cellStyle name="Normal 5 6 4" xfId="6582" xr:uid="{0B5EAF71-EAC4-47EC-8F6A-94AFDCB94534}"/>
    <cellStyle name="Normal 5 7" xfId="1097" xr:uid="{2FAEB551-9254-45AD-9B00-850A09F9C96C}"/>
    <cellStyle name="Normal 5 7 2" xfId="7610" xr:uid="{A042016A-CB6F-4AA8-92C4-4C13F7304D33}"/>
    <cellStyle name="Normal 5 7 3" xfId="6583" xr:uid="{651F834A-DCFC-4759-8581-CBFA0487AC3F}"/>
    <cellStyle name="Normal 5 8" xfId="1102" xr:uid="{1CAB33DC-B4E9-426B-9EEF-142956BE3304}"/>
    <cellStyle name="Normal 5 8 2" xfId="2042" xr:uid="{B200D98D-ADC3-49CB-8FBB-5C3C96A01435}"/>
    <cellStyle name="Normal 5 8 2 2" xfId="1803" xr:uid="{ED3C0C5D-15C9-42D0-9F03-6F2D69B29813}"/>
    <cellStyle name="Normal 5 8 2 2 2" xfId="850" xr:uid="{0A04B0AB-C92A-4B62-AD7C-4C0EF9FDDBB8}"/>
    <cellStyle name="Normal 5 8 2 2 2 2" xfId="7390" xr:uid="{EC0403CA-6562-4EBA-B814-C49AB5340F7C}"/>
    <cellStyle name="Normal 5 8 2 2 3" xfId="8271" xr:uid="{F5965106-C1EC-497C-A68D-7C7121D5B2B7}"/>
    <cellStyle name="Normal 5 8 2 3" xfId="4369" xr:uid="{7C887FD9-BB37-4D67-AA26-C858940520CA}"/>
    <cellStyle name="Normal 5 8 2 3 2" xfId="4371" xr:uid="{1F6E2E7E-2E74-49CE-A5E7-2DB1684E1F6E}"/>
    <cellStyle name="Normal 5 8 2 3 2 2" xfId="10698" xr:uid="{3BB37FF8-E7E7-40AB-B705-AB273283A525}"/>
    <cellStyle name="Normal 5 8 2 3 3" xfId="10696" xr:uid="{B3D430CF-FC6A-48D2-94DE-DB262DA22F07}"/>
    <cellStyle name="Normal 5 8 2 4" xfId="4372" xr:uid="{D7E5700A-462A-45A5-9E65-DA3C59094F3E}"/>
    <cellStyle name="Normal 5 8 2 4 2" xfId="4373" xr:uid="{21441DFA-0ACE-4B81-A876-79E9ABBBDB15}"/>
    <cellStyle name="Normal 5 8 2 4 2 2" xfId="10700" xr:uid="{D82DF1A8-8C52-416D-90F4-B22EE9FEFA5F}"/>
    <cellStyle name="Normal 5 8 2 4 3" xfId="10699" xr:uid="{AF61F436-5CAF-42C1-B6B4-9486771DB4DC}"/>
    <cellStyle name="Normal 5 8 2 5" xfId="4374" xr:uid="{D022D2B2-2BB4-477D-9F67-5640B2AB8800}"/>
    <cellStyle name="Normal 5 8 2 5 2" xfId="10701" xr:uid="{8050961A-9308-425E-AD74-C59D5CA1DD94}"/>
    <cellStyle name="Normal 5 8 2 6" xfId="8498" xr:uid="{090AB836-4D4D-4BF1-BCF8-E2238C65A548}"/>
    <cellStyle name="Normal 5 8 3" xfId="4375" xr:uid="{CC72F06F-E192-44E6-B080-588766322572}"/>
    <cellStyle name="Normal 5 8 3 2" xfId="4377" xr:uid="{D2E616AC-7326-443A-BD55-4F5CF0FEFA29}"/>
    <cellStyle name="Normal 5 8 3 2 2" xfId="4378" xr:uid="{1ED3BE5A-BCED-4F6E-B318-CFACCE8D67DF}"/>
    <cellStyle name="Normal 5 8 3 2 2 2" xfId="10705" xr:uid="{2C6C0CA2-5554-4CC4-9CB6-D4D925FFAF59}"/>
    <cellStyle name="Normal 5 8 3 2 3" xfId="10704" xr:uid="{E7680AC6-1B53-4B14-B305-AEA362988DDD}"/>
    <cellStyle name="Normal 5 8 3 3" xfId="4380" xr:uid="{E8F67C69-80E0-48F5-998A-4382AB9197A8}"/>
    <cellStyle name="Normal 5 8 3 3 2" xfId="3693" xr:uid="{22BBE533-2615-4AEA-A924-E8DB57FFBC81}"/>
    <cellStyle name="Normal 5 8 3 3 2 2" xfId="10063" xr:uid="{0CD3C052-BED4-40A1-A4DF-7E3B116F9E16}"/>
    <cellStyle name="Normal 5 8 3 3 3" xfId="10707" xr:uid="{3FBBF0CD-1021-4D5F-AB9C-2D61E386C76D}"/>
    <cellStyle name="Normal 5 8 3 4" xfId="2413" xr:uid="{EA427F08-814C-4135-9A4F-B0973CB2BB81}"/>
    <cellStyle name="Normal 5 8 3 4 2" xfId="842" xr:uid="{22358E0A-9822-4CA7-8BD7-08FD720CE677}"/>
    <cellStyle name="Normal 5 8 3 4 2 2" xfId="7383" xr:uid="{B1B24D4E-499F-4128-B9D9-E908C36CF2E5}"/>
    <cellStyle name="Normal 5 8 3 4 3" xfId="8846" xr:uid="{4B95BA79-6F46-4B82-8014-8B04B7EFC391}"/>
    <cellStyle name="Normal 5 8 3 5" xfId="4381" xr:uid="{EB6C45E1-C40B-44AF-AAAF-37962DEE4886}"/>
    <cellStyle name="Normal 5 8 3 5 2" xfId="10708" xr:uid="{F8DBB3BE-A57F-4D62-9B17-FAEDDDF8A150}"/>
    <cellStyle name="Normal 5 8 3 6" xfId="10702" xr:uid="{28B85B54-B923-4166-B15D-BA405E1201DC}"/>
    <cellStyle name="Normal 5 8 4" xfId="4382" xr:uid="{57FDFB0E-049C-4BE7-8CC5-AAE4B875F628}"/>
    <cellStyle name="Normal 5 8 4 2" xfId="4383" xr:uid="{C4D3AF7D-A838-43F4-BF58-C4C9FEBA5293}"/>
    <cellStyle name="Normal 5 8 4 2 2" xfId="10710" xr:uid="{417B1E0B-C0BC-4EBD-A9D5-FB72442EC994}"/>
    <cellStyle name="Normal 5 8 4 3" xfId="10709" xr:uid="{EB643219-615F-431B-9446-568E51ACB0B0}"/>
    <cellStyle name="Normal 5 8 5" xfId="4384" xr:uid="{D02677A4-A62D-424F-8E98-57DA2862D94A}"/>
    <cellStyle name="Normal 5 8 5 2" xfId="1622" xr:uid="{9025D81B-C17C-48E1-9ABC-9D79A8E1AFC2}"/>
    <cellStyle name="Normal 5 8 5 2 2" xfId="8119" xr:uid="{FE55F65F-0C35-415A-B694-E7FD7FF5CD79}"/>
    <cellStyle name="Normal 5 8 5 3" xfId="10711" xr:uid="{36D4B3CD-5B1E-485B-BE83-2822016F088E}"/>
    <cellStyle name="Normal 5 8 6" xfId="4385" xr:uid="{CDC018F9-338D-4C09-967A-78A03017AC4E}"/>
    <cellStyle name="Normal 5 8 6 2" xfId="1463" xr:uid="{7EAFD032-44F1-41E4-B7EA-849241AABBC1}"/>
    <cellStyle name="Normal 5 8 6 2 2" xfId="7966" xr:uid="{1D3B526E-A058-4E78-AA6B-2DC616224389}"/>
    <cellStyle name="Normal 5 8 6 3" xfId="10712" xr:uid="{EDAB62BD-A1EF-4761-B645-CF67449A00A5}"/>
    <cellStyle name="Normal 5 8 7" xfId="3890" xr:uid="{035D5606-189B-4054-9E29-086EAE91F7F7}"/>
    <cellStyle name="Normal 5 8 7 2" xfId="10244" xr:uid="{0F575AA6-02FC-40BF-9143-EDAAB7F920AA}"/>
    <cellStyle name="Normal 5 8 8" xfId="7615" xr:uid="{DEFD8960-3959-40A5-BCFF-EAF5B64B2004}"/>
    <cellStyle name="Normal 5 8 9" xfId="6584" xr:uid="{38C35ECA-F6D3-4CBC-9493-7D866ECBF395}"/>
    <cellStyle name="Normal 5 9" xfId="1108" xr:uid="{0B9CB442-82E7-4729-AE99-044E910289EB}"/>
    <cellStyle name="Normal 5 9 2" xfId="4386" xr:uid="{3715AFAE-0ADA-4028-B2A1-1CCC7E57B639}"/>
    <cellStyle name="Normal 5 9 2 2" xfId="2531" xr:uid="{065ECC9B-9224-4B6D-9A4E-8F4ECA822746}"/>
    <cellStyle name="Normal 5 9 2 2 2" xfId="8956" xr:uid="{D935B7D1-8A17-4A5F-B05B-58F69FE3E5B8}"/>
    <cellStyle name="Normal 5 9 2 3" xfId="10713" xr:uid="{14F8328E-66CB-4E98-8B7B-9E061F9F48E9}"/>
    <cellStyle name="Normal 5 9 3" xfId="4387" xr:uid="{7F9AF7D2-DFB7-471C-A6D8-EAA1BC7D265F}"/>
    <cellStyle name="Normal 5 9 3 2" xfId="2568" xr:uid="{0625225F-6758-4F8F-B662-662B84F762F1}"/>
    <cellStyle name="Normal 5 9 3 2 2" xfId="8991" xr:uid="{4985AC61-F2BE-4F35-8313-B0AE11C99FC0}"/>
    <cellStyle name="Normal 5 9 3 3" xfId="10714" xr:uid="{ADF19502-BD74-4C69-85D9-22C9C99B8F17}"/>
    <cellStyle name="Normal 5 9 4" xfId="4388" xr:uid="{3CE734DE-3583-49E9-BB5B-FEE0AC90747F}"/>
    <cellStyle name="Normal 5 9 4 2" xfId="2578" xr:uid="{B78DD4C3-0469-4CD4-8D84-F27FE52B7EC3}"/>
    <cellStyle name="Normal 5 9 4 2 2" xfId="9000" xr:uid="{E9A4A67D-8F32-44B0-BA2B-04306648DFC7}"/>
    <cellStyle name="Normal 5 9 4 3" xfId="10715" xr:uid="{4D1C8993-E11F-4FB9-8655-4A5FE2A54282}"/>
    <cellStyle name="Normal 5 9 5" xfId="4389" xr:uid="{5FAC8010-FC28-4D9F-909C-5FAFAA681B5D}"/>
    <cellStyle name="Normal 5 9 5 2" xfId="1581" xr:uid="{AC207C82-FA6F-4139-829F-2DEC6DF4F8AC}"/>
    <cellStyle name="Normal 5 9 5 2 2" xfId="8078" xr:uid="{A9CAF014-C4A9-4B06-9CF8-2F6B3ED9EB85}"/>
    <cellStyle name="Normal 5 9 5 3" xfId="10716" xr:uid="{8DB84493-FDA4-4378-867A-985F09A222D3}"/>
    <cellStyle name="Normal 5 9 6" xfId="3533" xr:uid="{BF42B014-FBE9-419D-B447-7E744930DCC7}"/>
    <cellStyle name="Normal 5 9 6 2" xfId="1601" xr:uid="{64637D3B-15F8-436A-B86E-51EAB851A926}"/>
    <cellStyle name="Normal 5 9 6 2 2" xfId="8098" xr:uid="{640A9343-2BEF-477B-B6D0-F166F3C37F3F}"/>
    <cellStyle name="Normal 5 9 6 3" xfId="9929" xr:uid="{0A523663-D5F5-4B30-9B75-5239665C2B88}"/>
    <cellStyle name="Normal 5 9 7" xfId="4175" xr:uid="{2A174B2C-E58F-467B-8F99-63D15AC21698}"/>
    <cellStyle name="Normal 5 9 7 2" xfId="10507" xr:uid="{DCB28D77-F9FA-4DBE-B797-C1348C501CEA}"/>
    <cellStyle name="Normal 5 9 8" xfId="7621" xr:uid="{9966F488-5469-4964-A32B-355E448B017E}"/>
    <cellStyle name="Normal 5 9 9" xfId="6585" xr:uid="{C5EE38DD-B219-4C20-B56C-9FA21E90AC03}"/>
    <cellStyle name="Normal 5_B3 - Property plant &amp; equipment_GE" xfId="3747" xr:uid="{9A9BFE83-D279-4B8C-9352-736E8CB135DC}"/>
    <cellStyle name="Normal 50" xfId="4336" xr:uid="{946B54F1-EC81-46F1-9CBB-A6454CDB7653}"/>
    <cellStyle name="Normal 50 2" xfId="10663" xr:uid="{5C6DAAB0-9335-4FBC-A2FA-4F4623190D81}"/>
    <cellStyle name="Normal 50 3" xfId="6586" xr:uid="{E6AD165D-E17C-4C3A-A4C0-F862E7A6E716}"/>
    <cellStyle name="Normal 51" xfId="4338" xr:uid="{07E66BD2-B73E-4496-B3D8-643364A19F05}"/>
    <cellStyle name="Normal 51 2" xfId="10665" xr:uid="{49441D7C-35D7-4ECC-85C3-9A119A174983}"/>
    <cellStyle name="Normal 51 3" xfId="6587" xr:uid="{B770DEBB-DB92-40C8-9DA4-EE1B068D95E9}"/>
    <cellStyle name="Normal 52" xfId="4340" xr:uid="{0ED92B1B-1380-4609-8D43-31C189B9F8E7}"/>
    <cellStyle name="Normal 52 2" xfId="10667" xr:uid="{5E6E7444-CDDE-4FEF-AEA0-FF15227E990B}"/>
    <cellStyle name="Normal 52 3" xfId="6588" xr:uid="{9BA08854-627B-4C04-93E4-5049DF40243D}"/>
    <cellStyle name="Normal 53" xfId="4342" xr:uid="{10E1448C-E34C-4C29-9031-E7784621558E}"/>
    <cellStyle name="Normal 53 2" xfId="10669" xr:uid="{5B45D9D5-79AF-4D17-87B4-6EC96CFA0A65}"/>
    <cellStyle name="Normal 53 3" xfId="6589" xr:uid="{F790DDAF-DF99-4585-B550-C51FB4EFF6B2}"/>
    <cellStyle name="Normal 54" xfId="2450" xr:uid="{EEC62720-038C-4429-8F10-28AD9D9EC9BB}"/>
    <cellStyle name="Normal 54 2" xfId="8880" xr:uid="{9F373629-F9EB-4A2D-8014-C523852D7A11}"/>
    <cellStyle name="Normal 54 3" xfId="5428" xr:uid="{FF53F909-62CF-4F30-938E-0B25ABA781AF}"/>
    <cellStyle name="Normal 55" xfId="4390" xr:uid="{4475C4CF-2E2F-4545-A05C-4AA4F69AA7F4}"/>
    <cellStyle name="Normal 55 2" xfId="10717" xr:uid="{D2F71973-A5B0-484D-8873-6FBEBE6078EF}"/>
    <cellStyle name="Normal 56" xfId="4392" xr:uid="{E3399012-6FF0-48CA-A2B8-6E0440694139}"/>
    <cellStyle name="Normal 56 2" xfId="10719" xr:uid="{34909483-B271-4CC8-8F3C-7058EE20C712}"/>
    <cellStyle name="Normal 57" xfId="513" xr:uid="{2DCB4B82-7A54-44FD-8671-EEC3DE90E80D}"/>
    <cellStyle name="Normal 57 2" xfId="7092" xr:uid="{16CF0534-8A6B-46E7-BE3E-DD58DAB2374C}"/>
    <cellStyle name="Normal 58" xfId="4395" xr:uid="{1C1B5410-C622-4535-869E-E4E97CA9098A}"/>
    <cellStyle name="Normal 58 2" xfId="10722" xr:uid="{42939CFF-AC74-46A4-9E7F-1A390854DCA9}"/>
    <cellStyle name="Normal 59" xfId="4287" xr:uid="{986B37A7-1140-49B0-A07C-8A1DF53A2554}"/>
    <cellStyle name="Normal 59 2" xfId="10617" xr:uid="{7B397F02-8797-4F80-8FD7-103F12A71765}"/>
    <cellStyle name="Normal 6" xfId="139" xr:uid="{941FE65C-8CDD-42D3-80D3-B03148D502FB}"/>
    <cellStyle name="Normal 6 10" xfId="2267" xr:uid="{E3C448BB-87D4-49FE-ABD0-E336AB2E4EE7}"/>
    <cellStyle name="Normal 6 10 2" xfId="8716" xr:uid="{62FA4102-94F7-4D4C-B37E-6703204ACD06}"/>
    <cellStyle name="Normal 6 11" xfId="2270" xr:uid="{0450A75D-C27C-4CBB-8EDE-CA3E591637F7}"/>
    <cellStyle name="Normal 6 11 2" xfId="8719" xr:uid="{22999A66-1074-420D-BF30-B7DC0C811C24}"/>
    <cellStyle name="Normal 6 12" xfId="2273" xr:uid="{5EF0F9D0-63B8-4CD7-B5D5-87E62EA13FA6}"/>
    <cellStyle name="Normal 6 12 2" xfId="4397" xr:uid="{B23F7999-5C5F-4171-9E13-087DF9E70FA8}"/>
    <cellStyle name="Normal 6 12 2 2" xfId="10724" xr:uid="{EAB35A65-AC4F-4547-BCD4-B293AA1CDE8C}"/>
    <cellStyle name="Normal 6 12 3" xfId="8722" xr:uid="{3677C3C9-D83F-4795-9BE3-A5ACE708F5BA}"/>
    <cellStyle name="Normal 6 13" xfId="2276" xr:uid="{E7F6FC73-FBF7-43BC-A5A3-ED64F74A97DD}"/>
    <cellStyle name="Normal 6 13 2" xfId="8725" xr:uid="{BBB17F25-6160-48B6-8B91-F31960612851}"/>
    <cellStyle name="Normal 6 14" xfId="2279" xr:uid="{87576D61-5807-4023-A6C4-B6FC73FCD742}"/>
    <cellStyle name="Normal 6 14 2" xfId="4213" xr:uid="{3FFD815A-4F4F-487D-B6D4-DD66EE0D6B7D}"/>
    <cellStyle name="Normal 6 14 2 2" xfId="10544" xr:uid="{6C0339E0-CFD2-41CB-9317-0AC635FD5DD7}"/>
    <cellStyle name="Normal 6 14 3" xfId="8728" xr:uid="{C307B9C9-957E-4BB1-AAB1-B461E9F34862}"/>
    <cellStyle name="Normal 6 15" xfId="4398" xr:uid="{1C985EF0-B1CD-4660-AE09-36A2297350A9}"/>
    <cellStyle name="Normal 6 15 2" xfId="10725" xr:uid="{39C21794-91BD-4E52-B463-69953DDED6BF}"/>
    <cellStyle name="Normal 6 16" xfId="474" xr:uid="{79C0D83F-DD89-4000-9929-62D45D99CA02}"/>
    <cellStyle name="Normal 6 16 2" xfId="7056" xr:uid="{C422194A-9AB8-47C9-8197-042BB3ACE706}"/>
    <cellStyle name="Normal 6 17" xfId="9087" xr:uid="{4D864C87-481F-4682-A35A-D22E1A6FAD4B}"/>
    <cellStyle name="Normal 6 18" xfId="6590" xr:uid="{E7B16F75-6629-4C79-B388-EAAB891A59A0}"/>
    <cellStyle name="Normal 6 19" xfId="2671" xr:uid="{01D973D3-B40E-4718-AC64-9EDD57925EB6}"/>
    <cellStyle name="Normal 6 2" xfId="323" xr:uid="{83B4DC66-AF38-4CD0-86AA-96500F034FBB}"/>
    <cellStyle name="Normal 6 2 10" xfId="2283" xr:uid="{759D970E-CAA3-4B48-AB96-ED7C3DDC00CF}"/>
    <cellStyle name="Normal 6 2 2" xfId="4399" xr:uid="{B67A7AC0-6293-4F2B-9AEF-2A8A99384F10}"/>
    <cellStyle name="Normal 6 2 2 2" xfId="2979" xr:uid="{9EB08808-7E22-4835-A1E8-4FCA4BB124BA}"/>
    <cellStyle name="Normal 6 2 2 2 2" xfId="9391" xr:uid="{E62E6D30-408A-4781-8B79-3056016871A6}"/>
    <cellStyle name="Normal 6 2 2 3" xfId="2703" xr:uid="{4F764465-C4B6-4F4D-8C83-EE0E6F245E55}"/>
    <cellStyle name="Normal 6 2 2 3 2" xfId="9119" xr:uid="{85742B54-403C-40B1-A9A2-0A0DD2C9C26F}"/>
    <cellStyle name="Normal 6 2 2 4" xfId="4199" xr:uid="{4959C93E-1476-441E-953B-C70E61230BB0}"/>
    <cellStyle name="Normal 6 2 2 4 2" xfId="10530" xr:uid="{3609580D-AB4A-40BD-8D0D-7958C018C326}"/>
    <cellStyle name="Normal 6 2 2 5" xfId="4400" xr:uid="{39BC068D-2C89-4095-94C3-1F7F2BB9DEF0}"/>
    <cellStyle name="Normal 6 2 2 5 2" xfId="10727" xr:uid="{0AFFFD58-BDFE-412B-854B-114A0A7193CA}"/>
    <cellStyle name="Normal 6 2 2 6" xfId="10726" xr:uid="{DC5AE1D9-19E5-471F-9261-15CD14B33719}"/>
    <cellStyle name="Normal 6 2 3" xfId="3414" xr:uid="{9A3B3F67-2D59-4662-8800-A2ED67A26F88}"/>
    <cellStyle name="Normal 6 2 3 2" xfId="9815" xr:uid="{2131A042-4807-4D5D-8685-89A55B1DCA1C}"/>
    <cellStyle name="Normal 6 2 4" xfId="4401" xr:uid="{53F3FDED-A55A-4AE1-8B5E-98C6A359E721}"/>
    <cellStyle name="Normal 6 2 4 2" xfId="10728" xr:uid="{EFE3EA2C-8FC4-4277-ABBC-2EFFB62F239C}"/>
    <cellStyle name="Normal 6 2 5" xfId="4402" xr:uid="{1C2E7EF9-F6A4-4501-A823-E5BAB8AE72B5}"/>
    <cellStyle name="Normal 6 2 5 2" xfId="10729" xr:uid="{CF9A1CE1-BD5A-4509-AD12-B1F90C2FD0B8}"/>
    <cellStyle name="Normal 6 2 6" xfId="4404" xr:uid="{05339503-59CF-44FF-A947-08FE576113B5}"/>
    <cellStyle name="Normal 6 2 6 2" xfId="10731" xr:uid="{4DDC4FAC-F270-4F3B-BB94-2385BA03B440}"/>
    <cellStyle name="Normal 6 2 7" xfId="4406" xr:uid="{707B99F2-74C6-4CDB-816C-36BA48033940}"/>
    <cellStyle name="Normal 6 2 7 2" xfId="10733" xr:uid="{460A50CE-2476-4AD1-9815-EB1B4B071341}"/>
    <cellStyle name="Normal 6 2 8" xfId="4408" xr:uid="{B51574DF-A247-4B5D-9DB5-1395E340B69E}"/>
    <cellStyle name="Normal 6 2 8 2" xfId="10735" xr:uid="{C28B0499-BF3E-42D6-A256-35BB25AAB10D}"/>
    <cellStyle name="Normal 6 2 9" xfId="8732" xr:uid="{6E75E96A-6F0A-4E23-B095-73E65BADEB0C}"/>
    <cellStyle name="Normal 6 3" xfId="2285" xr:uid="{4904DFC2-C559-427D-BAF2-745F4AEEEBAA}"/>
    <cellStyle name="Normal 6 3 2" xfId="4409" xr:uid="{E6972906-A8CA-4A66-A5AA-B5B1E201DE9A}"/>
    <cellStyle name="Normal 6 3 2 2" xfId="10736" xr:uid="{CCF72936-7AD8-40C3-8C63-35FDB704FA17}"/>
    <cellStyle name="Normal 6 3 3" xfId="3417" xr:uid="{133DB07D-A3DC-4786-985B-124EA4638CD4}"/>
    <cellStyle name="Normal 6 3 3 2" xfId="9818" xr:uid="{06AE3861-C90C-45A5-B3B7-24AC4D9213D8}"/>
    <cellStyle name="Normal 6 3 4" xfId="8734" xr:uid="{8CD07CE9-64CF-48F9-85F4-6FA6491CF121}"/>
    <cellStyle name="Normal 6 4" xfId="2287" xr:uid="{D0F439B1-C005-4A11-B5BC-18A86C3887C8}"/>
    <cellStyle name="Normal 6 4 2" xfId="8736" xr:uid="{0AC21BE0-FA7B-496C-94D3-E099D6F42220}"/>
    <cellStyle name="Normal 6 5" xfId="2289" xr:uid="{9FBA733B-B300-4A49-BA3E-92B3A1F4B13C}"/>
    <cellStyle name="Normal 6 5 2" xfId="4410" xr:uid="{FE76F052-B850-4191-830F-C5328F953AE0}"/>
    <cellStyle name="Normal 6 5 2 2" xfId="10737" xr:uid="{5CA4564C-9141-4671-A4E7-3E83CE59AEF0}"/>
    <cellStyle name="Normal 6 5 3" xfId="3423" xr:uid="{F9FD5FD2-E928-43D1-BF3E-63D54684EEEB}"/>
    <cellStyle name="Normal 6 5 3 2" xfId="9824" xr:uid="{8C436792-8580-441C-B5EA-B42304092C57}"/>
    <cellStyle name="Normal 6 5 4" xfId="8738" xr:uid="{B53B5AEA-F026-4065-8BA6-D469A8558A23}"/>
    <cellStyle name="Normal 6 6" xfId="2291" xr:uid="{1C6609D2-E52E-4E79-82C3-5D678AAED960}"/>
    <cellStyle name="Normal 6 6 2" xfId="3739" xr:uid="{F6BC76C2-C294-43FF-BCE3-BEE4648E7A5B}"/>
    <cellStyle name="Normal 6 6 2 2" xfId="10107" xr:uid="{0065E4D6-9109-41D3-BD77-3C085601CC33}"/>
    <cellStyle name="Normal 6 6 3" xfId="3743" xr:uid="{FA41D8E3-4E6C-4FDA-A69C-24DEA7FCCC59}"/>
    <cellStyle name="Normal 6 6 3 2" xfId="10110" xr:uid="{0A404C81-EA2F-4817-AF1E-B9F423B88312}"/>
    <cellStyle name="Normal 6 6 4" xfId="8740" xr:uid="{C40D8B93-F2A8-40C4-BF32-950AF53D9FFE}"/>
    <cellStyle name="Normal 6 7" xfId="2293" xr:uid="{C118D6AF-102B-46CF-A1D6-0ECC9B4D03F7}"/>
    <cellStyle name="Normal 6 7 2" xfId="8742" xr:uid="{2AE6F1DD-3D7B-4B02-8793-41A34539C9E2}"/>
    <cellStyle name="Normal 6 8" xfId="2295" xr:uid="{377A232D-7880-4FE7-A2D5-56C4A759EBF7}"/>
    <cellStyle name="Normal 6 8 2" xfId="8744" xr:uid="{76021DC0-B724-48CC-B698-D065D82ADC46}"/>
    <cellStyle name="Normal 6 9" xfId="4411" xr:uid="{1BACB5A7-0CD3-4CC3-BBDB-08924EE9A181}"/>
    <cellStyle name="Normal 6 9 2" xfId="606" xr:uid="{29AED01C-928C-4BED-83D5-63D711B9377F}"/>
    <cellStyle name="Normal 6 9 2 2" xfId="7171" xr:uid="{9F85CB9E-469D-4111-9971-459ACE996724}"/>
    <cellStyle name="Normal 6 9 3" xfId="10738" xr:uid="{615A54D9-BC14-46F1-A0BF-E8A76D63B85E}"/>
    <cellStyle name="Normal 60" xfId="4391" xr:uid="{B1B1DF47-0C64-485F-9C69-8CBDB0D609F1}"/>
    <cellStyle name="Normal 60 2" xfId="10718" xr:uid="{AE75C30F-D54A-4CDD-B9CA-B9CDE726DF72}"/>
    <cellStyle name="Normal 61" xfId="4393" xr:uid="{6C0BA89B-760C-4344-8B4D-8027B101C99B}"/>
    <cellStyle name="Normal 61 2" xfId="10720" xr:uid="{01FFED8D-1A3B-4A19-B733-A7680B644E66}"/>
    <cellStyle name="Normal 62" xfId="514" xr:uid="{E7DECB2F-8840-44BA-9A58-538278DA4A70}"/>
    <cellStyle name="Normal 62 2" xfId="7093" xr:uid="{B0815346-1F97-428B-9B5E-49C1E0E01A05}"/>
    <cellStyle name="Normal 63" xfId="4396" xr:uid="{14FFC780-6499-4B02-8C1E-A1DDACE2C2B6}"/>
    <cellStyle name="Normal 63 2" xfId="10723" xr:uid="{B67A6BD6-0DA0-4EB1-91DB-B0DEDB434D6A}"/>
    <cellStyle name="Normal 64" xfId="4288" xr:uid="{CE4AA206-7AB7-4E32-819E-6D042F7368C4}"/>
    <cellStyle name="Normal 64 2" xfId="10618" xr:uid="{71F80635-3779-429E-B569-8F70A31B5E77}"/>
    <cellStyle name="Normal 65" xfId="4290" xr:uid="{CBC32559-E8BB-4F8D-8A95-627B715F6165}"/>
    <cellStyle name="Normal 65 2" xfId="10620" xr:uid="{23861220-C404-42D3-BBCE-25FD86791ABC}"/>
    <cellStyle name="Normal 66" xfId="4413" xr:uid="{930CBCAB-3955-409A-A09C-20879D5E81F4}"/>
    <cellStyle name="Normal 66 2" xfId="10740" xr:uid="{B3B98A69-BF45-4D69-B70E-12B2DBE6EAF2}"/>
    <cellStyle name="Normal 67" xfId="4416" xr:uid="{7F3C7242-970D-486F-AA97-DA0CF7CDC93E}"/>
    <cellStyle name="Normal 67 2" xfId="10743" xr:uid="{1CDFD40D-4775-46D0-A523-3D54F2ED232A}"/>
    <cellStyle name="Normal 68" xfId="4419" xr:uid="{26A3927F-9B66-41ED-A8A0-66D762C5F996}"/>
    <cellStyle name="Normal 68 2" xfId="10746" xr:uid="{A12ADFFB-938C-4002-ADE3-EB6BC64465F4}"/>
    <cellStyle name="Normal 69" xfId="4422" xr:uid="{BC3D6D16-54D6-49A6-960D-C81BD2DBE3A9}"/>
    <cellStyle name="Normal 69 2" xfId="10749" xr:uid="{49E7270F-D94F-4E55-9070-24E3F3B2DF55}"/>
    <cellStyle name="Normal 7" xfId="141" xr:uid="{88F7ED3F-8D6F-4E6F-9A36-099868EBD43F}"/>
    <cellStyle name="Normal 7 10" xfId="4370" xr:uid="{E265FA7A-C117-4D07-9DB0-16BE148AE7D3}"/>
    <cellStyle name="Normal 7 10 2" xfId="10697" xr:uid="{A6A0B484-464C-44B3-A090-DEF5FC580107}"/>
    <cellStyle name="Normal 7 11" xfId="4425" xr:uid="{415BB8AC-306A-459C-89D1-9DEA8B248913}"/>
    <cellStyle name="Normal 7 11 2" xfId="10752" xr:uid="{D0B7634A-3566-4EE8-87C8-7B074F6F6097}"/>
    <cellStyle name="Normal 7 12" xfId="4426" xr:uid="{264A4209-3C54-4F8D-AD83-890E631A4B85}"/>
    <cellStyle name="Normal 7 12 2" xfId="10753" xr:uid="{CC7A5746-E28B-4F6D-8341-D85E254C96A1}"/>
    <cellStyle name="Normal 7 13" xfId="4427" xr:uid="{D9ABA74F-B196-4E11-9A04-CF2CC28155AF}"/>
    <cellStyle name="Normal 7 13 2" xfId="10754" xr:uid="{CF10BA78-5D9B-4351-8963-A4417A7CA1D0}"/>
    <cellStyle name="Normal 7 14" xfId="10751" xr:uid="{8640EBF7-87BA-4EC7-A328-3E0B0AC01A8A}"/>
    <cellStyle name="Normal 7 15" xfId="6591" xr:uid="{46A2D807-007C-4F69-B65A-308440F58091}"/>
    <cellStyle name="Normal 7 16" xfId="4424" xr:uid="{82F60000-AC1D-47A9-B9A4-3DB920FBBE3F}"/>
    <cellStyle name="Normal 7 17" xfId="11973" xr:uid="{ECD70D08-273B-4505-9DDF-C4EC4AECE40E}"/>
    <cellStyle name="Normal 7 2" xfId="325" xr:uid="{DD03F638-4572-45C1-88FC-07B63311509D}"/>
    <cellStyle name="Normal 7 2 2" xfId="2445" xr:uid="{FEC02CBA-2353-4851-8D31-55E090A2D631}"/>
    <cellStyle name="Normal 7 2 2 2" xfId="8875" xr:uid="{CB43F93E-1F1D-4914-9249-B856E657F054}"/>
    <cellStyle name="Normal 7 2 2 3" xfId="11899" xr:uid="{454520A3-A5C2-4DE9-B8C5-6E843040C4D4}"/>
    <cellStyle name="Normal 7 2 2 3 2" xfId="11903" xr:uid="{6BF9029F-2898-4BD1-89E0-72CFE2886FD8}"/>
    <cellStyle name="Normal 7 2 3" xfId="3455" xr:uid="{6A1000F3-5F87-4EAE-8FDF-61A14F310FF0}"/>
    <cellStyle name="Normal 7 2 3 2" xfId="9856" xr:uid="{C7C07D75-1981-4225-9DE8-059F17E441BC}"/>
    <cellStyle name="Normal 7 2 4" xfId="3458" xr:uid="{4559CE1F-64A2-4F26-B9A0-AA6BF7A99872}"/>
    <cellStyle name="Normal 7 2 4 2" xfId="9859" xr:uid="{7B4DA963-5314-4C3D-ADFB-688011DB6B59}"/>
    <cellStyle name="Normal 7 2 5" xfId="3801" xr:uid="{ECF5C2F8-5693-4299-8500-C4493A3B8401}"/>
    <cellStyle name="Normal 7 2 5 2" xfId="10157" xr:uid="{A4AE092B-5CD3-4D28-A59C-B0549C01E727}"/>
    <cellStyle name="Normal 7 2 6" xfId="711" xr:uid="{CD2F6A7C-31E5-41B6-B232-60722961CC43}"/>
    <cellStyle name="Normal 7 2 6 2" xfId="7266" xr:uid="{132F425F-5517-4055-94B5-EA52DDD13D04}"/>
    <cellStyle name="Normal 7 2 7" xfId="7046" xr:uid="{6DD34EDB-BCC7-42CC-84EF-E1B3142E19F8}"/>
    <cellStyle name="Normal 7 2 8" xfId="462" xr:uid="{0C7648A5-3508-43CE-870E-B8E85C9C9D50}"/>
    <cellStyle name="Normal 7 3" xfId="375" xr:uid="{4819535F-DDB1-4E79-AAED-FDF84956D3C2}"/>
    <cellStyle name="Normal 7 3 2" xfId="419" xr:uid="{5A972782-9427-4667-A35B-DEEA410C2FB6}"/>
    <cellStyle name="Normal 7 3 2 2" xfId="10758" xr:uid="{C9F80EAB-64BB-4134-9D2C-EB703F00A2A9}"/>
    <cellStyle name="Normal 7 3 2 3" xfId="4431" xr:uid="{05459437-6BCD-4AC2-ABC9-7B3848726435}"/>
    <cellStyle name="Normal 7 3 2 4" xfId="11938" xr:uid="{E953712A-DD1F-4889-8015-F0CFD62FF548}"/>
    <cellStyle name="Normal 7 3 3" xfId="1744" xr:uid="{5FCDFEEC-B4D8-40F7-85AF-37F772DF0A08}"/>
    <cellStyle name="Normal 7 3 3 2" xfId="8219" xr:uid="{F90EE607-D14C-43A4-9BCB-654B52A1036B}"/>
    <cellStyle name="Normal 7 3 4" xfId="10755" xr:uid="{33DDB5FC-ABE0-42E8-99F5-0C6042E1C467}"/>
    <cellStyle name="Normal 7 3 5" xfId="4428" xr:uid="{98BAD1A6-EF8E-4048-850A-A829C953D291}"/>
    <cellStyle name="Normal 7 4" xfId="377" xr:uid="{F8B00C3D-0ECA-4310-B555-7186BC49DA15}"/>
    <cellStyle name="Normal 7 4 2" xfId="431" xr:uid="{CE83A175-0DF5-42CC-9F2E-5F6772231B42}"/>
    <cellStyle name="Normal 7 4 2 2" xfId="10760" xr:uid="{287A664C-B061-4C22-89E4-0EC031AFB453}"/>
    <cellStyle name="Normal 7 4 2 3" xfId="4433" xr:uid="{A18C2D47-34E1-4F35-ACB7-0CA5D1C883A6}"/>
    <cellStyle name="Normal 7 4 3" xfId="3462" xr:uid="{A4B0476A-0C33-4EBD-B13D-E39B606ED251}"/>
    <cellStyle name="Normal 7 4 3 2" xfId="9863" xr:uid="{344BB0D9-BDFA-4484-8330-EC4B66A715AC}"/>
    <cellStyle name="Normal 7 4 4" xfId="10759" xr:uid="{673A6E72-CADE-4B92-BA73-EB54886B92DA}"/>
    <cellStyle name="Normal 7 4 5" xfId="4432" xr:uid="{3E990433-B28E-4B62-9E0D-123B906A7AF1}"/>
    <cellStyle name="Normal 7 5" xfId="4434" xr:uid="{62962124-7E75-4733-A145-E94E027941A6}"/>
    <cellStyle name="Normal 7 5 2" xfId="4435" xr:uid="{3AEFF7D0-B91D-4712-932E-A699F85221FE}"/>
    <cellStyle name="Normal 7 5 2 2" xfId="10762" xr:uid="{B25A8837-27A0-4899-ADFC-B492AA28AD42}"/>
    <cellStyle name="Normal 7 5 3" xfId="10761" xr:uid="{C84E0F0C-D470-4EB5-BDCF-44D54AB404FC}"/>
    <cellStyle name="Normal 7 6" xfId="4436" xr:uid="{FDE99F56-B7CC-458B-9F51-01E6EF5EB340}"/>
    <cellStyle name="Normal 7 6 2" xfId="10763" xr:uid="{DC760641-3989-4E93-87E4-43904CDAAD9E}"/>
    <cellStyle name="Normal 7 7" xfId="4437" xr:uid="{30EC57BD-F110-46C8-A9A9-710A6F81DCEC}"/>
    <cellStyle name="Normal 7 7 2" xfId="10764" xr:uid="{E1030CCA-9F50-48E6-9C2E-05D68EC5BAA4}"/>
    <cellStyle name="Normal 7 8" xfId="4438" xr:uid="{61F717C0-A2E1-4CA1-ADFA-122351F92264}"/>
    <cellStyle name="Normal 7 8 2" xfId="10765" xr:uid="{13629150-A3CF-4CD8-8908-5663B953E223}"/>
    <cellStyle name="Normal 7 9" xfId="4439" xr:uid="{EC3DB285-0D3E-4189-BDEA-F0F199A89F70}"/>
    <cellStyle name="Normal 7 9 2" xfId="10766" xr:uid="{D31F2D09-639B-43E5-B21A-A2383CC66FB0}"/>
    <cellStyle name="Normal 70" xfId="4291" xr:uid="{DC38F8C3-9416-49F0-8FF2-98BA168F9609}"/>
    <cellStyle name="Normal 70 2" xfId="10621" xr:uid="{2CD21808-8168-4F42-B434-A1AE79E800F0}"/>
    <cellStyle name="Normal 71" xfId="4414" xr:uid="{AFF5E903-2135-4280-8E9B-4666094BFE27}"/>
    <cellStyle name="Normal 71 2" xfId="10741" xr:uid="{71E95250-9A3A-4684-BFF4-75F8C91D0BE2}"/>
    <cellStyle name="Normal 72" xfId="4417" xr:uid="{5E9DF025-4AA5-4E70-A066-CBE1A99C9E73}"/>
    <cellStyle name="Normal 72 2" xfId="10744" xr:uid="{B8D3715C-EBF6-45CD-ABF9-FFEC100DC56B}"/>
    <cellStyle name="Normal 73" xfId="4420" xr:uid="{6E580A4A-82AB-4A33-BEE7-9339C0EDF125}"/>
    <cellStyle name="Normal 73 2" xfId="10747" xr:uid="{11F6F4EB-D4A8-4E55-A146-F01101034646}"/>
    <cellStyle name="Normal 74" xfId="4423" xr:uid="{62B86A1A-247A-4930-8C75-A391F74AA8DE}"/>
    <cellStyle name="Normal 74 2" xfId="10750" xr:uid="{27B9FFFE-3D83-4E66-87A1-B587DF2A5A3D}"/>
    <cellStyle name="Normal 75" xfId="2343" xr:uid="{1738F5A7-80AF-4589-9CAB-980F91B480FF}"/>
    <cellStyle name="Normal 75 2" xfId="8790" xr:uid="{99433F83-9FA1-47D2-A2E7-2B4BC585FFB4}"/>
    <cellStyle name="Normal 76" xfId="4441" xr:uid="{3A788FD7-38C8-4789-A5BB-1C68BAF4C77F}"/>
    <cellStyle name="Normal 76 2" xfId="10768" xr:uid="{8E2017A0-E68D-40E3-B578-6642DE925DC5}"/>
    <cellStyle name="Normal 77" xfId="4444" xr:uid="{0AEBDCD0-9295-4979-994D-ECF23D279020}"/>
    <cellStyle name="Normal 77 2" xfId="10771" xr:uid="{09A73695-1C7D-4BCC-8674-217ACA4B6300}"/>
    <cellStyle name="Normal 78" xfId="4447" xr:uid="{9983B18F-E7A1-483B-A903-45192EE3556A}"/>
    <cellStyle name="Normal 78 2" xfId="10774" xr:uid="{61D252DD-36EA-41D0-B013-B4CDFABF51E1}"/>
    <cellStyle name="Normal 79" xfId="4449" xr:uid="{424D2AC2-AE57-4983-8ACE-AF1BA6C2682B}"/>
    <cellStyle name="Normal 79 2" xfId="10776" xr:uid="{9A0785A2-1F84-44AA-BDC9-83A60E3B9EBE}"/>
    <cellStyle name="Normal 8" xfId="190" xr:uid="{4CA43510-DC82-4225-8755-673EDB48F054}"/>
    <cellStyle name="Normal 8 10" xfId="11942" xr:uid="{DA486A82-2989-4BAE-BC43-DC4ACFC16693}"/>
    <cellStyle name="Normal 8 11" xfId="11995" xr:uid="{D4B3F48F-5F62-45C9-A0CD-AC24EAAA6D91}"/>
    <cellStyle name="Normal 8 2" xfId="107" xr:uid="{BB69A3E4-AC8D-46DD-8E40-2D81EDA7B235}"/>
    <cellStyle name="Normal 8 2 2" xfId="199" xr:uid="{64AA3F3C-6350-4355-ADC9-8DFA274AE2A7}"/>
    <cellStyle name="Normal 8 2 2 2" xfId="343" xr:uid="{787F297A-E3F7-48C9-8137-50D7E9F60AEC}"/>
    <cellStyle name="Normal 8 2 2 2 2" xfId="10780" xr:uid="{B23186DD-6DB7-4D5D-B805-B2ED4870CCB5}"/>
    <cellStyle name="Normal 8 2 2 3" xfId="4453" xr:uid="{37213F3C-D876-4FB2-ABF0-05B67A1A4D3E}"/>
    <cellStyle name="Normal 8 2 3" xfId="302" xr:uid="{F2BE4051-5788-49C5-A0AB-EAB4051FC7E3}"/>
    <cellStyle name="Normal 8 2 3 2" xfId="10779" xr:uid="{60C867D7-118E-44FC-AD5E-29FEF9DF3B2C}"/>
    <cellStyle name="Normal 8 2 4" xfId="6593" xr:uid="{50DF037B-DD22-44E3-8444-F90941A34FEE}"/>
    <cellStyle name="Normal 8 2 5" xfId="4452" xr:uid="{EE3C61AA-0948-488E-A92F-60D47E87B522}"/>
    <cellStyle name="Normal 8 3" xfId="224" xr:uid="{DC6EAF00-FD26-4A64-BAD5-BA6D158149EF}"/>
    <cellStyle name="Normal 8 3 2" xfId="365" xr:uid="{0011F6A6-F234-4D5C-B294-5361F50F336D}"/>
    <cellStyle name="Normal 8 3 2 2" xfId="10782" xr:uid="{81E0DC42-ED9C-448E-9484-DE66B34EA675}"/>
    <cellStyle name="Normal 8 3 2 3" xfId="4455" xr:uid="{EB49C1F0-D04E-49A0-91CE-D0FD5D0AA3BF}"/>
    <cellStyle name="Normal 8 3 3" xfId="10781" xr:uid="{3B9E30DC-110D-4A3E-A9F4-93353D601CD0}"/>
    <cellStyle name="Normal 8 3 4" xfId="6594" xr:uid="{F98CD3D2-3094-402A-B3EC-575057FAC975}"/>
    <cellStyle name="Normal 8 3 5" xfId="4454" xr:uid="{08F84579-A955-41C2-B8C6-41C414AF5C39}"/>
    <cellStyle name="Normal 8 4" xfId="333" xr:uid="{149FCA8A-4174-4C0F-A9AE-21E98C78B430}"/>
    <cellStyle name="Normal 8 4 2" xfId="10783" xr:uid="{C832904E-8266-4E06-B70D-A2EAED78C2F0}"/>
    <cellStyle name="Normal 8 4 2 2" xfId="11978" xr:uid="{3C674246-2D04-47E9-B1B6-4618F8E8E09E}"/>
    <cellStyle name="Normal 8 4 3" xfId="4456" xr:uid="{0CDA9808-FEAA-46B1-BA05-B298C8D9DDA0}"/>
    <cellStyle name="Normal 8 5" xfId="435" xr:uid="{949F1ECC-9F59-4F4B-9DB2-C4533B054E51}"/>
    <cellStyle name="Normal 8 5 2" xfId="10784" xr:uid="{D994B61E-7734-47FF-A154-0FFBBE7D6CCE}"/>
    <cellStyle name="Normal 8 5 3" xfId="4457" xr:uid="{B635425E-81CD-4C55-B0B5-B82B5FF7A0C5}"/>
    <cellStyle name="Normal 8 6" xfId="529" xr:uid="{6C648906-8BE7-425D-8B1A-43DF003EBC27}"/>
    <cellStyle name="Normal 8 6 2" xfId="7106" xr:uid="{C6B4AC9C-A327-4C15-B764-48A76755CC2F}"/>
    <cellStyle name="Normal 8 7" xfId="10778" xr:uid="{801B2E36-6020-45C7-85FF-887980752F1A}"/>
    <cellStyle name="Normal 8 8" xfId="6592" xr:uid="{D8D6E3E6-F15E-4C12-B5AA-48A5A7D19AE3}"/>
    <cellStyle name="Normal 8 9" xfId="4451" xr:uid="{32EB01DB-8772-40AC-B65F-E4153EE91AF1}"/>
    <cellStyle name="Normal 8_B3 - Property plant &amp; equipment" xfId="1571" xr:uid="{7EEEFB8B-4F9C-4B29-AC27-F3185B659C96}"/>
    <cellStyle name="Normal 80" xfId="2344" xr:uid="{DF205B1B-C78C-46C3-859B-9D17E8B4E294}"/>
    <cellStyle name="Normal 80 2" xfId="8791" xr:uid="{4B6C46A0-FD80-41C4-9855-AA1AEB60D0AE}"/>
    <cellStyle name="Normal 81" xfId="4442" xr:uid="{88CF1C9B-ACDD-488C-9190-FF31B30DC311}"/>
    <cellStyle name="Normal 81 2" xfId="10769" xr:uid="{D5390BCC-5ED1-41CD-9476-7BAA0625A5D9}"/>
    <cellStyle name="Normal 82" xfId="4445" xr:uid="{31968177-FD4B-4ADB-81FD-79BE3E46FC0A}"/>
    <cellStyle name="Normal 82 2" xfId="10772" xr:uid="{E1E1971A-1B57-47D4-926E-CC271844AD9F}"/>
    <cellStyle name="Normal 83" xfId="4448" xr:uid="{484AE21F-4C4B-465A-9B11-3C6BFBF30A88}"/>
    <cellStyle name="Normal 83 2" xfId="10775" xr:uid="{5FF71496-13E5-48CA-A8C7-6459DBC4C9AC}"/>
    <cellStyle name="Normal 84" xfId="4450" xr:uid="{7510FA3D-DFAA-4941-8D3C-27262C53FB9F}"/>
    <cellStyle name="Normal 84 2" xfId="10777" xr:uid="{AD6B8C7E-B82E-4468-B704-CA42D71F9C71}"/>
    <cellStyle name="Normal 85" xfId="4458" xr:uid="{316F5D57-6D2B-447A-82C3-679C891D8A79}"/>
    <cellStyle name="Normal 85 2" xfId="3344" xr:uid="{B9E5634B-ECBE-4E21-92DA-B401B5A228FD}"/>
    <cellStyle name="Normal 85 2 2" xfId="9747" xr:uid="{34C75C51-4A57-46A9-B65E-E0A87A54EF3E}"/>
    <cellStyle name="Normal 85 3" xfId="10785" xr:uid="{D1CFFC4A-2132-4A4C-982E-BEFE73770A54}"/>
    <cellStyle name="Normal 86" xfId="4460" xr:uid="{8F32D470-FAEB-47C9-999E-C5231B93A6BC}"/>
    <cellStyle name="Normal 86 2" xfId="10787" xr:uid="{123657A0-FCE6-43E6-8B2E-FEC3172FA3AC}"/>
    <cellStyle name="Normal 87" xfId="750" xr:uid="{8D5C01CD-46DF-49E3-A9A7-C5669DA10AAD}"/>
    <cellStyle name="Normal 87 2" xfId="7303" xr:uid="{34658EC2-0799-43A9-B459-B24B9ECA4D32}"/>
    <cellStyle name="Normal 88" xfId="996" xr:uid="{84A9D5EE-96B7-4424-916A-D528E83D110F}"/>
    <cellStyle name="Normal 88 2" xfId="7512" xr:uid="{394F55AE-981C-438D-9EE3-021EE60D4C73}"/>
    <cellStyle name="Normal 89" xfId="999" xr:uid="{E0BAE024-8532-4040-9476-32B1A09B32B3}"/>
    <cellStyle name="Normal 89 2" xfId="987" xr:uid="{4A8198C8-1CFD-4F1F-9D86-237740F74569}"/>
    <cellStyle name="Normal 89 2 2" xfId="3514" xr:uid="{055D93B1-A6F8-4603-B920-6447571C444A}"/>
    <cellStyle name="Normal 89 2 2 2" xfId="9913" xr:uid="{DF90E813-E526-421C-8250-4B856DF4B641}"/>
    <cellStyle name="Normal 89 2 3" xfId="7503" xr:uid="{F31BC273-1E43-4B84-8C1D-1CBAFDC0E2E0}"/>
    <cellStyle name="Normal 89 3" xfId="7515" xr:uid="{5744F3D6-3BF1-47BA-ADB7-28BE2F502CD0}"/>
    <cellStyle name="Normal 9" xfId="51" xr:uid="{00D2360A-A3E7-428E-81AD-CCE90A9BB182}"/>
    <cellStyle name="Normal 9 10" xfId="577" xr:uid="{4D105762-DC25-478D-81E4-02A34D164344}"/>
    <cellStyle name="Normal 9 10 2" xfId="7148" xr:uid="{8DE6AA40-0560-48B1-9220-20A6B1E2A045}"/>
    <cellStyle name="Normal 9 11" xfId="10789" xr:uid="{71E390DD-B1D6-47CB-A2E8-8EA32B3C5076}"/>
    <cellStyle name="Normal 9 12" xfId="6595" xr:uid="{3FC38506-653D-4937-91DD-D4DC179D7A85}"/>
    <cellStyle name="Normal 9 13" xfId="4462" xr:uid="{184D8AAA-2549-4BDD-B934-17CA34A3F947}"/>
    <cellStyle name="Normal 9 2" xfId="221" xr:uid="{208CC230-D09C-4B06-80AE-D8330E20A300}"/>
    <cellStyle name="Normal 9 2 2" xfId="25" xr:uid="{6756B387-8CED-48A6-AB67-00F5045D5898}"/>
    <cellStyle name="Normal 9 2 2 2" xfId="61" xr:uid="{B6BFF414-3140-42E4-948B-FF9BFF5A1735}"/>
    <cellStyle name="Normal 9 2 2 2 2" xfId="8504" xr:uid="{3FFBBFB6-F29F-4423-9264-438230F44DDA}"/>
    <cellStyle name="Normal 9 2 2 3" xfId="2048" xr:uid="{B907C823-888C-4F6F-A3C5-931F6A74030B}"/>
    <cellStyle name="Normal 9 2 2 4" xfId="11941" xr:uid="{EC06C4F4-15FA-4459-ACA7-029BD85951E4}"/>
    <cellStyle name="Normal 9 2 3" xfId="9144" xr:uid="{B9AF0F15-B0B9-4978-B373-9C4FAC0749A9}"/>
    <cellStyle name="Normal 9 2 4" xfId="6596" xr:uid="{E1021472-48A0-4A24-950F-D10C159EDEA8}"/>
    <cellStyle name="Normal 9 2 5" xfId="2728" xr:uid="{AB9F602C-3196-447D-8A14-D72CB723115F}"/>
    <cellStyle name="Normal 9 3" xfId="338" xr:uid="{D38C80B7-8C5C-44AE-9FA4-2DAB4D8217B5}"/>
    <cellStyle name="Normal 9 3 2" xfId="4463" xr:uid="{484ED8F1-25BF-4196-B02E-6BF626A99FA5}"/>
    <cellStyle name="Normal 9 3 2 2" xfId="10790" xr:uid="{E33AB23C-9DDE-480F-BE74-9508C15FAEAF}"/>
    <cellStyle name="Normal 9 3 3" xfId="9147" xr:uid="{6907BE96-2B9D-4215-85E7-0042B323A093}"/>
    <cellStyle name="Normal 9 3 4" xfId="2731" xr:uid="{DAE1D7CE-7389-44E0-B91F-44BC9D320089}"/>
    <cellStyle name="Normal 9 4" xfId="2734" xr:uid="{60D8D9B3-F507-461F-A31B-3D057A5F032B}"/>
    <cellStyle name="Normal 9 4 2" xfId="4464" xr:uid="{B63D1DE1-66E5-4BE5-AE1C-5731A9B8BC41}"/>
    <cellStyle name="Normal 9 4 2 2" xfId="10791" xr:uid="{9DC4EA84-934E-4F40-9BB4-4A697CE5FA2A}"/>
    <cellStyle name="Normal 9 4 3" xfId="9150" xr:uid="{F8A8D04A-F82A-4206-BADD-9867C8E6A779}"/>
    <cellStyle name="Normal 9 5" xfId="2737" xr:uid="{3614A9F0-CA1D-486E-B183-A0E088B3920F}"/>
    <cellStyle name="Normal 9 5 2" xfId="9153" xr:uid="{DDF582D6-9F8C-49DE-BF73-5655CA5B13B1}"/>
    <cellStyle name="Normal 9 6" xfId="2852" xr:uid="{191D6CD3-CC25-4B28-A368-D1F4E5CE43D1}"/>
    <cellStyle name="Normal 9 6 2" xfId="9267" xr:uid="{29397FE0-3CA8-48CF-B96F-7E5581846176}"/>
    <cellStyle name="Normal 9 7" xfId="2855" xr:uid="{E0267FB0-48F1-4E87-A538-57C1180839E3}"/>
    <cellStyle name="Normal 9 7 2" xfId="9270" xr:uid="{CB7C8329-DC12-429D-86A7-E481D4171FF6}"/>
    <cellStyle name="Normal 9 8" xfId="2859" xr:uid="{F29F8FBB-776B-4F95-BEDA-71DA41406064}"/>
    <cellStyle name="Normal 9 8 2" xfId="9274" xr:uid="{8F3F4CCD-0BCA-4DB0-8897-225F7D89BD7F}"/>
    <cellStyle name="Normal 9 9" xfId="2862" xr:uid="{B92410FC-D4E0-4E7F-9309-AFC758E72B67}"/>
    <cellStyle name="Normal 9 9 2" xfId="9277" xr:uid="{F92930D8-281F-44E8-B5D6-8707E65042FC}"/>
    <cellStyle name="Normal 90" xfId="4459" xr:uid="{F05E519E-48CD-4179-95F1-807ADBC7EECF}"/>
    <cellStyle name="Normal 90 2" xfId="10786" xr:uid="{D9265124-3744-4391-9E84-EDEEEBEA3FEA}"/>
    <cellStyle name="Normal 91" xfId="4461" xr:uid="{8B0066A1-A008-4842-8522-9EA657FD6D08}"/>
    <cellStyle name="Normal 91 2" xfId="10788" xr:uid="{922EAE4D-D17B-46F4-9AD0-963BFB55B819}"/>
    <cellStyle name="Normal 92" xfId="751" xr:uid="{59C87796-C39A-4105-9ED0-7FAFFA2BA006}"/>
    <cellStyle name="Normal 92 2" xfId="993" xr:uid="{0E4A452F-C855-44BA-81EF-F262B2CFD991}"/>
    <cellStyle name="Normal 92 2 2" xfId="7509" xr:uid="{C692DCCF-0652-4D22-9D59-EA9CD3E1DBDF}"/>
    <cellStyle name="Normal 92 3" xfId="7304" xr:uid="{912457B9-8901-4320-BB90-347E5984DAFA}"/>
    <cellStyle name="Normal 93" xfId="997" xr:uid="{E0D2A4DD-C687-4690-990D-6335783DBD08}"/>
    <cellStyle name="Normal 93 2" xfId="7513" xr:uid="{529171AA-9CAD-4BC3-AAC4-D282B844E8D3}"/>
    <cellStyle name="Normal 94" xfId="1000" xr:uid="{A2E44D26-8469-44C2-A985-6C61226DE79A}"/>
    <cellStyle name="Normal 94 2" xfId="988" xr:uid="{6C532589-4909-44AE-8E6F-0C41CE434745}"/>
    <cellStyle name="Normal 94 2 2" xfId="3515" xr:uid="{9DA1895F-9AA8-46CE-8B76-E7CE0F5ED69E}"/>
    <cellStyle name="Normal 94 2 2 2" xfId="4465" xr:uid="{4D8951DB-B9CF-4C23-93B3-41C7D09DF53E}"/>
    <cellStyle name="Normal 94 2 2 2 2" xfId="10792" xr:uid="{FA12E9B7-5EBF-4C70-99BF-B43EAE7BD91A}"/>
    <cellStyle name="Normal 94 2 2 3" xfId="9914" xr:uid="{1300C825-B9D9-4360-B622-A32429D38405}"/>
    <cellStyle name="Normal 94 2 3" xfId="4466" xr:uid="{A3F6C260-61E4-42EA-A221-EA1F7F703529}"/>
    <cellStyle name="Normal 94 2 3 2" xfId="4467" xr:uid="{58906E27-32DD-45E1-BEBD-958CBCE08590}"/>
    <cellStyle name="Normal 94 2 3 2 2" xfId="10794" xr:uid="{EC4CFD8C-EAED-44E9-827A-1614E8F33E1E}"/>
    <cellStyle name="Normal 94 2 3 3" xfId="10793" xr:uid="{EAD39399-E0CB-47FF-98D5-47D26B4B9652}"/>
    <cellStyle name="Normal 94 2 4" xfId="4468" xr:uid="{0E5A6FBC-1939-478E-89E8-0730196BB865}"/>
    <cellStyle name="Normal 94 2 4 2" xfId="4469" xr:uid="{08000D7E-B0AF-444D-AD77-CAF7AA1D67D8}"/>
    <cellStyle name="Normal 94 2 4 2 2" xfId="10796" xr:uid="{7A113D82-7433-4485-9E86-233AA6E651E1}"/>
    <cellStyle name="Normal 94 2 4 3" xfId="10795" xr:uid="{CBDC0493-5C36-4FE7-BFEB-36CD97472F48}"/>
    <cellStyle name="Normal 94 2 5" xfId="3585" xr:uid="{7F3F9F93-1DEB-477D-ADD2-21B51B409A6B}"/>
    <cellStyle name="Normal 94 2 5 2" xfId="9974" xr:uid="{1687C6E6-55D7-4A4D-B26F-98F13BD35327}"/>
    <cellStyle name="Normal 94 2 6" xfId="7504" xr:uid="{73347D0E-3247-4B9E-A1E4-49FA14985266}"/>
    <cellStyle name="Normal 94 3" xfId="7516" xr:uid="{D6AE88FA-BB56-44E3-BCF8-B8564F0C30AB}"/>
    <cellStyle name="Normal 95" xfId="1004" xr:uid="{69B90E51-5D50-4D76-B78B-FEB9CC48BB9F}"/>
    <cellStyle name="Normal 95 2" xfId="1006" xr:uid="{A34A8FA0-D5F7-404A-A05B-B800198ABF19}"/>
    <cellStyle name="Normal 95 2 2" xfId="4470" xr:uid="{08B3678C-9C73-4F3A-AD70-CEB49FE694FF}"/>
    <cellStyle name="Normal 95 2 2 2" xfId="4471" xr:uid="{D6FE3444-BAD2-4327-B6A0-18D7A3B48045}"/>
    <cellStyle name="Normal 95 2 2 2 2" xfId="10798" xr:uid="{76097F3C-9341-480C-97CB-6DD5FE063A72}"/>
    <cellStyle name="Normal 95 2 2 3" xfId="10797" xr:uid="{F8F8BA0D-14D3-4A3C-9EEB-C141707B1312}"/>
    <cellStyle name="Normal 95 2 3" xfId="4472" xr:uid="{E7BFA1B6-FDD1-4767-A698-13509346EEDB}"/>
    <cellStyle name="Normal 95 2 3 2" xfId="4473" xr:uid="{AD60256E-86B1-43C0-A64E-FAB28A8C66ED}"/>
    <cellStyle name="Normal 95 2 3 2 2" xfId="10800" xr:uid="{B6C58906-D8F4-4F0B-BBB9-B6FDD3EBDC58}"/>
    <cellStyle name="Normal 95 2 3 3" xfId="10799" xr:uid="{87C85CC4-960A-4E46-8BBD-6E870F79A9D4}"/>
    <cellStyle name="Normal 95 2 4" xfId="4474" xr:uid="{0131760A-FF96-4CD9-9B63-DAAADA869814}"/>
    <cellStyle name="Normal 95 2 4 2" xfId="4475" xr:uid="{8F6944D8-668D-4ED0-AA84-DDCE8DCC655E}"/>
    <cellStyle name="Normal 95 2 4 2 2" xfId="10802" xr:uid="{54C1B31A-4C73-45EA-AB51-E6779FA4C484}"/>
    <cellStyle name="Normal 95 2 4 3" xfId="10801" xr:uid="{FD70E998-21D9-42EC-8AF1-E0126E81E25A}"/>
    <cellStyle name="Normal 95 2 5" xfId="4476" xr:uid="{E47E2425-B357-40A2-BDA0-416A03872991}"/>
    <cellStyle name="Normal 95 2 5 2" xfId="10803" xr:uid="{F209AC3E-A79D-4981-9689-0D2CC4087FA5}"/>
    <cellStyle name="Normal 95 2 6" xfId="7522" xr:uid="{9AB50831-DBC0-404B-AE9B-87D36EAA90FA}"/>
    <cellStyle name="Normal 95 3" xfId="7520" xr:uid="{53C4F38B-9FFD-4A5B-8D2E-4BDA89E5E496}"/>
    <cellStyle name="Normal 96" xfId="1010" xr:uid="{9DA90975-8B48-4D90-908D-BE090625811B}"/>
    <cellStyle name="Normal 96 2" xfId="7526" xr:uid="{F2CA4593-D680-4470-A2BE-5DCD64B928F2}"/>
    <cellStyle name="Normal 97" xfId="618" xr:uid="{AD8C04D0-5866-4DB9-A70F-29AABA129BAC}"/>
    <cellStyle name="Normal 97 2" xfId="7179" xr:uid="{F3425145-627D-4BEE-95A8-FC23163CD32F}"/>
    <cellStyle name="Normal 98" xfId="1017" xr:uid="{AB724633-A96C-45E6-A3D7-63F0B937C251}"/>
    <cellStyle name="Normal 98 2" xfId="7533" xr:uid="{33D37657-C1B4-4BA4-AD34-6D9068B8BA7E}"/>
    <cellStyle name="Normal 99" xfId="2453" xr:uid="{8E602115-F6EA-4865-BAF8-3ABF6226B1C0}"/>
    <cellStyle name="Normal 99 2" xfId="4477" xr:uid="{6878F259-EF57-48EB-A021-43EAD29338CC}"/>
    <cellStyle name="Normal 99 2 2" xfId="10804" xr:uid="{10BBF461-28AB-4837-81F0-1DDC0C16D633}"/>
    <cellStyle name="Normal 99 3" xfId="8883" xr:uid="{DD5B2508-8510-4A1F-B941-B6E0F8039382}"/>
    <cellStyle name="Normal_EGCO_June10 TE" xfId="8" xr:uid="{58146748-AEE0-4584-868F-8A91B15B2F53}"/>
    <cellStyle name="Normal_Guardian Indus Corp - 2006" xfId="2" xr:uid="{4847D624-AADC-4FA2-9B02-3B03F176F9FC}"/>
    <cellStyle name="Normal0" xfId="4478" xr:uid="{BEC16ADA-A462-45B9-A716-748B1BACF1B8}"/>
    <cellStyle name="Normal0 2" xfId="10805" xr:uid="{DFE58F1B-D3AF-44B5-A416-B48FFAB9344C}"/>
    <cellStyle name="Normale_9639A02C" xfId="4479" xr:uid="{2E6B20B4-0664-4F85-B9E5-DDAAEA2CF3E0}"/>
    <cellStyle name="NormalGB" xfId="4480" xr:uid="{C01E3C71-5024-465C-85BE-83E7480FB0C6}"/>
    <cellStyle name="Note 10" xfId="2389" xr:uid="{DBCBDD5C-D34D-4B0D-B777-3474C8BADD31}"/>
    <cellStyle name="Note 10 2" xfId="1114" xr:uid="{ADC72BC2-A66F-4A7B-B9D3-1E39067A2A6A}"/>
    <cellStyle name="Note 10 2 2" xfId="7628" xr:uid="{F9DC8AE9-DBFF-4AAE-936D-DA1CB377264B}"/>
    <cellStyle name="Note 10 2 3" xfId="6598" xr:uid="{58BB2B52-645D-4668-BC96-2177141F7A9C}"/>
    <cellStyle name="Note 10 2 3 10" xfId="19670" xr:uid="{19C42EAA-508B-404F-98E2-5DE7E9DED22E}"/>
    <cellStyle name="Note 10 2 3 11" xfId="26085" xr:uid="{10C15A9E-CFE2-434C-A306-DEC61938371F}"/>
    <cellStyle name="Note 10 2 3 12" xfId="26926" xr:uid="{B27D7DA2-F138-48CE-847B-2B40D3F72C45}"/>
    <cellStyle name="Note 10 2 3 13" xfId="28156" xr:uid="{20358CB6-ADF7-4F53-9D30-3E99D89DDA2A}"/>
    <cellStyle name="Note 10 2 3 14" xfId="29277" xr:uid="{352205B0-D453-4830-A3EA-6853A7599402}"/>
    <cellStyle name="Note 10 2 3 15" xfId="28226" xr:uid="{190F7F40-3B85-48C9-8608-B0368F5DEEB2}"/>
    <cellStyle name="Note 10 2 3 16" xfId="26806" xr:uid="{6B3D3450-FAEF-415F-814D-BD51F1DB6A09}"/>
    <cellStyle name="Note 10 2 3 2" xfId="15677" xr:uid="{44FE3D6D-4B4C-4402-8973-4FEAF726FD89}"/>
    <cellStyle name="Note 10 2 3 3" xfId="17133" xr:uid="{983A1118-11E9-463D-AB40-6DF58B5465B8}"/>
    <cellStyle name="Note 10 2 3 4" xfId="16507" xr:uid="{6C62CA8C-55CD-4B99-80DE-CF45ABB725CF}"/>
    <cellStyle name="Note 10 2 3 5" xfId="12179" xr:uid="{BDD77D00-56D5-4B0D-9F9B-F707D79B6B32}"/>
    <cellStyle name="Note 10 2 3 6" xfId="13650" xr:uid="{43AB0041-5106-42AE-8BF5-86D8ECEAA33C}"/>
    <cellStyle name="Note 10 2 3 7" xfId="21149" xr:uid="{E391B7AC-FCB5-461C-8B62-9A858E0D10B2}"/>
    <cellStyle name="Note 10 2 3 8" xfId="18986" xr:uid="{AF0B02B3-CCE4-4E27-B43B-5C2FFE079314}"/>
    <cellStyle name="Note 10 2 3 9" xfId="20611" xr:uid="{DD721579-34FC-4C94-82AC-8475EC0026D0}"/>
    <cellStyle name="Note 10 2 4" xfId="11650" xr:uid="{DE706F0B-6B69-4979-BA25-122BC798BFCC}"/>
    <cellStyle name="Note 10 2 4 10" xfId="22604" xr:uid="{E1415A80-64D1-4618-8618-FF5362F547FC}"/>
    <cellStyle name="Note 10 2 4 11" xfId="28834" xr:uid="{69FC8ED7-12CB-466D-B587-D435BE8AEBD1}"/>
    <cellStyle name="Note 10 2 4 12" xfId="30179" xr:uid="{22385CF0-6045-4120-BCCD-B12F35AD03EE}"/>
    <cellStyle name="Note 10 2 4 13" xfId="30714" xr:uid="{5C68BF43-C0B5-4442-AB78-16AA93D3701B}"/>
    <cellStyle name="Note 10 2 4 14" xfId="31231" xr:uid="{AC1AE3D1-D225-422E-9A5A-65A3F8A3A910}"/>
    <cellStyle name="Note 10 2 4 15" xfId="31122" xr:uid="{A74E80C9-E4B8-4E29-9B4B-EAB5B087CB90}"/>
    <cellStyle name="Note 10 2 4 16" xfId="31809" xr:uid="{A964BD49-9172-4C97-B375-1EF125F5A615}"/>
    <cellStyle name="Note 10 2 4 2" xfId="18437" xr:uid="{181D23CF-7A4C-4F27-BBF9-996F11E2EB8D}"/>
    <cellStyle name="Note 10 2 4 3" xfId="19103" xr:uid="{159E22AE-2297-4F5B-A333-A7BE98B8EBDB}"/>
    <cellStyle name="Note 10 2 4 4" xfId="19790" xr:uid="{EF6CFEBE-4C40-4A8C-B4D5-801617CC8BF1}"/>
    <cellStyle name="Note 10 2 4 5" xfId="20402" xr:uid="{A3C96BF8-09DE-4299-9E74-6300198BC516}"/>
    <cellStyle name="Note 10 2 4 6" xfId="20973" xr:uid="{B80FA434-842A-4D9B-B564-FDF1936144D1}"/>
    <cellStyle name="Note 10 2 4 7" xfId="21438" xr:uid="{D347D87B-976D-4FD9-9AC1-C6A654887079}"/>
    <cellStyle name="Note 10 2 4 8" xfId="21895" xr:uid="{F9C28A34-ECA1-42CB-B4ED-708BE1634A05}"/>
    <cellStyle name="Note 10 2 4 9" xfId="22277" xr:uid="{F9D5D877-5E0D-40F7-8D83-C54319984E2A}"/>
    <cellStyle name="Note 10 3" xfId="8825" xr:uid="{C4A02F89-F3F5-4BC5-B09E-3F9D01F44588}"/>
    <cellStyle name="Note 10 4" xfId="6597" xr:uid="{E403D1C1-24B1-4E32-A90F-176EBCB0FCDB}"/>
    <cellStyle name="Note 10 4 10" xfId="22044" xr:uid="{C08EE2EC-4751-4768-973D-DBFF211F04C7}"/>
    <cellStyle name="Note 10 4 11" xfId="26084" xr:uid="{91B74F8A-81BA-4173-A816-9100CC884847}"/>
    <cellStyle name="Note 10 4 12" xfId="23668" xr:uid="{8469D930-0A96-4B9C-83BF-A1F9C8E135CD}"/>
    <cellStyle name="Note 10 4 13" xfId="29224" xr:uid="{B7C55E04-D6E3-4DF3-9315-5B5B120C1A6E}"/>
    <cellStyle name="Note 10 4 14" xfId="29783" xr:uid="{E0E2D22F-0252-4D84-897C-CB3CBEF0A049}"/>
    <cellStyle name="Note 10 4 15" xfId="26053" xr:uid="{E337AAFC-51FF-42B1-B889-F83055B4BEBD}"/>
    <cellStyle name="Note 10 4 16" xfId="26147" xr:uid="{6F447DD1-8928-4220-BFFA-A75D2C01068F}"/>
    <cellStyle name="Note 10 4 2" xfId="15676" xr:uid="{975AAFF3-F9AB-4A87-B71C-8C6305BA11F9}"/>
    <cellStyle name="Note 10 4 3" xfId="15439" xr:uid="{0536F74E-6208-4B2E-8C51-71504D8E9CA8}"/>
    <cellStyle name="Note 10 4 4" xfId="17214" xr:uid="{9743A387-726F-41A7-B0C6-920FF3B83A38}"/>
    <cellStyle name="Note 10 4 5" xfId="16302" xr:uid="{C3F94D60-494D-4245-9634-EDF627B0530B}"/>
    <cellStyle name="Note 10 4 6" xfId="17986" xr:uid="{B819B9BB-DC97-4D54-8E53-6960FC14CB65}"/>
    <cellStyle name="Note 10 4 7" xfId="20042" xr:uid="{05BD26DC-963B-4912-B5C0-C59349E7E5D6}"/>
    <cellStyle name="Note 10 4 8" xfId="18330" xr:uid="{5C4BFA1E-02F7-42CF-8118-D38B6191D216}"/>
    <cellStyle name="Note 10 4 9" xfId="18748" xr:uid="{2D861FAA-6600-4CBB-81D6-6770586A08D8}"/>
    <cellStyle name="Note 10 5" xfId="11649" xr:uid="{C1813B4F-A6AF-4267-83F4-C4773EF786F7}"/>
    <cellStyle name="Note 10 5 10" xfId="22603" xr:uid="{D79ABA0E-32E7-4A3B-BC28-E7A9009ED2EE}"/>
    <cellStyle name="Note 10 5 11" xfId="28833" xr:uid="{A763BC37-30F1-4D8A-805A-D2FB21785244}"/>
    <cellStyle name="Note 10 5 12" xfId="30178" xr:uid="{A7F10F83-C865-4A74-9145-339389139974}"/>
    <cellStyle name="Note 10 5 13" xfId="30713" xr:uid="{BC48A11F-7411-4CCC-A117-A024C0076699}"/>
    <cellStyle name="Note 10 5 14" xfId="31230" xr:uid="{18551B3A-E671-4E29-8745-866063C63885}"/>
    <cellStyle name="Note 10 5 15" xfId="25427" xr:uid="{40768D47-C76F-4B23-AD54-5C53C925FCCE}"/>
    <cellStyle name="Note 10 5 16" xfId="31808" xr:uid="{BAFC4407-A6AC-43E1-9F1B-1793C592D99D}"/>
    <cellStyle name="Note 10 5 2" xfId="18436" xr:uid="{6230F59F-CE2E-4D2E-BDF9-E21B904D8178}"/>
    <cellStyle name="Note 10 5 3" xfId="19102" xr:uid="{9F6DFC69-1797-4AAF-AB3E-A4683F2407A8}"/>
    <cellStyle name="Note 10 5 4" xfId="19789" xr:uid="{FC659686-3CE2-457D-B08F-C004C11EF7BB}"/>
    <cellStyle name="Note 10 5 5" xfId="20401" xr:uid="{DE068B2B-4C36-42A1-B3A4-3FA9A46B7CD4}"/>
    <cellStyle name="Note 10 5 6" xfId="20972" xr:uid="{4F600C0D-5626-418D-A65E-7C3352341F4F}"/>
    <cellStyle name="Note 10 5 7" xfId="21437" xr:uid="{4D42D3E2-B42C-46C8-A005-919644A83ED3}"/>
    <cellStyle name="Note 10 5 8" xfId="21894" xr:uid="{B9E28149-BB91-41BA-8C7B-FE21B25062A1}"/>
    <cellStyle name="Note 10 5 9" xfId="22276" xr:uid="{BF8C77FF-A71F-43CF-8470-3443F0B861A0}"/>
    <cellStyle name="Note 11" xfId="4481" xr:uid="{D3726637-0777-4724-85DA-EF4A8960918C}"/>
    <cellStyle name="Note 11 2" xfId="4482" xr:uid="{4ADD1A49-EEC0-4CF2-A1A1-8D6D1E5522A3}"/>
    <cellStyle name="Note 11 2 2" xfId="10807" xr:uid="{8ABDB1AD-756D-412B-A4B9-781A498C5EED}"/>
    <cellStyle name="Note 11 2 3" xfId="6600" xr:uid="{2C416B0A-3CF8-46C1-8A4A-AC611AA2155B}"/>
    <cellStyle name="Note 11 2 3 10" xfId="21056" xr:uid="{19F49D55-6F08-4B0F-B792-8B49A974E13E}"/>
    <cellStyle name="Note 11 2 3 11" xfId="26087" xr:uid="{3854AA46-A5E2-4C40-A2F1-1A6167070AE7}"/>
    <cellStyle name="Note 11 2 3 12" xfId="26924" xr:uid="{4DDB6799-66F4-4E74-B651-A178B0F94155}"/>
    <cellStyle name="Note 11 2 3 13" xfId="23790" xr:uid="{FD923FE4-E4B5-4B4A-92DF-ED817090B1D9}"/>
    <cellStyle name="Note 11 2 3 14" xfId="27040" xr:uid="{E376DE84-DBF0-49EF-9A95-1E4BE0696EFC}"/>
    <cellStyle name="Note 11 2 3 15" xfId="25633" xr:uid="{2C711967-272A-4F40-A0F7-69E1AC507C3D}"/>
    <cellStyle name="Note 11 2 3 16" xfId="28779" xr:uid="{C4E15B2B-ACDA-4AEC-8803-A21E895B3D16}"/>
    <cellStyle name="Note 11 2 3 2" xfId="15679" xr:uid="{9033386A-6A9D-4C5D-9557-BB672D834582}"/>
    <cellStyle name="Note 11 2 3 3" xfId="13178" xr:uid="{1E648D47-39B6-4C40-AF10-A53C31B822FD}"/>
    <cellStyle name="Note 11 2 3 4" xfId="15466" xr:uid="{7FFFADD2-9A95-425D-B3E5-9D1CAB23FB0B}"/>
    <cellStyle name="Note 11 2 3 5" xfId="18046" xr:uid="{60130E6E-1818-4D5B-AF92-9895ECD7AEC4}"/>
    <cellStyle name="Note 11 2 3 6" xfId="13502" xr:uid="{64F64EE6-AFF6-45DF-B38D-49D0ED106A04}"/>
    <cellStyle name="Note 11 2 3 7" xfId="21148" xr:uid="{CCDF4481-A9F6-480B-92CF-5803FA50ADEC}"/>
    <cellStyle name="Note 11 2 3 8" xfId="13412" xr:uid="{E6BC6843-2550-46B3-A1F7-CEF525220DB0}"/>
    <cellStyle name="Note 11 2 3 9" xfId="21096" xr:uid="{5CD4A674-DA37-4D30-9182-201D48881065}"/>
    <cellStyle name="Note 11 2 4" xfId="11652" xr:uid="{C4484B54-1E69-4838-A1F1-E049F27DEC6E}"/>
    <cellStyle name="Note 11 2 4 10" xfId="22606" xr:uid="{053A196A-A902-4BF6-850D-7641D861352C}"/>
    <cellStyle name="Note 11 2 4 11" xfId="28836" xr:uid="{B4F7F0CB-690D-4A34-83BD-114EEFF560A7}"/>
    <cellStyle name="Note 11 2 4 12" xfId="30181" xr:uid="{BE8A4095-DB21-4D7B-B7E7-35EAD347C90E}"/>
    <cellStyle name="Note 11 2 4 13" xfId="30716" xr:uid="{26EDDA86-4B53-4B51-9970-83BAD8A81222}"/>
    <cellStyle name="Note 11 2 4 14" xfId="31233" xr:uid="{5AD6A5CB-1C64-4BC7-9B78-4F4D20C79865}"/>
    <cellStyle name="Note 11 2 4 15" xfId="30336" xr:uid="{2BA78C68-DA53-4F70-BB03-25DFEBC7A6FB}"/>
    <cellStyle name="Note 11 2 4 16" xfId="31811" xr:uid="{D9C6EE8E-2C84-4684-9B3E-528E4DBC3D17}"/>
    <cellStyle name="Note 11 2 4 2" xfId="18439" xr:uid="{FD20D46A-E823-4EA1-86F8-FEF39B403749}"/>
    <cellStyle name="Note 11 2 4 3" xfId="19105" xr:uid="{FF454466-D2A2-4DAF-AB07-EF61120D802A}"/>
    <cellStyle name="Note 11 2 4 4" xfId="19792" xr:uid="{C5BB5536-BD9E-4A33-B312-E77208E347B7}"/>
    <cellStyle name="Note 11 2 4 5" xfId="20404" xr:uid="{0F722BB9-11BF-4BFE-BB95-646D4CACC733}"/>
    <cellStyle name="Note 11 2 4 6" xfId="20975" xr:uid="{12A530F3-2CB2-47DE-B7A4-A74C9485C81B}"/>
    <cellStyle name="Note 11 2 4 7" xfId="21440" xr:uid="{EDCA4C98-5E1B-4FC2-8B70-0561AC9B81C4}"/>
    <cellStyle name="Note 11 2 4 8" xfId="21897" xr:uid="{97CB8972-17A9-442C-8507-A7DE993CC055}"/>
    <cellStyle name="Note 11 2 4 9" xfId="22279" xr:uid="{8AE1E6D9-8511-4D5E-A848-A6059AE71786}"/>
    <cellStyle name="Note 11 3" xfId="10806" xr:uid="{9EFBFEB7-B0BC-4D71-B39D-28436AC4142B}"/>
    <cellStyle name="Note 11 4" xfId="6599" xr:uid="{2FF107BE-E03E-4855-9DFD-D3A673AC2623}"/>
    <cellStyle name="Note 11 4 10" xfId="21572" xr:uid="{F1B81821-7878-4DC8-9B59-11C108B896AE}"/>
    <cellStyle name="Note 11 4 11" xfId="26086" xr:uid="{44ED21E4-958A-41DB-AF9E-1955C5A1C4DD}"/>
    <cellStyle name="Note 11 4 12" xfId="23667" xr:uid="{B09706BE-0380-4C43-9F7D-5ADF013CA185}"/>
    <cellStyle name="Note 11 4 13" xfId="26062" xr:uid="{EB3814D8-B3E2-4648-906F-5EC4E0F9970D}"/>
    <cellStyle name="Note 11 4 14" xfId="29156" xr:uid="{847EB897-5D35-4CED-B307-BB0512EE401A}"/>
    <cellStyle name="Note 11 4 15" xfId="23350" xr:uid="{5499E053-D8F6-4D91-B9B5-576BCCF77E8F}"/>
    <cellStyle name="Note 11 4 16" xfId="24536" xr:uid="{97255151-E715-4C21-9FA9-4909BAD64362}"/>
    <cellStyle name="Note 11 4 2" xfId="15678" xr:uid="{FE622E71-2F01-40BE-938E-C60B119C877C}"/>
    <cellStyle name="Note 11 4 3" xfId="16685" xr:uid="{194EC1F8-496D-42AA-AA49-6ADA8030D337}"/>
    <cellStyle name="Note 11 4 4" xfId="14879" xr:uid="{D9023BC4-652E-42A7-988A-DC6289D5294D}"/>
    <cellStyle name="Note 11 4 5" xfId="19282" xr:uid="{4F332EC3-3C2C-4727-A6E7-CBB7D10AF81B}"/>
    <cellStyle name="Note 11 4 6" xfId="13113" xr:uid="{52FA5BBB-CA50-468D-B44A-C84712052560}"/>
    <cellStyle name="Note 11 4 7" xfId="21150" xr:uid="{F40EAF92-513C-4F28-9F82-BCA59D5355BF}"/>
    <cellStyle name="Note 11 4 8" xfId="15645" xr:uid="{A3F8F955-D0CE-445A-B3F1-8B4F9027623C}"/>
    <cellStyle name="Note 11 4 9" xfId="21587" xr:uid="{19F84069-CA0F-4C6A-8314-D034A0F4E9C0}"/>
    <cellStyle name="Note 11 5" xfId="11651" xr:uid="{8F3D285E-B455-4B51-B275-12D3A685B411}"/>
    <cellStyle name="Note 11 5 10" xfId="22605" xr:uid="{AB4026C9-9DB0-46F3-B0A0-FD43374F3E4B}"/>
    <cellStyle name="Note 11 5 11" xfId="28835" xr:uid="{14C2FCA9-D45F-40E7-B369-79CE6E29E2AC}"/>
    <cellStyle name="Note 11 5 12" xfId="30180" xr:uid="{227509D9-427D-4259-8A18-A286CB105EFA}"/>
    <cellStyle name="Note 11 5 13" xfId="30715" xr:uid="{EB0CE200-C146-4F58-A211-F6895DA76AD0}"/>
    <cellStyle name="Note 11 5 14" xfId="31232" xr:uid="{8BF60641-94CC-4725-812A-A950EC80DE8F}"/>
    <cellStyle name="Note 11 5 15" xfId="31123" xr:uid="{73468315-9ECF-413D-A6D3-D5FB50FE0280}"/>
    <cellStyle name="Note 11 5 16" xfId="31810" xr:uid="{0FA42698-87A6-4986-9235-6E828F11F66C}"/>
    <cellStyle name="Note 11 5 2" xfId="18438" xr:uid="{01855999-CF4F-4F61-890F-22FE4D1110A9}"/>
    <cellStyle name="Note 11 5 3" xfId="19104" xr:uid="{93071AC9-A0B1-439F-B4A4-1EECE55E0F93}"/>
    <cellStyle name="Note 11 5 4" xfId="19791" xr:uid="{A91A18A3-A1AE-4217-AD01-D43465523A3F}"/>
    <cellStyle name="Note 11 5 5" xfId="20403" xr:uid="{137BAB81-E9DD-4F74-BE32-EFD16888ADFE}"/>
    <cellStyle name="Note 11 5 6" xfId="20974" xr:uid="{5F1BD53F-BE0A-40F2-928E-11C33392A9CB}"/>
    <cellStyle name="Note 11 5 7" xfId="21439" xr:uid="{E31C6B20-6EDF-438B-8D8E-46C75A8ABE88}"/>
    <cellStyle name="Note 11 5 8" xfId="21896" xr:uid="{0FDC3882-42DE-42B3-8FF8-B4A5E2E9C3C6}"/>
    <cellStyle name="Note 11 5 9" xfId="22278" xr:uid="{A49B06D3-9A24-42B8-A281-1A001E9C6011}"/>
    <cellStyle name="Note 12" xfId="4483" xr:uid="{764DA854-8A2C-489D-9707-777FD0625DE2}"/>
    <cellStyle name="Note 12 2" xfId="6602" xr:uid="{24E48C00-74E2-438F-BA39-B84281C320EE}"/>
    <cellStyle name="Note 12 2 10" xfId="15306" xr:uid="{51B2A114-3D76-444B-9A27-E912A7E7FAD9}"/>
    <cellStyle name="Note 12 2 11" xfId="17894" xr:uid="{92576D5A-AF13-46C4-8FB3-00FC83AE8307}"/>
    <cellStyle name="Note 12 2 12" xfId="26089" xr:uid="{766B46A5-F8FA-4FB6-BDC8-0F1C7733D133}"/>
    <cellStyle name="Note 12 2 13" xfId="26923" xr:uid="{0DE440D9-90FC-45BE-834D-B88E756B9E02}"/>
    <cellStyle name="Note 12 2 14" xfId="28762" xr:uid="{46876CA7-F33E-4AC6-A85F-F02679316FD7}"/>
    <cellStyle name="Note 12 2 15" xfId="27072" xr:uid="{9ECD0DBA-1DE8-475B-ADF3-035DA9DF80AE}"/>
    <cellStyle name="Note 12 2 16" xfId="25153" xr:uid="{36CD2C97-3416-4157-B20C-64A07A5B869F}"/>
    <cellStyle name="Note 12 2 17" xfId="29297" xr:uid="{E7780A66-BA65-4164-A78A-626C12171B42}"/>
    <cellStyle name="Note 12 2 2" xfId="11654" xr:uid="{B307ABBA-84FA-432B-A25B-5DA958890940}"/>
    <cellStyle name="Note 12 2 2 10" xfId="22608" xr:uid="{32470E45-4FAD-4241-8475-CFB71F824EB8}"/>
    <cellStyle name="Note 12 2 2 11" xfId="28838" xr:uid="{DCE3FC32-FEBB-4906-BF34-63B5039A57CB}"/>
    <cellStyle name="Note 12 2 2 12" xfId="30183" xr:uid="{79970810-2BAD-4D4B-86A3-6E6F86542C1C}"/>
    <cellStyle name="Note 12 2 2 13" xfId="30718" xr:uid="{9E79A394-50DA-4D71-A7EB-81821EC506A4}"/>
    <cellStyle name="Note 12 2 2 14" xfId="31235" xr:uid="{386E08EC-AD10-470E-B2FE-5D2D35176A80}"/>
    <cellStyle name="Note 12 2 2 15" xfId="23195" xr:uid="{68611732-0141-46EA-A9D1-ABEB9D381E96}"/>
    <cellStyle name="Note 12 2 2 16" xfId="31813" xr:uid="{3DA85A2F-42D4-4B80-AC06-55EF839B8C90}"/>
    <cellStyle name="Note 12 2 2 2" xfId="18441" xr:uid="{3E8ECFEE-4826-4053-9345-9A887C183767}"/>
    <cellStyle name="Note 12 2 2 3" xfId="19107" xr:uid="{2AA729D6-5ABE-4134-A654-DCC5A99CC197}"/>
    <cellStyle name="Note 12 2 2 4" xfId="19794" xr:uid="{DBFA14B7-E791-4AC2-AC41-5A0425E50349}"/>
    <cellStyle name="Note 12 2 2 5" xfId="20406" xr:uid="{CCE855FA-F3B8-4544-AD5C-533B361E3B25}"/>
    <cellStyle name="Note 12 2 2 6" xfId="20977" xr:uid="{D1547217-A638-4473-82DE-90FA8CB71A9C}"/>
    <cellStyle name="Note 12 2 2 7" xfId="21442" xr:uid="{04222712-B1A3-4923-9A4D-70335ABBC361}"/>
    <cellStyle name="Note 12 2 2 8" xfId="21899" xr:uid="{EB76AFFC-3577-4219-8900-BAE59ED4275E}"/>
    <cellStyle name="Note 12 2 2 9" xfId="22281" xr:uid="{45654739-F0A2-47BF-A4D6-BD6B38D3DB8D}"/>
    <cellStyle name="Note 12 2 3" xfId="15681" xr:uid="{F365C376-988C-4F0D-9330-8608297E4188}"/>
    <cellStyle name="Note 12 2 4" xfId="13176" xr:uid="{FE4F4D1B-B596-4C16-9546-5DA906D59DEA}"/>
    <cellStyle name="Note 12 2 5" xfId="17248" xr:uid="{386E4ADD-801A-43B2-9CCD-6BF3EB3B201A}"/>
    <cellStyle name="Note 12 2 6" xfId="12108" xr:uid="{98E9F3E6-A1B6-4737-954B-0E110913DEBD}"/>
    <cellStyle name="Note 12 2 7" xfId="16156" xr:uid="{7E4B4A05-8AEA-412F-ACFD-38DA533661B9}"/>
    <cellStyle name="Note 12 2 8" xfId="21144" xr:uid="{BFFF7B7D-F20C-43D2-BA5C-208AA53BD337}"/>
    <cellStyle name="Note 12 2 9" xfId="17489" xr:uid="{7606DA72-671B-4261-8593-8D1C1F3656C7}"/>
    <cellStyle name="Note 12 3" xfId="10808" xr:uid="{878F3104-ECE0-45DA-8056-3DA613D1C5B5}"/>
    <cellStyle name="Note 12 4" xfId="6601" xr:uid="{26D0BA16-6AF3-4350-9F4D-075026D27503}"/>
    <cellStyle name="Note 12 4 10" xfId="12181" xr:uid="{09C36C86-24F8-4330-A0CC-DA2777DB202E}"/>
    <cellStyle name="Note 12 4 11" xfId="26088" xr:uid="{EF2D603A-98BF-4137-8C77-4480315B7BEE}"/>
    <cellStyle name="Note 12 4 12" xfId="23666" xr:uid="{2694ED01-1C2E-4AC3-AD73-4D2981A27281}"/>
    <cellStyle name="Note 12 4 13" xfId="29223" xr:uid="{DE2ABED9-469B-41FB-BEB0-C403C93C64CD}"/>
    <cellStyle name="Note 12 4 14" xfId="27515" xr:uid="{23B51964-CBE3-4D81-AC78-7A7F81C5D55F}"/>
    <cellStyle name="Note 12 4 15" xfId="30896" xr:uid="{E45EC141-7E93-4984-8F18-B002DE71A507}"/>
    <cellStyle name="Note 12 4 16" xfId="26452" xr:uid="{6B9F1DEE-6075-4F77-9D79-C877D6514713}"/>
    <cellStyle name="Note 12 4 2" xfId="15680" xr:uid="{DED5A458-D936-460F-BB86-37B01B993A9D}"/>
    <cellStyle name="Note 12 4 3" xfId="16684" xr:uid="{1DA47D48-34AD-4853-8AAA-1AAC69EA35C9}"/>
    <cellStyle name="Note 12 4 4" xfId="12896" xr:uid="{DF1E8052-E70A-4EE7-9AE1-0B81709DFE15}"/>
    <cellStyle name="Note 12 4 5" xfId="19321" xr:uid="{C2EC28CC-07F1-4DDA-A286-60D3FA62EEC8}"/>
    <cellStyle name="Note 12 4 6" xfId="19327" xr:uid="{2818D7CE-55C3-4826-9D4F-E84399E32A98}"/>
    <cellStyle name="Note 12 4 7" xfId="21146" xr:uid="{3FBDBDFD-FA04-4D9C-8B80-4D63D9BA12A4}"/>
    <cellStyle name="Note 12 4 8" xfId="19333" xr:uid="{206867AE-A161-4FD3-9035-97D2B3F5E153}"/>
    <cellStyle name="Note 12 4 9" xfId="17349" xr:uid="{7994AF14-3B66-4145-AEB4-507B8EA0E346}"/>
    <cellStyle name="Note 12 5" xfId="11653" xr:uid="{55F37593-22D9-4663-A9D4-DFB1C585D11A}"/>
    <cellStyle name="Note 12 5 10" xfId="22607" xr:uid="{E4A22D7D-242E-4068-AF1E-25411E6223C3}"/>
    <cellStyle name="Note 12 5 11" xfId="28837" xr:uid="{1B0F50B6-C876-4076-973D-1F4143449102}"/>
    <cellStyle name="Note 12 5 12" xfId="30182" xr:uid="{10043193-6789-44A1-BC38-0A2A489D75DE}"/>
    <cellStyle name="Note 12 5 13" xfId="30717" xr:uid="{AD6192FD-64DC-4A63-936E-42691D251C30}"/>
    <cellStyle name="Note 12 5 14" xfId="31234" xr:uid="{2CEA8C08-B21B-469D-99E7-4BB63DFF09F0}"/>
    <cellStyle name="Note 12 5 15" xfId="25414" xr:uid="{993526EB-1DA0-408E-B072-55F43521FBF5}"/>
    <cellStyle name="Note 12 5 16" xfId="31812" xr:uid="{7A44691B-F88D-47B4-AB08-41423A62B930}"/>
    <cellStyle name="Note 12 5 2" xfId="18440" xr:uid="{46A37536-A0CC-4B54-9C7C-51E3014019FF}"/>
    <cellStyle name="Note 12 5 3" xfId="19106" xr:uid="{33E733D8-0360-403C-AFC9-8D12935944AC}"/>
    <cellStyle name="Note 12 5 4" xfId="19793" xr:uid="{25E11760-B125-4FC1-9CCB-9A5858E14602}"/>
    <cellStyle name="Note 12 5 5" xfId="20405" xr:uid="{B42501E8-ADF6-468F-A18D-DF5DEC64130B}"/>
    <cellStyle name="Note 12 5 6" xfId="20976" xr:uid="{4E98089F-6E51-499F-A7E5-4E34DE197F0C}"/>
    <cellStyle name="Note 12 5 7" xfId="21441" xr:uid="{98DF951D-C04A-4F88-913B-6C486E1BF7C0}"/>
    <cellStyle name="Note 12 5 8" xfId="21898" xr:uid="{2F0F4473-F090-4BEE-8270-E4B3D45CF1F9}"/>
    <cellStyle name="Note 12 5 9" xfId="22280" xr:uid="{C56FB373-CC33-47A5-96EB-5FF337F3E562}"/>
    <cellStyle name="Note 13" xfId="4484" xr:uid="{7147C0C5-BDB0-4305-B707-2DC507A93E38}"/>
    <cellStyle name="Note 13 2" xfId="6604" xr:uid="{E260ACD8-23A3-4A68-A027-696FE95BE3E2}"/>
    <cellStyle name="Note 13 2 10" xfId="16940" xr:uid="{1083DC2D-E9D7-45B2-A680-7E8AAA1423A2}"/>
    <cellStyle name="Note 13 2 11" xfId="18628" xr:uid="{B16F1572-BE6F-4C7F-AF58-10F536EF90CE}"/>
    <cellStyle name="Note 13 2 12" xfId="26091" xr:uid="{9651A931-CFD5-4BDD-B1B6-296CBC2CE836}"/>
    <cellStyle name="Note 13 2 13" xfId="26921" xr:uid="{76942B27-BFD7-4B40-A3FD-2E5478BB2758}"/>
    <cellStyle name="Note 13 2 14" xfId="29222" xr:uid="{59460E6F-FDAA-4F10-AAEB-08F775A27735}"/>
    <cellStyle name="Note 13 2 15" xfId="23173" xr:uid="{A9314491-D8D9-4E95-958C-6A36B324BB2D}"/>
    <cellStyle name="Note 13 2 16" xfId="30584" xr:uid="{241A6705-7AC1-43AA-8286-C43D201F242F}"/>
    <cellStyle name="Note 13 2 17" xfId="29860" xr:uid="{C97CA3CC-FC9F-436F-BCA8-5BD02D8AFE6A}"/>
    <cellStyle name="Note 13 2 2" xfId="11656" xr:uid="{B455E5E7-85A7-47A0-8F21-7C84B02A67BC}"/>
    <cellStyle name="Note 13 2 2 10" xfId="22610" xr:uid="{AB055184-EBC4-4A2A-9DA1-89DC9CB369AE}"/>
    <cellStyle name="Note 13 2 2 11" xfId="28840" xr:uid="{F82659B7-1191-4EBB-BE93-1F08F9A5320E}"/>
    <cellStyle name="Note 13 2 2 12" xfId="30185" xr:uid="{3B08020C-1B57-4C1C-8D1A-F7784CC56A25}"/>
    <cellStyle name="Note 13 2 2 13" xfId="30720" xr:uid="{D5AEB0B5-49DF-43E4-ABA0-D3432E3BC223}"/>
    <cellStyle name="Note 13 2 2 14" xfId="31237" xr:uid="{EB35A32C-0EC7-4A8B-837A-68FDD08C6FBC}"/>
    <cellStyle name="Note 13 2 2 15" xfId="31124" xr:uid="{27DF43D7-6F89-4C83-9E90-8B1B7F0FE68C}"/>
    <cellStyle name="Note 13 2 2 16" xfId="31815" xr:uid="{14FA39B9-80F7-4EB6-ADDF-6BD435DAF103}"/>
    <cellStyle name="Note 13 2 2 2" xfId="18443" xr:uid="{94581587-F5D6-46B0-9BAA-8D2216D2C162}"/>
    <cellStyle name="Note 13 2 2 3" xfId="19109" xr:uid="{80A57EA9-99B5-41E6-AF3E-95FD5ADD2190}"/>
    <cellStyle name="Note 13 2 2 4" xfId="19796" xr:uid="{81FD5097-DA52-4D60-8656-132A6B9C0CFF}"/>
    <cellStyle name="Note 13 2 2 5" xfId="20408" xr:uid="{C2AA859A-A1E3-4823-93BB-4A94F6326B72}"/>
    <cellStyle name="Note 13 2 2 6" xfId="20979" xr:uid="{38736695-04F7-48C5-AD42-18A4C0AD9F65}"/>
    <cellStyle name="Note 13 2 2 7" xfId="21444" xr:uid="{20A07BC1-7B32-4496-99D1-E1030F132730}"/>
    <cellStyle name="Note 13 2 2 8" xfId="21901" xr:uid="{8FC86F20-E3BE-497F-A4DD-56DF2ED38A9A}"/>
    <cellStyle name="Note 13 2 2 9" xfId="22283" xr:uid="{34B8D4C6-FE56-4842-886F-93830C5DE80D}"/>
    <cellStyle name="Note 13 2 3" xfId="15683" xr:uid="{6618FED1-B65C-450D-A09C-7D56C800B6A8}"/>
    <cellStyle name="Note 13 2 4" xfId="13174" xr:uid="{0BE454E0-0C5B-4781-8B77-975D7D75C729}"/>
    <cellStyle name="Note 13 2 5" xfId="13731" xr:uid="{D57AE2F6-BBD3-4CE8-A890-08F6F2D2A1D6}"/>
    <cellStyle name="Note 13 2 6" xfId="18044" xr:uid="{25DF41F2-C4C8-46EA-AB7E-D065F637EE7E}"/>
    <cellStyle name="Note 13 2 7" xfId="12298" xr:uid="{705A6DBA-4298-4296-80ED-91CDA0F10326}"/>
    <cellStyle name="Note 13 2 8" xfId="21131" xr:uid="{CACF1EC0-DE11-4D0E-BAB9-64012E16498B}"/>
    <cellStyle name="Note 13 2 9" xfId="12574" xr:uid="{034F72BC-06B4-4F5D-9888-86928EB1AF3D}"/>
    <cellStyle name="Note 13 3" xfId="10809" xr:uid="{B957EEE3-4AEE-4511-9284-EAE5EE779812}"/>
    <cellStyle name="Note 13 4" xfId="6603" xr:uid="{BABB50C1-C0D4-4621-92B2-40E31BFD8B45}"/>
    <cellStyle name="Note 13 4 10" xfId="21574" xr:uid="{96E149B5-599A-422A-9080-9DDA979DA502}"/>
    <cellStyle name="Note 13 4 11" xfId="26090" xr:uid="{E1EDFE64-1F36-488A-A319-916A4BC2C100}"/>
    <cellStyle name="Note 13 4 12" xfId="23665" xr:uid="{BA4B417C-7CBB-4162-9B6E-D4925581817D}"/>
    <cellStyle name="Note 13 4 13" xfId="23581" xr:uid="{8E0469BF-C1A3-4EF3-B347-C99A955B71A9}"/>
    <cellStyle name="Note 13 4 14" xfId="29248" xr:uid="{ECEB7257-98C7-45B4-9D30-8344EC656131}"/>
    <cellStyle name="Note 13 4 15" xfId="27949" xr:uid="{BF76E1B9-A022-403F-9259-8D9A7083EE30}"/>
    <cellStyle name="Note 13 4 16" xfId="26757" xr:uid="{EF08C153-E4B4-4355-80A6-A9CECE714C5E}"/>
    <cellStyle name="Note 13 4 2" xfId="15682" xr:uid="{6EA8A1FD-352D-4087-AE38-C96EE9D521A2}"/>
    <cellStyle name="Note 13 4 3" xfId="16682" xr:uid="{AB729E77-B2EC-44BC-8AAC-4F065B05F79A}"/>
    <cellStyle name="Note 13 4 4" xfId="13775" xr:uid="{FEBC8E35-C6A5-416C-92C2-FCF41409E381}"/>
    <cellStyle name="Note 13 4 5" xfId="12860" xr:uid="{404DF22A-71DA-4F4D-9213-E5E12AE3544B}"/>
    <cellStyle name="Note 13 4 6" xfId="16661" xr:uid="{AB998A95-52FD-41C5-8493-655DCC0AB078}"/>
    <cellStyle name="Note 13 4 7" xfId="21145" xr:uid="{A53A40D2-B361-49EE-8AA1-F9E16451C816}"/>
    <cellStyle name="Note 13 4 8" xfId="15289" xr:uid="{0A062937-A402-47FA-B8C9-A230818FD93F}"/>
    <cellStyle name="Note 13 4 9" xfId="21147" xr:uid="{69C32B9A-D695-459E-AD58-EE4228220069}"/>
    <cellStyle name="Note 13 5" xfId="11655" xr:uid="{5E40DE14-7606-47F7-B345-4AA94F95D4F9}"/>
    <cellStyle name="Note 13 5 10" xfId="22609" xr:uid="{FFC44A9B-5F74-4185-954E-2CD28989098E}"/>
    <cellStyle name="Note 13 5 11" xfId="28839" xr:uid="{275B03CA-31D7-4C8E-AFF2-2E1F83CD399B}"/>
    <cellStyle name="Note 13 5 12" xfId="30184" xr:uid="{824093DB-3632-4536-B0F3-F6D503FF4250}"/>
    <cellStyle name="Note 13 5 13" xfId="30719" xr:uid="{D8B94014-73D5-4C6B-941A-F86D1E80A14B}"/>
    <cellStyle name="Note 13 5 14" xfId="31236" xr:uid="{4D5FD0C6-C9AC-4169-A84D-2AC9466AC395}"/>
    <cellStyle name="Note 13 5 15" xfId="25985" xr:uid="{079BCD53-5E82-489D-951C-865A7DE8DE8C}"/>
    <cellStyle name="Note 13 5 16" xfId="31814" xr:uid="{CD7BA3BD-BBA9-4983-A7A5-8E88AA7B508F}"/>
    <cellStyle name="Note 13 5 2" xfId="18442" xr:uid="{1AA2563C-E83A-401F-AA65-CCF7E8F4F220}"/>
    <cellStyle name="Note 13 5 3" xfId="19108" xr:uid="{764BFA3F-9407-4C2C-A8F8-CF3BAC97C57D}"/>
    <cellStyle name="Note 13 5 4" xfId="19795" xr:uid="{5969D08F-AF8C-4171-8F31-795295CE7AFF}"/>
    <cellStyle name="Note 13 5 5" xfId="20407" xr:uid="{72A2D0FD-6F5C-48FE-B132-D4F80D1D0E9F}"/>
    <cellStyle name="Note 13 5 6" xfId="20978" xr:uid="{05A72DE4-E678-4905-90C2-7708A2C5A7C2}"/>
    <cellStyle name="Note 13 5 7" xfId="21443" xr:uid="{07FF0205-E7F3-4414-B79F-1BE1F7D14B2D}"/>
    <cellStyle name="Note 13 5 8" xfId="21900" xr:uid="{78A71F23-AEA0-4895-96E6-FC1237E0BEFA}"/>
    <cellStyle name="Note 13 5 9" xfId="22282" xr:uid="{974A66B4-4906-4308-9C9F-00296E43A1E5}"/>
    <cellStyle name="Note 14" xfId="4485" xr:uid="{F2A5AA9D-1FE8-4D3C-A12A-CF76300D396F}"/>
    <cellStyle name="Note 14 2" xfId="6606" xr:uid="{A16D3509-DC75-4713-B4C4-4BF50BDE7F44}"/>
    <cellStyle name="Note 14 2 10" xfId="19254" xr:uid="{457701D1-5754-4313-9B96-040E5E327E32}"/>
    <cellStyle name="Note 14 2 11" xfId="19002" xr:uid="{9AFD0CFC-D318-41EA-A095-6280B8F0AE16}"/>
    <cellStyle name="Note 14 2 12" xfId="26093" xr:uid="{E80C6035-19BF-4EBF-A1CE-FF4939ACFD77}"/>
    <cellStyle name="Note 14 2 13" xfId="26920" xr:uid="{058DC00E-EBB3-48FD-9384-DF1B934780FE}"/>
    <cellStyle name="Note 14 2 14" xfId="25743" xr:uid="{B84A6FFF-E7EB-4FCB-B677-80C436245A37}"/>
    <cellStyle name="Note 14 2 15" xfId="23823" xr:uid="{E393B012-E22C-4D9C-9456-EAA8666CB691}"/>
    <cellStyle name="Note 14 2 16" xfId="26061" xr:uid="{59386833-B7F2-43F6-A28D-4BF29F3F4AAC}"/>
    <cellStyle name="Note 14 2 17" xfId="22840" xr:uid="{A802FF4D-F29E-4CE5-B92D-766EBA0E4825}"/>
    <cellStyle name="Note 14 2 2" xfId="11658" xr:uid="{EC4ADA34-C1D7-44FB-B1BB-12DA807E5159}"/>
    <cellStyle name="Note 14 2 2 10" xfId="22612" xr:uid="{BF15E95E-216E-42CE-B7B9-293BF3007FF0}"/>
    <cellStyle name="Note 14 2 2 11" xfId="28842" xr:uid="{2821C545-1DC6-48DE-B456-216784F12896}"/>
    <cellStyle name="Note 14 2 2 12" xfId="30187" xr:uid="{5503B083-CFA9-4C39-AB18-0B7ADDE4B806}"/>
    <cellStyle name="Note 14 2 2 13" xfId="30722" xr:uid="{4F6C2D64-ACAB-44FE-9BA3-49D6A0783E99}"/>
    <cellStyle name="Note 14 2 2 14" xfId="31239" xr:uid="{14C8A10F-4C63-4E53-89E8-5AE1638CED0B}"/>
    <cellStyle name="Note 14 2 2 15" xfId="30388" xr:uid="{4AE73588-8772-48EA-96EB-0751E2DEA41E}"/>
    <cellStyle name="Note 14 2 2 16" xfId="31817" xr:uid="{04231FD3-A50B-499E-B565-A83B2E7DCD6A}"/>
    <cellStyle name="Note 14 2 2 2" xfId="18445" xr:uid="{81EF2D9D-E748-4CC4-AEDC-410CD3B65974}"/>
    <cellStyle name="Note 14 2 2 3" xfId="19111" xr:uid="{2D192EF0-973E-4959-938D-74E1146D6260}"/>
    <cellStyle name="Note 14 2 2 4" xfId="19798" xr:uid="{7FC12204-5715-4D10-8B7E-5359E01B310B}"/>
    <cellStyle name="Note 14 2 2 5" xfId="20410" xr:uid="{4E949511-AC0C-40FB-977E-CA85823C5DEB}"/>
    <cellStyle name="Note 14 2 2 6" xfId="20981" xr:uid="{FC9F1D7C-4EAD-4719-9F94-4CF5FEE512D6}"/>
    <cellStyle name="Note 14 2 2 7" xfId="21446" xr:uid="{6BF4E6EC-9F6D-4215-A1F4-DFFAB504DC8D}"/>
    <cellStyle name="Note 14 2 2 8" xfId="21903" xr:uid="{4AD5F4CC-FFCD-409F-868B-0F12EB6D69EE}"/>
    <cellStyle name="Note 14 2 2 9" xfId="22285" xr:uid="{E1245393-CD80-4252-B4DF-CACF5A683973}"/>
    <cellStyle name="Note 14 2 3" xfId="15685" xr:uid="{2400EA68-AD6D-4142-8762-9FA2B0982DFA}"/>
    <cellStyle name="Note 14 2 4" xfId="17132" xr:uid="{1A38EFC1-5A46-4035-803B-E1AC9086B8E4}"/>
    <cellStyle name="Note 14 2 5" xfId="12869" xr:uid="{69E89738-22A1-4282-8299-E016A39027F5}"/>
    <cellStyle name="Note 14 2 6" xfId="18045" xr:uid="{42E937A7-503F-43AE-BFE0-BDFF141AE9D6}"/>
    <cellStyle name="Note 14 2 7" xfId="15425" xr:uid="{B32EDD3F-36C5-4EC1-9453-DB2B493A1E7A}"/>
    <cellStyle name="Note 14 2 8" xfId="20033" xr:uid="{9C9E7235-E19E-4E54-8072-9726F651622F}"/>
    <cellStyle name="Note 14 2 9" xfId="12573" xr:uid="{8313E88A-B6FF-4F73-858A-1AA2A8A7E2FB}"/>
    <cellStyle name="Note 14 3" xfId="10810" xr:uid="{C1B1947D-5B25-4A3E-BAA9-663631DC0E52}"/>
    <cellStyle name="Note 14 4" xfId="6605" xr:uid="{0D433C72-424C-48DD-A52E-2F9239151879}"/>
    <cellStyle name="Note 14 4 10" xfId="20683" xr:uid="{896B348B-0187-457E-8557-C3270B8A7ADE}"/>
    <cellStyle name="Note 14 4 11" xfId="26092" xr:uid="{CBAD5828-38A5-4619-A85B-EC61A5848506}"/>
    <cellStyle name="Note 14 4 12" xfId="23664" xr:uid="{9F621419-DF6E-45FA-B11C-09A292331BD6}"/>
    <cellStyle name="Note 14 4 13" xfId="24916" xr:uid="{CA052EDA-68A0-4545-BE0E-EBD9E1391B35}"/>
    <cellStyle name="Note 14 4 14" xfId="27294" xr:uid="{B15D7DD9-30FB-43FA-82AA-2DD07A503ADA}"/>
    <cellStyle name="Note 14 4 15" xfId="30075" xr:uid="{8345B999-453C-4C64-A090-5BD2A6BE00D6}"/>
    <cellStyle name="Note 14 4 16" xfId="30903" xr:uid="{9716508C-B505-4480-ACE6-39AFE845965C}"/>
    <cellStyle name="Note 14 4 2" xfId="15684" xr:uid="{BB6DAFFC-C239-4911-9DCB-05CEBFB33570}"/>
    <cellStyle name="Note 14 4 3" xfId="12198" xr:uid="{C0E1D4C9-CDD7-46F1-9FA5-251A1F9B5C43}"/>
    <cellStyle name="Note 14 4 4" xfId="16617" xr:uid="{FAFC126A-B27E-4082-95CA-2D9193866061}"/>
    <cellStyle name="Note 14 4 5" xfId="19283" xr:uid="{3C3BAE96-0E32-467F-A4AC-6E26F2EC2226}"/>
    <cellStyle name="Note 14 4 6" xfId="13608" xr:uid="{A96D95E1-C21A-4F16-A2BA-3D0C20FD4AC8}"/>
    <cellStyle name="Note 14 4 7" xfId="13459" xr:uid="{9CED7C4A-EB7A-4192-8D4C-3A3FBB7AFE9A}"/>
    <cellStyle name="Note 14 4 8" xfId="12891" xr:uid="{CDD19422-7172-4B05-9752-E57519F1BA1F}"/>
    <cellStyle name="Note 14 4 9" xfId="16882" xr:uid="{C636F3E1-18B9-4B3C-B5BC-F5F804AB556E}"/>
    <cellStyle name="Note 14 5" xfId="11657" xr:uid="{17FE43FD-8D0F-486A-8A7D-0D4C6004F1B2}"/>
    <cellStyle name="Note 14 5 10" xfId="22611" xr:uid="{A10A8CA2-60EF-464C-9AA2-2675AFB758F2}"/>
    <cellStyle name="Note 14 5 11" xfId="28841" xr:uid="{16A311F4-8460-4302-9F3B-ED8C436808B3}"/>
    <cellStyle name="Note 14 5 12" xfId="30186" xr:uid="{A426DE96-D3D3-45D4-8A4D-B24F87A1E822}"/>
    <cellStyle name="Note 14 5 13" xfId="30721" xr:uid="{51E944A2-62FD-421A-8347-85633897115F}"/>
    <cellStyle name="Note 14 5 14" xfId="31238" xr:uid="{FA14BAFE-E4BC-45A5-BE8B-1DAF0BF0A2D4}"/>
    <cellStyle name="Note 14 5 15" xfId="26690" xr:uid="{2847C6B7-9D19-4B29-B60D-DAB1E74EBD30}"/>
    <cellStyle name="Note 14 5 16" xfId="31816" xr:uid="{00CED98B-B4A0-4BBE-B086-315FA2FCFEB3}"/>
    <cellStyle name="Note 14 5 2" xfId="18444" xr:uid="{D03E8E58-7C93-4983-AEE8-B3DACF8E0259}"/>
    <cellStyle name="Note 14 5 3" xfId="19110" xr:uid="{BD452764-B0D0-45B0-94E6-A31325203388}"/>
    <cellStyle name="Note 14 5 4" xfId="19797" xr:uid="{F7DFD63E-690F-4DD1-832E-815D45213056}"/>
    <cellStyle name="Note 14 5 5" xfId="20409" xr:uid="{2B5835E8-394F-4C0D-A432-DB0820642AFB}"/>
    <cellStyle name="Note 14 5 6" xfId="20980" xr:uid="{B26888EC-1AC9-4D22-ABC4-86BC3B96B388}"/>
    <cellStyle name="Note 14 5 7" xfId="21445" xr:uid="{A7196DC7-7774-4AA3-BC77-C66D502EBA68}"/>
    <cellStyle name="Note 14 5 8" xfId="21902" xr:uid="{42649297-0A67-4C6B-A7A9-6E3F62AD5E9A}"/>
    <cellStyle name="Note 14 5 9" xfId="22284" xr:uid="{879F9649-71CB-49F7-9496-973BDEA4143B}"/>
    <cellStyle name="Note 15" xfId="6607" xr:uid="{B69C4AAC-D602-4788-A204-30DF7718C3AA}"/>
    <cellStyle name="Note 15 10" xfId="17640" xr:uid="{5B058D91-8D1C-40ED-A8F9-12348BADF665}"/>
    <cellStyle name="Note 15 11" xfId="21613" xr:uid="{34757874-BC3F-4E01-A04F-5953CCA6F18D}"/>
    <cellStyle name="Note 15 12" xfId="12472" xr:uid="{D8523CAC-58D3-407E-A030-DABEF6D6B122}"/>
    <cellStyle name="Note 15 13" xfId="26094" xr:uid="{60C63BD4-5DEC-4780-B33A-BDA401AD06E8}"/>
    <cellStyle name="Note 15 14" xfId="23663" xr:uid="{15F75F52-ADF5-4BF4-B6AC-F243BDBA3224}"/>
    <cellStyle name="Note 15 15" xfId="25446" xr:uid="{4C069E3E-535E-430C-B146-40779FA603D5}"/>
    <cellStyle name="Note 15 16" xfId="25013" xr:uid="{FEAA2D42-7BF3-4556-B2E8-3D0002633884}"/>
    <cellStyle name="Note 15 17" xfId="29295" xr:uid="{E8A945A7-0BAC-4F6B-9C54-FB9EC3DECF55}"/>
    <cellStyle name="Note 15 18" xfId="30643" xr:uid="{0A04F976-63A3-4AC5-98DD-272041AD5D1C}"/>
    <cellStyle name="Note 15 2" xfId="6608" xr:uid="{2CCF7A81-2E77-4D07-87BF-8B46834FF6C7}"/>
    <cellStyle name="Note 15 2 10" xfId="20605" xr:uid="{BF57EDC9-9630-4CF7-95B8-68A73DD06A3D}"/>
    <cellStyle name="Note 15 2 11" xfId="12646" xr:uid="{7774204D-BC09-4499-AE3F-ACB3AF39C7AA}"/>
    <cellStyle name="Note 15 2 12" xfId="26095" xr:uid="{EE16523C-78B0-49C6-916B-2FAC2CFCE932}"/>
    <cellStyle name="Note 15 2 13" xfId="26918" xr:uid="{A2BC04F8-D693-45D5-9A3C-E61A735A4557}"/>
    <cellStyle name="Note 15 2 14" xfId="29221" xr:uid="{121F76BF-139F-4E6E-A609-0A0570CD76BD}"/>
    <cellStyle name="Note 15 2 15" xfId="29819" xr:uid="{9A088C67-B88E-43AE-AC75-59830D1F5A73}"/>
    <cellStyle name="Note 15 2 16" xfId="29529" xr:uid="{60DA4CFE-6093-4BCD-A9B9-C68B9544D72B}"/>
    <cellStyle name="Note 15 2 17" xfId="29835" xr:uid="{A01781EA-CD1D-4540-B43A-2AB97E18B048}"/>
    <cellStyle name="Note 15 2 2" xfId="11660" xr:uid="{F81CAFEC-A155-4B65-B035-E5E1A8306FAC}"/>
    <cellStyle name="Note 15 2 2 10" xfId="22614" xr:uid="{9C69BB0E-568B-4F6C-A9C2-90F3B5CC7AF3}"/>
    <cellStyle name="Note 15 2 2 11" xfId="28844" xr:uid="{4DEE882F-47E4-43B8-A484-BAE7A1473328}"/>
    <cellStyle name="Note 15 2 2 12" xfId="30189" xr:uid="{DCB1452D-6C8A-4914-A21C-85922F63A1DE}"/>
    <cellStyle name="Note 15 2 2 13" xfId="30724" xr:uid="{2B85FC4B-3E38-423A-80CD-EFE39DEC03F3}"/>
    <cellStyle name="Note 15 2 2 14" xfId="31241" xr:uid="{640880B7-7BF4-4B59-9442-4011E53E9100}"/>
    <cellStyle name="Note 15 2 2 15" xfId="31125" xr:uid="{C5012AC2-F5E7-464B-9F1B-FDE9ACE60F6F}"/>
    <cellStyle name="Note 15 2 2 16" xfId="31819" xr:uid="{48B52582-3626-4527-BCBA-27D58423E25F}"/>
    <cellStyle name="Note 15 2 2 2" xfId="18447" xr:uid="{821A38A3-A281-4FBF-817E-9CE0715BDEB1}"/>
    <cellStyle name="Note 15 2 2 3" xfId="19113" xr:uid="{3DC928D1-BEAB-499B-8A90-58997974A0FF}"/>
    <cellStyle name="Note 15 2 2 4" xfId="19800" xr:uid="{807B0DF4-E5FF-4EAD-90DC-FB2B48DAA4EA}"/>
    <cellStyle name="Note 15 2 2 5" xfId="20412" xr:uid="{9F02B701-B844-4C04-800A-9CA44057EA1C}"/>
    <cellStyle name="Note 15 2 2 6" xfId="20983" xr:uid="{54A49974-46FB-4A77-8126-A8DD82ABAB3C}"/>
    <cellStyle name="Note 15 2 2 7" xfId="21448" xr:uid="{9865CC1B-15A5-4A03-8210-13F935BBE0ED}"/>
    <cellStyle name="Note 15 2 2 8" xfId="21905" xr:uid="{1DC31768-5CFC-4784-BDAB-77D4AF00A295}"/>
    <cellStyle name="Note 15 2 2 9" xfId="22287" xr:uid="{28B62CE4-01C4-47D6-9358-EFF614E1DF94}"/>
    <cellStyle name="Note 15 2 3" xfId="15687" xr:uid="{19F583FE-C88D-43E4-9682-3B3BAEAE9CE3}"/>
    <cellStyle name="Note 15 2 4" xfId="17131" xr:uid="{5F4F94F6-01D5-4BE6-8DB8-D27ED90DBD7E}"/>
    <cellStyle name="Note 15 2 5" xfId="12175" xr:uid="{B5888C7C-EB33-4A85-8BC7-A63E43683809}"/>
    <cellStyle name="Note 15 2 6" xfId="13155" xr:uid="{830BE423-BFD0-4E18-AD66-3C21B3C62F71}"/>
    <cellStyle name="Note 15 2 7" xfId="15862" xr:uid="{B00DFDAF-DAFD-415E-AF2C-F3B557FFDB51}"/>
    <cellStyle name="Note 15 2 8" xfId="17024" xr:uid="{972429DA-6156-44DE-ABA7-8B34C5FF6AA4}"/>
    <cellStyle name="Note 15 2 9" xfId="15556" xr:uid="{51D0264A-344D-4082-BE43-D8713FFEF4D4}"/>
    <cellStyle name="Note 15 3" xfId="11659" xr:uid="{1A55D17D-5FE3-427D-9C24-36ED1B574C8E}"/>
    <cellStyle name="Note 15 3 10" xfId="22613" xr:uid="{E44D7764-B963-42F5-9ACD-AF8DA2711B70}"/>
    <cellStyle name="Note 15 3 11" xfId="28843" xr:uid="{52EB88EE-A9D6-4F90-A271-D553AE53375A}"/>
    <cellStyle name="Note 15 3 12" xfId="30188" xr:uid="{23D85D18-E5D5-4047-B2FE-D596C6413897}"/>
    <cellStyle name="Note 15 3 13" xfId="30723" xr:uid="{40EBE76A-F552-4B43-9FB4-171F632E91D6}"/>
    <cellStyle name="Note 15 3 14" xfId="31240" xr:uid="{F2A57FC7-D8DB-4C0A-9C9F-8D095A86B637}"/>
    <cellStyle name="Note 15 3 15" xfId="30415" xr:uid="{1BC5CDD5-1257-4EA9-BFA6-397A75D3BF46}"/>
    <cellStyle name="Note 15 3 16" xfId="31818" xr:uid="{AA1FFD90-1881-40E0-9F1E-58AE58773390}"/>
    <cellStyle name="Note 15 3 2" xfId="18446" xr:uid="{104961FB-3951-462B-AF28-560A8E1AA227}"/>
    <cellStyle name="Note 15 3 3" xfId="19112" xr:uid="{66C1DC24-598D-4B3E-BE77-99A10F9D3BEE}"/>
    <cellStyle name="Note 15 3 4" xfId="19799" xr:uid="{ACF4CFDB-F114-4272-8357-58E03D0337E0}"/>
    <cellStyle name="Note 15 3 5" xfId="20411" xr:uid="{95857A7C-6B51-439D-9D37-8E120CBA3C5D}"/>
    <cellStyle name="Note 15 3 6" xfId="20982" xr:uid="{88E9E977-C1FF-4896-B3D4-FCE5F4B89494}"/>
    <cellStyle name="Note 15 3 7" xfId="21447" xr:uid="{6D6E1B77-9E59-4A42-A1CD-8366A1A10AC7}"/>
    <cellStyle name="Note 15 3 8" xfId="21904" xr:uid="{CA4B3B11-B029-45A1-98D8-02DD64349B99}"/>
    <cellStyle name="Note 15 3 9" xfId="22286" xr:uid="{6E298F1D-CDE2-4726-9126-0ACF1F8860AB}"/>
    <cellStyle name="Note 15 4" xfId="15686" xr:uid="{501AE71A-E803-4DC6-B87E-B147B5D47B15}"/>
    <cellStyle name="Note 15 5" xfId="13636" xr:uid="{5F648438-0FD9-40ED-BE50-0C09648A44B4}"/>
    <cellStyle name="Note 15 6" xfId="17825" xr:uid="{FE8EA854-894B-4A38-ABCA-EEB8DC2EC841}"/>
    <cellStyle name="Note 15 7" xfId="19334" xr:uid="{2102B27F-3250-4166-AC95-7E7A80489CED}"/>
    <cellStyle name="Note 15 8" xfId="14599" xr:uid="{38F8DACD-CE43-4A7E-A857-04022695301B}"/>
    <cellStyle name="Note 15 9" xfId="14925" xr:uid="{01A49229-4D2B-4B62-9E25-633F901CF901}"/>
    <cellStyle name="Note 16" xfId="6609" xr:uid="{A17C2FB7-74D8-4968-8930-B6C2A66BBA6C}"/>
    <cellStyle name="Note 16 10" xfId="16793" xr:uid="{74C6EF00-72CC-45D7-817D-984E200AF9C2}"/>
    <cellStyle name="Note 16 11" xfId="20297" xr:uid="{CFCD0054-1A81-4FC9-871F-A1EFC3A4E7D3}"/>
    <cellStyle name="Note 16 12" xfId="18952" xr:uid="{A7E249FE-13F9-4887-B100-A9C23A32AF17}"/>
    <cellStyle name="Note 16 13" xfId="26096" xr:uid="{2AEA3363-7585-42A7-BFCD-79B77636C68F}"/>
    <cellStyle name="Note 16 14" xfId="23660" xr:uid="{7EC02677-C174-4C4A-9FB5-4C1A9C5FD1F0}"/>
    <cellStyle name="Note 16 15" xfId="23004" xr:uid="{9EA3935B-227E-4D4F-BD13-0F4F0091722F}"/>
    <cellStyle name="Note 16 16" xfId="29820" xr:uid="{ED8558DC-D711-444E-B4CB-3AFCEE8F29A0}"/>
    <cellStyle name="Note 16 17" xfId="29752" xr:uid="{CAB7D3DB-75E6-48B7-9F34-B2318F6A7700}"/>
    <cellStyle name="Note 16 18" xfId="29282" xr:uid="{C827909C-E224-4FA8-804E-409316E89BCC}"/>
    <cellStyle name="Note 16 2" xfId="6610" xr:uid="{0E847CF0-D8DD-4D53-83BD-5C42B61CA64F}"/>
    <cellStyle name="Note 16 2 10" xfId="20658" xr:uid="{F7D777C3-CED4-4B2C-8850-B80318277ECC}"/>
    <cellStyle name="Note 16 2 11" xfId="21396" xr:uid="{B353642B-AA74-40BB-923A-7B209467097A}"/>
    <cellStyle name="Note 16 2 12" xfId="26097" xr:uid="{40816B8E-4AF1-4029-A905-C2C3123B4C81}"/>
    <cellStyle name="Note 16 2 13" xfId="26916" xr:uid="{647D912B-10D9-4043-BD6E-1AB2FCC58603}"/>
    <cellStyle name="Note 16 2 14" xfId="29219" xr:uid="{FC2F1A93-1D16-43B5-A635-C8D88DA5B8A1}"/>
    <cellStyle name="Note 16 2 15" xfId="25015" xr:uid="{0A445E3A-88F6-4EC5-814F-A21249B56F07}"/>
    <cellStyle name="Note 16 2 16" xfId="23528" xr:uid="{C718957B-B77F-4EC3-AFE7-B377D0128E84}"/>
    <cellStyle name="Note 16 2 17" xfId="24264" xr:uid="{3D062F04-AA0E-46F4-89A3-3ED3E9F956A8}"/>
    <cellStyle name="Note 16 2 2" xfId="11662" xr:uid="{9709428B-43DE-49D5-9D6A-517C5E699C3B}"/>
    <cellStyle name="Note 16 2 2 10" xfId="22616" xr:uid="{C92F02EE-1ECD-467E-ABBB-4C0D5FF03150}"/>
    <cellStyle name="Note 16 2 2 11" xfId="28846" xr:uid="{C26F59E3-6B9F-4EB3-A5A1-5BC39B16AE38}"/>
    <cellStyle name="Note 16 2 2 12" xfId="30191" xr:uid="{796D10F7-2B5D-4B77-A0E6-E5A3515D4B00}"/>
    <cellStyle name="Note 16 2 2 13" xfId="30726" xr:uid="{C57B097D-1D76-4A77-BEA2-F4173211D3F6}"/>
    <cellStyle name="Note 16 2 2 14" xfId="31243" xr:uid="{04479E00-C406-4100-BE01-85353F85DF42}"/>
    <cellStyle name="Note 16 2 2 15" xfId="31126" xr:uid="{AC761DD4-2ACB-400D-B6AF-18D51D07CB18}"/>
    <cellStyle name="Note 16 2 2 16" xfId="31821" xr:uid="{FE7947A9-837A-4F73-9B8E-6B8C5D4AC6B0}"/>
    <cellStyle name="Note 16 2 2 2" xfId="18449" xr:uid="{BCAB2BA9-1504-4064-9E3C-EC864EED220B}"/>
    <cellStyle name="Note 16 2 2 3" xfId="19115" xr:uid="{ADC38359-0949-4050-987B-009D97630CE1}"/>
    <cellStyle name="Note 16 2 2 4" xfId="19802" xr:uid="{24835AC5-C66A-44E8-BB36-D8E008D8274B}"/>
    <cellStyle name="Note 16 2 2 5" xfId="20414" xr:uid="{B90F03FF-3DBE-491A-A4EE-C4BAD617DABE}"/>
    <cellStyle name="Note 16 2 2 6" xfId="20985" xr:uid="{5D5F0BE6-BF93-496A-A8BD-D2AA389E179E}"/>
    <cellStyle name="Note 16 2 2 7" xfId="21450" xr:uid="{1F8963D6-4C63-46A4-A0E8-0C391AA77DFD}"/>
    <cellStyle name="Note 16 2 2 8" xfId="21907" xr:uid="{6808EC5B-3A2C-41D2-A101-8183FCE0E62A}"/>
    <cellStyle name="Note 16 2 2 9" xfId="22289" xr:uid="{2BB77BB8-12A1-4E83-85F4-689073D71751}"/>
    <cellStyle name="Note 16 2 3" xfId="15689" xr:uid="{3C1AB347-8F53-43A4-8834-F75982926620}"/>
    <cellStyle name="Note 16 2 4" xfId="16081" xr:uid="{DE5EB461-02BF-47C9-9224-947831901A65}"/>
    <cellStyle name="Note 16 2 5" xfId="17218" xr:uid="{AD1BA23F-511E-4FDF-A95E-C0AB9E8EE7FD}"/>
    <cellStyle name="Note 16 2 6" xfId="16665" xr:uid="{880F5456-5C82-4D00-9E37-E9A999AF1A8D}"/>
    <cellStyle name="Note 16 2 7" xfId="18347" xr:uid="{C92864B9-1F2B-4785-B699-D94B4CA815B2}"/>
    <cellStyle name="Note 16 2 8" xfId="19830" xr:uid="{2742B325-6AB0-4379-939C-93B5D33EC5D0}"/>
    <cellStyle name="Note 16 2 9" xfId="17044" xr:uid="{C8D49225-C195-4561-93F4-E9020D71F022}"/>
    <cellStyle name="Note 16 3" xfId="11661" xr:uid="{A9C808C3-4BFD-4158-B480-228A709B1A0A}"/>
    <cellStyle name="Note 16 3 10" xfId="22615" xr:uid="{3419A817-8533-48C5-B278-85DE9883B3D7}"/>
    <cellStyle name="Note 16 3 11" xfId="28845" xr:uid="{90AD1C3F-F443-4AD9-917F-1E19DBED23B3}"/>
    <cellStyle name="Note 16 3 12" xfId="30190" xr:uid="{54DE742C-61A3-462B-8637-585499FD2052}"/>
    <cellStyle name="Note 16 3 13" xfId="30725" xr:uid="{59E6B4FE-9C5E-4D70-B332-5547EF4098DF}"/>
    <cellStyle name="Note 16 3 14" xfId="31242" xr:uid="{64F0788E-263C-4AE3-B7BD-4D850B7BBFDD}"/>
    <cellStyle name="Note 16 3 15" xfId="30125" xr:uid="{0CA8503C-4AF1-4881-A5D3-9FF11982E163}"/>
    <cellStyle name="Note 16 3 16" xfId="31820" xr:uid="{988C1CD0-4509-45AB-A24B-9F2138DE5577}"/>
    <cellStyle name="Note 16 3 2" xfId="18448" xr:uid="{4595FB21-0FA7-4401-B0DC-9F49E15C72CB}"/>
    <cellStyle name="Note 16 3 3" xfId="19114" xr:uid="{8741ED77-97B5-4E39-A37C-94D7210D4659}"/>
    <cellStyle name="Note 16 3 4" xfId="19801" xr:uid="{46664A39-9F87-4515-8847-017666CD98EC}"/>
    <cellStyle name="Note 16 3 5" xfId="20413" xr:uid="{8BD9DA6A-07B1-447B-BAF5-E1E7F3855520}"/>
    <cellStyle name="Note 16 3 6" xfId="20984" xr:uid="{E1FB8A00-2E8D-4E1A-81A0-84A9737B0CA3}"/>
    <cellStyle name="Note 16 3 7" xfId="21449" xr:uid="{F5E86D4D-371C-4270-A880-8BADE3D89AD3}"/>
    <cellStyle name="Note 16 3 8" xfId="21906" xr:uid="{F7AF47A0-8EF4-42E3-9152-2A55C1EA6C8D}"/>
    <cellStyle name="Note 16 3 9" xfId="22288" xr:uid="{3CF7BFEA-AB1B-4406-BB45-0EB8AA8ABE65}"/>
    <cellStyle name="Note 16 4" xfId="15688" xr:uid="{58058EC0-B4FF-4948-8E4E-F61D21947D7C}"/>
    <cellStyle name="Note 16 5" xfId="13635" xr:uid="{4F45A69F-F3E4-4FDD-AA16-15C6EFFA23D6}"/>
    <cellStyle name="Note 16 6" xfId="18602" xr:uid="{F3C8F696-536B-488A-8625-1DA1FE33CD61}"/>
    <cellStyle name="Note 16 7" xfId="18539" xr:uid="{998D349A-2168-4426-82B6-D89FA8F8582F}"/>
    <cellStyle name="Note 16 8" xfId="14400" xr:uid="{2A3EF966-DD7D-4DC6-83E3-B504ABCFDF60}"/>
    <cellStyle name="Note 16 9" xfId="20018" xr:uid="{AC08D2FF-59B1-48F0-A0EC-BF8D92BEA4D3}"/>
    <cellStyle name="Note 17" xfId="6611" xr:uid="{F113FF7C-93C7-48D8-9A45-E510D12749FA}"/>
    <cellStyle name="Note 17 2" xfId="6612" xr:uid="{155D17E0-7F40-48BE-9969-7AC8C55488DB}"/>
    <cellStyle name="Note 17 3" xfId="6613" xr:uid="{CC4321B3-7762-42B5-957F-40D7CA85F33A}"/>
    <cellStyle name="Note 17 4" xfId="6614" xr:uid="{ED32D523-10B9-45B1-982F-0438FA7F8B29}"/>
    <cellStyle name="Note 18" xfId="6615" xr:uid="{2B10C4E1-F68E-4F9A-B2AD-23AD30D8F366}"/>
    <cellStyle name="Note 19" xfId="6616" xr:uid="{809BEB42-E516-4BA8-8B42-33CA756A3655}"/>
    <cellStyle name="Note 2" xfId="192" xr:uid="{DCAC0E42-D3DB-4631-BB48-D2D6E4639E47}"/>
    <cellStyle name="Note 2 10" xfId="6617" xr:uid="{57326DE4-3B1C-4DA6-864D-092466126B28}"/>
    <cellStyle name="Note 2 10 10" xfId="20655" xr:uid="{62832323-F436-46D7-9316-50FB1A1A48B8}"/>
    <cellStyle name="Note 2 10 11" xfId="26102" xr:uid="{89DDBD03-4AAF-417B-9C5A-FA748EA25F45}"/>
    <cellStyle name="Note 2 10 12" xfId="26911" xr:uid="{7FB98D0D-A060-4E18-9F7B-6605024BCE3E}"/>
    <cellStyle name="Note 2 10 13" xfId="28126" xr:uid="{27E8EBB5-9F48-4BCD-9DAC-5A347F40A56D}"/>
    <cellStyle name="Note 2 10 14" xfId="25193" xr:uid="{E103D8F7-9467-49E9-AF20-1A58C35D1349}"/>
    <cellStyle name="Note 2 10 15" xfId="24912" xr:uid="{51850EC4-CE4D-472A-A6BC-AA0147B69C45}"/>
    <cellStyle name="Note 2 10 16" xfId="23720" xr:uid="{1091E4CE-0D5A-4433-9650-6BCAA7D267D8}"/>
    <cellStyle name="Note 2 10 2" xfId="15692" xr:uid="{D12E43FE-99C7-421C-B5E6-52D650943E25}"/>
    <cellStyle name="Note 2 10 3" xfId="13632" xr:uid="{3DE65358-A3D5-48F8-8277-8106AA8A089E}"/>
    <cellStyle name="Note 2 10 4" xfId="18667" xr:uid="{E85A7A5D-EF83-4681-B3B2-EF0CA49EB228}"/>
    <cellStyle name="Note 2 10 5" xfId="15213" xr:uid="{57D6CA21-5C71-4C28-B394-CBBAFB546219}"/>
    <cellStyle name="Note 2 10 6" xfId="20001" xr:uid="{59DC0BFD-4528-484F-B2A2-64A83FBF9BDA}"/>
    <cellStyle name="Note 2 10 7" xfId="15982" xr:uid="{44A540F4-50A7-4381-A679-BF59ED618EF3}"/>
    <cellStyle name="Note 2 10 8" xfId="15187" xr:uid="{DEC016D1-0A9A-4BB5-8941-6C57FFC401D6}"/>
    <cellStyle name="Note 2 10 9" xfId="15971" xr:uid="{54D0D28C-E2EA-48B5-BE1C-770C49CBA201}"/>
    <cellStyle name="Note 2 11" xfId="11663" xr:uid="{096CCE83-C76B-42B4-AB92-8A9A1C213D1A}"/>
    <cellStyle name="Note 2 11 10" xfId="22617" xr:uid="{71E604BE-E705-4C82-8BE3-6DA1059208C3}"/>
    <cellStyle name="Note 2 11 11" xfId="28847" xr:uid="{F463AB3D-B771-4FB9-A91E-97F72D4BA3FA}"/>
    <cellStyle name="Note 2 11 12" xfId="30192" xr:uid="{54E7B996-2447-48DC-A3F1-DA7D135B44A4}"/>
    <cellStyle name="Note 2 11 13" xfId="30727" xr:uid="{1D2E562D-B2A3-4219-8CED-894CE49ECB67}"/>
    <cellStyle name="Note 2 11 14" xfId="31244" xr:uid="{06042AF4-1411-42CC-96B7-FE0C4F0657B1}"/>
    <cellStyle name="Note 2 11 15" xfId="26001" xr:uid="{CD462EC4-E6D8-4121-A603-BB9C4BC32D0D}"/>
    <cellStyle name="Note 2 11 16" xfId="31822" xr:uid="{07680C21-E86B-4BA2-B917-6FE693311852}"/>
    <cellStyle name="Note 2 11 2" xfId="18450" xr:uid="{52DC40FC-B772-4B15-8605-722F791C9DC4}"/>
    <cellStyle name="Note 2 11 3" xfId="19116" xr:uid="{2CC0D402-1A6F-4029-B0D8-666CB1E6C9B9}"/>
    <cellStyle name="Note 2 11 4" xfId="19803" xr:uid="{8FF103F3-95C1-4148-BC56-F8790EFED1A6}"/>
    <cellStyle name="Note 2 11 5" xfId="20415" xr:uid="{E5728DBC-D390-4EBA-B482-7E948CF0D4BC}"/>
    <cellStyle name="Note 2 11 6" xfId="20986" xr:uid="{061146C6-0C36-45E2-BB5F-7FD6675E33C4}"/>
    <cellStyle name="Note 2 11 7" xfId="21451" xr:uid="{8FF50DB8-0A42-464E-990E-6859759AC3EB}"/>
    <cellStyle name="Note 2 11 8" xfId="21908" xr:uid="{B7B602F5-63F9-441C-A92D-D78108C2609D}"/>
    <cellStyle name="Note 2 11 9" xfId="22290" xr:uid="{123B4862-BD59-4262-A490-6C0EA36E763A}"/>
    <cellStyle name="Note 2 12" xfId="4215" xr:uid="{00E25B69-E1FD-4829-9FC8-631B60E0321A}"/>
    <cellStyle name="Note 2 2" xfId="335" xr:uid="{9B19494E-25AD-43F8-9A2F-AD5AF73FFED1}"/>
    <cellStyle name="Note 2 2 2" xfId="1797" xr:uid="{B0158DBF-2E03-4BEF-B7FE-45A0375A4063}"/>
    <cellStyle name="Note 2 2 2 10" xfId="19872" xr:uid="{AF805057-5100-4C25-AFEB-AC37F2D8AF8C}"/>
    <cellStyle name="Note 2 2 2 11" xfId="19036" xr:uid="{1B696997-9583-4885-B428-2004C7AD6DFC}"/>
    <cellStyle name="Note 2 2 2 12" xfId="22056" xr:uid="{C20C36C6-3311-42F9-894B-62CDFCFDD083}"/>
    <cellStyle name="Note 2 2 2 13" xfId="23621" xr:uid="{365F80F9-21DA-482E-B6D6-55BCA2C966CA}"/>
    <cellStyle name="Note 2 2 2 14" xfId="25138" xr:uid="{07F7457D-BD83-420F-9540-39464900F789}"/>
    <cellStyle name="Note 2 2 2 15" xfId="29825" xr:uid="{82DDAF8B-F6CE-4869-98D1-A9A40B49D2BD}"/>
    <cellStyle name="Note 2 2 2 16" xfId="30413" xr:uid="{9213A7C0-9D8D-4800-AA31-F56F3C0E63D3}"/>
    <cellStyle name="Note 2 2 2 17" xfId="29734" xr:uid="{8672B159-8711-4879-AE9B-BEC76F4BC796}"/>
    <cellStyle name="Note 2 2 2 18" xfId="25641" xr:uid="{E89F6F3E-6718-40EB-93CB-485194335B80}"/>
    <cellStyle name="Note 2 2 2 2" xfId="4486" xr:uid="{DF50C70D-5973-4531-8779-EB83E9F5A28D}"/>
    <cellStyle name="Note 2 2 2 2 10" xfId="21323" xr:uid="{073BE642-B5AB-45AE-8F76-CD68392E2FCB}"/>
    <cellStyle name="Note 2 2 2 2 11" xfId="18299" xr:uid="{60D74EAB-E090-49C8-83A7-F665D29A1AA2}"/>
    <cellStyle name="Note 2 2 2 2 12" xfId="25104" xr:uid="{B07CB55B-BD9E-4029-BDE5-E327CAB45D5A}"/>
    <cellStyle name="Note 2 2 2 2 13" xfId="24822" xr:uid="{803FEEA0-32B9-47AD-839D-D74903AD8C03}"/>
    <cellStyle name="Note 2 2 2 2 14" xfId="26047" xr:uid="{B9199E96-FD67-43EB-88F6-57A2668846C4}"/>
    <cellStyle name="Note 2 2 2 2 15" xfId="30862" xr:uid="{0AAC8328-280A-44EB-ACFA-6710B0A4C495}"/>
    <cellStyle name="Note 2 2 2 2 16" xfId="24806" xr:uid="{0D17CB56-B07C-4DD6-8CBC-7816F4704560}"/>
    <cellStyle name="Note 2 2 2 2 17" xfId="29487" xr:uid="{A32213A3-E578-4847-AD75-F3436404BA33}"/>
    <cellStyle name="Note 2 2 2 2 2" xfId="10811" xr:uid="{DD878D66-39CF-4715-B89D-4FF7CE214367}"/>
    <cellStyle name="Note 2 2 2 2 2 10" xfId="18684" xr:uid="{377CD18B-436C-4689-A9F0-FF85DAC9ED80}"/>
    <cellStyle name="Note 2 2 2 2 2 11" xfId="28357" xr:uid="{43AD9BFD-ECBE-417A-9A7F-905139609877}"/>
    <cellStyle name="Note 2 2 2 2 2 12" xfId="29785" xr:uid="{C36FC85A-5635-468F-9F1B-5966EB06ACC7}"/>
    <cellStyle name="Note 2 2 2 2 2 13" xfId="25447" xr:uid="{374650DA-519B-4471-B0C1-7F77B7B776BC}"/>
    <cellStyle name="Note 2 2 2 2 2 14" xfId="25631" xr:uid="{F7C37F47-A887-4020-913E-B644157E16B1}"/>
    <cellStyle name="Note 2 2 2 2 2 15" xfId="30959" xr:uid="{7169E9D7-E949-4697-9E83-79D20E689341}"/>
    <cellStyle name="Note 2 2 2 2 2 16" xfId="22835" xr:uid="{A378BAEF-49E8-473F-A4CD-210045A03561}"/>
    <cellStyle name="Note 2 2 2 2 2 2" xfId="17922" xr:uid="{12FBCCCD-96C8-4D05-92A5-DD3D375C9FAC}"/>
    <cellStyle name="Note 2 2 2 2 2 3" xfId="12467" xr:uid="{271B274C-7A2B-491A-A85B-8D1AF7DFDC78}"/>
    <cellStyle name="Note 2 2 2 2 2 4" xfId="13499" xr:uid="{15C1A8AB-8B87-45DC-AEC1-EFA233327073}"/>
    <cellStyle name="Note 2 2 2 2 2 5" xfId="14999" xr:uid="{21809D11-BA6F-479E-81F4-F0B3F2BA36DF}"/>
    <cellStyle name="Note 2 2 2 2 2 6" xfId="15973" xr:uid="{61B17F04-D2A6-440A-B3C5-0325A30F94AC}"/>
    <cellStyle name="Note 2 2 2 2 2 7" xfId="17345" xr:uid="{2DF4BA3E-E375-449D-B3BF-32F8675634A5}"/>
    <cellStyle name="Note 2 2 2 2 2 8" xfId="18663" xr:uid="{634AAECD-8EB0-440E-B882-0FAD72EDF846}"/>
    <cellStyle name="Note 2 2 2 2 2 9" xfId="21360" xr:uid="{DE636F8C-4208-4881-A61F-D09B1480947A}"/>
    <cellStyle name="Note 2 2 2 2 3" xfId="14479" xr:uid="{798FA9C4-1452-47ED-8240-CE2091E8F316}"/>
    <cellStyle name="Note 2 2 2 2 4" xfId="17636" xr:uid="{FEDBF5FF-AAB1-4EFB-AEFE-46745DBC91F0}"/>
    <cellStyle name="Note 2 2 2 2 5" xfId="17706" xr:uid="{F765E5EB-4FBD-4730-A25D-11FE2691A63F}"/>
    <cellStyle name="Note 2 2 2 2 6" xfId="13621" xr:uid="{76E84581-CE01-46B3-B045-DC66C8A42C6E}"/>
    <cellStyle name="Note 2 2 2 2 7" xfId="18637" xr:uid="{A38A3C9B-F06A-40B9-9618-EFCA53EFA140}"/>
    <cellStyle name="Note 2 2 2 2 8" xfId="20625" xr:uid="{68A9583A-2204-476C-A8F1-3DB82E29C7C6}"/>
    <cellStyle name="Note 2 2 2 2 9" xfId="12591" xr:uid="{55D9EA8B-233A-4B78-BA93-95B62C94EB86}"/>
    <cellStyle name="Note 2 2 2 3" xfId="8265" xr:uid="{6F2BE599-ED9F-414E-8A1C-74153A05B980}"/>
    <cellStyle name="Note 2 2 2 3 10" xfId="19754" xr:uid="{60394BD8-0CE1-4A0F-A0EE-9EEE5F6476A8}"/>
    <cellStyle name="Note 2 2 2 3 11" xfId="26886" xr:uid="{26B4C149-BD2A-4960-9E7F-882937B6E7DE}"/>
    <cellStyle name="Note 2 2 2 3 12" xfId="25645" xr:uid="{5C30E903-8C88-4C3E-B196-C61C7615C45F}"/>
    <cellStyle name="Note 2 2 2 3 13" xfId="23059" xr:uid="{BE0458A6-2994-49C7-A437-9F49D2D8FD39}"/>
    <cellStyle name="Note 2 2 2 3 14" xfId="28362" xr:uid="{AA5B6FA9-89A0-4676-8208-665A65CE9CFB}"/>
    <cellStyle name="Note 2 2 2 3 15" xfId="23756" xr:uid="{A0CC55FB-C0B9-42ED-BD05-B8B31569375E}"/>
    <cellStyle name="Note 2 2 2 3 16" xfId="27361" xr:uid="{AD76BCB7-B6C2-4FFF-84ED-B368D18A7A69}"/>
    <cellStyle name="Note 2 2 2 3 2" xfId="16572" xr:uid="{61C8964E-B77C-4B5E-8031-BE4CEF3781ED}"/>
    <cellStyle name="Note 2 2 2 3 3" xfId="16663" xr:uid="{932D3E94-712E-4333-B60A-BAC3259D35F6}"/>
    <cellStyle name="Note 2 2 2 3 4" xfId="15720" xr:uid="{739D5CD5-BA31-4953-83BA-B43861C86832}"/>
    <cellStyle name="Note 2 2 2 3 5" xfId="12804" xr:uid="{14CA4873-4794-477A-BCC2-52208A7660E3}"/>
    <cellStyle name="Note 2 2 2 3 6" xfId="15818" xr:uid="{2846CF15-88A0-4ED9-A696-A1CF9E05A063}"/>
    <cellStyle name="Note 2 2 2 3 7" xfId="14379" xr:uid="{995F03F4-581D-496C-9A29-F61E988C2D59}"/>
    <cellStyle name="Note 2 2 2 3 8" xfId="16074" xr:uid="{1FB12474-D484-43A5-8D5D-B796FFF788EE}"/>
    <cellStyle name="Note 2 2 2 3 9" xfId="15784" xr:uid="{EE98542C-2769-4C07-8B53-0C0CD296BDD7}"/>
    <cellStyle name="Note 2 2 2 4" xfId="13044" xr:uid="{5097FDF5-030B-485C-98EB-77FE18CB3B0E}"/>
    <cellStyle name="Note 2 2 2 5" xfId="17992" xr:uid="{9E815CC3-5E19-4027-BAB4-11D6E14DE360}"/>
    <cellStyle name="Note 2 2 2 6" xfId="14126" xr:uid="{8EAD9998-F543-4A85-A255-D737A83067A5}"/>
    <cellStyle name="Note 2 2 2 7" xfId="17230" xr:uid="{156AF5E9-CFDC-48A5-A6B1-1FA91F9E3DD5}"/>
    <cellStyle name="Note 2 2 2 8" xfId="13364" xr:uid="{6CBE9167-761D-45AF-B0BB-C7A1E7CBCA8A}"/>
    <cellStyle name="Note 2 2 2 9" xfId="12084" xr:uid="{F99F17F8-AC37-4B43-B3FD-417E31B196DC}"/>
    <cellStyle name="Note 2 2 3" xfId="1799" xr:uid="{62A19188-CA44-40E3-B07E-A7281EBACDA9}"/>
    <cellStyle name="Note 2 2 3 10" xfId="13206" xr:uid="{676BEC65-5D0C-4D21-AA48-DAB1343F4D76}"/>
    <cellStyle name="Note 2 2 3 11" xfId="22055" xr:uid="{80010E47-B8D4-465B-9D41-DE41EB9541BD}"/>
    <cellStyle name="Note 2 2 3 12" xfId="23622" xr:uid="{EF5BB283-6C6D-4754-ACE4-B8357CFF4CE9}"/>
    <cellStyle name="Note 2 2 3 13" xfId="26572" xr:uid="{CDCF4D8F-62F3-4762-AE05-B7BDC8651A09}"/>
    <cellStyle name="Note 2 2 3 14" xfId="29824" xr:uid="{944C0D98-4DB0-434F-8164-62352C6130F4}"/>
    <cellStyle name="Note 2 2 3 15" xfId="30412" xr:uid="{EEF3A13C-F462-415A-A8C1-698CF6F50D0F}"/>
    <cellStyle name="Note 2 2 3 16" xfId="23453" xr:uid="{F13784A1-AEB8-4F7A-9205-009C77013859}"/>
    <cellStyle name="Note 2 2 3 17" xfId="29458" xr:uid="{C4BA3E96-2E2B-4825-9309-9498B7BE25AF}"/>
    <cellStyle name="Note 2 2 3 2" xfId="8267" xr:uid="{A7DDA789-C855-4A5A-AF93-2628F83806D2}"/>
    <cellStyle name="Note 2 2 3 2 10" xfId="14537" xr:uid="{248EAB0C-171C-45BA-83C9-2766470782A8}"/>
    <cellStyle name="Note 2 2 3 2 11" xfId="26887" xr:uid="{219445B7-ED31-42EB-B7D3-7526B04216F8}"/>
    <cellStyle name="Note 2 2 3 2 12" xfId="25644" xr:uid="{B290EB6F-0D78-4109-97EC-ADF8622A6AD0}"/>
    <cellStyle name="Note 2 2 3 2 13" xfId="25101" xr:uid="{47B2E8C4-2E54-4E2D-BA72-852D6A560F2C}"/>
    <cellStyle name="Note 2 2 3 2 14" xfId="23323" xr:uid="{EDC7C9F5-CA5B-45BF-9E12-C8B590B688E4}"/>
    <cellStyle name="Note 2 2 3 2 15" xfId="27128" xr:uid="{FE9FB1C3-0510-4F3E-AA4A-C2E63A8303C4}"/>
    <cellStyle name="Note 2 2 3 2 16" xfId="26554" xr:uid="{54543EAB-B732-4A19-8FA1-8B8643C9E77B}"/>
    <cellStyle name="Note 2 2 3 2 2" xfId="16574" xr:uid="{64181B91-DDB6-4DC3-9726-619F33B73708}"/>
    <cellStyle name="Note 2 2 3 2 3" xfId="15349" xr:uid="{4555399B-AA9C-47D6-9684-5F2E0413A234}"/>
    <cellStyle name="Note 2 2 3 2 4" xfId="12629" xr:uid="{2739BDC5-EAD3-494D-BA59-4578F4663D9F}"/>
    <cellStyle name="Note 2 2 3 2 5" xfId="19005" xr:uid="{BEF403AA-69AA-4FFB-B2AE-A8058FB77B28}"/>
    <cellStyle name="Note 2 2 3 2 6" xfId="16629" xr:uid="{D053B8D1-90AB-4968-A017-1EB20F0415B4}"/>
    <cellStyle name="Note 2 2 3 2 7" xfId="19368" xr:uid="{70317B2A-7983-40B3-8523-FBE332885728}"/>
    <cellStyle name="Note 2 2 3 2 8" xfId="15626" xr:uid="{AC1D1449-688E-4F16-8D9F-3D962EAFEE5F}"/>
    <cellStyle name="Note 2 2 3 2 9" xfId="21376" xr:uid="{DFB86EF0-45AB-42FA-944D-5EC260BB4B17}"/>
    <cellStyle name="Note 2 2 3 3" xfId="13045" xr:uid="{A7AD5094-1D0D-4B0A-B48E-0052F16BB73D}"/>
    <cellStyle name="Note 2 2 3 4" xfId="17991" xr:uid="{75C3442E-4478-4EC6-AE1D-ED27A17E4C3C}"/>
    <cellStyle name="Note 2 2 3 5" xfId="14127" xr:uid="{5E2B49B1-958A-457B-9877-5A0FF42073BD}"/>
    <cellStyle name="Note 2 2 3 6" xfId="13748" xr:uid="{415A35F6-5A53-47B0-816D-647F97194B52}"/>
    <cellStyle name="Note 2 2 3 7" xfId="13438" xr:uid="{3367FA9D-F6A1-4932-9F97-13720DD354AA}"/>
    <cellStyle name="Note 2 2 3 8" xfId="20657" xr:uid="{29FB71CC-0282-4F9B-930A-96F79946E320}"/>
    <cellStyle name="Note 2 2 3 9" xfId="18287" xr:uid="{59F2AD65-11DA-4D8E-A3EB-B7FEFDA14C8E}"/>
    <cellStyle name="Note 2 2 4" xfId="1802" xr:uid="{F6FBBB49-30BB-4100-B2A8-CB05A9B8E081}"/>
    <cellStyle name="Note 2 2 4 10" xfId="21634" xr:uid="{EF43C88D-04ED-47B1-AA74-E15CAED5E9FD}"/>
    <cellStyle name="Note 2 2 4 11" xfId="20010" xr:uid="{365744DD-A06E-4265-BC33-425EA42B4A99}"/>
    <cellStyle name="Note 2 2 4 12" xfId="23624" xr:uid="{AC5AF5F7-D774-4D99-B819-8A275E9A017A}"/>
    <cellStyle name="Note 2 2 4 13" xfId="26131" xr:uid="{424F4A18-977E-40E9-A98E-C2566230C2C2}"/>
    <cellStyle name="Note 2 2 4 14" xfId="25999" xr:uid="{27308BC5-2E6A-431E-B58A-43B3A050146C}"/>
    <cellStyle name="Note 2 2 4 15" xfId="29545" xr:uid="{118E069E-25CC-494C-85F4-695D3F39228F}"/>
    <cellStyle name="Note 2 2 4 16" xfId="31543" xr:uid="{71F6FD45-761F-4C65-ADBB-90FC0D667775}"/>
    <cellStyle name="Note 2 2 4 17" xfId="26971" xr:uid="{8C0FD24F-BA1D-4CBD-B3B6-DBAE11D26942}"/>
    <cellStyle name="Note 2 2 4 2" xfId="8270" xr:uid="{171FD2D5-E18D-443F-92C7-C1A99A8ED55D}"/>
    <cellStyle name="Note 2 2 4 2 10" xfId="14104" xr:uid="{788B6CD6-7FB6-4B8C-994C-5E874EF7A8F9}"/>
    <cellStyle name="Note 2 2 4 2 11" xfId="26889" xr:uid="{18A95EA3-B129-421C-A18A-01085B80E99F}"/>
    <cellStyle name="Note 2 2 4 2 12" xfId="25643" xr:uid="{74FDD7E7-2431-4570-8087-0AB9C7A945B5}"/>
    <cellStyle name="Note 2 2 4 2 13" xfId="26273" xr:uid="{C8ED0C4C-3CE3-4206-A8CE-E865F2675923}"/>
    <cellStyle name="Note 2 2 4 2 14" xfId="29311" xr:uid="{C58EB265-76C1-466C-BF27-BC7BFAC9F5D2}"/>
    <cellStyle name="Note 2 2 4 2 15" xfId="28041" xr:uid="{983D4863-DEFF-4FDB-A82D-F804A9C81913}"/>
    <cellStyle name="Note 2 2 4 2 16" xfId="23468" xr:uid="{51DEF72A-2F58-4E34-8E7A-5D9DE1BE3305}"/>
    <cellStyle name="Note 2 2 4 2 2" xfId="16576" xr:uid="{79B21CD7-4D09-4F0B-9EE1-A4712C98125C}"/>
    <cellStyle name="Note 2 2 4 2 3" xfId="15348" xr:uid="{4F6F0981-078D-414E-93C8-A0438462BCFA}"/>
    <cellStyle name="Note 2 2 4 2 4" xfId="13102" xr:uid="{6E24B43D-3959-45CD-A2E4-25E6E917037B}"/>
    <cellStyle name="Note 2 2 4 2 5" xfId="14406" xr:uid="{4CC286D7-76C4-4929-80CF-B84AF3C48F59}"/>
    <cellStyle name="Note 2 2 4 2 6" xfId="17262" xr:uid="{76F89386-B9B3-4811-9A1B-26D91715918D}"/>
    <cellStyle name="Note 2 2 4 2 7" xfId="12708" xr:uid="{A2E33279-25E9-461D-8188-71F02BB95CC3}"/>
    <cellStyle name="Note 2 2 4 2 8" xfId="14298" xr:uid="{29F9C524-3A7C-4E84-8368-8A256A4CC3AE}"/>
    <cellStyle name="Note 2 2 4 2 9" xfId="13902" xr:uid="{BEEC47BB-9C50-40A2-8E3F-2AA1BF6966DF}"/>
    <cellStyle name="Note 2 2 4 3" xfId="13046" xr:uid="{C236CC0E-0D3F-475C-AE4D-8F2C0F585609}"/>
    <cellStyle name="Note 2 2 4 4" xfId="14536" xr:uid="{FAD7AB3E-0872-4FA4-B895-5D44FE545B7F}"/>
    <cellStyle name="Note 2 2 4 5" xfId="12356" xr:uid="{9D0DD853-783D-4EEB-9FE8-C6B2F39C598C}"/>
    <cellStyle name="Note 2 2 4 6" xfId="19369" xr:uid="{670F842F-B524-469C-AF58-0C5640D7B218}"/>
    <cellStyle name="Note 2 2 4 7" xfId="20047" xr:uid="{50825572-1CF6-41C4-90E2-EAE622B02906}"/>
    <cellStyle name="Note 2 2 4 8" xfId="20656" xr:uid="{3363E221-AD96-4F9B-B217-BD07583B500C}"/>
    <cellStyle name="Note 2 2 4 9" xfId="14182" xr:uid="{E66B24D5-9BB7-4420-9B91-28406FD69705}"/>
    <cellStyle name="Note 2 2 5" xfId="4368" xr:uid="{27AEC02D-9943-41E5-AEDE-8F41A60F5B0D}"/>
    <cellStyle name="Note 2 2 5 10" xfId="16570" xr:uid="{26C1953C-5D4F-4439-97A0-5016C8C3279D}"/>
    <cellStyle name="Note 2 2 5 11" xfId="16054" xr:uid="{BDEA4BF0-E39A-4DE5-B017-87996D0A9EAE}"/>
    <cellStyle name="Note 2 2 5 12" xfId="25069" xr:uid="{561780C9-22B8-4A9E-8763-EE84593DA413}"/>
    <cellStyle name="Note 2 2 5 13" xfId="27993" xr:uid="{16CAA537-419F-4F1A-A3D9-85F8CA5D3CE2}"/>
    <cellStyle name="Note 2 2 5 14" xfId="24915" xr:uid="{293FD31D-E911-4635-AEDF-0D389AD12259}"/>
    <cellStyle name="Note 2 2 5 15" xfId="23885" xr:uid="{B22E22BB-8828-4C0A-A57C-990C9E4254EB}"/>
    <cellStyle name="Note 2 2 5 16" xfId="26379" xr:uid="{E860777C-A309-44E4-9B17-AD15AAFA45A9}"/>
    <cellStyle name="Note 2 2 5 17" xfId="23721" xr:uid="{623A1D3A-1FF8-4FF3-B54F-F644D27AF9A7}"/>
    <cellStyle name="Note 2 2 5 2" xfId="10695" xr:uid="{93980781-F7F1-4836-B887-03BE9DCF0194}"/>
    <cellStyle name="Note 2 2 5 2 10" xfId="19418" xr:uid="{D6D4D371-5BF2-4C63-85A4-B33E191BB6FB}"/>
    <cellStyle name="Note 2 2 5 2 11" xfId="28315" xr:uid="{1D7C2106-DA4F-4EFA-B617-53EF848B6871}"/>
    <cellStyle name="Note 2 2 5 2 12" xfId="29737" xr:uid="{56BF2F97-345C-40DD-94E3-2E1738BC85EA}"/>
    <cellStyle name="Note 2 2 5 2 13" xfId="23440" xr:uid="{ECDAF52D-5C12-4FA4-BA6A-0149A37A1340}"/>
    <cellStyle name="Note 2 2 5 2 14" xfId="30086" xr:uid="{1456B430-F146-4AC5-B73D-D08A3B33CD47}"/>
    <cellStyle name="Note 2 2 5 2 15" xfId="31363" xr:uid="{397D5688-30C0-4C6F-9FEE-6CA7DBB55413}"/>
    <cellStyle name="Note 2 2 5 2 16" xfId="31474" xr:uid="{B942282E-5263-4125-86B3-C6967FBF34E1}"/>
    <cellStyle name="Note 2 2 5 2 2" xfId="17867" xr:uid="{D11D9054-0544-4AA4-8177-C249B9C13AE9}"/>
    <cellStyle name="Note 2 2 5 2 3" xfId="15018" xr:uid="{57B07F10-B96D-4979-A1A3-19B9A8316C73}"/>
    <cellStyle name="Note 2 2 5 2 4" xfId="13439" xr:uid="{7FE49468-805F-47B3-8E20-97F990F8B64B}"/>
    <cellStyle name="Note 2 2 5 2 5" xfId="18971" xr:uid="{601E1957-0714-4F4B-829D-10D234E118E7}"/>
    <cellStyle name="Note 2 2 5 2 6" xfId="12765" xr:uid="{A7145691-0D13-40F6-BD3A-42D6E7E22BD4}"/>
    <cellStyle name="Note 2 2 5 2 7" xfId="20288" xr:uid="{0807C027-17B2-44C8-992C-FE2F07582AE1}"/>
    <cellStyle name="Note 2 2 5 2 8" xfId="18258" xr:uid="{A57BDA3D-2B1E-474F-B7DF-10988ED0C350}"/>
    <cellStyle name="Note 2 2 5 2 9" xfId="15308" xr:uid="{671E38B4-5CD8-4BD9-8B80-8F637ED6060E}"/>
    <cellStyle name="Note 2 2 5 3" xfId="14410" xr:uid="{F7353CEB-18F6-48E5-972B-9E945A4EF729}"/>
    <cellStyle name="Note 2 2 5 4" xfId="17471" xr:uid="{E7E47715-DD6E-40F5-990C-F6D454439200}"/>
    <cellStyle name="Note 2 2 5 5" xfId="13489" xr:uid="{BB28A0DC-CACE-44E5-BC93-A23DD577E9F0}"/>
    <cellStyle name="Note 2 2 5 6" xfId="16415" xr:uid="{C4B9C713-4179-48E9-BCCE-C8034A86190E}"/>
    <cellStyle name="Note 2 2 5 7" xfId="17846" xr:uid="{59B6563D-58B4-49A8-AA26-1E58B26AD696}"/>
    <cellStyle name="Note 2 2 5 8" xfId="17296" xr:uid="{BF0C5420-2D6E-4959-961E-273CC133C5CC}"/>
    <cellStyle name="Note 2 2 5 9" xfId="17290" xr:uid="{DEF927F2-106F-4166-B911-AC6F3A1A2D53}"/>
    <cellStyle name="Note 2 2 6" xfId="10549" xr:uid="{622A60BF-D57A-46D4-A345-3818CB78DFB9}"/>
    <cellStyle name="Note 2 2 6 10" xfId="21827" xr:uid="{D0CCC6A4-3C62-44F2-9A53-8329747B6985}"/>
    <cellStyle name="Note 2 2 6 11" xfId="28252" xr:uid="{9B016D36-0649-4D29-8D8B-A3A3E1DBB7AF}"/>
    <cellStyle name="Note 2 2 6 12" xfId="29697" xr:uid="{AEDCC401-CA49-4683-A044-44D57B146C0E}"/>
    <cellStyle name="Note 2 2 6 13" xfId="26744" xr:uid="{E28E6DB5-378B-47D3-9A23-156A1A7104BB}"/>
    <cellStyle name="Note 2 2 6 14" xfId="23630" xr:uid="{C642C04B-8F5B-4F69-811C-D155C1933239}"/>
    <cellStyle name="Note 2 2 6 15" xfId="30941" xr:uid="{9B13CEE1-6278-4EA7-BD6F-D994EF5D9690}"/>
    <cellStyle name="Note 2 2 6 16" xfId="23831" xr:uid="{294075A0-84A3-4680-8DF3-37D193489FDB}"/>
    <cellStyle name="Note 2 2 6 2" xfId="17791" xr:uid="{77FB6842-B59D-478C-A342-C8C348765F94}"/>
    <cellStyle name="Note 2 2 6 3" xfId="12583" xr:uid="{EFF63679-8F15-4AB6-9600-742D69798EEA}"/>
    <cellStyle name="Note 2 2 6 4" xfId="12104" xr:uid="{DF6A9830-8794-4713-ACD9-43FE3E7B173A}"/>
    <cellStyle name="Note 2 2 6 5" xfId="13115" xr:uid="{D60D1FF8-27E1-448E-A6D3-E950FDFC44B4}"/>
    <cellStyle name="Note 2 2 6 6" xfId="16714" xr:uid="{BB3504C6-3057-4D72-9CFD-04C545030FAC}"/>
    <cellStyle name="Note 2 2 6 7" xfId="15441" xr:uid="{F10670E2-DFC3-4433-AAA7-CFC621A90718}"/>
    <cellStyle name="Note 2 2 6 8" xfId="16797" xr:uid="{332EAB3B-520E-4E3B-8E75-BEBEE2C0D7A8}"/>
    <cellStyle name="Note 2 2 6 9" xfId="17323" xr:uid="{6848E869-24C8-413C-A753-6A75CD96A844}"/>
    <cellStyle name="Note 2 2 7" xfId="6618" xr:uid="{A66C34B3-B2AE-4994-A583-6457F106F4E8}"/>
    <cellStyle name="Note 2 2 7 10" xfId="20574" xr:uid="{229F8239-6899-4C7F-AAC1-C6DB0389584B}"/>
    <cellStyle name="Note 2 2 7 11" xfId="26103" xr:uid="{8F52D24E-E07A-4A9B-A444-479D5ACC9862}"/>
    <cellStyle name="Note 2 2 7 12" xfId="23654" xr:uid="{F168D7F5-FE81-431C-A9D8-DC88977307ED}"/>
    <cellStyle name="Note 2 2 7 13" xfId="26564" xr:uid="{CAE90C95-C7D0-4D51-82E1-33C1238AAC64}"/>
    <cellStyle name="Note 2 2 7 14" xfId="29278" xr:uid="{A3A619CB-F764-49F9-AC64-3F28E46C51F1}"/>
    <cellStyle name="Note 2 2 7 15" xfId="30869" xr:uid="{4BD304AB-7006-4D7E-860C-1CE088117148}"/>
    <cellStyle name="Note 2 2 7 16" xfId="25369" xr:uid="{03F77106-BABA-450D-9813-725D6928FF70}"/>
    <cellStyle name="Note 2 2 7 2" xfId="15693" xr:uid="{50BB98C5-5435-404A-A5D0-3C5C77A1EECA}"/>
    <cellStyle name="Note 2 2 7 3" xfId="16022" xr:uid="{2A829BD3-93D1-4F1E-B776-0E79D8A73C3E}"/>
    <cellStyle name="Note 2 2 7 4" xfId="15333" xr:uid="{1AE55575-7800-4687-897B-A66882ACDCA9}"/>
    <cellStyle name="Note 2 2 7 5" xfId="15462" xr:uid="{5DE7E4BE-B3B3-4983-ABEB-A922C9995685}"/>
    <cellStyle name="Note 2 2 7 6" xfId="12159" xr:uid="{63796D5A-38E2-48C5-9968-E951D371FF37}"/>
    <cellStyle name="Note 2 2 7 7" xfId="16159" xr:uid="{D91EF9CC-8122-4D92-87DE-C33A9E7B4775}"/>
    <cellStyle name="Note 2 2 7 8" xfId="16244" xr:uid="{4D5D43F6-5E05-4AE5-8848-9C268DF5A75D}"/>
    <cellStyle name="Note 2 2 7 9" xfId="12153" xr:uid="{6617AD7A-4FDE-4099-AF95-4728F66C89FC}"/>
    <cellStyle name="Note 2 2 8" xfId="11664" xr:uid="{E14B29DE-2BA9-4ED1-84DD-9C5380AC5F11}"/>
    <cellStyle name="Note 2 2 8 10" xfId="22618" xr:uid="{62A663DD-D8FC-4678-9485-7A3A802E1C3C}"/>
    <cellStyle name="Note 2 2 8 11" xfId="28848" xr:uid="{803E2CC3-570F-47C6-94C6-17D1BEA34D94}"/>
    <cellStyle name="Note 2 2 8 12" xfId="30193" xr:uid="{EC9FFEB0-69EF-4FBF-8700-BF94CC52CA54}"/>
    <cellStyle name="Note 2 2 8 13" xfId="30728" xr:uid="{F2EB42E3-BA9F-4F68-A145-4DF96DD0E65A}"/>
    <cellStyle name="Note 2 2 8 14" xfId="31245" xr:uid="{6F62BF4A-42D1-4907-854E-576546488C74}"/>
    <cellStyle name="Note 2 2 8 15" xfId="28180" xr:uid="{DA516B66-ECB6-4316-B285-D0072E0F3772}"/>
    <cellStyle name="Note 2 2 8 16" xfId="31823" xr:uid="{6A0B4969-6ED2-4129-B4F5-EE14A8EA3848}"/>
    <cellStyle name="Note 2 2 8 2" xfId="18451" xr:uid="{32C68668-AA1E-46F0-8244-C952D9BF6F77}"/>
    <cellStyle name="Note 2 2 8 3" xfId="19117" xr:uid="{58740228-6401-455B-9C9B-C6F7ED40AB72}"/>
    <cellStyle name="Note 2 2 8 4" xfId="19804" xr:uid="{DD030993-DBE2-4D1F-9330-8E15995FECEE}"/>
    <cellStyle name="Note 2 2 8 5" xfId="20416" xr:uid="{D57BD82B-240B-40EA-BE05-A647D4B2671B}"/>
    <cellStyle name="Note 2 2 8 6" xfId="20987" xr:uid="{9B8C3389-7E32-4AAE-A384-39EE2C702BCA}"/>
    <cellStyle name="Note 2 2 8 7" xfId="21452" xr:uid="{08BDD588-E3B5-4A8E-BD03-19ED11BE971F}"/>
    <cellStyle name="Note 2 2 8 8" xfId="21909" xr:uid="{8D7D1A43-6337-43C6-A56D-2BB18F1EA289}"/>
    <cellStyle name="Note 2 2 8 9" xfId="22291" xr:uid="{A8CAAA1F-8B90-466E-B167-A91DA0970D55}"/>
    <cellStyle name="Note 2 2 9" xfId="4218" xr:uid="{561293BA-ECFF-4CCA-9647-9C52EA5459AE}"/>
    <cellStyle name="Note 2 2 9 10" xfId="21332" xr:uid="{74D2DE4F-7F6E-4D23-8F80-D9986E72BFD6}"/>
    <cellStyle name="Note 2 2 9 11" xfId="25007" xr:uid="{29D4ACBA-200A-4853-8011-B35B47A37C18}"/>
    <cellStyle name="Note 2 2 9 12" xfId="26039" xr:uid="{6264D012-3C36-4341-89E1-36D8DC944D1E}"/>
    <cellStyle name="Note 2 2 9 13" xfId="23272" xr:uid="{36329A91-AEBE-4630-A8F9-4188500AF762}"/>
    <cellStyle name="Note 2 2 9 14" xfId="30892" xr:uid="{99246729-AA01-4B1C-9C88-5C894990AB12}"/>
    <cellStyle name="Note 2 2 9 15" xfId="23295" xr:uid="{16ECBE36-A696-4F59-98ED-DE4AC1029C2F}"/>
    <cellStyle name="Note 2 2 9 16" xfId="31620" xr:uid="{F9C3D723-E1ED-41AF-82C9-E4D56E15EDB0}"/>
    <cellStyle name="Note 2 2 9 2" xfId="14337" xr:uid="{A1113342-71E5-45A5-B4CE-8442B551A26A}"/>
    <cellStyle name="Note 2 2 9 3" xfId="18608" xr:uid="{EF40554E-B4EC-42D9-BBC2-6D61AFC5A527}"/>
    <cellStyle name="Note 2 2 9 4" xfId="14249" xr:uid="{024D21B6-E7E5-456D-BD04-7A4E345FFD16}"/>
    <cellStyle name="Note 2 2 9 5" xfId="16704" xr:uid="{DC7757E8-546F-4102-8D46-95E2F7D7A469}"/>
    <cellStyle name="Note 2 2 9 6" xfId="13496" xr:uid="{464D9356-336F-4429-ADF3-8F250CFDB29B}"/>
    <cellStyle name="Note 2 2 9 7" xfId="13382" xr:uid="{E495AF04-F453-4EBC-AABC-404199A1A386}"/>
    <cellStyle name="Note 2 2 9 8" xfId="19937" xr:uid="{3768FF51-3188-4AA3-A6F4-28C0E4971E64}"/>
    <cellStyle name="Note 2 2 9 9" xfId="19021" xr:uid="{C2D4B309-9D5E-471E-A4C6-C502BA7E2BAD}"/>
    <cellStyle name="Note 2 3" xfId="4487" xr:uid="{6B9BF2FD-DEBD-4A37-A4D9-5A5CB36BE534}"/>
    <cellStyle name="Note 2 3 10" xfId="12639" xr:uid="{B87C44F4-7653-41EE-BD2F-007A773657F4}"/>
    <cellStyle name="Note 2 3 11" xfId="12228" xr:uid="{8423B370-F6F6-4970-8F11-0B171572785F}"/>
    <cellStyle name="Note 2 3 12" xfId="20624" xr:uid="{E6C00954-4BA7-4D0C-952D-E58A4C936C25}"/>
    <cellStyle name="Note 2 3 13" xfId="16898" xr:uid="{7304ED6E-B03C-43F3-9B57-058FCA24BD8F}"/>
    <cellStyle name="Note 2 3 14" xfId="15041" xr:uid="{1A8F2955-A822-4427-8F80-887C23D00078}"/>
    <cellStyle name="Note 2 3 15" xfId="19422" xr:uid="{A78342F1-1CD7-459E-8D09-D5421247E8FF}"/>
    <cellStyle name="Note 2 3 16" xfId="25105" xr:uid="{9DD43092-E8D8-43FE-817D-FF2C97662556}"/>
    <cellStyle name="Note 2 3 17" xfId="28060" xr:uid="{F8CAF60A-340A-43FD-9A8E-9607263DBCE6}"/>
    <cellStyle name="Note 2 3 18" xfId="25143" xr:uid="{DD97E5A4-04EF-47B8-A909-9687EDDEA2BA}"/>
    <cellStyle name="Note 2 3 19" xfId="26789" xr:uid="{2C9D3BCE-596C-4047-A18F-633264EDA2CA}"/>
    <cellStyle name="Note 2 3 2" xfId="4488" xr:uid="{C6744E49-9446-4456-A84B-FBB54ECAB6A3}"/>
    <cellStyle name="Note 2 3 2 10" xfId="18970" xr:uid="{97668302-BCFC-4453-A3B1-61EFFCB6322F}"/>
    <cellStyle name="Note 2 3 2 11" xfId="17794" xr:uid="{2C87E248-10C8-4516-A5AB-710C69330546}"/>
    <cellStyle name="Note 2 3 2 12" xfId="17465" xr:uid="{6576B562-2517-4D18-9C9C-E6B0591ED355}"/>
    <cellStyle name="Note 2 3 2 13" xfId="25106" xr:uid="{CCC6A39F-20E2-4923-B276-F6B13CB8B11A}"/>
    <cellStyle name="Note 2 3 2 14" xfId="24821" xr:uid="{390DA383-3A90-46A2-85B4-B4B3FC955C75}"/>
    <cellStyle name="Note 2 3 2 15" xfId="22883" xr:uid="{479092DA-54BE-489B-A991-4B94FD44D6DD}"/>
    <cellStyle name="Note 2 3 2 16" xfId="24063" xr:uid="{4704D7EB-E423-4DA3-93F9-13A93FA7AA15}"/>
    <cellStyle name="Note 2 3 2 17" xfId="26748" xr:uid="{9091ADCB-0E8B-4DEE-8564-72B4A90A5313}"/>
    <cellStyle name="Note 2 3 2 18" xfId="29541" xr:uid="{8736F70F-A841-4986-8FC5-474E44D71F07}"/>
    <cellStyle name="Note 2 3 2 2" xfId="4489" xr:uid="{24F230F4-2D15-40FC-B608-8744E147745D}"/>
    <cellStyle name="Note 2 3 2 2 10" xfId="15268" xr:uid="{26AB581F-9F96-4866-A644-9B70B0EAECB3}"/>
    <cellStyle name="Note 2 3 2 2 11" xfId="15402" xr:uid="{2B720AB9-A965-4EB5-8D47-44799C097B88}"/>
    <cellStyle name="Note 2 3 2 2 12" xfId="25107" xr:uid="{4712ACEB-9942-43EE-BA0D-C323EF99D6B0}"/>
    <cellStyle name="Note 2 3 2 2 13" xfId="28059" xr:uid="{13301928-D687-4001-8D73-7065855A01FF}"/>
    <cellStyle name="Note 2 3 2 2 14" xfId="28356" xr:uid="{1FC75C38-9F00-4A17-A21E-8F7C187E3B78}"/>
    <cellStyle name="Note 2 3 2 2 15" xfId="28141" xr:uid="{0E79F500-19D2-4233-9D1E-6F9FDB6F967C}"/>
    <cellStyle name="Note 2 3 2 2 16" xfId="22837" xr:uid="{A764E7A4-9160-428D-99BD-AFB5ABEA466B}"/>
    <cellStyle name="Note 2 3 2 2 17" xfId="31505" xr:uid="{E98A93A9-801D-4CC9-AEDC-3D63959FD52B}"/>
    <cellStyle name="Note 2 3 2 2 2" xfId="10814" xr:uid="{BE57928B-8990-4355-BB0D-61523F81917C}"/>
    <cellStyle name="Note 2 3 2 2 2 10" xfId="20684" xr:uid="{6F054CF8-2FB8-424A-9242-2BD4A5BCBC29}"/>
    <cellStyle name="Note 2 3 2 2 2 11" xfId="28360" xr:uid="{B28E5C9A-3ECF-4351-A599-A575AEC42171}"/>
    <cellStyle name="Note 2 3 2 2 2 12" xfId="29788" xr:uid="{628CB171-0E5A-43FA-8A20-456B3472801C}"/>
    <cellStyle name="Note 2 3 2 2 2 13" xfId="26784" xr:uid="{1DDA14CE-BF4C-4FA0-A33C-5A1C287BBBA4}"/>
    <cellStyle name="Note 2 3 2 2 2 14" xfId="23248" xr:uid="{D649E7F0-4A36-4325-961B-E7A2721E4DCA}"/>
    <cellStyle name="Note 2 3 2 2 2 15" xfId="30636" xr:uid="{74B182E1-FA7F-4513-B77E-8C24EAD9B1BA}"/>
    <cellStyle name="Note 2 3 2 2 2 16" xfId="30664" xr:uid="{F2766757-51D1-45CE-94D9-A7AF887B81F1}"/>
    <cellStyle name="Note 2 3 2 2 2 2" xfId="17925" xr:uid="{37001A70-B600-4394-99D5-4603F1F8716E}"/>
    <cellStyle name="Note 2 3 2 2 2 3" xfId="16066" xr:uid="{C8776DC9-0409-46AC-A0BC-CE7B9E1A92A1}"/>
    <cellStyle name="Note 2 3 2 2 2 4" xfId="16981" xr:uid="{EFCB43B8-CF83-40A6-8962-C8B1D16F48B3}"/>
    <cellStyle name="Note 2 3 2 2 2 5" xfId="18993" xr:uid="{89C744FB-A51F-4BF3-8AED-34196015711D}"/>
    <cellStyle name="Note 2 3 2 2 2 6" xfId="16391" xr:uid="{80E130BB-BBB9-4EAC-90C3-336C3F539F07}"/>
    <cellStyle name="Note 2 3 2 2 2 7" xfId="20301" xr:uid="{A835B335-9E6D-4D29-AF43-44D36187549D}"/>
    <cellStyle name="Note 2 3 2 2 2 8" xfId="18882" xr:uid="{9CB10C2F-9DF2-4E45-AEF8-F5923DA7E8EC}"/>
    <cellStyle name="Note 2 3 2 2 2 9" xfId="19356" xr:uid="{41FE5CDC-26FD-4169-89A3-A5A9410F9B65}"/>
    <cellStyle name="Note 2 3 2 2 3" xfId="14482" xr:uid="{CDB6067D-94FF-434A-80E6-881BA0B83136}"/>
    <cellStyle name="Note 2 3 2 2 4" xfId="12652" xr:uid="{9118652B-D51C-4F46-B8D3-BEF709DF1104}"/>
    <cellStyle name="Note 2 3 2 2 5" xfId="17718" xr:uid="{52EF464F-8750-48E7-8F9C-DFF83EABCE06}"/>
    <cellStyle name="Note 2 3 2 2 6" xfId="16224" xr:uid="{1BEE6494-695D-4357-8DBB-08B36F2E3218}"/>
    <cellStyle name="Note 2 3 2 2 7" xfId="18646" xr:uid="{4279D3AD-890C-4EE6-A04C-20F6B2F574A5}"/>
    <cellStyle name="Note 2 3 2 2 8" xfId="16888" xr:uid="{257029C2-2617-43B2-9D57-AB340F8B43B8}"/>
    <cellStyle name="Note 2 3 2 2 9" xfId="20667" xr:uid="{7DDD6607-22B0-4268-BBBA-1F60D1BF35EC}"/>
    <cellStyle name="Note 2 3 2 3" xfId="10813" xr:uid="{BF9776DD-F96E-4C20-B9B3-33C0672C9B3C}"/>
    <cellStyle name="Note 2 3 2 3 10" xfId="20596" xr:uid="{7BD0F75C-951C-4F9B-A4C2-D8D82EBF8868}"/>
    <cellStyle name="Note 2 3 2 3 11" xfId="28359" xr:uid="{EA3CD5BB-E004-4CD0-AD3A-72F2C78F7CC9}"/>
    <cellStyle name="Note 2 3 2 3 12" xfId="29787" xr:uid="{537A5485-2B50-43F8-898B-403A251ACCD0}"/>
    <cellStyle name="Note 2 3 2 3 13" xfId="25467" xr:uid="{4D2A8F90-670C-47DA-BC9D-67D40FD6EB92}"/>
    <cellStyle name="Note 2 3 2 3 14" xfId="26858" xr:uid="{8DE878DE-601D-4069-AD70-CF2119B1EB04}"/>
    <cellStyle name="Note 2 3 2 3 15" xfId="26694" xr:uid="{D1FF25E4-BE37-4FDF-9AD2-9FA8E45DCE2E}"/>
    <cellStyle name="Note 2 3 2 3 16" xfId="31052" xr:uid="{6D833F70-DEE0-4424-A243-FDE56DD7F837}"/>
    <cellStyle name="Note 2 3 2 3 2" xfId="17924" xr:uid="{E80B68C4-3EA2-4A58-804D-98C2AA92963B}"/>
    <cellStyle name="Note 2 3 2 3 3" xfId="16065" xr:uid="{15E238AB-D353-416B-9BE9-A6C11075E762}"/>
    <cellStyle name="Note 2 3 2 3 4" xfId="16982" xr:uid="{AD4AB212-532F-44F8-9D24-3CF4E2AEADA1}"/>
    <cellStyle name="Note 2 3 2 3 5" xfId="12339" xr:uid="{3643F825-6919-49C5-9705-8F526F422D43}"/>
    <cellStyle name="Note 2 3 2 3 6" xfId="15236" xr:uid="{C9A24234-CEDF-4568-9477-D87361D3DE22}"/>
    <cellStyle name="Note 2 3 2 3 7" xfId="12846" xr:uid="{65721D54-E348-421F-BC94-A4779829B019}"/>
    <cellStyle name="Note 2 3 2 3 8" xfId="14848" xr:uid="{9EBCBF1F-CBD4-474F-A16C-EC52B7291662}"/>
    <cellStyle name="Note 2 3 2 3 9" xfId="20928" xr:uid="{70295280-A868-4051-B9BB-035F995E3162}"/>
    <cellStyle name="Note 2 3 2 4" xfId="14481" xr:uid="{22EF07D4-B3D3-4BB3-A55A-FB03D8F14B80}"/>
    <cellStyle name="Note 2 3 2 5" xfId="14177" xr:uid="{40C41017-7DA3-42B7-90A1-CE857E2E4D6A}"/>
    <cellStyle name="Note 2 3 2 6" xfId="18237" xr:uid="{E3DBDCDF-2675-4342-94C8-688042A21E1C}"/>
    <cellStyle name="Note 2 3 2 7" xfId="16024" xr:uid="{669A092D-6307-4E79-9D53-345CDCF857C5}"/>
    <cellStyle name="Note 2 3 2 8" xfId="13616" xr:uid="{9B33AB6A-6C5D-485B-960D-D390A93A1FE1}"/>
    <cellStyle name="Note 2 3 2 9" xfId="17769" xr:uid="{104BC1E2-EEC8-4DC2-AD80-373B3872BBEC}"/>
    <cellStyle name="Note 2 3 20" xfId="30926" xr:uid="{E2C843D9-B5C5-4D7C-A348-C4E23D734518}"/>
    <cellStyle name="Note 2 3 21" xfId="27520" xr:uid="{DD48E43E-2D64-47E7-9D19-5F3CF8647483}"/>
    <cellStyle name="Note 2 3 3" xfId="4255" xr:uid="{16740BCC-B87F-4AC8-87E7-68787ADD173E}"/>
    <cellStyle name="Note 2 3 3 10" xfId="21395" xr:uid="{097F6C5C-4F9F-4EE9-B9D9-6BDAF26D2E5C}"/>
    <cellStyle name="Note 2 3 3 11" xfId="17470" xr:uid="{81327474-2F2F-4E4E-822A-1D726DB37B51}"/>
    <cellStyle name="Note 2 3 3 12" xfId="25021" xr:uid="{2966FAEB-6F29-48B0-855B-238D64264487}"/>
    <cellStyle name="Note 2 3 3 13" xfId="24889" xr:uid="{9186B6E1-3807-4B99-A8ED-115E982CD9BB}"/>
    <cellStyle name="Note 2 3 3 14" xfId="29595" xr:uid="{1C327A91-C9B4-45B3-A11D-4876E438694C}"/>
    <cellStyle name="Note 2 3 3 15" xfId="29625" xr:uid="{4EEC4861-806D-4A88-8C90-58A7CE260CA9}"/>
    <cellStyle name="Note 2 3 3 16" xfId="26509" xr:uid="{609E1D53-0745-4613-99FF-872A45B877E9}"/>
    <cellStyle name="Note 2 3 3 17" xfId="26138" xr:uid="{9A919788-88AC-4CCC-830D-0089473448E2}"/>
    <cellStyle name="Note 2 3 3 2" xfId="10585" xr:uid="{2E955873-067C-4885-8209-27E42C3EDF0D}"/>
    <cellStyle name="Note 2 3 3 2 10" xfId="19217" xr:uid="{F2711631-A15A-4265-977B-387086EFBC53}"/>
    <cellStyle name="Note 2 3 3 2 11" xfId="28268" xr:uid="{81F84915-A060-428D-8E2E-CDE78D89C5BA}"/>
    <cellStyle name="Note 2 3 3 2 12" xfId="29711" xr:uid="{490F7C71-446C-4BCC-95E8-3F013F8FFC31}"/>
    <cellStyle name="Note 2 3 3 2 13" xfId="30352" xr:uid="{6FA698CD-2566-4EE6-8E38-5B9208366E88}"/>
    <cellStyle name="Note 2 3 3 2 14" xfId="29398" xr:uid="{8EE5DD3B-14BA-4C5E-B260-229A2A118420}"/>
    <cellStyle name="Note 2 3 3 2 15" xfId="30942" xr:uid="{48FADDBD-DC70-47EA-BE69-CBC31B171E5F}"/>
    <cellStyle name="Note 2 3 3 2 16" xfId="31480" xr:uid="{06C8DBD1-E167-412B-BF2F-F9E550D981C5}"/>
    <cellStyle name="Note 2 3 3 2 2" xfId="17810" xr:uid="{05849080-9A9B-4D87-B606-24F0692CF507}"/>
    <cellStyle name="Note 2 3 3 2 3" xfId="16152" xr:uid="{BE3FB327-2A08-4FF6-B552-68E928E03A2E}"/>
    <cellStyle name="Note 2 3 3 2 4" xfId="12231" xr:uid="{306D10E6-E63F-4F99-9F35-1953088482E8}"/>
    <cellStyle name="Note 2 3 3 2 5" xfId="18956" xr:uid="{D075D165-0014-4A2E-A2F8-F81153A4BD13}"/>
    <cellStyle name="Note 2 3 3 2 6" xfId="12321" xr:uid="{AAC3CD76-E7AE-4EF5-90F8-1B44C0863B5C}"/>
    <cellStyle name="Note 2 3 3 2 7" xfId="20277" xr:uid="{F598B02C-CD34-4C50-8188-33D2A7472AB2}"/>
    <cellStyle name="Note 2 3 3 2 8" xfId="14847" xr:uid="{A09649FE-69B0-4800-BD4B-5105911C89D5}"/>
    <cellStyle name="Note 2 3 3 2 9" xfId="15963" xr:uid="{152DFDCC-31C4-49EF-A7E4-B289FEDBC62E}"/>
    <cellStyle name="Note 2 3 3 3" xfId="14351" xr:uid="{D3D41522-FE9E-4E8F-8420-BD454998C513}"/>
    <cellStyle name="Note 2 3 3 4" xfId="17654" xr:uid="{B6CDA0AF-0E11-4CE8-9B45-63BF36DB8D5F}"/>
    <cellStyle name="Note 2 3 3 5" xfId="15617" xr:uid="{7615A0CD-89C0-4C7F-916D-77DBDA4F643C}"/>
    <cellStyle name="Note 2 3 3 6" xfId="14817" xr:uid="{086DB961-34BA-457F-893E-F702BA10FC31}"/>
    <cellStyle name="Note 2 3 3 7" xfId="19731" xr:uid="{FD82F698-DA06-403E-9AD8-2926CE2FB9AE}"/>
    <cellStyle name="Note 2 3 3 8" xfId="13192" xr:uid="{2F87027F-AB37-4E57-81BA-9F77E6B2E333}"/>
    <cellStyle name="Note 2 3 3 9" xfId="17384" xr:uid="{DC6B06D9-929F-4591-B661-9D18D7181E51}"/>
    <cellStyle name="Note 2 3 4" xfId="4376" xr:uid="{72255789-C337-455F-BFAE-3DFFA56D5642}"/>
    <cellStyle name="Note 2 3 4 10" xfId="14284" xr:uid="{7D464567-F786-410F-9413-B87C96E9ECFE}"/>
    <cellStyle name="Note 2 3 4 11" xfId="21080" xr:uid="{ED105DD7-D1A7-4CA0-8039-AAF4FEC61C19}"/>
    <cellStyle name="Note 2 3 4 12" xfId="25071" xr:uid="{368C1423-7D94-40A2-BCCD-451136FA87E1}"/>
    <cellStyle name="Note 2 3 4 13" xfId="23599" xr:uid="{8A3CC56D-D9F8-4566-9006-2076A5860034}"/>
    <cellStyle name="Note 2 3 4 14" xfId="22874" xr:uid="{A92B1EAE-9813-4BAE-BE1F-15472CFCD0D2}"/>
    <cellStyle name="Note 2 3 4 15" xfId="28939" xr:uid="{BCA1B5EA-DC6D-47BF-9242-CA0C977F747D}"/>
    <cellStyle name="Note 2 3 4 16" xfId="23340" xr:uid="{DACB78A9-D66D-4321-A402-14402984F3D8}"/>
    <cellStyle name="Note 2 3 4 17" xfId="30118" xr:uid="{8B07042A-7E57-4156-94CE-3D0B0CC7456C}"/>
    <cellStyle name="Note 2 3 4 2" xfId="10703" xr:uid="{90F1D841-2C26-47AB-A9ED-1F2BFFDDD972}"/>
    <cellStyle name="Note 2 3 4 2 10" xfId="12805" xr:uid="{6CCD4F02-46C4-4D2E-BADA-9532FDB8CDBE}"/>
    <cellStyle name="Note 2 3 4 2 11" xfId="28320" xr:uid="{E356D2C4-046F-4E61-AAF6-B5EA8C3FB278}"/>
    <cellStyle name="Note 2 3 4 2 12" xfId="29741" xr:uid="{A1AC6152-C0CB-46D2-AD54-A3123D129149}"/>
    <cellStyle name="Note 2 3 4 2 13" xfId="28656" xr:uid="{424A01FB-DB4C-4BEE-A960-59C85C772929}"/>
    <cellStyle name="Note 2 3 4 2 14" xfId="27929" xr:uid="{63BAC74B-8325-4ADA-A26E-F2477E12CCCE}"/>
    <cellStyle name="Note 2 3 4 2 15" xfId="31272" xr:uid="{84E9BD17-822D-43C8-BEAC-32265C1EF0AF}"/>
    <cellStyle name="Note 2 3 4 2 16" xfId="24559" xr:uid="{A915049F-115F-4120-896A-A7C28C4FFDE6}"/>
    <cellStyle name="Note 2 3 4 2 2" xfId="17872" xr:uid="{AF407134-484B-4903-8396-AA7E0F61CD37}"/>
    <cellStyle name="Note 2 3 4 2 3" xfId="12549" xr:uid="{7D6C95C3-00C1-4103-AB0B-692887818E67}"/>
    <cellStyle name="Note 2 3 4 2 4" xfId="19198" xr:uid="{C89EDD4E-A5DD-4DF8-A179-0841438CE85F}"/>
    <cellStyle name="Note 2 3 4 2 5" xfId="19885" xr:uid="{B255015C-568A-448D-96D7-C93E97D20D19}"/>
    <cellStyle name="Note 2 3 4 2 6" xfId="17338" xr:uid="{6F52AA0D-8E9A-4F4B-9894-57789031BB5E}"/>
    <cellStyle name="Note 2 3 4 2 7" xfId="13072" xr:uid="{38F4B58F-384C-4967-9456-4500295C51BD}"/>
    <cellStyle name="Note 2 3 4 2 8" xfId="13405" xr:uid="{BED46465-6A2C-421B-8F4B-77304BD55CA0}"/>
    <cellStyle name="Note 2 3 4 2 9" xfId="15882" xr:uid="{1D14763A-8D09-43A4-8C4B-EE718E8BD96A}"/>
    <cellStyle name="Note 2 3 4 3" xfId="14414" xr:uid="{DCD5A514-FF14-4067-A063-59C5EB2AB10A}"/>
    <cellStyle name="Note 2 3 4 4" xfId="14191" xr:uid="{C5C08D30-2BBA-4257-B8C0-B99E2D53EADF}"/>
    <cellStyle name="Note 2 3 4 5" xfId="17160" xr:uid="{35665745-F95F-4977-A21D-76D583FE90BF}"/>
    <cellStyle name="Note 2 3 4 6" xfId="14972" xr:uid="{46C94CDE-A09F-4B64-9666-C38A414BB88E}"/>
    <cellStyle name="Note 2 3 4 7" xfId="16390" xr:uid="{91D2F22C-461E-4717-9121-76A4CD9A6A8D}"/>
    <cellStyle name="Note 2 3 4 8" xfId="17313" xr:uid="{B82646FE-6F18-44E4-8FFD-A21E5CA32437}"/>
    <cellStyle name="Note 2 3 4 9" xfId="15245" xr:uid="{A619D11E-AA8F-4F7C-A220-BA01E8D8F831}"/>
    <cellStyle name="Note 2 3 5" xfId="4379" xr:uid="{92EB14B5-AD43-476C-8492-9E4E71A62947}"/>
    <cellStyle name="Note 2 3 5 10" xfId="17370" xr:uid="{97E63520-BC4F-4824-9588-8F182CF04128}"/>
    <cellStyle name="Note 2 3 5 11" xfId="18893" xr:uid="{0F86F7B0-D896-4A79-B1CB-F6AA159E76C2}"/>
    <cellStyle name="Note 2 3 5 12" xfId="25072" xr:uid="{CBB5A2F4-B847-45ED-9F81-FCBED0A8C921}"/>
    <cellStyle name="Note 2 3 5 13" xfId="24871" xr:uid="{EADD793D-02A6-4544-A2FF-B9305C0CC403}"/>
    <cellStyle name="Note 2 3 5 14" xfId="26964" xr:uid="{2EBB1FB7-801F-4774-BEA5-69C0030FFBC7}"/>
    <cellStyle name="Note 2 3 5 15" xfId="30399" xr:uid="{106EC031-4991-430B-B4A7-B5D791AF173F}"/>
    <cellStyle name="Note 2 3 5 16" xfId="29427" xr:uid="{E4BE1C7D-0844-4618-B2EB-842C3DD2FD3B}"/>
    <cellStyle name="Note 2 3 5 17" xfId="31138" xr:uid="{6BDA2389-4003-4B9F-B2A4-61CCEE9DA70C}"/>
    <cellStyle name="Note 2 3 5 2" xfId="10706" xr:uid="{B6EC0AEA-2A6D-4FF4-BC12-4CAD824C9A1A}"/>
    <cellStyle name="Note 2 3 5 2 10" xfId="13488" xr:uid="{551B08E0-B9E1-4182-8656-D7F27F503D5A}"/>
    <cellStyle name="Note 2 3 5 2 11" xfId="28321" xr:uid="{3BB4715D-F5D8-4331-895B-F25D67007B3B}"/>
    <cellStyle name="Note 2 3 5 2 12" xfId="29744" xr:uid="{51968900-F9E9-46B3-9871-581E00864BDA}"/>
    <cellStyle name="Note 2 3 5 2 13" xfId="28649" xr:uid="{723BB71A-DF00-4579-BEA4-13D47ADD3A79}"/>
    <cellStyle name="Note 2 3 5 2 14" xfId="30805" xr:uid="{D619C054-7476-49D1-BC29-5D2489FDB1D6}"/>
    <cellStyle name="Note 2 3 5 2 15" xfId="23532" xr:uid="{56A061CF-EC1D-4C5D-857B-43B1639BC92A}"/>
    <cellStyle name="Note 2 3 5 2 16" xfId="23320" xr:uid="{A92D2AE9-2EAE-4057-B7C7-6A15D4E845D0}"/>
    <cellStyle name="Note 2 3 5 2 2" xfId="17873" xr:uid="{37AE7CFA-EEC8-429A-92FA-6427C6397DF2}"/>
    <cellStyle name="Note 2 3 5 2 3" xfId="12464" xr:uid="{3EDAEB24-A5E6-4863-B628-6A3DF15EC2BC}"/>
    <cellStyle name="Note 2 3 5 2 4" xfId="16995" xr:uid="{0DBF2D6D-6729-4B1C-BA2A-EEFFAFD4B0DA}"/>
    <cellStyle name="Note 2 3 5 2 5" xfId="18976" xr:uid="{FA6C5C1C-9569-4D47-846B-9E895DA7A2FC}"/>
    <cellStyle name="Note 2 3 5 2 6" xfId="14307" xr:uid="{09C01897-1172-464D-BCC0-847253A78AB6}"/>
    <cellStyle name="Note 2 3 5 2 7" xfId="20599" xr:uid="{987BD9DA-B849-4E0D-A1A9-933B289BD9A3}"/>
    <cellStyle name="Note 2 3 5 2 8" xfId="13129" xr:uid="{C86495DB-C178-4AE1-AD08-E49B5A952554}"/>
    <cellStyle name="Note 2 3 5 2 9" xfId="14262" xr:uid="{D65E46E7-63A4-4DFE-BDB5-E7D5C65647C9}"/>
    <cellStyle name="Note 2 3 5 3" xfId="14417" xr:uid="{0A440863-26F5-4A01-9A19-999C35E761D0}"/>
    <cellStyle name="Note 2 3 5 4" xfId="14139" xr:uid="{86B2BF8E-652E-4D55-B069-066FF4560589}"/>
    <cellStyle name="Note 2 3 5 5" xfId="12326" xr:uid="{40854CF5-493F-4350-A746-EF9677388739}"/>
    <cellStyle name="Note 2 3 5 6" xfId="13875" xr:uid="{7C83319E-D870-4739-ADCD-DF95914DFFDB}"/>
    <cellStyle name="Note 2 3 5 7" xfId="13156" xr:uid="{56A5FB10-6CF9-4A7B-8E2B-1DC84162A52B}"/>
    <cellStyle name="Note 2 3 5 8" xfId="12750" xr:uid="{AD82F7C7-9FFC-4737-9090-48B458E22995}"/>
    <cellStyle name="Note 2 3 5 9" xfId="14887" xr:uid="{6BB2626A-9FD7-40DE-AB87-7FE13BEA7024}"/>
    <cellStyle name="Note 2 3 6" xfId="10812" xr:uid="{1A75BCD4-6132-4522-8105-8D33CFEDF158}"/>
    <cellStyle name="Note 2 3 6 10" xfId="21949" xr:uid="{8B0BE6F7-68E7-4232-8431-8443399C177E}"/>
    <cellStyle name="Note 2 3 6 11" xfId="28358" xr:uid="{AAD19750-E6E9-485F-AE59-E2796E900325}"/>
    <cellStyle name="Note 2 3 6 12" xfId="29786" xr:uid="{8FF44FF1-974D-4318-9896-68F531D72D85}"/>
    <cellStyle name="Note 2 3 6 13" xfId="23530" xr:uid="{263B654A-E1F4-4311-8902-D536C59234E6}"/>
    <cellStyle name="Note 2 3 6 14" xfId="25041" xr:uid="{E3790D7C-7BB3-4E25-9CB8-765BED913AFD}"/>
    <cellStyle name="Note 2 3 6 15" xfId="27016" xr:uid="{D35D11A6-A2BD-4BF1-A18F-177112CF6E86}"/>
    <cellStyle name="Note 2 3 6 16" xfId="29583" xr:uid="{076074FF-4705-487D-9EE2-D59576F3DE71}"/>
    <cellStyle name="Note 2 3 6 2" xfId="17923" xr:uid="{1D9B6267-8F19-49CE-BF2C-84567E87C2C5}"/>
    <cellStyle name="Note 2 3 6 3" xfId="12462" xr:uid="{7C4C89C7-A5A3-44D8-AE1E-6BF32A453A2C}"/>
    <cellStyle name="Note 2 3 6 4" xfId="14008" xr:uid="{C61428A9-5362-4B0F-A4C8-F48C0D552F2F}"/>
    <cellStyle name="Note 2 3 6 5" xfId="12091" xr:uid="{3D777789-D254-484D-B6CF-16324F8C2AAD}"/>
    <cellStyle name="Note 2 3 6 6" xfId="18325" xr:uid="{1A9E77AF-8FB4-4369-B79B-FC2CBBADC5FB}"/>
    <cellStyle name="Note 2 3 6 7" xfId="20064" xr:uid="{4504A5E0-4DE9-413F-B98A-A14443676F27}"/>
    <cellStyle name="Note 2 3 6 8" xfId="12725" xr:uid="{C1D44C00-D21E-4B10-A675-655CA901C609}"/>
    <cellStyle name="Note 2 3 6 9" xfId="20614" xr:uid="{AC872B91-7E6D-4C1D-BEFB-DC20D798DB89}"/>
    <cellStyle name="Note 2 3 7" xfId="14480" xr:uid="{D7165C96-3082-437C-9CA2-CF0D3D064E89}"/>
    <cellStyle name="Note 2 3 8" xfId="14178" xr:uid="{17129DCC-2687-448D-BBC5-BB95B2BF8850}"/>
    <cellStyle name="Note 2 3 9" xfId="15618" xr:uid="{9715AB64-760E-4994-8B3C-DFFA88655E69}"/>
    <cellStyle name="Note 2 4" xfId="3880" xr:uid="{D3EB14AB-8A98-4965-80CB-8F041B52B7B7}"/>
    <cellStyle name="Note 2 4 10" xfId="18194" xr:uid="{87D7338F-B9D2-490C-B102-FEE7AAF9F2AB}"/>
    <cellStyle name="Note 2 4 11" xfId="14578" xr:uid="{1027BAD0-F56A-4F0A-8624-B37D9F766638}"/>
    <cellStyle name="Note 2 4 12" xfId="20867" xr:uid="{AB336F1E-70B1-4995-95F0-F7E9430949C3}"/>
    <cellStyle name="Note 2 4 13" xfId="17906" xr:uid="{510E7C7B-D2CC-43BA-AAA6-9FCF35558D00}"/>
    <cellStyle name="Note 2 4 14" xfId="24874" xr:uid="{B086F98D-96C1-41E2-A8F7-B1D7EE989317}"/>
    <cellStyle name="Note 2 4 15" xfId="24924" xr:uid="{76A326F4-2ED7-4DDB-A12B-592048B1DBC1}"/>
    <cellStyle name="Note 2 4 16" xfId="24904" xr:uid="{84D2B1BC-F566-4F80-8C56-D59F46968400}"/>
    <cellStyle name="Note 2 4 17" xfId="25990" xr:uid="{EF2EDBEC-F9B9-4F0B-A010-89AE0501E08E}"/>
    <cellStyle name="Note 2 4 18" xfId="30893" xr:uid="{B3399DB2-AE69-4DAE-A3B4-25868C5E2F36}"/>
    <cellStyle name="Note 2 4 19" xfId="26673" xr:uid="{87752658-3F38-4125-87EB-A60C730014FD}"/>
    <cellStyle name="Note 2 4 2" xfId="4491" xr:uid="{64803471-23F4-4E28-8698-4D291A670B3D}"/>
    <cellStyle name="Note 2 4 2 10" xfId="20639" xr:uid="{D140A1DE-C0E1-42BD-8ACE-2A27BBD4D145}"/>
    <cellStyle name="Note 2 4 2 11" xfId="12256" xr:uid="{CBB97F11-760D-44F7-AEA6-EA8BEE1C38DE}"/>
    <cellStyle name="Note 2 4 2 12" xfId="19998" xr:uid="{E2CE4742-E559-4E8A-9537-FF98D8F2BDC7}"/>
    <cellStyle name="Note 2 4 2 13" xfId="25108" xr:uid="{DD2EEA31-F598-41FB-8FDE-357D8242169E}"/>
    <cellStyle name="Note 2 4 2 14" xfId="28058" xr:uid="{ACC366DC-F689-49C7-B097-797EC9D7EF83}"/>
    <cellStyle name="Note 2 4 2 15" xfId="28159" xr:uid="{DC824AC3-A349-45E1-A6D1-5E1D2A57011D}"/>
    <cellStyle name="Note 2 4 2 16" xfId="23234" xr:uid="{EA476C3D-D1D9-406F-A95F-4110774F39AD}"/>
    <cellStyle name="Note 2 4 2 17" xfId="29406" xr:uid="{0B425672-5840-4346-B725-4F2B055D8EC0}"/>
    <cellStyle name="Note 2 4 2 18" xfId="30910" xr:uid="{17088859-864E-4BD7-BF0A-6AD8367598A0}"/>
    <cellStyle name="Note 2 4 2 2" xfId="4493" xr:uid="{C1EA193E-CEAE-4F4B-AE5B-01F222E3A868}"/>
    <cellStyle name="Note 2 4 2 2 10" xfId="16766" xr:uid="{08CAF50F-654C-4155-BF1C-C076455BF0E5}"/>
    <cellStyle name="Note 2 4 2 2 11" xfId="20295" xr:uid="{F2416D4E-3262-4952-ADF7-8E6E2CA5DC0B}"/>
    <cellStyle name="Note 2 4 2 2 12" xfId="25109" xr:uid="{86A19E3B-97E0-4BBC-A531-BBEEC7B3D45A}"/>
    <cellStyle name="Note 2 4 2 2 13" xfId="28057" xr:uid="{F3D5751C-D0B4-4D1E-8712-6F168CDAD435}"/>
    <cellStyle name="Note 2 4 2 2 14" xfId="24919" xr:uid="{8DC98B8E-75ED-46CB-B5EE-B3C2132C4A5B}"/>
    <cellStyle name="Note 2 4 2 2 15" xfId="24805" xr:uid="{AAC21FF8-8E8A-4EDA-B1A3-3FFCD967413E}"/>
    <cellStyle name="Note 2 4 2 2 16" xfId="23381" xr:uid="{286AE7D6-2C4D-41A9-BB1C-37F4E23C50B1}"/>
    <cellStyle name="Note 2 4 2 2 17" xfId="24745" xr:uid="{4A1AA743-F5BF-48B8-86D5-A09761990501}"/>
    <cellStyle name="Note 2 4 2 2 2" xfId="10818" xr:uid="{9153188D-1EA4-47EC-AB04-BF4A1BF14110}"/>
    <cellStyle name="Note 2 4 2 2 2 10" xfId="13514" xr:uid="{BD063BD5-E3CC-4804-A53B-04EE3FAEA4A2}"/>
    <cellStyle name="Note 2 4 2 2 2 11" xfId="28363" xr:uid="{0DB568FF-319F-478F-A656-19508F5808FD}"/>
    <cellStyle name="Note 2 4 2 2 2 12" xfId="29791" xr:uid="{C2F44649-BFBE-46A7-842A-D85AF2296EBE}"/>
    <cellStyle name="Note 2 4 2 2 2 13" xfId="28680" xr:uid="{DEF310F8-E429-4F26-B71A-3A5BBE513022}"/>
    <cellStyle name="Note 2 4 2 2 2 14" xfId="30100" xr:uid="{410A6226-B41A-4C46-8529-11F4356F6A98}"/>
    <cellStyle name="Note 2 4 2 2 2 15" xfId="24011" xr:uid="{1000CDBF-A1C3-4634-8E02-830780825488}"/>
    <cellStyle name="Note 2 4 2 2 2 16" xfId="31490" xr:uid="{5F75417B-9A02-41D4-97E6-929B4CC0FFB3}"/>
    <cellStyle name="Note 2 4 2 2 2 2" xfId="17929" xr:uid="{A48B3DD6-20BE-408D-B0C1-EFEEB62B78F0}"/>
    <cellStyle name="Note 2 4 2 2 2 3" xfId="16064" xr:uid="{3D93BFB7-6C3D-4B26-A3D5-E713FF024103}"/>
    <cellStyle name="Note 2 4 2 2 2 4" xfId="13506" xr:uid="{8D9E43DF-E83B-4710-8978-76B151715551}"/>
    <cellStyle name="Note 2 4 2 2 2 5" xfId="18522" xr:uid="{95E2BDF1-364C-4D00-8EC5-B192A7D04EE7}"/>
    <cellStyle name="Note 2 4 2 2 2 6" xfId="15034" xr:uid="{1C8B1049-83F0-48A0-9072-8BA9FD2B7858}"/>
    <cellStyle name="Note 2 4 2 2 2 7" xfId="21057" xr:uid="{F8C4F561-9E41-416E-9ABC-822F68D5739C}"/>
    <cellStyle name="Note 2 4 2 2 2 8" xfId="12501" xr:uid="{21B9C855-C93E-4420-BC62-0335A6B86295}"/>
    <cellStyle name="Note 2 4 2 2 2 9" xfId="16213" xr:uid="{7F10BF98-1E08-4301-88DA-137FEA505AC5}"/>
    <cellStyle name="Note 2 4 2 2 3" xfId="14486" xr:uid="{48E3E3B7-4586-4028-A89B-634088FE5905}"/>
    <cellStyle name="Note 2 4 2 2 4" xfId="13103" xr:uid="{43C016A8-8387-4D08-866A-471C169F9E95}"/>
    <cellStyle name="Note 2 4 2 2 5" xfId="15619" xr:uid="{1696F87D-D0C3-48B7-9CE3-EAD72667E39E}"/>
    <cellStyle name="Note 2 4 2 2 6" xfId="14813" xr:uid="{B05A6D79-A664-4432-A414-3AEB2B5C725C}"/>
    <cellStyle name="Note 2 4 2 2 7" xfId="18621" xr:uid="{C530A096-BA8B-4AAA-9F73-DF6A170770F1}"/>
    <cellStyle name="Note 2 4 2 2 8" xfId="16404" xr:uid="{92048C12-0749-4B6A-AFA4-C0FBA53883EE}"/>
    <cellStyle name="Note 2 4 2 2 9" xfId="16299" xr:uid="{0C3D0514-1017-49B3-A329-79ACF932630D}"/>
    <cellStyle name="Note 2 4 2 3" xfId="10816" xr:uid="{5760C1F7-5658-4BB1-BE7D-C67B52FB3900}"/>
    <cellStyle name="Note 2 4 2 3 10" xfId="15091" xr:uid="{4998DCC3-1DB1-4B55-9152-CD29CBB0785A}"/>
    <cellStyle name="Note 2 4 2 3 11" xfId="28361" xr:uid="{1D34255F-BA93-4EB0-BC9C-5EAD1384CC9F}"/>
    <cellStyle name="Note 2 4 2 3 12" xfId="29790" xr:uid="{38375DB9-C84E-494C-B7FE-49DE7CC40A4A}"/>
    <cellStyle name="Note 2 4 2 3 13" xfId="23097" xr:uid="{963F2824-5327-4071-9223-F1C1B67751ED}"/>
    <cellStyle name="Note 2 4 2 3 14" xfId="23595" xr:uid="{0B8CBFB9-99FA-49E2-8CF6-3AC6D7962F53}"/>
    <cellStyle name="Note 2 4 2 3 15" xfId="25624" xr:uid="{FC867790-7EFC-4EAE-9BB7-63FBF8D77736}"/>
    <cellStyle name="Note 2 4 2 3 16" xfId="30668" xr:uid="{B163DE34-DDE3-4FBB-B578-0942CF79AB6C}"/>
    <cellStyle name="Note 2 4 2 3 2" xfId="17927" xr:uid="{1706BC13-5019-40EF-8738-52675A105E00}"/>
    <cellStyle name="Note 2 4 2 3 3" xfId="12459" xr:uid="{95C2078A-498D-460A-9D41-F16F33AA5AAC}"/>
    <cellStyle name="Note 2 4 2 3 4" xfId="15801" xr:uid="{FE77EF66-8F3D-4C3F-B57A-CC54A9EFA6F6}"/>
    <cellStyle name="Note 2 4 2 3 5" xfId="13038" xr:uid="{83522527-8232-4914-B7CB-0C76BE7C6B56}"/>
    <cellStyle name="Note 2 4 2 3 6" xfId="13454" xr:uid="{0749ECF8-10C1-40DA-A472-9EB974692C77}"/>
    <cellStyle name="Note 2 4 2 3 7" xfId="15065" xr:uid="{CCCFE6F8-C836-403C-B477-0A1C297EC6DC}"/>
    <cellStyle name="Note 2 4 2 3 8" xfId="14838" xr:uid="{2675F84B-964F-48BB-BD81-ABC15305F0F9}"/>
    <cellStyle name="Note 2 4 2 3 9" xfId="12349" xr:uid="{90F1B258-A69C-4A48-82CF-A958F7D7555A}"/>
    <cellStyle name="Note 2 4 2 4" xfId="14484" xr:uid="{635D9AFB-E1F3-4001-A09F-203C18FA5864}"/>
    <cellStyle name="Note 2 4 2 5" xfId="12949" xr:uid="{7428C3AC-0E4D-4E2C-A990-CD0E934DF791}"/>
    <cellStyle name="Note 2 4 2 6" xfId="17716" xr:uid="{DD34F856-F9EA-48B9-B43E-30DEC8C79F87}"/>
    <cellStyle name="Note 2 4 2 7" xfId="15400" xr:uid="{9FBC4B7D-0ED5-4CB5-93E7-52631D6EBE59}"/>
    <cellStyle name="Note 2 4 2 8" xfId="12246" xr:uid="{471D32DD-5590-4B7C-ADDD-F455F0A9CC4C}"/>
    <cellStyle name="Note 2 4 2 9" xfId="14732" xr:uid="{B2848E72-3DDB-4ED2-861A-8B13AAD39B86}"/>
    <cellStyle name="Note 2 4 3" xfId="4495" xr:uid="{2A66A778-538C-4963-852C-D6BBCF178BFD}"/>
    <cellStyle name="Note 2 4 3 10" xfId="20881" xr:uid="{A65010A4-0B86-4F65-92F3-7F886D037070}"/>
    <cellStyle name="Note 2 4 3 11" xfId="21108" xr:uid="{E0D01567-7672-4340-9B6E-24F05FE3C407}"/>
    <cellStyle name="Note 2 4 3 12" xfId="25110" xr:uid="{15393335-B8EB-47A5-A39F-35BD5C7691D0}"/>
    <cellStyle name="Note 2 4 3 13" xfId="26002" xr:uid="{94C6CFB4-37C6-46EA-949F-C63C89D41AAC}"/>
    <cellStyle name="Note 2 4 3 14" xfId="29584" xr:uid="{8A75BD55-2614-4A24-A6D4-468B7ECB540D}"/>
    <cellStyle name="Note 2 4 3 15" xfId="25783" xr:uid="{22C5F090-BDEF-446D-B5BD-1D179FFB7FD1}"/>
    <cellStyle name="Note 2 4 3 16" xfId="29676" xr:uid="{DDA9F563-B736-4B1F-877E-7856C265B246}"/>
    <cellStyle name="Note 2 4 3 17" xfId="26808" xr:uid="{93903F82-825B-4E31-BBA0-F3943E37DAB7}"/>
    <cellStyle name="Note 2 4 3 2" xfId="10820" xr:uid="{8DE1BDE9-7AFA-441A-B417-471B72101121}"/>
    <cellStyle name="Note 2 4 3 2 10" xfId="21123" xr:uid="{F5DA4CD6-18C3-42E4-9D36-2C6B38D11649}"/>
    <cellStyle name="Note 2 4 3 2 11" xfId="28364" xr:uid="{43903F3F-1AAF-48CF-B092-AFFF360148CD}"/>
    <cellStyle name="Note 2 4 3 2 12" xfId="29792" xr:uid="{A362752F-B585-40BB-84E8-09E433A0A811}"/>
    <cellStyle name="Note 2 4 3 2 13" xfId="23360" xr:uid="{8B27272E-C7AB-420B-94C8-801017B24690}"/>
    <cellStyle name="Note 2 4 3 2 14" xfId="25779" xr:uid="{7B210385-422B-40CD-989B-348576FE17B9}"/>
    <cellStyle name="Note 2 4 3 2 15" xfId="22954" xr:uid="{888DFCEC-890B-453A-B386-006F6C2B1213}"/>
    <cellStyle name="Note 2 4 3 2 16" xfId="29178" xr:uid="{3758AA87-0819-41EE-B45F-E97420138A31}"/>
    <cellStyle name="Note 2 4 3 2 2" xfId="17930" xr:uid="{89ED0C5B-6F4A-4160-A947-F8B28A03D903}"/>
    <cellStyle name="Note 2 4 3 2 3" xfId="12453" xr:uid="{46F0C860-DB95-4838-8FA1-01D040BB168D}"/>
    <cellStyle name="Note 2 4 3 2 4" xfId="15804" xr:uid="{2AF731E5-F465-4BE9-AFC3-EBB48831B62F}"/>
    <cellStyle name="Note 2 4 3 2 5" xfId="18995" xr:uid="{4924ABB7-5FEC-460E-B084-879002C75B47}"/>
    <cellStyle name="Note 2 4 3 2 6" xfId="16748" xr:uid="{20052126-59AF-4B18-A622-28174BED77BB}"/>
    <cellStyle name="Note 2 4 3 2 7" xfId="19379" xr:uid="{BD957075-628F-43A6-A106-95FDBDC3FE5A}"/>
    <cellStyle name="Note 2 4 3 2 8" xfId="18749" xr:uid="{3104CE54-B0AC-4A7B-B731-6D6D290F7B9B}"/>
    <cellStyle name="Note 2 4 3 2 9" xfId="16420" xr:uid="{AB934B2E-1B74-4B28-8AAA-EE4D61137B58}"/>
    <cellStyle name="Note 2 4 3 3" xfId="14487" xr:uid="{29A636D9-46F7-4AF2-A9AE-3F74FEE29C0C}"/>
    <cellStyle name="Note 2 4 3 4" xfId="14170" xr:uid="{C8D9B138-11B4-4D36-8543-F924628D4D83}"/>
    <cellStyle name="Note 2 4 3 5" xfId="16252" xr:uid="{51E90532-2F06-47AC-9A84-1EECD6ECB85A}"/>
    <cellStyle name="Note 2 4 3 6" xfId="17677" xr:uid="{D7D37369-4AD6-4BD2-AD6C-E5943DCB0377}"/>
    <cellStyle name="Note 2 4 3 7" xfId="14429" xr:uid="{01C0B05C-49ED-43C5-8441-507F5E69CC5C}"/>
    <cellStyle name="Note 2 4 3 8" xfId="15568" xr:uid="{6F4BFFB5-40AA-4F91-9A9C-60B531970CFF}"/>
    <cellStyle name="Note 2 4 3 9" xfId="16310" xr:uid="{AF2BB27B-F135-4C40-8419-A2F296656458}"/>
    <cellStyle name="Note 2 4 4" xfId="10234" xr:uid="{7137355F-5486-4A75-8721-2F30BA4F4152}"/>
    <cellStyle name="Note 2 4 4 10" xfId="19410" xr:uid="{FD6F50B2-2EB5-4CA0-8750-966EB54E584D}"/>
    <cellStyle name="Note 2 4 4 11" xfId="28111" xr:uid="{5264AFE7-17C5-4EEF-92DE-119DFE4AF32F}"/>
    <cellStyle name="Note 2 4 4 12" xfId="29577" xr:uid="{CF9FFEF6-274A-41B1-966E-C8DB3C82EE0F}"/>
    <cellStyle name="Note 2 4 4 13" xfId="26983" xr:uid="{7F73B12C-84BB-47E9-AFF6-DC88C9F47264}"/>
    <cellStyle name="Note 2 4 4 14" xfId="23232" xr:uid="{46EBA0A3-CBA5-448B-BD8C-5539CE5AC906}"/>
    <cellStyle name="Note 2 4 4 15" xfId="26688" xr:uid="{20450CE5-4709-4FE7-A8A3-8C2799A413FF}"/>
    <cellStyle name="Note 2 4 4 16" xfId="29782" xr:uid="{720730CC-E463-4DA9-A36E-0807AC1707A0}"/>
    <cellStyle name="Note 2 4 4 2" xfId="17620" xr:uid="{BBA754F7-7557-49B4-BC8B-742700A97984}"/>
    <cellStyle name="Note 2 4 4 3" xfId="12431" xr:uid="{3D33C931-2C3A-4DBB-9C2F-58AA1347F634}"/>
    <cellStyle name="Note 2 4 4 4" xfId="17375" xr:uid="{1AE1D273-16C1-4CB0-8E27-535A10BCA033}"/>
    <cellStyle name="Note 2 4 4 5" xfId="17955" xr:uid="{B6B21D0C-257C-4261-A84B-7CC8A4D20426}"/>
    <cellStyle name="Note 2 4 4 6" xfId="17832" xr:uid="{F2F74BA8-4845-4B78-9CEA-90CF16AB765F}"/>
    <cellStyle name="Note 2 4 4 7" xfId="16083" xr:uid="{D4163C27-1951-447D-B201-8EAE118E4AC4}"/>
    <cellStyle name="Note 2 4 4 8" xfId="19683" xr:uid="{496A5220-FC73-4C54-A47A-10C7186DC480}"/>
    <cellStyle name="Note 2 4 4 9" xfId="14385" xr:uid="{7E2D9599-97BB-48C5-BDE4-EB3728049A91}"/>
    <cellStyle name="Note 2 4 5" xfId="14159" xr:uid="{472561B2-C89B-4BD2-BF5C-B02410A15A18}"/>
    <cellStyle name="Note 2 4 6" xfId="17723" xr:uid="{06966725-CB65-47AE-8E02-3334A857B471}"/>
    <cellStyle name="Note 2 4 7" xfId="15070" xr:uid="{F494AB8F-E3AD-47E5-AA60-B7D3470D4F57}"/>
    <cellStyle name="Note 2 4 8" xfId="12807" xr:uid="{C1D74DAD-6782-4A01-BD3D-06D332ACA052}"/>
    <cellStyle name="Note 2 4 9" xfId="12272" xr:uid="{13613ED8-29FC-4558-96BB-9E927738CF64}"/>
    <cellStyle name="Note 2 5" xfId="2633" xr:uid="{D1F98F54-5FD5-4D75-A408-9D03C30A1057}"/>
    <cellStyle name="Note 2 5 10" xfId="20007" xr:uid="{FBDF665A-BE00-477B-8D88-6755389BB1E4}"/>
    <cellStyle name="Note 2 5 11" xfId="14892" xr:uid="{BA72C4AB-D318-4F77-B042-16A8510A64D2}"/>
    <cellStyle name="Note 2 5 12" xfId="20317" xr:uid="{B9AB0E28-1E1F-4586-B757-F892E1F3B476}"/>
    <cellStyle name="Note 2 5 13" xfId="20941" xr:uid="{1078846F-CAB0-44B1-B292-3C49A115297C}"/>
    <cellStyle name="Note 2 5 14" xfId="24045" xr:uid="{83C80A52-C2D0-4CCC-A2E7-A14EEA4DF77C}"/>
    <cellStyle name="Note 2 5 15" xfId="25045" xr:uid="{73CC4185-81F3-4BF4-B6DA-AF418E242939}"/>
    <cellStyle name="Note 2 5 16" xfId="28654" xr:uid="{E4D51B04-E1E6-42A5-A34E-F2C8A3370AE8}"/>
    <cellStyle name="Note 2 5 17" xfId="29017" xr:uid="{AB1B1417-0D41-48ED-9FE1-6CD0A4CB856F}"/>
    <cellStyle name="Note 2 5 18" xfId="26412" xr:uid="{631D6FCF-5809-4205-9E51-D08D74B8867E}"/>
    <cellStyle name="Note 2 5 19" xfId="31362" xr:uid="{6B5AC051-BDC5-4F17-B748-05E692FB5531}"/>
    <cellStyle name="Note 2 5 2" xfId="1618" xr:uid="{DD85662D-A74A-4EC2-9720-28D0987ADD68}"/>
    <cellStyle name="Note 2 5 2 10" xfId="17984" xr:uid="{23F90E0E-762A-43BA-A64F-7B879335798A}"/>
    <cellStyle name="Note 2 5 2 11" xfId="21642" xr:uid="{D3DE93C6-77F1-4739-BF39-551FB4A3D070}"/>
    <cellStyle name="Note 2 5 2 12" xfId="20681" xr:uid="{78E449DA-C0F1-411A-82A6-262A99AB4732}"/>
    <cellStyle name="Note 2 5 2 13" xfId="23534" xr:uid="{BDA40B59-6993-460D-92C6-C5629F3E89E7}"/>
    <cellStyle name="Note 2 5 2 14" xfId="28425" xr:uid="{BD2EB0DB-27C1-426E-A070-67AF411BB9FE}"/>
    <cellStyle name="Note 2 5 2 15" xfId="29855" xr:uid="{8A648B6A-97A1-4155-A96E-82999C72BE86}"/>
    <cellStyle name="Note 2 5 2 16" xfId="30433" xr:uid="{5939332C-3173-49E0-8B2D-558EE43CB360}"/>
    <cellStyle name="Note 2 5 2 17" xfId="29419" xr:uid="{7790977F-7C71-4C04-AE31-EC57ABBFCE6B}"/>
    <cellStyle name="Note 2 5 2 18" xfId="25462" xr:uid="{6ABEDC27-DEE6-4FA6-AAAE-0288F43FD0F6}"/>
    <cellStyle name="Note 2 5 2 2" xfId="4496" xr:uid="{94B8E7E6-F839-4756-88BB-F0F6ABEF4396}"/>
    <cellStyle name="Note 2 5 2 2 10" xfId="14441" xr:uid="{25715C76-5EDC-4F20-9CAA-7EEA96926BB4}"/>
    <cellStyle name="Note 2 5 2 2 11" xfId="18369" xr:uid="{B3FBC6D0-6A7F-4BE1-8C83-F1D24D337A42}"/>
    <cellStyle name="Note 2 5 2 2 12" xfId="25111" xr:uid="{3336E5E5-F16F-42EB-A1A8-D46EE333E807}"/>
    <cellStyle name="Note 2 5 2 2 13" xfId="28056" xr:uid="{49C2E47C-6D5C-4249-B851-E141B2343125}"/>
    <cellStyle name="Note 2 5 2 2 14" xfId="28158" xr:uid="{7526A26A-B1F0-4214-9754-002E8894331E}"/>
    <cellStyle name="Note 2 5 2 2 15" xfId="22911" xr:uid="{F571221E-0EC5-4641-A217-801040DE71DB}"/>
    <cellStyle name="Note 2 5 2 2 16" xfId="30627" xr:uid="{ADCFFF4E-8ED7-4722-BC8B-D9EF6C717C7E}"/>
    <cellStyle name="Note 2 5 2 2 17" xfId="28793" xr:uid="{DDF5623A-B9F8-40AF-AD9D-7EE0B0F8135E}"/>
    <cellStyle name="Note 2 5 2 2 2" xfId="10821" xr:uid="{83BAF724-B234-40D2-B33D-AF2AF40FFFAA}"/>
    <cellStyle name="Note 2 5 2 2 2 10" xfId="13485" xr:uid="{417D5743-4210-49DA-BAD4-DD8C14F121BE}"/>
    <cellStyle name="Note 2 5 2 2 2 11" xfId="28365" xr:uid="{67588559-80DC-499C-8677-DFA11279287E}"/>
    <cellStyle name="Note 2 5 2 2 2 12" xfId="29793" xr:uid="{3089EC62-35DC-4DCD-B23A-F2285A7B16F7}"/>
    <cellStyle name="Note 2 5 2 2 2 13" xfId="25450" xr:uid="{8CF2E78C-384A-4B76-8E3E-3209ADFF18E5}"/>
    <cellStyle name="Note 2 5 2 2 2 14" xfId="23467" xr:uid="{45D54514-B2F3-4CA7-A167-B791BBDE7F72}"/>
    <cellStyle name="Note 2 5 2 2 2 15" xfId="23016" xr:uid="{5B4B2E30-886A-486B-A70A-793A95DC1182}"/>
    <cellStyle name="Note 2 5 2 2 2 16" xfId="26307" xr:uid="{CB55F934-40E6-4F3E-822B-A26FFBD08A70}"/>
    <cellStyle name="Note 2 5 2 2 2 2" xfId="17931" xr:uid="{747C979C-C322-490F-B077-1BF5B266A6A3}"/>
    <cellStyle name="Note 2 5 2 2 2 3" xfId="16027" xr:uid="{5A8883A0-A544-4D6D-992C-F6217D656E07}"/>
    <cellStyle name="Note 2 5 2 2 2 4" xfId="15409" xr:uid="{5ABE2726-ECD6-4BBB-9E08-960D7A51C8B0}"/>
    <cellStyle name="Note 2 5 2 2 2 5" xfId="13036" xr:uid="{B40F8E2E-8BD4-4098-AFEC-3D3726E69644}"/>
    <cellStyle name="Note 2 5 2 2 2 6" xfId="14207" xr:uid="{5477530A-2D73-4494-8163-24D641DFF8F6}"/>
    <cellStyle name="Note 2 5 2 2 2 7" xfId="21067" xr:uid="{BD0B4F51-0E1E-4FED-A189-B75D33B69F2B}"/>
    <cellStyle name="Note 2 5 2 2 2 8" xfId="13337" xr:uid="{C4B810BC-CF0D-41F7-886F-91CC7D95408E}"/>
    <cellStyle name="Note 2 5 2 2 2 9" xfId="15035" xr:uid="{BDA0F2E4-9598-4FED-A0ED-4501CBDD8C12}"/>
    <cellStyle name="Note 2 5 2 2 3" xfId="14488" xr:uid="{DC1B25DB-A016-49FB-8D82-EE60F9D738EA}"/>
    <cellStyle name="Note 2 5 2 2 4" xfId="17633" xr:uid="{874780C2-AE3A-417D-A1B3-C61BB0D188BB}"/>
    <cellStyle name="Note 2 5 2 2 5" xfId="14259" xr:uid="{ED47F09C-6810-4849-816A-E32C2F674AC8}"/>
    <cellStyle name="Note 2 5 2 2 6" xfId="14220" xr:uid="{E6BE70B9-31AE-482F-875B-43EDAAFD7384}"/>
    <cellStyle name="Note 2 5 2 2 7" xfId="19347" xr:uid="{9B9DDD0E-D88D-4012-83BA-D0711BCF9EF5}"/>
    <cellStyle name="Note 2 5 2 2 8" xfId="19272" xr:uid="{C0D200FB-268D-43F3-B509-793A9B07F336}"/>
    <cellStyle name="Note 2 5 2 2 9" xfId="13334" xr:uid="{9056A0E3-0B62-422E-959F-0114C7964737}"/>
    <cellStyle name="Note 2 5 2 3" xfId="8115" xr:uid="{B8E892B2-8D6F-416C-8C4F-6B6BF818FFE8}"/>
    <cellStyle name="Note 2 5 2 3 10" xfId="14767" xr:uid="{ED7B63ED-C3B1-44F4-AEE7-B20A2704E072}"/>
    <cellStyle name="Note 2 5 2 3 11" xfId="26807" xr:uid="{372F61D8-6E17-4336-9F3C-4AAB58E1275F}"/>
    <cellStyle name="Note 2 5 2 3 12" xfId="23237" xr:uid="{A1CE17EC-0609-40BA-ACE2-8D295CBB29B3}"/>
    <cellStyle name="Note 2 5 2 3 13" xfId="26561" xr:uid="{15A92162-420C-4223-945A-DAEF4272CD05}"/>
    <cellStyle name="Note 2 5 2 3 14" xfId="23302" xr:uid="{D6811A34-ABC3-49BB-B238-F61813F3BDDD}"/>
    <cellStyle name="Note 2 5 2 3 15" xfId="23414" xr:uid="{E201663E-0CEE-4BD2-ADA5-14DE75A8DDB4}"/>
    <cellStyle name="Note 2 5 2 3 16" xfId="30088" xr:uid="{738384C0-BFE5-47D8-8ED6-6B4D9544D666}"/>
    <cellStyle name="Note 2 5 2 3 2" xfId="16486" xr:uid="{2FAD23F3-2EA7-4834-AF49-8AB13EE2537B}"/>
    <cellStyle name="Note 2 5 2 3 3" xfId="16719" xr:uid="{EF6C5E6B-7D25-4AB0-8997-4B8876C7B240}"/>
    <cellStyle name="Note 2 5 2 3 4" xfId="16618" xr:uid="{522EA334-B0ED-45E0-BA2F-24D35E6086CA}"/>
    <cellStyle name="Note 2 5 2 3 5" xfId="16380" xr:uid="{985663B2-EAF6-49DC-959D-745386732B5A}"/>
    <cellStyle name="Note 2 5 2 3 6" xfId="16055" xr:uid="{394B5C2E-DE5E-4F9C-8685-6BAFABF2C904}"/>
    <cellStyle name="Note 2 5 2 3 7" xfId="13681" xr:uid="{0949C7EF-0F31-4234-9EEA-A1CC9DEEF4FD}"/>
    <cellStyle name="Note 2 5 2 3 8" xfId="16865" xr:uid="{730A123C-74DA-4793-B158-A96AC30631E8}"/>
    <cellStyle name="Note 2 5 2 3 9" xfId="18701" xr:uid="{967BC9B6-51FA-425E-8E61-4D858EF45701}"/>
    <cellStyle name="Note 2 5 2 4" xfId="12931" xr:uid="{EC2D27CC-9171-4A07-9D6B-2D05ADD2F988}"/>
    <cellStyle name="Note 2 5 2 5" xfId="12130" xr:uid="{143B0FA1-AC4C-44AE-AB04-2DC21071E58F}"/>
    <cellStyle name="Note 2 5 2 6" xfId="18714" xr:uid="{CDC54FFD-2ADB-481F-97B8-A51F5708F5DC}"/>
    <cellStyle name="Note 2 5 2 7" xfId="12546" xr:uid="{799F8B7C-AB9D-4716-AA86-1E095394EE76}"/>
    <cellStyle name="Note 2 5 2 8" xfId="20065" xr:uid="{3EF958CB-52A2-4C3D-9BCE-DA311B1ADF11}"/>
    <cellStyle name="Note 2 5 2 9" xfId="20676" xr:uid="{B4F2C1E7-DD49-4F78-8187-3CFA624CA619}"/>
    <cellStyle name="Note 2 5 3" xfId="1620" xr:uid="{9DDA3EF8-90B7-446C-9828-468702D8EE4F}"/>
    <cellStyle name="Note 2 5 3 10" xfId="18311" xr:uid="{B8A0F9DD-C315-465E-A780-C1C6A4F6B901}"/>
    <cellStyle name="Note 2 5 3 11" xfId="22061" xr:uid="{1435225E-77BF-4963-ACDE-349C457C75DC}"/>
    <cellStyle name="Note 2 5 3 12" xfId="23535" xr:uid="{3C7B492E-043F-48FA-B566-28D4A4AD16A4}"/>
    <cellStyle name="Note 2 5 3 13" xfId="25170" xr:uid="{6F74E7B4-F2A0-4993-B1A2-4A8FE23186A3}"/>
    <cellStyle name="Note 2 5 3 14" xfId="29854" xr:uid="{847CB3C1-6E30-41FF-9779-381B1217803E}"/>
    <cellStyle name="Note 2 5 3 15" xfId="24495" xr:uid="{64D7A064-F412-4437-B241-4B52FD93177C}"/>
    <cellStyle name="Note 2 5 3 16" xfId="31438" xr:uid="{47A08990-6BE9-4CBF-A7E7-0B47DD7C1269}"/>
    <cellStyle name="Note 2 5 3 17" xfId="29007" xr:uid="{2A647C5D-8934-4591-98AE-4B6699073269}"/>
    <cellStyle name="Note 2 5 3 2" xfId="8117" xr:uid="{B00DA9B6-935B-4AD2-9D0E-757AD6674133}"/>
    <cellStyle name="Note 2 5 3 2 10" xfId="13387" xr:uid="{FAAE0968-2552-46A1-B20B-D07D4018F812}"/>
    <cellStyle name="Note 2 5 3 2 11" xfId="26809" xr:uid="{708AF7F6-76B2-4302-9795-894A88E9AE8E}"/>
    <cellStyle name="Note 2 5 3 2 12" xfId="26646" xr:uid="{E90C45FC-EFAB-4F6C-8F85-773E6AA0C559}"/>
    <cellStyle name="Note 2 5 3 2 13" xfId="25089" xr:uid="{DE3AA00A-856F-4AE9-B444-4D1A70E3EEC2}"/>
    <cellStyle name="Note 2 5 3 2 14" xfId="23843" xr:uid="{06CCC62B-D926-4FA3-B9D6-58E51EE889AF}"/>
    <cellStyle name="Note 2 5 3 2 15" xfId="30387" xr:uid="{3BF2BF38-11AD-4AA5-ADBE-1247EC2AB00C}"/>
    <cellStyle name="Note 2 5 3 2 16" xfId="27842" xr:uid="{1ABA5B33-D94A-4C89-9A66-B486C5F75B5D}"/>
    <cellStyle name="Note 2 5 3 2 2" xfId="16487" xr:uid="{6CFDF1F5-06A1-4AFF-BCF2-EB478E60C044}"/>
    <cellStyle name="Note 2 5 3 2 3" xfId="15355" xr:uid="{ECB9B7E3-8DF9-4AEB-9871-835069371DCE}"/>
    <cellStyle name="Note 2 5 3 2 4" xfId="13105" xr:uid="{DB8F0B05-FA21-435C-BE6A-6C4021357807}"/>
    <cellStyle name="Note 2 5 3 2 5" xfId="13123" xr:uid="{DA856862-8E9B-4186-AA25-ADC8DFE7CF05}"/>
    <cellStyle name="Note 2 5 3 2 6" xfId="16020" xr:uid="{4F5BA7FA-3083-4CB2-B3C5-BB3FAA08D8AE}"/>
    <cellStyle name="Note 2 5 3 2 7" xfId="12700" xr:uid="{36FA43BF-273E-4D2A-B3A1-D65DB2AE93D4}"/>
    <cellStyle name="Note 2 5 3 2 8" xfId="19398" xr:uid="{0F29FF95-9277-4413-8E03-0EC4A97F2F61}"/>
    <cellStyle name="Note 2 5 3 2 9" xfId="21609" xr:uid="{3FEFCFA0-32F4-4A46-A055-9185A6266109}"/>
    <cellStyle name="Note 2 5 3 3" xfId="12933" xr:uid="{7207DFCB-02B6-4944-882D-78C3427C9B73}"/>
    <cellStyle name="Note 2 5 3 4" xfId="14560" xr:uid="{89C8FBE8-577A-4A5B-9355-4F2BC983D440}"/>
    <cellStyle name="Note 2 5 3 5" xfId="18713" xr:uid="{B00A43B4-E2B3-4880-82FE-62FE2883BEDC}"/>
    <cellStyle name="Note 2 5 3 6" xfId="15450" xr:uid="{60194A44-328A-46A1-892D-160AA3B37697}"/>
    <cellStyle name="Note 2 5 3 7" xfId="12824" xr:uid="{CA7ABFD3-1B6E-4397-9FE0-99BC3D016256}"/>
    <cellStyle name="Note 2 5 3 8" xfId="20347" xr:uid="{7BF9AC6C-9CF1-4569-ADB8-071B4B73BD7E}"/>
    <cellStyle name="Note 2 5 3 9" xfId="16622" xr:uid="{DB3FCD07-65F6-4D38-978C-6AF52D153E19}"/>
    <cellStyle name="Note 2 5 4" xfId="9050" xr:uid="{8BFA4B3B-F7EB-427D-B6FC-D0CD4AB01CCD}"/>
    <cellStyle name="Note 2 5 4 10" xfId="15807" xr:uid="{7E7CAAFE-513C-4128-A9E9-31B300A7E4F5}"/>
    <cellStyle name="Note 2 5 4 11" xfId="27275" xr:uid="{DF62ADB5-7A2F-4571-970A-2925D5A4078F}"/>
    <cellStyle name="Note 2 5 4 12" xfId="29120" xr:uid="{AD7242D1-3FD7-4212-B2F4-9843223371E8}"/>
    <cellStyle name="Note 2 5 4 13" xfId="25813" xr:uid="{33C3F0B8-FF0B-49B9-9194-07C28C7330DE}"/>
    <cellStyle name="Note 2 5 4 14" xfId="25669" xr:uid="{D51F58C0-9AA2-460A-B6DD-3F3244B1BB97}"/>
    <cellStyle name="Note 2 5 4 15" xfId="31383" xr:uid="{8E476583-1401-44E7-8A67-B5ACCED0FD9D}"/>
    <cellStyle name="Note 2 5 4 16" xfId="30930" xr:uid="{01F7164F-6B3E-418C-B1FA-D5A18193CEF9}"/>
    <cellStyle name="Note 2 5 4 2" xfId="16955" xr:uid="{8515CC81-34D7-444D-AFFD-97C26A4BA6DB}"/>
    <cellStyle name="Note 2 5 4 3" xfId="12924" xr:uid="{08A7390D-58D9-4115-933C-56DC3E58239F}"/>
    <cellStyle name="Note 2 5 4 4" xfId="14865" xr:uid="{A6AF83EF-50CB-4DD2-A278-4C18E45A5F52}"/>
    <cellStyle name="Note 2 5 4 5" xfId="13054" xr:uid="{3F676FCC-F8AA-4A8C-BC36-EFEC5BB9BAE2}"/>
    <cellStyle name="Note 2 5 4 6" xfId="13738" xr:uid="{DA3C0F96-06A8-45CD-B7B3-CAE18D90B100}"/>
    <cellStyle name="Note 2 5 4 7" xfId="15605" xr:uid="{18F9B524-1202-4178-B009-B77E0FE88C93}"/>
    <cellStyle name="Note 2 5 4 8" xfId="19631" xr:uid="{EA9467E0-89E7-4F56-97A7-7A501F8DF3D6}"/>
    <cellStyle name="Note 2 5 4 9" xfId="19019" xr:uid="{9CE13475-86D4-4C10-9896-C2C281C12A4E}"/>
    <cellStyle name="Note 2 5 5" xfId="13476" xr:uid="{25B18607-5D8E-43C6-9224-B8F5D8404F8B}"/>
    <cellStyle name="Note 2 5 6" xfId="14397" xr:uid="{E3FE27B2-367F-4C75-92E5-70C8CDFCDC0E}"/>
    <cellStyle name="Note 2 5 7" xfId="13549" xr:uid="{467C9415-F190-4D12-A375-FE2715312650}"/>
    <cellStyle name="Note 2 5 8" xfId="14466" xr:uid="{1A81A4B8-0D3C-4ED3-8B5E-DB2F8AFE95AE}"/>
    <cellStyle name="Note 2 5 9" xfId="13671" xr:uid="{8754A237-58B1-42C6-A9B3-5F0FF234967B}"/>
    <cellStyle name="Note 2 6" xfId="2635" xr:uid="{87AE7423-357A-4192-A20C-8EAE184144CE}"/>
    <cellStyle name="Note 2 6 10" xfId="16145" xr:uid="{4418C47F-2B1E-4FB3-8E14-F614A6912412}"/>
    <cellStyle name="Note 2 6 11" xfId="17312" xr:uid="{84621803-DD5D-4755-88FE-71CC0A754FD9}"/>
    <cellStyle name="Note 2 6 12" xfId="15803" xr:uid="{D7F6EFFD-E091-4DF9-A470-4D5DA00EF85A}"/>
    <cellStyle name="Note 2 6 13" xfId="14352" xr:uid="{109FBA43-8A59-4C28-A7B8-591A5C3DF8AC}"/>
    <cellStyle name="Note 2 6 14" xfId="24047" xr:uid="{86BBE3CA-26DD-4B22-828A-7FCFB401D711}"/>
    <cellStyle name="Note 2 6 15" xfId="28289" xr:uid="{ECD61671-8ED1-4769-9CAD-2044F77C780C}"/>
    <cellStyle name="Note 2 6 16" xfId="23199" xr:uid="{9833B48D-C573-4E1A-89FC-3CDC69994176}"/>
    <cellStyle name="Note 2 6 17" xfId="29863" xr:uid="{B743FEDB-4951-489C-ADBD-33397ADCF6FC}"/>
    <cellStyle name="Note 2 6 18" xfId="29837" xr:uid="{964D2A6D-237B-44C9-A901-9353671DCD7B}"/>
    <cellStyle name="Note 2 6 19" xfId="30943" xr:uid="{789C98FB-CA32-4BFA-A499-793309851526}"/>
    <cellStyle name="Note 2 6 2" xfId="1631" xr:uid="{4B8A200C-C044-4A10-83FD-862FA96027D4}"/>
    <cellStyle name="Note 2 6 2 10" xfId="14533" xr:uid="{F9D6D798-2FE1-4455-BF2A-682F1770276F}"/>
    <cellStyle name="Note 2 6 2 11" xfId="21650" xr:uid="{50E5A5F5-E9A8-4BAD-880D-7A96ED12D7E2}"/>
    <cellStyle name="Note 2 6 2 12" xfId="14754" xr:uid="{3A68547E-4A52-48C5-B629-A865EAD731B8}"/>
    <cellStyle name="Note 2 6 2 13" xfId="23539" xr:uid="{D372FE90-4C2E-4668-8CEF-6D1F0EF43836}"/>
    <cellStyle name="Note 2 6 2 14" xfId="25164" xr:uid="{06988B66-FE88-4F65-AB36-13EFB23BB9FE}"/>
    <cellStyle name="Note 2 6 2 15" xfId="25986" xr:uid="{1A8D072F-0E3C-4576-B4D7-2B0D4C52EC1B}"/>
    <cellStyle name="Note 2 6 2 16" xfId="30430" xr:uid="{61D228A7-FF71-4CF5-8A41-3C1FD3B32256}"/>
    <cellStyle name="Note 2 6 2 17" xfId="24937" xr:uid="{7B43FC6D-0F16-4297-AAB7-99B922C504FE}"/>
    <cellStyle name="Note 2 6 2 18" xfId="25037" xr:uid="{46EE10A6-E038-4DDA-AD37-992AEDA1D1D9}"/>
    <cellStyle name="Note 2 6 2 2" xfId="4498" xr:uid="{B438E70D-C306-4DD6-9313-506EB632ABC2}"/>
    <cellStyle name="Note 2 6 2 2 10" xfId="13196" xr:uid="{5A8C29F8-8F00-4721-8215-CE1B0A2263AD}"/>
    <cellStyle name="Note 2 6 2 2 11" xfId="12873" xr:uid="{DF6A3B26-45E1-4536-A825-6693A0FC5F38}"/>
    <cellStyle name="Note 2 6 2 2 12" xfId="25113" xr:uid="{1DCF0258-3ABC-479C-A183-E9B1F603B679}"/>
    <cellStyle name="Note 2 6 2 2 13" xfId="27194" xr:uid="{5DEE1C6C-4F45-498E-A009-9EC3F503FEE3}"/>
    <cellStyle name="Note 2 6 2 2 14" xfId="24429" xr:uid="{3DD4C626-62F6-4C97-9F82-941F635A2030}"/>
    <cellStyle name="Note 2 6 2 2 15" xfId="24061" xr:uid="{B53F8E1F-2DB0-42FC-B13B-B4EF46498291}"/>
    <cellStyle name="Note 2 6 2 2 16" xfId="30670" xr:uid="{90C525A9-A3EC-45B0-BE27-4AC785ED2658}"/>
    <cellStyle name="Note 2 6 2 2 17" xfId="29341" xr:uid="{3697AD10-2081-4919-A3D0-40D12C4CB543}"/>
    <cellStyle name="Note 2 6 2 2 2" xfId="10823" xr:uid="{1A097013-DDC6-4255-A23F-CD564AAE36D3}"/>
    <cellStyle name="Note 2 6 2 2 2 10" xfId="12134" xr:uid="{8683BEA3-33D5-4FE7-BAC0-872220C0FE3C}"/>
    <cellStyle name="Note 2 6 2 2 2 11" xfId="28367" xr:uid="{9275E874-F98A-4EA3-86A7-3021C5D1C2F3}"/>
    <cellStyle name="Note 2 6 2 2 2 12" xfId="29795" xr:uid="{95CB3000-2ED2-43A3-A0A0-7B14577E1180}"/>
    <cellStyle name="Note 2 6 2 2 2 13" xfId="26632" xr:uid="{A0135C21-43FC-4D2A-B63E-3436CBC13832}"/>
    <cellStyle name="Note 2 6 2 2 2 14" xfId="29133" xr:uid="{EEBDA166-5CCD-48CB-AFD4-F0D3336EB375}"/>
    <cellStyle name="Note 2 6 2 2 2 15" xfId="31325" xr:uid="{220432C7-02A1-446D-A46D-E39EB590EE64}"/>
    <cellStyle name="Note 2 6 2 2 2 16" xfId="27182" xr:uid="{EF327D34-51C2-4209-99CE-E6F851BA0AC1}"/>
    <cellStyle name="Note 2 6 2 2 2 2" xfId="17933" xr:uid="{FA8BFFC1-FF02-4A71-9A39-BFA876DC58A5}"/>
    <cellStyle name="Note 2 6 2 2 2 3" xfId="12451" xr:uid="{D6B80BAF-0CA3-4110-9C5E-856BE75AE94D}"/>
    <cellStyle name="Note 2 6 2 2 2 4" xfId="13472" xr:uid="{C14DD5CA-7891-4CCB-8210-98B73F09723A}"/>
    <cellStyle name="Note 2 6 2 2 2 5" xfId="12276" xr:uid="{62AE54B0-2CED-442B-9BAF-44E141A1D2C4}"/>
    <cellStyle name="Note 2 6 2 2 2 6" xfId="14332" xr:uid="{1A3D5789-B72F-41DF-8A1F-8B85E39AE122}"/>
    <cellStyle name="Note 2 6 2 2 2 7" xfId="16231" xr:uid="{DB39E127-4D7E-4A55-98AE-6FEF66F676AA}"/>
    <cellStyle name="Note 2 6 2 2 2 8" xfId="15607" xr:uid="{692FE2CD-917F-469E-B6E4-1C881337041D}"/>
    <cellStyle name="Note 2 6 2 2 2 9" xfId="17988" xr:uid="{CC0CA7ED-655E-4723-8381-858A52E30937}"/>
    <cellStyle name="Note 2 6 2 2 3" xfId="14490" xr:uid="{AA7163CE-0A2E-4E93-B2A9-594871E771AB}"/>
    <cellStyle name="Note 2 6 2 2 4" xfId="18545" xr:uid="{F819F41D-1070-4BE9-87C9-EEF393FC35E2}"/>
    <cellStyle name="Note 2 6 2 2 5" xfId="12674" xr:uid="{B3CF2F72-5F9E-4F00-AD35-F96A33C2E4EF}"/>
    <cellStyle name="Note 2 6 2 2 6" xfId="12852" xr:uid="{165FC095-0806-4279-BE06-6D097CC79A48}"/>
    <cellStyle name="Note 2 6 2 2 7" xfId="14832" xr:uid="{7D90D2C0-0B98-44F8-B66A-AF1005A2110D}"/>
    <cellStyle name="Note 2 6 2 2 8" xfId="21094" xr:uid="{3E8A4061-DDF5-4776-8E7A-369270CB999F}"/>
    <cellStyle name="Note 2 6 2 2 9" xfId="18543" xr:uid="{BA15B327-69AE-460D-A3AB-F4FE8B7A535C}"/>
    <cellStyle name="Note 2 6 2 3" xfId="8125" xr:uid="{F7274A82-E6F1-432B-9689-2D0F8F843116}"/>
    <cellStyle name="Note 2 6 2 3 10" xfId="21498" xr:uid="{C53661C7-E162-430A-B922-D49ED127BF53}"/>
    <cellStyle name="Note 2 6 2 3 11" xfId="26813" xr:uid="{CE0BB805-8A28-4FE2-9CFE-68C8E6956620}"/>
    <cellStyle name="Note 2 6 2 3 12" xfId="26640" xr:uid="{66D98D83-E947-432F-BACD-D542F1812E1D}"/>
    <cellStyle name="Note 2 6 2 3 13" xfId="27093" xr:uid="{0A5084B2-1E6C-4EBE-8A3C-8B91E9CF8EE9}"/>
    <cellStyle name="Note 2 6 2 3 14" xfId="23342" xr:uid="{9E32A4CA-73CF-429F-857F-5E628E954DC7}"/>
    <cellStyle name="Note 2 6 2 3 15" xfId="26691" xr:uid="{4919768A-BB4B-475F-AC24-7F95F41251BA}"/>
    <cellStyle name="Note 2 6 2 3 16" xfId="31449" xr:uid="{229A3C5B-16CF-44D7-A62E-C2BDFE0A4B7E}"/>
    <cellStyle name="Note 2 6 2 3 2" xfId="16493" xr:uid="{39E55040-51DB-4166-8A5E-293CEB359261}"/>
    <cellStyle name="Note 2 6 2 3 3" xfId="13203" xr:uid="{E5D106BF-1A9B-45D3-B3AE-44AF8A9474CD}"/>
    <cellStyle name="Note 2 6 2 3 4" xfId="13096" xr:uid="{E1FD61B9-5DDE-4891-91D2-E4B350B4A61F}"/>
    <cellStyle name="Note 2 6 2 3 5" xfId="12468" xr:uid="{9D19AF03-E3D8-4B15-8CBA-A16DD181513F}"/>
    <cellStyle name="Note 2 6 2 3 6" xfId="19028" xr:uid="{181BB0FC-5998-4C14-A195-F0CA5054C9C8}"/>
    <cellStyle name="Note 2 6 2 3 7" xfId="12733" xr:uid="{2E5EC3BB-F7BB-4D4A-A870-D182E374E8D0}"/>
    <cellStyle name="Note 2 6 2 3 8" xfId="16986" xr:uid="{FB25E350-0BFE-485C-902D-6FC8B5028263}"/>
    <cellStyle name="Note 2 6 2 3 9" xfId="20618" xr:uid="{92D0CA67-CD0B-4294-912C-C4A592BA079E}"/>
    <cellStyle name="Note 2 6 2 4" xfId="12941" xr:uid="{D49BCF73-A335-4DBD-BFCC-EA6272DA86EE}"/>
    <cellStyle name="Note 2 6 2 5" xfId="14573" xr:uid="{734E79BC-5FBA-4595-935B-46C3CC9B39A8}"/>
    <cellStyle name="Note 2 6 2 6" xfId="18726" xr:uid="{9D42210D-3EDB-4E5F-A9E0-902763DF9F74}"/>
    <cellStyle name="Note 2 6 2 7" xfId="13714" xr:uid="{5892F050-DFE2-4AE9-83A9-82CF15F1AF04}"/>
    <cellStyle name="Note 2 6 2 8" xfId="20073" xr:uid="{3C3D6D2A-5AA4-4114-8E39-FFA880CF3ACE}"/>
    <cellStyle name="Note 2 6 2 9" xfId="14193" xr:uid="{ED443B52-FD53-4FA6-A14D-3E6BFAC95336}"/>
    <cellStyle name="Note 2 6 3" xfId="1633" xr:uid="{1D0EA8F4-A461-4683-9C0A-93272FD93ED4}"/>
    <cellStyle name="Note 2 6 3 10" xfId="15623" xr:uid="{CC6CC8D2-B473-4A49-8F4C-8D6914CC6AE0}"/>
    <cellStyle name="Note 2 6 3 11" xfId="22060" xr:uid="{69920EBB-D3E8-4AB5-978E-F38AA20D8CA8}"/>
    <cellStyle name="Note 2 6 3 12" xfId="23540" xr:uid="{B708E64A-027D-40F2-84CE-D09EA5513E84}"/>
    <cellStyle name="Note 2 6 3 13" xfId="25147" xr:uid="{2021FC80-52BC-429D-8F26-E9F410EF7111}"/>
    <cellStyle name="Note 2 6 3 14" xfId="29853" xr:uid="{CC8AC36D-B391-491D-A021-EE6254131C12}"/>
    <cellStyle name="Note 2 6 3 15" xfId="28190" xr:uid="{AD0A111D-FAF8-472F-9BA6-E7A37F7C5C46}"/>
    <cellStyle name="Note 2 6 3 16" xfId="31437" xr:uid="{849C3989-2E5B-4E24-B5C2-A783D8B88AF2}"/>
    <cellStyle name="Note 2 6 3 17" xfId="31504" xr:uid="{E6DC3109-2957-45B7-9185-AB7E0A1F4334}"/>
    <cellStyle name="Note 2 6 3 2" xfId="8127" xr:uid="{F6577255-5583-4F10-8660-2285AD67AE3D}"/>
    <cellStyle name="Note 2 6 3 2 10" xfId="12694" xr:uid="{87B56C17-9B07-4B1B-808F-98EBB66729B2}"/>
    <cellStyle name="Note 2 6 3 2 11" xfId="26814" xr:uid="{D6D275E0-6BD0-437E-8649-434B41A5C081}"/>
    <cellStyle name="Note 2 6 3 2 12" xfId="23372" xr:uid="{DD468C4A-694B-4E31-96DE-38144CFA0F49}"/>
    <cellStyle name="Note 2 6 3 2 13" xfId="23276" xr:uid="{3584D1AB-5983-4143-A650-B4EDEEF1CC08}"/>
    <cellStyle name="Note 2 6 3 2 14" xfId="26505" xr:uid="{1908CB77-A88F-48AC-B30E-639880C9E413}"/>
    <cellStyle name="Note 2 6 3 2 15" xfId="25566" xr:uid="{5833FD5D-C42B-401A-A318-60063F954A52}"/>
    <cellStyle name="Note 2 6 3 2 16" xfId="31386" xr:uid="{7C46BE20-2F70-4B55-B854-65B5BF5725D7}"/>
    <cellStyle name="Note 2 6 3 2 2" xfId="16494" xr:uid="{4D35D220-03E2-4C48-A1AA-78C6DAD4CD48}"/>
    <cellStyle name="Note 2 6 3 2 3" xfId="12741" xr:uid="{D2E94001-6B59-4F4D-A9F9-849C853BEC7F}"/>
    <cellStyle name="Note 2 6 3 2 4" xfId="14496" xr:uid="{7EDE98AB-E808-4BB2-8B7A-BEAC7EB5FE58}"/>
    <cellStyle name="Note 2 6 3 2 5" xfId="17637" xr:uid="{2BF40E5C-F008-4037-8A42-2010E96CCAF3}"/>
    <cellStyle name="Note 2 6 3 2 6" xfId="15832" xr:uid="{6B3B0A70-574D-4466-9A90-C1D2E4FB0906}"/>
    <cellStyle name="Note 2 6 3 2 7" xfId="17198" xr:uid="{6D1C7C7C-35AE-4497-B6F8-36EC5824AABB}"/>
    <cellStyle name="Note 2 6 3 2 8" xfId="16799" xr:uid="{1C2B6C9E-D239-4251-BA09-A887998B184F}"/>
    <cellStyle name="Note 2 6 3 2 9" xfId="16417" xr:uid="{EA3CFC62-92CD-46B8-9A36-0F4417FEF58F}"/>
    <cellStyle name="Note 2 6 3 3" xfId="12943" xr:uid="{A6644BED-1FFA-4E71-B01C-19D8414D979E}"/>
    <cellStyle name="Note 2 6 3 4" xfId="14572" xr:uid="{F31E7728-F550-44B2-A3CA-BDA879292BA2}"/>
    <cellStyle name="Note 2 6 3 5" xfId="18725" xr:uid="{31B7FD16-2EC6-42F0-B88B-9E5229E58231}"/>
    <cellStyle name="Note 2 6 3 6" xfId="19416" xr:uid="{51241235-BDC8-447B-9F1F-2A56DC3FFA63}"/>
    <cellStyle name="Note 2 6 3 7" xfId="16396" xr:uid="{F1F3FCF1-3846-48F2-9245-AD0C8E335842}"/>
    <cellStyle name="Note 2 6 3 8" xfId="15408" xr:uid="{CEC3E905-3466-451D-B74D-8DFA0AF9F145}"/>
    <cellStyle name="Note 2 6 3 9" xfId="13889" xr:uid="{248F7CCD-28C1-4911-A99E-3B363D85E60A}"/>
    <cellStyle name="Note 2 6 4" xfId="9052" xr:uid="{C2FF9C79-F6D5-4F32-9A0E-77DABB934C4A}"/>
    <cellStyle name="Note 2 6 4 10" xfId="15865" xr:uid="{A7885FC5-DF6A-43D6-8EC7-09A0A001C0D7}"/>
    <cellStyle name="Note 2 6 4 11" xfId="27277" xr:uid="{A3724874-A11D-40F0-9DEF-F23C9A4ED9E3}"/>
    <cellStyle name="Note 2 6 4 12" xfId="29121" xr:uid="{BB7D206D-FD0E-48DF-B033-5E6FE2FF85C1}"/>
    <cellStyle name="Note 2 6 4 13" xfId="23881" xr:uid="{9E1FB7F9-6237-4D72-B5D0-43B06F60AD1C}"/>
    <cellStyle name="Note 2 6 4 14" xfId="25807" xr:uid="{1680CBD1-B376-4840-9120-5207F2FA0299}"/>
    <cellStyle name="Note 2 6 4 15" xfId="28795" xr:uid="{246F1E81-9510-434C-9C6E-908C9806FC6E}"/>
    <cellStyle name="Note 2 6 4 16" xfId="23400" xr:uid="{D86DFD89-58CE-4FC6-AF95-EE6D3AC9D10C}"/>
    <cellStyle name="Note 2 6 4 2" xfId="16956" xr:uid="{ED999B36-272A-4CD2-A967-7B815A96B6A9}"/>
    <cellStyle name="Note 2 6 4 3" xfId="12923" xr:uid="{2EF43C59-9F9F-42CC-8EB5-C0765565AA6A}"/>
    <cellStyle name="Note 2 6 4 4" xfId="15759" xr:uid="{07DB5BCA-B24B-4038-A75A-4E8019E01B42}"/>
    <cellStyle name="Note 2 6 4 5" xfId="18649" xr:uid="{15FCCC67-3BD5-4E8E-9F35-3306B28FBF44}"/>
    <cellStyle name="Note 2 6 4 6" xfId="19577" xr:uid="{A2EB64F9-46C7-4DAB-8C63-B760C5F43557}"/>
    <cellStyle name="Note 2 6 4 7" xfId="13840" xr:uid="{04398161-1F8F-4A9A-9AE3-C81B03B1309A}"/>
    <cellStyle name="Note 2 6 4 8" xfId="13149" xr:uid="{68088D4F-A6CE-4AD4-9846-E0B20DCFBA6D}"/>
    <cellStyle name="Note 2 6 4 9" xfId="16897" xr:uid="{87DFE7F5-F7B1-4D20-A0DC-D6E062AB832E}"/>
    <cellStyle name="Note 2 6 5" xfId="13477" xr:uid="{6396FC12-E3F5-48E8-860D-3BD645C843E0}"/>
    <cellStyle name="Note 2 6 6" xfId="16568" xr:uid="{A5F0A449-8911-41F7-B01F-B0CF23C206B9}"/>
    <cellStyle name="Note 2 6 7" xfId="17989" xr:uid="{B21FB9F9-E784-4A8E-83F2-13DEDB08090D}"/>
    <cellStyle name="Note 2 6 8" xfId="15990" xr:uid="{55B00092-4B31-4095-90D9-FDE66A727D71}"/>
    <cellStyle name="Note 2 6 9" xfId="16892" xr:uid="{353B8800-AFEC-4E31-9325-466FDBB55B4E}"/>
    <cellStyle name="Note 2 7" xfId="2637" xr:uid="{0036917D-F768-4A3F-B9DD-1136DEBAD902}"/>
    <cellStyle name="Note 2 7 10" xfId="20687" xr:uid="{88C94524-3434-42D3-AFF0-0BDDA733DFCA}"/>
    <cellStyle name="Note 2 7 11" xfId="19292" xr:uid="{9932156D-97C9-4A58-8F20-4B3359E4710E}"/>
    <cellStyle name="Note 2 7 12" xfId="14423" xr:uid="{BF141825-67D2-459C-9280-C0BFF21B0B4A}"/>
    <cellStyle name="Note 2 7 13" xfId="24048" xr:uid="{752F08ED-5091-4783-877B-90DB149BB6ED}"/>
    <cellStyle name="Note 2 7 14" xfId="27677" xr:uid="{70F86BCA-96D7-4F09-AAEE-49EAF73E9F80}"/>
    <cellStyle name="Note 2 7 15" xfId="26263" xr:uid="{E25D2FD5-2488-40BF-873B-F1B312C7BF3E}"/>
    <cellStyle name="Note 2 7 16" xfId="23754" xr:uid="{11F92F29-5A41-461B-8580-CDBC715DADC9}"/>
    <cellStyle name="Note 2 7 17" xfId="29665" xr:uid="{03074404-5E72-4558-B0E7-177A0AC072C1}"/>
    <cellStyle name="Note 2 7 18" xfId="27106" xr:uid="{32471192-C633-4950-98C2-96BE39BDADD7}"/>
    <cellStyle name="Note 2 7 2" xfId="4499" xr:uid="{F83CC2A0-05E0-4E8A-9EA3-A44216E3DC33}"/>
    <cellStyle name="Note 2 7 2 10" xfId="17031" xr:uid="{C82ECB22-5718-4C14-AB69-AC6BA8CEA97E}"/>
    <cellStyle name="Note 2 7 2 11" xfId="13152" xr:uid="{8BE5BD21-BF23-403A-BF87-35149C9A8F8A}"/>
    <cellStyle name="Note 2 7 2 12" xfId="25114" xr:uid="{41F47241-4E1A-4F80-B170-6FDEB116BA68}"/>
    <cellStyle name="Note 2 7 2 13" xfId="28055" xr:uid="{DA3F8A32-9657-4792-8B76-FC778414F1E9}"/>
    <cellStyle name="Note 2 7 2 14" xfId="26976" xr:uid="{B2E3C389-6832-4722-A1E1-338C411568CF}"/>
    <cellStyle name="Note 2 7 2 15" xfId="28144" xr:uid="{6846BDE8-E2F0-47B2-9551-7028CF34B210}"/>
    <cellStyle name="Note 2 7 2 16" xfId="23118" xr:uid="{8F6B1AAC-359E-494E-9736-1C881E39F538}"/>
    <cellStyle name="Note 2 7 2 17" xfId="29599" xr:uid="{6F43CB1F-A489-4595-B0CF-F765B0A2314F}"/>
    <cellStyle name="Note 2 7 2 2" xfId="10824" xr:uid="{874EE8CB-344A-43A5-B12A-B6BF79812ACF}"/>
    <cellStyle name="Note 2 7 2 2 10" xfId="20893" xr:uid="{8498CD26-2375-4535-BD31-811E1162C2E0}"/>
    <cellStyle name="Note 2 7 2 2 11" xfId="28368" xr:uid="{B33B6656-5BD9-4F99-9785-FE60EB8AD260}"/>
    <cellStyle name="Note 2 7 2 2 12" xfId="29796" xr:uid="{4C51A276-8828-4649-B828-8F92ED8F1169}"/>
    <cellStyle name="Note 2 7 2 2 13" xfId="28682" xr:uid="{23AA3DC9-60E9-4076-AE64-CD71594B8C26}"/>
    <cellStyle name="Note 2 7 2 2 14" xfId="30101" xr:uid="{0CB0E6DB-A50C-4BFD-9AA9-7134E56C89AB}"/>
    <cellStyle name="Note 2 7 2 2 15" xfId="25184" xr:uid="{71F2941A-FE0C-44F5-8440-A9D920422ACF}"/>
    <cellStyle name="Note 2 7 2 2 16" xfId="28969" xr:uid="{32D0CC29-E6DE-435D-8E41-50D29E7448FA}"/>
    <cellStyle name="Note 2 7 2 2 2" xfId="17934" xr:uid="{7AE78CA3-526C-4192-ABCC-2AC103505395}"/>
    <cellStyle name="Note 2 7 2 2 3" xfId="12423" xr:uid="{C3455995-E5BE-47CA-891E-080B532B2AEB}"/>
    <cellStyle name="Note 2 7 2 2 4" xfId="14906" xr:uid="{A9A023B0-8F4A-4E1F-A87E-E5107EEC5ACD}"/>
    <cellStyle name="Note 2 7 2 2 5" xfId="17096" xr:uid="{764598D0-4FFE-4F36-9E2C-C783B94AC3C5}"/>
    <cellStyle name="Note 2 7 2 2 6" xfId="14955" xr:uid="{F5D1BB64-75CC-4502-B1B3-222A42579504}"/>
    <cellStyle name="Note 2 7 2 2 7" xfId="19578" xr:uid="{F2D863B0-5F22-4615-8988-D29F2307F6AE}"/>
    <cellStyle name="Note 2 7 2 2 8" xfId="13536" xr:uid="{68409914-3228-44DE-A81A-7FFD4D34CCD6}"/>
    <cellStyle name="Note 2 7 2 2 9" xfId="19044" xr:uid="{2AB3AC82-96B1-4F99-ADB7-9A493B145549}"/>
    <cellStyle name="Note 2 7 2 3" xfId="14491" xr:uid="{7FB29505-6D34-4BB7-B248-4706AA8B3F0A}"/>
    <cellStyle name="Note 2 7 2 4" xfId="16881" xr:uid="{8945A402-F916-4A7E-84A3-BDC8F064F65A}"/>
    <cellStyle name="Note 2 7 2 5" xfId="14261" xr:uid="{16801C0C-E9AA-4494-B867-68D2D5C0427C}"/>
    <cellStyle name="Note 2 7 2 6" xfId="15227" xr:uid="{76029FFF-3021-4C92-9CC5-AF321CECAE13}"/>
    <cellStyle name="Note 2 7 2 7" xfId="15229" xr:uid="{FDA5FB99-FA5A-453B-B5A2-F1A10E7AF15A}"/>
    <cellStyle name="Note 2 7 2 8" xfId="21073" xr:uid="{E41EAA57-FADF-461B-B808-DA4FD12E4B27}"/>
    <cellStyle name="Note 2 7 2 9" xfId="13368" xr:uid="{CDD2CF3E-F122-41CA-8C13-71FCD4A4F5A0}"/>
    <cellStyle name="Note 2 7 3" xfId="9054" xr:uid="{CA68F1C3-F314-4EF5-BF8A-929E37EF2E2A}"/>
    <cellStyle name="Note 2 7 3 10" xfId="21854" xr:uid="{F3FF5825-17D1-49AE-9B14-569C3622EA32}"/>
    <cellStyle name="Note 2 7 3 11" xfId="27278" xr:uid="{AEF7182B-E3DF-4A7D-969F-F70AD9006032}"/>
    <cellStyle name="Note 2 7 3 12" xfId="29122" xr:uid="{79A348D2-FFD1-4FFD-9204-0240309B02BC}"/>
    <cellStyle name="Note 2 7 3 13" xfId="23882" xr:uid="{561157DA-4A78-43F0-97D8-C35BA9AFB5BB}"/>
    <cellStyle name="Note 2 7 3 14" xfId="28304" xr:uid="{FBF62417-29F1-4EFB-A511-B1A8D84CBDE3}"/>
    <cellStyle name="Note 2 7 3 15" xfId="26721" xr:uid="{C768FB0D-2470-40B0-9CCF-D82D8F8FC267}"/>
    <cellStyle name="Note 2 7 3 16" xfId="31440" xr:uid="{8EA28E21-AC50-4AFD-8B09-59A128DE029D}"/>
    <cellStyle name="Note 2 7 3 2" xfId="16957" xr:uid="{2E69CABC-64D1-4497-B31D-8C3DDC8D0253}"/>
    <cellStyle name="Note 2 7 3 3" xfId="12355" xr:uid="{C5B661B1-0C7E-4560-AFDB-55C8F6FFE5ED}"/>
    <cellStyle name="Note 2 7 3 4" xfId="15762" xr:uid="{DB1611BC-A965-489F-91B7-641264C643EE}"/>
    <cellStyle name="Note 2 7 3 5" xfId="17441" xr:uid="{C9992292-CA0C-49E8-92EF-1EE322270B39}"/>
    <cellStyle name="Note 2 7 3 6" xfId="16614" xr:uid="{C4610AF7-5AEC-4FAB-8228-81FDC0CBBA30}"/>
    <cellStyle name="Note 2 7 3 7" xfId="15338" xr:uid="{86FFFB3E-EFCB-42CC-8F3F-F9ADDD16410B}"/>
    <cellStyle name="Note 2 7 3 8" xfId="12152" xr:uid="{29BB0B08-E499-4DB3-8DE8-7B3CE93C4E1D}"/>
    <cellStyle name="Note 2 7 3 9" xfId="13821" xr:uid="{A4C3CACC-4C97-482C-94C2-CB6C1BD196F2}"/>
    <cellStyle name="Note 2 7 4" xfId="13478" xr:uid="{1D42A520-125E-4924-AE62-4255B1176F1C}"/>
    <cellStyle name="Note 2 7 5" xfId="16567" xr:uid="{BBC91A6E-0E63-4088-837D-B6981014A2BD}"/>
    <cellStyle name="Note 2 7 6" xfId="13247" xr:uid="{3D337FE1-2233-4C7C-BB42-9098D3391D9D}"/>
    <cellStyle name="Note 2 7 7" xfId="13834" xr:uid="{F104373D-6A81-41BD-B17B-EBFE3F3DAE4E}"/>
    <cellStyle name="Note 2 7 8" xfId="19385" xr:uid="{848C4001-B605-4698-8001-955DE486F99D}"/>
    <cellStyle name="Note 2 7 9" xfId="12289" xr:uid="{0E416A0F-D5F2-485B-97F3-B1AC3B2B6A9D}"/>
    <cellStyle name="Note 2 8" xfId="2639" xr:uid="{29DAABF9-AC5A-48D5-958C-608900F50247}"/>
    <cellStyle name="Note 2 8 2" xfId="9056" xr:uid="{F7FC4442-0B33-4D24-B72E-2BE28664DEC6}"/>
    <cellStyle name="Note 2 9" xfId="10546" xr:uid="{29199A4C-50F7-491F-A3F1-4B2AE5A9E34D}"/>
    <cellStyle name="Note 20" xfId="11911" xr:uid="{B5AC0C5E-9939-4285-8C90-23AEA529D52B}"/>
    <cellStyle name="Note 3" xfId="258" xr:uid="{9D79C779-BA9B-4F52-91A8-19216A393402}"/>
    <cellStyle name="Note 3 10" xfId="6619" xr:uid="{2EDB31DA-8E03-466A-9D31-F0DADA60435A}"/>
    <cellStyle name="Note 3 10 10" xfId="15179" xr:uid="{ECF0941B-5DD4-4046-9FA5-3CF8F73C9615}"/>
    <cellStyle name="Note 3 10 11" xfId="26104" xr:uid="{32E2032C-CBFB-4A29-B0BC-093244120159}"/>
    <cellStyle name="Note 3 10 12" xfId="26909" xr:uid="{82BF224D-1714-4422-BEEC-7ED41ADF1CC9}"/>
    <cellStyle name="Note 3 10 13" xfId="28342" xr:uid="{7CF326D6-4F52-46CB-A5A3-FB0D2338F4B2}"/>
    <cellStyle name="Note 3 10 14" xfId="25768" xr:uid="{E50031AA-FA0A-4DEA-929D-D7D2651E5BD2}"/>
    <cellStyle name="Note 3 10 15" xfId="25623" xr:uid="{AAF766E7-E393-432B-A656-2271F26725F3}"/>
    <cellStyle name="Note 3 10 16" xfId="31502" xr:uid="{9CF2C7BC-9BDD-45F1-9235-FC4F45274FF8}"/>
    <cellStyle name="Note 3 10 2" xfId="15694" xr:uid="{2D21346C-0788-4191-B058-CA99C0129240}"/>
    <cellStyle name="Note 3 10 3" xfId="12420" xr:uid="{7E7B3A48-917B-490B-8A4B-37F2BBC58F0A}"/>
    <cellStyle name="Note 3 10 4" xfId="13328" xr:uid="{380070D3-6F9C-497E-B48B-670F54D1DB4A}"/>
    <cellStyle name="Note 3 10 5" xfId="17817" xr:uid="{0D8104BB-432B-434C-876E-44B95B09625B}"/>
    <cellStyle name="Note 3 10 6" xfId="16870" xr:uid="{2844D77F-62CD-469F-B325-CC43C063B645}"/>
    <cellStyle name="Note 3 10 7" xfId="16497" xr:uid="{4CA7C94C-41ED-4E75-83C5-5C8B965FB1C7}"/>
    <cellStyle name="Note 3 10 8" xfId="12088" xr:uid="{390A120B-1762-46FA-9559-9EDF9A41B111}"/>
    <cellStyle name="Note 3 10 9" xfId="16539" xr:uid="{CD8FF0A9-94E7-4E6E-80B8-2173FD359DB9}"/>
    <cellStyle name="Note 3 11" xfId="11665" xr:uid="{4DB43D8E-939F-43F0-AC42-BD6DFBD724DE}"/>
    <cellStyle name="Note 3 11 10" xfId="22619" xr:uid="{96E57BD8-DF7B-44B2-8C81-A91C2663AA32}"/>
    <cellStyle name="Note 3 11 11" xfId="28849" xr:uid="{167E491E-1956-4B12-8057-172BD5D6BA1A}"/>
    <cellStyle name="Note 3 11 12" xfId="30194" xr:uid="{1A131CDF-B746-40A8-ADA5-8D0BDB65F22A}"/>
    <cellStyle name="Note 3 11 13" xfId="30729" xr:uid="{0BA509D2-1B79-43C9-9397-7DE97A78927F}"/>
    <cellStyle name="Note 3 11 14" xfId="31246" xr:uid="{6D166AB3-DC88-46A2-A275-700D12F56AB6}"/>
    <cellStyle name="Note 3 11 15" xfId="29609" xr:uid="{3A6F30D4-A83D-48C0-99C4-E80E0D390324}"/>
    <cellStyle name="Note 3 11 16" xfId="31824" xr:uid="{3A9416EE-06FD-4A03-8A51-41F8263F62D9}"/>
    <cellStyle name="Note 3 11 2" xfId="18452" xr:uid="{6FF7BF9F-4506-455A-9D29-783891F8C29D}"/>
    <cellStyle name="Note 3 11 3" xfId="19118" xr:uid="{85BEE7A7-A298-4BDE-8CD2-ABE0E000E064}"/>
    <cellStyle name="Note 3 11 4" xfId="19805" xr:uid="{CFCEEE45-3D1E-40FD-88C6-CDADBE692D19}"/>
    <cellStyle name="Note 3 11 5" xfId="20417" xr:uid="{2882D033-ED33-4981-B274-5CAF72D2F222}"/>
    <cellStyle name="Note 3 11 6" xfId="20988" xr:uid="{31701843-D258-4316-8C19-5AA4FD464802}"/>
    <cellStyle name="Note 3 11 7" xfId="21453" xr:uid="{568BBB60-DD58-4449-97C6-16B330030EBA}"/>
    <cellStyle name="Note 3 11 8" xfId="21910" xr:uid="{1716C10F-F6B2-4EBE-8F41-0044F7E724A5}"/>
    <cellStyle name="Note 3 11 9" xfId="22292" xr:uid="{CFDB8154-7280-4679-A66D-CB1E835988B9}"/>
    <cellStyle name="Note 3 12" xfId="1326" xr:uid="{078ACBF7-D218-49CE-9713-7D5509A53C49}"/>
    <cellStyle name="Note 3 12 10" xfId="22043" xr:uid="{A807A237-9850-4F5B-BE9B-C36B8DDFC900}"/>
    <cellStyle name="Note 3 12 11" xfId="23409" xr:uid="{FB8921F4-7A58-4141-A6AB-D2490AC76D18}"/>
    <cellStyle name="Note 3 12 12" xfId="25205" xr:uid="{633404E4-895F-47D1-A0B9-F014D2497E8B}"/>
    <cellStyle name="Note 3 12 13" xfId="25782" xr:uid="{75BB6B7C-77B4-4698-96D1-92D2CA75640B}"/>
    <cellStyle name="Note 3 12 14" xfId="30445" xr:uid="{1DF2988C-EADA-4C7D-9494-A4638EF12AB8}"/>
    <cellStyle name="Note 3 12 15" xfId="31444" xr:uid="{80CDB151-069B-409F-A075-8DC6DB9A4AF7}"/>
    <cellStyle name="Note 3 12 16" xfId="24900" xr:uid="{22EBD739-64CB-47CC-AF41-CAE74CCD686E}"/>
    <cellStyle name="Note 3 12 2" xfId="12780" xr:uid="{BBB7B78A-D39C-4846-8179-82451A9ECD74}"/>
    <cellStyle name="Note 3 12 3" xfId="15751" xr:uid="{8CB4019D-3079-4691-B6B3-CAFFB3D9A3DB}"/>
    <cellStyle name="Note 3 12 4" xfId="17106" xr:uid="{84083438-C502-4397-93C1-4D457F350597}"/>
    <cellStyle name="Note 3 12 5" xfId="17663" xr:uid="{C5010D46-CA1C-4C5A-ADB8-3875D058CDAA}"/>
    <cellStyle name="Note 3 12 6" xfId="15711" xr:uid="{14889415-13B0-4F62-82E1-43FC2FCFA1FF}"/>
    <cellStyle name="Note 3 12 7" xfId="20700" xr:uid="{5C7DBAE7-B2F5-487E-9695-14E329D9600D}"/>
    <cellStyle name="Note 3 12 8" xfId="14202" xr:uid="{D8181C51-C345-44AD-B6C9-E2C35E0A995F}"/>
    <cellStyle name="Note 3 12 9" xfId="12167" xr:uid="{0FD073A8-7BEC-45FB-ACB6-990904C40B67}"/>
    <cellStyle name="Note 3 2" xfId="4220" xr:uid="{5F89069A-BBED-4B73-B188-990C4C62D6D2}"/>
    <cellStyle name="Note 3 2 10" xfId="15083" xr:uid="{6AF47702-DF03-4D79-B457-45A7997D9FC1}"/>
    <cellStyle name="Note 3 2 11" xfId="13430" xr:uid="{651B82EF-679F-4671-A66C-32641E95CE89}"/>
    <cellStyle name="Note 3 2 12" xfId="14195" xr:uid="{54E4E350-CB7E-4183-9BFF-A126DB8D89E3}"/>
    <cellStyle name="Note 3 2 13" xfId="19339" xr:uid="{54566645-5C0F-4255-9878-FF87D1EF3B74}"/>
    <cellStyle name="Note 3 2 14" xfId="12121" xr:uid="{163F6DCA-6545-4188-8AB8-0C455F858246}"/>
    <cellStyle name="Note 3 2 15" xfId="18205" xr:uid="{26B41904-480D-48BA-8BBC-97ED04E0F10A}"/>
    <cellStyle name="Note 3 2 16" xfId="25009" xr:uid="{588C66CC-F66B-4DDF-B688-541EE6EC390A}"/>
    <cellStyle name="Note 3 2 17" xfId="26040" xr:uid="{D6025C35-B543-4B19-8C10-1CE605D86A25}"/>
    <cellStyle name="Note 3 2 18" xfId="29598" xr:uid="{0D2AB1A4-6B29-42F0-8B24-F23BB5B4A2C7}"/>
    <cellStyle name="Note 3 2 19" xfId="30883" xr:uid="{50A7C1BD-E773-427B-BC6D-7D74931FBD6C}"/>
    <cellStyle name="Note 3 2 2" xfId="2526" xr:uid="{2005A0A1-C489-4277-A2B2-37DD8E8A4187}"/>
    <cellStyle name="Note 3 2 2 10" xfId="17390" xr:uid="{AF431FFB-E240-4082-88E4-5A5F26585A6F}"/>
    <cellStyle name="Note 3 2 2 11" xfId="16631" xr:uid="{96440F03-21C2-4D84-B82F-B7677D917110}"/>
    <cellStyle name="Note 3 2 2 12" xfId="13940" xr:uid="{03EC5164-C256-41A5-B08D-8F48AEAF7E2A}"/>
    <cellStyle name="Note 3 2 2 13" xfId="23970" xr:uid="{0CFBF05E-F190-45C6-8E9E-A20CAB8048DA}"/>
    <cellStyle name="Note 3 2 2 14" xfId="28299" xr:uid="{75EA5114-4810-4758-94B9-51A4A2361E2D}"/>
    <cellStyle name="Note 3 2 2 15" xfId="23670" xr:uid="{BF859D7F-2291-4893-904C-D1310D4FC04A}"/>
    <cellStyle name="Note 3 2 2 16" xfId="23396" xr:uid="{293E2943-DC8A-4BDA-BA49-47535C9D467C}"/>
    <cellStyle name="Note 3 2 2 17" xfId="29194" xr:uid="{3822D837-D288-49A7-8C2E-45E9A0BABD3B}"/>
    <cellStyle name="Note 3 2 2 18" xfId="25096" xr:uid="{0431D48B-C1C8-4247-A779-C0D27EAD8390}"/>
    <cellStyle name="Note 3 2 2 2" xfId="4500" xr:uid="{313C46E7-E2DE-406F-93E8-5B8CE323B981}"/>
    <cellStyle name="Note 3 2 2 2 10" xfId="21616" xr:uid="{EC9D32EF-A550-42BC-A963-8ECE879825CD}"/>
    <cellStyle name="Note 3 2 2 2 11" xfId="13913" xr:uid="{B7640061-812E-4BF5-A71F-2FCDBEE4CFBA}"/>
    <cellStyle name="Note 3 2 2 2 12" xfId="25115" xr:uid="{89B0EE06-0E24-4794-9A31-4BF2A9CD852F}"/>
    <cellStyle name="Note 3 2 2 2 13" xfId="24819" xr:uid="{17F98A26-829A-4E3F-9BF0-2FF60C474281}"/>
    <cellStyle name="Note 3 2 2 2 14" xfId="23712" xr:uid="{386A55C5-57E5-4E2B-8F19-D247C3BB97B6}"/>
    <cellStyle name="Note 3 2 2 2 15" xfId="26990" xr:uid="{FDF79BA4-2A4C-47EF-A839-0CA06F738462}"/>
    <cellStyle name="Note 3 2 2 2 16" xfId="25617" xr:uid="{AE1A6DAE-711D-473E-BCD2-BD59406866F9}"/>
    <cellStyle name="Note 3 2 2 2 17" xfId="22872" xr:uid="{D4E5E467-9B91-412C-BA5A-40400251F620}"/>
    <cellStyle name="Note 3 2 2 2 2" xfId="10825" xr:uid="{AD387AB3-7BF7-469D-8066-FEEEE067072E}"/>
    <cellStyle name="Note 3 2 2 2 2 10" xfId="20649" xr:uid="{423A9658-7967-4219-B696-43A679CA736F}"/>
    <cellStyle name="Note 3 2 2 2 2 11" xfId="28369" xr:uid="{54EA408B-CD0A-4179-B6EE-66905237C38F}"/>
    <cellStyle name="Note 3 2 2 2 2 12" xfId="29797" xr:uid="{41689BC2-DC8E-4484-A43A-7C3C4AC53A45}"/>
    <cellStyle name="Note 3 2 2 2 2 13" xfId="28684" xr:uid="{5E6EC404-3687-44CA-A31A-DBDF49B454B9}"/>
    <cellStyle name="Note 3 2 2 2 2 14" xfId="23592" xr:uid="{A0C3C178-A49A-47F2-8D90-DF1D6C936513}"/>
    <cellStyle name="Note 3 2 2 2 2 15" xfId="31157" xr:uid="{D64DD387-03C7-4F5B-BDF3-B07A8DEC9EED}"/>
    <cellStyle name="Note 3 2 2 2 2 16" xfId="23883" xr:uid="{EFC4FFA2-BDC8-453E-9E73-F6C7FEA5D693}"/>
    <cellStyle name="Note 3 2 2 2 2 2" xfId="17935" xr:uid="{A46CD0FF-9C9E-4FAF-B594-DB676C0DB4BE}"/>
    <cellStyle name="Note 3 2 2 2 2 3" xfId="16059" xr:uid="{A87B448A-F6E0-4729-92B7-18D3BB5D4AC9}"/>
    <cellStyle name="Note 3 2 2 2 2 4" xfId="12302" xr:uid="{EC2475A5-8EB9-44FA-ABD4-340C5EA10AFE}"/>
    <cellStyle name="Note 3 2 2 2 2 5" xfId="13373" xr:uid="{E3CF4EFE-CAA7-4F6A-AA62-419C83840931}"/>
    <cellStyle name="Note 3 2 2 2 2 6" xfId="17979" xr:uid="{94F6A45D-79C8-4767-BBBA-E8A0680EA132}"/>
    <cellStyle name="Note 3 2 2 2 2 7" xfId="20302" xr:uid="{FB3B947D-6963-4BD1-BC80-2D11C92B7D54}"/>
    <cellStyle name="Note 3 2 2 2 2 8" xfId="16912" xr:uid="{E7D3BB5A-10C8-4F9F-BCF3-25EF89FAAE22}"/>
    <cellStyle name="Note 3 2 2 2 2 9" xfId="16611" xr:uid="{424B7850-C718-4815-85C2-FB8E135E876D}"/>
    <cellStyle name="Note 3 2 2 2 3" xfId="14492" xr:uid="{107B1094-F1FD-4683-95FB-3BEAAF4862A0}"/>
    <cellStyle name="Note 3 2 2 2 4" xfId="13386" xr:uid="{54A38223-C64A-4F75-86A7-8F659E1EBCC9}"/>
    <cellStyle name="Note 3 2 2 2 5" xfId="17721" xr:uid="{40038E20-C16F-4CFD-AA94-A9E1E247CF50}"/>
    <cellStyle name="Note 3 2 2 2 6" xfId="13728" xr:uid="{36559147-60B7-4504-A17F-A6EF5565CE97}"/>
    <cellStyle name="Note 3 2 2 2 7" xfId="12525" xr:uid="{B2EEDC20-0689-464C-94E5-73148A2CA09E}"/>
    <cellStyle name="Note 3 2 2 2 8" xfId="19651" xr:uid="{3676C6D6-35A4-410B-A338-B87A3103BC08}"/>
    <cellStyle name="Note 3 2 2 2 9" xfId="19955" xr:uid="{05166C88-38E8-46D7-BD91-B0E3038306F5}"/>
    <cellStyle name="Note 3 2 2 3" xfId="8951" xr:uid="{8794A618-08A1-412F-B52F-78173590CDE8}"/>
    <cellStyle name="Note 3 2 2 3 10" xfId="12633" xr:uid="{30B58B39-CA3C-493B-A012-C36F718BB26B}"/>
    <cellStyle name="Note 3 2 2 3 11" xfId="27206" xr:uid="{582F883E-71A4-4B81-96EB-0ED01542FEF7}"/>
    <cellStyle name="Note 3 2 2 3 12" xfId="23106" xr:uid="{B0371CE8-F527-4AFE-BFDF-BF6136F1F898}"/>
    <cellStyle name="Note 3 2 2 3 13" xfId="28399" xr:uid="{24AEC108-D224-4A28-B45F-21F7CE72DB75}"/>
    <cellStyle name="Note 3 2 2 3 14" xfId="24804" xr:uid="{2B12D3D5-C555-4CC7-A94A-B274B9EA0193}"/>
    <cellStyle name="Note 3 2 2 3 15" xfId="23518" xr:uid="{FDA6A1FF-3FF7-4FD9-B41A-2BFABEF5BBC5}"/>
    <cellStyle name="Note 3 2 2 3 16" xfId="22793" xr:uid="{B642A2DA-5EAB-45F3-88EE-F044C4562904}"/>
    <cellStyle name="Note 3 2 2 3 2" xfId="16903" xr:uid="{1993F7EA-B3A4-4B8A-AE81-85A41D7B4DFC}"/>
    <cellStyle name="Note 3 2 2 3 3" xfId="12955" xr:uid="{D00DF402-4031-4A93-A612-A0BE3F0EECE1}"/>
    <cellStyle name="Note 3 2 2 3 4" xfId="18014" xr:uid="{FB1397B2-2678-4733-987C-C7845E3EB203}"/>
    <cellStyle name="Note 3 2 2 3 5" xfId="16594" xr:uid="{6600AC38-A158-4ACE-9A4B-02AFD5FEADF8}"/>
    <cellStyle name="Note 3 2 2 3 6" xfId="19727" xr:uid="{C45DF625-8230-4B32-A2BB-D88139FCC02F}"/>
    <cellStyle name="Note 3 2 2 3 7" xfId="17403" xr:uid="{949FF6A6-4BBE-4F09-88AE-300DD71846ED}"/>
    <cellStyle name="Note 3 2 2 3 8" xfId="13873" xr:uid="{E890D8A8-555E-4FD8-840F-F3439B16A0A0}"/>
    <cellStyle name="Note 3 2 2 3 9" xfId="15650" xr:uid="{2A78E54C-D9B7-4546-9DB3-2D09663020EB}"/>
    <cellStyle name="Note 3 2 2 4" xfId="13409" xr:uid="{90E3AA12-A22B-40F9-A558-6ED7DD087707}"/>
    <cellStyle name="Note 3 2 2 5" xfId="17868" xr:uid="{30BAEF32-840B-4DA2-841C-74A356C83139}"/>
    <cellStyle name="Note 3 2 2 6" xfId="15016" xr:uid="{C3F35DCF-9D27-44C9-82F7-3349B97F735D}"/>
    <cellStyle name="Note 3 2 2 7" xfId="16468" xr:uid="{12446388-5985-4FED-BCAC-5719031FEB62}"/>
    <cellStyle name="Note 3 2 2 8" xfId="18239" xr:uid="{7D02838F-711C-472F-A5CC-9BCA3F751644}"/>
    <cellStyle name="Note 3 2 2 9" xfId="13147" xr:uid="{1AA59CD6-EAD0-4497-B22A-27F957D7B112}"/>
    <cellStyle name="Note 3 2 20" xfId="24835" xr:uid="{8F3822E6-ED1E-463F-845E-22AD251D3B07}"/>
    <cellStyle name="Note 3 2 21" xfId="25218" xr:uid="{D24D9D6D-2641-4588-BD70-04630DFB48ED}"/>
    <cellStyle name="Note 3 2 3" xfId="2528" xr:uid="{AE34B39C-6132-40A2-A055-9E4F91E0AC74}"/>
    <cellStyle name="Note 3 2 3 10" xfId="16418" xr:uid="{ECF8AE3D-C23A-470A-BCEF-603AC7FE16E3}"/>
    <cellStyle name="Note 3 2 3 11" xfId="21398" xr:uid="{2E281714-4A9A-4214-B0EB-ECE7A80BC350}"/>
    <cellStyle name="Note 3 2 3 12" xfId="23972" xr:uid="{FD46283B-D436-4EE1-8631-88235F8B72E9}"/>
    <cellStyle name="Note 3 2 3 13" xfId="24980" xr:uid="{7CC189B9-EBBB-4A98-A824-B1C4EBF9D265}"/>
    <cellStyle name="Note 3 2 3 14" xfId="28982" xr:uid="{E73C701A-358D-4D48-83C9-C0192B1D07FB}"/>
    <cellStyle name="Note 3 2 3 15" xfId="27297" xr:uid="{16BC6182-E361-4219-8FC2-C5C7733833D2}"/>
    <cellStyle name="Note 3 2 3 16" xfId="30902" xr:uid="{1C64A3FA-351F-4DA4-94D9-240E82B0138C}"/>
    <cellStyle name="Note 3 2 3 17" xfId="24807" xr:uid="{091A5E8F-D6AA-4806-AACF-E1791147A47F}"/>
    <cellStyle name="Note 3 2 3 2" xfId="8953" xr:uid="{7E41AE94-5B51-4C50-A866-079152EBF9DD}"/>
    <cellStyle name="Note 3 2 3 2 10" xfId="14627" xr:uid="{7DB0E5E8-6A1F-47C6-9174-7FCA5882885B}"/>
    <cellStyle name="Note 3 2 3 2 11" xfId="27208" xr:uid="{6A0A01E4-7FB8-4AD0-9CAA-6083909160E1}"/>
    <cellStyle name="Note 3 2 3 2 12" xfId="25593" xr:uid="{C051EFE7-A468-4BF4-A66D-29E80F8A0247}"/>
    <cellStyle name="Note 3 2 3 2 13" xfId="26639" xr:uid="{D9D7E4DB-4FF1-4DED-A81E-404165E65146}"/>
    <cellStyle name="Note 3 2 3 2 14" xfId="25984" xr:uid="{01674C2E-7FD4-49D1-AAC6-954976EBECEE}"/>
    <cellStyle name="Note 3 2 3 2 15" xfId="23858" xr:uid="{C04A165F-B24F-427E-A872-C611DC3047D0}"/>
    <cellStyle name="Note 3 2 3 2 16" xfId="30365" xr:uid="{C6C2067E-3FA2-4E83-ABA8-AF0F40F41909}"/>
    <cellStyle name="Note 3 2 3 2 2" xfId="16904" xr:uid="{A70113D9-C981-445C-ABDE-834A2B372984}"/>
    <cellStyle name="Note 3 2 3 2 3" xfId="15293" xr:uid="{840C5BB4-E932-4FC2-A9F6-060DB0B1024F}"/>
    <cellStyle name="Note 3 2 3 2 4" xfId="18375" xr:uid="{D19D5891-8E7D-426C-8D91-3C6A697AAAB0}"/>
    <cellStyle name="Note 3 2 3 2 5" xfId="13525" xr:uid="{1FF6C946-6D51-4CF9-86BD-566AB1498725}"/>
    <cellStyle name="Note 3 2 3 2 6" xfId="20582" xr:uid="{31A6F729-DE7C-4DB7-B865-B31F8B8526A4}"/>
    <cellStyle name="Note 3 2 3 2 7" xfId="18530" xr:uid="{09C10043-BACC-4BBE-9001-47ED1CFDC415}"/>
    <cellStyle name="Note 3 2 3 2 8" xfId="19695" xr:uid="{3BD12EB2-D038-44A6-A39C-1357FE9A314C}"/>
    <cellStyle name="Note 3 2 3 2 9" xfId="15622" xr:uid="{4760D271-2E22-41A1-B888-50D83D936F11}"/>
    <cellStyle name="Note 3 2 3 3" xfId="13411" xr:uid="{CCA5616A-C6BD-461F-939D-88B6C00C3BDB}"/>
    <cellStyle name="Note 3 2 3 4" xfId="14411" xr:uid="{F90B0AE0-6B0D-4FD6-82AC-6A6AC80951A4}"/>
    <cellStyle name="Note 3 2 3 5" xfId="14007" xr:uid="{1DB92A70-427F-424D-B54C-25DCA893D8F9}"/>
    <cellStyle name="Note 3 2 3 6" xfId="15567" xr:uid="{D8D26F47-1242-4A30-BEC2-D746029BC612}"/>
    <cellStyle name="Note 3 2 3 7" xfId="13408" xr:uid="{12F1D9A8-251F-48BD-A931-7FCBA67EB5BE}"/>
    <cellStyle name="Note 3 2 3 8" xfId="18587" xr:uid="{3F4124F1-A8E4-4EB9-8A5F-98A089196F7C}"/>
    <cellStyle name="Note 3 2 3 9" xfId="14396" xr:uid="{0D056044-96E0-4EAF-AC51-5CD081086841}"/>
    <cellStyle name="Note 3 2 4" xfId="10551" xr:uid="{FAA8BD0D-65FF-4993-AFBA-F91A7C0F42DF}"/>
    <cellStyle name="Note 3 2 4 10" xfId="15726" xr:uid="{9349D83C-CC51-4BC4-9D71-2749AA883C80}"/>
    <cellStyle name="Note 3 2 4 11" xfId="28254" xr:uid="{B4220ABD-CC55-45A3-B646-BF21C71425E2}"/>
    <cellStyle name="Note 3 2 4 12" xfId="29699" xr:uid="{A6FDF1CE-228B-4A52-9815-067F4CCC02B3}"/>
    <cellStyle name="Note 3 2 4 13" xfId="22829" xr:uid="{249149EC-D8D7-4CE1-9ADC-80A93E6E29A3}"/>
    <cellStyle name="Note 3 2 4 14" xfId="25039" xr:uid="{201B33CB-7A64-4305-89F3-65C6977EB1C0}"/>
    <cellStyle name="Note 3 2 4 15" xfId="26488" xr:uid="{9C630075-3E04-4308-B0FF-83BF995D5612}"/>
    <cellStyle name="Note 3 2 4 16" xfId="24271" xr:uid="{B89E0236-B9FB-4904-9DDE-592549677FEB}"/>
    <cellStyle name="Note 3 2 4 2" xfId="17792" xr:uid="{E4293453-BE67-482F-8233-353ED1BA447B}"/>
    <cellStyle name="Note 3 2 4 3" xfId="16170" xr:uid="{4B8613C0-73A1-4D79-8CE6-C4AACA5E4B8B}"/>
    <cellStyle name="Note 3 2 4 4" xfId="14981" xr:uid="{9CED9B24-836C-4E6A-9C16-1902AA67FFC6}"/>
    <cellStyle name="Note 3 2 4 5" xfId="18670" xr:uid="{5733704C-698B-4AF1-92DE-1EC8457651D6}"/>
    <cellStyle name="Note 3 2 4 6" xfId="19647" xr:uid="{489D1B01-DCBA-4C83-8055-9F223265D285}"/>
    <cellStyle name="Note 3 2 4 7" xfId="16947" xr:uid="{44ED6EA2-88D9-4F30-BD0C-749CE9B70C62}"/>
    <cellStyle name="Note 3 2 4 8" xfId="16061" xr:uid="{BEA0737F-7DD0-4CD4-A41D-435897646A55}"/>
    <cellStyle name="Note 3 2 4 9" xfId="20647" xr:uid="{87E11775-7BEB-4EA1-9824-D61409F68616}"/>
    <cellStyle name="Note 3 2 5" xfId="6620" xr:uid="{0CD4B88F-7F84-4692-A993-291B03643C6C}"/>
    <cellStyle name="Note 3 2 5 10" xfId="18572" xr:uid="{7E33C2E8-3602-4CEF-8B6A-4F1FFE803847}"/>
    <cellStyle name="Note 3 2 5 11" xfId="26105" xr:uid="{52786B6D-21D8-4F60-B678-835FE1DC939F}"/>
    <cellStyle name="Note 3 2 5 12" xfId="23652" xr:uid="{84C16C51-547E-4F61-B4EA-CDB42325E5D0}"/>
    <cellStyle name="Note 3 2 5 13" xfId="26567" xr:uid="{17FFFEA9-463C-4A96-A397-4E45AE609B26}"/>
    <cellStyle name="Note 3 2 5 14" xfId="26400" xr:uid="{EBCB2753-08BE-4966-95ED-4EBC15530F51}"/>
    <cellStyle name="Note 3 2 5 15" xfId="25638" xr:uid="{61D01993-98F8-4ED3-944A-5953308A2622}"/>
    <cellStyle name="Note 3 2 5 16" xfId="28780" xr:uid="{E33C69E0-9EDA-4EDE-BB77-66C2B4432AAD}"/>
    <cellStyle name="Note 3 2 5 2" xfId="15695" xr:uid="{109A4879-A2A0-4948-9265-E9AB5B11D9CB}"/>
    <cellStyle name="Note 3 2 5 3" xfId="17123" xr:uid="{732E9B78-6127-47A9-87BB-848A7B1189F0}"/>
    <cellStyle name="Note 3 2 5 4" xfId="15334" xr:uid="{28444351-A250-4F61-A444-C0E4782D1B68}"/>
    <cellStyle name="Note 3 2 5 5" xfId="16773" xr:uid="{C5BDBDFC-042E-4240-956D-60906C881A64}"/>
    <cellStyle name="Note 3 2 5 6" xfId="12968" xr:uid="{1B46737C-4CB4-40AD-868E-048516751A17}"/>
    <cellStyle name="Note 3 2 5 7" xfId="17252" xr:uid="{C3538C07-F6E9-498D-B287-36FC8A35A807}"/>
    <cellStyle name="Note 3 2 5 8" xfId="18680" xr:uid="{1A05D67F-59B0-4699-A36D-155B43796429}"/>
    <cellStyle name="Note 3 2 5 9" xfId="15738" xr:uid="{B38D14D1-82C6-45D3-AFA1-5371AAF307E4}"/>
    <cellStyle name="Note 3 2 6" xfId="11666" xr:uid="{B44830BE-1B2E-46C6-8E8A-302B48BD89DF}"/>
    <cellStyle name="Note 3 2 6 10" xfId="22620" xr:uid="{195AC5B8-735E-42F5-9B7A-A5960C19EF99}"/>
    <cellStyle name="Note 3 2 6 11" xfId="28850" xr:uid="{817EA11B-2C5C-4A0C-B7D5-E4F2DF26771D}"/>
    <cellStyle name="Note 3 2 6 12" xfId="30195" xr:uid="{5B340137-482B-4688-8601-7ADF78B6ED50}"/>
    <cellStyle name="Note 3 2 6 13" xfId="30730" xr:uid="{5AEE0B0D-BF21-4D19-9586-7A1E1B198E8F}"/>
    <cellStyle name="Note 3 2 6 14" xfId="31247" xr:uid="{3D7D935E-D96C-4552-8775-BB5E41C543DF}"/>
    <cellStyle name="Note 3 2 6 15" xfId="31127" xr:uid="{C31686AD-F090-42F1-BE42-8D5B6A72A886}"/>
    <cellStyle name="Note 3 2 6 16" xfId="31825" xr:uid="{97D11C43-D8AF-49D7-9D44-DF92AA992E54}"/>
    <cellStyle name="Note 3 2 6 2" xfId="18453" xr:uid="{641F45DD-9A4E-4C09-AD96-E820D10428BF}"/>
    <cellStyle name="Note 3 2 6 3" xfId="19119" xr:uid="{72EA92C5-2307-46A1-A8D5-A555EC748765}"/>
    <cellStyle name="Note 3 2 6 4" xfId="19806" xr:uid="{4B962C46-D649-4B58-BB10-63ED962A49E5}"/>
    <cellStyle name="Note 3 2 6 5" xfId="20418" xr:uid="{DFB99031-A31D-4A5C-8114-828C8D94B56A}"/>
    <cellStyle name="Note 3 2 6 6" xfId="20989" xr:uid="{EF1D6D12-2855-48D5-8F84-022761518348}"/>
    <cellStyle name="Note 3 2 6 7" xfId="21454" xr:uid="{DAAE018E-EA29-4BDF-B508-FEBBF88AEF14}"/>
    <cellStyle name="Note 3 2 6 8" xfId="21911" xr:uid="{6CD8EE55-062C-4EB3-BE34-E5ADE536D07D}"/>
    <cellStyle name="Note 3 2 6 9" xfId="22293" xr:uid="{C99D4009-F465-4967-A06C-072EE96FE037}"/>
    <cellStyle name="Note 3 2 7" xfId="14339" xr:uid="{A5ED7138-25D7-4B94-952E-32161774897E}"/>
    <cellStyle name="Note 3 2 8" xfId="15610" xr:uid="{420DB720-D765-497F-9994-E6DA82CE1597}"/>
    <cellStyle name="Note 3 2 9" xfId="15092" xr:uid="{35664695-837D-42CD-B179-926C7FC13F2F}"/>
    <cellStyle name="Note 3 3" xfId="723" xr:uid="{667D0A4C-1F70-437E-9B32-6DBDC6D37D7C}"/>
    <cellStyle name="Note 3 3 10" xfId="16657" xr:uid="{7C163855-B3A7-4936-8D61-C8E95FFF24A0}"/>
    <cellStyle name="Note 3 3 11" xfId="17077" xr:uid="{541216FC-0065-4C2D-AD7D-D149DEC3EEEE}"/>
    <cellStyle name="Note 3 3 12" xfId="16530" xr:uid="{AAC59030-1122-47F4-BC5A-4D38473B08AE}"/>
    <cellStyle name="Note 3 3 13" xfId="21138" xr:uid="{5BCE7939-A964-44B6-A05B-6CCA2E2B7561}"/>
    <cellStyle name="Note 3 3 14" xfId="23138" xr:uid="{FBB65C42-8817-4C1D-94BE-1F70CA2729AE}"/>
    <cellStyle name="Note 3 3 15" xfId="24811" xr:uid="{ADD3B4F5-E954-4574-8D2A-D3F785269683}"/>
    <cellStyle name="Note 3 3 16" xfId="26865" xr:uid="{851EB137-1B08-4194-BD79-D817163FA000}"/>
    <cellStyle name="Note 3 3 17" xfId="25784" xr:uid="{18FF4B5E-F813-4F2E-886A-481647699155}"/>
    <cellStyle name="Note 3 3 18" xfId="29041" xr:uid="{B4F89891-D15D-453F-9A5C-144A205E4409}"/>
    <cellStyle name="Note 3 3 19" xfId="23562" xr:uid="{B069E5E1-EE82-4062-A9A4-B643FF0655F2}"/>
    <cellStyle name="Note 3 3 2" xfId="2561" xr:uid="{E70C7C00-9439-4FE1-8B00-AA376AE12BFD}"/>
    <cellStyle name="Note 3 3 2 10" xfId="20089" xr:uid="{92CAC364-B3C9-42C9-9D61-1A452FAD30B0}"/>
    <cellStyle name="Note 3 3 2 11" xfId="13035" xr:uid="{98D01C84-6E2C-46E2-9792-7747EF880A40}"/>
    <cellStyle name="Note 3 3 2 12" xfId="18022" xr:uid="{024BB96C-5AD3-4625-A759-C7286FD93F88}"/>
    <cellStyle name="Note 3 3 2 13" xfId="23994" xr:uid="{4E2C6B13-17D9-4969-B8E5-8A50895EA16D}"/>
    <cellStyle name="Note 3 3 2 14" xfId="28995" xr:uid="{4E0D22CD-B399-4685-A2AF-23FCFD735311}"/>
    <cellStyle name="Note 3 3 2 15" xfId="29736" xr:uid="{F5617321-FDA0-4BF4-B515-02692720FBB7}"/>
    <cellStyle name="Note 3 3 2 16" xfId="27502" xr:uid="{805F3D6B-823A-4C08-BD57-453F0ABDA190}"/>
    <cellStyle name="Note 3 3 2 17" xfId="26933" xr:uid="{AB5E97F7-4BFA-4F8F-B5CA-2112063C03CD}"/>
    <cellStyle name="Note 3 3 2 18" xfId="31391" xr:uid="{ADD881BC-2EC1-465E-A22C-8B542E21A700}"/>
    <cellStyle name="Note 3 3 2 2" xfId="2563" xr:uid="{8B07B58C-A33A-42DE-B3CC-D2A561AB4449}"/>
    <cellStyle name="Note 3 3 2 2 10" xfId="21525" xr:uid="{BDF52347-A551-4601-937D-BD28C06A6020}"/>
    <cellStyle name="Note 3 3 2 2 11" xfId="13249" xr:uid="{418F9CF2-4A6F-4D7A-9029-677E3E07C56D}"/>
    <cellStyle name="Note 3 3 2 2 12" xfId="23996" xr:uid="{F8C63A29-71AF-411E-BAE7-BB5A110692F5}"/>
    <cellStyle name="Note 3 3 2 2 13" xfId="27289" xr:uid="{A4DE5198-3CEF-4A33-BED6-5D138005ED45}"/>
    <cellStyle name="Note 3 3 2 2 14" xfId="26494" xr:uid="{6893CFAB-9DC7-412D-8390-74C02C1EDB02}"/>
    <cellStyle name="Note 3 3 2 2 15" xfId="27279" xr:uid="{C926A645-433F-4049-839B-776E91488EAB}"/>
    <cellStyle name="Note 3 3 2 2 16" xfId="31510" xr:uid="{9D752EDB-A401-4156-BEB0-E4A1413E3937}"/>
    <cellStyle name="Note 3 3 2 2 17" xfId="28794" xr:uid="{ECBB4C76-FB12-409A-8180-96154D6C946F}"/>
    <cellStyle name="Note 3 3 2 2 2" xfId="8986" xr:uid="{E86C12EF-744F-4348-BE2F-0C85C2FFB144}"/>
    <cellStyle name="Note 3 3 2 2 2 10" xfId="14457" xr:uid="{D8A3AF6E-E8E7-4DD9-978C-0FCCC4E095E0}"/>
    <cellStyle name="Note 3 3 2 2 2 11" xfId="27233" xr:uid="{4946E2D6-F491-4C87-9346-D09269C16BFF}"/>
    <cellStyle name="Note 3 3 2 2 2 12" xfId="26320" xr:uid="{F82B9174-9EF4-4D09-A00A-E0BD4AAE4253}"/>
    <cellStyle name="Note 3 3 2 2 2 13" xfId="25564" xr:uid="{015A4590-9BE4-4F3B-8E9F-5533EE3599E0}"/>
    <cellStyle name="Note 3 3 2 2 2 14" xfId="25658" xr:uid="{20C7AE8E-1F9F-4E56-BC8C-92C0E913DFB3}"/>
    <cellStyle name="Note 3 3 2 2 2 15" xfId="28189" xr:uid="{030802BA-31D3-4082-8C20-A14BC30DF169}"/>
    <cellStyle name="Note 3 3 2 2 2 16" xfId="24826" xr:uid="{AF3CBA90-BB91-42C7-8CDA-CDF42D0ED95D}"/>
    <cellStyle name="Note 3 3 2 2 2 2" xfId="16920" xr:uid="{BFDFA150-9B62-42E6-AEE2-A66B9BF8A8C6}"/>
    <cellStyle name="Note 3 3 2 2 2 3" xfId="16217" xr:uid="{3E252AFC-485E-48A4-A318-3E129B6E3007}"/>
    <cellStyle name="Note 3 3 2 2 2 4" xfId="18026" xr:uid="{F4201611-EBC6-49F7-9240-560CA859D9D4}"/>
    <cellStyle name="Note 3 3 2 2 2 5" xfId="15193" xr:uid="{A119BEA6-C942-411F-BD83-1D3FCC13D18F}"/>
    <cellStyle name="Note 3 3 2 2 2 6" xfId="19713" xr:uid="{6FC985F8-B355-4BF2-A5FA-1F3754DD973B}"/>
    <cellStyle name="Note 3 3 2 2 2 7" xfId="12397" xr:uid="{FBEBD347-006F-4DA6-A540-EEDFA33B673E}"/>
    <cellStyle name="Note 3 3 2 2 2 8" xfId="19188" xr:uid="{2BEE883A-3F0E-4B7A-BD55-2388708C1DAB}"/>
    <cellStyle name="Note 3 3 2 2 2 9" xfId="16309" xr:uid="{40405ACB-6CA1-47F1-AAA4-AE5BC7F7D3F4}"/>
    <cellStyle name="Note 3 3 2 2 3" xfId="13432" xr:uid="{8ED748E2-254F-40C5-9D54-CC0A58971837}"/>
    <cellStyle name="Note 3 3 2 2 4" xfId="14407" xr:uid="{A9EE2483-5552-472B-AD1B-ECB471FAC145}"/>
    <cellStyle name="Note 3 3 2 2 5" xfId="16383" xr:uid="{03DADD58-30DB-4D24-9DDF-D46EBC9B2D9B}"/>
    <cellStyle name="Note 3 3 2 2 6" xfId="17084" xr:uid="{50705C3D-628C-4513-9CD0-0DE8E3C1A546}"/>
    <cellStyle name="Note 3 3 2 2 7" xfId="18967" xr:uid="{96EB509F-921C-4A59-AB89-7B9D777C709E}"/>
    <cellStyle name="Note 3 3 2 2 8" xfId="20304" xr:uid="{39AFE20E-461A-4D91-81E4-4DBF8EC26D39}"/>
    <cellStyle name="Note 3 3 2 2 9" xfId="15060" xr:uid="{00D3A99F-A35E-4A7C-80EC-E826154D9915}"/>
    <cellStyle name="Note 3 3 2 3" xfId="8984" xr:uid="{5E585E9F-5239-42FA-8F3B-7143C8D2649A}"/>
    <cellStyle name="Note 3 3 2 3 10" xfId="13541" xr:uid="{3464C1C9-A3A4-40F6-AAF0-F72F005B0F32}"/>
    <cellStyle name="Note 3 3 2 3 11" xfId="27231" xr:uid="{01427BB9-ED42-4A26-A505-48ECB54FEED2}"/>
    <cellStyle name="Note 3 3 2 3 12" xfId="23053" xr:uid="{6A7DF207-8503-4592-A3AC-25DABDCFFB36}"/>
    <cellStyle name="Note 3 3 2 3 13" xfId="25165" xr:uid="{E065C4EC-961C-4B40-A6DC-A0AE877782D8}"/>
    <cellStyle name="Note 3 3 2 3 14" xfId="25622" xr:uid="{3BB38977-8CF8-4A93-8CC9-0D976ABB908F}"/>
    <cellStyle name="Note 3 3 2 3 15" xfId="30419" xr:uid="{C095450D-8177-4DC3-96F2-C9FF9B03494C}"/>
    <cellStyle name="Note 3 3 2 3 16" xfId="23508" xr:uid="{9AA0F471-5E6A-4A6D-AAF8-C8F233168EE7}"/>
    <cellStyle name="Note 3 3 2 3 2" xfId="16919" xr:uid="{92D42478-90DA-48CD-983F-BCC556514C62}"/>
    <cellStyle name="Note 3 3 2 3 3" xfId="15286" xr:uid="{C8512844-A84D-4F06-923B-2253E8DD704E}"/>
    <cellStyle name="Note 3 3 2 3 4" xfId="14577" xr:uid="{0D0288DF-6D05-4D42-9171-E9482522FA88}"/>
    <cellStyle name="Note 3 3 2 3 5" xfId="12093" xr:uid="{1974A612-D941-45E4-9C07-8D806900EEA3}"/>
    <cellStyle name="Note 3 3 2 3 6" xfId="17199" xr:uid="{E054EDCA-0756-4A64-90F3-01ABA2A46194}"/>
    <cellStyle name="Note 3 3 2 3 7" xfId="16637" xr:uid="{0CDCB8F5-4084-449D-9472-7646616AB47A}"/>
    <cellStyle name="Note 3 3 2 3 8" xfId="13678" xr:uid="{CAF14569-C5F9-4F98-A4FA-6ED19C85F063}"/>
    <cellStyle name="Note 3 3 2 3 9" xfId="14081" xr:uid="{2ECFA0EA-B2DD-49A1-B9A6-DA4625F21CA4}"/>
    <cellStyle name="Note 3 3 2 4" xfId="13431" xr:uid="{B485E912-1659-463B-9551-1AF6ACB828C2}"/>
    <cellStyle name="Note 3 3 2 5" xfId="15661" xr:uid="{1AB8A5AA-1127-4BDF-B1A7-588B81D9B52C}"/>
    <cellStyle name="Note 3 3 2 6" xfId="15020" xr:uid="{FE155308-7967-4E0A-9E39-756860C8DD0D}"/>
    <cellStyle name="Note 3 3 2 7" xfId="15827" xr:uid="{EF692811-E19D-4B73-A8EA-86FAC665BD19}"/>
    <cellStyle name="Note 3 3 2 8" xfId="17550" xr:uid="{C5DBA60E-4DC4-46EC-B8B4-57377486929A}"/>
    <cellStyle name="Note 3 3 2 9" xfId="17860" xr:uid="{77BE7191-E457-4C01-B7A4-150FC83388BA}"/>
    <cellStyle name="Note 3 3 3" xfId="2565" xr:uid="{A0065A49-4ABA-41D1-8B96-0F9721C453A5}"/>
    <cellStyle name="Note 3 3 3 10" xfId="14818" xr:uid="{8243228F-2851-4DAD-99AB-5887E47955AF}"/>
    <cellStyle name="Note 3 3 3 11" xfId="14968" xr:uid="{3CF7A9A7-34B6-4597-863E-04449F35A25C}"/>
    <cellStyle name="Note 3 3 3 12" xfId="23998" xr:uid="{3C8C113E-339D-4215-BC4B-6AD9ADAFC99A}"/>
    <cellStyle name="Note 3 3 3 13" xfId="24799" xr:uid="{B7F448B7-B985-4BE8-BD95-21B698104F85}"/>
    <cellStyle name="Note 3 3 3 14" xfId="28113" xr:uid="{EAEB7441-FEBC-4453-94B2-F4930B978042}"/>
    <cellStyle name="Note 3 3 3 15" xfId="26824" xr:uid="{FD1F1138-831C-44F7-B1CC-91EE62A44AA8}"/>
    <cellStyle name="Note 3 3 3 16" xfId="23455" xr:uid="{EE175282-4CB5-4C46-B4CD-7A9F915262B9}"/>
    <cellStyle name="Note 3 3 3 17" xfId="31421" xr:uid="{5B414FBE-F5A3-4BE1-AD26-8212E4E9839A}"/>
    <cellStyle name="Note 3 3 3 2" xfId="8988" xr:uid="{CFDEAF43-716B-4423-9236-7FA005363F72}"/>
    <cellStyle name="Note 3 3 3 2 10" xfId="18988" xr:uid="{6AC90641-B0D6-4D1F-A266-309495474407}"/>
    <cellStyle name="Note 3 3 3 2 11" xfId="27235" xr:uid="{2C3D2A6E-297D-4BC4-837C-BEF8EF4D12DE}"/>
    <cellStyle name="Note 3 3 3 2 12" xfId="23075" xr:uid="{191DB314-414F-4DA6-A145-E789ABB479E4}"/>
    <cellStyle name="Note 3 3 3 2 13" xfId="30355" xr:uid="{31D505CC-1948-4FAE-8AB5-A5F0D84D701C}"/>
    <cellStyle name="Note 3 3 3 2 14" xfId="29142" xr:uid="{52D987A0-B350-47E7-B7D7-19E425ECBDDE}"/>
    <cellStyle name="Note 3 3 3 2 15" xfId="30555" xr:uid="{975A4573-1C79-4122-952E-A65E2A851363}"/>
    <cellStyle name="Note 3 3 3 2 16" xfId="31143" xr:uid="{E6B1C141-CECF-436F-9099-CC7C5BAB3D68}"/>
    <cellStyle name="Note 3 3 3 2 2" xfId="16921" xr:uid="{7533BFB3-56A8-4523-9D32-2C96723C4F35}"/>
    <cellStyle name="Note 3 3 3 2 3" xfId="15284" xr:uid="{B50C745F-FE76-49C0-9AE9-C5CD7E6D8D32}"/>
    <cellStyle name="Note 3 3 3 2 4" xfId="18354" xr:uid="{EC3AED3F-026E-414A-862B-03EBA158EB2D}"/>
    <cellStyle name="Note 3 3 3 2 5" xfId="18624" xr:uid="{D6318A7C-5864-4DE4-BFA7-F3FB32759FE8}"/>
    <cellStyle name="Note 3 3 3 2 6" xfId="16666" xr:uid="{CD9D7366-5C52-431A-8305-8C004E35CFBB}"/>
    <cellStyle name="Note 3 3 3 2 7" xfId="12133" xr:uid="{3F0CCD26-6CC0-4AEC-8514-57C9B98034AC}"/>
    <cellStyle name="Note 3 3 3 2 8" xfId="12928" xr:uid="{56228C3E-DABD-4619-A01A-1DF03C991E02}"/>
    <cellStyle name="Note 3 3 3 2 9" xfId="19144" xr:uid="{7EDA63FC-51A9-4267-BAD3-DC56796C8C02}"/>
    <cellStyle name="Note 3 3 3 3" xfId="13434" xr:uid="{5301CF5F-43E4-41B2-837D-B2EB2FA41F64}"/>
    <cellStyle name="Note 3 3 3 4" xfId="13759" xr:uid="{60EA255B-487B-4052-962C-6A0951098286}"/>
    <cellStyle name="Note 3 3 3 5" xfId="15022" xr:uid="{DCCCBDB2-E079-410B-8CA1-BB3A8F481174}"/>
    <cellStyle name="Note 3 3 3 6" xfId="17611" xr:uid="{593DD114-C334-4F18-99AA-4116F8FC0085}"/>
    <cellStyle name="Note 3 3 3 7" xfId="18363" xr:uid="{D5584241-6CC2-490F-9245-B861D1123F17}"/>
    <cellStyle name="Note 3 3 3 8" xfId="19743" xr:uid="{FC715105-EB5E-49B8-9EE4-D7F01CDD481D}"/>
    <cellStyle name="Note 3 3 3 9" xfId="16693" xr:uid="{0831E50E-9B59-4C76-B49F-CF13D1E0F852}"/>
    <cellStyle name="Note 3 3 4" xfId="7278" xr:uid="{86BA04C1-F060-4E7B-93D0-440267F29B55}"/>
    <cellStyle name="Note 3 3 4 10" xfId="21647" xr:uid="{0BE52B17-A205-4BEC-98F0-EFEE4C156DB3}"/>
    <cellStyle name="Note 3 3 4 11" xfId="26437" xr:uid="{1D2ECA44-97FC-4575-9036-E7F0FBAA8F9E}"/>
    <cellStyle name="Note 3 3 4 12" xfId="25732" xr:uid="{9F73EB6B-6E0F-4123-A47B-FD03CA940A67}"/>
    <cellStyle name="Note 3 3 4 13" xfId="29114" xr:uid="{8C9E8238-F7DA-406C-9AD5-063D21D50D42}"/>
    <cellStyle name="Note 3 3 4 14" xfId="25988" xr:uid="{5A9CC040-7694-4363-B919-A1EE90B9866A}"/>
    <cellStyle name="Note 3 3 4 15" xfId="31605" xr:uid="{A9894028-13C9-4419-871C-E837C334DE9B}"/>
    <cellStyle name="Note 3 3 4 16" xfId="23473" xr:uid="{9339EA58-CF62-4176-96C5-A233A3B3ACAC}"/>
    <cellStyle name="Note 3 3 4 2" xfId="16056" xr:uid="{B4285373-6789-4FE3-A37B-6840D70D7528}"/>
    <cellStyle name="Note 3 3 4 3" xfId="13483" xr:uid="{52AE19D5-DFE4-4CD3-A78E-DCACE5D03210}"/>
    <cellStyle name="Note 3 3 4 4" xfId="12647" xr:uid="{B496216E-8F2D-4909-BFA5-3C45E95B35C3}"/>
    <cellStyle name="Note 3 3 4 5" xfId="13519" xr:uid="{5ABFFC84-A48F-4495-BE1A-D7CD57158DCD}"/>
    <cellStyle name="Note 3 3 4 6" xfId="20573" xr:uid="{BCE59234-9AB4-4D62-8F81-C376D22BCBC5}"/>
    <cellStyle name="Note 3 3 4 7" xfId="13793" xr:uid="{6471DE04-DFB5-4BA7-A52A-6D4781C3AA39}"/>
    <cellStyle name="Note 3 3 4 8" xfId="12479" xr:uid="{D9978A33-488D-4AE6-A934-B64497408734}"/>
    <cellStyle name="Note 3 3 4 9" xfId="20814" xr:uid="{C4E4BF39-94DC-4FC2-9D76-58A33A8D1CBE}"/>
    <cellStyle name="Note 3 3 5" xfId="12447" xr:uid="{E7476BF2-3F3F-4CD6-B72B-7226B7480C4A}"/>
    <cellStyle name="Note 3 3 6" xfId="15791" xr:uid="{82BCAA61-BBA4-4F58-9009-DC6A3DD1A9A7}"/>
    <cellStyle name="Note 3 3 7" xfId="17093" xr:uid="{06B2E20F-8868-4976-B8E8-586744F43751}"/>
    <cellStyle name="Note 3 3 8" xfId="14371" xr:uid="{EE66D0ED-1940-4DBC-B9E3-2D7792819B6E}"/>
    <cellStyle name="Note 3 3 9" xfId="14357" xr:uid="{5EB2D34F-CEE9-43F6-A1DF-0BF94C9116F9}"/>
    <cellStyle name="Note 3 4" xfId="912" xr:uid="{3EF43B0C-9741-45F9-B1F3-74194A2E14A7}"/>
    <cellStyle name="Note 3 4 10" xfId="18746" xr:uid="{00BC6E92-B1C9-4DB2-94ED-0B619BDBA423}"/>
    <cellStyle name="Note 3 4 11" xfId="21339" xr:uid="{80CDCD3E-F1C0-4856-8079-4124710C7AB2}"/>
    <cellStyle name="Note 3 4 12" xfId="14568" xr:uid="{E43ECD11-8EC3-43C4-A0B2-AE26166DBF3E}"/>
    <cellStyle name="Note 3 4 13" xfId="22228" xr:uid="{9590B51E-B13F-40FF-83CE-57BE9BFBEAC4}"/>
    <cellStyle name="Note 3 4 14" xfId="23230" xr:uid="{77BC62DE-A281-4ADB-B411-39102BC60B72}"/>
    <cellStyle name="Note 3 4 15" xfId="25405" xr:uid="{5D8864C3-6FA6-4A6D-8D32-1605368D7E1B}"/>
    <cellStyle name="Note 3 4 16" xfId="27951" xr:uid="{19259972-DA9E-452D-A4CE-EF0AD8AD14FC}"/>
    <cellStyle name="Note 3 4 17" xfId="30630" xr:uid="{D75E26AC-6A84-4079-81CF-9C6CE0A23BFD}"/>
    <cellStyle name="Note 3 4 18" xfId="30131" xr:uid="{FAD3E666-1360-4176-8915-67F4CDC82359}"/>
    <cellStyle name="Note 3 4 19" xfId="30059" xr:uid="{1611BA2B-C47A-4B18-9310-9D7658E68804}"/>
    <cellStyle name="Note 3 4 2" xfId="2169" xr:uid="{9C7418E3-B12F-491D-8D80-B42739F0EE92}"/>
    <cellStyle name="Note 3 4 2 10" xfId="13395" xr:uid="{7A7D7E30-40C4-4BA8-A414-0A8DA5E6CBC7}"/>
    <cellStyle name="Note 3 4 2 11" xfId="17683" xr:uid="{A013D4B1-3F3F-4CB2-ACE9-A084E7E43311}"/>
    <cellStyle name="Note 3 4 2 12" xfId="20902" xr:uid="{FD5A6035-D612-4866-B04E-45E7769A3568}"/>
    <cellStyle name="Note 3 4 2 13" xfId="23803" xr:uid="{854F70DD-43CA-4279-8478-8375FC84B332}"/>
    <cellStyle name="Note 3 4 2 14" xfId="25035" xr:uid="{C2E45E4C-225D-4166-823C-BC4B1611BE96}"/>
    <cellStyle name="Note 3 4 2 15" xfId="22879" xr:uid="{388B0204-DBD3-4754-8805-8E50FA72EEA5}"/>
    <cellStyle name="Note 3 4 2 16" xfId="26943" xr:uid="{C1BDF22F-E62E-4951-8304-E364FBCDFB0F}"/>
    <cellStyle name="Note 3 4 2 17" xfId="31409" xr:uid="{8A6F57BF-0250-4AFF-8276-248E44FB7E78}"/>
    <cellStyle name="Note 3 4 2 18" xfId="23866" xr:uid="{897AAF75-F70A-4836-8D00-1FFA7588C45E}"/>
    <cellStyle name="Note 3 4 2 2" xfId="4501" xr:uid="{89943961-4FA9-4402-97B5-9BC61CC5E0A9}"/>
    <cellStyle name="Note 3 4 2 2 10" xfId="16902" xr:uid="{61E34330-4AA3-40FB-B2CB-F9B951F51134}"/>
    <cellStyle name="Note 3 4 2 2 11" xfId="16399" xr:uid="{6A856D55-A990-45DD-9F1B-3F54AB2AC642}"/>
    <cellStyle name="Note 3 4 2 2 12" xfId="25116" xr:uid="{F5FC9901-D79F-4B52-95BE-EF75492BD5A5}"/>
    <cellStyle name="Note 3 4 2 2 13" xfId="28054" xr:uid="{80B0DC26-2E9D-42F1-B9CD-3815C567C2F2}"/>
    <cellStyle name="Note 3 4 2 2 14" xfId="26977" xr:uid="{1D9BC1DB-56E7-4E98-A01D-4739BE010107}"/>
    <cellStyle name="Note 3 4 2 2 15" xfId="25528" xr:uid="{3DFB7573-F30E-47A2-BABB-259BF67BD3CA}"/>
    <cellStyle name="Note 3 4 2 2 16" xfId="24847" xr:uid="{CC46C820-072A-42E9-B1D5-05A33E69FE7B}"/>
    <cellStyle name="Note 3 4 2 2 17" xfId="30919" xr:uid="{652ED834-DE49-4883-B7DE-3E4723734703}"/>
    <cellStyle name="Note 3 4 2 2 2" xfId="10826" xr:uid="{DDDF2AA4-CEA4-4004-859C-9E184B51B280}"/>
    <cellStyle name="Note 3 4 2 2 2 10" xfId="18937" xr:uid="{2139BB74-DB03-4143-A232-FE6768E67F04}"/>
    <cellStyle name="Note 3 4 2 2 2 11" xfId="28370" xr:uid="{A7852D32-64AC-4822-A8BE-3B0B9CF92622}"/>
    <cellStyle name="Note 3 4 2 2 2 12" xfId="29798" xr:uid="{A0300CB9-A6A6-49E0-95C8-47CFCBF41D36}"/>
    <cellStyle name="Note 3 4 2 2 2 13" xfId="23116" xr:uid="{F4F3AB95-1A60-455E-AF25-7941DD6D4D2C}"/>
    <cellStyle name="Note 3 4 2 2 2 14" xfId="27918" xr:uid="{40E0BAAE-CE55-470B-BEBF-7E51D629FC65}"/>
    <cellStyle name="Note 3 4 2 2 2 15" xfId="24036" xr:uid="{4FD2E193-2810-4582-8608-BAF17ABA2416}"/>
    <cellStyle name="Note 3 4 2 2 2 16" xfId="31486" xr:uid="{4FC212EA-D718-49C5-BAB1-884BB66A05FF}"/>
    <cellStyle name="Note 3 4 2 2 2 2" xfId="17936" xr:uid="{E21259FC-D214-41EE-9948-291EEB09122F}"/>
    <cellStyle name="Note 3 4 2 2 2 3" xfId="12450" xr:uid="{D58EB33E-101C-42DD-AD7B-CC31A117A7D8}"/>
    <cellStyle name="Note 3 4 2 2 2 4" xfId="15806" xr:uid="{2EEC108D-40DA-4100-80B5-68EE2F3439E6}"/>
    <cellStyle name="Note 3 4 2 2 2 5" xfId="17086" xr:uid="{185B3B36-6004-408A-8330-BF439B1CB19D}"/>
    <cellStyle name="Note 3 4 2 2 2 6" xfId="16086" xr:uid="{BB872805-2519-4992-A738-46B9C3641689}"/>
    <cellStyle name="Note 3 4 2 2 2 7" xfId="13427" xr:uid="{AFBEF499-4BD8-4913-B8BF-EBA87FC06617}"/>
    <cellStyle name="Note 3 4 2 2 2 8" xfId="19344" xr:uid="{30250349-D000-4D7B-9A76-9FAA2BE4AAB7}"/>
    <cellStyle name="Note 3 4 2 2 2 9" xfId="16300" xr:uid="{DAB7D672-C58C-42A1-9A0B-1A147BEF6EFA}"/>
    <cellStyle name="Note 3 4 2 2 3" xfId="14493" xr:uid="{963DA7C6-AA87-418A-AEB8-6616EDCEB376}"/>
    <cellStyle name="Note 3 4 2 2 4" xfId="17631" xr:uid="{E0FAA40E-00D5-4CAB-97C3-4E8434C812DF}"/>
    <cellStyle name="Note 3 4 2 2 5" xfId="15620" xr:uid="{9672FECF-8FD6-4287-AEE5-FB8F89F84BF4}"/>
    <cellStyle name="Note 3 4 2 2 6" xfId="16796" xr:uid="{59F99443-4708-4222-8760-56E314A0BEEA}"/>
    <cellStyle name="Note 3 4 2 2 7" xfId="17869" xr:uid="{75F314E3-EAF8-444A-90A1-2EA52F8A23BC}"/>
    <cellStyle name="Note 3 4 2 2 8" xfId="15216" xr:uid="{7E9F3C3D-8D23-444A-9425-DA1AF1FB03D5}"/>
    <cellStyle name="Note 3 4 2 2 9" xfId="20561" xr:uid="{0AA2C551-436B-40BE-AD4D-9E604D7BED9D}"/>
    <cellStyle name="Note 3 4 2 3" xfId="8620" xr:uid="{B833D3AE-4BCD-48CD-8386-8A55AECA0DC5}"/>
    <cellStyle name="Note 3 4 2 3 10" xfId="21636" xr:uid="{A009977A-2AC8-4C4A-9DFD-87A04E75908A}"/>
    <cellStyle name="Note 3 4 2 3 11" xfId="27065" xr:uid="{B3EB69B8-BB6E-4349-858F-79BF399867AE}"/>
    <cellStyle name="Note 3 4 2 3 12" xfId="25618" xr:uid="{6D48157E-2778-4E29-AE97-384AA04BDC17}"/>
    <cellStyle name="Note 3 4 2 3 13" xfId="27423" xr:uid="{AEB52C29-954E-4EEF-832D-4CF8B034F3AE}"/>
    <cellStyle name="Note 3 4 2 3 14" xfId="22861" xr:uid="{670A52C6-D4AF-4890-816C-398EBAE61828}"/>
    <cellStyle name="Note 3 4 2 3 15" xfId="28923" xr:uid="{FF084F2B-0572-49A3-998C-F746D5DB71A1}"/>
    <cellStyle name="Note 3 4 2 3 16" xfId="31445" xr:uid="{C63DE2DD-65D8-49BB-872F-C0E62A8E653E}"/>
    <cellStyle name="Note 3 4 2 3 2" xfId="16736" xr:uid="{26A46004-9104-424D-B39C-29BD77FEB9A9}"/>
    <cellStyle name="Note 3 4 2 3 3" xfId="16571" xr:uid="{23DEDBDC-2F2C-431A-BC01-1B155E4957D5}"/>
    <cellStyle name="Note 3 4 2 3 4" xfId="15728" xr:uid="{F07D09AB-050C-4DB4-8CC9-BE2B05031B41}"/>
    <cellStyle name="Note 3 4 2 3 5" xfId="13848" xr:uid="{C593FD7F-7766-49FE-A6C1-EFD1940255E9}"/>
    <cellStyle name="Note 3 4 2 3 6" xfId="15885" xr:uid="{1821DDF5-5844-495F-A8EA-4D753BBCA477}"/>
    <cellStyle name="Note 3 4 2 3 7" xfId="12099" xr:uid="{2FB9E91A-0BE5-4B2F-A537-53EC672872A4}"/>
    <cellStyle name="Note 3 4 2 3 8" xfId="14380" xr:uid="{1CE54AC7-8A0C-4930-91EA-6661F0571AFC}"/>
    <cellStyle name="Note 3 4 2 3 9" xfId="21333" xr:uid="{1E0B5D86-027B-4A6D-9514-F18D36B4E57B}"/>
    <cellStyle name="Note 3 4 2 4" xfId="13227" xr:uid="{89D85057-1830-4454-AED6-B731CEF9314F}"/>
    <cellStyle name="Note 3 4 2 5" xfId="14465" xr:uid="{7D6490AB-9FD0-446D-A035-C23057BC38F9}"/>
    <cellStyle name="Note 3 4 2 6" xfId="18527" xr:uid="{6FBC2C1A-9CEA-46AB-9703-75184E0667C0}"/>
    <cellStyle name="Note 3 4 2 7" xfId="13243" xr:uid="{43EF0733-F5D7-47F4-9D7C-D271034BA3D5}"/>
    <cellStyle name="Note 3 4 2 8" xfId="13619" xr:uid="{EEE57265-DEC1-4395-8B48-16ADB9E73258}"/>
    <cellStyle name="Note 3 4 2 9" xfId="17714" xr:uid="{345298AC-9329-49F7-A684-23B1178263D5}"/>
    <cellStyle name="Note 3 4 3" xfId="2172" xr:uid="{B8AC0D9D-6C18-4A83-83F3-926BC3D3CA93}"/>
    <cellStyle name="Note 3 4 3 10" xfId="13031" xr:uid="{B4BDBA15-239B-47EF-91C0-422A577686EF}"/>
    <cellStyle name="Note 3 4 3 11" xfId="12168" xr:uid="{0E228155-80BD-4AF2-8FAD-1D80446FB9BC}"/>
    <cellStyle name="Note 3 4 3 12" xfId="23806" xr:uid="{8E415FB4-DB24-4A4A-A718-3E62E6DDE0E3}"/>
    <cellStyle name="Note 3 4 3 13" xfId="28327" xr:uid="{8AFFA9C4-31A7-4663-AC0F-B18A88C0B23F}"/>
    <cellStyle name="Note 3 4 3 14" xfId="29146" xr:uid="{D5DD7E64-5B83-4BC2-B502-5E2C10CA44D1}"/>
    <cellStyle name="Note 3 4 3 15" xfId="23054" xr:uid="{14909726-95C5-40BE-94A0-4E81C8190678}"/>
    <cellStyle name="Note 3 4 3 16" xfId="28978" xr:uid="{FC80362E-5BBB-4CCC-9F14-073C07B0C75C}"/>
    <cellStyle name="Note 3 4 3 17" xfId="23572" xr:uid="{E6125E5D-3F55-4EC0-BB74-02135E479410}"/>
    <cellStyle name="Note 3 4 3 2" xfId="8623" xr:uid="{71EAB731-8EFD-4F06-891B-C287B40EA729}"/>
    <cellStyle name="Note 3 4 3 2 10" xfId="14831" xr:uid="{FFF68CF4-317C-42A4-9F92-B1CF6A7960DE}"/>
    <cellStyle name="Note 3 4 3 2 11" xfId="27068" xr:uid="{76A53CA6-C408-4CDD-ACEE-F281F3EAD659}"/>
    <cellStyle name="Note 3 4 3 2 12" xfId="23257" xr:uid="{CA4DD7B7-8844-4568-BF8B-4A6DA1EBC34D}"/>
    <cellStyle name="Note 3 4 3 2 13" xfId="23351" xr:uid="{D527F73D-E57C-4D51-9CAF-25BFF367CC35}"/>
    <cellStyle name="Note 3 4 3 2 14" xfId="26834" xr:uid="{2FB75949-07F6-457D-A7E8-A67D803C1049}"/>
    <cellStyle name="Note 3 4 3 2 15" xfId="29226" xr:uid="{96795D2F-8FF2-4CC4-A9F6-71DB671C68F5}"/>
    <cellStyle name="Note 3 4 3 2 16" xfId="25635" xr:uid="{9D47EFAC-3BF1-42CC-9EB2-0A42D3452CDF}"/>
    <cellStyle name="Note 3 4 3 2 2" xfId="16737" xr:uid="{490A0880-DAC6-4B9E-929D-8CC92792E121}"/>
    <cellStyle name="Note 3 4 3 2 3" xfId="13042" xr:uid="{D48307B4-9055-404F-9658-A7AEFA28EE38}"/>
    <cellStyle name="Note 3 4 3 2 4" xfId="16668" xr:uid="{88EBF49A-0A8E-45B6-BA8F-F20E365E7F58}"/>
    <cellStyle name="Note 3 4 3 2 5" xfId="16509" xr:uid="{37116BE4-41BC-40CC-8CD2-DFFAA97E824E}"/>
    <cellStyle name="Note 3 4 3 2 6" xfId="12138" xr:uid="{496F3EF1-8FE0-4195-8903-780099F9DA04}"/>
    <cellStyle name="Note 3 4 3 2 7" xfId="20046" xr:uid="{088495FA-9507-4EDA-8905-3D6B84473F7E}"/>
    <cellStyle name="Note 3 4 3 2 8" xfId="20613" xr:uid="{9F028D3C-FE53-4F94-A2BA-0AA10885EA9F}"/>
    <cellStyle name="Note 3 4 3 2 9" xfId="18963" xr:uid="{01615864-4B05-496B-A66C-8E60C1B44A27}"/>
    <cellStyle name="Note 3 4 3 3" xfId="13229" xr:uid="{447D8834-A9E8-41C0-95A5-F6F3A99283FE}"/>
    <cellStyle name="Note 3 4 3 4" xfId="17071" xr:uid="{C5829D96-AA1D-4264-A73F-4697E2D656C6}"/>
    <cellStyle name="Note 3 4 3 5" xfId="17835" xr:uid="{AAAB8B2D-7CE8-4605-A211-785213B60228}"/>
    <cellStyle name="Note 3 4 3 6" xfId="15048" xr:uid="{F7C08672-09EA-4662-A272-31CA314F6DBC}"/>
    <cellStyle name="Note 3 4 3 7" xfId="13091" xr:uid="{499D1E68-1526-498A-8CB2-C00664BD6526}"/>
    <cellStyle name="Note 3 4 3 8" xfId="14521" xr:uid="{5C6C854D-A668-4010-B718-91D5D739C98E}"/>
    <cellStyle name="Note 3 4 3 9" xfId="12748" xr:uid="{8551F7B0-2300-4354-8CDB-F13BAE966B17}"/>
    <cellStyle name="Note 3 4 4" xfId="7437" xr:uid="{DA979B79-60C8-4F06-9FC1-BC5BA568E90A}"/>
    <cellStyle name="Note 3 4 4 10" xfId="16707" xr:uid="{5C8ABB46-E3CE-4F3E-8056-1B88AEA886B9}"/>
    <cellStyle name="Note 3 4 4 11" xfId="26522" xr:uid="{B2E26E1D-6E9B-41F5-96F9-B99B803E914C}"/>
    <cellStyle name="Note 3 4 4 12" xfId="23483" xr:uid="{C5FE4667-BAC7-416D-AEC6-FE62DCAE5095}"/>
    <cellStyle name="Note 3 4 4 13" xfId="26445" xr:uid="{45E861D3-8E8B-4232-8784-7E4059657A1A}"/>
    <cellStyle name="Note 3 4 4 14" xfId="29740" xr:uid="{05990207-81B3-4821-A432-4ABAA0F42079}"/>
    <cellStyle name="Note 3 4 4 15" xfId="29294" xr:uid="{37FFC888-933A-43D8-8227-D24C2FC47A9F}"/>
    <cellStyle name="Note 3 4 4 16" xfId="30421" xr:uid="{92558CCC-76DC-4864-8C9B-1C87D2D319BE}"/>
    <cellStyle name="Note 3 4 4 2" xfId="16142" xr:uid="{8043FE11-A564-491E-B23B-AEF688B33690}"/>
    <cellStyle name="Note 3 4 4 3" xfId="18629" xr:uid="{528E1E18-534B-454D-8AE0-E96393F505F9}"/>
    <cellStyle name="Note 3 4 4 4" xfId="14418" xr:uid="{5C8EEA99-17B0-4630-BFB2-4A511DD4B3CE}"/>
    <cellStyle name="Note 3 4 4 5" xfId="13578" xr:uid="{B52B7525-2E2E-4486-A40C-D6121F44884C}"/>
    <cellStyle name="Note 3 4 4 6" xfId="15194" xr:uid="{12834C6A-3F88-4231-96F7-B40D0DCC2A7C}"/>
    <cellStyle name="Note 3 4 4 7" xfId="16818" xr:uid="{977D540E-5A94-4B26-A936-18F69900BBCB}"/>
    <cellStyle name="Note 3 4 4 8" xfId="14333" xr:uid="{20D69D04-CB9F-4C96-ACD9-9B56501F2ABD}"/>
    <cellStyle name="Note 3 4 4 9" xfId="16608" xr:uid="{BF0117D9-842C-4280-A1A6-3D54B56A5E9B}"/>
    <cellStyle name="Note 3 4 5" xfId="12551" xr:uid="{E0857F6E-DC97-499E-8F87-D837A0BD1001}"/>
    <cellStyle name="Note 3 4 6" xfId="18271" xr:uid="{DACF9730-09CC-4685-A723-4E74682F2D43}"/>
    <cellStyle name="Note 3 4 7" xfId="17475" xr:uid="{83B3706B-0477-4A5D-AAE5-AF9A0C622CC0}"/>
    <cellStyle name="Note 3 4 8" xfId="14755" xr:uid="{D88F01C2-AE3A-4B4A-88D7-C156CC01C0A6}"/>
    <cellStyle name="Note 3 4 9" xfId="15808" xr:uid="{94EB7CFB-D193-4325-A998-34DFECAFF115}"/>
    <cellStyle name="Note 3 5" xfId="916" xr:uid="{813F5173-0ACC-40D2-934F-D1EDCCE87EA7}"/>
    <cellStyle name="Note 3 5 10" xfId="19555" xr:uid="{B80E80AE-E08D-4C33-8A9C-CE44D85FC991}"/>
    <cellStyle name="Note 3 5 11" xfId="21338" xr:uid="{3D5C4BD3-DD26-4CF1-AE01-D8FFCA555590}"/>
    <cellStyle name="Note 3 5 12" xfId="13894" xr:uid="{C2C57321-9613-4631-9A4F-32AC10057B1E}"/>
    <cellStyle name="Note 3 5 13" xfId="22227" xr:uid="{90DE991F-CA74-4771-A307-FF6BA915F710}"/>
    <cellStyle name="Note 3 5 14" xfId="23233" xr:uid="{84D9D830-423E-47E9-BF00-EB7D630A7698}"/>
    <cellStyle name="Note 3 5 15" xfId="26179" xr:uid="{EC9BFC6B-DA3C-4266-9D9F-153AFF378EDD}"/>
    <cellStyle name="Note 3 5 16" xfId="25953" xr:uid="{4159D5C7-96B8-4300-8EED-D0D4168744BD}"/>
    <cellStyle name="Note 3 5 17" xfId="23450" xr:uid="{CC2BCBE0-1C9F-4912-8040-06DF0A2B4378}"/>
    <cellStyle name="Note 3 5 18" xfId="25412" xr:uid="{FCAC630A-2F90-4D92-B3B6-6A920C4B1DA0}"/>
    <cellStyle name="Note 3 5 19" xfId="26551" xr:uid="{BA4CED52-8936-46FC-8C12-04501004E6D7}"/>
    <cellStyle name="Note 3 5 2" xfId="1645" xr:uid="{F670E53C-D1CF-4A8A-88BD-052B2C0A2806}"/>
    <cellStyle name="Note 3 5 2 10" xfId="21089" xr:uid="{80C1F7A8-66F1-4BFD-BCB5-959CFB93CF5A}"/>
    <cellStyle name="Note 3 5 2 11" xfId="20915" xr:uid="{1A24470D-F3A2-4E24-B2AF-EDC427C1CC0D}"/>
    <cellStyle name="Note 3 5 2 12" xfId="13093" xr:uid="{BEB7B369-DD8C-4953-85EC-9A3B3CB8D751}"/>
    <cellStyle name="Note 3 5 2 13" xfId="23550" xr:uid="{C7B694DE-C885-4D35-A346-8563CDE27203}"/>
    <cellStyle name="Note 3 5 2 14" xfId="25162" xr:uid="{4774FC69-2E24-41C4-84E1-C1A82B4BE268}"/>
    <cellStyle name="Note 3 5 2 15" xfId="29852" xr:uid="{B7B3839B-D66A-4136-8F2E-B3023EDFA834}"/>
    <cellStyle name="Note 3 5 2 16" xfId="30428" xr:uid="{FDA6180A-FDD3-45B5-B94D-51CA53166F19}"/>
    <cellStyle name="Note 3 5 2 17" xfId="22864" xr:uid="{27E9CDD7-D2B3-4DD1-B7E8-AC24C79EAB6A}"/>
    <cellStyle name="Note 3 5 2 18" xfId="29334" xr:uid="{95426236-88B5-4227-960D-38424EF8E826}"/>
    <cellStyle name="Note 3 5 2 2" xfId="1104" xr:uid="{C6F3AC74-7FCD-421F-92F7-37FD60842EB3}"/>
    <cellStyle name="Note 3 5 2 2 10" xfId="21818" xr:uid="{89DD0552-BE97-4FC7-A507-DDDFE51AEAB4}"/>
    <cellStyle name="Note 3 5 2 2 11" xfId="22222" xr:uid="{D92B9F17-2A66-4D39-96EF-693E80800D5E}"/>
    <cellStyle name="Note 3 5 2 2 12" xfId="23310" xr:uid="{843F137C-F970-4CAD-8EDC-8A91DCC97FB8}"/>
    <cellStyle name="Note 3 5 2 2 13" xfId="27353" xr:uid="{FB8DE4D5-F583-46B3-AE70-F4DE1293A471}"/>
    <cellStyle name="Note 3 5 2 2 14" xfId="27976" xr:uid="{A6B1C24E-4CEE-46F8-8A8B-54DAED781384}"/>
    <cellStyle name="Note 3 5 2 2 15" xfId="23545" xr:uid="{258771DB-8831-4631-BAEA-66FC27B17AFB}"/>
    <cellStyle name="Note 3 5 2 2 16" xfId="26600" xr:uid="{36A08AC0-B745-4204-85EA-8607A80AA939}"/>
    <cellStyle name="Note 3 5 2 2 17" xfId="25185" xr:uid="{5D6AF1CD-8E02-4865-B272-F02635153640}"/>
    <cellStyle name="Note 3 5 2 2 2" xfId="7617" xr:uid="{8E984261-DFC8-4F59-8AE0-58A08343D11A}"/>
    <cellStyle name="Note 3 5 2 2 2 10" xfId="19430" xr:uid="{C7055EEE-CFDA-432A-AC6C-316D8E311F28}"/>
    <cellStyle name="Note 3 5 2 2 2 11" xfId="26589" xr:uid="{7F30D02B-17CD-40A7-9A3F-EFD8DC9A3D4E}"/>
    <cellStyle name="Note 3 5 2 2 2 12" xfId="29006" xr:uid="{ACABAF9A-58A7-4FC6-848F-1A1471749E73}"/>
    <cellStyle name="Note 3 5 2 2 2 13" xfId="23852" xr:uid="{E54093F9-EF27-4A69-BC24-D8BFE699EDA5}"/>
    <cellStyle name="Note 3 5 2 2 2 14" xfId="28408" xr:uid="{F603C2CA-F154-4DFE-9326-F73E7A8D6705}"/>
    <cellStyle name="Note 3 5 2 2 2 15" xfId="26608" xr:uid="{33A6F31B-D573-4ADD-B146-3A3B207A78DA}"/>
    <cellStyle name="Note 3 5 2 2 2 16" xfId="24801" xr:uid="{2ADE9C7E-8499-4E6A-8263-BA7D1D95AD99}"/>
    <cellStyle name="Note 3 5 2 2 2 2" xfId="16236" xr:uid="{00328E70-227D-4A2E-AC08-EF28A41D5502}"/>
    <cellStyle name="Note 3 5 2 2 2 3" xfId="13370" xr:uid="{723785BC-5710-4340-8EF3-D9FE351CCAC1}"/>
    <cellStyle name="Note 3 5 2 2 2 4" xfId="12981" xr:uid="{0948C40E-712F-48D0-A020-72B7A9B8C32C}"/>
    <cellStyle name="Note 3 5 2 2 2 5" xfId="17534" xr:uid="{78E8BB32-1E2D-4FC9-8950-70F0CB5EFAE6}"/>
    <cellStyle name="Note 3 5 2 2 2 6" xfId="13319" xr:uid="{0C17597E-23C7-4AB7-8005-B68BC96BC32D}"/>
    <cellStyle name="Note 3 5 2 2 2 7" xfId="15761" xr:uid="{6C8146D3-7334-4197-B2CD-ECA96F1D6E15}"/>
    <cellStyle name="Note 3 5 2 2 2 8" xfId="16751" xr:uid="{A84A3F5A-2942-4BB4-90D4-0D1D765B950D}"/>
    <cellStyle name="Note 3 5 2 2 2 9" xfId="19676" xr:uid="{14A784E2-1A28-46EE-B777-1F47F1CFE6D0}"/>
    <cellStyle name="Note 3 5 2 2 3" xfId="12660" xr:uid="{BAB7CA33-DE36-46E4-8FBF-90088DBB5C86}"/>
    <cellStyle name="Note 3 5 2 2 4" xfId="18235" xr:uid="{CE7BA4DA-BEE9-4F21-BBC0-BD627608B40B}"/>
    <cellStyle name="Note 3 5 2 2 5" xfId="18919" xr:uid="{8F143AD6-2053-49FE-B251-2A9BE7C48825}"/>
    <cellStyle name="Note 3 5 2 2 6" xfId="19617" xr:uid="{A2D3218D-B45C-43FB-B3E2-B6A5368D984F}"/>
    <cellStyle name="Note 3 5 2 2 7" xfId="18195" xr:uid="{E1276516-89C8-49EE-B71A-78D919B25B21}"/>
    <cellStyle name="Note 3 5 2 2 8" xfId="20855" xr:uid="{1E3685A8-8DA5-40FB-A438-68DD58F33749}"/>
    <cellStyle name="Note 3 5 2 2 9" xfId="21324" xr:uid="{8EBA7A99-5F34-453C-833C-487F93E133D6}"/>
    <cellStyle name="Note 3 5 2 3" xfId="8138" xr:uid="{DAA01A0B-22DD-4FA2-844D-BB3273B03E6B}"/>
    <cellStyle name="Note 3 5 2 3 10" xfId="12335" xr:uid="{E8FD60FD-031E-4BFA-AF14-956727FEEBD0}"/>
    <cellStyle name="Note 3 5 2 3 11" xfId="26821" xr:uid="{0E801A67-16BC-45A6-8454-E04147E43BA1}"/>
    <cellStyle name="Note 3 5 2 3 12" xfId="23366" xr:uid="{062F7CEC-17A7-4492-8472-563250B7E574}"/>
    <cellStyle name="Note 3 5 2 3 13" xfId="28336" xr:uid="{16D09BB1-04D9-4CCD-84E0-A849E7454ADD}"/>
    <cellStyle name="Note 3 5 2 3 14" xfId="28777" xr:uid="{51577306-30A7-4163-96B8-B6A14123E8FC}"/>
    <cellStyle name="Note 3 5 2 3 15" xfId="22821" xr:uid="{7D88FE90-B58A-4F37-9E04-D25B627E5153}"/>
    <cellStyle name="Note 3 5 2 3 16" xfId="29766" xr:uid="{0D924F61-4C4E-4CB1-B17C-E652E06CF5B5}"/>
    <cellStyle name="Note 3 5 2 3 2" xfId="16501" xr:uid="{661E4C32-7047-4F2E-B973-F336CDFEE6EA}"/>
    <cellStyle name="Note 3 5 2 3 3" xfId="13200" xr:uid="{2FA1A78A-5AD1-4E92-AF0D-71A50D19B7A5}"/>
    <cellStyle name="Note 3 5 2 3 4" xfId="13070" xr:uid="{2F4012F4-2F45-4609-8E0C-FFCCB1B86D83}"/>
    <cellStyle name="Note 3 5 2 3 5" xfId="17970" xr:uid="{5963DDBB-A0A8-460B-A532-2642FB13399C}"/>
    <cellStyle name="Note 3 5 2 3 6" xfId="12797" xr:uid="{24FE91D6-6585-4A7C-8C7C-2776EB43DC91}"/>
    <cellStyle name="Note 3 5 2 3 7" xfId="17778" xr:uid="{F6D32E2C-4408-4959-AECA-0E5DBC38FE12}"/>
    <cellStyle name="Note 3 5 2 3 8" xfId="18265" xr:uid="{700EC4B3-0D8C-4CBC-8D5F-069F1B3F2AE8}"/>
    <cellStyle name="Note 3 5 2 3 9" xfId="19852" xr:uid="{6FA32F2E-FE45-468F-BEA1-3CF755EB92ED}"/>
    <cellStyle name="Note 3 5 2 4" xfId="12952" xr:uid="{C1158CB2-0635-4853-A748-C7AB1A70C2C7}"/>
    <cellStyle name="Note 3 5 2 5" xfId="14571" xr:uid="{3468B553-BE9D-4850-B2A8-07C1372F4F3E}"/>
    <cellStyle name="Note 3 5 2 6" xfId="14114" xr:uid="{A9D77C89-C399-4A6F-A205-9FF690713CE9}"/>
    <cellStyle name="Note 3 5 2 7" xfId="19413" xr:uid="{96DC0F9C-C154-4D71-85A9-DF93B165E765}"/>
    <cellStyle name="Note 3 5 2 8" xfId="19992" xr:uid="{BD822AB2-6319-46D0-9CA0-CF1DF05F7923}"/>
    <cellStyle name="Note 3 5 2 9" xfId="13654" xr:uid="{FBC3F962-C956-4487-9024-57D743ACD908}"/>
    <cellStyle name="Note 3 5 3" xfId="1574" xr:uid="{2EEEA694-5A7F-40A1-87C1-801C831BFD62}"/>
    <cellStyle name="Note 3 5 3 10" xfId="21653" xr:uid="{EBE0E3FC-598A-443C-8169-3A8A2790957A}"/>
    <cellStyle name="Note 3 5 3 11" xfId="14112" xr:uid="{2DE02B06-AF49-46AD-BFD2-F283D8ACB8C6}"/>
    <cellStyle name="Note 3 5 3 12" xfId="23512" xr:uid="{E4D5BF99-5471-4C0E-978A-DECAC965C011}"/>
    <cellStyle name="Note 3 5 3 13" xfId="28432" xr:uid="{56735FC4-1A65-409E-A398-FA6586DAAF11}"/>
    <cellStyle name="Note 3 5 3 14" xfId="24802" xr:uid="{E017037A-FE1A-463E-BA03-19618A66124F}"/>
    <cellStyle name="Note 3 5 3 15" xfId="30437" xr:uid="{031590B0-D5DE-4ABA-8305-A2E3D0CFA03D}"/>
    <cellStyle name="Note 3 5 3 16" xfId="26163" xr:uid="{F423D11C-508D-4110-B154-4CA653DE5E57}"/>
    <cellStyle name="Note 3 5 3 17" xfId="29716" xr:uid="{5F45E57C-5872-4B2B-A942-1F1CA2B626CF}"/>
    <cellStyle name="Note 3 5 3 2" xfId="8071" xr:uid="{BCE32DA4-95B7-4FA0-BA4F-7675C7C6BB7B}"/>
    <cellStyle name="Note 3 5 3 2 10" xfId="14226" xr:uid="{DCAA71E8-C464-47B5-8242-6FA6242DF881}"/>
    <cellStyle name="Note 3 5 3 2 11" xfId="26782" xr:uid="{48C9D59F-91CB-4769-8CB3-E2AC934D287F}"/>
    <cellStyle name="Note 3 5 3 2 12" xfId="26328" xr:uid="{299FDE90-2369-484D-9C83-A9ECC0096B9E}"/>
    <cellStyle name="Note 3 5 3 2 13" xfId="23132" xr:uid="{F8DDEE5A-7419-4C43-92FE-44DAE710CD0E}"/>
    <cellStyle name="Note 3 5 3 2 14" xfId="23845" xr:uid="{26828E6D-CCB8-4202-A3DA-CB3DCE72814D}"/>
    <cellStyle name="Note 3 5 3 2 15" xfId="26766" xr:uid="{CE5B3850-F91F-4E3E-96E0-B1106E186D70}"/>
    <cellStyle name="Note 3 5 3 2 16" xfId="27017" xr:uid="{7ACFB101-2F48-4873-B24F-CD03DDDEED61}"/>
    <cellStyle name="Note 3 5 3 2 2" xfId="16462" xr:uid="{DEFF7A26-8B0D-4209-B2AC-0F715CBCE07A}"/>
    <cellStyle name="Note 3 5 3 2 3" xfId="16731" xr:uid="{DAD03BA9-2326-4480-936D-727B5D3C984F}"/>
    <cellStyle name="Note 3 5 3 2 4" xfId="16582" xr:uid="{577B93D8-F918-4B59-992F-02B5D69A5F3E}"/>
    <cellStyle name="Note 3 5 3 2 5" xfId="17996" xr:uid="{133D8022-168C-459F-9F07-0E6D06F6AC18}"/>
    <cellStyle name="Note 3 5 3 2 6" xfId="15721" xr:uid="{7AD29522-D10A-40FB-B831-8EA162C19681}"/>
    <cellStyle name="Note 3 5 3 2 7" xfId="18679" xr:uid="{FC26D7AA-F120-4918-860B-B9F7CD57D31B}"/>
    <cellStyle name="Note 3 5 3 2 8" xfId="14004" xr:uid="{73114674-287E-440D-9F55-09B5BB9CB6B5}"/>
    <cellStyle name="Note 3 5 3 2 9" xfId="16588" xr:uid="{9BDFD61D-5C66-40DB-961D-9F68CD30EA0B}"/>
    <cellStyle name="Note 3 5 3 3" xfId="12908" xr:uid="{B077997E-CC1E-45AA-B030-086AA88F9777}"/>
    <cellStyle name="Note 3 5 3 4" xfId="18033" xr:uid="{3EDFC71D-9657-4960-A900-093FD839D271}"/>
    <cellStyle name="Note 3 5 3 5" xfId="17562" xr:uid="{EC04B9FF-60AF-4FF9-9695-CF06F5A446D9}"/>
    <cellStyle name="Note 3 5 3 6" xfId="17736" xr:uid="{8F848132-BBAE-4D77-A870-D139A4153EF7}"/>
    <cellStyle name="Note 3 5 3 7" xfId="20079" xr:uid="{2DE16268-12F3-4D95-A577-65F4D3134309}"/>
    <cellStyle name="Note 3 5 3 8" xfId="14971" xr:uid="{8763CAEC-6A29-4D8A-87D7-D03BC1CD9ED6}"/>
    <cellStyle name="Note 3 5 3 9" xfId="16167" xr:uid="{D359CAF6-CE46-4C71-8915-3AD8B16107BE}"/>
    <cellStyle name="Note 3 5 4" xfId="7441" xr:uid="{7ACD5EAF-A3EC-4FB8-A9F7-F6D2C92EF635}"/>
    <cellStyle name="Note 3 5 4 10" xfId="13808" xr:uid="{9EF83243-EAE2-45A6-8A0E-19FB4CE20FFF}"/>
    <cellStyle name="Note 3 5 4 11" xfId="26524" xr:uid="{0D54F47D-B761-4A5C-9E86-452D48331A51}"/>
    <cellStyle name="Note 3 5 4 12" xfId="23020" xr:uid="{C522F65A-8552-4234-B4A3-E11CD5042814}"/>
    <cellStyle name="Note 3 5 4 13" xfId="26074" xr:uid="{606FEC56-078F-4567-8142-BBEF2C375B39}"/>
    <cellStyle name="Note 3 5 4 14" xfId="24872" xr:uid="{0448A72D-A1CC-4D9C-A11F-6E8683A1277B}"/>
    <cellStyle name="Note 3 5 4 15" xfId="30573" xr:uid="{A54BAF91-F7EE-4E85-A81F-08A1C00E276E}"/>
    <cellStyle name="Note 3 5 4 16" xfId="29886" xr:uid="{08BAB50A-E02E-4F27-A61F-E96959517A46}"/>
    <cellStyle name="Note 3 5 4 2" xfId="16146" xr:uid="{BE508826-C7BD-40D4-A990-373DEAB8C6BF}"/>
    <cellStyle name="Note 3 5 4 3" xfId="13418" xr:uid="{887F252D-0090-4135-BC80-4967E8955B3B}"/>
    <cellStyle name="Note 3 5 4 4" xfId="14419" xr:uid="{612CF5DA-0978-4842-B8CB-ECA8D037E18F}"/>
    <cellStyle name="Note 3 5 4 5" xfId="16454" xr:uid="{E6AD3AD0-0EDD-4DEA-8576-7448D0F15393}"/>
    <cellStyle name="Note 3 5 4 6" xfId="18389" xr:uid="{5D511C96-CA31-4874-BCC5-ED4A1B720DD6}"/>
    <cellStyle name="Note 3 5 4 7" xfId="12291" xr:uid="{DD27B009-9BB4-4949-94E1-13FA97DECFD9}"/>
    <cellStyle name="Note 3 5 4 8" xfId="19251" xr:uid="{B78B128D-C365-4759-85E9-897506CC9A50}"/>
    <cellStyle name="Note 3 5 4 9" xfId="19761" xr:uid="{DEB389E8-1AAC-4DDF-A309-A8235786F1A8}"/>
    <cellStyle name="Note 3 5 5" xfId="12554" xr:uid="{6F2B6586-AD6A-4E39-913E-27F0D6EDAEF8}"/>
    <cellStyle name="Note 3 5 6" xfId="18269" xr:uid="{8F5F6573-298B-4515-A2DF-A29B97ACBF36}"/>
    <cellStyle name="Note 3 5 7" xfId="17476" xr:uid="{C572CBEE-10C2-4669-B85C-EC82D42E33C8}"/>
    <cellStyle name="Note 3 5 8" xfId="16430" xr:uid="{56657CA2-7A31-4B1B-A7EA-A32DF8B428E6}"/>
    <cellStyle name="Note 3 5 9" xfId="12275" xr:uid="{4B2E4325-0FC1-465F-9C09-1AC975F7E147}"/>
    <cellStyle name="Note 3 6" xfId="920" xr:uid="{34AB7959-794B-49E2-B911-554FCBDE0011}"/>
    <cellStyle name="Note 3 6 10" xfId="13168" xr:uid="{81498BDD-208A-466E-96EB-E2032B8EFE29}"/>
    <cellStyle name="Note 3 6 11" xfId="21337" xr:uid="{9053926A-6F62-4F47-9044-C729E3B8AD29}"/>
    <cellStyle name="Note 3 6 12" xfId="13836" xr:uid="{9A247925-09D5-46A7-A1C5-0F6FFC44490A}"/>
    <cellStyle name="Note 3 6 13" xfId="22226" xr:uid="{559775D3-8955-4244-B38F-12529EC2B13B}"/>
    <cellStyle name="Note 3 6 14" xfId="23235" xr:uid="{22FE66E4-DD44-481C-94EE-96C30C7A19C5}"/>
    <cellStyle name="Note 3 6 15" xfId="25404" xr:uid="{967E6968-576C-4322-AE8B-8209BC69D545}"/>
    <cellStyle name="Note 3 6 16" xfId="23271" xr:uid="{6D8616AE-DF35-4C15-8A43-44BE5FDCB85C}"/>
    <cellStyle name="Note 3 6 17" xfId="30629" xr:uid="{ADF148FC-1B33-407C-861F-EC59A426D97F}"/>
    <cellStyle name="Note 3 6 18" xfId="31470" xr:uid="{70E54EB8-7EFB-4387-B1C9-A0B23423BCAA}"/>
    <cellStyle name="Note 3 6 19" xfId="30134" xr:uid="{86B51A46-874C-4B4A-AB24-224D2D612884}"/>
    <cellStyle name="Note 3 6 2" xfId="1654" xr:uid="{30462C50-C935-43B4-A5B9-BFD11E22A1B0}"/>
    <cellStyle name="Note 3 6 2 10" xfId="20917" xr:uid="{F4489CBB-D401-442D-B05E-9345B6CCC552}"/>
    <cellStyle name="Note 3 6 2 11" xfId="21646" xr:uid="{C1E8D118-2E72-4A0C-AE5A-8C52E801C4AC}"/>
    <cellStyle name="Note 3 6 2 12" xfId="12185" xr:uid="{2FFB63FE-EDD2-45A0-A41C-154F76FCD160}"/>
    <cellStyle name="Note 3 6 2 13" xfId="23557" xr:uid="{167B44A0-858F-4479-BDFD-FB62E129E50C}"/>
    <cellStyle name="Note 3 6 2 14" xfId="28416" xr:uid="{FD9DF894-56AA-47CC-ADF2-6B6DC402FFA9}"/>
    <cellStyle name="Note 3 6 2 15" xfId="28045" xr:uid="{5634E08A-125D-4FA0-A380-4610C6062F65}"/>
    <cellStyle name="Note 3 6 2 16" xfId="30426" xr:uid="{0DF754EF-687C-4781-9BCA-BFDCB529518B}"/>
    <cellStyle name="Note 3 6 2 17" xfId="23336" xr:uid="{4AE0981F-42F0-4050-9532-24DC5442428A}"/>
    <cellStyle name="Note 3 6 2 18" xfId="26685" xr:uid="{F5278E8A-99A2-4429-A64C-61E2C29C290B}"/>
    <cellStyle name="Note 3 6 2 2" xfId="2898" xr:uid="{73DEBBF0-CF98-40BA-B802-CDEB616893A1}"/>
    <cellStyle name="Note 3 6 2 2 10" xfId="12581" xr:uid="{AAC4C2DE-3E93-4EBF-A1DB-CCA0E9C789C8}"/>
    <cellStyle name="Note 3 6 2 2 11" xfId="19050" xr:uid="{A024EAF6-DAA6-4409-97DA-C707FBCA1A9F}"/>
    <cellStyle name="Note 3 6 2 2 12" xfId="24221" xr:uid="{26BDF38B-E336-4540-B0AE-B893FC40ACC3}"/>
    <cellStyle name="Note 3 6 2 2 13" xfId="26866" xr:uid="{5C289D33-43E8-4212-8101-231E0055C1A5}"/>
    <cellStyle name="Note 3 6 2 2 14" xfId="23683" xr:uid="{F96982BA-7674-454C-80EE-EBC5A4021278}"/>
    <cellStyle name="Note 3 6 2 2 15" xfId="28403" xr:uid="{60AD9102-DA28-4B63-B156-9942B8CD0C6D}"/>
    <cellStyle name="Note 3 6 2 2 16" xfId="30649" xr:uid="{0F0CDC19-86C7-4CA6-9B2B-5BCD23C4DC8B}"/>
    <cellStyle name="Note 3 6 2 2 17" xfId="29622" xr:uid="{D99DEDD8-13F0-4A3C-9265-1832963CFE75}"/>
    <cellStyle name="Note 3 6 2 2 2" xfId="9310" xr:uid="{F1F387DB-3AAC-42AD-84DD-F5F3B4966C8F}"/>
    <cellStyle name="Note 3 6 2 2 2 10" xfId="18719" xr:uid="{6B84086F-2176-442D-A731-42F13F6D7B71}"/>
    <cellStyle name="Note 3 6 2 2 2 11" xfId="27461" xr:uid="{F10B2111-D19F-4898-9310-1D8C170B9C28}"/>
    <cellStyle name="Note 3 6 2 2 2 12" xfId="29202" xr:uid="{8D9FE5FE-0DE1-4820-B714-E2EBE6778A89}"/>
    <cellStyle name="Note 3 6 2 2 2 13" xfId="28338" xr:uid="{66976DF9-F12E-4158-9872-B6F562EC9159}"/>
    <cellStyle name="Note 3 6 2 2 2 14" xfId="29864" xr:uid="{866A9E56-52A8-4C3E-A0EC-49A15879D844}"/>
    <cellStyle name="Note 3 6 2 2 2 15" xfId="29479" xr:uid="{6EA98639-5E9A-4E81-892F-BDFB1B24848D}"/>
    <cellStyle name="Note 3 6 2 2 2 16" xfId="23575" xr:uid="{4D41F239-8EF6-4479-BB71-F4F706D17D2C}"/>
    <cellStyle name="Note 3 6 2 2 2 2" xfId="17088" xr:uid="{989E03A5-E764-4185-8316-ADA6058DBCD0}"/>
    <cellStyle name="Note 3 6 2 2 2 3" xfId="16446" xr:uid="{9BE20030-7EBD-4B32-A947-8DF7585C76DB}"/>
    <cellStyle name="Note 3 6 2 2 2 4" xfId="12471" xr:uid="{8082404F-5FF6-426B-82A4-3AF7065B1B84}"/>
    <cellStyle name="Note 3 6 2 2 2 5" xfId="18744" xr:uid="{F8ACAD8C-B7B7-4283-BBB2-02DDF6E8D5C6}"/>
    <cellStyle name="Note 3 6 2 2 2 6" xfId="19009" xr:uid="{B78BF93A-6F10-4201-9FE7-94555DE0DAD3}"/>
    <cellStyle name="Note 3 6 2 2 2 7" xfId="20300" xr:uid="{8C0F6EF3-19B5-4FAC-B8DF-F2A8A3811CC9}"/>
    <cellStyle name="Note 3 6 2 2 2 8" xfId="16084" xr:uid="{2856549F-C3E2-4196-8111-C8DA72079161}"/>
    <cellStyle name="Note 3 6 2 2 2 9" xfId="18542" xr:uid="{34E323D7-832E-4E09-B0B0-FD0D4A9B5CA3}"/>
    <cellStyle name="Note 3 6 2 2 3" xfId="13597" xr:uid="{3649C2F8-815E-4566-A67A-9A415CA2806B}"/>
    <cellStyle name="Note 3 6 2 2 4" xfId="12127" xr:uid="{511216B1-9AF5-4B5C-874A-8D98F45C8D65}"/>
    <cellStyle name="Note 3 6 2 2 5" xfId="14204" xr:uid="{2BD2CB58-20EB-4B03-AA77-929CB69AFBD4}"/>
    <cellStyle name="Note 3 6 2 2 6" xfId="15950" xr:uid="{E18086B2-EFCD-45E9-8773-99BCC4AA68BF}"/>
    <cellStyle name="Note 3 6 2 2 7" xfId="18737" xr:uid="{72E9082D-0F5A-489A-AF00-00E12DBA33DE}"/>
    <cellStyle name="Note 3 6 2 2 8" xfId="15061" xr:uid="{6AA1C9E8-1263-4E31-AE59-9429817529BD}"/>
    <cellStyle name="Note 3 6 2 2 9" xfId="20876" xr:uid="{C3154FA0-ABC3-4FB9-85D0-226A4F27ADB5}"/>
    <cellStyle name="Note 3 6 2 3" xfId="8146" xr:uid="{3733A196-9351-40E0-866C-5D5892AF160A}"/>
    <cellStyle name="Note 3 6 2 3 10" xfId="20914" xr:uid="{84FF7B90-D933-4F7E-9062-AB8193B04EE6}"/>
    <cellStyle name="Note 3 6 2 3 11" xfId="26827" xr:uid="{3067CE62-E1AA-4758-BB9F-8ACC2FE40176}"/>
    <cellStyle name="Note 3 6 2 3 12" xfId="22897" xr:uid="{D6BC8023-D16F-4F86-84EA-0EB684797016}"/>
    <cellStyle name="Note 3 6 2 3 13" xfId="22844" xr:uid="{1F9023E0-4C4F-41C9-9F5F-77BC50058F73}"/>
    <cellStyle name="Note 3 6 2 3 14" xfId="29801" xr:uid="{CB4B8569-CA63-40E3-BFD4-EF5D1DEEEC70}"/>
    <cellStyle name="Note 3 6 2 3 15" xfId="26455" xr:uid="{40BA4F2F-D2F6-4EB2-9098-EA9241E73DFC}"/>
    <cellStyle name="Note 3 6 2 3 16" xfId="30427" xr:uid="{A937D137-1A38-4B54-A39E-81B310904E96}"/>
    <cellStyle name="Note 3 6 2 3 2" xfId="16508" xr:uid="{37AA1017-D1DD-49DE-98D2-BCC500AC65CE}"/>
    <cellStyle name="Note 3 6 2 3 3" xfId="13198" xr:uid="{0C740E2B-B7A5-4D36-9C40-A32D6CDBA774}"/>
    <cellStyle name="Note 3 6 2 3 4" xfId="17035" xr:uid="{BFBC375D-6712-465E-86C3-AAE445F8AF86}"/>
    <cellStyle name="Note 3 6 2 3 5" xfId="13790" xr:uid="{20F876B3-C325-4FB8-A782-B1D9C5AA4CD7}"/>
    <cellStyle name="Note 3 6 2 3 6" xfId="16953" xr:uid="{76271FA0-EA9C-4764-A12A-3B1B29017668}"/>
    <cellStyle name="Note 3 6 2 3 7" xfId="12217" xr:uid="{AF87D161-AA36-4737-A73B-C3631C7B4C29}"/>
    <cellStyle name="Note 3 6 2 3 8" xfId="16595" xr:uid="{C3267894-C8FD-4CF5-BC82-948FCABCA17A}"/>
    <cellStyle name="Note 3 6 2 3 9" xfId="20680" xr:uid="{F9D44A5A-F653-4F3C-8F23-CB8B33812EF2}"/>
    <cellStyle name="Note 3 6 2 4" xfId="12959" xr:uid="{033B80CD-C475-4E59-AF57-88DE3791A250}"/>
    <cellStyle name="Note 3 6 2 5" xfId="15731" xr:uid="{1CC49F41-BD3E-4E3D-92FA-458A035F9139}"/>
    <cellStyle name="Note 3 6 2 6" xfId="18721" xr:uid="{82B3CA02-61B2-456D-A557-321088FEEEA9}"/>
    <cellStyle name="Note 3 6 2 7" xfId="17734" xr:uid="{C7B1CDBE-FD49-4DBC-8DC6-8FC16BC6E6B7}"/>
    <cellStyle name="Note 3 6 2 8" xfId="20069" xr:uid="{4B6BB288-8649-4DBB-97F3-97CA064F72FF}"/>
    <cellStyle name="Note 3 6 2 9" xfId="16642" xr:uid="{8101A319-3BEA-48E8-9A31-29454A14FBA7}"/>
    <cellStyle name="Note 3 6 3" xfId="1588" xr:uid="{05B2EF8A-BFF1-4DEA-845C-ED34B9017A8E}"/>
    <cellStyle name="Note 3 6 3 10" xfId="19981" xr:uid="{E5E8563A-7B8D-48B0-8E5A-5BFD4C4F8B38}"/>
    <cellStyle name="Note 3 6 3 11" xfId="13857" xr:uid="{8569702C-3D20-4B89-8824-C2DD95ED067A}"/>
    <cellStyle name="Note 3 6 3 12" xfId="23519" xr:uid="{4B392D68-522B-440A-9A3E-F56B1213F595}"/>
    <cellStyle name="Note 3 6 3 13" xfId="28428" xr:uid="{06583314-679B-4EA9-8F1F-B5BFE66B148D}"/>
    <cellStyle name="Note 3 6 3 14" xfId="28043" xr:uid="{166D8FEA-1F3C-43C7-9941-51305DF7F446}"/>
    <cellStyle name="Note 3 6 3 15" xfId="30435" xr:uid="{CF61CCD2-BE8D-4CE4-9B58-7F003A079FCE}"/>
    <cellStyle name="Note 3 6 3 16" xfId="25559" xr:uid="{7260EEC6-4377-4867-B93D-A4DF58574B17}"/>
    <cellStyle name="Note 3 6 3 17" xfId="27598" xr:uid="{354FF4E9-3125-4FFE-876C-370A67EDC008}"/>
    <cellStyle name="Note 3 6 3 2" xfId="8085" xr:uid="{D0A31D68-F247-4C4F-97A5-E57EE67FB083}"/>
    <cellStyle name="Note 3 6 3 2 10" xfId="19372" xr:uid="{175B811F-1B37-4B12-A597-131F7467A0ED}"/>
    <cellStyle name="Note 3 6 3 2 11" xfId="26792" xr:uid="{896EBA30-5235-49C9-A379-22FFC002A1AE}"/>
    <cellStyle name="Note 3 6 3 2 12" xfId="26365" xr:uid="{92D67888-553E-4217-A774-3025AD7B6D28}"/>
    <cellStyle name="Note 3 6 3 2 13" xfId="26557" xr:uid="{E7D747A6-04FD-4E04-9E88-83F3EBD1B337}"/>
    <cellStyle name="Note 3 6 3 2 14" xfId="23465" xr:uid="{29B48638-40DA-49C7-B434-9D1DB9BB550D}"/>
    <cellStyle name="Note 3 6 3 2 15" xfId="29145" xr:uid="{83AC2EA8-BEC0-4C53-B34A-249BDD7E2132}"/>
    <cellStyle name="Note 3 6 3 2 16" xfId="31410" xr:uid="{9D501B3B-2F51-457B-85CA-09E0849CDACC}"/>
    <cellStyle name="Note 3 6 3 2 2" xfId="16470" xr:uid="{B6868A50-162C-4ADB-8661-ACF7BEEB9DE9}"/>
    <cellStyle name="Note 3 6 3 2 3" xfId="16727" xr:uid="{79ACAF3B-1540-4B16-8AB1-B70A83B17D49}"/>
    <cellStyle name="Note 3 6 3 2 4" xfId="18658" xr:uid="{F4F70F69-773B-470E-8BDE-8B349020126C}"/>
    <cellStyle name="Note 3 6 3 2 5" xfId="12113" xr:uid="{3D341E71-F186-4BB9-9B6E-2FE5DCCCDE00}"/>
    <cellStyle name="Note 3 6 3 2 6" xfId="15960" xr:uid="{173129FD-5062-4C43-A4A6-8A0AE56AC5E7}"/>
    <cellStyle name="Note 3 6 3 2 7" xfId="15262" xr:uid="{FD77611A-F6DC-4FE7-8C08-F600C4932B77}"/>
    <cellStyle name="Note 3 6 3 2 8" xfId="12270" xr:uid="{9180969B-C84F-4D73-9A87-4550C1EACC8F}"/>
    <cellStyle name="Note 3 6 3 2 9" xfId="14078" xr:uid="{A6CCDA71-F26E-44BE-8527-10AF98CBDAD4}"/>
    <cellStyle name="Note 3 6 3 3" xfId="12916" xr:uid="{5342DD6E-95D4-4A1C-8EF8-537150A2D45D}"/>
    <cellStyle name="Note 3 6 3 4" xfId="14581" xr:uid="{F5A09A96-280F-4793-AE73-E3AC07CB512A}"/>
    <cellStyle name="Note 3 6 3 5" xfId="18368" xr:uid="{C600888D-FFE3-413D-9A27-A022547094CF}"/>
    <cellStyle name="Note 3 6 3 6" xfId="19423" xr:uid="{337F2EC0-5272-4597-838E-853D97D1728F}"/>
    <cellStyle name="Note 3 6 3 7" xfId="15420" xr:uid="{B257DEDF-D81F-41DC-B339-B55AFC0DE48F}"/>
    <cellStyle name="Note 3 6 3 8" xfId="14828" xr:uid="{CFDAA7DD-7704-452F-BDB9-460CEF484D0E}"/>
    <cellStyle name="Note 3 6 3 9" xfId="12470" xr:uid="{1EDD2D0C-1677-45EB-86F6-AFBE9905FBF6}"/>
    <cellStyle name="Note 3 6 4" xfId="7445" xr:uid="{396A9298-BC90-4810-B54A-8EB302DA8F16}"/>
    <cellStyle name="Note 3 6 4 10" xfId="15257" xr:uid="{CD5D895E-7F1F-4847-A1E4-25F3A2ECED82}"/>
    <cellStyle name="Note 3 6 4 11" xfId="26526" xr:uid="{70A5F37B-FA79-4534-A229-F066A9B7A5E0}"/>
    <cellStyle name="Note 3 6 4 12" xfId="23477" xr:uid="{5A63B609-6AA8-4838-820F-F4D2CA85A1FE}"/>
    <cellStyle name="Note 3 6 4 13" xfId="28236" xr:uid="{7275E828-E9E9-4F24-B22D-8913B6E4C4F9}"/>
    <cellStyle name="Note 3 6 4 14" xfId="29742" xr:uid="{554220DC-10FD-4D9E-98E2-F11552918017}"/>
    <cellStyle name="Note 3 6 4 15" xfId="23077" xr:uid="{B38FFC99-893D-4C1E-8D3A-078732C0EDC8}"/>
    <cellStyle name="Note 3 6 4 16" xfId="28753" xr:uid="{4B9184C2-AC35-4DEC-AB0D-B3D18F9334DC}"/>
    <cellStyle name="Note 3 6 4 2" xfId="16150" xr:uid="{2F0AD021-74FA-463A-8652-3DA168F7902F}"/>
    <cellStyle name="Note 3 6 4 3" xfId="13421" xr:uid="{41D50545-40C9-4F11-8158-D2A14ACC7A18}"/>
    <cellStyle name="Note 3 6 4 4" xfId="17875" xr:uid="{C3188615-6423-4062-9751-803DD7602D89}"/>
    <cellStyle name="Note 3 6 4 5" xfId="13101" xr:uid="{182622E8-2803-44E4-875F-2388464AE82F}"/>
    <cellStyle name="Note 3 6 4 6" xfId="16575" xr:uid="{D245B322-D255-40DA-AF6F-E31FD11B47AC}"/>
    <cellStyle name="Note 3 6 4 7" xfId="16261" xr:uid="{D240CC1E-4E5D-41EA-AA7E-46CD281F4DC3}"/>
    <cellStyle name="Note 3 6 4 8" xfId="15750" xr:uid="{4894EED9-A8FC-4119-9CEC-EAEE78D252DB}"/>
    <cellStyle name="Note 3 6 4 9" xfId="20484" xr:uid="{E44C57F5-E354-485D-8D30-C5062070719A}"/>
    <cellStyle name="Note 3 6 5" xfId="12556" xr:uid="{24DA9F8F-6777-4F69-A50C-0A198BC028FD}"/>
    <cellStyle name="Note 3 6 6" xfId="18267" xr:uid="{A7280AF2-3A7D-415F-B104-376EF5FF7264}"/>
    <cellStyle name="Note 3 6 7" xfId="17477" xr:uid="{2BDDF24E-80F2-45C0-B75E-CA2FA57A81B4}"/>
    <cellStyle name="Note 3 6 8" xfId="17532" xr:uid="{4B77EE23-0410-43E6-BCD3-DA46E0A3EEAB}"/>
    <cellStyle name="Note 3 6 9" xfId="17329" xr:uid="{9F580E08-D933-4BC3-8205-40B7D9C0F96C}"/>
    <cellStyle name="Note 3 7" xfId="1752" xr:uid="{667FE35A-70E8-4DBE-9051-B24BA2FB833F}"/>
    <cellStyle name="Note 3 7 10" xfId="17095" xr:uid="{80FAD9EC-64C2-4C1F-BAC1-3C2A0B1B6536}"/>
    <cellStyle name="Note 3 7 11" xfId="21637" xr:uid="{C1C806EE-9406-4481-86B1-0613B1E42576}"/>
    <cellStyle name="Note 3 7 12" xfId="20341" xr:uid="{D19E7CDE-531E-415F-BB20-655D7F661A1C}"/>
    <cellStyle name="Note 3 7 13" xfId="23597" xr:uid="{448909D6-ABF0-4B97-AEF5-3657A0A862DA}"/>
    <cellStyle name="Note 3 7 14" xfId="26135" xr:uid="{F5BF3501-D18B-4734-A463-2137203A32A1}"/>
    <cellStyle name="Note 3 7 15" xfId="25994" xr:uid="{F3E128B6-11D2-4B25-B78B-5B8902498247}"/>
    <cellStyle name="Note 3 7 16" xfId="29528" xr:uid="{0112EACB-DF24-4C07-B043-8AC58860CB6B}"/>
    <cellStyle name="Note 3 7 17" xfId="26325" xr:uid="{C7019E05-2493-4CA6-80C3-1E8B114B2043}"/>
    <cellStyle name="Note 3 7 18" xfId="31555" xr:uid="{3EE8B2CE-80C7-49EF-82C3-6A10A44488D4}"/>
    <cellStyle name="Note 3 7 2" xfId="3017" xr:uid="{E0E63D8A-2D9A-4A58-B85B-5AF2DF5D935A}"/>
    <cellStyle name="Note 3 7 2 10" xfId="19359" xr:uid="{0A4F46A4-D9A6-4A8D-A174-E2BB0B5E6E66}"/>
    <cellStyle name="Note 3 7 2 11" xfId="16984" xr:uid="{816530A2-E243-420D-92FE-B333FD4D9CC3}"/>
    <cellStyle name="Note 3 7 2 12" xfId="24310" xr:uid="{1C775FB3-8836-4B92-82E2-C2EA65ACBF67}"/>
    <cellStyle name="Note 3 7 2 13" xfId="25001" xr:uid="{FFA5395A-B6E8-494A-BD6B-C0B91056F4BA}"/>
    <cellStyle name="Note 3 7 2 14" xfId="29616" xr:uid="{1F2E266D-60C2-472D-8241-B00680C45DA3}"/>
    <cellStyle name="Note 3 7 2 15" xfId="26262" xr:uid="{AAA3B2C9-4376-4E74-9A38-FEF6FAA47426}"/>
    <cellStyle name="Note 3 7 2 16" xfId="29438" xr:uid="{1C207729-7611-4CDC-9AF4-14C6020AD597}"/>
    <cellStyle name="Note 3 7 2 17" xfId="25802" xr:uid="{6BC398F4-3710-4650-82F7-01DAF2029F10}"/>
    <cellStyle name="Note 3 7 2 2" xfId="9427" xr:uid="{1133FA03-BFBB-4ED5-923B-A304915A5BFB}"/>
    <cellStyle name="Note 3 7 2 2 10" xfId="19663" xr:uid="{A0B5D32A-0BE8-4FFD-BF94-55361B18B484}"/>
    <cellStyle name="Note 3 7 2 2 11" xfId="27551" xr:uid="{26ED3A04-D389-4E71-A7AF-A2CF8F1A5C26}"/>
    <cellStyle name="Note 3 7 2 2 12" xfId="29242" xr:uid="{38457989-A14C-47D0-96B1-4D3B5F2146F8}"/>
    <cellStyle name="Note 3 7 2 2 13" xfId="23904" xr:uid="{D27BF951-2D5A-4ABB-8E09-8ECC98099876}"/>
    <cellStyle name="Note 3 7 2 2 14" xfId="23629" xr:uid="{966EACF6-A785-41DE-A8BB-6AC5ADE36045}"/>
    <cellStyle name="Note 3 7 2 2 15" xfId="30917" xr:uid="{171DFB98-6D7C-4A5D-BD4E-8416F7362783}"/>
    <cellStyle name="Note 3 7 2 2 16" xfId="23105" xr:uid="{80BA3EFA-828C-4D37-8E14-CC8BD76BD043}"/>
    <cellStyle name="Note 3 7 2 2 2" xfId="17158" xr:uid="{E73621A2-00D1-4C4C-A605-C14026574816}"/>
    <cellStyle name="Note 3 7 2 2 3" xfId="15223" xr:uid="{83341C74-74B8-48D1-BC3F-1452BD7FAD85}"/>
    <cellStyle name="Note 3 7 2 2 4" xfId="12295" xr:uid="{C3A5231E-BD5F-4BF4-AD83-BAD8CA623358}"/>
    <cellStyle name="Note 3 7 2 2 5" xfId="16176" xr:uid="{E822EFD6-6F7E-4B20-B948-654EA62ABCE6}"/>
    <cellStyle name="Note 3 7 2 2 6" xfId="15944" xr:uid="{C3FB937C-9169-41C4-94F1-34D5DAB60F46}"/>
    <cellStyle name="Note 3 7 2 2 7" xfId="16717" xr:uid="{169E1EB1-5875-426B-902A-55391221E462}"/>
    <cellStyle name="Note 3 7 2 2 8" xfId="19551" xr:uid="{7FC37930-FFBB-4ED0-98CB-AE2D4488B1C2}"/>
    <cellStyle name="Note 3 7 2 2 9" xfId="19395" xr:uid="{1B95CE79-F7BD-4871-970C-C49DEFA4DED8}"/>
    <cellStyle name="Note 3 7 2 3" xfId="13665" xr:uid="{627ADF63-B8B9-4962-B92F-AFE6306A80A6}"/>
    <cellStyle name="Note 3 7 2 4" xfId="15643" xr:uid="{05DCEF1A-57E4-4CAC-82E9-83E3A57CAE05}"/>
    <cellStyle name="Note 3 7 2 5" xfId="12330" xr:uid="{DF0F059B-48B6-46B5-AE57-AE336051BB8C}"/>
    <cellStyle name="Note 3 7 2 6" xfId="13449" xr:uid="{FBD1389C-D35A-431E-9E77-0E9F41D6ECD4}"/>
    <cellStyle name="Note 3 7 2 7" xfId="16763" xr:uid="{DE76F2C3-E166-4B1E-8E15-0D702F70548A}"/>
    <cellStyle name="Note 3 7 2 8" xfId="15374" xr:uid="{4D6C879A-26E9-4828-9B55-D4823C003E6D}"/>
    <cellStyle name="Note 3 7 2 9" xfId="18683" xr:uid="{5C659EAE-0122-4A5B-A373-F0805745DF5F}"/>
    <cellStyle name="Note 3 7 3" xfId="8222" xr:uid="{B143778E-EA5F-44C2-9D32-7E0E4202B226}"/>
    <cellStyle name="Note 3 7 3 10" xfId="13298" xr:uid="{ACB239C5-4C46-4031-BF56-DDD22F59BF1A}"/>
    <cellStyle name="Note 3 7 3 11" xfId="26862" xr:uid="{98568C97-3F16-46C7-A164-3FDBDE38C6CF}"/>
    <cellStyle name="Note 3 7 3 12" xfId="23355" xr:uid="{54501D3F-7E17-4EB2-BCCA-BD2C563CF6C5}"/>
    <cellStyle name="Note 3 7 3 13" xfId="26083" xr:uid="{A6E557F8-2E3D-4EC1-A4B2-70FF700BC8F5}"/>
    <cellStyle name="Note 3 7 3 14" xfId="26830" xr:uid="{B6912ACE-7725-4476-8A38-B8BD4AC9B057}"/>
    <cellStyle name="Note 3 7 3 15" xfId="23686" xr:uid="{FF56E5D6-E218-4C63-83C1-A27872C9969C}"/>
    <cellStyle name="Note 3 7 3 16" xfId="30921" xr:uid="{EA6EBC49-C76B-46F1-9A23-05A700B87745}"/>
    <cellStyle name="Note 3 7 3 2" xfId="16556" xr:uid="{531A1F13-F79B-45C6-89F3-BDFED99C31F6}"/>
    <cellStyle name="Note 3 7 3 3" xfId="13163" xr:uid="{550E32E3-CE38-477C-B288-A0BCFDD02F6A}"/>
    <cellStyle name="Note 3 7 3 4" xfId="17957" xr:uid="{AB324378-8B57-4F53-8B88-97828ED0192E}"/>
    <cellStyle name="Note 3 7 3 5" xfId="12430" xr:uid="{A1BA206F-204E-47EC-A889-5DA42B280564}"/>
    <cellStyle name="Note 3 7 3 6" xfId="19953" xr:uid="{4BB62BEA-6BC8-4D32-8EC7-AFC763039FD6}"/>
    <cellStyle name="Note 3 7 3 7" xfId="19916" xr:uid="{B1C5584B-4EBE-4380-A405-7CDD6A7CF1C3}"/>
    <cellStyle name="Note 3 7 3 8" xfId="17125" xr:uid="{CFCE1BDA-1B50-4316-846D-C2A4B195214E}"/>
    <cellStyle name="Note 3 7 3 9" xfId="18935" xr:uid="{43C26B84-3282-46CF-A9EA-F9DBF205680B}"/>
    <cellStyle name="Note 3 7 4" xfId="13021" xr:uid="{172C9E40-7E68-49F4-9468-3AFFF9CFF55F}"/>
    <cellStyle name="Note 3 7 5" xfId="14545" xr:uid="{EC6E77BA-F312-4D5D-8493-FA06738F368F}"/>
    <cellStyle name="Note 3 7 6" xfId="12383" xr:uid="{082BDF7C-EC05-453C-A768-413DF506E007}"/>
    <cellStyle name="Note 3 7 7" xfId="19393" xr:uid="{17C2C637-8070-44AC-9BE9-8E6F06CF1C28}"/>
    <cellStyle name="Note 3 7 8" xfId="20050" xr:uid="{FD624CD8-0876-432A-B825-DD2992DFD7C2}"/>
    <cellStyle name="Note 3 7 9" xfId="16831" xr:uid="{05B30D2B-E38E-4288-969B-B78D99B39A29}"/>
    <cellStyle name="Note 3 8" xfId="1754" xr:uid="{1F996A07-68D8-400B-B1F5-1561919D906E}"/>
    <cellStyle name="Note 3 8 10" xfId="21635" xr:uid="{E1035D69-7030-4399-94BF-21A42AADA07C}"/>
    <cellStyle name="Note 3 8 11" xfId="16133" xr:uid="{041C59C4-2AA8-48F8-A56C-99169B630F16}"/>
    <cellStyle name="Note 3 8 12" xfId="23598" xr:uid="{86665B79-AFBB-4BCB-87AE-39B474639C59}"/>
    <cellStyle name="Note 3 8 13" xfId="25140" xr:uid="{7D034A09-A174-470C-8F73-3181C76BBA32}"/>
    <cellStyle name="Note 3 8 14" xfId="24517" xr:uid="{36B3131F-2F35-4A61-8090-B4218D9B8A44}"/>
    <cellStyle name="Note 3 8 15" xfId="23368" xr:uid="{0FB4C127-82C8-4628-A267-DB4A4FF8582D}"/>
    <cellStyle name="Note 3 8 16" xfId="31428" xr:uid="{E08DB35B-A20E-423F-84C5-5AC2AD271EEF}"/>
    <cellStyle name="Note 3 8 17" xfId="29079" xr:uid="{561C11EC-9C8F-4D05-AC7D-C18B5A76BF76}"/>
    <cellStyle name="Note 3 8 2" xfId="8224" xr:uid="{43E24B0D-D5F8-4484-A12B-DB6D179C6AB9}"/>
    <cellStyle name="Note 3 8 2 10" xfId="13293" xr:uid="{971C1720-6619-4149-8121-DF89F7719745}"/>
    <cellStyle name="Note 3 8 2 11" xfId="26864" xr:uid="{0C325CDE-FE27-4308-A693-C6EA87302457}"/>
    <cellStyle name="Note 3 8 2 12" xfId="22978" xr:uid="{B329B5E8-C51B-451C-B713-C08B51123138}"/>
    <cellStyle name="Note 3 8 2 13" xfId="23836" xr:uid="{38B001DE-4C61-42D0-B93A-9FB0527D2C54}"/>
    <cellStyle name="Note 3 8 2 14" xfId="29111" xr:uid="{E120BEF4-C42C-49C3-B5A7-9D1687F84C61}"/>
    <cellStyle name="Note 3 8 2 15" xfId="30793" xr:uid="{3486A268-E39E-4C0F-ABBF-5054CF32CF5A}"/>
    <cellStyle name="Note 3 8 2 16" xfId="28450" xr:uid="{00B4FE4F-B3BA-4621-8AD3-1191FD2062EF}"/>
    <cellStyle name="Note 3 8 2 2" xfId="16558" xr:uid="{86EF60DF-5AD7-44CD-953A-51C87F992F9A}"/>
    <cellStyle name="Note 3 8 2 3" xfId="13161" xr:uid="{DA3913B6-64D5-4295-A69F-7D2DA22E6D21}"/>
    <cellStyle name="Note 3 8 2 4" xfId="14759" xr:uid="{C03FD64C-0F08-405D-8007-9A3FFC9CF8F3}"/>
    <cellStyle name="Note 3 8 2 5" xfId="15989" xr:uid="{9D7E8950-DC9B-4C29-82DE-5E53F8768EBB}"/>
    <cellStyle name="Note 3 8 2 6" xfId="12527" xr:uid="{0CCD5F86-DBED-4A15-8FD4-5526B56B4062}"/>
    <cellStyle name="Note 3 8 2 7" xfId="18729" xr:uid="{61631D71-99CD-41B7-B0CE-BA833FC917D9}"/>
    <cellStyle name="Note 3 8 2 8" xfId="13106" xr:uid="{ACE00AE9-1226-4B9F-9EB9-08844646E997}"/>
    <cellStyle name="Note 3 8 2 9" xfId="13362" xr:uid="{59E4EB3F-E626-4DC4-BB9C-3721D4169EFD}"/>
    <cellStyle name="Note 3 8 3" xfId="13023" xr:uid="{D21E20C8-D8EA-4B40-B6BB-8360FC6D63B6}"/>
    <cellStyle name="Note 3 8 4" xfId="14544" xr:uid="{3EE7B8B3-4E76-4488-8B4D-7E08306EFCA0}"/>
    <cellStyle name="Note 3 8 5" xfId="12377" xr:uid="{88F41772-7F7B-4692-BA0E-1F559AC71FC6}"/>
    <cellStyle name="Note 3 8 6" xfId="19392" xr:uid="{BF0122B1-A030-481C-879B-AC7E4640DA67}"/>
    <cellStyle name="Note 3 8 7" xfId="20049" xr:uid="{4CBEB950-DB03-4C13-BD41-766B3296E8B3}"/>
    <cellStyle name="Note 3 8 8" xfId="20661" xr:uid="{BE86557B-0F39-49B1-813A-8A7305E409EA}"/>
    <cellStyle name="Note 3 8 9" xfId="19646" xr:uid="{B6F40E5C-5497-4150-A3B4-2E141062AC87}"/>
    <cellStyle name="Note 3 9" xfId="7836" xr:uid="{3611B9AA-878E-4964-8E75-7FDA4BA9132A}"/>
    <cellStyle name="Note 3 9 10" xfId="15447" xr:uid="{BECFED36-A3CC-42A5-A236-BE5165361B4F}"/>
    <cellStyle name="Note 3 9 11" xfId="26680" xr:uid="{0F890D1E-ED3C-4876-A24F-772083B709DC}"/>
    <cellStyle name="Note 3 9 12" xfId="26671" xr:uid="{95370804-3B8C-4864-B9D1-42DD935A9161}"/>
    <cellStyle name="Note 3 9 13" xfId="24683" xr:uid="{395D18ED-961B-4424-AD8B-9E2EBC366502}"/>
    <cellStyle name="Note 3 9 14" xfId="29763" xr:uid="{3DEFF3CA-DCC5-498B-9E87-92370607B8E5}"/>
    <cellStyle name="Note 3 9 15" xfId="31167" xr:uid="{7FB05F89-34AA-4C86-8D9E-52EDDAABD83B}"/>
    <cellStyle name="Note 3 9 16" xfId="31503" xr:uid="{2C434C96-00A2-4A80-9028-4DF46CA56E22}"/>
    <cellStyle name="Note 3 9 2" xfId="16358" xr:uid="{460DC590-843F-4CB2-8711-042874DB5989}"/>
    <cellStyle name="Note 3 9 3" xfId="16787" xr:uid="{DBA2F78B-B691-4C74-98AE-A64781BBCACD}"/>
    <cellStyle name="Note 3 9 4" xfId="13015" xr:uid="{B216FE8F-5830-48DC-B715-3292AA1B8123}"/>
    <cellStyle name="Note 3 9 5" xfId="16741" xr:uid="{EA0074C1-EC77-4F6E-B7DB-650663B37A3F}"/>
    <cellStyle name="Note 3 9 6" xfId="17113" xr:uid="{01CD37EC-44ED-498C-901E-D4E2DFB76914}"/>
    <cellStyle name="Note 3 9 7" xfId="17910" xr:uid="{9DB7F603-7886-43C0-ACE3-2DF78C884515}"/>
    <cellStyle name="Note 3 9 8" xfId="17833" xr:uid="{25DFF15C-0B4A-42B2-9926-A15D87C96BFB}"/>
    <cellStyle name="Note 3 9 9" xfId="14304" xr:uid="{E166FD0E-6AFB-41B7-8F88-C67AD6269125}"/>
    <cellStyle name="Note 4" xfId="384" xr:uid="{84DAA8F5-6905-4372-9794-ABA00060CCBA}"/>
    <cellStyle name="Note 4 2" xfId="2750" xr:uid="{4D731FE4-1FA5-4FA3-A4CF-DEF287066794}"/>
    <cellStyle name="Note 4 2 2" xfId="9166" xr:uid="{2D52F11E-CB29-4EBE-A64B-93068878D885}"/>
    <cellStyle name="Note 4 2 3" xfId="6622" xr:uid="{AD1953B6-C75D-4B4B-A177-28B979F6F8A3}"/>
    <cellStyle name="Note 4 2 3 10" xfId="19349" xr:uid="{E83F5AEB-81ED-4C3E-85B8-D840BBA23DD8}"/>
    <cellStyle name="Note 4 2 3 11" xfId="26107" xr:uid="{BB9C7C6B-A486-40F9-AC36-833F9495BD61}"/>
    <cellStyle name="Note 4 2 3 12" xfId="23651" xr:uid="{F3F1AF80-F33D-45A9-984C-FFF032E491A2}"/>
    <cellStyle name="Note 4 2 3 13" xfId="26569" xr:uid="{10C87998-F208-4440-A2EA-5267CC03F07B}"/>
    <cellStyle name="Note 4 2 3 14" xfId="28444" xr:uid="{3D72CE88-1EDE-4E13-810B-C510315646A5}"/>
    <cellStyle name="Note 4 2 3 15" xfId="26496" xr:uid="{AE9282A5-2AB4-46E3-818B-9F4345A6F7DB}"/>
    <cellStyle name="Note 4 2 3 16" xfId="30685" xr:uid="{62C12550-74EA-4FFC-90AE-29E91D117A51}"/>
    <cellStyle name="Note 4 2 3 2" xfId="15697" xr:uid="{297BC747-A614-4406-9F3C-0439AAF47365}"/>
    <cellStyle name="Note 4 2 3 3" xfId="17120" xr:uid="{AF3ACDE3-7818-4B90-8F01-508E83DCAF99}"/>
    <cellStyle name="Note 4 2 3 4" xfId="16590" xr:uid="{584C9710-5925-40FB-A080-54E259BB2707}"/>
    <cellStyle name="Note 4 2 3 5" xfId="15852" xr:uid="{ECDA7341-F149-4F83-8EFF-B94499CCE25B}"/>
    <cellStyle name="Note 4 2 3 6" xfId="17314" xr:uid="{3D32CC1E-F5BD-483D-B462-63070067C60B}"/>
    <cellStyle name="Note 4 2 3 7" xfId="19942" xr:uid="{2C31850F-530A-491F-8C09-53F294DE611B}"/>
    <cellStyle name="Note 4 2 3 8" xfId="17803" xr:uid="{ACF7B416-DECC-4F98-959C-B5242F2C01A1}"/>
    <cellStyle name="Note 4 2 3 9" xfId="20588" xr:uid="{82B47DED-DA37-4118-A621-CD7C568B23CB}"/>
    <cellStyle name="Note 4 2 4" xfId="11668" xr:uid="{79A40DA9-30C8-4354-A44E-F45234C3EB2E}"/>
    <cellStyle name="Note 4 2 4 10" xfId="22622" xr:uid="{DC006E84-AD95-4777-917E-C781A0CE3916}"/>
    <cellStyle name="Note 4 2 4 11" xfId="28852" xr:uid="{516E037E-9E9F-404E-B5B1-718146E997F3}"/>
    <cellStyle name="Note 4 2 4 12" xfId="30197" xr:uid="{053D6121-4CC4-463B-B44B-F38D1AE99E73}"/>
    <cellStyle name="Note 4 2 4 13" xfId="30732" xr:uid="{36BD0417-1A67-452C-857B-1D63BA94F054}"/>
    <cellStyle name="Note 4 2 4 14" xfId="31249" xr:uid="{B24FED8F-2D79-4B2F-B18E-92125F2CD100}"/>
    <cellStyle name="Note 4 2 4 15" xfId="30886" xr:uid="{B78B1571-BCFF-44E8-8892-4D365E2A3D7F}"/>
    <cellStyle name="Note 4 2 4 16" xfId="31827" xr:uid="{E3C3D9C1-0EB0-4231-8E61-8C5F3348669F}"/>
    <cellStyle name="Note 4 2 4 2" xfId="18455" xr:uid="{C07936BB-0E38-4746-8492-FBFD22AF15F4}"/>
    <cellStyle name="Note 4 2 4 3" xfId="19121" xr:uid="{B77120E1-AEAF-4539-BA3E-7A33E8966639}"/>
    <cellStyle name="Note 4 2 4 4" xfId="19808" xr:uid="{5F5FE49A-4EEF-4813-B279-67F4DF8D9E29}"/>
    <cellStyle name="Note 4 2 4 5" xfId="20420" xr:uid="{72B3BDCA-6931-428E-8287-911088D1DE7B}"/>
    <cellStyle name="Note 4 2 4 6" xfId="20991" xr:uid="{8AD5CADB-AF02-4E9A-98D0-A555693D2E07}"/>
    <cellStyle name="Note 4 2 4 7" xfId="21456" xr:uid="{7DF03456-35CD-4ACC-9AC7-1B727C5630EA}"/>
    <cellStyle name="Note 4 2 4 8" xfId="21913" xr:uid="{C29C512B-ED81-47B7-9CA0-70ED7B7AA357}"/>
    <cellStyle name="Note 4 2 4 9" xfId="22295" xr:uid="{0199215A-0217-4DA0-A3DC-8E474018681A}"/>
    <cellStyle name="Note 4 3" xfId="2754" xr:uid="{D922DC16-5EEA-4276-ADCB-29DF00CF856E}"/>
    <cellStyle name="Note 4 3 10" xfId="17003" xr:uid="{30974596-E9F9-49DA-A208-2C0F75BCD40A}"/>
    <cellStyle name="Note 4 3 11" xfId="19711" xr:uid="{02BD9D5B-B28A-42B7-AE95-CCF1FC74ED2F}"/>
    <cellStyle name="Note 4 3 12" xfId="20636" xr:uid="{910609F3-9054-4979-ABE9-AAE0159A5A7C}"/>
    <cellStyle name="Note 4 3 13" xfId="24108" xr:uid="{412EF51D-8FE3-43B5-B6D9-92031C502A4D}"/>
    <cellStyle name="Note 4 3 14" xfId="29054" xr:uid="{2C507042-4138-448C-A85A-E6DC1F2A8ED8}"/>
    <cellStyle name="Note 4 3 15" xfId="28248" xr:uid="{0796161F-57BB-4C9A-83A2-428885988541}"/>
    <cellStyle name="Note 4 3 16" xfId="23412" xr:uid="{3F107F6D-976C-4C82-90C6-43FFF074A51D}"/>
    <cellStyle name="Note 4 3 17" xfId="29781" xr:uid="{202ED953-4B8D-4BA3-9D08-13DAD3289829}"/>
    <cellStyle name="Note 4 3 18" xfId="30263" xr:uid="{ED74B56A-8409-47E7-87CB-F98F805B2F9B}"/>
    <cellStyle name="Note 4 3 2" xfId="3378" xr:uid="{84654A7F-5D13-498E-A650-A800C08AF9CF}"/>
    <cellStyle name="Note 4 3 2 10" xfId="14211" xr:uid="{54FAE9A2-A5C6-46CF-AC7B-E7047DBEBA43}"/>
    <cellStyle name="Note 4 3 2 11" xfId="13458" xr:uid="{1D32C269-4F02-46C2-A679-69A9EAF4815A}"/>
    <cellStyle name="Note 4 3 2 12" xfId="24585" xr:uid="{F9E2B676-9424-42A0-9F95-49B5AB1BD8D5}"/>
    <cellStyle name="Note 4 3 2 13" xfId="28234" xr:uid="{783BCF97-DC7A-4BF4-8212-4929242A48D0}"/>
    <cellStyle name="Note 4 3 2 14" xfId="29694" xr:uid="{D476F593-ADC6-46D0-931D-9E6E4DA464D0}"/>
    <cellStyle name="Note 4 3 2 15" xfId="28800" xr:uid="{CC66E00E-4A93-4025-A1AF-90AC7FCFFAE1}"/>
    <cellStyle name="Note 4 3 2 16" xfId="28447" xr:uid="{3B86E2BA-60A9-435B-9822-DB699EE73D00}"/>
    <cellStyle name="Note 4 3 2 17" xfId="29647" xr:uid="{8F120126-6DDC-41B6-A105-17E5C36AB5FD}"/>
    <cellStyle name="Note 4 3 2 2" xfId="9779" xr:uid="{4A7F1DD8-52F8-4730-A74D-61EC8C472057}"/>
    <cellStyle name="Note 4 3 2 2 10" xfId="18528" xr:uid="{88F22BA1-A25A-4CBB-9AD9-E30D1F7A6479}"/>
    <cellStyle name="Note 4 3 2 2 11" xfId="27829" xr:uid="{980C1591-348B-48DC-B7A7-E6EC2A9A921C}"/>
    <cellStyle name="Note 4 3 2 2 12" xfId="29364" xr:uid="{834893FE-D1F8-41E5-96A2-EA9D84C25F93}"/>
    <cellStyle name="Note 4 3 2 2 13" xfId="25212" xr:uid="{AD88A523-A17F-4214-A331-B5BB6F4B5E74}"/>
    <cellStyle name="Note 4 3 2 2 14" xfId="28300" xr:uid="{C412CCF2-7E1E-4829-99F8-1BD40FE95C93}"/>
    <cellStyle name="Note 4 3 2 2 15" xfId="24918" xr:uid="{19993D94-8F32-45F3-B809-9B940ACDB1F0}"/>
    <cellStyle name="Note 4 3 2 2 16" xfId="25685" xr:uid="{32059B40-32BC-422A-8CA8-63D79F903BDB}"/>
    <cellStyle name="Note 4 3 2 2 2" xfId="17332" xr:uid="{C60AB8C2-DE12-458B-83F6-D57F3D61CD43}"/>
    <cellStyle name="Note 4 3 2 2 3" xfId="15173" xr:uid="{AA1E17CC-A981-4185-89CD-F7B8E2D65F05}"/>
    <cellStyle name="Note 4 3 2 2 4" xfId="18171" xr:uid="{2F9560BF-B960-4A45-AF29-7DC9F7F4809E}"/>
    <cellStyle name="Note 4 3 2 2 5" xfId="13160" xr:uid="{D3E8D393-0640-4190-907A-88DEA311C46B}"/>
    <cellStyle name="Note 4 3 2 2 6" xfId="14557" xr:uid="{06328C4F-D737-4298-A7AA-9A5C706740E0}"/>
    <cellStyle name="Note 4 3 2 2 7" xfId="20096" xr:uid="{B8D519DA-1254-4501-B164-94BB309DF947}"/>
    <cellStyle name="Note 4 3 2 2 8" xfId="18671" xr:uid="{B50AFDF5-7E8B-4332-A296-18AA6C0B86E6}"/>
    <cellStyle name="Note 4 3 2 2 9" xfId="19893" xr:uid="{6BF99000-E647-4249-9804-DC9EA9AFBA38}"/>
    <cellStyle name="Note 4 3 2 3" xfId="13869" xr:uid="{815E3521-FE20-4A95-AEF9-363D0E00AB12}"/>
    <cellStyle name="Note 4 3 2 4" xfId="17648" xr:uid="{D5700AA1-4CEF-4E17-BE72-F9964CE773DB}"/>
    <cellStyle name="Note 4 3 2 5" xfId="17606" xr:uid="{325CD461-89AB-4FC0-861A-A7C73E388584}"/>
    <cellStyle name="Note 4 3 2 6" xfId="15910" xr:uid="{60AD0FAE-6EDE-4837-A54D-185B1CB5AC1A}"/>
    <cellStyle name="Note 4 3 2 7" xfId="17977" xr:uid="{29554074-F6BF-477E-B09C-08F5CD38AED1}"/>
    <cellStyle name="Note 4 3 2 8" xfId="15959" xr:uid="{13B7B1FA-770B-4751-B857-7AE0C41BDFDC}"/>
    <cellStyle name="Note 4 3 2 9" xfId="20699" xr:uid="{79528BD2-919C-488F-9C24-0D1A75A15624}"/>
    <cellStyle name="Note 4 3 3" xfId="9170" xr:uid="{08596804-586E-452D-BAF5-9DA120CEFF09}"/>
    <cellStyle name="Note 4 3 3 10" xfId="16183" xr:uid="{67984890-28CD-468D-9851-4539574F798A}"/>
    <cellStyle name="Note 4 3 3 11" xfId="27347" xr:uid="{D5108464-2642-4C49-9E73-084F82EA33D6}"/>
    <cellStyle name="Note 4 3 3 12" xfId="29154" xr:uid="{E0CEA068-2858-4679-9649-7DA96C88C8E1}"/>
    <cellStyle name="Note 4 3 3 13" xfId="23889" xr:uid="{7C60D073-BEFE-4B3B-8FE0-FA6DF5B7B38F}"/>
    <cellStyle name="Note 4 3 3 14" xfId="30394" xr:uid="{23A6FDF5-31E1-440B-8EDE-F2179F2AE80F}"/>
    <cellStyle name="Note 4 3 3 15" xfId="25586" xr:uid="{85953C15-11F5-48BE-A287-34D01373C696}"/>
    <cellStyle name="Note 4 3 3 16" xfId="22770" xr:uid="{C0D47FF1-D193-4616-89EE-F1906BFB53D4}"/>
    <cellStyle name="Note 4 3 3 2" xfId="17012" xr:uid="{B19A2E42-EA21-482E-8A60-E2EF9E8DE360}"/>
    <cellStyle name="Note 4 3 3 3" xfId="12905" xr:uid="{B169D98F-8108-4421-BA03-056ED1929572}"/>
    <cellStyle name="Note 4 3 3 4" xfId="13241" xr:uid="{2ECFF586-9B07-486A-9760-5CE834D13872}"/>
    <cellStyle name="Note 4 3 3 5" xfId="15931" xr:uid="{24C938F0-B74A-4B1D-A736-29D55CC3224C}"/>
    <cellStyle name="Note 4 3 3 6" xfId="14280" xr:uid="{FCBCAC1E-BA71-480C-8F42-C4B1D11B5246}"/>
    <cellStyle name="Note 4 3 3 7" xfId="14205" xr:uid="{53C70CA4-13A7-4076-A2BE-23C02EA3466D}"/>
    <cellStyle name="Note 4 3 3 8" xfId="17222" xr:uid="{6B891AC1-039A-4A83-BEFE-E3D6BF32ED5D}"/>
    <cellStyle name="Note 4 3 3 9" xfId="16976" xr:uid="{E9A70A61-DA47-4236-9610-4A613D0FF453}"/>
    <cellStyle name="Note 4 3 4" xfId="13528" xr:uid="{A619EC9E-0212-4FF5-BE8D-FF19BA5C954D}"/>
    <cellStyle name="Note 4 3 5" xfId="17844" xr:uid="{99D0B23D-7FE2-4023-A390-C84F0E49E622}"/>
    <cellStyle name="Note 4 3 6" xfId="12375" xr:uid="{5106EE17-D21B-4D20-BCA8-BA09BDFBA2E7}"/>
    <cellStyle name="Note 4 3 7" xfId="15397" xr:uid="{00FFAEE8-66A9-408D-BCE6-4385CAAA9CC8}"/>
    <cellStyle name="Note 4 3 8" xfId="16075" xr:uid="{88A9B1F7-2852-440A-900D-0099B56B489A}"/>
    <cellStyle name="Note 4 3 9" xfId="19045" xr:uid="{5310D1B9-B28D-4921-8427-3C9E604158CC}"/>
    <cellStyle name="Note 4 4" xfId="2809" xr:uid="{BB8C24DC-ED0A-4C43-BE20-DD3D203C83F8}"/>
    <cellStyle name="Note 4 4 10" xfId="14420" xr:uid="{317DAD06-9315-4FDA-A282-18C6CA71DF4D}"/>
    <cellStyle name="Note 4 4 11" xfId="17490" xr:uid="{A8B25914-3486-464A-BFF1-5A2C0A99223A}"/>
    <cellStyle name="Note 4 4 12" xfId="24154" xr:uid="{A3365158-9168-4492-8591-A66A9AE1B6C2}"/>
    <cellStyle name="Note 4 4 13" xfId="28278" xr:uid="{15FCB3EA-31EF-4B09-B814-FF06F1D215AD}"/>
    <cellStyle name="Note 4 4 14" xfId="23410" xr:uid="{A9478F33-C29A-4D72-82C0-47DE1D7B8D57}"/>
    <cellStyle name="Note 4 4 15" xfId="27494" xr:uid="{BAA01DBB-D9C6-40A5-886B-C4E0FB1B5327}"/>
    <cellStyle name="Note 4 4 16" xfId="25060" xr:uid="{A3329348-DEF9-45DE-8074-C4B2D918726B}"/>
    <cellStyle name="Note 4 4 17" xfId="25203" xr:uid="{D9764717-74C9-4D2C-940C-5A3B2A34B4B6}"/>
    <cellStyle name="Note 4 4 2" xfId="9224" xr:uid="{BD7DF6DD-57FE-4E76-A872-4CEB0A7734C7}"/>
    <cellStyle name="Note 4 4 2 10" xfId="12631" xr:uid="{1846FCC3-C0EA-4765-84D1-AAEA915DCFFE}"/>
    <cellStyle name="Note 4 4 2 11" xfId="27396" xr:uid="{DCBA04DD-7E11-46D6-A5D9-67EDD5F9A378}"/>
    <cellStyle name="Note 4 4 2 12" xfId="29176" xr:uid="{125F1ED1-884A-45E2-B592-7F698072CE51}"/>
    <cellStyle name="Note 4 4 2 13" xfId="28661" xr:uid="{228EA9CF-3306-4E03-B229-4E8D81BA1E70}"/>
    <cellStyle name="Note 4 4 2 14" xfId="29280" xr:uid="{CB7A2DB3-1E94-449F-B46C-78EC587AE1FA}"/>
    <cellStyle name="Note 4 4 2 15" xfId="29302" xr:uid="{7103F87B-8F90-4EC6-A68B-E0EE1995A44F}"/>
    <cellStyle name="Note 4 4 2 16" xfId="31442" xr:uid="{136FB903-8A45-4C66-9C6A-58E1FDE0AC6E}"/>
    <cellStyle name="Note 4 4 2 2" xfId="17042" xr:uid="{12DCF521-C7FD-4F3F-8151-D1E019AD4988}"/>
    <cellStyle name="Note 4 4 2 3" xfId="12899" xr:uid="{B19F8A7D-34A2-4A51-8306-3439BE04C04A}"/>
    <cellStyle name="Note 4 4 2 4" xfId="15828" xr:uid="{63C495F5-6CE0-421D-B6C2-22A0A8DDBCA8}"/>
    <cellStyle name="Note 4 4 2 5" xfId="16579" xr:uid="{24A61233-A865-4918-A006-B64513566430}"/>
    <cellStyle name="Note 4 4 2 6" xfId="15550" xr:uid="{862EF981-4D19-4874-94D3-9FDC07979959}"/>
    <cellStyle name="Note 4 4 2 7" xfId="17006" xr:uid="{447F2509-AE84-4A1F-AC9E-25D0D1592CA2}"/>
    <cellStyle name="Note 4 4 2 8" xfId="21133" xr:uid="{FE5C21B6-7A22-40AD-AAD4-694D9DB52F39}"/>
    <cellStyle name="Note 4 4 2 9" xfId="13183" xr:uid="{2B3C697C-0223-4DCD-BAC8-D616D337246E}"/>
    <cellStyle name="Note 4 4 3" xfId="13560" xr:uid="{4C4D4A76-0D71-45D5-B921-2077703EE1F3}"/>
    <cellStyle name="Note 4 4 4" xfId="15654" xr:uid="{E554EA9C-2A24-4DC7-8B68-1414619BC9A4}"/>
    <cellStyle name="Note 4 4 5" xfId="15046" xr:uid="{C96E57EB-541A-4D1C-A23E-8DB4DA79D779}"/>
    <cellStyle name="Note 4 4 6" xfId="15883" xr:uid="{7891E35B-0D46-4543-9132-399569E3CE7F}"/>
    <cellStyle name="Note 4 4 7" xfId="17150" xr:uid="{AD85C079-D47D-4D08-BDBB-9BF591020EB8}"/>
    <cellStyle name="Note 4 4 8" xfId="13117" xr:uid="{3F446451-5964-4857-AAFC-0DE5C8A81731}"/>
    <cellStyle name="Note 4 4 9" xfId="12665" xr:uid="{7545F589-4B4F-4DDB-B22F-47C66C006CCA}"/>
    <cellStyle name="Note 4 5" xfId="10553" xr:uid="{755ACB26-3E22-4888-BD84-6BED61AD215B}"/>
    <cellStyle name="Note 4 5 10" xfId="20280" xr:uid="{D5AF4775-91A0-400E-A3B1-8A61D8E22E0B}"/>
    <cellStyle name="Note 4 5 11" xfId="28256" xr:uid="{50A6E71B-D457-4223-8AF2-F6487B7E5115}"/>
    <cellStyle name="Note 4 5 12" xfId="29700" xr:uid="{460581AC-CAA2-449E-8335-914D7568F961}"/>
    <cellStyle name="Note 4 5 13" xfId="23472" xr:uid="{7F2A39C2-F631-4071-921A-5BBE146D3BF2}"/>
    <cellStyle name="Note 4 5 14" xfId="30067" xr:uid="{77CA3DA0-B98D-454E-A780-93036EB1D0A4}"/>
    <cellStyle name="Note 4 5 15" xfId="25801" xr:uid="{AF7820A6-F656-4D49-A05D-45978DAEFA0B}"/>
    <cellStyle name="Note 4 5 16" xfId="30425" xr:uid="{26DD1203-AEE4-4055-8ADA-E1478FA0C0D5}"/>
    <cellStyle name="Note 4 5 2" xfId="17793" xr:uid="{77FBC632-7D5D-4DD6-8D35-7E443BC7025D}"/>
    <cellStyle name="Note 4 5 3" xfId="16171" xr:uid="{2299DA3C-463F-45C9-8B26-D2F8CC55F05E}"/>
    <cellStyle name="Note 4 5 4" xfId="18625" xr:uid="{28B37BDC-CB74-43BC-9445-7156542E0477}"/>
    <cellStyle name="Note 4 5 5" xfId="17478" xr:uid="{998B78EA-81DF-44CE-8AFB-90E474F021D0}"/>
    <cellStyle name="Note 4 5 6" xfId="13320" xr:uid="{374701C2-F20C-4E4C-BDCC-547614BFF52E}"/>
    <cellStyle name="Note 4 5 7" xfId="17811" xr:uid="{2F318F74-583F-4840-89D9-A52E32068E3E}"/>
    <cellStyle name="Note 4 5 8" xfId="15042" xr:uid="{458A0A63-9124-4490-B964-A5EADB80603C}"/>
    <cellStyle name="Note 4 5 9" xfId="21335" xr:uid="{659120F2-4158-42A9-B2DD-28E3A65E1DC3}"/>
    <cellStyle name="Note 4 6" xfId="6621" xr:uid="{07E2CEFE-4307-4B39-9068-12CDA257E894}"/>
    <cellStyle name="Note 4 6 10" xfId="19619" xr:uid="{10F9901B-9584-4C7E-B262-8B8FF51C9EF9}"/>
    <cellStyle name="Note 4 6 11" xfId="26106" xr:uid="{98583F55-92BE-47D2-B14B-482A7498CA69}"/>
    <cellStyle name="Note 4 6 12" xfId="26908" xr:uid="{10924BCE-4265-4811-9066-0D7F6D104D36}"/>
    <cellStyle name="Note 4 6 13" xfId="28343" xr:uid="{60CD6BF4-2F60-4350-91E1-894B50E5CE7C}"/>
    <cellStyle name="Note 4 6 14" xfId="29718" xr:uid="{89209334-1BAC-49F5-8974-B047D2D7A06E}"/>
    <cellStyle name="Note 4 6 15" xfId="26737" xr:uid="{A72F2F92-5004-419B-AB27-CA8EB0C3D390}"/>
    <cellStyle name="Note 4 6 16" xfId="23869" xr:uid="{718E9AC1-D9DB-4D03-BBA8-4BD3833D5CFA}"/>
    <cellStyle name="Note 4 6 2" xfId="15696" xr:uid="{890F2D28-FFE1-4B8A-BD72-6CEE5E7DE3CC}"/>
    <cellStyle name="Note 4 6 3" xfId="13630" xr:uid="{666657E7-5912-4FD5-801F-8837D411709C}"/>
    <cellStyle name="Note 4 6 4" xfId="14475" xr:uid="{5D36F7EA-2429-4D59-ABFD-B55497C9D749}"/>
    <cellStyle name="Note 4 6 5" xfId="13567" xr:uid="{F393DF93-C57A-4096-A73F-37ABA64C1E44}"/>
    <cellStyle name="Note 4 6 6" xfId="14561" xr:uid="{9230DFDC-1A94-46BA-87D9-040438160E81}"/>
    <cellStyle name="Note 4 6 7" xfId="14613" xr:uid="{D35C9180-DE4F-4CA5-A8BA-A6BBC7359207}"/>
    <cellStyle name="Note 4 6 8" xfId="18962" xr:uid="{A93F9A84-6111-4239-AF2C-A1E8DF8C0D52}"/>
    <cellStyle name="Note 4 6 9" xfId="21357" xr:uid="{EFABAEA3-07DA-492B-B12F-EBE72A9E968C}"/>
    <cellStyle name="Note 4 7" xfId="11667" xr:uid="{FD0CD476-9218-4358-ADCA-5D3A0B652674}"/>
    <cellStyle name="Note 4 7 10" xfId="22621" xr:uid="{21CA8BA2-40D2-44A7-A3FF-6982750FCC12}"/>
    <cellStyle name="Note 4 7 11" xfId="28851" xr:uid="{8B53872F-3553-4999-9C85-5865422E74CF}"/>
    <cellStyle name="Note 4 7 12" xfId="30196" xr:uid="{595B671D-62F0-4F9E-A88B-618C801711A6}"/>
    <cellStyle name="Note 4 7 13" xfId="30731" xr:uid="{4622E0A2-653A-4EF4-9443-9F17777DBACA}"/>
    <cellStyle name="Note 4 7 14" xfId="31248" xr:uid="{19539D6B-2B68-4A4A-95ED-BBD3C3A9B0BA}"/>
    <cellStyle name="Note 4 7 15" xfId="29323" xr:uid="{5461CA90-A46D-4A24-895F-8D1ADBC73045}"/>
    <cellStyle name="Note 4 7 16" xfId="31826" xr:uid="{6AA54ACC-6772-4A3D-A91C-4D7853B554BA}"/>
    <cellStyle name="Note 4 7 2" xfId="18454" xr:uid="{6E056BCE-9555-477C-A386-4C8D56008F74}"/>
    <cellStyle name="Note 4 7 3" xfId="19120" xr:uid="{05214EBA-951B-4D8F-B445-E2221E4930FC}"/>
    <cellStyle name="Note 4 7 4" xfId="19807" xr:uid="{34DCB2A7-ED18-41BE-89AF-DA842E0ED07B}"/>
    <cellStyle name="Note 4 7 5" xfId="20419" xr:uid="{C480363F-2192-47A2-8EC0-639CC722A563}"/>
    <cellStyle name="Note 4 7 6" xfId="20990" xr:uid="{6872F425-47DE-4BAF-8D96-A8EDF170305F}"/>
    <cellStyle name="Note 4 7 7" xfId="21455" xr:uid="{7E16D868-934B-4086-AE83-4E59852ADF13}"/>
    <cellStyle name="Note 4 7 8" xfId="21912" xr:uid="{D107BEE7-4891-4462-97AC-AEA45F6773EE}"/>
    <cellStyle name="Note 4 7 9" xfId="22294" xr:uid="{84C1444E-9C5D-44E5-A1C0-DBCF98F21031}"/>
    <cellStyle name="Note 4 8" xfId="4222" xr:uid="{94D60E05-48D7-48A1-BE9B-87D15F9B4A34}"/>
    <cellStyle name="Note 4 8 10" xfId="13860" xr:uid="{64412183-F130-4B7C-9657-B8439C85908F}"/>
    <cellStyle name="Note 4 8 11" xfId="25010" xr:uid="{D0FE532F-B140-4F62-BDD1-DCBBF0709DF4}"/>
    <cellStyle name="Note 4 8 12" xfId="24891" xr:uid="{21B5E4F4-31F6-4ED3-A0AF-3E97949F034E}"/>
    <cellStyle name="Note 4 8 13" xfId="29597" xr:uid="{CC3756C0-0C72-4EAD-B46F-49457351CE02}"/>
    <cellStyle name="Note 4 8 14" xfId="28801" xr:uid="{BF4E3A7B-7FF2-42EE-833F-64B2A84029EE}"/>
    <cellStyle name="Note 4 8 15" xfId="29696" xr:uid="{0B852096-9019-4B91-9D73-683D05E153C7}"/>
    <cellStyle name="Note 4 8 16" xfId="30622" xr:uid="{54D33249-2E5D-4945-B014-A418090D2077}"/>
    <cellStyle name="Note 4 8 2" xfId="14340" xr:uid="{D8BB2BD7-4959-4CD0-AD05-62EED4E14C32}"/>
    <cellStyle name="Note 4 8 3" xfId="16436" xr:uid="{0CE56AE4-D34F-4D90-928E-DF1CA2AAC036}"/>
    <cellStyle name="Note 4 8 4" xfId="18039" xr:uid="{BB1A6FF6-D554-41D0-9582-31B73E4CB43C}"/>
    <cellStyle name="Note 4 8 5" xfId="14227" xr:uid="{71A18B28-8E1B-4772-83AC-761E00161151}"/>
    <cellStyle name="Note 4 8 6" xfId="12342" xr:uid="{07E0C390-E2A6-4511-8193-CD4B6E5AF3F6}"/>
    <cellStyle name="Note 4 8 7" xfId="16516" xr:uid="{D4CD55BE-5E4B-4FE1-978A-DC3F0FC3B614}"/>
    <cellStyle name="Note 4 8 8" xfId="17564" xr:uid="{837C9DB8-04A4-47D7-A9A0-FC00475C161C}"/>
    <cellStyle name="Note 4 8 9" xfId="17893" xr:uid="{B9D0A217-078A-45BB-B240-7C2A1540E569}"/>
    <cellStyle name="Note 5" xfId="4224" xr:uid="{C5E2EAF0-2EC1-41CF-8218-5BB0FD4E0BFE}"/>
    <cellStyle name="Note 5 10" xfId="14248" xr:uid="{BA501087-EB6A-40AD-97AB-5119C6D5322F}"/>
    <cellStyle name="Note 5 11" xfId="17436" xr:uid="{1E22FDF1-B360-42B0-8CFD-835F71BE2FFA}"/>
    <cellStyle name="Note 5 12" xfId="17383" xr:uid="{7F292B0C-585E-4A2C-B8C7-43B4ECFB94CF}"/>
    <cellStyle name="Note 5 13" xfId="15174" xr:uid="{7EDC919A-9EA2-48F0-8E9D-D4619DFDFF48}"/>
    <cellStyle name="Note 5 14" xfId="18732" xr:uid="{FBA67F98-39E2-4349-AFF4-71B8CDAF515C}"/>
    <cellStyle name="Note 5 15" xfId="17058" xr:uid="{D6ADC0A0-497E-455A-9DBD-B096D127656B}"/>
    <cellStyle name="Note 5 16" xfId="22414" xr:uid="{30601E7B-05B8-429A-B8E8-B7FF82696AFC}"/>
    <cellStyle name="Note 5 17" xfId="25011" xr:uid="{DF820566-DD60-4731-B772-6DD634BC1A17}"/>
    <cellStyle name="Note 5 18" xfId="24890" xr:uid="{CB5F6F8C-37E4-45C4-9716-1B806C97D564}"/>
    <cellStyle name="Note 5 19" xfId="26736" xr:uid="{E8FEDE32-66C5-4906-9A21-4BFC6A213564}"/>
    <cellStyle name="Note 5 2" xfId="1906" xr:uid="{EE64891D-6DA2-4AC8-B730-1EFAE0DE176A}"/>
    <cellStyle name="Note 5 2 2" xfId="8368" xr:uid="{B7A829E0-47A1-4A5A-A6C1-B5A8D40F9FD5}"/>
    <cellStyle name="Note 5 20" xfId="24612" xr:uid="{0F557482-0F38-40D3-AED4-C942AB5B1799}"/>
    <cellStyle name="Note 5 21" xfId="24896" xr:uid="{9B1F0564-1234-4F2D-939C-5097FBDDADBF}"/>
    <cellStyle name="Note 5 22" xfId="26950" xr:uid="{8644F100-7A6B-4FA0-A9A8-A76C8D527CDA}"/>
    <cellStyle name="Note 5 3" xfId="1910" xr:uid="{BFDC97E8-BE41-4B78-A7D2-6B9D66FDC659}"/>
    <cellStyle name="Note 5 3 10" xfId="14950" xr:uid="{2653CEB9-2533-412E-A0DF-0791713CA7B6}"/>
    <cellStyle name="Note 5 3 11" xfId="21628" xr:uid="{CDFF5F75-F5B1-41D0-9558-8ABC1345796D}"/>
    <cellStyle name="Note 5 3 12" xfId="21128" xr:uid="{16FDDF5C-781A-4E54-A0F5-AD6D56F831A0}"/>
    <cellStyle name="Note 5 3 13" xfId="23682" xr:uid="{C03D89D9-D1D8-42EA-9BC7-DFFCD9025CEE}"/>
    <cellStyle name="Note 5 3 14" xfId="26100" xr:uid="{34D717A9-EB6E-438E-8F19-BEE0E5923F49}"/>
    <cellStyle name="Note 5 3 15" xfId="26359" xr:uid="{8DE2A153-E5A9-4664-AEE3-D9B54E153E90}"/>
    <cellStyle name="Note 5 3 16" xfId="28157" xr:uid="{1595CD4D-CD21-45A4-9B22-D43BE0AB88A4}"/>
    <cellStyle name="Note 5 3 17" xfId="29739" xr:uid="{37739B45-6991-4E63-96AE-5A501328496A}"/>
    <cellStyle name="Note 5 3 18" xfId="25799" xr:uid="{C1526051-3BE7-4732-9B3D-58074843911E}"/>
    <cellStyle name="Note 5 3 2" xfId="4503" xr:uid="{FC741823-DB26-4DB7-A52A-4C21CC1F2CA3}"/>
    <cellStyle name="Note 5 3 2 10" xfId="18310" xr:uid="{37BC88BC-9D3C-4B00-86B6-8AE3D93F37E5}"/>
    <cellStyle name="Note 5 3 2 11" xfId="21177" xr:uid="{00038613-C63B-40B6-983D-3C422A1541A5}"/>
    <cellStyle name="Note 5 3 2 12" xfId="25118" xr:uid="{3C6020B0-4C5E-4130-954C-0EB352343E66}"/>
    <cellStyle name="Note 5 3 2 13" xfId="28053" xr:uid="{2933B2B1-B0DD-4998-8BA1-3F6D6CB0425B}"/>
    <cellStyle name="Note 5 3 2 14" xfId="26979" xr:uid="{DD941DF6-277D-4C62-8C5C-291B161D9442}"/>
    <cellStyle name="Note 5 3 2 15" xfId="29632" xr:uid="{111D828B-0A8E-4F9D-9C05-C72F1E87FEF2}"/>
    <cellStyle name="Note 5 3 2 16" xfId="23421" xr:uid="{1FB4AB61-8FD6-4B40-B1B2-204E12DBC9A1}"/>
    <cellStyle name="Note 5 3 2 17" xfId="29829" xr:uid="{6EFA5576-6EF8-46E2-B48A-97AA649C534D}"/>
    <cellStyle name="Note 5 3 2 2" xfId="10828" xr:uid="{399B179A-02FC-41BB-93CE-A1E0295517D5}"/>
    <cellStyle name="Note 5 3 2 2 10" xfId="16605" xr:uid="{952C90BD-E4F0-4721-8BC8-973D145E6B22}"/>
    <cellStyle name="Note 5 3 2 2 11" xfId="28372" xr:uid="{A014E683-9E12-4670-AAB2-B6F35542D1B2}"/>
    <cellStyle name="Note 5 3 2 2 12" xfId="29800" xr:uid="{2B16B6D9-9571-4D4B-B0AF-52360C993B1F}"/>
    <cellStyle name="Note 5 3 2 2 13" xfId="26786" xr:uid="{A10D7EEF-808E-41AC-BE5C-0CAB48C3302A}"/>
    <cellStyle name="Note 5 3 2 2 14" xfId="30798" xr:uid="{CD655D99-1726-422F-B236-4C0387F6BA96}"/>
    <cellStyle name="Note 5 3 2 2 15" xfId="25202" xr:uid="{887F773B-AFF5-4E51-BEB6-5E6B3C042EF1}"/>
    <cellStyle name="Note 5 3 2 2 16" xfId="25023" xr:uid="{C0C64E70-13C2-4AB6-96FE-018AFFFF178C}"/>
    <cellStyle name="Note 5 3 2 2 2" xfId="17938" xr:uid="{4EB37AE9-7B68-479B-8633-9AC481DB26E4}"/>
    <cellStyle name="Note 5 3 2 2 3" xfId="15967" xr:uid="{F3B60C05-D7D3-457A-9579-41D997B57595}"/>
    <cellStyle name="Note 5 3 2 2 4" xfId="16635" xr:uid="{E42BDBA1-5781-44A5-856D-2E18DFC87F81}"/>
    <cellStyle name="Note 5 3 2 2 5" xfId="17450" xr:uid="{982F0EA9-1F03-460E-BD8D-EDB056764715}"/>
    <cellStyle name="Note 5 3 2 2 6" xfId="12975" xr:uid="{C651E81D-1596-4439-9434-EC82F5F56D08}"/>
    <cellStyle name="Note 5 3 2 2 7" xfId="14871" xr:uid="{B19D83FD-C35F-4D74-9661-2960C8A42869}"/>
    <cellStyle name="Note 5 3 2 2 8" xfId="16633" xr:uid="{9F8416AB-E53F-466B-B8FA-76E0BEFC4704}"/>
    <cellStyle name="Note 5 3 2 2 9" xfId="21368" xr:uid="{0B6164E5-DB63-40B8-8701-5D11C6947831}"/>
    <cellStyle name="Note 5 3 2 3" xfId="14495" xr:uid="{009DD96E-725D-435D-A26C-F06AC00AAAD2}"/>
    <cellStyle name="Note 5 3 2 4" xfId="14172" xr:uid="{73E5EBD9-8C45-471C-911A-D9B52ABA301D}"/>
    <cellStyle name="Note 5 3 2 5" xfId="13668" xr:uid="{F0EDA8AE-B0B9-48DA-B5E1-1563FE7412FB}"/>
    <cellStyle name="Note 5 3 2 6" xfId="14812" xr:uid="{8C509420-BB3F-442D-BADD-1E1A7E92C606}"/>
    <cellStyle name="Note 5 3 2 7" xfId="15272" xr:uid="{996FB343-B646-4D43-BD7C-D8FCED7D4315}"/>
    <cellStyle name="Note 5 3 2 8" xfId="21077" xr:uid="{3223803D-B20C-4708-A300-13E8C95941D5}"/>
    <cellStyle name="Note 5 3 2 9" xfId="20104" xr:uid="{E81D902E-3B1E-4F0C-AF33-C2E297E09EFB}"/>
    <cellStyle name="Note 5 3 3" xfId="8372" xr:uid="{ED764AF3-0D11-4B19-A732-86B904EEDC57}"/>
    <cellStyle name="Note 5 3 3 10" xfId="12902" xr:uid="{CD34B36D-4995-4F3E-9798-805D07338293}"/>
    <cellStyle name="Note 5 3 3 11" xfId="26946" xr:uid="{C31F0F58-8D80-4271-993A-F1B65E4D7230}"/>
    <cellStyle name="Note 5 3 3 12" xfId="26594" xr:uid="{53AD66F0-0F27-487D-BEC9-BB4D1FF0E25D}"/>
    <cellStyle name="Note 5 3 3 13" xfId="23269" xr:uid="{4239705B-5333-4B69-8964-37E7016D1CEF}"/>
    <cellStyle name="Note 5 3 3 14" xfId="26895" xr:uid="{C98A869D-AC8C-4051-A44B-CDCFACB365FE}"/>
    <cellStyle name="Note 5 3 3 15" xfId="26309" xr:uid="{3B4F4079-F561-477D-BA3D-B8FD68C38C64}"/>
    <cellStyle name="Note 5 3 3 16" xfId="28454" xr:uid="{EF3B933A-7ADD-42E3-9277-82D5DB54FBC3}"/>
    <cellStyle name="Note 5 3 3 2" xfId="16621" xr:uid="{1A25D955-58A4-4BB1-8549-1046827388FF}"/>
    <cellStyle name="Note 5 3 3 3" xfId="13120" xr:uid="{2379EE42-0CD5-49EF-8574-3CA8CC04812A}"/>
    <cellStyle name="Note 5 3 3 4" xfId="17962" xr:uid="{F6303D96-3B9F-4349-B01D-36068DA11475}"/>
    <cellStyle name="Note 5 3 3 5" xfId="12323" xr:uid="{FA352A5C-944A-413A-9654-877FC10C2C9E}"/>
    <cellStyle name="Note 5 3 3 6" xfId="13623" xr:uid="{AFEF178F-A422-4B9A-859B-8D637100A7C3}"/>
    <cellStyle name="Note 5 3 3 7" xfId="16730" xr:uid="{2B025DDD-8530-4151-B23C-A32A28D1B883}"/>
    <cellStyle name="Note 5 3 3 8" xfId="17411" xr:uid="{69F006C3-0094-45D5-A0A0-EB6E2B33DE5B}"/>
    <cellStyle name="Note 5 3 3 9" xfId="15161" xr:uid="{C025F1F4-C0FF-4C84-AA18-0AFDAD676BB2}"/>
    <cellStyle name="Note 5 3 4" xfId="13098" xr:uid="{2DE0FB2B-8858-42E8-9FC4-39A5E2B9B327}"/>
    <cellStyle name="Note 5 3 5" xfId="14522" xr:uid="{9AFFFE76-A27E-4DC5-A31B-E30F9D1C3BE7}"/>
    <cellStyle name="Note 5 3 6" xfId="16023" xr:uid="{A5617BF0-526F-40EF-971B-D0C82C81223B}"/>
    <cellStyle name="Note 5 3 7" xfId="15829" xr:uid="{0C46DBBF-36EF-4237-8EA1-56CEEE868D67}"/>
    <cellStyle name="Note 5 3 8" xfId="15659" xr:uid="{1D892AC9-5ACA-4AAF-8D9C-FA7155F146C9}"/>
    <cellStyle name="Note 5 3 9" xfId="14524" xr:uid="{3781A180-12B4-4DA6-ABF6-7D77D74276AC}"/>
    <cellStyle name="Note 5 4" xfId="1914" xr:uid="{198B30B0-3913-4CBE-A1D1-AE375F1A23B7}"/>
    <cellStyle name="Note 5 4 10" xfId="13069" xr:uid="{13A80D88-26EE-49C5-B639-0F05CB718156}"/>
    <cellStyle name="Note 5 4 11" xfId="18289" xr:uid="{77479719-27E2-46A1-9D65-8FB3E6522060}"/>
    <cellStyle name="Note 5 4 12" xfId="23685" xr:uid="{DF71E5B9-A7F5-4FDD-9B5F-1813AB416D39}"/>
    <cellStyle name="Note 5 4 13" xfId="26098" xr:uid="{BEA651EF-C258-4297-B5DF-39F175FB1CF4}"/>
    <cellStyle name="Note 5 4 14" xfId="23639" xr:uid="{38432A77-B419-42F3-A809-F17FE4DB317A}"/>
    <cellStyle name="Note 5 4 15" xfId="25463" xr:uid="{6D313DFF-DAA4-44B7-BCDC-0422DD98047E}"/>
    <cellStyle name="Note 5 4 16" xfId="24113" xr:uid="{3DD86EC6-8D1D-4464-93D0-3E0470CDA318}"/>
    <cellStyle name="Note 5 4 17" xfId="27112" xr:uid="{B370C52C-C9C3-49A1-ABAC-A34142D49B48}"/>
    <cellStyle name="Note 5 4 2" xfId="8376" xr:uid="{DFC72171-10CA-4B3F-8E23-9B34C6F1D5AF}"/>
    <cellStyle name="Note 5 4 2 10" xfId="19682" xr:uid="{81489771-F070-4748-B5C2-8659D462E35F}"/>
    <cellStyle name="Note 5 4 2 11" xfId="26948" xr:uid="{60C8F4A1-99FE-4E8C-ABB5-AA6F8ABF50BB}"/>
    <cellStyle name="Note 5 4 2 12" xfId="23304" xr:uid="{18B7D50C-8FC3-4164-949F-E634423BADD9}"/>
    <cellStyle name="Note 5 4 2 13" xfId="25630" xr:uid="{D2C27FEE-4544-479E-914C-72CF783E57BD}"/>
    <cellStyle name="Note 5 4 2 14" xfId="25708" xr:uid="{DFAC0AB7-585B-484C-AC13-8B069E2D6AC0}"/>
    <cellStyle name="Note 5 4 2 15" xfId="25666" xr:uid="{557C0F41-51DD-4BB4-A35A-4DC6131359F7}"/>
    <cellStyle name="Note 5 4 2 16" xfId="30410" xr:uid="{7818028A-65EF-41FD-BC59-FB688AE0F294}"/>
    <cellStyle name="Note 5 4 2 2" xfId="16625" xr:uid="{CCA39F17-7740-419D-AB6D-4158F13C46B0}"/>
    <cellStyle name="Note 5 4 2 3" xfId="12518" xr:uid="{4BFC03A1-D314-4A80-8CD9-B6BB68DFF6E9}"/>
    <cellStyle name="Note 5 4 2 4" xfId="17963" xr:uid="{5C2693AE-D2F0-41C0-8211-AC09484CDDF6}"/>
    <cellStyle name="Note 5 4 2 5" xfId="12802" xr:uid="{39DB2B70-BA9A-4018-B51D-0628BCC17A7E}"/>
    <cellStyle name="Note 5 4 2 6" xfId="13523" xr:uid="{FDF09AF1-5B8E-4F93-84E7-A0C4238CCFE7}"/>
    <cellStyle name="Note 5 4 2 7" xfId="20067" xr:uid="{5FC5606A-EDF0-4FFA-923B-D4178AD14E3C}"/>
    <cellStyle name="Note 5 4 2 8" xfId="18955" xr:uid="{CF5A41B1-A4CA-4326-B2F7-B2798C68F2E6}"/>
    <cellStyle name="Note 5 4 2 9" xfId="14408" xr:uid="{31C81428-5924-4D76-A74B-4C4BF6655575}"/>
    <cellStyle name="Note 5 4 3" xfId="13100" xr:uid="{5A718F59-FB39-4079-B51B-4983A648EC62}"/>
    <cellStyle name="Note 5 4 4" xfId="14520" xr:uid="{451FEC3E-230D-4290-958F-C78F1A74BC85}"/>
    <cellStyle name="Note 5 4 5" xfId="12422" xr:uid="{B855AD02-9EF7-484B-AD5B-A0F0905AA2D8}"/>
    <cellStyle name="Note 5 4 6" xfId="16256" xr:uid="{B4A0C7A9-030E-4E7C-81A9-92882B45300B}"/>
    <cellStyle name="Note 5 4 7" xfId="17225" xr:uid="{C1DFF998-E56A-4CD4-85DC-371638973119}"/>
    <cellStyle name="Note 5 4 8" xfId="13394" xr:uid="{F6CE5284-4B18-4126-A24F-BF3AD94E1DDB}"/>
    <cellStyle name="Note 5 4 9" xfId="12936" xr:uid="{9AB88547-7031-415F-8F79-17B1965C0634}"/>
    <cellStyle name="Note 5 5" xfId="10555" xr:uid="{21B9BD2F-C92B-44A4-B3E1-06092762FF41}"/>
    <cellStyle name="Note 5 5 10" xfId="18051" xr:uid="{CCDE6E60-BCD9-4FC6-90F8-087DD61D7019}"/>
    <cellStyle name="Note 5 5 11" xfId="28257" xr:uid="{DD773A3D-CCC0-4731-B23C-5D7EDB1BAA59}"/>
    <cellStyle name="Note 5 5 12" xfId="29702" xr:uid="{BAEEDAD1-D18C-4CBF-9467-2CAF29CB2C69}"/>
    <cellStyle name="Note 5 5 13" xfId="28638" xr:uid="{B64A763F-D8A7-4AA4-A485-1F435A4412FD}"/>
    <cellStyle name="Note 5 5 14" xfId="23504" xr:uid="{9566F045-A076-4361-A4D6-FAE752D62356}"/>
    <cellStyle name="Note 5 5 15" xfId="29691" xr:uid="{65C6C87D-F61C-40CF-8811-E655F774F6AB}"/>
    <cellStyle name="Note 5 5 16" xfId="27812" xr:uid="{7DCA0515-35FC-4B2A-8F59-7818F0207073}"/>
    <cellStyle name="Note 5 5 2" xfId="17795" xr:uid="{D82E2B1E-2876-4E60-A7B7-F3DE649EF89D}"/>
    <cellStyle name="Note 5 5 3" xfId="12579" xr:uid="{0C15B972-4A4A-4BAC-9CA1-6201D194F638}"/>
    <cellStyle name="Note 5 5 4" xfId="12095" xr:uid="{CB06E96B-EE5B-430B-9511-AC405BD4AF8B}"/>
    <cellStyle name="Note 5 5 5" xfId="12909" xr:uid="{CAE9E3D7-FC4D-4437-8D07-7C1F0B0BDF29}"/>
    <cellStyle name="Note 5 5 6" xfId="15889" xr:uid="{0B0818B6-4955-4C6B-94E5-496835FD363E}"/>
    <cellStyle name="Note 5 5 7" xfId="18638" xr:uid="{685DDDE9-BC2E-4ACD-BCDD-2195020B4061}"/>
    <cellStyle name="Note 5 5 8" xfId="20040" xr:uid="{8A80221A-8012-4CE6-A54A-35D76D181A7E}"/>
    <cellStyle name="Note 5 5 9" xfId="13661" xr:uid="{3C8D5B24-F1D8-4356-B4E3-10D418260BF5}"/>
    <cellStyle name="Note 5 6" xfId="6623" xr:uid="{651BCE4A-D6A6-412A-A2EF-9865C90A1C74}"/>
    <cellStyle name="Note 5 6 10" xfId="12389" xr:uid="{E571ED25-A6BB-4047-A211-09F2AE804E71}"/>
    <cellStyle name="Note 5 6 11" xfId="26108" xr:uid="{EEBE6BD5-A46E-4B0E-986B-F83C3DB5448F}"/>
    <cellStyle name="Note 5 6 12" xfId="26907" xr:uid="{50603D3C-70CA-49A5-AA6F-CE2B6F0F2BD3}"/>
    <cellStyle name="Note 5 6 13" xfId="28282" xr:uid="{6D5273E2-24EE-44F4-BEC5-2BFA5231CF3B}"/>
    <cellStyle name="Note 5 6 14" xfId="30383" xr:uid="{6B63608C-2EBE-475A-8066-DC32B0FE50E5}"/>
    <cellStyle name="Note 5 6 15" xfId="29626" xr:uid="{51A52B44-DB13-417A-8928-5C5BDCF31861}"/>
    <cellStyle name="Note 5 6 16" xfId="26319" xr:uid="{64F1DDE2-1E36-462A-A568-CE1078F5750E}"/>
    <cellStyle name="Note 5 6 2" xfId="15698" xr:uid="{095EE0FC-5486-423F-914F-F75F486DE84D}"/>
    <cellStyle name="Note 5 6 3" xfId="13628" xr:uid="{9B6D6824-61EE-4C36-AE0D-555A3BA1C556}"/>
    <cellStyle name="Note 5 6 4" xfId="14477" xr:uid="{A71B8ED7-E077-4714-B2FE-2EECAD841494}"/>
    <cellStyle name="Note 5 6 5" xfId="14530" xr:uid="{833585F5-887F-45FF-A21A-1E09F269579A}"/>
    <cellStyle name="Note 5 6 6" xfId="13497" xr:uid="{039221AF-30C9-4B06-904A-5FF66FBC121F}"/>
    <cellStyle name="Note 5 6 7" xfId="13414" xr:uid="{95C19390-F71D-4EEC-8241-BE51EC0BFAF4}"/>
    <cellStyle name="Note 5 6 8" xfId="17881" xr:uid="{BB165A7D-8497-4496-8240-0A63A2F9C450}"/>
    <cellStyle name="Note 5 6 9" xfId="15866" xr:uid="{39C4A8CB-3160-4447-92CA-4FD29943D3B9}"/>
    <cellStyle name="Note 5 7" xfId="11669" xr:uid="{9F99F76D-F325-4C57-9572-0374FB7AE128}"/>
    <cellStyle name="Note 5 7 10" xfId="22623" xr:uid="{A5E49112-6C0C-4A63-A5C2-2FAE5C96D847}"/>
    <cellStyle name="Note 5 7 11" xfId="28853" xr:uid="{2211C382-8C29-4E9F-BDA0-F7133D1A306A}"/>
    <cellStyle name="Note 5 7 12" xfId="30198" xr:uid="{DF8F158F-C792-41AE-A045-95D2363C7D86}"/>
    <cellStyle name="Note 5 7 13" xfId="30733" xr:uid="{7C202088-8156-4E1A-AFBD-11F59985803C}"/>
    <cellStyle name="Note 5 7 14" xfId="31250" xr:uid="{014DFBC8-9A5D-4661-A1DF-71B8A5B55BA9}"/>
    <cellStyle name="Note 5 7 15" xfId="31137" xr:uid="{C5F8243A-4E9A-4EA7-9B00-436586E58557}"/>
    <cellStyle name="Note 5 7 16" xfId="31828" xr:uid="{076F822E-FBDA-47B5-81E5-D28C15C1B4F0}"/>
    <cellStyle name="Note 5 7 2" xfId="18456" xr:uid="{B8E24120-6FE1-4D1E-B09F-3207381C5119}"/>
    <cellStyle name="Note 5 7 3" xfId="19122" xr:uid="{4D47EA30-1375-49F1-9CB6-6174AF015E64}"/>
    <cellStyle name="Note 5 7 4" xfId="19809" xr:uid="{DF589946-5938-4610-8D2A-7E81C35AAD88}"/>
    <cellStyle name="Note 5 7 5" xfId="20421" xr:uid="{128C3AA8-B551-46F8-8105-456A45C6857F}"/>
    <cellStyle name="Note 5 7 6" xfId="20992" xr:uid="{0A7ADDAF-33EC-451C-8A49-B09A7905300B}"/>
    <cellStyle name="Note 5 7 7" xfId="21457" xr:uid="{80CFF3D0-D9B6-4983-9C8F-E3A1F9E9550F}"/>
    <cellStyle name="Note 5 7 8" xfId="21914" xr:uid="{4F50B584-9600-4964-9096-C11517E35E0B}"/>
    <cellStyle name="Note 5 7 9" xfId="22296" xr:uid="{9CE33482-98FD-4FB7-824E-3344B8F3201F}"/>
    <cellStyle name="Note 5 8" xfId="14341" xr:uid="{825261AD-80B1-4958-A256-106C9AB7E336}"/>
    <cellStyle name="Note 5 9" xfId="17659" xr:uid="{11AC3482-2DAE-4186-813B-D4C80CA9F608}"/>
    <cellStyle name="Note 6" xfId="4504" xr:uid="{68592F9B-F1A7-452F-9F64-C2859448AC1E}"/>
    <cellStyle name="Note 6 2" xfId="1923" xr:uid="{7668538E-9175-4D34-AE0A-8907BE809705}"/>
    <cellStyle name="Note 6 2 2" xfId="8384" xr:uid="{392A6F67-9FFF-4D15-B0C0-64FF88E5E0CA}"/>
    <cellStyle name="Note 6 3" xfId="10829" xr:uid="{539520E0-4963-4EFC-97CB-73EFE298687B}"/>
    <cellStyle name="Note 6 4" xfId="6624" xr:uid="{0F5D522A-6224-46A9-802E-4804910ABA10}"/>
    <cellStyle name="Note 6 4 10" xfId="14463" xr:uid="{7A2D740D-BED5-4F48-8652-303F026DAF74}"/>
    <cellStyle name="Note 6 4 11" xfId="26109" xr:uid="{BEBA9B1D-E404-443E-80A7-FFE746CE5116}"/>
    <cellStyle name="Note 6 4 12" xfId="23650" xr:uid="{1C89A27E-DAB7-4052-B278-F93CE7046403}"/>
    <cellStyle name="Note 6 4 13" xfId="23793" xr:uid="{BFE82465-DC15-40A9-8D64-849203A652CD}"/>
    <cellStyle name="Note 6 4 14" xfId="24858" xr:uid="{E506885B-EAB2-4221-8118-3ECCDF05530A}"/>
    <cellStyle name="Note 6 4 15" xfId="26266" xr:uid="{0CBACB1F-2802-456B-90D1-E98E0B6EC464}"/>
    <cellStyle name="Note 6 4 16" xfId="26237" xr:uid="{373A8D24-E44D-476F-97C2-4BC28BBED4FC}"/>
    <cellStyle name="Note 6 4 2" xfId="15699" xr:uid="{ADE65090-2623-40FD-B48B-08C44D8977D0}"/>
    <cellStyle name="Note 6 4 3" xfId="17117" xr:uid="{6AAEFFC4-E828-4B55-B582-38A2FA24E111}"/>
    <cellStyle name="Note 6 4 4" xfId="12346" xr:uid="{5B87EB36-0DEC-441E-B270-44B787633FDB}"/>
    <cellStyle name="Note 6 4 5" xfId="17798" xr:uid="{3B1FD7F6-36B3-4C1C-B974-DC6A836A328F}"/>
    <cellStyle name="Note 6 4 6" xfId="16215" xr:uid="{813E69EA-44BD-4F3B-B0FC-49E4C4A57F1D}"/>
    <cellStyle name="Note 6 4 7" xfId="17985" xr:uid="{3E5AC645-17A7-4D53-AD65-553BBC935116}"/>
    <cellStyle name="Note 6 4 8" xfId="13330" xr:uid="{E64B4A9C-860E-4CF8-B551-F2400A06BAEC}"/>
    <cellStyle name="Note 6 4 9" xfId="12495" xr:uid="{4F3A8825-4439-4475-A145-DD85B5EE2A77}"/>
    <cellStyle name="Note 6 5" xfId="11670" xr:uid="{000C0811-6B06-4303-8F45-C0BDBAD419EF}"/>
    <cellStyle name="Note 6 5 10" xfId="22624" xr:uid="{1EB2D02C-6C13-4FA4-A624-888A5E7B65AF}"/>
    <cellStyle name="Note 6 5 11" xfId="28854" xr:uid="{0CF1379F-C1A0-4964-AA4A-0D2D02ADA74D}"/>
    <cellStyle name="Note 6 5 12" xfId="30199" xr:uid="{9501C611-B793-4BB7-9D7F-B6F66292BC81}"/>
    <cellStyle name="Note 6 5 13" xfId="30734" xr:uid="{E87A6520-B134-4248-8722-FD877D08063E}"/>
    <cellStyle name="Note 6 5 14" xfId="31251" xr:uid="{08964EC2-E7BA-4512-B77D-EA9210F914F7}"/>
    <cellStyle name="Note 6 5 15" xfId="24049" xr:uid="{EE81DB9F-B6CD-40D2-85DC-FA29DDD85D5A}"/>
    <cellStyle name="Note 6 5 16" xfId="31829" xr:uid="{0226D807-2DCA-4FC0-BFF6-E72EA958C856}"/>
    <cellStyle name="Note 6 5 2" xfId="18457" xr:uid="{1DF1C081-ABD2-48CA-97D7-38806F80AA13}"/>
    <cellStyle name="Note 6 5 3" xfId="19123" xr:uid="{ADBCF03F-655E-491D-B40D-98E8B76A9F04}"/>
    <cellStyle name="Note 6 5 4" xfId="19810" xr:uid="{564B3037-650A-4C3A-B762-82AFCE612F64}"/>
    <cellStyle name="Note 6 5 5" xfId="20422" xr:uid="{8ADEB30D-DDA8-45F1-8A2E-2939CB25F7DB}"/>
    <cellStyle name="Note 6 5 6" xfId="20993" xr:uid="{E4AF5FA8-756C-4F89-9816-1A11B498FAA8}"/>
    <cellStyle name="Note 6 5 7" xfId="21458" xr:uid="{BC0A6495-9FCB-4BDE-BBD6-8F0667B4357F}"/>
    <cellStyle name="Note 6 5 8" xfId="21915" xr:uid="{574EA435-8026-4FF9-9DDD-87FC98F35F9D}"/>
    <cellStyle name="Note 6 5 9" xfId="22297" xr:uid="{3B85FDB8-4AE1-41B7-AD14-2DDCC9B57D0B}"/>
    <cellStyle name="Note 7" xfId="4505" xr:uid="{79AA1455-1903-4283-AB38-CF3EDEF09931}"/>
    <cellStyle name="Note 7 2" xfId="4506" xr:uid="{2E511801-71A2-4E57-AA91-DED344694607}"/>
    <cellStyle name="Note 7 2 2" xfId="10831" xr:uid="{85413654-B0D8-4F42-ACAE-B284864B56DC}"/>
    <cellStyle name="Note 7 2 3" xfId="6626" xr:uid="{18681701-424A-4BBB-B034-87D5EF2EC755}"/>
    <cellStyle name="Note 7 2 3 10" xfId="13964" xr:uid="{CE56A917-56A0-4D16-B082-D58B72C19B3E}"/>
    <cellStyle name="Note 7 2 3 11" xfId="26111" xr:uid="{5E3C66C9-31D0-4577-9E70-22A48BB48279}"/>
    <cellStyle name="Note 7 2 3 12" xfId="23649" xr:uid="{2B584AC8-6685-4C26-A166-71CD7D462A94}"/>
    <cellStyle name="Note 7 2 3 13" xfId="23794" xr:uid="{026B4C02-BA20-4802-A7F7-3EA1916B4E08}"/>
    <cellStyle name="Note 7 2 3 14" xfId="23808" xr:uid="{25226B95-C24F-48E8-A70F-7797DD84628E}"/>
    <cellStyle name="Note 7 2 3 15" xfId="31593" xr:uid="{10030A0A-0167-413A-A3E4-AC4DC52DBF72}"/>
    <cellStyle name="Note 7 2 3 16" xfId="23626" xr:uid="{A434C219-56B5-4452-BA9E-0EA64A6B0313}"/>
    <cellStyle name="Note 7 2 3 2" xfId="15701" xr:uid="{711BB3A4-1955-4334-841E-608C6AF44FD3}"/>
    <cellStyle name="Note 7 2 3 3" xfId="13633" xr:uid="{83260542-66CF-41FA-8C84-989D52BB749C}"/>
    <cellStyle name="Note 7 2 3 4" xfId="16592" xr:uid="{F6E9C679-8F85-4B56-AC59-EF5BE744BA35}"/>
    <cellStyle name="Note 7 2 3 5" xfId="18174" xr:uid="{DE2E724E-41D8-4CBA-B9B8-4659475B91DC}"/>
    <cellStyle name="Note 7 2 3 6" xfId="12418" xr:uid="{6A6DC6FD-4C57-4B22-AD72-04D55B87F265}"/>
    <cellStyle name="Note 7 2 3 7" xfId="15615" xr:uid="{C367C512-D5D8-4F90-A557-5CDF4D5F0522}"/>
    <cellStyle name="Note 7 2 3 8" xfId="13730" xr:uid="{F9715290-62F5-4F1F-87D4-15780FB29868}"/>
    <cellStyle name="Note 7 2 3 9" xfId="20087" xr:uid="{560A434C-132D-4D02-B693-E45446FEC059}"/>
    <cellStyle name="Note 7 2 4" xfId="11672" xr:uid="{D8060B86-1553-446D-B6AB-CF373C83183F}"/>
    <cellStyle name="Note 7 2 4 10" xfId="22626" xr:uid="{8841B925-7327-491A-8D0F-F5EF073658EA}"/>
    <cellStyle name="Note 7 2 4 11" xfId="28856" xr:uid="{C187AD9B-14FC-4321-85A0-EEEE7E2A62E4}"/>
    <cellStyle name="Note 7 2 4 12" xfId="30201" xr:uid="{3A0DA3BF-B7BE-4221-BDD8-E35E0E27860D}"/>
    <cellStyle name="Note 7 2 4 13" xfId="30736" xr:uid="{5F58BEB3-3521-46ED-897A-BD9539F7E8CA}"/>
    <cellStyle name="Note 7 2 4 14" xfId="31253" xr:uid="{14250245-7AE1-4B49-9354-B9CF9DCBDCB0}"/>
    <cellStyle name="Note 7 2 4 15" xfId="30378" xr:uid="{49BEC06B-1B08-4AD1-A4E5-2CAF62A41851}"/>
    <cellStyle name="Note 7 2 4 16" xfId="31831" xr:uid="{C965E2FE-8483-4224-B0B0-07AD130C50A7}"/>
    <cellStyle name="Note 7 2 4 2" xfId="18459" xr:uid="{FAA6314C-1DBC-46C6-8F23-344C7C4F9BE1}"/>
    <cellStyle name="Note 7 2 4 3" xfId="19125" xr:uid="{DC075828-C8AD-4A47-8C16-987C90F182DC}"/>
    <cellStyle name="Note 7 2 4 4" xfId="19812" xr:uid="{61FA73D1-788B-4EB8-B387-F3CB50C0561E}"/>
    <cellStyle name="Note 7 2 4 5" xfId="20424" xr:uid="{F826C4CF-7B95-4545-B1F6-EC262A333F6C}"/>
    <cellStyle name="Note 7 2 4 6" xfId="20995" xr:uid="{560BC84F-843F-4E03-8662-256A116785D0}"/>
    <cellStyle name="Note 7 2 4 7" xfId="21460" xr:uid="{EA98ACF5-F2DC-419F-8AF0-128C362614A8}"/>
    <cellStyle name="Note 7 2 4 8" xfId="21917" xr:uid="{7E9FD70A-269C-4504-8472-3E0DE6BAA9F3}"/>
    <cellStyle name="Note 7 2 4 9" xfId="22299" xr:uid="{26F06A5B-57B9-41B4-93EC-E03B78D0A4EF}"/>
    <cellStyle name="Note 7 3" xfId="10830" xr:uid="{2C659465-19E0-43B9-B632-3AA5D2A044CD}"/>
    <cellStyle name="Note 7 4" xfId="6625" xr:uid="{D12D3E13-E094-4F11-9BC4-FD70FFF32A65}"/>
    <cellStyle name="Note 7 4 10" xfId="19147" xr:uid="{7C55F0CC-22A5-4729-AE65-C4E456136B66}"/>
    <cellStyle name="Note 7 4 11" xfId="26110" xr:uid="{CF883D36-A1DC-4697-87AA-1F2508EBB7EE}"/>
    <cellStyle name="Note 7 4 12" xfId="26906" xr:uid="{44E3CE3F-7ECC-4A30-9109-023D645F2DEE}"/>
    <cellStyle name="Note 7 4 13" xfId="27054" xr:uid="{B19FA97A-40BF-44CB-9874-CF256879AD40}"/>
    <cellStyle name="Note 7 4 14" xfId="29044" xr:uid="{B02659B5-D520-4E3B-8C30-C5B28BDD913C}"/>
    <cellStyle name="Note 7 4 15" xfId="31573" xr:uid="{A89A908E-A3A9-41AD-8749-E82592F94F0B}"/>
    <cellStyle name="Note 7 4 16" xfId="25775" xr:uid="{4C00918D-8CF8-4E25-ADAC-43E52C25DF0F}"/>
    <cellStyle name="Note 7 4 2" xfId="15700" xr:uid="{F1BDE73D-616F-4A14-A014-36FB789BD03E}"/>
    <cellStyle name="Note 7 4 3" xfId="13625" xr:uid="{82A5F959-0B7E-435E-B65B-7E4F06354F9A}"/>
    <cellStyle name="Note 7 4 4" xfId="17920" xr:uid="{6A3A572B-43C5-43E1-BBAA-427BADC3516C}"/>
    <cellStyle name="Note 7 4 5" xfId="16374" xr:uid="{36FD35FB-13A6-4D2E-BA7B-D9009C767813}"/>
    <cellStyle name="Note 7 4 6" xfId="16978" xr:uid="{8F9E1C38-A13E-4836-9841-D2DC48C78BFB}"/>
    <cellStyle name="Note 7 4 7" xfId="15049" xr:uid="{82F0402F-09B5-4307-B763-C98E06EE8FBC}"/>
    <cellStyle name="Note 7 4 8" xfId="17074" xr:uid="{98CBF4E1-AB8E-4B53-B30A-4487C072405A}"/>
    <cellStyle name="Note 7 4 9" xfId="18727" xr:uid="{D9BA0CA3-74F2-442F-B483-60BFC84528D4}"/>
    <cellStyle name="Note 7 5" xfId="11671" xr:uid="{EF677B50-9BD1-4E63-AC5A-CB11DECB926C}"/>
    <cellStyle name="Note 7 5 10" xfId="22625" xr:uid="{92CE902F-2CE3-4CD7-810C-34FE063C06EF}"/>
    <cellStyle name="Note 7 5 11" xfId="28855" xr:uid="{3F67D6FA-6F7A-4965-98D0-07461FBD916F}"/>
    <cellStyle name="Note 7 5 12" xfId="30200" xr:uid="{2A82ECC4-AEAF-49E2-8291-973E08B1660C}"/>
    <cellStyle name="Note 7 5 13" xfId="30735" xr:uid="{74AC1402-8404-4157-9BFA-B3CAECF545A7}"/>
    <cellStyle name="Note 7 5 14" xfId="31252" xr:uid="{0242B499-7E6B-4680-B0C1-219BBCF74AD2}"/>
    <cellStyle name="Note 7 5 15" xfId="26240" xr:uid="{318B7978-D9DD-4CD0-90AC-0EF51077BF34}"/>
    <cellStyle name="Note 7 5 16" xfId="31830" xr:uid="{9B1F4867-DC69-4AEA-8D59-3C8AD19A47F3}"/>
    <cellStyle name="Note 7 5 2" xfId="18458" xr:uid="{D7122477-1DDB-44BA-BEE2-61B9B82E0114}"/>
    <cellStyle name="Note 7 5 3" xfId="19124" xr:uid="{7D76F3D6-FCFC-4245-961A-F2E0CC163BF2}"/>
    <cellStyle name="Note 7 5 4" xfId="19811" xr:uid="{0E026D7F-DA14-4760-B6F3-7D1C2B0EA625}"/>
    <cellStyle name="Note 7 5 5" xfId="20423" xr:uid="{DD1C4D5E-A525-447C-AB01-71EE05F511F6}"/>
    <cellStyle name="Note 7 5 6" xfId="20994" xr:uid="{F7630661-911E-4CF0-B6A7-39CC55ECFA47}"/>
    <cellStyle name="Note 7 5 7" xfId="21459" xr:uid="{189F2BF0-902B-47C6-B14F-21F674DC349C}"/>
    <cellStyle name="Note 7 5 8" xfId="21916" xr:uid="{CC74031D-A6B8-4982-9191-2EB68ABD470B}"/>
    <cellStyle name="Note 7 5 9" xfId="22298" xr:uid="{8BA0BAD2-AA52-437F-AA47-3ABC175FB5B3}"/>
    <cellStyle name="Note 8" xfId="4490" xr:uid="{6732351A-C3F8-48C2-9795-7455E96E8AFC}"/>
    <cellStyle name="Note 8 2" xfId="4492" xr:uid="{F066CEFD-455B-4F00-82FB-57469C37542A}"/>
    <cellStyle name="Note 8 2 2" xfId="10817" xr:uid="{103FE30F-6C88-49DE-A6F4-59860FD4AD6E}"/>
    <cellStyle name="Note 8 2 3" xfId="6628" xr:uid="{E24F8EC1-FCBF-4EC2-9660-2C9857B55378}"/>
    <cellStyle name="Note 8 2 3 10" xfId="22037" xr:uid="{3E77D86E-49A3-4D7C-BE38-1E1CD8AA026B}"/>
    <cellStyle name="Note 8 2 3 11" xfId="26113" xr:uid="{30AFD95D-9AED-4B8B-9E95-55923ED2C8B0}"/>
    <cellStyle name="Note 8 2 3 12" xfId="23646" xr:uid="{FFE8047D-ACCB-4BD8-AEA3-B6DA5E59E4EC}"/>
    <cellStyle name="Note 8 2 3 13" xfId="23795" xr:uid="{E79C199B-C328-449D-A8DF-4E51A20F1FB4}"/>
    <cellStyle name="Note 8 2 3 14" xfId="25660" xr:uid="{4BF49905-C75D-488A-8F26-932A5ACEEC44}"/>
    <cellStyle name="Note 8 2 3 15" xfId="31198" xr:uid="{AA115A14-272A-4F9F-9345-96A41EE080EA}"/>
    <cellStyle name="Note 8 2 3 16" xfId="23505" xr:uid="{62B40B34-3083-4586-92B0-76D5E262FFCE}"/>
    <cellStyle name="Note 8 2 3 2" xfId="15703" xr:uid="{A5408F45-FAA9-4D7C-9987-3AAA558A8B25}"/>
    <cellStyle name="Note 8 2 3 3" xfId="17126" xr:uid="{0DA2E997-6A83-4156-87F6-5A7A6EB16026}"/>
    <cellStyle name="Note 8 2 3 4" xfId="13058" xr:uid="{E3166699-BA52-4CFD-B517-3C474A0A09D2}"/>
    <cellStyle name="Note 8 2 3 5" xfId="17307" xr:uid="{CFC048FA-CC3C-47DE-AD3A-1736130517A3}"/>
    <cellStyle name="Note 8 2 3 6" xfId="12441" xr:uid="{AEC05700-A2BA-4B69-B815-30D6C064CAAC}"/>
    <cellStyle name="Note 8 2 3 7" xfId="15737" xr:uid="{49AE95D4-B610-4A5D-AF61-E0449789D43A}"/>
    <cellStyle name="Note 8 2 3 8" xfId="18689" xr:uid="{58A0DA0E-CA9D-43F8-8581-E9A9DE745382}"/>
    <cellStyle name="Note 8 2 3 9" xfId="14837" xr:uid="{F149DEAA-6057-4732-966D-9484C254479D}"/>
    <cellStyle name="Note 8 2 4" xfId="11674" xr:uid="{A9E6EC7C-3A2A-44DD-B26D-4ACA40E09C9B}"/>
    <cellStyle name="Note 8 2 4 10" xfId="22628" xr:uid="{E860EDEB-FC59-4C94-9E2B-55A0B0DB6F91}"/>
    <cellStyle name="Note 8 2 4 11" xfId="28858" xr:uid="{89C4BB09-4415-446B-BBFE-6678F61EA287}"/>
    <cellStyle name="Note 8 2 4 12" xfId="30203" xr:uid="{82A233C3-B4D9-437D-A6C8-9F1BC45AEDC1}"/>
    <cellStyle name="Note 8 2 4 13" xfId="30738" xr:uid="{C47EFB44-F715-498E-B3D4-C793D86DCFE5}"/>
    <cellStyle name="Note 8 2 4 14" xfId="31255" xr:uid="{00C9858F-DFCC-4889-8DF2-FD2D731ACC49}"/>
    <cellStyle name="Note 8 2 4 15" xfId="26753" xr:uid="{9AA91EC3-5DD3-49E2-B266-5423EC1EFCBB}"/>
    <cellStyle name="Note 8 2 4 16" xfId="31833" xr:uid="{AE8EF5F5-9D5A-4D03-A668-66A7496B0FA1}"/>
    <cellStyle name="Note 8 2 4 2" xfId="18461" xr:uid="{AA09BE77-67EC-4544-A817-3C1EF59F5856}"/>
    <cellStyle name="Note 8 2 4 3" xfId="19127" xr:uid="{7D64A6A6-745E-4F1D-B538-AAD78F6A05C2}"/>
    <cellStyle name="Note 8 2 4 4" xfId="19814" xr:uid="{B2720DA1-4073-43EC-840B-612FAFC44E2D}"/>
    <cellStyle name="Note 8 2 4 5" xfId="20426" xr:uid="{CA1C47AA-BA49-4BAA-8CF6-672279BC88AB}"/>
    <cellStyle name="Note 8 2 4 6" xfId="20997" xr:uid="{6F9DFC95-D542-4AC7-9DDF-C7423CF8C7CB}"/>
    <cellStyle name="Note 8 2 4 7" xfId="21462" xr:uid="{DE279819-5E24-4C28-B942-CB9BF521D0CD}"/>
    <cellStyle name="Note 8 2 4 8" xfId="21919" xr:uid="{970B81CA-85AF-4205-A7DD-C33B040F5B8A}"/>
    <cellStyle name="Note 8 2 4 9" xfId="22301" xr:uid="{AD016274-6C43-41C7-8F0E-8DE7177DD84A}"/>
    <cellStyle name="Note 8 3" xfId="10815" xr:uid="{D9A9BA7A-FC38-448B-931B-79770338A50E}"/>
    <cellStyle name="Note 8 4" xfId="6627" xr:uid="{5D518B75-6E4A-4935-B8F3-F2334FB2B88C}"/>
    <cellStyle name="Note 8 4 10" xfId="20084" xr:uid="{EFB9C387-98E4-4A62-BBA0-A7FBA00D75A8}"/>
    <cellStyle name="Note 8 4 11" xfId="26112" xr:uid="{43183C35-94A8-47C7-A0CD-D0442443B4C2}"/>
    <cellStyle name="Note 8 4 12" xfId="26904" xr:uid="{5903C162-05FE-4AD4-8F2E-B13346076D86}"/>
    <cellStyle name="Note 8 4 13" xfId="27055" xr:uid="{A7D6AC55-5681-4A3A-A371-59CF3EDCB2C9}"/>
    <cellStyle name="Note 8 4 14" xfId="25589" xr:uid="{8563FD76-F58D-4B57-B282-A137BBE41C29}"/>
    <cellStyle name="Note 8 4 15" xfId="31575" xr:uid="{97E3B1F7-8F8C-4A9F-850C-E0BC21AC3BC9}"/>
    <cellStyle name="Note 8 4 16" xfId="24067" xr:uid="{C521FAAF-6371-496E-BC40-010D0C1818BE}"/>
    <cellStyle name="Note 8 4 2" xfId="15702" xr:uid="{0B91D670-DD73-4A0C-97EE-245B081E64C6}"/>
    <cellStyle name="Note 8 4 3" xfId="15437" xr:uid="{620C048B-C419-4989-A5C9-B070699DFC2E}"/>
    <cellStyle name="Note 8 4 4" xfId="15690" xr:uid="{CA704061-5B65-49FD-BC80-2FC9B5F0727B}"/>
    <cellStyle name="Note 8 4 5" xfId="16652" xr:uid="{B8FE2669-9052-46D2-A845-7DFAA258232A}"/>
    <cellStyle name="Note 8 4 6" xfId="15986" xr:uid="{0EF0F408-12B9-4C1D-8578-CC5964FE9BC0}"/>
    <cellStyle name="Note 8 4 7" xfId="12967" xr:uid="{8DC1907F-FD92-44BD-B526-6877663D5ABB}"/>
    <cellStyle name="Note 8 4 8" xfId="14514" xr:uid="{5E8E6BF4-483E-40FB-AE1F-7FFD3B316EA3}"/>
    <cellStyle name="Note 8 4 9" xfId="17652" xr:uid="{50B0F312-105C-4372-AA45-6598EFCD93F8}"/>
    <cellStyle name="Note 8 5" xfId="11673" xr:uid="{1FC11DD5-50D9-43A1-94B8-A4A930A320EE}"/>
    <cellStyle name="Note 8 5 10" xfId="22627" xr:uid="{D2301FC3-51F7-455E-B0FE-A484B61DF74F}"/>
    <cellStyle name="Note 8 5 11" xfId="28857" xr:uid="{9A88497C-722F-4135-896F-B052E097846F}"/>
    <cellStyle name="Note 8 5 12" xfId="30202" xr:uid="{DB625838-F7F1-4720-9411-8E1E6900C201}"/>
    <cellStyle name="Note 8 5 13" xfId="30737" xr:uid="{E411E793-081E-45F7-812A-5200F4F8FA43}"/>
    <cellStyle name="Note 8 5 14" xfId="31254" xr:uid="{BE29206A-C135-40C7-A20F-AC578DF3F8D5}"/>
    <cellStyle name="Note 8 5 15" xfId="31128" xr:uid="{73B204D1-082D-42B3-ABFF-35CF687F8DDD}"/>
    <cellStyle name="Note 8 5 16" xfId="31832" xr:uid="{8270FB34-D516-4FE6-8461-015C328FB0DF}"/>
    <cellStyle name="Note 8 5 2" xfId="18460" xr:uid="{F6CE0026-DEBC-4F7A-8BFF-BF5F1B2F18E6}"/>
    <cellStyle name="Note 8 5 3" xfId="19126" xr:uid="{DE8F9C71-4592-4DFB-B6FE-8A1D0D3F19D3}"/>
    <cellStyle name="Note 8 5 4" xfId="19813" xr:uid="{DBDE288E-E442-4A72-96E8-657520392BA4}"/>
    <cellStyle name="Note 8 5 5" xfId="20425" xr:uid="{D7D1CDE4-9DEE-4313-B4E2-796A52A75F51}"/>
    <cellStyle name="Note 8 5 6" xfId="20996" xr:uid="{284799D0-A729-4844-B68C-26EAE59B0CAE}"/>
    <cellStyle name="Note 8 5 7" xfId="21461" xr:uid="{6A2F4050-6CA8-40F2-83DC-5DCFDFF1DDC0}"/>
    <cellStyle name="Note 8 5 8" xfId="21918" xr:uid="{A95F11EA-8C74-41A7-B296-C6940D95D7E8}"/>
    <cellStyle name="Note 8 5 9" xfId="22300" xr:uid="{7600CE9E-2877-473D-8E66-6E136D67B984}"/>
    <cellStyle name="Note 9" xfId="4494" xr:uid="{39C6B727-E969-4457-A3D6-2EC75E776546}"/>
    <cellStyle name="Note 9 2" xfId="4507" xr:uid="{09939D9D-6609-49F4-B755-334C1441F39A}"/>
    <cellStyle name="Note 9 2 2" xfId="10832" xr:uid="{19BB1048-B563-4062-9689-B41356231581}"/>
    <cellStyle name="Note 9 2 3" xfId="6630" xr:uid="{AA29F2AA-D244-45EF-947B-52F9B72D3CC3}"/>
    <cellStyle name="Note 9 2 3 10" xfId="12465" xr:uid="{BCEF0FFC-681D-4C17-A027-D29315BD34FF}"/>
    <cellStyle name="Note 9 2 3 11" xfId="26115" xr:uid="{C0015A50-E09F-4C02-884D-B62EA1A2CC78}"/>
    <cellStyle name="Note 9 2 3 12" xfId="23644" xr:uid="{13A0F885-4A5B-49F0-A568-0DA59BDEA8B8}"/>
    <cellStyle name="Note 9 2 3 13" xfId="26776" xr:uid="{CCB92E31-5177-4B5C-929E-071B7F4EF481}"/>
    <cellStyle name="Note 9 2 3 14" xfId="25443" xr:uid="{E7332FE0-0CBE-4732-BF2A-53633FDB6E16}"/>
    <cellStyle name="Note 9 2 3 15" xfId="31389" xr:uid="{32ECE238-8FDF-402D-9246-ECF8C98D4027}"/>
    <cellStyle name="Note 9 2 3 16" xfId="25800" xr:uid="{B0BBFB34-42D8-48F0-AC3D-8E39E5C9F7AB}"/>
    <cellStyle name="Note 9 2 3 2" xfId="15705" xr:uid="{58D1D73C-7495-4BBB-8CE9-C304051E498B}"/>
    <cellStyle name="Note 9 2 3 3" xfId="13634" xr:uid="{59DDC873-6DF1-44CF-9D03-E99BDEBA8ADC}"/>
    <cellStyle name="Note 9 2 3 4" xfId="13060" xr:uid="{9AFF4020-1D3C-43A5-9BB6-77D31F975FC9}"/>
    <cellStyle name="Note 9 2 3 5" xfId="15860" xr:uid="{51F09FB6-3A9B-41E9-86E3-13FA1F833224}"/>
    <cellStyle name="Note 9 2 3 6" xfId="18381" xr:uid="{FEA7E118-FD89-4769-B331-2D3C573EBDCC}"/>
    <cellStyle name="Note 9 2 3 7" xfId="15888" xr:uid="{4339561B-B15C-4BEA-8211-0C6F53E4270D}"/>
    <cellStyle name="Note 9 2 3 8" xfId="12948" xr:uid="{2D88C193-EEF9-429C-904A-BF873D1989A8}"/>
    <cellStyle name="Note 9 2 3 9" xfId="15424" xr:uid="{3B9FD82B-6105-4368-9A55-CD9B000652BD}"/>
    <cellStyle name="Note 9 2 4" xfId="11676" xr:uid="{4C68601D-DC53-4FA8-A488-C9C5709C85DC}"/>
    <cellStyle name="Note 9 2 4 10" xfId="22630" xr:uid="{DE267535-6C2D-4EC9-976D-11FD5C2FC60C}"/>
    <cellStyle name="Note 9 2 4 11" xfId="28860" xr:uid="{D950B843-D8CF-46DC-AC7F-01BCDEFBE353}"/>
    <cellStyle name="Note 9 2 4 12" xfId="30205" xr:uid="{6ABAE4F9-1E05-4592-A5CC-934AC008B7EB}"/>
    <cellStyle name="Note 9 2 4 13" xfId="30740" xr:uid="{FE8480DC-310E-4EDD-94B8-62FC80C77381}"/>
    <cellStyle name="Note 9 2 4 14" xfId="31257" xr:uid="{9996AD37-91B4-4459-BF9D-16A43D5C6BA1}"/>
    <cellStyle name="Note 9 2 4 15" xfId="29652" xr:uid="{EC41E182-912E-445E-8E3B-86F02BDB8529}"/>
    <cellStyle name="Note 9 2 4 16" xfId="31835" xr:uid="{2E60189D-04E7-47ED-88A4-42DC2B5ABE00}"/>
    <cellStyle name="Note 9 2 4 2" xfId="18463" xr:uid="{14A8542F-36A4-4B98-B595-D7DD91D89325}"/>
    <cellStyle name="Note 9 2 4 3" xfId="19129" xr:uid="{456DC03F-9267-4EEE-82A6-C03C8E83654E}"/>
    <cellStyle name="Note 9 2 4 4" xfId="19816" xr:uid="{3BE7FDC1-F832-4A28-856D-2D91AC6BFCB3}"/>
    <cellStyle name="Note 9 2 4 5" xfId="20428" xr:uid="{D1752BE0-3E0B-4681-BF3C-F7E920207B62}"/>
    <cellStyle name="Note 9 2 4 6" xfId="20999" xr:uid="{CD53A8D4-2224-4930-9006-DF94575E7504}"/>
    <cellStyle name="Note 9 2 4 7" xfId="21464" xr:uid="{6F99D724-B133-45DF-8825-4116F7F09973}"/>
    <cellStyle name="Note 9 2 4 8" xfId="21921" xr:uid="{F1F73043-4DD3-433D-9273-9381155A181F}"/>
    <cellStyle name="Note 9 2 4 9" xfId="22303" xr:uid="{C2D8D48E-5BC8-4E1A-ACE0-1EFBC7555D71}"/>
    <cellStyle name="Note 9 3" xfId="10819" xr:uid="{A38C01A4-783F-4F6F-B5C6-038F0347E28B}"/>
    <cellStyle name="Note 9 4" xfId="6629" xr:uid="{2B122E20-38FC-4B1B-AE81-D4F040B0113A}"/>
    <cellStyle name="Note 9 4 10" xfId="22045" xr:uid="{1DD2547B-B8F5-423D-8813-7D652C6E3E85}"/>
    <cellStyle name="Note 9 4 11" xfId="26114" xr:uid="{207C08EA-BDA6-4A23-BDB0-93AE4BAAC8B6}"/>
    <cellStyle name="Note 9 4 12" xfId="26902" xr:uid="{B2E3A9CD-8A42-4E92-A2DE-52D6DF255CA5}"/>
    <cellStyle name="Note 9 4 13" xfId="27056" xr:uid="{93CCFB62-57A7-4B35-B4B8-6BE1C3B81DA5}"/>
    <cellStyle name="Note 9 4 14" xfId="24823" xr:uid="{63106317-492D-4911-A715-82937AD258BA}"/>
    <cellStyle name="Note 9 4 15" xfId="24849" xr:uid="{B46582FE-7F94-4E86-ABE5-70DC02DE3139}"/>
    <cellStyle name="Note 9 4 16" xfId="26940" xr:uid="{8B8E3426-3149-4A7F-A70C-6ED5BF7888EF}"/>
    <cellStyle name="Note 9 4 2" xfId="15704" xr:uid="{0E1C5951-CA4B-4EBA-9BE6-765AE16007E1}"/>
    <cellStyle name="Note 9 4 3" xfId="17129" xr:uid="{FDBC288B-29D3-43AC-B368-D625530BAB11}"/>
    <cellStyle name="Note 9 4 4" xfId="15691" xr:uid="{8D5FE020-843F-4C50-BCED-718F3631F427}"/>
    <cellStyle name="Note 9 4 5" xfId="16419" xr:uid="{C25639CB-9506-4062-9EA7-DAF8D1112459}"/>
    <cellStyle name="Note 9 4 6" xfId="13733" xr:uid="{5FFACD5C-FBF0-463A-AA12-CF1B0FF1E64C}"/>
    <cellStyle name="Note 9 4 7" xfId="16925" xr:uid="{4D01E0D6-4791-4410-8D68-CDAA8DB2B4E1}"/>
    <cellStyle name="Note 9 4 8" xfId="18921" xr:uid="{92E255EE-3B1B-43A7-A403-A1BBD866D16D}"/>
    <cellStyle name="Note 9 4 9" xfId="21111" xr:uid="{F768E66C-A4D4-4EBA-9FD0-8E4FC6E4B771}"/>
    <cellStyle name="Note 9 5" xfId="11675" xr:uid="{C434C85C-EAFC-40AB-B45A-31188F3507C5}"/>
    <cellStyle name="Note 9 5 10" xfId="22629" xr:uid="{35856AC7-9681-4266-9E91-73A5EA5889FC}"/>
    <cellStyle name="Note 9 5 11" xfId="28859" xr:uid="{52AFE928-2C1A-451F-9ACE-C12E4B6660DD}"/>
    <cellStyle name="Note 9 5 12" xfId="30204" xr:uid="{52013572-357E-45AD-B0D5-3AD670F86C66}"/>
    <cellStyle name="Note 9 5 13" xfId="30739" xr:uid="{CDE1D39B-2CFF-4BA8-A5E2-5BF64D81E46C}"/>
    <cellStyle name="Note 9 5 14" xfId="31256" xr:uid="{641C6AC1-FE65-46BC-8359-01DD5AC4A220}"/>
    <cellStyle name="Note 9 5 15" xfId="30672" xr:uid="{FB18C256-B9DA-4CC5-96C6-D2BA57ECBFE2}"/>
    <cellStyle name="Note 9 5 16" xfId="31834" xr:uid="{D2BB235E-80A4-4187-8553-FA6CBA836483}"/>
    <cellStyle name="Note 9 5 2" xfId="18462" xr:uid="{36581095-51DB-4BB8-AE92-745686EB3824}"/>
    <cellStyle name="Note 9 5 3" xfId="19128" xr:uid="{CD3B4253-D374-479B-8BD5-D2177038C5EF}"/>
    <cellStyle name="Note 9 5 4" xfId="19815" xr:uid="{1B7C937F-6B46-4F07-A7A6-14FA9401AB28}"/>
    <cellStyle name="Note 9 5 5" xfId="20427" xr:uid="{0BCF836B-963A-459B-816F-879DC22CF1EB}"/>
    <cellStyle name="Note 9 5 6" xfId="20998" xr:uid="{131A918A-AD1C-469A-80A8-C8621A9B7404}"/>
    <cellStyle name="Note 9 5 7" xfId="21463" xr:uid="{3AF954C2-35AC-49F3-923D-67616A260C2D}"/>
    <cellStyle name="Note 9 5 8" xfId="21920" xr:uid="{DC2B87EA-0043-46AE-8C69-117EC1E1B783}"/>
    <cellStyle name="Note 9 5 9" xfId="22302" xr:uid="{1AD373EF-77DB-4E29-90A5-42AEE2FE7715}"/>
    <cellStyle name="NUMBER" xfId="2800" xr:uid="{59DB8CF7-0FB0-4DDC-88D3-C33B571C6B98}"/>
    <cellStyle name="NUMBER 2" xfId="4508" xr:uid="{42DB27B0-A24E-47CF-BE06-D501AC90664D}"/>
    <cellStyle name="NUMBER 2 2" xfId="10833" xr:uid="{52EEAE0F-5444-47E8-8AB6-B03BF9CFF857}"/>
    <cellStyle name="NUMBER 3" xfId="9215" xr:uid="{9010EBAF-927E-455B-B6E2-8491CD76911A}"/>
    <cellStyle name="Œ…‹æØ‚è [0.00]_ƒ}ƒXƒ^i“¾ˆÓæj" xfId="4132" xr:uid="{C24B9B68-3085-46E0-9C51-E3246293766E}"/>
    <cellStyle name="Œ…‹æØ‚è_ƒ}ƒXƒ^i“¾ˆÓæj" xfId="4233" xr:uid="{196E38F6-8883-45DB-A150-4332676F22EF}"/>
    <cellStyle name="oft Excel]_x000d__x000a_Comment=The open=/f lines load custom functions into the Paste Function list._x000d__x000a_Maximized=3_x000d__x000a_Basics=1_x000d__x000a_A" xfId="1615" xr:uid="{4AABDA95-A370-42AD-9B4F-3B48A544C00E}"/>
    <cellStyle name="oft Excel]_x000d__x000a_Comment=The open=/f lines load custom functions into the Paste Function list._x000d__x000a_Maximized=3_x000d__x000a_Basics=1_x000d__x000a_A 2" xfId="8112" xr:uid="{241E2C87-A307-40FD-8A41-5A941EBFD36B}"/>
    <cellStyle name="oft Excel]_x000d__x000a_Comment=The open=/f lines load custom functions into the Paste Function list._x000d__x000a_Maximized=3_x000d__x000a_Basics=1_x000d__x000a_A 2 2" xfId="26805" xr:uid="{7146C7E6-8AA5-43AA-B6CB-29BA1494CCB8}"/>
    <cellStyle name="oft Excel]_x000d__x000a_Comment=The open=/f lines load custom functions into the Paste Function list._x000d__x000a_Maximized=3_x000d__x000a_Basics=1_x000d__x000a_A 3" xfId="6631" xr:uid="{C5F1B4EC-8B37-441C-8F99-E3DA8C86E313}"/>
    <cellStyle name="oft Excel]_x000d__x000a_Comment=The open=/f lines load custom functions into the Paste Function list._x000d__x000a_Maximized=3_x000d__x000a_Basics=1_x000d__x000a_A 3 2" xfId="26116" xr:uid="{D095BB2B-FA05-4D3D-A844-09EE43F687A2}"/>
    <cellStyle name="oft Excel]_x000d__x000a_Comment=The open=/f lines load custom functions into the Paste Function list._x000d__x000a_Maximized=3_x000d__x000a_Basics=1_x000d__x000a_A 4" xfId="23533" xr:uid="{305878B1-D713-4E6A-B0CE-4CCF3A585261}"/>
    <cellStyle name="oft Mail]_x000d__x000a_NextOnMoveDelete=1_x000d__x000a_CustomInitHandler=_x000d__x000a_DemosEnabled=1_x000d__x000a_WG=0_x000d__x000a_Login=slwong_x000d__x000a_MAPIHELP=C:\MSMAIL\MSMAIL.HL" xfId="592" xr:uid="{28A046FE-D762-4EBF-8754-B731ED24E02B}"/>
    <cellStyle name="_x0004_omma_laroux_1_PLDT_Term loan &amp; PP-(YT)" xfId="3239" xr:uid="{C18A21B0-1F0C-4D3A-BCBC-D7FF3738E324}"/>
    <cellStyle name="OTM" xfId="4509" xr:uid="{EB37EA72-7231-4375-ADCA-6320E400FCC2}"/>
    <cellStyle name="OTM 2" xfId="10834" xr:uid="{F29C5131-0588-4A78-A5F5-292DF1BB3942}"/>
    <cellStyle name="Output 10" xfId="6632" xr:uid="{4204C640-B92F-4BE3-8EEB-DEDA191739F6}"/>
    <cellStyle name="Output 10 10" xfId="19052" xr:uid="{F482F7E4-EE18-49C4-9586-518FC11E10FF}"/>
    <cellStyle name="Output 10 11" xfId="21060" xr:uid="{B66ECCBE-E606-4F9A-96FC-57F4963E71E5}"/>
    <cellStyle name="Output 10 12" xfId="26117" xr:uid="{280BCC0E-4842-47CB-BB50-1788947C4285}"/>
    <cellStyle name="Output 10 13" xfId="23642" xr:uid="{1FB428E8-10C1-44D7-86AD-C6D90FC63DE4}"/>
    <cellStyle name="Output 10 14" xfId="23227" xr:uid="{9C2560E2-0A71-4055-8001-784F885C78D6}"/>
    <cellStyle name="Output 10 15" xfId="25735" xr:uid="{FCA3394D-ABAA-4F8E-8A07-EF6281F4D6AE}"/>
    <cellStyle name="Output 10 16" xfId="25522" xr:uid="{AFB5FC05-D471-437A-9030-3FDC9DACD68A}"/>
    <cellStyle name="Output 10 17" xfId="26891" xr:uid="{221C08B2-C04C-48B9-BD30-67CA6939B944}"/>
    <cellStyle name="Output 10 2" xfId="11677" xr:uid="{3BFE2506-FFD4-4FB1-B390-5034D62C666A}"/>
    <cellStyle name="Output 10 2 10" xfId="22631" xr:uid="{71723A5D-F8AA-481F-BDF5-50FA4180AAA3}"/>
    <cellStyle name="Output 10 2 11" xfId="28861" xr:uid="{23D80D27-1C1F-4FE3-81D7-C82D0DDADF28}"/>
    <cellStyle name="Output 10 2 12" xfId="30206" xr:uid="{45744CCC-07D0-473D-8519-0630164AFA80}"/>
    <cellStyle name="Output 10 2 13" xfId="30741" xr:uid="{21A0D939-600E-4338-863E-27DE3D7842C5}"/>
    <cellStyle name="Output 10 2 14" xfId="31258" xr:uid="{F4440664-FFA4-4F05-AAF0-19F73F5184DF}"/>
    <cellStyle name="Output 10 2 15" xfId="31169" xr:uid="{C4B4642E-0D21-4B6D-9341-9F21F3C945EB}"/>
    <cellStyle name="Output 10 2 16" xfId="31836" xr:uid="{ED7428F4-D449-45A6-90E9-0C65975EF147}"/>
    <cellStyle name="Output 10 2 2" xfId="18464" xr:uid="{FC4BA453-630A-40DF-B246-B4D32FE0FA29}"/>
    <cellStyle name="Output 10 2 3" xfId="19130" xr:uid="{114DA312-498A-4658-B08E-77877F17952A}"/>
    <cellStyle name="Output 10 2 4" xfId="19817" xr:uid="{9E14267E-FC1E-4C47-806C-84BE2C0BAF09}"/>
    <cellStyle name="Output 10 2 5" xfId="20429" xr:uid="{D2904F2D-5854-40E0-A213-86B5018E85A5}"/>
    <cellStyle name="Output 10 2 6" xfId="21000" xr:uid="{47608698-4AD7-4F9A-8284-8D197A89BEE3}"/>
    <cellStyle name="Output 10 2 7" xfId="21465" xr:uid="{81A155CD-E1C4-44E6-9B05-0EAB5FEFC534}"/>
    <cellStyle name="Output 10 2 8" xfId="21922" xr:uid="{F6E891C1-89E6-4D02-A114-3F2AF78430D9}"/>
    <cellStyle name="Output 10 2 9" xfId="22304" xr:uid="{2B9039DC-0E29-4F40-A9E3-E60E84DDDAB4}"/>
    <cellStyle name="Output 10 3" xfId="15706" xr:uid="{78C9C4C5-14FB-49C8-8209-FDAEDCD65FC1}"/>
    <cellStyle name="Output 10 4" xfId="15438" xr:uid="{5410A306-D92B-48B1-B6AC-87588B84A20C}"/>
    <cellStyle name="Output 10 5" xfId="13063" xr:uid="{652AAB23-60EC-4D6A-8F2E-CB46DEEC56E0}"/>
    <cellStyle name="Output 10 6" xfId="12821" xr:uid="{EC7A66A7-DA4A-4A04-BEA2-53818989696D}"/>
    <cellStyle name="Output 10 7" xfId="16192" xr:uid="{DB1FE6B7-055C-4573-81EA-F110615E6968}"/>
    <cellStyle name="Output 10 8" xfId="19329" xr:uid="{52CCB6D7-EA1E-4D71-837A-952BDE96A7C8}"/>
    <cellStyle name="Output 10 9" xfId="16242" xr:uid="{92642D92-54E2-4102-9C22-6126F721C888}"/>
    <cellStyle name="Output 11" xfId="6633" xr:uid="{D1E78654-9C77-4E5C-A393-8FE0B4FEF25E}"/>
    <cellStyle name="Output 11 10" xfId="13166" xr:uid="{532A6BAA-DBF9-43C2-B7B2-807D2E15D1FD}"/>
    <cellStyle name="Output 11 11" xfId="19143" xr:uid="{DD9499B4-F850-4C29-9E71-FA646B1A1135}"/>
    <cellStyle name="Output 11 12" xfId="26118" xr:uid="{EF7395A0-393F-4E45-A12F-C0C0CAC5175F}"/>
    <cellStyle name="Output 11 13" xfId="26899" xr:uid="{FFD09395-248F-44DE-B6B2-D2DF27D1591E}"/>
    <cellStyle name="Output 11 14" xfId="23256" xr:uid="{BE3C1C40-16A0-447C-A566-2C8EC78774D0}"/>
    <cellStyle name="Output 11 15" xfId="28061" xr:uid="{43180EF8-CA36-4D07-934A-A846B80D8C97}"/>
    <cellStyle name="Output 11 16" xfId="23522" xr:uid="{C93305B4-05D9-4FA7-9C41-51B7AD579CDB}"/>
    <cellStyle name="Output 11 17" xfId="29359" xr:uid="{47C99328-4FE5-4EA8-A663-9C573B23CCF8}"/>
    <cellStyle name="Output 11 2" xfId="11678" xr:uid="{7E11BC0F-7B46-4F7A-9383-BAA5411CFF58}"/>
    <cellStyle name="Output 11 2 10" xfId="22632" xr:uid="{CA2F4E51-A96F-4C79-8EAD-02D63F7F493F}"/>
    <cellStyle name="Output 11 2 11" xfId="28862" xr:uid="{52BD263D-ECCA-446F-B922-E932D6C65D37}"/>
    <cellStyle name="Output 11 2 12" xfId="30207" xr:uid="{69FB93F3-920C-4641-BE81-24D9E1CC4456}"/>
    <cellStyle name="Output 11 2 13" xfId="30742" xr:uid="{6294F906-46E9-499F-B36F-627F49907290}"/>
    <cellStyle name="Output 11 2 14" xfId="31259" xr:uid="{2B05E56C-2158-4DC2-8BB0-CF64FED756F7}"/>
    <cellStyle name="Output 11 2 15" xfId="31129" xr:uid="{A302B871-6B3E-4D68-AF62-69FC76B3E8AA}"/>
    <cellStyle name="Output 11 2 16" xfId="31837" xr:uid="{DFEAAE21-46B3-439A-B042-3C3AB6EC19BA}"/>
    <cellStyle name="Output 11 2 2" xfId="18465" xr:uid="{02AF7658-4010-4795-AE20-FBE75C586D8A}"/>
    <cellStyle name="Output 11 2 3" xfId="19131" xr:uid="{A2F7C5FB-4D33-4C1C-8898-ECE6D0783295}"/>
    <cellStyle name="Output 11 2 4" xfId="19818" xr:uid="{C0788FBD-6143-434D-8D55-B6F4F3529F8A}"/>
    <cellStyle name="Output 11 2 5" xfId="20430" xr:uid="{B135BCFD-7F41-4978-A99C-B211857EEBB1}"/>
    <cellStyle name="Output 11 2 6" xfId="21001" xr:uid="{7DC973A2-EC89-4F03-BE06-F83441C3D814}"/>
    <cellStyle name="Output 11 2 7" xfId="21466" xr:uid="{92FB5224-8074-4449-BE0F-B23D38A48C3A}"/>
    <cellStyle name="Output 11 2 8" xfId="21923" xr:uid="{CED1701C-70B1-4917-A299-FF6AED28ADB5}"/>
    <cellStyle name="Output 11 2 9" xfId="22305" xr:uid="{86C5A4AF-5486-4D36-9EC8-A2802E352509}"/>
    <cellStyle name="Output 11 3" xfId="15707" xr:uid="{FFBBC830-4198-4F42-BC85-B134D8AFE68B}"/>
    <cellStyle name="Output 11 4" xfId="17128" xr:uid="{55589AE4-E2B6-4779-9215-9A29CEA8B581}"/>
    <cellStyle name="Output 11 5" xfId="16959" xr:uid="{1AC716E8-FCD2-4CC0-B2B9-CFC6BB9C90F3}"/>
    <cellStyle name="Output 11 6" xfId="13839" xr:uid="{FC935268-E531-47C5-BC15-D52F6E74B9AB}"/>
    <cellStyle name="Output 11 7" xfId="16229" xr:uid="{C412C828-5688-48EF-AC21-E965EBAF1795}"/>
    <cellStyle name="Output 11 8" xfId="19710" xr:uid="{61395C69-805F-4DC7-92C3-8172E878A0A7}"/>
    <cellStyle name="Output 11 9" xfId="16372" xr:uid="{75C02CB3-C97B-4890-B7D5-AF2A67977322}"/>
    <cellStyle name="Output 12" xfId="6634" xr:uid="{A6927277-E2A1-453A-B941-9419F2BA2638}"/>
    <cellStyle name="Output 12 10" xfId="19072" xr:uid="{E876DA3F-809D-4750-A84E-10C3AF0EC72B}"/>
    <cellStyle name="Output 12 11" xfId="20548" xr:uid="{2AAE35FA-629B-45E6-88A5-098E6D93A607}"/>
    <cellStyle name="Output 12 12" xfId="26119" xr:uid="{4773B839-EDDA-4D85-88F4-25B8CFD0876B}"/>
    <cellStyle name="Output 12 13" xfId="23640" xr:uid="{F0630BDA-DF58-46F2-9D36-B1E3F5209458}"/>
    <cellStyle name="Output 12 14" xfId="27430" xr:uid="{9762CC08-0FC7-4D22-8794-830FC13AF2DA}"/>
    <cellStyle name="Output 12 15" xfId="24452" xr:uid="{92ACBC6B-A020-4B20-A433-36D0F24F82E6}"/>
    <cellStyle name="Output 12 16" xfId="24997" xr:uid="{44868E06-91D1-4990-9DA7-A7BE780BF314}"/>
    <cellStyle name="Output 12 17" xfId="30043" xr:uid="{0DA91C65-943F-4895-92A4-4385F3FCED06}"/>
    <cellStyle name="Output 12 2" xfId="11679" xr:uid="{7D3176F9-A68D-44D0-8C23-79A1748839DF}"/>
    <cellStyle name="Output 12 2 10" xfId="22633" xr:uid="{438256BF-D3FB-4366-8F05-DBAC0CDD84B8}"/>
    <cellStyle name="Output 12 2 11" xfId="28863" xr:uid="{76C118AF-DB9E-4126-9CE7-76C0257A69D3}"/>
    <cellStyle name="Output 12 2 12" xfId="30208" xr:uid="{94AE4466-5177-464D-9299-2BC1B5B8C712}"/>
    <cellStyle name="Output 12 2 13" xfId="30743" xr:uid="{CACDC3C8-EA14-4B1F-8E53-6D2AC3C4873A}"/>
    <cellStyle name="Output 12 2 14" xfId="31260" xr:uid="{31ADB0C8-A324-4340-AB8B-4F64C86AEA4F}"/>
    <cellStyle name="Output 12 2 15" xfId="24730" xr:uid="{4F64B99B-C15F-4BBA-BD92-3B6AFCBD72F4}"/>
    <cellStyle name="Output 12 2 16" xfId="31838" xr:uid="{8D48641C-5BA9-4563-84DF-DF7DE448278F}"/>
    <cellStyle name="Output 12 2 2" xfId="18466" xr:uid="{72B9909B-73F1-46A5-8DAC-E0449E226E1E}"/>
    <cellStyle name="Output 12 2 3" xfId="19132" xr:uid="{DD9D6BE8-A863-4A0D-BF21-489257DDF2D9}"/>
    <cellStyle name="Output 12 2 4" xfId="19819" xr:uid="{1F265A20-4960-4D96-9CAD-CC6AACF8390E}"/>
    <cellStyle name="Output 12 2 5" xfId="20431" xr:uid="{AAFFE321-0843-4812-A87D-6C87D87B776F}"/>
    <cellStyle name="Output 12 2 6" xfId="21002" xr:uid="{A31C91EF-93AA-41F2-9602-ED70092BA80D}"/>
    <cellStyle name="Output 12 2 7" xfId="21467" xr:uid="{72CF7ABE-0758-4831-8A22-0C5A9D09D443}"/>
    <cellStyle name="Output 12 2 8" xfId="21924" xr:uid="{F8BD7C92-5780-491B-93CA-8E6698F49AFC}"/>
    <cellStyle name="Output 12 2 9" xfId="22306" xr:uid="{44589907-3384-4A3C-A6F1-BAB60C1183BB}"/>
    <cellStyle name="Output 12 3" xfId="15708" xr:uid="{C9A3296B-4598-49A9-B2AF-AB586BC86516}"/>
    <cellStyle name="Output 12 4" xfId="12267" xr:uid="{8CAB3B4F-46FF-4ECD-B6C3-4989E19A5FC1}"/>
    <cellStyle name="Output 12 5" xfId="15644" xr:uid="{C165E45A-1B7B-4DFA-B82A-6C21231144A4}"/>
    <cellStyle name="Output 12 6" xfId="13310" xr:uid="{5DC7D0EE-42A6-474C-AA2A-7442DA8070E0}"/>
    <cellStyle name="Output 12 7" xfId="13032" xr:uid="{33226966-4EF0-4146-8128-F2ECA2E22E2E}"/>
    <cellStyle name="Output 12 8" xfId="15167" xr:uid="{22833D5B-DCA8-4F21-B3AB-73FABF9280EA}"/>
    <cellStyle name="Output 12 9" xfId="17015" xr:uid="{FBFB5351-4A6D-48A2-952C-D541A36BF12B}"/>
    <cellStyle name="Output 13" xfId="6635" xr:uid="{91C22B3B-8637-4F24-A6BC-CFAE3F2903CE}"/>
    <cellStyle name="Output 13 10" xfId="13169" xr:uid="{85B63694-400E-46A3-8C2F-65BCA6073FD9}"/>
    <cellStyle name="Output 13 11" xfId="21573" xr:uid="{CD6AEED6-7CB5-4FA3-8584-5F62919FA428}"/>
    <cellStyle name="Output 13 12" xfId="26120" xr:uid="{6D35524E-8102-411B-B650-DB436A42AE06}"/>
    <cellStyle name="Output 13 13" xfId="26897" xr:uid="{6E499EC3-ED9E-4536-8CBA-FA2DF9577405}"/>
    <cellStyle name="Output 13 14" xfId="24190" xr:uid="{D72C2924-C17A-4F4C-92C8-B88E7D53D97C}"/>
    <cellStyle name="Output 13 15" xfId="29784" xr:uid="{94634340-8320-475C-8A3C-3D7718214167}"/>
    <cellStyle name="Output 13 16" xfId="26692" xr:uid="{45413B7B-1126-41C1-8DAA-A8861C510E6F}"/>
    <cellStyle name="Output 13 17" xfId="31411" xr:uid="{F34791EE-1F8F-46BD-A04E-A8CB773C1867}"/>
    <cellStyle name="Output 13 2" xfId="11680" xr:uid="{64781B9C-4137-4759-859E-B45EAD70DD93}"/>
    <cellStyle name="Output 13 2 10" xfId="22634" xr:uid="{DC01324B-1492-4D54-AEBB-CA72A5245EFD}"/>
    <cellStyle name="Output 13 2 11" xfId="28864" xr:uid="{07FC8824-0968-4053-89DB-76193EB942C1}"/>
    <cellStyle name="Output 13 2 12" xfId="30209" xr:uid="{C76BE681-E9A7-44F0-8B1D-A8119A358FB3}"/>
    <cellStyle name="Output 13 2 13" xfId="30744" xr:uid="{750DFEF6-9138-4DBF-8234-E76FF3AB3679}"/>
    <cellStyle name="Output 13 2 14" xfId="31261" xr:uid="{81B1B42C-27E9-4C71-96FE-C9144E1FC590}"/>
    <cellStyle name="Output 13 2 15" xfId="25809" xr:uid="{C3E6DC00-A7DA-4854-8DAC-7EFDEFAA0FDE}"/>
    <cellStyle name="Output 13 2 16" xfId="31839" xr:uid="{B7806234-6509-4599-83C9-236B9B91BF4C}"/>
    <cellStyle name="Output 13 2 2" xfId="18467" xr:uid="{FECD34F3-DB5F-4E16-BCDA-AFB54C959A6B}"/>
    <cellStyle name="Output 13 2 3" xfId="19133" xr:uid="{CF1F6C50-1C22-43E9-B30E-99B1CC4DBAF9}"/>
    <cellStyle name="Output 13 2 4" xfId="19820" xr:uid="{A1CD0AEB-8D2F-44EC-99FF-2B5BADF3BA57}"/>
    <cellStyle name="Output 13 2 5" xfId="20432" xr:uid="{6A3EB1B6-34D6-4226-8B55-821A8C77165D}"/>
    <cellStyle name="Output 13 2 6" xfId="21003" xr:uid="{F3043FF2-1491-48FC-8E91-39CF02FB0370}"/>
    <cellStyle name="Output 13 2 7" xfId="21468" xr:uid="{4CC5FE16-AC31-43CC-87C9-7EA079CA4DED}"/>
    <cellStyle name="Output 13 2 8" xfId="21925" xr:uid="{8FE45DC9-3A8E-4D16-B7FA-7338715FF7F0}"/>
    <cellStyle name="Output 13 2 9" xfId="22307" xr:uid="{2AB893E6-F3ED-4A7F-9D9D-1381DD10029B}"/>
    <cellStyle name="Output 13 3" xfId="15709" xr:uid="{8CB88AC2-6720-49ED-97A4-AB65C1875315}"/>
    <cellStyle name="Output 13 4" xfId="12193" xr:uid="{C286EC8D-0542-4A8C-8E12-1636655C003B}"/>
    <cellStyle name="Output 13 5" xfId="17216" xr:uid="{F3B55F6E-6720-40DC-B116-CB505831CFB8}"/>
    <cellStyle name="Output 13 6" xfId="17057" xr:uid="{90E2765D-1127-4EA1-AFF5-30902CA1B809}"/>
    <cellStyle name="Output 13 7" xfId="17784" xr:uid="{D548ACEF-3B30-4063-BE09-AFA7348F964F}"/>
    <cellStyle name="Output 13 8" xfId="17739" xr:uid="{45C77A5C-8013-4B1D-A521-473AF9D1FCB9}"/>
    <cellStyle name="Output 13 9" xfId="13232" xr:uid="{53699026-2271-44E4-99F4-E79E7584FE94}"/>
    <cellStyle name="Output 14" xfId="6636" xr:uid="{07C1229A-10AA-44E7-9039-88A722BB3B12}"/>
    <cellStyle name="Output 14 10" xfId="13258" xr:uid="{AE986B61-B57D-4CB1-BB0C-502C5F27A588}"/>
    <cellStyle name="Output 14 11" xfId="21059" xr:uid="{BFB94A73-DC81-41DE-AE5D-75611DED8DE3}"/>
    <cellStyle name="Output 14 12" xfId="26121" xr:uid="{EB09009F-DF05-47A4-B42D-DD7A4F6DB314}"/>
    <cellStyle name="Output 14 13" xfId="23638" xr:uid="{E7C47A76-B679-4678-9BDA-58AA1B77E849}"/>
    <cellStyle name="Output 14 14" xfId="26517" xr:uid="{F41F5787-D867-44E1-BE7F-AAFD52B12BA0}"/>
    <cellStyle name="Output 14 15" xfId="27689" xr:uid="{876E7428-6535-466C-80EB-AD7BF4560BA6}"/>
    <cellStyle name="Output 14 16" xfId="29328" xr:uid="{CA03B897-BD8F-45C2-B707-FE093FEBA509}"/>
    <cellStyle name="Output 14 17" xfId="26440" xr:uid="{33FE3B80-396C-4271-AF13-B50D7EC221A8}"/>
    <cellStyle name="Output 14 2" xfId="11681" xr:uid="{016CB4B5-6989-4E93-8DC0-B381591EC901}"/>
    <cellStyle name="Output 14 2 10" xfId="22635" xr:uid="{8BFE984C-6BA2-4CA0-96AC-4DA4EE0D691C}"/>
    <cellStyle name="Output 14 2 11" xfId="28865" xr:uid="{358CD641-3A4F-43D7-BD8A-D6662382A50B}"/>
    <cellStyle name="Output 14 2 12" xfId="30210" xr:uid="{5C228758-E5CD-486B-B97A-190E963B90F2}"/>
    <cellStyle name="Output 14 2 13" xfId="30745" xr:uid="{9FACC9E0-F0C5-4C3E-BF31-4E87A310ADDD}"/>
    <cellStyle name="Output 14 2 14" xfId="31262" xr:uid="{9D8CDF9C-B0B4-4681-B878-FBA4902104D6}"/>
    <cellStyle name="Output 14 2 15" xfId="25722" xr:uid="{A8EC1A79-7708-4BF7-A51D-59635788D9EB}"/>
    <cellStyle name="Output 14 2 16" xfId="31840" xr:uid="{E5324E69-98E2-4EC3-A2A9-2204EFA8FBB2}"/>
    <cellStyle name="Output 14 2 2" xfId="18468" xr:uid="{2D5574C7-EFEC-454F-BBD3-8DB93C064598}"/>
    <cellStyle name="Output 14 2 3" xfId="19134" xr:uid="{14DB9735-7AE5-4C17-AFFF-823F11977AFD}"/>
    <cellStyle name="Output 14 2 4" xfId="19821" xr:uid="{2A4D57A7-EDE2-4DD7-9601-F11301D678ED}"/>
    <cellStyle name="Output 14 2 5" xfId="20433" xr:uid="{C0131EE6-0160-461E-AC7B-F5F6198AB6F5}"/>
    <cellStyle name="Output 14 2 6" xfId="21004" xr:uid="{7A035A0F-ADB1-4A0D-91FB-FE307848DBF2}"/>
    <cellStyle name="Output 14 2 7" xfId="21469" xr:uid="{52C6BDD9-2984-4778-B9B2-E43582189545}"/>
    <cellStyle name="Output 14 2 8" xfId="21926" xr:uid="{0BC6D841-2389-46A6-AC5E-8FDF7B648AB3}"/>
    <cellStyle name="Output 14 2 9" xfId="22308" xr:uid="{AFB95A99-95C9-4EB0-A8DC-A2C8AA2A7CD7}"/>
    <cellStyle name="Output 14 3" xfId="15710" xr:uid="{69BE318C-0536-4857-BC80-F8D344C5E399}"/>
    <cellStyle name="Output 14 4" xfId="17124" xr:uid="{32DE1785-CC53-4CE3-A754-82BA4142882C}"/>
    <cellStyle name="Output 14 5" xfId="16444" xr:uid="{28822A49-4B59-4E95-9295-412256C85281}"/>
    <cellStyle name="Output 14 6" xfId="17305" xr:uid="{2E7C5E19-FB92-4A7E-81A5-F28C5BB432BF}"/>
    <cellStyle name="Output 14 7" xfId="14348" xr:uid="{1711DF27-DD44-40F2-8D91-7DEE7D655E20}"/>
    <cellStyle name="Output 14 8" xfId="17662" xr:uid="{5F37BA86-198F-406B-9A75-5A017EB6BD8D}"/>
    <cellStyle name="Output 14 9" xfId="15745" xr:uid="{5F12D391-0693-4180-8128-64A7FD7525F6}"/>
    <cellStyle name="Output 15" xfId="6637" xr:uid="{4C3CCD63-5122-4EB6-8062-AB0486FD4F3C}"/>
    <cellStyle name="Output 16" xfId="159" xr:uid="{99D407DB-EA92-490A-959C-0D3B89417FDF}"/>
    <cellStyle name="Output 2" xfId="4403" xr:uid="{E488D20E-87BA-4478-8BD2-D5F437B716DF}"/>
    <cellStyle name="Output 2 10" xfId="4510" xr:uid="{D904EE00-411C-409D-986E-32EABB99E496}"/>
    <cellStyle name="Output 2 10 10" xfId="15565" xr:uid="{4BD1BA48-E395-4CB7-8B83-12684A68B776}"/>
    <cellStyle name="Output 2 10 11" xfId="12612" xr:uid="{E9CCBDCD-211F-4059-91E3-F64E420ACE8B}"/>
    <cellStyle name="Output 2 10 12" xfId="25122" xr:uid="{5E107CA9-BF4E-4969-83CC-BB80E7FC27C1}"/>
    <cellStyle name="Output 2 10 13" xfId="24817" xr:uid="{E741BEA4-500B-4AB0-B621-D8F448B6F798}"/>
    <cellStyle name="Output 2 10 14" xfId="29404" xr:uid="{6B4FFDC9-5E3C-4FE1-BDD3-463E787B0EBE}"/>
    <cellStyle name="Output 2 10 15" xfId="29689" xr:uid="{8FD766E3-DDB2-48B2-84A1-0AB4C3EF2675}"/>
    <cellStyle name="Output 2 10 16" xfId="30618" xr:uid="{76590B24-0E10-4723-84A9-181CBA26CDCE}"/>
    <cellStyle name="Output 2 10 17" xfId="23566" xr:uid="{351BF9FC-F7BA-4882-B50D-40B021032F7F}"/>
    <cellStyle name="Output 2 10 2" xfId="10835" xr:uid="{AD90C38C-21D6-45B9-9A97-6BD1EE823E4F}"/>
    <cellStyle name="Output 2 10 2 10" xfId="18352" xr:uid="{1D474D5D-611E-4D56-A424-0BC1C8692F03}"/>
    <cellStyle name="Output 2 10 2 11" xfId="28374" xr:uid="{4D320527-02C7-4857-8D65-23CD23C5B77B}"/>
    <cellStyle name="Output 2 10 2 12" xfId="29803" xr:uid="{DDCABF41-5E2C-4D0E-BD39-14B8B12CF46B}"/>
    <cellStyle name="Output 2 10 2 13" xfId="28685" xr:uid="{9C9A3375-8710-4DCC-8160-4C869761BB89}"/>
    <cellStyle name="Output 2 10 2 14" xfId="26843" xr:uid="{4867CB1C-1C6F-4141-8C85-8A946C5740BC}"/>
    <cellStyle name="Output 2 10 2 15" xfId="31160" xr:uid="{A58DB102-1F6F-47DE-8B65-20C8C181C0C9}"/>
    <cellStyle name="Output 2 10 2 16" xfId="31492" xr:uid="{B0AC4742-0E2C-414D-A250-B83DF3500150}"/>
    <cellStyle name="Output 2 10 2 2" xfId="17942" xr:uid="{F5B8A1B4-287C-4F5F-8336-0AEB2A736B8E}"/>
    <cellStyle name="Output 2 10 2 3" xfId="16052" xr:uid="{94733D70-0B71-423F-8676-30674D518157}"/>
    <cellStyle name="Output 2 10 2 4" xfId="18315" xr:uid="{91758EB2-95BF-4C45-85E3-226DF8936065}"/>
    <cellStyle name="Output 2 10 2 5" xfId="16476" xr:uid="{723530B0-5393-4EC7-972B-D98BBA19A207}"/>
    <cellStyle name="Output 2 10 2 6" xfId="14356" xr:uid="{054BDCDF-E04A-401D-895A-5F1F63D43E50}"/>
    <cellStyle name="Output 2 10 2 7" xfId="15377" xr:uid="{896ABC56-CD78-4F14-BD79-5071C9F4DCFE}"/>
    <cellStyle name="Output 2 10 2 8" xfId="12216" xr:uid="{8B4E5E95-1C8D-4A31-BC7C-2C59B89287E7}"/>
    <cellStyle name="Output 2 10 2 9" xfId="13371" xr:uid="{DAA95DEF-58C2-4FF3-94B3-B56310F9B9B5}"/>
    <cellStyle name="Output 2 10 3" xfId="14498" xr:uid="{2B8A7693-D005-4754-BD72-6DA0DB1CDE09}"/>
    <cellStyle name="Output 2 10 4" xfId="15584" xr:uid="{ABB0CEFC-08EC-41F5-94E0-D14B74A03756}"/>
    <cellStyle name="Output 2 10 5" xfId="12675" xr:uid="{B120ABA9-8C29-4718-A933-791FD0EF75DE}"/>
    <cellStyle name="Output 2 10 6" xfId="13912" xr:uid="{CC089CA2-F398-437A-AA38-03948671F07E}"/>
    <cellStyle name="Output 2 10 7" xfId="14238" xr:uid="{7FA01BC0-3551-42A4-88A1-6ABE96928912}"/>
    <cellStyle name="Output 2 10 8" xfId="21069" xr:uid="{083D23E9-864C-477A-99CB-EE9B365D5497}"/>
    <cellStyle name="Output 2 10 9" xfId="20095" xr:uid="{DE781E00-7885-40CD-A520-039A25DF1E4A}"/>
    <cellStyle name="Output 2 11" xfId="10730" xr:uid="{0A442905-3F98-47D9-9A52-D53FBADA6AB3}"/>
    <cellStyle name="Output 2 11 10" xfId="21841" xr:uid="{6B12A1BA-EF8B-4384-B207-E2511CC5BA50}"/>
    <cellStyle name="Output 2 11 11" xfId="28328" xr:uid="{93CC820D-ECEB-4F64-9D50-E8C8C401C477}"/>
    <cellStyle name="Output 2 11 12" xfId="29755" xr:uid="{DD151BAD-AAE9-4C44-9DD3-7BE1997F866B}"/>
    <cellStyle name="Output 2 11 13" xfId="30271" xr:uid="{0F370F28-0800-4E82-900B-05EFCB19CC37}"/>
    <cellStyle name="Output 2 11 14" xfId="30095" xr:uid="{F1641489-6795-4DEE-8C56-A7BC51DAC5F8}"/>
    <cellStyle name="Output 2 11 15" xfId="23515" xr:uid="{D7CEEA32-C509-4F90-82F9-849251AC1391}"/>
    <cellStyle name="Output 2 11 16" xfId="27315" xr:uid="{2F7852C1-A423-4ED7-AD57-5DD60F4FA49F}"/>
    <cellStyle name="Output 2 11 2" xfId="17887" xr:uid="{FB5C54EB-B9D1-4576-9A30-5147C3FC66D6}"/>
    <cellStyle name="Output 2 11 3" xfId="12524" xr:uid="{8F8FE6AA-9924-46AE-9C4C-F96761AFCD22}"/>
    <cellStyle name="Output 2 11 4" xfId="18295" xr:uid="{E225E2E1-FE88-43FE-BB55-0EE6DDA7A083}"/>
    <cellStyle name="Output 2 11 5" xfId="13053" xr:uid="{7F10C692-9E56-489A-BF95-9613A0D4BAAF}"/>
    <cellStyle name="Output 2 11 6" xfId="20488" xr:uid="{69A7E5A0-50C8-4497-A8BB-6F20804E6952}"/>
    <cellStyle name="Output 2 11 7" xfId="20291" xr:uid="{E3F76E8A-B90F-4380-BD35-0F7B479F1FDA}"/>
    <cellStyle name="Output 2 11 8" xfId="20898" xr:uid="{E616AAE2-C874-436E-93C5-7F75B620E46E}"/>
    <cellStyle name="Output 2 11 9" xfId="21356" xr:uid="{CF59E679-8F84-487C-8FA8-9E533A1991E3}"/>
    <cellStyle name="Output 2 12" xfId="6638" xr:uid="{968F2DCC-3621-4822-A6A3-37B0D619C355}"/>
    <cellStyle name="Output 2 12 10" xfId="15350" xr:uid="{8533B616-0116-40C4-ABDE-AA068DF62427}"/>
    <cellStyle name="Output 2 12 11" xfId="26123" xr:uid="{148A713A-DCBF-40A1-9B36-AFD2F9924228}"/>
    <cellStyle name="Output 2 12 12" xfId="23648" xr:uid="{41DFBDD4-0D1D-418E-8F84-21B308736CA9}"/>
    <cellStyle name="Output 2 12 13" xfId="29217" xr:uid="{B9261B6A-36F0-4F24-A1F4-15B1058F12D8}"/>
    <cellStyle name="Output 2 12 14" xfId="25639" xr:uid="{1767DA25-FED0-4072-A7F4-A6A43BBD579F}"/>
    <cellStyle name="Output 2 12 15" xfId="30407" xr:uid="{B8AB26BA-F699-4816-BC31-2B364F0B2E2F}"/>
    <cellStyle name="Output 2 12 16" xfId="30127" xr:uid="{697DD09D-239F-4EAD-97B1-D3F1E73AD117}"/>
    <cellStyle name="Output 2 12 2" xfId="15712" xr:uid="{2829D7E3-FB83-46B7-92F8-F1BB719FA112}"/>
    <cellStyle name="Output 2 12 3" xfId="16021" xr:uid="{86BDE023-514D-45AC-A366-42C85E49E395}"/>
    <cellStyle name="Output 2 12 4" xfId="17971" xr:uid="{F8C0DBE5-F2F4-4914-BF12-AA4155B803E3}"/>
    <cellStyle name="Output 2 12 5" xfId="17303" xr:uid="{61805A07-0784-45E1-92AF-8AF738D5A9D7}"/>
    <cellStyle name="Output 2 12 6" xfId="17708" xr:uid="{26F75B0B-9606-4D9A-888E-AB9D4D57B932}"/>
    <cellStyle name="Output 2 12 7" xfId="19352" xr:uid="{A00ED4B6-B0DE-41BC-92F1-37A60DEE1722}"/>
    <cellStyle name="Output 2 12 8" xfId="15475" xr:uid="{F37EB365-C65E-426D-8B3D-FEFA0FFB9EB1}"/>
    <cellStyle name="Output 2 12 9" xfId="20689" xr:uid="{A882AECD-8DDE-4D19-A9AD-5BCC57AC2757}"/>
    <cellStyle name="Output 2 13" xfId="11682" xr:uid="{7CC216E9-0F11-4099-A9D7-F1522907577E}"/>
    <cellStyle name="Output 2 13 10" xfId="22636" xr:uid="{4990F8D8-DCB2-4E20-9A18-B2F075155007}"/>
    <cellStyle name="Output 2 13 11" xfId="28866" xr:uid="{F8937459-0F69-455B-AE0F-C37C752F6CFA}"/>
    <cellStyle name="Output 2 13 12" xfId="30211" xr:uid="{0D93AA90-E856-4B09-982F-11660C42F5B6}"/>
    <cellStyle name="Output 2 13 13" xfId="30746" xr:uid="{A219BE4F-997A-438D-9781-3E1012DF5974}"/>
    <cellStyle name="Output 2 13 14" xfId="31263" xr:uid="{E3C6DC44-9A3A-4331-B2D5-3F36023496C0}"/>
    <cellStyle name="Output 2 13 15" xfId="23490" xr:uid="{8D380AC5-047B-40F7-B895-921C636EA0CE}"/>
    <cellStyle name="Output 2 13 16" xfId="31841" xr:uid="{AD053945-0D21-4730-9B64-448C70F5D3DB}"/>
    <cellStyle name="Output 2 13 2" xfId="18469" xr:uid="{86D64DD0-1FCF-49B3-96CA-27703E21D772}"/>
    <cellStyle name="Output 2 13 3" xfId="19135" xr:uid="{253C3C37-CCA0-4F34-9F7A-EC1F1B4827E7}"/>
    <cellStyle name="Output 2 13 4" xfId="19822" xr:uid="{C1983DD5-2C89-495F-A5E7-68017B4B6C82}"/>
    <cellStyle name="Output 2 13 5" xfId="20434" xr:uid="{87FC2F50-0E79-47A5-83C5-11CF078161F0}"/>
    <cellStyle name="Output 2 13 6" xfId="21005" xr:uid="{C1A61AE4-D0AB-4E57-A768-7CE8F9DE7A83}"/>
    <cellStyle name="Output 2 13 7" xfId="21470" xr:uid="{B2282D73-2C36-401C-B4D0-070BBB8AC9E7}"/>
    <cellStyle name="Output 2 13 8" xfId="21927" xr:uid="{20253332-9B1C-49C5-80F5-18D2B0CC376F}"/>
    <cellStyle name="Output 2 13 9" xfId="22309" xr:uid="{58318BD4-E371-4657-94A9-624EB7E01F45}"/>
    <cellStyle name="Output 2 14" xfId="14432" xr:uid="{85C46DC8-579F-47F5-9F77-049D993FEBE5}"/>
    <cellStyle name="Output 2 15" xfId="14185" xr:uid="{1BFCB9DE-FA30-490C-BC36-823D40226C6C}"/>
    <cellStyle name="Output 2 16" xfId="12667" xr:uid="{2748D06B-7CE8-4075-9E7F-DA880783C3DD}"/>
    <cellStyle name="Output 2 17" xfId="17210" xr:uid="{719E5E48-8D00-452E-8DED-DB1455DDA71E}"/>
    <cellStyle name="Output 2 18" xfId="12830" xr:uid="{D2C6035E-3116-47F8-AEB2-2104E8C2F293}"/>
    <cellStyle name="Output 2 19" xfId="17355" xr:uid="{D9E43AEB-0404-4E05-B8E5-637B31973942}"/>
    <cellStyle name="Output 2 2" xfId="4412" xr:uid="{FA5120C3-E1B5-4981-899C-5A38C0E39F14}"/>
    <cellStyle name="Output 2 2 2" xfId="4511" xr:uid="{97045E0A-F2F4-4C4D-826F-AF979CA898FC}"/>
    <cellStyle name="Output 2 2 2 2" xfId="10836" xr:uid="{C0345B1E-EB20-44CB-8167-4DF6EDEF118F}"/>
    <cellStyle name="Output 2 2 3" xfId="10739" xr:uid="{DB597D6C-FC26-4ACA-ABB0-8FDB665013A8}"/>
    <cellStyle name="Output 2 20" xfId="13715" xr:uid="{6674E75F-9BF6-411D-A39B-39E0DEEF2384}"/>
    <cellStyle name="Output 2 21" xfId="16124" xr:uid="{FFE83D98-12FC-495B-8942-1006EC52F2BC}"/>
    <cellStyle name="Output 2 22" xfId="22053" xr:uid="{AE11108E-B1A8-467C-A86F-1128A7E767DC}"/>
    <cellStyle name="Output 2 23" xfId="25082" xr:uid="{6B5FD53A-8BE6-4750-B60B-F8C966B51FC6}"/>
    <cellStyle name="Output 2 24" xfId="26012" xr:uid="{AE28630C-A4DE-4065-B4FD-2CE0F8543356}"/>
    <cellStyle name="Output 2 25" xfId="24917" xr:uid="{F309BA89-CFEC-45E9-8070-4C7323DBDD9D}"/>
    <cellStyle name="Output 2 26" xfId="28250" xr:uid="{FF60591C-C6B3-4D14-A628-062D9E93DED8}"/>
    <cellStyle name="Output 2 27" xfId="30810" xr:uid="{7EC89392-2658-4A72-A7D5-6342A8412286}"/>
    <cellStyle name="Output 2 28" xfId="28663" xr:uid="{8CFE45EC-8CC8-4579-84C3-931AFED63722}"/>
    <cellStyle name="Output 2 3" xfId="4415" xr:uid="{80F0F5B2-01E9-4A4F-93F6-6D1A9F84D73A}"/>
    <cellStyle name="Output 2 3 10" xfId="15977" xr:uid="{F2DE80F4-27B3-4D94-BD13-F5D9423585DD}"/>
    <cellStyle name="Output 2 3 11" xfId="15190" xr:uid="{C18036A5-3716-4107-8300-AD6038D789F0}"/>
    <cellStyle name="Output 2 3 12" xfId="17732" xr:uid="{2E3B99D9-5F7A-4C88-A760-530D5424097C}"/>
    <cellStyle name="Output 2 3 13" xfId="15598" xr:uid="{92F6B1DB-36D6-4B84-890E-E8D7207701AB}"/>
    <cellStyle name="Output 2 3 14" xfId="21829" xr:uid="{2A021117-414C-4353-B858-AB892DAB977E}"/>
    <cellStyle name="Output 2 3 15" xfId="25086" xr:uid="{8E17BEED-4B95-4A83-8F2E-3CC3506F18AF}"/>
    <cellStyle name="Output 2 3 16" xfId="28976" xr:uid="{8D261B3B-DEB1-4B2C-ABCE-AFFDB2FEDA94}"/>
    <cellStyle name="Output 2 3 17" xfId="26434" xr:uid="{15EFEC3B-FC9C-487E-B87E-AA350EF5447E}"/>
    <cellStyle name="Output 2 3 18" xfId="23373" xr:uid="{CBC5033D-900B-484D-AE49-80696D935FEC}"/>
    <cellStyle name="Output 2 3 19" xfId="25094" xr:uid="{9344C7A2-CB75-481B-8CAB-B914FB9A2EEC}"/>
    <cellStyle name="Output 2 3 2" xfId="4512" xr:uid="{BD8E9236-1EBA-4358-A35F-04BDBDDC82F5}"/>
    <cellStyle name="Output 2 3 2 10" xfId="19881" xr:uid="{8EADDE3D-D378-4687-90D3-5C59877E6527}"/>
    <cellStyle name="Output 2 3 2 11" xfId="17163" xr:uid="{5A3AE880-521A-4A99-8647-4DB5D734C1F3}"/>
    <cellStyle name="Output 2 3 2 12" xfId="25123" xr:uid="{9EC7C162-4926-4F6F-9166-DEC573828B1C}"/>
    <cellStyle name="Output 2 3 2 13" xfId="23110" xr:uid="{E53A62E2-4FEA-4F11-B208-52663CE56731}"/>
    <cellStyle name="Output 2 3 2 14" xfId="28160" xr:uid="{39AD3A6B-782B-4EA6-92DB-6364591843F4}"/>
    <cellStyle name="Output 2 3 2 15" xfId="29698" xr:uid="{0F421A3D-A7A4-4BDB-9381-4CAC39989E0F}"/>
    <cellStyle name="Output 2 3 2 16" xfId="29284" xr:uid="{CF7C457D-B265-48DD-A2E1-4D17A7B0B09A}"/>
    <cellStyle name="Output 2 3 2 17" xfId="24991" xr:uid="{81EAC39A-93DD-4126-AC64-9F19127E6D46}"/>
    <cellStyle name="Output 2 3 2 2" xfId="10837" xr:uid="{704D2CCB-411B-4843-AB44-A9974F270F8A}"/>
    <cellStyle name="Output 2 3 2 2 10" xfId="21061" xr:uid="{30B7C48B-6773-4AEA-813D-B29BAB21E264}"/>
    <cellStyle name="Output 2 3 2 2 11" xfId="28375" xr:uid="{3E8A788E-388E-4CE5-A018-BE85D6F13052}"/>
    <cellStyle name="Output 2 3 2 2 12" xfId="29805" xr:uid="{E005CA88-2B1A-4731-9F32-727425B9388B}"/>
    <cellStyle name="Output 2 3 2 2 13" xfId="28985" xr:uid="{0BE6E980-F92A-4B1E-BECF-54A01C231EEB}"/>
    <cellStyle name="Output 2 3 2 2 14" xfId="27073" xr:uid="{927EDA90-555E-4C8B-A3ED-AC65A38EB29A}"/>
    <cellStyle name="Output 2 3 2 2 15" xfId="30960" xr:uid="{E2E37F73-F56C-4AF1-ADF3-BAB6BADA40E4}"/>
    <cellStyle name="Output 2 3 2 2 16" xfId="23859" xr:uid="{1950D448-FE28-4F2B-998B-E9901FE58E9A}"/>
    <cellStyle name="Output 2 3 2 2 2" xfId="17943" xr:uid="{31E19DD0-07FB-4527-A79F-8807DD420F9A}"/>
    <cellStyle name="Output 2 3 2 2 3" xfId="12444" xr:uid="{417638DF-BF89-4379-94F5-C5AAAB687E12}"/>
    <cellStyle name="Output 2 3 2 2 4" xfId="15845" xr:uid="{83A26637-E3C6-47AB-ABE3-617BFFE88BF5}"/>
    <cellStyle name="Output 2 3 2 2 5" xfId="12730" xr:uid="{993CAA73-45B2-453D-B039-9C0C91CACC90}"/>
    <cellStyle name="Output 2 3 2 2 6" xfId="13772" xr:uid="{294F246F-B927-4871-96A6-9F5A4BF5A0F9}"/>
    <cellStyle name="Output 2 3 2 2 7" xfId="20309" xr:uid="{795B5330-0EAA-480D-93E6-79C54CE60101}"/>
    <cellStyle name="Output 2 3 2 2 8" xfId="16840" xr:uid="{B407B6A0-1343-4423-86EE-87368C43907B}"/>
    <cellStyle name="Output 2 3 2 2 9" xfId="20549" xr:uid="{A532717A-A6E6-491E-B6D1-ACBC89BA78C5}"/>
    <cellStyle name="Output 2 3 2 3" xfId="14499" xr:uid="{A1221396-42BC-4298-AF02-7908AB14A940}"/>
    <cellStyle name="Output 2 3 2 4" xfId="14169" xr:uid="{AAA0B6D8-DCF8-487F-AC52-7829E4CF5977}"/>
    <cellStyle name="Output 2 3 2 5" xfId="16988" xr:uid="{B41487EF-4615-4740-BBF1-05F249C04DAE}"/>
    <cellStyle name="Output 2 3 2 6" xfId="12937" xr:uid="{1CD21E8A-89BF-43EB-A7C8-AB252EA4C524}"/>
    <cellStyle name="Output 2 3 2 7" xfId="18402" xr:uid="{6E3394A5-EDC6-4984-9E8B-3D43FD494E68}"/>
    <cellStyle name="Output 2 3 2 8" xfId="19745" xr:uid="{BDB7B142-893B-410F-85C3-0A50D68288CD}"/>
    <cellStyle name="Output 2 3 2 9" xfId="14269" xr:uid="{86459FAD-BCCC-4550-B37B-61F3F415AA56}"/>
    <cellStyle name="Output 2 3 20" xfId="23385" xr:uid="{4A61A0EC-7F03-4AB9-A72D-55163A3A20EF}"/>
    <cellStyle name="Output 2 3 3" xfId="4513" xr:uid="{5C370F4F-B99F-4B71-839F-0E5C364092D5}"/>
    <cellStyle name="Output 2 3 3 10" xfId="17220" xr:uid="{26660DC7-4844-4EDD-B00D-DDF19A92FCDC}"/>
    <cellStyle name="Output 2 3 3 11" xfId="14997" xr:uid="{19552622-DB9A-431D-8DA4-A8102E4DA16F}"/>
    <cellStyle name="Output 2 3 3 12" xfId="25124" xr:uid="{7DB871DA-319B-49E5-AE13-95DF6B0ADD87}"/>
    <cellStyle name="Output 2 3 3 13" xfId="28052" xr:uid="{26047AD2-26B2-4D55-9E27-04F3554A0131}"/>
    <cellStyle name="Output 2 3 3 14" xfId="28224" xr:uid="{98BB10D5-9439-462E-B073-217E7CC15851}"/>
    <cellStyle name="Output 2 3 3 15" xfId="25048" xr:uid="{46656B0A-0B43-473B-A24B-CFA890BE80C0}"/>
    <cellStyle name="Output 2 3 3 16" xfId="26529" xr:uid="{77B259E9-83BB-4567-928D-B2C4EAE00FC4}"/>
    <cellStyle name="Output 2 3 3 17" xfId="30906" xr:uid="{07FA4E70-D985-4291-9D79-DC5793B52DFF}"/>
    <cellStyle name="Output 2 3 3 2" xfId="10838" xr:uid="{B05E98A3-5623-4823-A560-FE74B5B2FDB6}"/>
    <cellStyle name="Output 2 3 3 2 10" xfId="15469" xr:uid="{21D38D5E-795D-4B5A-8F80-F1EBD09A519F}"/>
    <cellStyle name="Output 2 3 3 2 11" xfId="28376" xr:uid="{CB3377B6-0FDE-438A-A3CA-0F6F23CBE371}"/>
    <cellStyle name="Output 2 3 3 2 12" xfId="29806" xr:uid="{10A26134-CB4D-4D09-8840-7EC0CDB59A8D}"/>
    <cellStyle name="Output 2 3 3 2 13" xfId="25746" xr:uid="{3EE12AF5-52F1-4D1C-8CA0-8FD50FBCC613}"/>
    <cellStyle name="Output 2 3 3 2 14" xfId="24677" xr:uid="{24243E5A-7A67-4556-BDD4-D9701A860D99}"/>
    <cellStyle name="Output 2 3 3 2 15" xfId="28772" xr:uid="{D2799C8A-ACF0-4BBA-9562-D2F64C686E00}"/>
    <cellStyle name="Output 2 3 3 2 16" xfId="26558" xr:uid="{A553802E-E5CE-42F4-8FF6-179C1B550B6D}"/>
    <cellStyle name="Output 2 3 3 2 2" xfId="17944" xr:uid="{11A684D9-143D-49C9-BF9C-1D8766F6697D}"/>
    <cellStyle name="Output 2 3 3 2 3" xfId="12442" xr:uid="{52AA7AB0-1AF9-4000-87A0-740ECF669CA0}"/>
    <cellStyle name="Output 2 3 3 2 4" xfId="15816" xr:uid="{47DDC074-10C5-4506-8434-8111729D5585}"/>
    <cellStyle name="Output 2 3 3 2 5" xfId="13600" xr:uid="{A8922F72-BEEF-4489-8B2F-E79B4B529489}"/>
    <cellStyle name="Output 2 3 3 2 6" xfId="15651" xr:uid="{D7C3B70A-ADB2-4C4E-B294-869AD665322F}"/>
    <cellStyle name="Output 2 3 3 2 7" xfId="20305" xr:uid="{70DC6461-F85A-46C6-8434-91CF8242CC43}"/>
    <cellStyle name="Output 2 3 3 2 8" xfId="19972" xr:uid="{70D3ED53-60D4-4E7B-AF0D-54365AA4AF15}"/>
    <cellStyle name="Output 2 3 3 2 9" xfId="12278" xr:uid="{439B99A8-6A97-404A-BAF3-B2E6B8BFE228}"/>
    <cellStyle name="Output 2 3 3 3" xfId="14500" xr:uid="{0E9CE657-52DA-4C64-8ED5-FD0C0D766934}"/>
    <cellStyle name="Output 2 3 3 4" xfId="15583" xr:uid="{26782B30-F2DE-4892-B957-0A917484A094}"/>
    <cellStyle name="Output 2 3 3 5" xfId="12610" xr:uid="{9067B289-633A-4977-A04F-D3F63F5929E3}"/>
    <cellStyle name="Output 2 3 3 6" xfId="19355" xr:uid="{1E87C659-6E08-42B0-AAA1-F029DCC8D061}"/>
    <cellStyle name="Output 2 3 3 7" xfId="16893" xr:uid="{57C1505F-8364-4FE8-AC6B-6DE79696F4A2}"/>
    <cellStyle name="Output 2 3 3 8" xfId="13690" xr:uid="{FE797E22-87DE-4DC1-BCD9-83199EAAF0F8}"/>
    <cellStyle name="Output 2 3 3 9" xfId="18612" xr:uid="{457EBC36-2C2B-406A-A216-870CCF3D254A}"/>
    <cellStyle name="Output 2 3 4" xfId="3192" xr:uid="{2D974CA8-084A-49BB-B1F3-ADDCA6C5AF79}"/>
    <cellStyle name="Output 2 3 4 10" xfId="19759" xr:uid="{78BBB21F-5563-4E56-AE19-393AA645A510}"/>
    <cellStyle name="Output 2 3 4 11" xfId="14404" xr:uid="{7BA174BA-598F-4650-A921-B10998DCB479}"/>
    <cellStyle name="Output 2 3 4 12" xfId="24441" xr:uid="{64854C31-D87A-487F-B56E-66FCA9C08206}"/>
    <cellStyle name="Output 2 3 4 13" xfId="28251" xr:uid="{8892AFA8-DB90-45C3-BC44-9F024133642D}"/>
    <cellStyle name="Output 2 3 4 14" xfId="29693" xr:uid="{7CBD99C0-6AB3-4894-967F-99BD26E917EC}"/>
    <cellStyle name="Output 2 3 4 15" xfId="28341" xr:uid="{DF3D772D-ADD5-4D5E-A6DB-397A97EFF63B}"/>
    <cellStyle name="Output 2 3 4 16" xfId="29515" xr:uid="{E4BAE3B3-9D3C-4DAC-AD11-19DA88B6B394}"/>
    <cellStyle name="Output 2 3 4 17" xfId="25430" xr:uid="{EBEFEF3C-19F6-4AC0-A24F-B8F95C5F703C}"/>
    <cellStyle name="Output 2 3 4 2" xfId="9598" xr:uid="{852CA867-AFC3-4D46-80E8-E385428EC0DE}"/>
    <cellStyle name="Output 2 3 4 2 10" xfId="13180" xr:uid="{F737E832-C375-4F52-8A8D-E5B3F6B92A32}"/>
    <cellStyle name="Output 2 3 4 2 11" xfId="27684" xr:uid="{3F6C1914-8E5A-46BB-BD5B-2960216ED248}"/>
    <cellStyle name="Output 2 3 4 2 12" xfId="29308" xr:uid="{BBDFE7D8-CE6A-4085-8639-6CB258847480}"/>
    <cellStyle name="Output 2 3 4 2 13" xfId="25830" xr:uid="{91999710-28F2-4C3E-8059-10C1C3123A5A}"/>
    <cellStyle name="Output 2 3 4 2 14" xfId="26798" xr:uid="{B10FF155-E6BA-4313-BC08-839B28F198B6}"/>
    <cellStyle name="Output 2 3 4 2 15" xfId="29644" xr:uid="{88C1B6F7-044B-4FA5-B1B7-764A8E00CA4A}"/>
    <cellStyle name="Output 2 3 4 2 16" xfId="26621" xr:uid="{A85EC63D-DF5C-426B-A825-B39714AAEC78}"/>
    <cellStyle name="Output 2 3 4 2 2" xfId="17253" xr:uid="{9AD0B638-16B8-42E0-AA0A-4A10473BCFD7}"/>
    <cellStyle name="Output 2 3 4 2 3" xfId="16378" xr:uid="{47B8E006-602F-4845-B4B3-33C8CE3B208E}"/>
    <cellStyle name="Output 2 3 4 2 4" xfId="15748" xr:uid="{1C57D37E-A058-4B91-9246-21C6EDFB1158}"/>
    <cellStyle name="Output 2 3 4 2 5" xfId="13617" xr:uid="{1ED99174-445E-486A-8FB0-DB71E42E0018}"/>
    <cellStyle name="Output 2 3 4 2 6" xfId="15210" xr:uid="{13A2C5CB-C587-4707-9275-E69A562CC440}"/>
    <cellStyle name="Output 2 3 4 2 7" xfId="17343" xr:uid="{5059CAE9-DA6E-4462-BB68-C441A069EDCC}"/>
    <cellStyle name="Output 2 3 4 2 8" xfId="12239" xr:uid="{91A782A3-6760-4DC5-BF73-BAC5BFCA8B1E}"/>
    <cellStyle name="Output 2 3 4 2 9" xfId="12922" xr:uid="{54C69093-D029-450D-9429-F45310F47587}"/>
    <cellStyle name="Output 2 3 4 3" xfId="13773" xr:uid="{93B78506-D906-4D0E-B756-84050A78CF1A}"/>
    <cellStyle name="Output 2 3 4 4" xfId="17790" xr:uid="{D3E9157B-8FF6-4D9A-B827-189F39222619}"/>
    <cellStyle name="Output 2 3 4 5" xfId="18619" xr:uid="{AE568991-54A0-4B88-8A98-F9E50152FF19}"/>
    <cellStyle name="Output 2 3 4 6" xfId="12141" xr:uid="{877D0B2A-C519-44A9-8848-5F9B6CC0AD71}"/>
    <cellStyle name="Output 2 3 4 7" xfId="17976" xr:uid="{E4A92ED6-AFEE-4A7E-AE16-504998E31EBA}"/>
    <cellStyle name="Output 2 3 4 8" xfId="20350" xr:uid="{AB48351F-2438-4364-B7CA-2DFF3475F73A}"/>
    <cellStyle name="Output 2 3 4 9" xfId="17838" xr:uid="{CDC0A3F5-A58B-4AC3-A0F8-3A1495553B25}"/>
    <cellStyle name="Output 2 3 5" xfId="10742" xr:uid="{6C4933E9-743B-4514-BEAF-5F1174527AED}"/>
    <cellStyle name="Output 2 3 5 10" xfId="21840" xr:uid="{AE91E93F-EE57-48C2-953C-C4FE6EB5491B}"/>
    <cellStyle name="Output 2 3 5 11" xfId="28334" xr:uid="{02C24D0B-B41F-42F2-B1CD-5B98989958C2}"/>
    <cellStyle name="Output 2 3 5 12" xfId="29762" xr:uid="{BEDD0691-63ED-42C6-9D97-ACE0495D0B6C}"/>
    <cellStyle name="Output 2 3 5 13" xfId="25728" xr:uid="{66322599-A182-4C12-A92E-2DACF17BBBF0}"/>
    <cellStyle name="Output 2 3 5 14" xfId="22994" xr:uid="{BFBBEA05-9B47-454C-BD9C-3954401D0822}"/>
    <cellStyle name="Output 2 3 5 15" xfId="23561" xr:uid="{807FECEB-046F-4D84-BA6C-9A8D9F99CC3F}"/>
    <cellStyle name="Output 2 3 5 16" xfId="26657" xr:uid="{B8654ACA-F444-4226-A02B-ED87772D5BB6}"/>
    <cellStyle name="Output 2 3 5 2" xfId="17895" xr:uid="{4F176326-D344-46CC-AE00-466DB01E9AF8}"/>
    <cellStyle name="Output 2 3 5 3" xfId="12492" xr:uid="{FD38688D-D746-457C-9DAB-EAEF21E47D4D}"/>
    <cellStyle name="Output 2 3 5 4" xfId="13479" xr:uid="{FF1BCEFF-8B7E-461C-BA0B-EAD9282794B6}"/>
    <cellStyle name="Output 2 3 5 5" xfId="13116" xr:uid="{26AAA5AD-7015-46D7-8728-F0C852AD443D}"/>
    <cellStyle name="Output 2 3 5 6" xfId="13814" xr:uid="{FF275208-0459-45FB-B536-3764ABA4A27F}"/>
    <cellStyle name="Output 2 3 5 7" xfId="12421" xr:uid="{1FE9D3C8-4A22-4B80-BCFB-41931655AEB4}"/>
    <cellStyle name="Output 2 3 5 8" xfId="20899" xr:uid="{5447AE56-113C-4C07-A2C4-2EDAF0E4326A}"/>
    <cellStyle name="Output 2 3 5 9" xfId="21979" xr:uid="{E1DE3620-5AA7-49A7-A8ED-2415488DB9D9}"/>
    <cellStyle name="Output 2 3 6" xfId="14442" xr:uid="{7E064301-A720-4F6D-8FAB-DAEF3F744E14}"/>
    <cellStyle name="Output 2 3 7" xfId="15594" xr:uid="{39654103-839D-45FF-99C9-785AD149D465}"/>
    <cellStyle name="Output 2 3 8" xfId="12927" xr:uid="{882EAF1E-C8BE-462C-9B37-4DB9EA0EC736}"/>
    <cellStyle name="Output 2 3 9" xfId="14416" xr:uid="{659E01E2-C37A-49AB-8DCB-D4CFCBAA278C}"/>
    <cellStyle name="Output 2 4" xfId="4418" xr:uid="{2302D332-5EBC-47E2-894D-06713B298A46}"/>
    <cellStyle name="Output 2 4 2" xfId="10745" xr:uid="{4824F1DA-4112-4298-BA47-25AAE827E46A}"/>
    <cellStyle name="Output 2 5" xfId="4421" xr:uid="{0640615F-F1DD-4D48-A7B6-5F9B1F97C3C3}"/>
    <cellStyle name="Output 2 5 2" xfId="10748" xr:uid="{B5615833-B33A-451E-9A6F-A3012AF6E986}"/>
    <cellStyle name="Output 2 6" xfId="2342" xr:uid="{D143A6D3-CB30-40D7-B358-8C28C2B1B087}"/>
    <cellStyle name="Output 2 6 2" xfId="8789" xr:uid="{9F28B167-53EE-43D1-B50E-F5528233214E}"/>
    <cellStyle name="Output 2 7" xfId="4440" xr:uid="{DF76EB79-93D3-4843-B431-61880C799052}"/>
    <cellStyle name="Output 2 7 2" xfId="10767" xr:uid="{5115AFE8-0B85-4134-9CD5-6AC7DC070884}"/>
    <cellStyle name="Output 2 8" xfId="4443" xr:uid="{588FA7EF-007C-41CE-B0F4-79EEDE136B07}"/>
    <cellStyle name="Output 2 8 10" xfId="19627" xr:uid="{6F61661F-4A30-4098-A939-29E070BB9BA1}"/>
    <cellStyle name="Output 2 8 11" xfId="19323" xr:uid="{84FB3B38-FC6E-4DE8-AAA7-3175177187C5}"/>
    <cellStyle name="Output 2 8 12" xfId="25093" xr:uid="{9157B9F4-8568-406E-8EE1-E76D2489AB32}"/>
    <cellStyle name="Output 2 8 13" xfId="26004" xr:uid="{552F38FA-1504-4F85-B9B3-8DCCC507E486}"/>
    <cellStyle name="Output 2 8 14" xfId="29589" xr:uid="{AD1FB0D6-38FA-4583-B442-812584FAD0DC}"/>
    <cellStyle name="Output 2 8 15" xfId="25534" xr:uid="{01E85A82-3383-41D6-9C59-84BC01354BAF}"/>
    <cellStyle name="Output 2 8 16" xfId="27304" xr:uid="{A71B5AB5-83C4-4C4D-9D76-DC47667CE4D5}"/>
    <cellStyle name="Output 2 8 17" xfId="24354" xr:uid="{EFBCC152-1E43-45C1-BF22-F9F5A44AED77}"/>
    <cellStyle name="Output 2 8 2" xfId="10770" xr:uid="{90E39B92-E355-498D-BCDA-3D17CF870682}"/>
    <cellStyle name="Output 2 8 2 10" xfId="20043" xr:uid="{4C1D2D6A-09D7-46DE-A088-CA2FB4671A81}"/>
    <cellStyle name="Output 2 8 2 11" xfId="28344" xr:uid="{176284EC-6EE0-49DB-991B-7D61385C158B}"/>
    <cellStyle name="Output 2 8 2 12" xfId="29772" xr:uid="{DD08ACB6-4B1A-4A07-816B-63ACA8C66EF7}"/>
    <cellStyle name="Output 2 8 2 13" xfId="28671" xr:uid="{5684AF52-6DB0-4E44-9B36-A0A7080357E4}"/>
    <cellStyle name="Output 2 8 2 14" xfId="23591" xr:uid="{828D2342-3FDC-4205-AA9C-072AFDE696CB}"/>
    <cellStyle name="Output 2 8 2 15" xfId="26122" xr:uid="{9D9B8A72-B79B-426B-82EE-3FC4BC091DD8}"/>
    <cellStyle name="Output 2 8 2 16" xfId="28127" xr:uid="{0CEC4108-09BD-4E26-B0DB-24CD134F3F65}"/>
    <cellStyle name="Output 2 8 2 2" xfId="17902" xr:uid="{1584BBF3-7E70-42C2-8334-D721FEF9A5B1}"/>
    <cellStyle name="Output 2 8 2 3" xfId="12499" xr:uid="{0F96E857-7ECD-48CB-AF45-CAFBD105688D}"/>
    <cellStyle name="Output 2 8 2 4" xfId="14894" xr:uid="{728FC4A5-F22C-4D35-B852-8E5D605FC607}"/>
    <cellStyle name="Output 2 8 2 5" xfId="18987" xr:uid="{8DBFA42D-22D1-48EC-9E0F-5FC1B660FBFB}"/>
    <cellStyle name="Output 2 8 2 6" xfId="15372" xr:uid="{CF0A3BE2-0C2B-4291-B25E-AA76CA9886FA}"/>
    <cellStyle name="Output 2 8 2 7" xfId="17805" xr:uid="{C807F8C8-9BEC-498D-876C-FE9DA6D7C3E6}"/>
    <cellStyle name="Output 2 8 2 8" xfId="16169" xr:uid="{14FC7BE9-6187-4ADA-838F-029B9FB6E7E1}"/>
    <cellStyle name="Output 2 8 2 9" xfId="12385" xr:uid="{1C65DF9E-91DE-4A3E-9A8D-5E683545B6C9}"/>
    <cellStyle name="Output 2 8 3" xfId="14453" xr:uid="{3BB2A837-EADD-4081-B1DB-4322914723F3}"/>
    <cellStyle name="Output 2 8 4" xfId="17641" xr:uid="{5B93C866-1F02-46CA-9983-918BD80180F3}"/>
    <cellStyle name="Output 2 8 5" xfId="17712" xr:uid="{1DC18119-5862-438F-9B91-EC4BC114A4B9}"/>
    <cellStyle name="Output 2 8 6" xfId="15076" xr:uid="{E21F1444-57AB-4ABF-A706-6B53ABCA43DA}"/>
    <cellStyle name="Output 2 8 7" xfId="16979" xr:uid="{537DC9B9-5667-4605-A38F-81D2C0B1C39B}"/>
    <cellStyle name="Output 2 8 8" xfId="15366" xr:uid="{A2C743F1-C575-455F-9DDF-EC776AB995B2}"/>
    <cellStyle name="Output 2 8 9" xfId="13934" xr:uid="{5FDC013F-534D-474F-9281-6A5686487BFC}"/>
    <cellStyle name="Output 2 9" xfId="4446" xr:uid="{DBEA2BDF-6B33-441A-B631-9AD7AABB31A8}"/>
    <cellStyle name="Output 2 9 10" xfId="17148" xr:uid="{43BD6991-C448-4DFD-A270-8F399D8D6F0C}"/>
    <cellStyle name="Output 2 9 11" xfId="16092" xr:uid="{C73C044C-3187-4D4B-B31D-8BF8699A7C25}"/>
    <cellStyle name="Output 2 9 12" xfId="25095" xr:uid="{2A79B8F1-8AE7-45E5-98D7-1DFCF3717439}"/>
    <cellStyle name="Output 2 9 13" xfId="24824" xr:uid="{30565BF8-22E5-484E-BFDA-81189F18860D}"/>
    <cellStyle name="Output 2 9 14" xfId="27364" xr:uid="{89B0D5A0-19C5-4765-AF15-BB657CE74B49}"/>
    <cellStyle name="Output 2 9 15" xfId="28214" xr:uid="{A7DA24A8-B2C0-4BBA-A983-0A5994DEFFA3}"/>
    <cellStyle name="Output 2 9 16" xfId="30432" xr:uid="{29F25565-79E0-4AC1-B74B-2FCEB7641226}"/>
    <cellStyle name="Output 2 9 17" xfId="27127" xr:uid="{B71AC616-D9E9-4B5D-9DB6-F4311572910E}"/>
    <cellStyle name="Output 2 9 2" xfId="10773" xr:uid="{0EBA2DE6-9557-4713-ADC7-B381F8C119E0}"/>
    <cellStyle name="Output 2 9 2 10" xfId="12900" xr:uid="{5470B933-A972-480C-97E8-21B0FA8B86E6}"/>
    <cellStyle name="Output 2 9 2 11" xfId="28347" xr:uid="{D21A9437-2A1E-42E9-86F6-E0392853000A}"/>
    <cellStyle name="Output 2 9 2 12" xfId="29774" xr:uid="{857781ED-0F69-46F1-BCD2-F562A678B331}"/>
    <cellStyle name="Output 2 9 2 13" xfId="23510" xr:uid="{827983E0-D89C-4BB0-AF4F-2CE67987E860}"/>
    <cellStyle name="Output 2 9 2 14" xfId="29125" xr:uid="{0E6D45BC-CF08-4BB0-AEA4-7088399C1E3E}"/>
    <cellStyle name="Output 2 9 2 15" xfId="29845" xr:uid="{2C2747BF-7FEF-4E1C-80EA-BCDDE01DBC4A}"/>
    <cellStyle name="Output 2 9 2 16" xfId="31584" xr:uid="{A64C51C3-3ECB-430E-A93D-3CA18C2B1EF2}"/>
    <cellStyle name="Output 2 9 2 2" xfId="17903" xr:uid="{394FA30C-F4C5-4C85-BD63-AA40DACB3964}"/>
    <cellStyle name="Output 2 9 2 3" xfId="12494" xr:uid="{FD7E089E-7E20-44B9-880A-3F2AEBB9C982}"/>
    <cellStyle name="Output 2 9 2 4" xfId="15794" xr:uid="{B42CB59E-2CA2-4A83-BA1D-1B33D8EADABB}"/>
    <cellStyle name="Output 2 9 2 5" xfId="13984" xr:uid="{57968E12-51D2-45ED-87CC-0DBC38546243}"/>
    <cellStyle name="Output 2 9 2 6" xfId="19678" xr:uid="{2B1113E4-40AE-4198-BBF3-5CE65067BBEA}"/>
    <cellStyle name="Output 2 9 2 7" xfId="18928" xr:uid="{CDA2BCB6-EE3D-4775-9745-D6D71B5B4745}"/>
    <cellStyle name="Output 2 9 2 8" xfId="20897" xr:uid="{56797EEF-EEF8-4B79-A9C7-E27F34E539CC}"/>
    <cellStyle name="Output 2 9 2 9" xfId="15624" xr:uid="{C51766A3-E3E8-47A6-A774-29743F3CC0CD}"/>
    <cellStyle name="Output 2 9 3" xfId="14455" xr:uid="{27B97FE4-133B-4FDB-9A0A-FA525E9C738C}"/>
    <cellStyle name="Output 2 9 4" xfId="17521" xr:uid="{7AD49325-7C01-4B66-AAFB-7CF53466E935}"/>
    <cellStyle name="Output 2 9 5" xfId="12669" xr:uid="{EFDA2D09-F6B9-4E4B-9829-5CB7523D3C9D}"/>
    <cellStyle name="Output 2 9 6" xfId="18695" xr:uid="{607A3194-F431-4909-AA66-70162969E2D0}"/>
    <cellStyle name="Output 2 9 7" xfId="16725" xr:uid="{F2E8D5CD-4507-44BF-807D-2915328A444F}"/>
    <cellStyle name="Output 2 9 8" xfId="15163" xr:uid="{49C27A2B-1CE4-4EB1-A108-E842D2DA4273}"/>
    <cellStyle name="Output 2 9 9" xfId="13605" xr:uid="{37C30E02-C39E-422D-A158-42AC4984A16E}"/>
    <cellStyle name="Output 3" xfId="4405" xr:uid="{7EC82CB6-FF66-4E4D-814A-87A5E770503C}"/>
    <cellStyle name="Output 3 10" xfId="4497" xr:uid="{70FBCAE0-E55C-45A5-B237-6B81A08BFF8C}"/>
    <cellStyle name="Output 3 10 10" xfId="12481" xr:uid="{0A3609AD-A70F-4D1B-8BC9-C5DFF30AA7D1}"/>
    <cellStyle name="Output 3 10 11" xfId="17676" xr:uid="{958AF994-7D9A-4F33-8F93-B888CD9545D1}"/>
    <cellStyle name="Output 3 10 12" xfId="25112" xr:uid="{83ACCA99-2BBB-4F72-946B-2E83AC7EDA2E}"/>
    <cellStyle name="Output 3 10 13" xfId="24820" xr:uid="{3137045E-8D68-46C6-951B-D08722CAE475}"/>
    <cellStyle name="Output 3 10 14" xfId="24920" xr:uid="{D0158ED0-CE2F-4045-9161-D3C666CAD3AE}"/>
    <cellStyle name="Output 3 10 15" xfId="23223" xr:uid="{9491E6EF-CC8E-4295-86AE-D883FFF80E75}"/>
    <cellStyle name="Output 3 10 16" xfId="25649" xr:uid="{C166C398-43F1-45F4-9233-9E87A04C8F22}"/>
    <cellStyle name="Output 3 10 17" xfId="31146" xr:uid="{71E591BE-C3D9-43A7-BA68-82E365514BF0}"/>
    <cellStyle name="Output 3 10 2" xfId="10822" xr:uid="{090741D9-E5A7-47EF-A4AB-8E195592BD1E}"/>
    <cellStyle name="Output 3 10 2 10" xfId="13313" xr:uid="{1121150A-0314-420D-998C-B648F6A2B536}"/>
    <cellStyle name="Output 3 10 2 11" xfId="28366" xr:uid="{1AEBE377-E06D-499B-9DB1-AF6824AC3DA4}"/>
    <cellStyle name="Output 3 10 2 12" xfId="29794" xr:uid="{1981E45E-BFBA-466C-BBCE-F320127B6FDB}"/>
    <cellStyle name="Output 3 10 2 13" xfId="26360" xr:uid="{ECE68568-E1B4-4031-8372-4B2FACC24B25}"/>
    <cellStyle name="Output 3 10 2 14" xfId="30799" xr:uid="{BA8FA2BA-A345-4DEF-B4FC-609C154B9727}"/>
    <cellStyle name="Output 3 10 2 15" xfId="23046" xr:uid="{E5C55BB2-046E-42C5-BA95-0002571B3F15}"/>
    <cellStyle name="Output 3 10 2 16" xfId="25137" xr:uid="{32F88114-288F-4827-A2A9-3FC1F8BB1F37}"/>
    <cellStyle name="Output 3 10 2 2" xfId="17932" xr:uid="{377CF9F4-737E-45ED-83FB-CBF663654535}"/>
    <cellStyle name="Output 3 10 2 3" xfId="16060" xr:uid="{2DB9E29F-5BBE-4013-A4EF-38F2EEBDC1C2}"/>
    <cellStyle name="Output 3 10 2 4" xfId="13110" xr:uid="{CABFE902-DC67-4543-B2AE-BF6ED03B714E}"/>
    <cellStyle name="Output 3 10 2 5" xfId="19161" xr:uid="{6606F542-E35D-458A-91EB-7AF74D584C35}"/>
    <cellStyle name="Output 3 10 2 6" xfId="15002" xr:uid="{8DA0A3EC-0431-44E7-AC43-8791F13380F3}"/>
    <cellStyle name="Output 3 10 2 7" xfId="21052" xr:uid="{816223EC-95C5-4B87-9DD2-B109DC9861CD}"/>
    <cellStyle name="Output 3 10 2 8" xfId="13188" xr:uid="{1E68FF2F-F9D4-4B62-AA14-B2F76310D412}"/>
    <cellStyle name="Output 3 10 2 9" xfId="14593" xr:uid="{9BFC6CB9-CAB8-465D-9791-05F6FD3F6AF1}"/>
    <cellStyle name="Output 3 10 3" xfId="14489" xr:uid="{E5698BE2-BF90-41AC-AA85-F09B7CC0EE7E}"/>
    <cellStyle name="Output 3 10 4" xfId="14173" xr:uid="{9B33ACEB-6C67-4639-8759-501F6B265B4B}"/>
    <cellStyle name="Output 3 10 5" xfId="16254" xr:uid="{840D3EA9-CF8A-4D0F-B7AF-8155108332A5}"/>
    <cellStyle name="Output 3 10 6" xfId="16223" xr:uid="{E8D23C02-887F-4B97-9F6C-EADDAB330071}"/>
    <cellStyle name="Output 3 10 7" xfId="17499" xr:uid="{C97DD699-464E-4277-BD26-66E8C1E93F7B}"/>
    <cellStyle name="Output 3 10 8" xfId="19279" xr:uid="{D90EA660-3316-4CA7-AA43-76CC8DC98F81}"/>
    <cellStyle name="Output 3 10 9" xfId="17801" xr:uid="{5529CE83-25A7-44A8-99E0-9333047DDD46}"/>
    <cellStyle name="Output 3 11" xfId="10732" xr:uid="{CC1D3199-7BF7-4167-92FC-22EF7753BE9B}"/>
    <cellStyle name="Output 3 11 10" xfId="19702" xr:uid="{A1679744-D239-4A2C-B594-D057AB96F61D}"/>
    <cellStyle name="Output 3 11 11" xfId="28330" xr:uid="{69671C75-AA7B-4696-AC60-A6F0F3939F2D}"/>
    <cellStyle name="Output 3 11 12" xfId="29757" xr:uid="{A187BF3E-8714-4E49-9BF7-A5F10A376E03}"/>
    <cellStyle name="Output 3 11 13" xfId="30272" xr:uid="{5D6C26F0-3ED9-493E-85F0-66EA5AFEF759}"/>
    <cellStyle name="Output 3 11 14" xfId="25043" xr:uid="{92C818B4-6B61-4821-9537-64D24D28F6AC}"/>
    <cellStyle name="Output 3 11 15" xfId="23999" xr:uid="{56589EB8-8C26-4AA2-A82B-EFC7C3EF0991}"/>
    <cellStyle name="Output 3 11 16" xfId="28764" xr:uid="{E5B5D956-EEBB-4B33-90D1-7C64A75B4705}"/>
    <cellStyle name="Output 3 11 2" xfId="17889" xr:uid="{7FC26CE0-C7EB-4C53-BA58-D0FD74C3BFB7}"/>
    <cellStyle name="Output 3 11 3" xfId="12522" xr:uid="{C16ACDAC-1347-4BCA-B2D4-01C591BA926D}"/>
    <cellStyle name="Output 3 11 4" xfId="18298" xr:uid="{31BA96BC-2D32-4C9F-95E4-0D51434834EB}"/>
    <cellStyle name="Output 3 11 5" xfId="19878" xr:uid="{D0281D11-E56E-41BF-842E-6C9261505451}"/>
    <cellStyle name="Output 3 11 6" xfId="17211" xr:uid="{4E4E00F8-1228-46D0-8C77-AB13B33EE089}"/>
    <cellStyle name="Output 3 11 7" xfId="15660" xr:uid="{EC7029D1-9937-416E-BD81-D13D153ADEB1}"/>
    <cellStyle name="Output 3 11 8" xfId="19425" xr:uid="{F54F4117-A78A-49AB-9D8D-EFAC3ADB985C}"/>
    <cellStyle name="Output 3 11 9" xfId="21975" xr:uid="{694BD159-1AD8-481A-B9DB-F82DEA96FA63}"/>
    <cellStyle name="Output 3 12" xfId="6639" xr:uid="{86CD274D-B881-4FB9-B82C-69D2428ECDA2}"/>
    <cellStyle name="Output 3 12 10" xfId="13237" xr:uid="{C9C1BAB5-0347-4630-B06A-753A133437D7}"/>
    <cellStyle name="Output 3 12 11" xfId="26124" xr:uid="{BECC96D2-8EDC-43CD-9E5E-7528AD6EDE84}"/>
    <cellStyle name="Output 3 12 12" xfId="26903" xr:uid="{8F1836AC-BF69-493B-B209-AF2B7DD47B88}"/>
    <cellStyle name="Output 3 12 13" xfId="24922" xr:uid="{C2545C98-9138-47C5-8DE2-FA429ED8FA97}"/>
    <cellStyle name="Output 3 12 14" xfId="23658" xr:uid="{10A0B9C4-A0C2-4BD4-91FD-0348C71C4E1F}"/>
    <cellStyle name="Output 3 12 15" xfId="29639" xr:uid="{62D390CF-FC9C-4E0F-8999-3C139173A9F3}"/>
    <cellStyle name="Output 3 12 16" xfId="23905" xr:uid="{184FD45E-C52C-4465-B92B-6E44C03F8143}"/>
    <cellStyle name="Output 3 12 2" xfId="15713" xr:uid="{15F8626F-7791-499D-A142-F6AE04352FE3}"/>
    <cellStyle name="Output 3 12 3" xfId="12419" xr:uid="{37001135-9B33-49E0-9961-9494D4842BAA}"/>
    <cellStyle name="Output 3 12 4" xfId="15302" xr:uid="{EFC7174D-7352-478E-874D-F7EA434A21FE}"/>
    <cellStyle name="Output 3 12 5" xfId="19338" xr:uid="{51B31453-1D76-4E30-BBBF-840012677F4D}"/>
    <cellStyle name="Output 3 12 6" xfId="15875" xr:uid="{634D60F2-333E-473D-B9C3-2D6AE4C5EC6D}"/>
    <cellStyle name="Output 3 12 7" xfId="14094" xr:uid="{C87A5E0D-2193-472D-9B07-000CF2D1B102}"/>
    <cellStyle name="Output 3 12 8" xfId="14365" xr:uid="{1B077CCD-5C0A-4955-A02F-C9C5B9F98C5A}"/>
    <cellStyle name="Output 3 12 9" xfId="21615" xr:uid="{DC2D3449-8752-4233-AC0C-51C0A7D1E5D5}"/>
    <cellStyle name="Output 3 13" xfId="11683" xr:uid="{6C76A4E0-18D6-433A-9B6C-54EC705D4230}"/>
    <cellStyle name="Output 3 13 10" xfId="22637" xr:uid="{E0C37320-829A-40E7-B3D0-C140EF5AF333}"/>
    <cellStyle name="Output 3 13 11" xfId="28867" xr:uid="{751A0ED2-28B8-4136-A0BF-2EF88CA4ADF9}"/>
    <cellStyle name="Output 3 13 12" xfId="30212" xr:uid="{802A0DAE-CB27-4B40-BC31-9B0A4B322F2C}"/>
    <cellStyle name="Output 3 13 13" xfId="30747" xr:uid="{547ED455-5822-442E-B1C4-D41D0BACE704}"/>
    <cellStyle name="Output 3 13 14" xfId="31264" xr:uid="{7F769468-864F-45C1-B2CA-8B9690448A30}"/>
    <cellStyle name="Output 3 13 15" xfId="31130" xr:uid="{5F39C9B3-09FD-4952-BE4C-24D206DAFCB2}"/>
    <cellStyle name="Output 3 13 16" xfId="31842" xr:uid="{D7789246-DA78-4724-A45E-92DC506FE5AD}"/>
    <cellStyle name="Output 3 13 2" xfId="18470" xr:uid="{6D91BE0A-A000-4D1C-BF25-D18D55B3D1E0}"/>
    <cellStyle name="Output 3 13 3" xfId="19136" xr:uid="{9B5BBD0C-76E1-452E-83B2-5CC10911CF9C}"/>
    <cellStyle name="Output 3 13 4" xfId="19823" xr:uid="{91D6AE11-E664-4ACA-9374-8CAD21473F29}"/>
    <cellStyle name="Output 3 13 5" xfId="20435" xr:uid="{2E3D7DE6-4EC5-4C7B-868B-D4B2F6516C7A}"/>
    <cellStyle name="Output 3 13 6" xfId="21006" xr:uid="{A59D7187-E500-4AF9-80DE-1F0104FCF94B}"/>
    <cellStyle name="Output 3 13 7" xfId="21471" xr:uid="{B97DC3BF-13DB-4BE0-A498-E5CB0B18D2E9}"/>
    <cellStyle name="Output 3 13 8" xfId="21928" xr:uid="{474B0381-1201-4D64-A57B-F58A4ECB2FAC}"/>
    <cellStyle name="Output 3 13 9" xfId="22310" xr:uid="{533E655A-DD0A-49D8-8E98-712DE75EAC81}"/>
    <cellStyle name="Output 3 14" xfId="14433" xr:uid="{214B13FD-A056-413F-9B3C-ADF91E29206B}"/>
    <cellStyle name="Output 3 15" xfId="14184" xr:uid="{2D140725-28CB-4A9B-9267-6D552FE68CEF}"/>
    <cellStyle name="Output 3 16" xfId="16243" xr:uid="{A389797B-80E3-4E41-96EE-987130DADEBA}"/>
    <cellStyle name="Output 3 17" xfId="13747" xr:uid="{E60BC7C7-E653-4FB1-B0F9-0B3784D3C75A}"/>
    <cellStyle name="Output 3 18" xfId="20021" xr:uid="{C0DFC8EE-3807-43A4-8DE0-FE5611EDDD61}"/>
    <cellStyle name="Output 3 19" xfId="12265" xr:uid="{E15D882A-C5F2-4D1E-8676-E2F5D62FAFF5}"/>
    <cellStyle name="Output 3 2" xfId="4514" xr:uid="{A4F8231A-2E5B-4008-A542-F625E35C51DC}"/>
    <cellStyle name="Output 3 2 10" xfId="16540" xr:uid="{F4241D13-6B1B-41A8-86A5-1A1735065677}"/>
    <cellStyle name="Output 3 2 11" xfId="17382" xr:uid="{DC42492C-EF97-4E02-99EB-F4E8F03FE35D}"/>
    <cellStyle name="Output 3 2 12" xfId="20316" xr:uid="{9F4DC583-8914-40CD-AB46-7C29462EBEB6}"/>
    <cellStyle name="Output 3 2 13" xfId="25125" xr:uid="{D853EC9A-8F72-41AC-82BD-3ED54976DF82}"/>
    <cellStyle name="Output 3 2 14" xfId="24816" xr:uid="{7D5E39B4-5465-4006-B3A0-F6DEC6A01C7E}"/>
    <cellStyle name="Output 3 2 15" xfId="26982" xr:uid="{2B10FD63-5144-41E8-BCDF-330FA23565DA}"/>
    <cellStyle name="Output 3 2 16" xfId="23404" xr:uid="{465E4EEA-30AB-4350-ADD4-E5054CCBAF54}"/>
    <cellStyle name="Output 3 2 17" xfId="25448" xr:uid="{3BC38172-F745-4BD5-A08A-CA2EC1AE30E7}"/>
    <cellStyle name="Output 3 2 18" xfId="25031" xr:uid="{0B6D5C4C-5531-41DB-B105-FCCB3AC5C812}"/>
    <cellStyle name="Output 3 2 2" xfId="4515" xr:uid="{F2C1CCB5-70F5-4A15-9228-8C5E47AD5786}"/>
    <cellStyle name="Output 3 2 2 10" xfId="19638" xr:uid="{06F5C5DC-170E-4922-937C-106314F8A5D8}"/>
    <cellStyle name="Output 3 2 2 11" xfId="15983" xr:uid="{7833A31D-E50A-4549-B5ED-028D1B1D50AB}"/>
    <cellStyle name="Output 3 2 2 12" xfId="25126" xr:uid="{48E30161-070D-4192-8C92-3C462E15FDEE}"/>
    <cellStyle name="Output 3 2 2 13" xfId="28051" xr:uid="{09DE091E-99F2-4DAA-BB88-D827EF7DEF08}"/>
    <cellStyle name="Output 3 2 2 14" xfId="29403" xr:uid="{10B84F02-2D76-440D-A959-C88CC8D0E3AA}"/>
    <cellStyle name="Output 3 2 2 15" xfId="27288" xr:uid="{40739B3F-2F35-4CEA-B537-062C6BF34EE4}"/>
    <cellStyle name="Output 3 2 2 16" xfId="23239" xr:uid="{74251FC2-A14B-4A6A-AC5A-66C712A808E4}"/>
    <cellStyle name="Output 3 2 2 17" xfId="22898" xr:uid="{ED54426C-05FB-4006-BFE2-62EEFBBDDF2A}"/>
    <cellStyle name="Output 3 2 2 2" xfId="10840" xr:uid="{C654A642-D87A-431A-B09A-3E3F84CC497C}"/>
    <cellStyle name="Output 3 2 2 2 10" xfId="20644" xr:uid="{EE370C48-7E89-4AFF-BF86-BA5802DC42C7}"/>
    <cellStyle name="Output 3 2 2 2 11" xfId="28378" xr:uid="{3E8F0529-F8F3-4BDE-9ADE-BD52305E4690}"/>
    <cellStyle name="Output 3 2 2 2 12" xfId="29808" xr:uid="{CB668B63-32A6-466F-9D85-1987208DFDA7}"/>
    <cellStyle name="Output 3 2 2 2 13" xfId="26342" xr:uid="{A4783457-107D-43A3-8DD0-B9AE1E1D1DC5}"/>
    <cellStyle name="Output 3 2 2 2 14" xfId="23590" xr:uid="{4CF41DB1-0131-423B-9185-5B459EB8CA86}"/>
    <cellStyle name="Output 3 2 2 2 15" xfId="25663" xr:uid="{59108562-06B6-4BB9-9723-5C8B29BA4757}"/>
    <cellStyle name="Output 3 2 2 2 16" xfId="31487" xr:uid="{A6F45BEE-F2FD-47B1-8648-2F771101B722}"/>
    <cellStyle name="Output 3 2 2 2 2" xfId="17946" xr:uid="{FD3306B3-75CF-40AC-B00B-5628B06EC31E}"/>
    <cellStyle name="Output 3 2 2 2 3" xfId="16050" xr:uid="{A12375FB-AADD-4D64-B0FE-ED3D75BEBF14}"/>
    <cellStyle name="Output 3 2 2 2 4" xfId="13509" xr:uid="{E1B70305-F08F-4BD9-8E36-F3BD06B3BE9F}"/>
    <cellStyle name="Output 3 2 2 2 5" xfId="16626" xr:uid="{AAC06BDA-D3F4-4828-8216-734E3C274406}"/>
    <cellStyle name="Output 3 2 2 2 6" xfId="17761" xr:uid="{2F89EA90-9AC4-401F-B7E1-4BCFDA132320}"/>
    <cellStyle name="Output 3 2 2 2 7" xfId="20307" xr:uid="{B571EDA3-E1A5-40A8-96D1-4ACD94D86E2C}"/>
    <cellStyle name="Output 3 2 2 2 8" xfId="21522" xr:uid="{B329788B-87DD-4F8B-95CE-62C0C1C61324}"/>
    <cellStyle name="Output 3 2 2 2 9" xfId="21371" xr:uid="{1693D03D-ED9B-4FCF-80E5-8A54ACFF2B1C}"/>
    <cellStyle name="Output 3 2 2 3" xfId="14502" xr:uid="{76A8B22A-EA5B-49E3-AE8D-678F12BC03E8}"/>
    <cellStyle name="Output 3 2 2 4" xfId="14168" xr:uid="{51AE0D14-EF90-4FAF-9BF4-ACF725B98068}"/>
    <cellStyle name="Output 3 2 2 5" xfId="17722" xr:uid="{90ED6A01-1FA0-4E46-B6FF-3724E98661C0}"/>
    <cellStyle name="Output 3 2 2 6" xfId="13861" xr:uid="{DB99B9F1-E15D-4EC7-9312-E3D239D31599}"/>
    <cellStyle name="Output 3 2 2 7" xfId="18578" xr:uid="{A6C1C137-FE99-4E60-BB82-D02441A2060A}"/>
    <cellStyle name="Output 3 2 2 8" xfId="21092" xr:uid="{DF0FF1E9-8538-4728-B494-0E9168C67A44}"/>
    <cellStyle name="Output 3 2 2 9" xfId="21142" xr:uid="{3474BED3-7EC9-4BA3-AA1D-EF89AED1DB81}"/>
    <cellStyle name="Output 3 2 3" xfId="10839" xr:uid="{9C3515EB-6290-433B-B533-F07935B6E5B2}"/>
    <cellStyle name="Output 3 2 3 10" xfId="15047" xr:uid="{0CCB6152-83B6-4B6C-8DFD-3DAEE7C8C116}"/>
    <cellStyle name="Output 3 2 3 11" xfId="28377" xr:uid="{F8503A75-D24B-42ED-95B3-1BB4FBD42B4C}"/>
    <cellStyle name="Output 3 2 3 12" xfId="29807" xr:uid="{BB29683B-9399-4779-BAB7-50C5D6918989}"/>
    <cellStyle name="Output 3 2 3 13" xfId="28686" xr:uid="{BBDE8CB1-05E3-4B5C-B270-36A087575F72}"/>
    <cellStyle name="Output 3 2 3 14" xfId="25778" xr:uid="{A63F6C45-C3DC-457F-A8C2-EFC1126CFCB3}"/>
    <cellStyle name="Output 3 2 3 15" xfId="31187" xr:uid="{5C212BDD-8E8A-4A69-9CB2-95310B552303}"/>
    <cellStyle name="Output 3 2 3 16" xfId="25673" xr:uid="{21CB11DF-BBD8-46F5-A419-53B894B30D9F}"/>
    <cellStyle name="Output 3 2 3 2" xfId="17945" xr:uid="{F09AA907-AD8F-4B40-A5BD-EE1B7DC92368}"/>
    <cellStyle name="Output 3 2 3 3" xfId="16048" xr:uid="{36866502-D835-4BCA-A9AD-AB51A357B041}"/>
    <cellStyle name="Output 3 2 3 4" xfId="19192" xr:uid="{5787686E-66C8-4034-A895-60EBEF93CD25}"/>
    <cellStyle name="Output 3 2 3 5" xfId="15004" xr:uid="{0FEE2EEA-AA5F-4D68-B4F7-267CE10CBE03}"/>
    <cellStyle name="Output 3 2 3 6" xfId="19686" xr:uid="{63ECA549-34DD-4E81-A671-D501CB4C435D}"/>
    <cellStyle name="Output 3 2 3 7" xfId="20568" xr:uid="{9EE538D1-5A64-45BA-8516-FCC9271DDDCF}"/>
    <cellStyle name="Output 3 2 3 8" xfId="16164" xr:uid="{6D1138F5-DEDF-44FC-9921-C85844BBDC02}"/>
    <cellStyle name="Output 3 2 3 9" xfId="20360" xr:uid="{71E9899A-D85B-4ACA-940A-17BBA3FD51E9}"/>
    <cellStyle name="Output 3 2 4" xfId="14501" xr:uid="{A8CE5965-0373-4517-BB25-CA4E4600A298}"/>
    <cellStyle name="Output 3 2 5" xfId="17630" xr:uid="{7F59FF53-3507-4A63-AE6F-8FF2BF6C2BBB}"/>
    <cellStyle name="Output 3 2 6" xfId="12676" xr:uid="{7848EAB7-7A48-4317-828C-A4895F972646}"/>
    <cellStyle name="Output 3 2 7" xfId="13154" xr:uid="{087EF9BB-7279-406C-9ABD-65632F40BE58}"/>
    <cellStyle name="Output 3 2 8" xfId="19360" xr:uid="{9648F2FA-5FF6-45D1-A376-5FDEC31D5193}"/>
    <cellStyle name="Output 3 2 9" xfId="21093" xr:uid="{16E265B6-30E6-489C-AB6F-A36B21A9F126}"/>
    <cellStyle name="Output 3 20" xfId="16373" xr:uid="{A380E26D-B9A9-48D4-B816-A14E16CB200B}"/>
    <cellStyle name="Output 3 21" xfId="19029" xr:uid="{BCE26034-5674-4368-B7EE-31B5905F0DA0}"/>
    <cellStyle name="Output 3 22" xfId="22054" xr:uid="{38CF3A41-C82D-4B02-9606-738DA6BF11F9}"/>
    <cellStyle name="Output 3 23" xfId="25083" xr:uid="{E3EA6200-2A03-4F63-8EFA-F9A7EBCE0223}"/>
    <cellStyle name="Output 3 24" xfId="26011" xr:uid="{1522C3BE-E3A9-4D69-AC1D-D7FD52472ACE}"/>
    <cellStyle name="Output 3 25" xfId="23709" xr:uid="{0588E937-7F35-4296-B727-9CD4B796CB73}"/>
    <cellStyle name="Output 3 26" xfId="29330" xr:uid="{3DD52EBB-00E4-462E-9387-F124B2EF0EC8}"/>
    <cellStyle name="Output 3 27" xfId="25066" xr:uid="{D7395403-18B0-418E-B789-6B5FD56B6C3D}"/>
    <cellStyle name="Output 3 28" xfId="24064" xr:uid="{6BD4F446-D1D5-480E-917E-C8CBFF175F45}"/>
    <cellStyle name="Output 3 3" xfId="4516" xr:uid="{5BA1833A-7666-4A2B-ADD5-ABABE1E07246}"/>
    <cellStyle name="Output 3 3 10" xfId="12098" xr:uid="{C0047AC1-EB30-4CC6-BD1B-29196B0276C8}"/>
    <cellStyle name="Output 3 3 11" xfId="14897" xr:uid="{7D159962-DB50-476B-AD0D-BCED44C639E5}"/>
    <cellStyle name="Output 3 3 12" xfId="13379" xr:uid="{326C0FD6-5549-4673-8D19-206BE36C0FA2}"/>
    <cellStyle name="Output 3 3 13" xfId="25127" xr:uid="{25E5A699-1E01-4B93-9740-DCEBF9DB756A}"/>
    <cellStyle name="Output 3 3 14" xfId="24815" xr:uid="{3C9D561E-8FD4-44B6-84A2-FD97045FEC64}"/>
    <cellStyle name="Output 3 3 15" xfId="29393" xr:uid="{890413FA-AF64-4F93-8DE9-67DEC1DA34B7}"/>
    <cellStyle name="Output 3 3 16" xfId="27049" xr:uid="{ED80EAB4-0D1B-42A1-AD79-9DB0AFE4C804}"/>
    <cellStyle name="Output 3 3 17" xfId="24181" xr:uid="{D1F8719A-14B0-4902-842D-81815CE35AA2}"/>
    <cellStyle name="Output 3 3 18" xfId="28593" xr:uid="{4BE4BF8A-74BB-4148-9505-54CC8F23E1EA}"/>
    <cellStyle name="Output 3 3 2" xfId="975" xr:uid="{4E3A4890-F109-4BCF-928B-3EE2821E9F0E}"/>
    <cellStyle name="Output 3 3 2 10" xfId="21824" xr:uid="{88A1F5F1-673C-431C-A20D-A2659C20DE94}"/>
    <cellStyle name="Output 3 3 2 11" xfId="13039" xr:uid="{12F80966-E80C-4AF0-BC65-E5E1A4528A6D}"/>
    <cellStyle name="Output 3 3 2 12" xfId="23255" xr:uid="{6109F79C-6504-468B-9A24-03B78E9EB8FB}"/>
    <cellStyle name="Output 3 3 2 13" xfId="28596" xr:uid="{26CA5586-6F7A-4B93-B7A7-267C67F4901B}"/>
    <cellStyle name="Output 3 3 2 14" xfId="30060" xr:uid="{0EE2ECA9-8426-447A-AB4E-44A36DC1B749}"/>
    <cellStyle name="Output 3 3 2 15" xfId="23374" xr:uid="{E43861AD-31F7-4F2C-8056-03FE81EEEB65}"/>
    <cellStyle name="Output 3 3 2 16" xfId="28431" xr:uid="{01C13418-06C8-4D80-8718-66E05108FB12}"/>
    <cellStyle name="Output 3 3 2 17" xfId="30400" xr:uid="{81F3DE5D-2070-474B-9F32-84BC73868B88}"/>
    <cellStyle name="Output 3 3 2 2" xfId="7492" xr:uid="{B3D857BD-2F6C-4E9A-8B24-8B580F45BCA4}"/>
    <cellStyle name="Output 3 3 2 2 10" xfId="13804" xr:uid="{69441608-0DA1-4175-9141-C8C48503C1A9}"/>
    <cellStyle name="Output 3 3 2 2 11" xfId="26543" xr:uid="{0865FAF3-EF69-4605-B411-784684B07BE0}"/>
    <cellStyle name="Output 3 3 2 2 12" xfId="25714" xr:uid="{7BD24786-C97A-469E-971F-A591F3BBF02E}"/>
    <cellStyle name="Output 3 3 2 2 13" xfId="26371" xr:uid="{B6FA29C6-30DC-4B5C-8D88-948E38C76A2F}"/>
    <cellStyle name="Output 3 3 2 2 14" xfId="26501" xr:uid="{70F564C6-E0D1-4E1C-A5F0-F2648B2C4F2E}"/>
    <cellStyle name="Output 3 3 2 2 15" xfId="31618" xr:uid="{25362F6B-0E8E-4A52-BA54-C4E3334AD3DA}"/>
    <cellStyle name="Output 3 3 2 2 16" xfId="31323" xr:uid="{82564ED0-1F72-4942-AE70-A4A652F6DDD6}"/>
    <cellStyle name="Output 3 3 2 2 2" xfId="16177" xr:uid="{CC2D6E1A-F433-47E1-BFD2-C15AEBE051AA}"/>
    <cellStyle name="Output 3 3 2 2 3" xfId="13400" xr:uid="{1D4AB363-8BE7-44DB-89ED-6A33564FBA22}"/>
    <cellStyle name="Output 3 3 2 2 4" xfId="14421" xr:uid="{58DBEC06-90DB-44B8-8270-C20D2D3A4CF2}"/>
    <cellStyle name="Output 3 3 2 2 5" xfId="19312" xr:uid="{0EBA8D06-3C71-4652-85EC-7EFDE3CFF1D2}"/>
    <cellStyle name="Output 3 3 2 2 6" xfId="16952" xr:uid="{7DEFB710-A794-4D9F-9C77-6D8EE3C9F67D}"/>
    <cellStyle name="Output 3 3 2 2 7" xfId="20355" xr:uid="{DA80CAD3-9ADD-4F8E-9AEA-7D16847B6ABD}"/>
    <cellStyle name="Output 3 3 2 2 8" xfId="17396" xr:uid="{2B06102B-B2FC-4E8F-A602-3D856965C1D8}"/>
    <cellStyle name="Output 3 3 2 2 9" xfId="20615" xr:uid="{9DE7941D-72E9-4375-BE2F-88842BABF14E}"/>
    <cellStyle name="Output 3 3 2 3" xfId="12587" xr:uid="{0D67B433-F8DA-4F9B-B3B5-FD204D08F6DB}"/>
    <cellStyle name="Output 3 3 2 4" xfId="14841" xr:uid="{9EBFB5E8-2C93-4E3E-9A9D-12F3A4A97CE8}"/>
    <cellStyle name="Output 3 3 2 5" xfId="18945" xr:uid="{1EBB9CA9-0E7A-4A23-A721-EF297F60D1BA}"/>
    <cellStyle name="Output 3 3 2 6" xfId="19639" xr:uid="{3F55ED99-A313-444D-B46D-39118BDC3FCE}"/>
    <cellStyle name="Output 3 3 2 7" xfId="20281" xr:uid="{6E18FFDB-E828-4558-8F46-D6A3F4E55589}"/>
    <cellStyle name="Output 3 3 2 8" xfId="20871" xr:uid="{212AA0D8-9FC7-4F1A-BE36-A21E3C3A2DBA}"/>
    <cellStyle name="Output 3 3 2 9" xfId="16359" xr:uid="{6D3E2450-6379-4997-9D2C-60BD54EE0099}"/>
    <cellStyle name="Output 3 3 3" xfId="10841" xr:uid="{2883026D-7D40-460F-85C1-C50C9E55B572}"/>
    <cellStyle name="Output 3 3 3 10" xfId="12538" xr:uid="{655A2285-5A80-47C0-B701-CDACAE531428}"/>
    <cellStyle name="Output 3 3 3 11" xfId="28379" xr:uid="{95BCB09F-114F-4BE6-8E4D-D459EEF87EFD}"/>
    <cellStyle name="Output 3 3 3 12" xfId="29809" xr:uid="{024F2B6D-4EF3-471E-A415-FA25DC401E74}"/>
    <cellStyle name="Output 3 3 3 13" xfId="28687" xr:uid="{89798B41-5A2B-4700-9781-74558EBE712B}"/>
    <cellStyle name="Output 3 3 3 14" xfId="28759" xr:uid="{F052E71A-F6EF-44C8-B513-63CD6E73813C}"/>
    <cellStyle name="Output 3 3 3 15" xfId="31556" xr:uid="{81922B40-FE0D-4A7E-A0BF-749A6B8684EB}"/>
    <cellStyle name="Output 3 3 3 16" xfId="23220" xr:uid="{2E3235FA-0805-49B1-A596-A1C544941960}"/>
    <cellStyle name="Output 3 3 3 2" xfId="17947" xr:uid="{891B0E3C-7C76-4223-9975-DBE3552078EF}"/>
    <cellStyle name="Output 3 3 3 3" xfId="12440" xr:uid="{C2E80F16-0B9F-43DB-89C5-CAF17471B8DE}"/>
    <cellStyle name="Output 3 3 3 4" xfId="18316" xr:uid="{4BCA8109-BA83-4EC1-BF45-A58C5F0BE6BB}"/>
    <cellStyle name="Output 3 3 3 5" xfId="17852" xr:uid="{96B53773-C838-4E56-8A8D-7ABCBC42AC9A}"/>
    <cellStyle name="Output 3 3 3 6" xfId="18275" xr:uid="{4059163B-CAF0-4247-B8C6-5A96B74AF0EE}"/>
    <cellStyle name="Output 3 3 3 7" xfId="15012" xr:uid="{C06F4514-EFFB-4970-95CB-3C96700987BA}"/>
    <cellStyle name="Output 3 3 3 8" xfId="19431" xr:uid="{F734A73A-29B3-4558-BD35-F2D2C1B669B4}"/>
    <cellStyle name="Output 3 3 3 9" xfId="12626" xr:uid="{A4D1FA93-F5A1-42F5-B5C6-57C737F7AAFB}"/>
    <cellStyle name="Output 3 3 4" xfId="14503" xr:uid="{7A55029D-A701-404D-826A-6D1AFD1D8410}"/>
    <cellStyle name="Output 3 3 5" xfId="15582" xr:uid="{4380B179-CD32-4315-8CF6-5006B4BC5C69}"/>
    <cellStyle name="Output 3 3 6" xfId="17775" xr:uid="{510C76AC-E4CC-4D65-A1C3-4B593E7747AE}"/>
    <cellStyle name="Output 3 3 7" xfId="15062" xr:uid="{C9A29D04-2CDF-44F2-81A8-D74673F08B04}"/>
    <cellStyle name="Output 3 3 8" xfId="14069" xr:uid="{C5A630CE-DDA4-4481-801D-A7EBEAF4D9AA}"/>
    <cellStyle name="Output 3 3 9" xfId="19621" xr:uid="{B42233AA-CC67-45E4-81D7-AB64DCE3DCAF}"/>
    <cellStyle name="Output 3 4" xfId="4517" xr:uid="{3EE9B0D9-F87A-46B5-A1A1-C9313F20B24C}"/>
    <cellStyle name="Output 3 4 10" xfId="17278" xr:uid="{F7FC7284-F7E1-4104-B1E0-6656FB9F281A}"/>
    <cellStyle name="Output 3 4 11" xfId="13219" xr:uid="{22A7B753-6C8E-45CF-A4DE-75E9D6E3B2EF}"/>
    <cellStyle name="Output 3 4 12" xfId="13719" xr:uid="{A5CF8996-8439-4E73-9D9E-127CFBDE8CBA}"/>
    <cellStyle name="Output 3 4 13" xfId="25128" xr:uid="{21773E2D-2D20-47FA-886F-91D7CFDC8E9A}"/>
    <cellStyle name="Output 3 4 14" xfId="23956" xr:uid="{A041DB83-9510-4D94-81FE-1B2E1381C2CF}"/>
    <cellStyle name="Output 3 4 15" xfId="28228" xr:uid="{302845E6-BB32-4960-BC65-82BC16A95A94}"/>
    <cellStyle name="Output 3 4 16" xfId="28129" xr:uid="{4836DEE8-0849-4798-883E-ACD912D5C224}"/>
    <cellStyle name="Output 3 4 17" xfId="23036" xr:uid="{E9797E87-B509-4246-A039-E683794C86F3}"/>
    <cellStyle name="Output 3 4 18" xfId="27845" xr:uid="{8A5692C7-708D-4CDF-A7A2-171828A0DE78}"/>
    <cellStyle name="Output 3 4 2" xfId="817" xr:uid="{4A88C74F-B513-4BE9-89CF-D2A26E828DDE}"/>
    <cellStyle name="Output 3 4 2 10" xfId="21837" xr:uid="{691C322F-D0C9-499A-AAA5-D21D04FCDB5F}"/>
    <cellStyle name="Output 3 4 2 11" xfId="22234" xr:uid="{35548A3A-CF63-4557-B2CF-A8F047E67D1F}"/>
    <cellStyle name="Output 3 4 2 12" xfId="23184" xr:uid="{753805FB-3447-4F94-B68F-7C1BBCFE35CB}"/>
    <cellStyle name="Output 3 4 2 13" xfId="25420" xr:uid="{FA0C10F2-6498-4FA0-B706-EFCE39866D78}"/>
    <cellStyle name="Output 3 4 2 14" xfId="23249" xr:uid="{1CA3D8A8-A68E-4144-8A8E-825275C2BBE8}"/>
    <cellStyle name="Output 3 4 2 15" xfId="29439" xr:uid="{3AEDFFB5-EECD-4079-A7C5-9FE913ECB772}"/>
    <cellStyle name="Output 3 4 2 16" xfId="31477" xr:uid="{891AD42D-78C8-4466-B77C-C07E5A6CE8A6}"/>
    <cellStyle name="Output 3 4 2 17" xfId="28150" xr:uid="{67981750-03BF-464B-AFAE-715833692123}"/>
    <cellStyle name="Output 3 4 2 2" xfId="7362" xr:uid="{DAD9616A-4BFB-4613-937E-8EB519245961}"/>
    <cellStyle name="Output 3 4 2 2 10" xfId="14057" xr:uid="{F417D117-E9D8-4DDA-8D8F-E4E21EE8B5B3}"/>
    <cellStyle name="Output 3 4 2 2 11" xfId="26482" xr:uid="{85237ACE-EAFA-491F-918A-C9ADB809060D}"/>
    <cellStyle name="Output 3 4 2 2 12" xfId="26769" xr:uid="{A8FB3B13-973B-46AD-B074-0267C32CDF83}"/>
    <cellStyle name="Output 3 4 2 2 13" xfId="27874" xr:uid="{0295E8A2-0C76-4075-97C6-2AEE39A7411D}"/>
    <cellStyle name="Output 3 4 2 2 14" xfId="26648" xr:uid="{8FDACAA3-FB35-4E1B-BD60-9BC42A507918}"/>
    <cellStyle name="Output 3 4 2 2 15" xfId="29522" xr:uid="{7582161E-0D09-478C-A610-1EF4DAE2008C}"/>
    <cellStyle name="Output 3 4 2 2 16" xfId="30135" xr:uid="{3BD83847-63BE-4401-B306-56FC3E4E56DB}"/>
    <cellStyle name="Output 3 4 2 2 2" xfId="16099" xr:uid="{51C383E3-7187-4896-BF41-B92E7FFED0BC}"/>
    <cellStyle name="Output 3 4 2 2 3" xfId="16496" xr:uid="{49059678-72BE-47C3-A218-CEDD1FD60F8F}"/>
    <cellStyle name="Output 3 4 2 2 4" xfId="14952" xr:uid="{EB0B34AF-A3A3-4262-ABF5-6451A16357B2}"/>
    <cellStyle name="Output 3 4 2 2 5" xfId="18028" xr:uid="{A688E4FB-B365-442E-BA4D-D12AB3C5181B}"/>
    <cellStyle name="Output 3 4 2 2 6" xfId="13068" xr:uid="{5002775D-6B25-4793-A6F0-167737EA82A5}"/>
    <cellStyle name="Output 3 4 2 2 7" xfId="14188" xr:uid="{9321970E-D91E-4437-BE2D-E859F201DE93}"/>
    <cellStyle name="Output 3 4 2 2 8" xfId="20035" xr:uid="{0FA3884D-C6E0-46A2-837F-5E3CCF8D80D8}"/>
    <cellStyle name="Output 3 4 2 2 9" xfId="14336" xr:uid="{6F9DF937-71B3-4841-AC7E-E1567C0932F3}"/>
    <cellStyle name="Output 3 4 2 3" xfId="12503" xr:uid="{BA881473-1F30-48FE-ADAE-E4EE178005B4}"/>
    <cellStyle name="Output 3 4 2 4" xfId="18288" xr:uid="{0533FB1E-4F3D-414B-BB60-C42C10A37B93}"/>
    <cellStyle name="Output 3 4 2 5" xfId="18977" xr:uid="{0AE56C4B-8D55-41AC-B368-330D2551E436}"/>
    <cellStyle name="Output 3 4 2 6" xfId="19662" xr:uid="{5EF9D105-C131-4DD7-938D-E81CE5D9265F}"/>
    <cellStyle name="Output 3 4 2 7" xfId="20308" xr:uid="{87652949-ADE5-4461-80EB-EAD2C7A89064}"/>
    <cellStyle name="Output 3 4 2 8" xfId="20889" xr:uid="{A67657BA-AC03-4286-A43C-545CA4613A74}"/>
    <cellStyle name="Output 3 4 2 9" xfId="21353" xr:uid="{1F228CBA-5565-4395-8132-8ADFE97BE705}"/>
    <cellStyle name="Output 3 4 3" xfId="10842" xr:uid="{D3929DEC-85A0-4EBF-95F8-74310E3B6D75}"/>
    <cellStyle name="Output 3 4 3 10" xfId="20081" xr:uid="{55591146-1F38-4834-9E3D-92059510E677}"/>
    <cellStyle name="Output 3 4 3 11" xfId="28380" xr:uid="{0D4A38CC-97FD-4FC9-BEBA-7832A1539B68}"/>
    <cellStyle name="Output 3 4 3 12" xfId="29810" xr:uid="{A7DD8688-CF7D-4C1B-AF9E-1D18607A3DD4}"/>
    <cellStyle name="Output 3 4 3 13" xfId="25454" xr:uid="{6D6C86C4-E7E5-4D4C-9442-1CFEA0F50307}"/>
    <cellStyle name="Output 3 4 3 14" xfId="23538" xr:uid="{58E25863-2F84-4DE2-BFC5-72924896DC03}"/>
    <cellStyle name="Output 3 4 3 15" xfId="26457" xr:uid="{3EE92DA1-5134-4379-B55D-519B49A4FBDA}"/>
    <cellStyle name="Output 3 4 3 16" xfId="26082" xr:uid="{DA310925-185D-4A13-AD5F-9C83306EAEE8}"/>
    <cellStyle name="Output 3 4 3 2" xfId="17948" xr:uid="{078AADB1-9C7D-463B-9487-11010EBBE37A}"/>
    <cellStyle name="Output 3 4 3 3" xfId="12438" xr:uid="{3DFEC66F-B1DF-43B1-B12C-AC493E7BEAF8}"/>
    <cellStyle name="Output 3 4 3 4" xfId="15815" xr:uid="{A142DB28-AFC0-40D6-AD9F-D7462FE7BDAB}"/>
    <cellStyle name="Output 3 4 3 5" xfId="17090" xr:uid="{17B49632-3ABA-46EA-9E1F-8AC3DCD85AC0}"/>
    <cellStyle name="Output 3 4 3 6" xfId="15237" xr:uid="{791B0CC9-51B1-441C-8BF0-A2DBC956B5D7}"/>
    <cellStyle name="Output 3 4 3 7" xfId="20570" xr:uid="{9113A959-541D-4BCF-8098-7BA84D038024}"/>
    <cellStyle name="Output 3 4 3 8" xfId="16538" xr:uid="{A58A093C-DC39-403C-9DD6-D52D59CB237A}"/>
    <cellStyle name="Output 3 4 3 9" xfId="14937" xr:uid="{F6DB9F65-9B14-46D9-8C97-DCD93E6D4EC4}"/>
    <cellStyle name="Output 3 4 4" xfId="14504" xr:uid="{BBE7CD99-1AA2-4D64-B092-A9FACD402805}"/>
    <cellStyle name="Output 3 4 5" xfId="17399" xr:uid="{8E1ABCD1-1A4E-449B-8BCF-3628660F55F6}"/>
    <cellStyle name="Output 3 4 6" xfId="15442" xr:uid="{E988B24C-2A51-4B4A-9B82-62FA49D88433}"/>
    <cellStyle name="Output 3 4 7" xfId="15864" xr:uid="{4E646F54-8DC1-412D-8E50-73F6D70510D5}"/>
    <cellStyle name="Output 3 4 8" xfId="17479" xr:uid="{F8F84CE7-B0A9-4470-AABA-AB5276CC2F8E}"/>
    <cellStyle name="Output 3 4 9" xfId="18694" xr:uid="{41395225-6E95-49C3-BBA5-9B0F04B6D46E}"/>
    <cellStyle name="Output 3 5" xfId="4518" xr:uid="{B5799545-95BB-451A-BCEF-322F59637166}"/>
    <cellStyle name="Output 3 5 10" xfId="16451" xr:uid="{3DB82C2F-89A9-4AED-902B-1E77813C729C}"/>
    <cellStyle name="Output 3 5 11" xfId="14558" xr:uid="{5E50287B-DEBD-4028-8CB4-19FD015CC878}"/>
    <cellStyle name="Output 3 5 12" xfId="20026" xr:uid="{EC1A8EC8-B227-44D5-947C-61FAAE7B9924}"/>
    <cellStyle name="Output 3 5 13" xfId="25129" xr:uid="{F22BC7B7-A9A6-437B-87E5-D14BA58C3FA3}"/>
    <cellStyle name="Output 3 5 14" xfId="24814" xr:uid="{B73535BB-6637-498C-9ADB-65E7EFE9C70A}"/>
    <cellStyle name="Output 3 5 15" xfId="29369" xr:uid="{4C8B0DEA-64BC-4160-A941-E00EA4C22403}"/>
    <cellStyle name="Output 3 5 16" xfId="24042" xr:uid="{B19C67AD-02D5-4A75-9C30-F8335F155D6B}"/>
    <cellStyle name="Output 3 5 17" xfId="26291" xr:uid="{4FC4BEC6-F723-436B-B147-DCBD6216C89B}"/>
    <cellStyle name="Output 3 5 18" xfId="25219" xr:uid="{62BAF6FE-8A00-45D8-8F02-5CD029F74571}"/>
    <cellStyle name="Output 3 5 2" xfId="1110" xr:uid="{A5306B1E-4FAC-4F79-B373-D99B1E106528}"/>
    <cellStyle name="Output 3 5 2 10" xfId="13787" xr:uid="{44AAED85-8C43-4CF8-9862-01638D6D7A64}"/>
    <cellStyle name="Output 3 5 2 11" xfId="13659" xr:uid="{CC987959-EACA-47B0-9781-27A8706A0B26}"/>
    <cellStyle name="Output 3 5 2 12" xfId="23313" xr:uid="{DC632540-FB70-4B38-AC7C-CF11BF328787}"/>
    <cellStyle name="Output 3 5 2 13" xfId="28481" xr:uid="{E9110417-A0EC-4AA4-BB58-177DD1D29588}"/>
    <cellStyle name="Output 3 5 2 14" xfId="26869" xr:uid="{FF0AE711-413C-4750-9EE6-FC21F12986F8}"/>
    <cellStyle name="Output 3 5 2 15" xfId="25726" xr:uid="{560CD481-2E78-4853-BBC3-2A2CC1758B4E}"/>
    <cellStyle name="Output 3 5 2 16" xfId="31463" xr:uid="{FA304C1F-34B4-41B3-A14A-AECC5076D9DB}"/>
    <cellStyle name="Output 3 5 2 17" xfId="27042" xr:uid="{F6894690-16B8-4205-A38F-96729CC19D97}"/>
    <cellStyle name="Output 3 5 2 2" xfId="7623" xr:uid="{19EC7B7B-E48E-4CC4-B8E8-3489D2691265}"/>
    <cellStyle name="Output 3 5 2 2 10" xfId="20083" xr:uid="{9EC9DD90-1C3C-4BE9-A9D3-EC28608029FB}"/>
    <cellStyle name="Output 3 5 2 2 11" xfId="26592" xr:uid="{3DFE964C-F574-4E37-AA39-A099E1A64DE7}"/>
    <cellStyle name="Output 3 5 2 2 12" xfId="25706" xr:uid="{655744E2-F27A-4752-9AEC-5CBCC1B4322E}"/>
    <cellStyle name="Output 3 5 2 2 13" xfId="23819" xr:uid="{B38730DA-0908-411F-B360-7F08ABB1A860}"/>
    <cellStyle name="Output 3 5 2 2 14" xfId="22977" xr:uid="{95F2C635-98E4-4228-BF5E-F6994FA94C62}"/>
    <cellStyle name="Output 3 5 2 2 15" xfId="25569" xr:uid="{CFF1A16C-8DDC-4553-BF6E-E36502FF1E61}"/>
    <cellStyle name="Output 3 5 2 2 16" xfId="26413" xr:uid="{DB97BE50-C2F6-4A12-8824-E6DB2BA79C7A}"/>
    <cellStyle name="Output 3 5 2 2 2" xfId="16239" xr:uid="{21DA9339-DD73-4FE6-8E39-7608DCCCEC4B}"/>
    <cellStyle name="Output 3 5 2 2 3" xfId="13324" xr:uid="{C3C0388F-B907-4B17-9E4F-FD54B5CBF9A8}"/>
    <cellStyle name="Output 3 5 2 2 4" xfId="14936" xr:uid="{0C8DFE6D-C81A-47F3-B16C-9D7738BD9159}"/>
    <cellStyle name="Output 3 5 2 2 5" xfId="13017" xr:uid="{3D31A01D-5DDE-4886-8B65-EB3087A9FFBE}"/>
    <cellStyle name="Output 3 5 2 2 6" xfId="15799" xr:uid="{03F00A76-844F-45D6-89A7-D9FF5359B978}"/>
    <cellStyle name="Output 3 5 2 2 7" xfId="12496" xr:uid="{FC11C7F8-CE55-45F2-9893-56CBC23232DF}"/>
    <cellStyle name="Output 3 5 2 2 8" xfId="19620" xr:uid="{BBA5A667-3161-4281-9F7F-76AB8E212B70}"/>
    <cellStyle name="Output 3 5 2 2 9" xfId="16708" xr:uid="{0549C977-7EE1-486E-AEB7-905AF76F6484}"/>
    <cellStyle name="Output 3 5 2 3" xfId="12664" xr:uid="{19733908-3C97-4075-B5AB-D110DC2F0E5C}"/>
    <cellStyle name="Output 3 5 2 4" xfId="18234" xr:uid="{0B5B95E3-5650-423B-94FA-54E23C80803A}"/>
    <cellStyle name="Output 3 5 2 5" xfId="13301" xr:uid="{0177A952-9384-475F-84DD-4C37DEC1A3FA}"/>
    <cellStyle name="Output 3 5 2 6" xfId="18240" xr:uid="{854B2EED-D7A6-4464-8606-49AE7FA3217F}"/>
    <cellStyle name="Output 3 5 2 7" xfId="16069" xr:uid="{8B9FF3C9-FDBC-439C-859C-9A787D2EF45C}"/>
    <cellStyle name="Output 3 5 2 8" xfId="19625" xr:uid="{5E9F0E48-B34A-4B10-8F45-E5A2AA92A144}"/>
    <cellStyle name="Output 3 5 2 9" xfId="12743" xr:uid="{F2E32CA7-45AD-428B-A57C-F6AAF8FB69AA}"/>
    <cellStyle name="Output 3 5 3" xfId="10843" xr:uid="{0AC46ED7-3319-4D7D-8E13-85D65DA6C5A5}"/>
    <cellStyle name="Output 3 5 3 10" xfId="15346" xr:uid="{93C3683D-80F6-4499-9467-238AC948FABB}"/>
    <cellStyle name="Output 3 5 3 11" xfId="28381" xr:uid="{F70D45E1-F04F-4945-A1A5-6D3BB7C735AC}"/>
    <cellStyle name="Output 3 5 3 12" xfId="29811" xr:uid="{62AFC1BF-A6E5-4265-900E-9B79602D3C2C}"/>
    <cellStyle name="Output 3 5 3 13" xfId="28986" xr:uid="{C0D31703-5880-46E8-96D5-467F07B9F106}"/>
    <cellStyle name="Output 3 5 3 14" xfId="25558" xr:uid="{94ADB878-BEBF-43B6-B9C5-2023C04041A7}"/>
    <cellStyle name="Output 3 5 3 15" xfId="30297" xr:uid="{BF9F223D-D07A-4CEC-B1E8-0218FD007B52}"/>
    <cellStyle name="Output 3 5 3 16" xfId="30002" xr:uid="{3A51E2A3-57A3-4130-A7AC-D58B9DC643E1}"/>
    <cellStyle name="Output 3 5 3 2" xfId="17949" xr:uid="{07586549-FC3A-4EB2-A9CD-C59CF6196D48}"/>
    <cellStyle name="Output 3 5 3 3" xfId="16045" xr:uid="{E6991C47-6E85-40D4-9C6F-530663DF376E}"/>
    <cellStyle name="Output 3 5 3 4" xfId="14922" xr:uid="{76C46324-B2BE-473A-B657-DF22E6683B13}"/>
    <cellStyle name="Output 3 5 3 5" xfId="12475" xr:uid="{46BB827C-98C3-4BEA-B490-1671E0A45211}"/>
    <cellStyle name="Output 3 5 3 6" xfId="20483" xr:uid="{88FA0EFC-C1C4-482C-A747-761228E327C8}"/>
    <cellStyle name="Output 3 5 3 7" xfId="21064" xr:uid="{FEEB5618-C318-488B-9CED-2BDA9F8AFBB7}"/>
    <cellStyle name="Output 3 5 3 8" xfId="14111" xr:uid="{CEC2F0BE-97E0-4E9C-A029-1314C541FDFC}"/>
    <cellStyle name="Output 3 5 3 9" xfId="21369" xr:uid="{82FE747C-8436-483C-A25F-03541144389C}"/>
    <cellStyle name="Output 3 5 4" xfId="14505" xr:uid="{595297EA-CE3F-4C4E-B174-91E18F50FA8D}"/>
    <cellStyle name="Output 3 5 5" xfId="17629" xr:uid="{14E29212-473C-4FD1-BCA6-055AD045E67A}"/>
    <cellStyle name="Output 3 5 6" xfId="12632" xr:uid="{4B793C62-A11D-47F8-B1C1-9761E139E8F0}"/>
    <cellStyle name="Output 3 5 7" xfId="15126" xr:uid="{8B703B58-7F5C-4BB8-A4E4-AEE6C6E578D2}"/>
    <cellStyle name="Output 3 5 8" xfId="17959" xr:uid="{1021C684-0518-48B0-8964-A255FE55233E}"/>
    <cellStyle name="Output 3 5 9" xfId="14019" xr:uid="{2A5129AC-3ADB-4613-B21C-6FB89F7279CA}"/>
    <cellStyle name="Output 3 6" xfId="4519" xr:uid="{DA05FB5F-D628-44BB-98E0-A9D728F10CD6}"/>
    <cellStyle name="Output 3 6 10" xfId="16348" xr:uid="{0D100B36-9F1F-479B-A9DD-5678F3C94E9C}"/>
    <cellStyle name="Output 3 6 11" xfId="17680" xr:uid="{6CB90D55-0268-46C6-8927-76CC82B5FE9E}"/>
    <cellStyle name="Output 3 6 12" xfId="12635" xr:uid="{1C24D5A9-CCC2-4098-9083-29590D3D5896}"/>
    <cellStyle name="Output 3 6 13" xfId="25130" xr:uid="{8AF309D6-583F-47BC-BEC6-79AF6FACC4DB}"/>
    <cellStyle name="Output 3 6 14" xfId="27501" xr:uid="{71806578-C45A-44C8-B02C-AEA33894E6A2}"/>
    <cellStyle name="Output 3 6 15" xfId="28231" xr:uid="{5D0091A0-4A67-4E8A-990D-A48F11F456BF}"/>
    <cellStyle name="Output 3 6 16" xfId="23832" xr:uid="{8C5D2884-B2AF-4168-ACA7-F1A436B3FEA4}"/>
    <cellStyle name="Output 3 6 17" xfId="30620" xr:uid="{EFDA2608-7953-48A8-BC7E-AA502A16A216}"/>
    <cellStyle name="Output 3 6 18" xfId="27166" xr:uid="{E41C7D0D-CAB6-4C1A-B847-413998EF8365}"/>
    <cellStyle name="Output 3 6 2" xfId="1163" xr:uid="{0D3511F3-86CA-4C68-9A04-916CC07FB8F4}"/>
    <cellStyle name="Output 3 6 2 10" xfId="12782" xr:uid="{09FA66BE-6020-4C13-BE9B-15EE7526F52F}"/>
    <cellStyle name="Output 3 6 2 11" xfId="12637" xr:uid="{47470B76-A025-4681-AC05-00A1E84534FD}"/>
    <cellStyle name="Output 3 6 2 12" xfId="23337" xr:uid="{728C0B41-B7D9-4E77-86EB-3B22D613F0C7}"/>
    <cellStyle name="Output 3 6 2 13" xfId="25226" xr:uid="{20A2ADF9-D196-4446-AF31-77244AB4BB62}"/>
    <cellStyle name="Output 3 6 2 14" xfId="26877" xr:uid="{3680C8B9-65A0-423B-BC09-F4C7CF269B8A}"/>
    <cellStyle name="Output 3 6 2 15" xfId="22737" xr:uid="{6C2AA839-E453-4E17-BCC5-0E3FBF94046C}"/>
    <cellStyle name="Output 3 6 2 16" xfId="28013" xr:uid="{EDF35A0A-53AA-4CFE-A6C5-7E4BCF26025E}"/>
    <cellStyle name="Output 3 6 2 17" xfId="30616" xr:uid="{3021711A-59E9-4036-9A62-A152C9722AEA}"/>
    <cellStyle name="Output 3 6 2 2" xfId="7677" xr:uid="{D3836C3F-34CC-4ACB-9117-9926FFCD3BAC}"/>
    <cellStyle name="Output 3 6 2 2 10" xfId="20578" xr:uid="{AF38EA4E-0276-4F1F-A7C7-9BD6D52B1C48}"/>
    <cellStyle name="Output 3 6 2 2 11" xfId="26612" xr:uid="{85F09FA4-6813-4506-95BF-F3A264BE59B9}"/>
    <cellStyle name="Output 3 6 2 2 12" xfId="23436" xr:uid="{EFFC635E-A66F-4D69-A15C-1BB8113C3215}"/>
    <cellStyle name="Output 3 6 2 2 13" xfId="23902" xr:uid="{2635671F-007D-4B31-A7AA-F13951E2F980}"/>
    <cellStyle name="Output 3 6 2 2 14" xfId="22913" xr:uid="{90A84ED7-2E95-4D04-9093-3BCEF3C844FF}"/>
    <cellStyle name="Output 3 6 2 2 15" xfId="30674" xr:uid="{8709E9CE-FC62-4336-9379-8561FCFFB3DA}"/>
    <cellStyle name="Output 3 6 2 2 16" xfId="29703" xr:uid="{643FC03B-9ACB-420C-953F-AA640BFD008A}"/>
    <cellStyle name="Output 3 6 2 2 2" xfId="16272" xr:uid="{086FD534-564C-49C1-87E1-8143A4BCB916}"/>
    <cellStyle name="Output 3 6 2 2 3" xfId="13342" xr:uid="{EBA37E68-B245-4FCF-84AF-7AFA3F53FB40}"/>
    <cellStyle name="Output 3 6 2 2 4" xfId="17246" xr:uid="{774BD34C-5AED-44D3-A824-E0974542C24F}"/>
    <cellStyle name="Output 3 6 2 2 5" xfId="14450" xr:uid="{793B60C6-D0D3-434C-B706-6F81E9F4A2F6}"/>
    <cellStyle name="Output 3 6 2 2 6" xfId="13799" xr:uid="{F8DA186B-C952-4E50-BDC6-29691E337A10}"/>
    <cellStyle name="Output 3 6 2 2 7" xfId="17535" xr:uid="{A89CA079-943D-4E52-B885-A8048C369A85}"/>
    <cellStyle name="Output 3 6 2 2 8" xfId="20682" xr:uid="{E4ACAC13-86F5-472D-BB7D-30EA74E8DC81}"/>
    <cellStyle name="Output 3 6 2 2 9" xfId="13289" xr:uid="{5F4DBFCC-4CD0-4120-A290-7D4FA98CD918}"/>
    <cellStyle name="Output 3 6 2 3" xfId="12692" xr:uid="{8FAA2592-981C-4838-BB53-F7031F8E1AF2}"/>
    <cellStyle name="Output 3 6 2 4" xfId="14771" xr:uid="{01D2F12B-78D6-4B91-ABD4-16CA5C80BF15}"/>
    <cellStyle name="Output 3 6 2 5" xfId="17522" xr:uid="{6CC36D89-3BB7-419A-B6ED-BE608B26FBDD}"/>
    <cellStyle name="Output 3 6 2 6" xfId="12880" xr:uid="{A3148AED-5CA7-4D94-B812-77388DB10B1C}"/>
    <cellStyle name="Output 3 6 2 7" xfId="12142" xr:uid="{31F931F1-C373-4489-95EC-E6CA953C2FD0}"/>
    <cellStyle name="Output 3 6 2 8" xfId="12410" xr:uid="{B009DDB6-FFD2-49C4-B3A7-7C14543B9452}"/>
    <cellStyle name="Output 3 6 2 9" xfId="17013" xr:uid="{9B9D5AE9-70FC-4252-8DC9-4E0F24B944D4}"/>
    <cellStyle name="Output 3 6 3" xfId="10844" xr:uid="{B62F51A3-38BC-42A4-9F9B-B51485C30711}"/>
    <cellStyle name="Output 3 6 3 10" xfId="12972" xr:uid="{224D19ED-1E6D-4EEA-B1D6-2018830EB5B4}"/>
    <cellStyle name="Output 3 6 3 11" xfId="28382" xr:uid="{5A14E2E9-2B17-42B4-888C-0DA7820DDFBE}"/>
    <cellStyle name="Output 3 6 3 12" xfId="29812" xr:uid="{19609C7B-C43D-419E-9051-4D13E4042A47}"/>
    <cellStyle name="Output 3 6 3 13" xfId="25455" xr:uid="{5B6ADE7B-9C27-4961-894B-D4FA6ED4EC7E}"/>
    <cellStyle name="Output 3 6 3 14" xfId="30794" xr:uid="{95307943-3443-4A84-85C7-4ABCB87DCE0F}"/>
    <cellStyle name="Output 3 6 3 15" xfId="25993" xr:uid="{A7FC9ED6-E4F2-4594-9B2E-CD9B2C2476C7}"/>
    <cellStyle name="Output 3 6 3 16" xfId="26575" xr:uid="{8AE88087-8C65-45B4-9197-2E95FDDD2662}"/>
    <cellStyle name="Output 3 6 3 2" xfId="17950" xr:uid="{EA9DA5FF-C01E-45F9-8CD2-5EEFB9F9A162}"/>
    <cellStyle name="Output 3 6 3 3" xfId="16047" xr:uid="{233442E2-1CCC-4AE3-9AA7-0E753724280E}"/>
    <cellStyle name="Output 3 6 3 4" xfId="14915" xr:uid="{5CD80130-8B60-4483-88CD-285DEF8E4176}"/>
    <cellStyle name="Output 3 6 3 5" xfId="15727" xr:uid="{1FFF42E2-D5A8-4E3B-BB98-F851A9834929}"/>
    <cellStyle name="Output 3 6 3 6" xfId="15039" xr:uid="{25F2A1EB-1D29-446E-92C1-6532ACF517DD}"/>
    <cellStyle name="Output 3 6 3 7" xfId="21053" xr:uid="{4342B216-B082-4FED-B574-AD14CCCD1DE1}"/>
    <cellStyle name="Output 3 6 3 8" xfId="17558" xr:uid="{309BE0A1-EFA0-488E-AFC7-C2297241E0C3}"/>
    <cellStyle name="Output 3 6 3 9" xfId="20623" xr:uid="{3DA84BEC-4EA2-43F9-B528-3922D47C061E}"/>
    <cellStyle name="Output 3 6 4" xfId="14506" xr:uid="{09043B7A-2E1B-4B5D-86A3-23D307CC65ED}"/>
    <cellStyle name="Output 3 6 5" xfId="14167" xr:uid="{9B1A4861-4F2B-4648-AA22-7B15B8CB5241}"/>
    <cellStyle name="Output 3 6 6" xfId="16308" xr:uid="{51A2A432-48B9-4D34-AE70-640F3934B229}"/>
    <cellStyle name="Output 3 6 7" xfId="18172" xr:uid="{B72B437E-F301-44EA-B69B-8085AF3151E6}"/>
    <cellStyle name="Output 3 6 8" xfId="15991" xr:uid="{7616BA64-9D84-4626-9D04-53F3E20B8887}"/>
    <cellStyle name="Output 3 6 9" xfId="17747" xr:uid="{D858C6DF-53F7-48D2-BD08-F8277AFC95B2}"/>
    <cellStyle name="Output 3 7" xfId="1736" xr:uid="{662D55E0-39FE-4519-A2A3-AF3CFF1D06B5}"/>
    <cellStyle name="Output 3 7 10" xfId="19322" xr:uid="{E1345C8E-049C-489B-B647-604D0E60C098}"/>
    <cellStyle name="Output 3 7 11" xfId="21638" xr:uid="{CF58D931-CC2B-4C09-B633-9C70C21E907D}"/>
    <cellStyle name="Output 3 7 12" xfId="15196" xr:uid="{AB3A5886-05F0-4038-801C-9D9647D0C151}"/>
    <cellStyle name="Output 3 7 13" xfId="23594" xr:uid="{72AA7EFA-20F1-489A-9902-99FF8F22BDA9}"/>
    <cellStyle name="Output 3 7 14" xfId="28395" xr:uid="{D6BA424E-28EB-469F-AA28-977486FD4144}"/>
    <cellStyle name="Output 3 7 15" xfId="25992" xr:uid="{7621B6EF-3AC4-40D9-A0A9-87F379A4B6DE}"/>
    <cellStyle name="Output 3 7 16" xfId="28186" xr:uid="{A3D8F5F4-2E1A-41CA-B110-D23FE7961542}"/>
    <cellStyle name="Output 3 7 17" xfId="31385" xr:uid="{B7A5921F-E1B8-4599-92DA-D51C0CDFD4E2}"/>
    <cellStyle name="Output 3 7 18" xfId="23307" xr:uid="{EF466D1C-F1A5-45DA-B0CD-FABFC0185A35}"/>
    <cellStyle name="Output 3 7 2" xfId="1203" xr:uid="{AE6D04FE-5A0F-4F47-A4A1-32345A79B9A4}"/>
    <cellStyle name="Output 3 7 2 10" xfId="21780" xr:uid="{DE2F9637-9DC6-48DA-9CB7-A3337315BE97}"/>
    <cellStyle name="Output 3 7 2 11" xfId="22189" xr:uid="{58566342-AD21-4116-878A-956800975A35}"/>
    <cellStyle name="Output 3 7 2 12" xfId="23359" xr:uid="{33D03821-2052-40AE-85AF-0D8ACD60460E}"/>
    <cellStyle name="Output 3 7 2 13" xfId="26145" xr:uid="{1401E128-E874-4949-AD1A-146C5D0CDCC3}"/>
    <cellStyle name="Output 3 7 2 14" xfId="24558" xr:uid="{005B23BC-D37B-4432-BD62-414C35930325}"/>
    <cellStyle name="Output 3 7 2 15" xfId="29473" xr:uid="{E6760248-02AE-4CAD-9C35-4DB6E92AA040}"/>
    <cellStyle name="Output 3 7 2 16" xfId="31452" xr:uid="{E2759630-A5FE-48C5-ADC4-312BA38A3FD7}"/>
    <cellStyle name="Output 3 7 2 17" xfId="26338" xr:uid="{6F667C68-BED3-4033-A856-CCBDC143D6C5}"/>
    <cellStyle name="Output 3 7 2 2" xfId="7717" xr:uid="{13982C73-C9EB-4699-A4F3-0D4F16A2E343}"/>
    <cellStyle name="Output 3 7 2 2 10" xfId="16384" xr:uid="{C2D64884-FA77-4A07-B392-773834B128AC}"/>
    <cellStyle name="Output 3 7 2 2 11" xfId="26630" xr:uid="{3F72C82E-E9A7-47FD-B48D-7734C589A1BC}"/>
    <cellStyle name="Output 3 7 2 2 12" xfId="23425" xr:uid="{CB1C108F-8C13-4474-94AD-87EDA2646358}"/>
    <cellStyle name="Output 3 7 2 2 13" xfId="26520" xr:uid="{7A66CFDF-4ED3-4ACC-8C2D-88914DA66013}"/>
    <cellStyle name="Output 3 7 2 2 14" xfId="29749" xr:uid="{3FF449DC-6C51-4A78-B9CF-8F57969E4A0B}"/>
    <cellStyle name="Output 3 7 2 2 15" xfId="31571" xr:uid="{5E15AAF2-1B34-40EF-8B5A-6E58C9C474C3}"/>
    <cellStyle name="Output 3 7 2 2 16" xfId="31418" xr:uid="{3E8E2D6E-AF3B-431D-A45C-8AB66A4F194A}"/>
    <cellStyle name="Output 3 7 2 2 2" xfId="16294" xr:uid="{DF5C5B07-A2A5-445B-AB2B-51B071303D12}"/>
    <cellStyle name="Output 3 7 2 2 3" xfId="13325" xr:uid="{1134B46D-75D4-469D-AA7E-E60F5B7F16B1}"/>
    <cellStyle name="Output 3 7 2 2 4" xfId="12154" xr:uid="{734663FE-A523-46F1-B896-B9D4CB43C7A4}"/>
    <cellStyle name="Output 3 7 2 2 5" xfId="14187" xr:uid="{B7D8AC95-7CAD-43F5-B5D7-FF94C9567283}"/>
    <cellStyle name="Output 3 7 2 2 6" xfId="12197" xr:uid="{D27A5909-5532-4D57-B6ED-D1D44B00C46F}"/>
    <cellStyle name="Output 3 7 2 2 7" xfId="19407" xr:uid="{8C752FDF-2EAD-4BD4-B193-DB165461F308}"/>
    <cellStyle name="Output 3 7 2 2 8" xfId="19384" xr:uid="{C44EFDD9-B2E0-4731-A0E6-94C767B6D9C1}"/>
    <cellStyle name="Output 3 7 2 2 9" xfId="16032" xr:uid="{62CDAE2B-E230-4129-B025-601F077BB5B0}"/>
    <cellStyle name="Output 3 7 2 3" xfId="12714" xr:uid="{7220E81C-5EA4-4A94-A661-750FA73D6AB5}"/>
    <cellStyle name="Output 3 7 2 4" xfId="14765" xr:uid="{500CF2E2-80B3-4E44-8EF5-0F18AAC16ADB}"/>
    <cellStyle name="Output 3 7 2 5" xfId="18878" xr:uid="{7BA5534A-F4E1-4DBB-9F32-D2712A4D4C16}"/>
    <cellStyle name="Output 3 7 2 6" xfId="19571" xr:uid="{9B4D4CBA-E897-486C-935B-2004EF982F9B}"/>
    <cellStyle name="Output 3 7 2 7" xfId="13230" xr:uid="{44AE1083-BED3-4DBF-8271-539AD532583C}"/>
    <cellStyle name="Output 3 7 2 8" xfId="13601" xr:uid="{4D350638-B41D-4ED1-84F2-D24E139CD54D}"/>
    <cellStyle name="Output 3 7 2 9" xfId="21286" xr:uid="{3154AEAA-2CA1-4A90-BB36-02848DEB7044}"/>
    <cellStyle name="Output 3 7 3" xfId="8213" xr:uid="{F4C68A8E-E105-4364-A4B2-C2F84D14F554}"/>
    <cellStyle name="Output 3 7 3 10" xfId="12301" xr:uid="{EFF50FAC-68F6-46BD-9EAA-F3AF5690BA41}"/>
    <cellStyle name="Output 3 7 3 11" xfId="26857" xr:uid="{094C08F1-D6AC-43CC-87C5-F689A4E49583}"/>
    <cellStyle name="Output 3 7 3 12" xfId="26368" xr:uid="{3AC84D22-BD11-4F53-81CC-13483BEF37F1}"/>
    <cellStyle name="Output 3 7 3 13" xfId="23264" xr:uid="{7AEEB4C5-1F99-46F5-85CA-49309C54117D}"/>
    <cellStyle name="Output 3 7 3 14" xfId="23328" xr:uid="{BABDB29B-32FB-4D2A-907A-65F969E5B619}"/>
    <cellStyle name="Output 3 7 3 15" xfId="25526" xr:uid="{6989252B-F95B-4342-BD6D-E2CB8D3E9994}"/>
    <cellStyle name="Output 3 7 3 16" xfId="29034" xr:uid="{E7CA68E0-BEC9-4FB4-9E52-388A85609A35}"/>
    <cellStyle name="Output 3 7 3 2" xfId="16552" xr:uid="{7D2F72A3-BA1E-4B3E-B253-C543BDC1271C}"/>
    <cellStyle name="Output 3 7 3 3" xfId="16677" xr:uid="{36B4C361-3C28-45DB-8456-1D596E11927D}"/>
    <cellStyle name="Output 3 7 3 4" xfId="14513" xr:uid="{D4BAC960-A138-4F5B-B66E-6E0C3913EA91}"/>
    <cellStyle name="Output 3 7 3 5" xfId="13522" xr:uid="{BA7BBC4A-34CE-43D5-A979-1067A7C3B9F0}"/>
    <cellStyle name="Output 3 7 3 6" xfId="19409" xr:uid="{81B224DE-77F0-4C74-80F1-42C47CFB903E}"/>
    <cellStyle name="Output 3 7 3 7" xfId="16030" xr:uid="{1CEF611A-EF3D-4F47-B202-16D11D87B439}"/>
    <cellStyle name="Output 3 7 3 8" xfId="12594" xr:uid="{781DCC0F-3342-4A31-988B-49DD2F10881F}"/>
    <cellStyle name="Output 3 7 3 9" xfId="16003" xr:uid="{296B0172-11CA-4FEB-8ABC-CF2C222E9BE7}"/>
    <cellStyle name="Output 3 7 4" xfId="13011" xr:uid="{2F30C252-D74C-4A52-AAC9-B667D95DEEFA}"/>
    <cellStyle name="Output 3 7 5" xfId="14546" xr:uid="{386A4F75-B912-4557-BF51-DE3D80728BAB}"/>
    <cellStyle name="Output 3 7 6" xfId="12371" xr:uid="{2AE00A53-09E8-4804-8378-ABE0A6BFAE13}"/>
    <cellStyle name="Output 3 7 7" xfId="19394" xr:uid="{65F23556-2D48-43A8-A720-B8918C3649F3}"/>
    <cellStyle name="Output 3 7 8" xfId="20051" xr:uid="{50F876D1-FE26-4CCA-A89D-7ACBFCA04757}"/>
    <cellStyle name="Output 3 7 9" xfId="20659" xr:uid="{FEFFBF1D-CC96-4EA1-9106-1D1F2BBE46F5}"/>
    <cellStyle name="Output 3 8" xfId="4520" xr:uid="{EDA26CFA-3EB5-4A6A-A591-3AEAE1A89609}"/>
    <cellStyle name="Output 3 8 10" xfId="18276" xr:uid="{85F34276-9B98-4BA0-848A-E4C20EB9B9EC}"/>
    <cellStyle name="Output 3 8 11" xfId="15854" xr:uid="{A280765D-2495-4193-9D80-867009D92209}"/>
    <cellStyle name="Output 3 8 12" xfId="25131" xr:uid="{C2D68DFC-C739-4338-9076-6C01930D0E18}"/>
    <cellStyle name="Output 3 8 13" xfId="24258" xr:uid="{B06469BB-E4C7-48DB-8503-4403F6AEA778}"/>
    <cellStyle name="Output 3 8 14" xfId="29366" xr:uid="{686E5B5D-203E-4AC9-8C5A-AFF0603ED97E}"/>
    <cellStyle name="Output 3 8 15" xfId="25705" xr:uid="{15F624F8-45EC-46F2-AD55-4BDC4FF16A96}"/>
    <cellStyle name="Output 3 8 16" xfId="29390" xr:uid="{AFE89E53-5469-40E0-8839-DE109493F6B8}"/>
    <cellStyle name="Output 3 8 17" xfId="23474" xr:uid="{03862545-BD86-4882-9E68-94C32A52AD51}"/>
    <cellStyle name="Output 3 8 2" xfId="10845" xr:uid="{8824090E-5102-4FEA-83A4-11D9B7A0FA3D}"/>
    <cellStyle name="Output 3 8 2 10" xfId="12769" xr:uid="{533D1D53-C8DA-43D3-A5AB-B4F5F78FC6C2}"/>
    <cellStyle name="Output 3 8 2 11" xfId="28383" xr:uid="{73F83156-308A-440F-BBAF-BEF837E0AD99}"/>
    <cellStyle name="Output 3 8 2 12" xfId="29813" xr:uid="{67DECC2D-4E10-4784-8CB0-E6859CE13C9E}"/>
    <cellStyle name="Output 3 8 2 13" xfId="25457" xr:uid="{C43BED3F-F758-442A-8EB7-1F4A345452BF}"/>
    <cellStyle name="Output 3 8 2 14" xfId="26071" xr:uid="{803E3B9B-F79F-43BD-811E-15592C55598F}"/>
    <cellStyle name="Output 3 8 2 15" xfId="29300" xr:uid="{CAE4A11D-9799-45CD-A656-24E3811BD2DE}"/>
    <cellStyle name="Output 3 8 2 16" xfId="28203" xr:uid="{34FFC4C9-3337-4F01-BFCC-38CBBDA655D6}"/>
    <cellStyle name="Output 3 8 2 2" xfId="17951" xr:uid="{DF2F5FAB-BAC4-4BA6-A995-0D2985FF12E3}"/>
    <cellStyle name="Output 3 8 2 3" xfId="12437" xr:uid="{62DDB43B-4E99-4CBE-9824-7211D5ACEE89}"/>
    <cellStyle name="Output 3 8 2 4" xfId="19191" xr:uid="{A03B5AF5-8BF8-4BDD-A715-1B9BC47D0B2D}"/>
    <cellStyle name="Output 3 8 2 5" xfId="16474" xr:uid="{E2AC6279-7997-4987-88D8-FF1EEDC3BCC4}"/>
    <cellStyle name="Output 3 8 2 6" xfId="19687" xr:uid="{30B61BC9-B5A3-4A14-B47D-68B386B36A9C}"/>
    <cellStyle name="Output 3 8 2 7" xfId="14366" xr:uid="{D9E6DF15-419E-45CF-8D86-4E6A483497C8}"/>
    <cellStyle name="Output 3 8 2 8" xfId="18407" xr:uid="{DB1ECCE2-CC41-4855-9E91-9E1D352C819B}"/>
    <cellStyle name="Output 3 8 2 9" xfId="14471" xr:uid="{94F1AD73-C171-4162-878F-B64437379F76}"/>
    <cellStyle name="Output 3 8 3" xfId="14507" xr:uid="{BB595AF8-6DD0-4383-AA63-A81648C21E41}"/>
    <cellStyle name="Output 3 8 4" xfId="13929" xr:uid="{5A38D14D-502B-4F1A-A58B-2CC2CD143562}"/>
    <cellStyle name="Output 3 8 5" xfId="17774" xr:uid="{C72FA345-FE8F-4C0B-B798-1632613F9CD6}"/>
    <cellStyle name="Output 3 8 6" xfId="18652" xr:uid="{BA4BFA0E-74C8-4280-8FD2-6C2CCF2DD3FF}"/>
    <cellStyle name="Output 3 8 7" xfId="13664" xr:uid="{6A3892CD-B207-43D9-A38E-2C17A89FD7B4}"/>
    <cellStyle name="Output 3 8 8" xfId="17983" xr:uid="{7BE05AFD-AC21-49B8-B8B9-2A1CBEF0EDF1}"/>
    <cellStyle name="Output 3 8 9" xfId="17227" xr:uid="{A758E17B-E69B-4F62-8C3F-A564C36DBA6E}"/>
    <cellStyle name="Output 3 9" xfId="4521" xr:uid="{6B162D8F-689F-42F5-8D08-B2A063498E8A}"/>
    <cellStyle name="Output 3 9 10" xfId="21591" xr:uid="{DBD61E27-EFE3-4EBF-833B-DB70F87BA9F6}"/>
    <cellStyle name="Output 3 9 11" xfId="13841" xr:uid="{B0F41785-D27B-47AD-BAF6-35795022B89D}"/>
    <cellStyle name="Output 3 9 12" xfId="25132" xr:uid="{D1E2A0D4-7D8C-4353-90A7-B0E4CDD5E6D7}"/>
    <cellStyle name="Output 3 9 13" xfId="27499" xr:uid="{BD1A7741-87E4-4D5F-A775-0B5F6887E2C5}"/>
    <cellStyle name="Output 3 9 14" xfId="24978" xr:uid="{5C8FDE2A-814D-4578-A6D1-D83524C9DC24}"/>
    <cellStyle name="Output 3 9 15" xfId="26468" xr:uid="{155261FA-A1DE-4B2C-868B-13710240223F}"/>
    <cellStyle name="Output 3 9 16" xfId="23769" xr:uid="{9A6A72E2-8F55-475C-9F5A-6ADEA4833348}"/>
    <cellStyle name="Output 3 9 17" xfId="28944" xr:uid="{E4E584A7-78B3-4D4A-B13C-B568098ED8AD}"/>
    <cellStyle name="Output 3 9 2" xfId="10846" xr:uid="{F987AE77-F332-4FDD-922B-4A27D6A28DEB}"/>
    <cellStyle name="Output 3 9 2 10" xfId="13240" xr:uid="{05656122-A270-429C-81C3-B8993F39A552}"/>
    <cellStyle name="Output 3 9 2 11" xfId="28384" xr:uid="{8C8906F7-ACC0-46E5-B4A5-0054A847BA79}"/>
    <cellStyle name="Output 3 9 2 12" xfId="29814" xr:uid="{57CDAAB2-47B1-45CD-8C0A-EBEB789BA333}"/>
    <cellStyle name="Output 3 9 2 13" xfId="28748" xr:uid="{6AC073CD-9A73-49BB-ABB2-DCF3A37E2F29}"/>
    <cellStyle name="Output 3 9 2 14" xfId="22818" xr:uid="{861C5F48-D412-43EB-8BE7-8071B6FB0EF7}"/>
    <cellStyle name="Output 3 9 2 15" xfId="28042" xr:uid="{115CDDC6-BBC7-44C2-B6ED-5EEBDC104C52}"/>
    <cellStyle name="Output 3 9 2 16" xfId="25542" xr:uid="{B7F37135-4741-43D2-B771-586722790901}"/>
    <cellStyle name="Output 3 9 2 2" xfId="17952" xr:uid="{AFA1445A-3BB2-4838-A68B-22F8DE68CAAD}"/>
    <cellStyle name="Output 3 9 2 3" xfId="12435" xr:uid="{CEB3E061-5D25-418D-AB66-F19BB0DBF055}"/>
    <cellStyle name="Output 3 9 2 4" xfId="15413" xr:uid="{49CB79BC-0E9B-49B9-9A15-387156822302}"/>
    <cellStyle name="Output 3 9 2 5" xfId="13975" xr:uid="{0347CEE5-8159-45E4-896C-8E16692F696C}"/>
    <cellStyle name="Output 3 9 2 6" xfId="13741" xr:uid="{2A5EE578-569E-4A12-9124-365B233ADB7B}"/>
    <cellStyle name="Output 3 9 2 7" xfId="18735" xr:uid="{849FABE4-1C0C-4178-BCF0-96B5428030C8}"/>
    <cellStyle name="Output 3 9 2 8" xfId="13603" xr:uid="{FBC0618D-4E11-4A58-A9B5-77B418B0EC9E}"/>
    <cellStyle name="Output 3 9 2 9" xfId="12489" xr:uid="{0AA787A2-67E0-4B86-A567-3F126D5EED2B}"/>
    <cellStyle name="Output 3 9 3" xfId="14508" xr:uid="{28740802-44EA-427E-A7B4-FAE68FF07107}"/>
    <cellStyle name="Output 3 9 4" xfId="15580" xr:uid="{14F2CB4D-82D0-4942-BA3F-9C83BA18F37B}"/>
    <cellStyle name="Output 3 9 5" xfId="16196" xr:uid="{391B0586-59F1-4BDB-BD33-04F0DA631247}"/>
    <cellStyle name="Output 3 9 6" xfId="12749" xr:uid="{AF9D1A8A-1F4B-43E9-854E-AFC489F59531}"/>
    <cellStyle name="Output 3 9 7" xfId="15509" xr:uid="{8634CF3E-0233-496A-9E8F-14C6551C0EB5}"/>
    <cellStyle name="Output 3 9 8" xfId="16340" xr:uid="{74E3E258-539A-47A7-876D-DCA24E6C0FB5}"/>
    <cellStyle name="Output 3 9 9" xfId="18664" xr:uid="{3792252D-B568-4F3D-9011-DDB12BEDDDC6}"/>
    <cellStyle name="Output 4" xfId="4407" xr:uid="{0C3BF904-22D4-4BD5-B9D3-D6657C09002A}"/>
    <cellStyle name="Output 4 10" xfId="20029" xr:uid="{3A214361-6D42-45E8-976A-1F185C10181D}"/>
    <cellStyle name="Output 4 11" xfId="12202" xr:uid="{036329B5-0F1D-439A-912D-D552ED457C33}"/>
    <cellStyle name="Output 4 12" xfId="16113" xr:uid="{91B3345C-DE21-4EED-B942-A655150BB41A}"/>
    <cellStyle name="Output 4 13" xfId="17557" xr:uid="{33E9227A-88E5-4B59-9AE2-13D400634F9F}"/>
    <cellStyle name="Output 4 14" xfId="19704" xr:uid="{28692A24-BBAC-47D8-A90E-817B8D03354D}"/>
    <cellStyle name="Output 4 15" xfId="25085" xr:uid="{BAFD65EB-88DB-4A49-9224-AE3BCB309713}"/>
    <cellStyle name="Output 4 16" xfId="28974" xr:uid="{185712B3-8696-4110-8D88-DCC59F7596C7}"/>
    <cellStyle name="Output 4 17" xfId="23711" xr:uid="{9F6DD4C5-10ED-4827-99F6-9ED25F123223}"/>
    <cellStyle name="Output 4 18" xfId="24908" xr:uid="{F60B979D-2AF2-411B-ABA9-120E94CA6329}"/>
    <cellStyle name="Output 4 19" xfId="29287" xr:uid="{6D19C443-6E02-4177-8DEC-6C6651CE3A5E}"/>
    <cellStyle name="Output 4 2" xfId="4522" xr:uid="{1E38A2B9-CCBB-4BF9-9C88-E479FC6735F3}"/>
    <cellStyle name="Output 4 2 10" xfId="21155" xr:uid="{4394E9B7-DE9E-4B82-8434-8A07F1EA06E5}"/>
    <cellStyle name="Output 4 2 11" xfId="17559" xr:uid="{51558C5F-2B03-4C34-974F-856F0E4C53DA}"/>
    <cellStyle name="Output 4 2 12" xfId="25133" xr:uid="{0C3C9F0D-072F-4DA4-A2F0-8A97898C01B3}"/>
    <cellStyle name="Output 4 2 13" xfId="24257" xr:uid="{94D78D12-08AB-4321-AF0E-41198262CA83}"/>
    <cellStyle name="Output 4 2 14" xfId="29358" xr:uid="{12035E79-A3EC-43DD-951E-A25D36610C1B}"/>
    <cellStyle name="Output 4 2 15" xfId="26415" xr:uid="{47FAA06C-65A2-4FAA-ACB0-1D763469D4E7}"/>
    <cellStyle name="Output 4 2 16" xfId="29236" xr:uid="{FDFDF6D4-5B12-42B9-9D0A-B5A6A4C8D9AE}"/>
    <cellStyle name="Output 4 2 17" xfId="25582" xr:uid="{10BA884D-294C-49F2-9553-505FABAF2E03}"/>
    <cellStyle name="Output 4 2 2" xfId="10847" xr:uid="{333FE8CC-ADAE-4072-8C7A-BE63DE6548F2}"/>
    <cellStyle name="Output 4 2 2 10" xfId="21846" xr:uid="{11306936-676A-4F71-9BE6-207E41477239}"/>
    <cellStyle name="Output 4 2 2 11" xfId="28385" xr:uid="{CC0FE6C3-BDD5-4AA7-83F8-EAB9A58BB544}"/>
    <cellStyle name="Output 4 2 2 12" xfId="29815" xr:uid="{7850C40C-321F-4509-B6A5-EE15D5CAB4D4}"/>
    <cellStyle name="Output 4 2 2 13" xfId="25461" xr:uid="{20EA9BF6-1442-4925-8977-4B213140DD68}"/>
    <cellStyle name="Output 4 2 2 14" xfId="30102" xr:uid="{40F9F775-5261-4705-A4CE-9BC917DE1290}"/>
    <cellStyle name="Output 4 2 2 15" xfId="30345" xr:uid="{CDC243A4-AB48-436C-A3C4-28CB248C7F63}"/>
    <cellStyle name="Output 4 2 2 16" xfId="29593" xr:uid="{940CD182-194E-4877-860E-3321211F2AFF}"/>
    <cellStyle name="Output 4 2 2 2" xfId="17953" xr:uid="{9A4A65A3-F135-48B7-A0BE-36ED15E0A865}"/>
    <cellStyle name="Output 4 2 2 3" xfId="16039" xr:uid="{E5FE220E-C168-4397-89CE-302B8D5C58A0}"/>
    <cellStyle name="Output 4 2 2 4" xfId="14913" xr:uid="{AE3A260F-E40D-4902-9459-1C2EB01F6EAC}"/>
    <cellStyle name="Output 4 2 2 5" xfId="16473" xr:uid="{5068657C-99D0-48FA-A603-53842193F414}"/>
    <cellStyle name="Output 4 2 2 6" xfId="17531" xr:uid="{71708B7D-F944-46A0-BF22-3E00FC2B2731}"/>
    <cellStyle name="Output 4 2 2 7" xfId="21066" xr:uid="{E042FB78-8D35-457D-960E-F030025483F8}"/>
    <cellStyle name="Output 4 2 2 8" xfId="18192" xr:uid="{3E5BBA94-B9A7-4F6A-B046-8AAF86C15382}"/>
    <cellStyle name="Output 4 2 2 9" xfId="17974" xr:uid="{1AC16B11-95AC-4F67-90B2-B9C76EDB3A1F}"/>
    <cellStyle name="Output 4 2 3" xfId="14509" xr:uid="{68158B21-9812-4AC4-B62C-6CADB697A6B8}"/>
    <cellStyle name="Output 4 2 4" xfId="17398" xr:uid="{5A0A317C-6042-4CB6-8994-C4233D20136C}"/>
    <cellStyle name="Output 4 2 5" xfId="17776" xr:uid="{B7BCDB71-55DE-4928-A6D0-188DB8547A93}"/>
    <cellStyle name="Output 4 2 6" xfId="17657" xr:uid="{3A1CD7AF-BAD1-46AF-80E0-25B4C41BB152}"/>
    <cellStyle name="Output 4 2 7" xfId="14904" xr:uid="{78A3B96F-7E78-4873-B14F-FD10B8EC8CB1}"/>
    <cellStyle name="Output 4 2 8" xfId="20072" xr:uid="{39D6DCA9-FE4B-4823-9FB5-7C163EA3D028}"/>
    <cellStyle name="Output 4 2 9" xfId="16214" xr:uid="{27E0B097-EDA6-4B4F-9C95-9DE19F42A756}"/>
    <cellStyle name="Output 4 20" xfId="28925" xr:uid="{BD8FC4F8-640B-4122-A6F3-766FB241D40F}"/>
    <cellStyle name="Output 4 3" xfId="10734" xr:uid="{F669A6F6-AF33-411A-9E72-51FED746E38C}"/>
    <cellStyle name="Output 4 3 10" xfId="22357" xr:uid="{2E65CFDB-8E5E-4A0F-965F-AC0D10C8C3A2}"/>
    <cellStyle name="Output 4 3 11" xfId="28331" xr:uid="{DD6BA280-077A-47E4-90F5-174162693AB7}"/>
    <cellStyle name="Output 4 3 12" xfId="29759" xr:uid="{A1198988-8283-44C6-B947-69B191122FB9}"/>
    <cellStyle name="Output 4 3 13" xfId="28087" xr:uid="{0B630A08-00ED-4566-8AF0-AFF2DA4E4D01}"/>
    <cellStyle name="Output 4 3 14" xfId="26739" xr:uid="{762413A7-FAFD-4E18-8064-ECA3179F9119}"/>
    <cellStyle name="Output 4 3 15" xfId="29590" xr:uid="{0F8CC531-0C53-4ED2-865C-45132F2B8240}"/>
    <cellStyle name="Output 4 3 16" xfId="26654" xr:uid="{67846052-6884-441A-9D1C-FDCC3F438592}"/>
    <cellStyle name="Output 4 3 2" xfId="17890" xr:uid="{F280B274-23CC-4F84-A30E-98A371DF23B7}"/>
    <cellStyle name="Output 4 3 3" xfId="16119" xr:uid="{BE897657-102E-4376-B21B-584166BF5995}"/>
    <cellStyle name="Output 4 3 4" xfId="13464" xr:uid="{A9E382A0-C9E6-494B-A0E0-59CE3D2C4085}"/>
    <cellStyle name="Output 4 3 5" xfId="18359" xr:uid="{A0703386-4DC5-4AD0-8D3B-FA177C625C4F}"/>
    <cellStyle name="Output 4 3 6" xfId="19668" xr:uid="{4EFA4937-F3B8-406F-AEF6-4432651089EF}"/>
    <cellStyle name="Output 4 3 7" xfId="20293" xr:uid="{E59B7D25-DC27-47C9-89F0-410032DAE12B}"/>
    <cellStyle name="Output 4 3 8" xfId="13406" xr:uid="{CC4EB98A-CA61-41E2-84EA-D8FF1FBBB949}"/>
    <cellStyle name="Output 4 3 9" xfId="16580" xr:uid="{D497F973-C69B-47F5-8090-37A001F9FF27}"/>
    <cellStyle name="Output 4 4" xfId="6640" xr:uid="{000388D9-F79F-4914-9822-18E9B705B99E}"/>
    <cellStyle name="Output 4 4 10" xfId="17321" xr:uid="{0F9D5F08-7094-4FF8-A06C-D1BB5343DD91}"/>
    <cellStyle name="Output 4 4 11" xfId="26125" xr:uid="{D7C6CE2E-782C-4548-8938-CFB7A9828A99}"/>
    <cellStyle name="Output 4 4 12" xfId="23645" xr:uid="{13734853-BD75-405B-A159-1DA4EA047738}"/>
    <cellStyle name="Output 4 4 13" xfId="28774" xr:uid="{5F288CF1-84D5-43D9-9E32-1391A5F90235}"/>
    <cellStyle name="Output 4 4 14" xfId="29428" xr:uid="{F8E180F7-6248-477A-A811-94AF34C5F871}"/>
    <cellStyle name="Output 4 4 15" xfId="25178" xr:uid="{E6063207-B8AD-490F-817F-6220647B4DED}"/>
    <cellStyle name="Output 4 4 16" xfId="26800" xr:uid="{AB090FEA-6C2D-4654-96EF-5F51CE055546}"/>
    <cellStyle name="Output 4 4 2" xfId="15714" xr:uid="{7F8E7F39-2E91-464B-9C94-64AB9ABC53D2}"/>
    <cellStyle name="Output 4 4 3" xfId="17122" xr:uid="{CC4BD8A1-19AF-44C1-8E8B-B70719ADC799}"/>
    <cellStyle name="Output 4 4 4" xfId="12912" xr:uid="{D4F9B1CB-BEA8-499A-8137-907CE6D703F2}"/>
    <cellStyle name="Output 4 4 5" xfId="17987" xr:uid="{C6FCC540-B284-486F-82F0-65A1501AE5FB}"/>
    <cellStyle name="Output 4 4 6" xfId="20004" xr:uid="{22B31D84-E3E3-488D-BB3C-44F95922FE0A}"/>
    <cellStyle name="Output 4 4 7" xfId="16680" xr:uid="{D8E11613-8C49-4C9D-B3FF-5CBFA1BBDA0E}"/>
    <cellStyle name="Output 4 4 8" xfId="14597" xr:uid="{7E40D3E8-2CB2-4B76-B53C-62266EE57A5A}"/>
    <cellStyle name="Output 4 4 9" xfId="12300" xr:uid="{B162E054-B398-41C2-9DE8-ED5278084F0F}"/>
    <cellStyle name="Output 4 5" xfId="11684" xr:uid="{C1A19B60-F2D4-43CC-B8A2-BE9B308C1259}"/>
    <cellStyle name="Output 4 5 10" xfId="22638" xr:uid="{CFFAB204-F6A1-49CE-9F6E-19E25D1A7F7D}"/>
    <cellStyle name="Output 4 5 11" xfId="28868" xr:uid="{B0213855-98AC-4ADB-BFC3-AB7E8A39BE18}"/>
    <cellStyle name="Output 4 5 12" xfId="30213" xr:uid="{8BBE9E47-F44A-425F-918D-EF5E1F4EA06F}"/>
    <cellStyle name="Output 4 5 13" xfId="30748" xr:uid="{20482D33-D739-41BF-B44C-7430A44D8E48}"/>
    <cellStyle name="Output 4 5 14" xfId="31265" xr:uid="{D8B5B381-C75F-4377-9C03-102F714726BD}"/>
    <cellStyle name="Output 4 5 15" xfId="23815" xr:uid="{D861AF02-1063-41FE-BFC9-13B22F19FCCA}"/>
    <cellStyle name="Output 4 5 16" xfId="31843" xr:uid="{52742A0C-9833-465C-A8FD-49A2BB98C742}"/>
    <cellStyle name="Output 4 5 2" xfId="18471" xr:uid="{AAD8EF89-9F90-4405-B1B2-26BA50CCA1DD}"/>
    <cellStyle name="Output 4 5 3" xfId="19137" xr:uid="{69CF6DDD-D923-400D-B68D-F8863A1B0F32}"/>
    <cellStyle name="Output 4 5 4" xfId="19824" xr:uid="{E7BB8C09-A6AB-46F3-AC15-00B506DBDD5A}"/>
    <cellStyle name="Output 4 5 5" xfId="20436" xr:uid="{16AC7E27-19DD-46AA-B28B-330E99711047}"/>
    <cellStyle name="Output 4 5 6" xfId="21007" xr:uid="{9556F9D4-44FF-4334-BBFE-9D86EADA0674}"/>
    <cellStyle name="Output 4 5 7" xfId="21472" xr:uid="{370B76B5-8A3D-473B-8409-72E78D9257B4}"/>
    <cellStyle name="Output 4 5 8" xfId="21929" xr:uid="{8AA85241-DFDB-4271-A481-EBE641D184FE}"/>
    <cellStyle name="Output 4 5 9" xfId="22311" xr:uid="{4873CC57-9D42-4193-920E-C3AC9288CFE5}"/>
    <cellStyle name="Output 4 6" xfId="14435" xr:uid="{ED95811F-E6E8-43BD-81EC-6B4769CF6AB3}"/>
    <cellStyle name="Output 4 7" xfId="14183" xr:uid="{DA09575D-72AE-4D89-BDBB-D8B70FCFDAB1}"/>
    <cellStyle name="Output 4 8" xfId="17162" xr:uid="{C6C177C5-E17F-4CB7-A726-A08CA28E7F0F}"/>
    <cellStyle name="Output 4 9" xfId="15912" xr:uid="{544CAF83-1844-4127-96B0-F714F533FCB8}"/>
    <cellStyle name="Output 5" xfId="3846" xr:uid="{8416A6FB-FF34-4826-B6E7-8778C7F14DD9}"/>
    <cellStyle name="Output 5 10" xfId="16563" xr:uid="{13D44E2A-12D1-41FA-97A7-4843289DAA81}"/>
    <cellStyle name="Output 5 11" xfId="13831" xr:uid="{F842CD1B-9F8D-4E27-B77C-7E556240A1DC}"/>
    <cellStyle name="Output 5 12" xfId="18169" xr:uid="{1A878094-A828-4506-8FC4-6CE086578343}"/>
    <cellStyle name="Output 5 13" xfId="15383" xr:uid="{BC50286C-3962-43FA-9BD8-B73B33A02DA6}"/>
    <cellStyle name="Output 5 14" xfId="15169" xr:uid="{AB3550ED-754A-4429-96BD-D9EF5D55DEA0}"/>
    <cellStyle name="Output 5 15" xfId="24851" xr:uid="{B9D6F84A-A27A-4F30-8388-DF495E40936A}"/>
    <cellStyle name="Output 5 16" xfId="27957" xr:uid="{376D1AB0-FC13-4936-9FA6-55C3FA116E22}"/>
    <cellStyle name="Output 5 17" xfId="28271" xr:uid="{EE7370B4-7C0E-462B-AF34-C2817AD70B65}"/>
    <cellStyle name="Output 5 18" xfId="23224" xr:uid="{83ED37D1-3CEB-4C4B-98FC-E9AEEC6B7F8C}"/>
    <cellStyle name="Output 5 19" xfId="29574" xr:uid="{7A324674-3292-4DD6-8791-9095ACA591B0}"/>
    <cellStyle name="Output 5 2" xfId="4523" xr:uid="{EBE31409-395A-4FA3-9C66-01B2A9183D40}"/>
    <cellStyle name="Output 5 2 10" xfId="20820" xr:uid="{04E09FE3-8035-4786-B7D4-851EACAB6727}"/>
    <cellStyle name="Output 5 2 11" xfId="17392" xr:uid="{806D9E96-A756-4433-A2C5-9CC4ACF08FD0}"/>
    <cellStyle name="Output 5 2 12" xfId="25134" xr:uid="{A5ADADC4-57AA-40E2-B5D9-E69883C3EA8A}"/>
    <cellStyle name="Output 5 2 13" xfId="27497" xr:uid="{9ED4FBB1-7F4A-49E6-BE1B-EE630593CE20}"/>
    <cellStyle name="Output 5 2 14" xfId="28108" xr:uid="{266F1967-68B2-4DD1-A253-14C3A5CD8EFB}"/>
    <cellStyle name="Output 5 2 15" xfId="22789" xr:uid="{8BE8EBD5-93A0-4FA0-B7BC-F444C6C7120C}"/>
    <cellStyle name="Output 5 2 16" xfId="28415" xr:uid="{5820BB8A-7564-401B-B129-1A0BA8E9A651}"/>
    <cellStyle name="Output 5 2 17" xfId="29695" xr:uid="{25B2EECC-DDE5-4624-9173-BE974D2F6F02}"/>
    <cellStyle name="Output 5 2 2" xfId="10848" xr:uid="{901605F9-9E3D-4FFE-92CC-476FA07F52E8}"/>
    <cellStyle name="Output 5 2 2 10" xfId="20637" xr:uid="{9C7DE374-5F60-454B-84E0-402A99A47404}"/>
    <cellStyle name="Output 5 2 2 11" xfId="28386" xr:uid="{B5806700-7E88-46F4-9766-20C031FDCE10}"/>
    <cellStyle name="Output 5 2 2 12" xfId="29816" xr:uid="{431D3EF3-9A7B-4D81-A145-DAB02907AAD3}"/>
    <cellStyle name="Output 5 2 2 13" xfId="30264" xr:uid="{87FC0179-2349-4D5C-937D-87B9729BD6F9}"/>
    <cellStyle name="Output 5 2 2 14" xfId="27931" xr:uid="{1AC79F08-06D1-4315-BEEC-31002A665702}"/>
    <cellStyle name="Output 5 2 2 15" xfId="27080" xr:uid="{5E65FCC4-2CCE-4223-8825-F0C188465E8A}"/>
    <cellStyle name="Output 5 2 2 16" xfId="28455" xr:uid="{9A489270-03AC-4C9D-AF38-11FC24C76564}"/>
    <cellStyle name="Output 5 2 2 2" xfId="17954" xr:uid="{2C4275FE-D275-4854-8AED-C244B24937CE}"/>
    <cellStyle name="Output 5 2 2 3" xfId="16043" xr:uid="{66F329C7-E0A3-41F2-B0BA-4AD3C7F29236}"/>
    <cellStyle name="Output 5 2 2 4" xfId="15819" xr:uid="{3BAB1ECB-F92F-43D4-A5DD-E577C2B6BC65}"/>
    <cellStyle name="Output 5 2 2 5" xfId="17085" xr:uid="{0A6ABF22-9C76-49EA-992E-0D0C98352D1C}"/>
    <cellStyle name="Output 5 2 2 6" xfId="17034" xr:uid="{861AE084-03D4-421E-8291-1653C3BCF50E}"/>
    <cellStyle name="Output 5 2 2 7" xfId="21065" xr:uid="{03F3C786-0C4A-46D8-8E4B-36BCF13CDFD1}"/>
    <cellStyle name="Output 5 2 2 8" xfId="15467" xr:uid="{5F7678F0-EFD2-4C86-B00A-5669B86FF08C}"/>
    <cellStyle name="Output 5 2 2 9" xfId="13187" xr:uid="{5F089E25-790B-4719-BCCE-A9CF111BFE6F}"/>
    <cellStyle name="Output 5 2 3" xfId="14510" xr:uid="{4FCD6ED2-D608-4FC1-97D2-B5B64EC994E6}"/>
    <cellStyle name="Output 5 2 4" xfId="17371" xr:uid="{56597B02-6E40-43B8-8E29-D4435FF3054E}"/>
    <cellStyle name="Output 5 2 5" xfId="16203" xr:uid="{7E618A07-566D-42FB-AF24-89845556BA4E}"/>
    <cellStyle name="Output 5 2 6" xfId="12870" xr:uid="{2350D305-D2D5-4A63-B7C8-8FE5D1765A2A}"/>
    <cellStyle name="Output 5 2 7" xfId="19265" xr:uid="{C065755A-AE60-49D1-BC8D-73E2A7C8D4A8}"/>
    <cellStyle name="Output 5 2 8" xfId="12262" xr:uid="{46B61627-6530-426B-8B0D-EB38A0C1F21E}"/>
    <cellStyle name="Output 5 2 9" xfId="16330" xr:uid="{93AB9F9A-93EE-4358-965E-1496E49001D5}"/>
    <cellStyle name="Output 5 20" xfId="27879" xr:uid="{8C33EDEB-D125-43C7-93B1-D573815A1E40}"/>
    <cellStyle name="Output 5 3" xfId="10202" xr:uid="{2FB2D7E6-0FC7-4D5A-8715-832142452CF0}"/>
    <cellStyle name="Output 5 3 10" xfId="13204" xr:uid="{C57A6B94-54E5-4BB8-A8A0-AB5B8AF62178}"/>
    <cellStyle name="Output 5 3 11" xfId="28088" xr:uid="{5290357A-81DD-471A-9B43-C0B4B0FD38E7}"/>
    <cellStyle name="Output 5 3 12" xfId="29557" xr:uid="{C476B641-5A14-4D4A-BB8F-825D05E48321}"/>
    <cellStyle name="Output 5 3 13" xfId="25752" xr:uid="{7CE98A53-A8B5-4675-AE0B-2E1FD1F3FF21}"/>
    <cellStyle name="Output 5 3 14" xfId="29233" xr:uid="{CB1D45EB-9B8D-4E74-9D4A-766590113825}"/>
    <cellStyle name="Output 5 3 15" xfId="28436" xr:uid="{21940604-3871-45F2-B9BF-EC4BE1D87F93}"/>
    <cellStyle name="Output 5 3 16" xfId="31488" xr:uid="{DB9EA086-82E9-4094-947E-35D6C07C6BCE}"/>
    <cellStyle name="Output 5 3 2" xfId="17595" xr:uid="{B1B54163-4DB8-4471-B4D9-16BC9FD81F25}"/>
    <cellStyle name="Output 5 3 3" xfId="15103" xr:uid="{6C282F56-376A-44AC-B01D-8B6204D03B9F}"/>
    <cellStyle name="Output 5 3 4" xfId="18376" xr:uid="{BC8C4409-6D8B-47CF-AC7D-F875AD1B2FD1}"/>
    <cellStyle name="Output 5 3 5" xfId="18885" xr:uid="{1951F7F6-554F-41E8-BA4F-B97278621686}"/>
    <cellStyle name="Output 5 3 6" xfId="14372" xr:uid="{037F9135-27BB-4ACF-B402-02A2EE4C8931}"/>
    <cellStyle name="Output 5 3 7" xfId="14198" xr:uid="{E4BCD342-DCF5-4DBF-917E-4C152117E3FF}"/>
    <cellStyle name="Output 5 3 8" xfId="12853" xr:uid="{A23DD96D-3057-40E4-B441-5AE524D5A309}"/>
    <cellStyle name="Output 5 3 9" xfId="21296" xr:uid="{1847D249-0A9B-4F07-9912-7E130282E869}"/>
    <cellStyle name="Output 5 4" xfId="6641" xr:uid="{E35CA076-EDAA-4B53-B1DE-AF710CD692B7}"/>
    <cellStyle name="Output 5 4 10" xfId="16643" xr:uid="{B7A3652F-67F3-4269-A8DD-DF120CD5387F}"/>
    <cellStyle name="Output 5 4 11" xfId="26126" xr:uid="{ED715B5D-67CB-468E-896B-2B4DA9DA631E}"/>
    <cellStyle name="Output 5 4 12" xfId="26901" xr:uid="{678E9CEC-4DDE-4AAB-B61A-C16A380F499D}"/>
    <cellStyle name="Output 5 4 13" xfId="26063" xr:uid="{0CC825EE-48DB-4D7A-8485-8C18F5308DB5}"/>
    <cellStyle name="Output 5 4 14" xfId="24272" xr:uid="{631486A1-BDFB-4297-AC80-6461C5D72018}"/>
    <cellStyle name="Output 5 4 15" xfId="30867" xr:uid="{8D22DE55-19A3-427C-B510-4B7D8262582D}"/>
    <cellStyle name="Output 5 4 16" xfId="25580" xr:uid="{1A851196-7E31-4C8E-9E4D-D2B243913726}"/>
    <cellStyle name="Output 5 4 2" xfId="15715" xr:uid="{28D3C9F2-2B89-4C33-9915-3AA298EAE9A7}"/>
    <cellStyle name="Output 5 4 3" xfId="13629" xr:uid="{F8A6AED2-1711-4E39-88A9-EB2C4984634B}"/>
    <cellStyle name="Output 5 4 4" xfId="12872" xr:uid="{6C5F1D62-7617-4C6C-8034-25B7BB114576}"/>
    <cellStyle name="Output 5 4 5" xfId="18575" xr:uid="{946E1620-DF1C-4052-BD4C-EF51394CD09D}"/>
    <cellStyle name="Output 5 4 6" xfId="20006" xr:uid="{EE07B7B4-2C22-4D45-8D56-A4DDF15D830B}"/>
    <cellStyle name="Output 5 4 7" xfId="16368" xr:uid="{055D3AD0-A1C8-4FA7-82D8-FC78CFFB02E2}"/>
    <cellStyle name="Output 5 4 8" xfId="20916" xr:uid="{AA77A607-95ED-4F31-BBA4-1F1902C95F7F}"/>
    <cellStyle name="Output 5 4 9" xfId="16640" xr:uid="{8926F80B-FE04-43F2-B08E-74646E0A4D5C}"/>
    <cellStyle name="Output 5 5" xfId="11685" xr:uid="{51D82F08-89BA-4B85-84E5-189FAFE240DB}"/>
    <cellStyle name="Output 5 5 10" xfId="22639" xr:uid="{D389719E-0D5C-457E-927D-0C4559F42BCA}"/>
    <cellStyle name="Output 5 5 11" xfId="28869" xr:uid="{3D56F792-BA3B-4E25-983C-135A93AF8DD4}"/>
    <cellStyle name="Output 5 5 12" xfId="30214" xr:uid="{A288C8F8-42FD-4016-9324-E062393EAB01}"/>
    <cellStyle name="Output 5 5 13" xfId="30749" xr:uid="{2C51E5AE-8418-41D0-9E86-040AFBB57BCD}"/>
    <cellStyle name="Output 5 5 14" xfId="31266" xr:uid="{50469B06-616B-490A-8F9B-495A5B9BD1E4}"/>
    <cellStyle name="Output 5 5 15" xfId="26811" xr:uid="{03C91030-8530-4BEE-AB4A-3510D44D8D30}"/>
    <cellStyle name="Output 5 5 16" xfId="31844" xr:uid="{56CEE89C-0623-4438-B868-7B9768F57EEC}"/>
    <cellStyle name="Output 5 5 2" xfId="18472" xr:uid="{0D86D682-E8D8-4FD1-8975-4866662CBEA5}"/>
    <cellStyle name="Output 5 5 3" xfId="19138" xr:uid="{75080AC1-15EA-4CBA-8019-ACE744DA5EFD}"/>
    <cellStyle name="Output 5 5 4" xfId="19825" xr:uid="{F1489333-9A3E-4ABC-B6A6-FB77D2DD0304}"/>
    <cellStyle name="Output 5 5 5" xfId="20437" xr:uid="{460E8EBB-9C46-4C4C-8E4E-97ED4C0A0C49}"/>
    <cellStyle name="Output 5 5 6" xfId="21008" xr:uid="{D8172959-71B8-40EC-8DEC-46EED7CE20A2}"/>
    <cellStyle name="Output 5 5 7" xfId="21473" xr:uid="{838619BE-4E06-4805-B531-85D6B5F5D95D}"/>
    <cellStyle name="Output 5 5 8" xfId="21930" xr:uid="{209BBE3D-0032-4FE7-9AAE-355D1961FC8B}"/>
    <cellStyle name="Output 5 5 9" xfId="22312" xr:uid="{83EFE759-39BE-48EA-B64A-DB187B468000}"/>
    <cellStyle name="Output 5 6" xfId="14137" xr:uid="{807D25D0-F4ED-4A81-B4F2-254BB898A33C}"/>
    <cellStyle name="Output 5 7" xfId="14272" xr:uid="{1B2E8984-5F7B-4022-BF7F-174CCBCB0F1B}"/>
    <cellStyle name="Output 5 8" xfId="12452" xr:uid="{C2EB3095-AC07-4DDE-B9D1-C9ABA916D6CC}"/>
    <cellStyle name="Output 5 9" xfId="13255" xr:uid="{531A83DE-B17C-4E20-972C-FFD93AC92EEE}"/>
    <cellStyle name="Output 6" xfId="6642" xr:uid="{6B64C0CB-08BA-4136-85EA-FCCF81D797A5}"/>
    <cellStyle name="Output 6 10" xfId="17429" xr:uid="{3A71240F-00B6-44FA-87DD-F689EB975736}"/>
    <cellStyle name="Output 6 11" xfId="12565" xr:uid="{A46704EC-7B42-4B96-B9F6-EAF2C94A809B}"/>
    <cellStyle name="Output 6 12" xfId="26127" xr:uid="{4B63BD39-0541-49E7-A9BD-7F175F7FD9C2}"/>
    <cellStyle name="Output 6 13" xfId="23643" xr:uid="{7128C9F9-4FF9-487B-9C6D-D12CDD1FFB01}"/>
    <cellStyle name="Output 6 14" xfId="26622" xr:uid="{F5BDFD95-E0DF-4727-AFCB-413E6959FA97}"/>
    <cellStyle name="Output 6 15" xfId="25671" xr:uid="{B2CE2938-2E54-49F6-8A81-5CC41332AA29}"/>
    <cellStyle name="Output 6 16" xfId="30575" xr:uid="{9AD785E2-CE13-4482-BE9E-872F140EE342}"/>
    <cellStyle name="Output 6 17" xfId="23170" xr:uid="{22DA35BE-A0F8-4ACE-B796-766EA5B699F6}"/>
    <cellStyle name="Output 6 2" xfId="11686" xr:uid="{9D048121-41F6-4EA9-B853-B1B402A1A629}"/>
    <cellStyle name="Output 6 2 10" xfId="22640" xr:uid="{844A48CE-2428-4D6C-AE24-1269F9EA7D88}"/>
    <cellStyle name="Output 6 2 11" xfId="28870" xr:uid="{6CFC8976-65C1-4C2A-9926-27CC31F55910}"/>
    <cellStyle name="Output 6 2 12" xfId="30215" xr:uid="{442E61BA-8D6A-4736-B973-D904BEA472E2}"/>
    <cellStyle name="Output 6 2 13" xfId="30750" xr:uid="{161A249B-7BAC-44A6-9197-25282835DBC4}"/>
    <cellStyle name="Output 6 2 14" xfId="31267" xr:uid="{2DDB8DFC-AE0C-48D4-BD66-E7D9D35BDAA0}"/>
    <cellStyle name="Output 6 2 15" xfId="31177" xr:uid="{7D2843BD-7CF4-4B5E-9949-FF9A5C8E21D2}"/>
    <cellStyle name="Output 6 2 16" xfId="31845" xr:uid="{E76C9D05-16A7-425A-A1F2-111FE51197C5}"/>
    <cellStyle name="Output 6 2 2" xfId="18473" xr:uid="{84257796-E0C6-42B2-89C5-8902F10C494D}"/>
    <cellStyle name="Output 6 2 3" xfId="19139" xr:uid="{79415F41-7A5A-46CA-8016-E77E11440C75}"/>
    <cellStyle name="Output 6 2 4" xfId="19826" xr:uid="{3E87A69D-B4B7-4FB0-A243-D8C3062D7F03}"/>
    <cellStyle name="Output 6 2 5" xfId="20438" xr:uid="{55EEC8E0-7031-4296-8F1C-F6FFA459DCA1}"/>
    <cellStyle name="Output 6 2 6" xfId="21009" xr:uid="{8AFA5709-043E-4D2F-BF79-169B0A701BB4}"/>
    <cellStyle name="Output 6 2 7" xfId="21474" xr:uid="{443521AC-5B89-4480-B3ED-EB9FB6C367B5}"/>
    <cellStyle name="Output 6 2 8" xfId="21931" xr:uid="{1201B136-F035-4DB6-A4CC-E1F7167BE174}"/>
    <cellStyle name="Output 6 2 9" xfId="22313" xr:uid="{7D3E141E-007D-4B2E-9EEB-45919589215F}"/>
    <cellStyle name="Output 6 3" xfId="15716" xr:uid="{4A52A4F2-ADEF-4DC8-874D-10FF82F3B1BB}"/>
    <cellStyle name="Output 6 4" xfId="17119" xr:uid="{7EF3F0E7-B116-4D31-BA9F-C1CE7A4430D5}"/>
    <cellStyle name="Output 6 5" xfId="18668" xr:uid="{E76A7E51-E965-4226-BD7F-4BA860D88D9D}"/>
    <cellStyle name="Output 6 6" xfId="17993" xr:uid="{941729FF-2500-44C8-930D-CC381CC0FC19}"/>
    <cellStyle name="Output 6 7" xfId="16746" xr:uid="{6B6866E5-0A89-425C-98C7-BBB87F8D8BF4}"/>
    <cellStyle name="Output 6 8" xfId="19435" xr:uid="{71B1066D-C9E8-4B1F-BD2D-317BB89B5F40}"/>
    <cellStyle name="Output 6 9" xfId="20926" xr:uid="{BFF237D1-D3BC-47F2-84BD-B949836186BC}"/>
    <cellStyle name="Output 7" xfId="6643" xr:uid="{E03B8477-BB4A-41BF-9AA6-B2BA7CEB8B93}"/>
    <cellStyle name="Output 7 10" xfId="21136" xr:uid="{867D6165-0B28-4643-8EFC-563453CB3EBC}"/>
    <cellStyle name="Output 7 11" xfId="13596" xr:uid="{91C46FC7-11D0-4034-AEA8-B5D07C31813B}"/>
    <cellStyle name="Output 7 12" xfId="26128" xr:uid="{AC4F74AA-340C-458C-A846-238CBDE2A3E3}"/>
    <cellStyle name="Output 7 13" xfId="26900" xr:uid="{42660407-6278-4883-B4BE-6BE22DF2BD34}"/>
    <cellStyle name="Output 7 14" xfId="29215" xr:uid="{B84116EA-B1FB-4CAE-A8E9-CF38EC459941}"/>
    <cellStyle name="Output 7 15" xfId="23314" xr:uid="{AA710AC3-23E7-4FE1-8BB1-13EF9A6DB2EE}"/>
    <cellStyle name="Output 7 16" xfId="30907" xr:uid="{6BF9352A-0009-4785-875B-B824566092B6}"/>
    <cellStyle name="Output 7 17" xfId="23901" xr:uid="{798B7CB9-9FDD-4F66-832A-FB4FBD786715}"/>
    <cellStyle name="Output 7 2" xfId="11687" xr:uid="{415BDFAC-8F43-497E-8490-E68DAF539B73}"/>
    <cellStyle name="Output 7 2 10" xfId="22641" xr:uid="{2141BBEE-5096-4CB2-9A53-298F588C0ED2}"/>
    <cellStyle name="Output 7 2 11" xfId="28871" xr:uid="{90F8091D-3A5E-4CCE-8BEC-2294467157B6}"/>
    <cellStyle name="Output 7 2 12" xfId="30216" xr:uid="{C83091D0-35F9-4851-A5A4-49D7A30E91F5}"/>
    <cellStyle name="Output 7 2 13" xfId="30751" xr:uid="{418C8EE3-721D-4855-A4F0-B44D79D267CA}"/>
    <cellStyle name="Output 7 2 14" xfId="31268" xr:uid="{87C4C519-86E0-470F-BB4B-F96C677E959A}"/>
    <cellStyle name="Output 7 2 15" xfId="23273" xr:uid="{DCC0E7A7-E998-415D-8F57-79591F07B42A}"/>
    <cellStyle name="Output 7 2 16" xfId="31846" xr:uid="{7FAAFE2D-91CA-44BC-A9C7-DB2B7EEBC384}"/>
    <cellStyle name="Output 7 2 2" xfId="18474" xr:uid="{F88F39B1-5DFB-47B5-AFAC-D9C9EC31883D}"/>
    <cellStyle name="Output 7 2 3" xfId="19140" xr:uid="{3E8F8281-6091-487C-8445-55C15833BD5C}"/>
    <cellStyle name="Output 7 2 4" xfId="19827" xr:uid="{3AA13948-6FBF-4244-8996-F35399A4FA44}"/>
    <cellStyle name="Output 7 2 5" xfId="20439" xr:uid="{D9C241E4-D16A-4808-98B3-E1B2FE68B88D}"/>
    <cellStyle name="Output 7 2 6" xfId="21010" xr:uid="{4C43ED22-5F72-47CA-BE85-6585FD828FFB}"/>
    <cellStyle name="Output 7 2 7" xfId="21475" xr:uid="{3D7AF618-8A8D-44E2-8EC5-F4D75B2B823B}"/>
    <cellStyle name="Output 7 2 8" xfId="21932" xr:uid="{E04E022D-BB3F-4A89-AC13-CD2D77149B29}"/>
    <cellStyle name="Output 7 2 9" xfId="22314" xr:uid="{C52E482F-B818-4C50-856B-21215D92FE4E}"/>
    <cellStyle name="Output 7 3" xfId="15717" xr:uid="{D3A1C9D8-4C0E-4F26-97C6-C058A1064551}"/>
    <cellStyle name="Output 7 4" xfId="13627" xr:uid="{591A628F-73E7-4741-AE18-855BCF176772}"/>
    <cellStyle name="Output 7 5" xfId="18682" xr:uid="{84BA056D-E605-4CD4-BF9C-18639A3A42FF}"/>
    <cellStyle name="Output 7 6" xfId="12833" xr:uid="{25B14F35-D3DB-400C-873C-7ADCFFF89CFF}"/>
    <cellStyle name="Output 7 7" xfId="17121" xr:uid="{7DC77A63-4B01-4246-9EA8-329FC8923AA4}"/>
    <cellStyle name="Output 7 8" xfId="17703" xr:uid="{F034F64B-931F-453A-A42F-356A0C44AF8D}"/>
    <cellStyle name="Output 7 9" xfId="21607" xr:uid="{307CC30F-9CCF-4DD3-B580-2695A8568C6A}"/>
    <cellStyle name="Output 8" xfId="6644" xr:uid="{04393A5F-6170-45EA-9223-F2DC461D8E21}"/>
    <cellStyle name="Output 8 10" xfId="19390" xr:uid="{4E8BDBFE-4F92-4E17-B479-63B1D7FD8187}"/>
    <cellStyle name="Output 8 11" xfId="12394" xr:uid="{900F443A-C2CD-4801-8777-8FC41F3CC23F}"/>
    <cellStyle name="Output 8 12" xfId="26129" xr:uid="{4A6D958B-0DBA-4E5C-8F11-37E89768E497}"/>
    <cellStyle name="Output 8 13" xfId="23641" xr:uid="{4002BE6A-28FB-4792-BEB5-BAD4C7B175C8}"/>
    <cellStyle name="Output 8 14" xfId="23348" xr:uid="{4774C0CF-7129-4512-847B-9DD64745D00A}"/>
    <cellStyle name="Output 8 15" xfId="29823" xr:uid="{3DE85D02-FCB1-4569-80DE-B55E5AE01909}"/>
    <cellStyle name="Output 8 16" xfId="28392" xr:uid="{24699C64-B909-4D49-8DA6-5E556CB7B135}"/>
    <cellStyle name="Output 8 17" xfId="30062" xr:uid="{33B37B09-42E2-4B06-B374-41FE310801A6}"/>
    <cellStyle name="Output 8 2" xfId="11688" xr:uid="{B1263A54-8434-497F-A8DF-B0E588E430EF}"/>
    <cellStyle name="Output 8 2 10" xfId="22642" xr:uid="{F4CE2D77-0ADB-4C52-8EFB-C341BFD1C990}"/>
    <cellStyle name="Output 8 2 11" xfId="28872" xr:uid="{4237D394-8F21-4D20-9C76-F8A25B392149}"/>
    <cellStyle name="Output 8 2 12" xfId="30217" xr:uid="{770C93F6-2DC7-4EFA-A001-F5EF54FACEB9}"/>
    <cellStyle name="Output 8 2 13" xfId="30752" xr:uid="{D0D0F39F-1412-4EBD-AB28-954820FFE4D3}"/>
    <cellStyle name="Output 8 2 14" xfId="31269" xr:uid="{0390137B-7437-48A7-A09D-0C3E14E7CC36}"/>
    <cellStyle name="Output 8 2 15" xfId="25410" xr:uid="{449BA22C-94BB-47F4-9864-84CF15E1C37E}"/>
    <cellStyle name="Output 8 2 16" xfId="31847" xr:uid="{880D14C4-4181-427B-B94A-B95A0E6F397C}"/>
    <cellStyle name="Output 8 2 2" xfId="18475" xr:uid="{3BF22F69-784B-47EC-B3D0-253684C56F74}"/>
    <cellStyle name="Output 8 2 3" xfId="19141" xr:uid="{150A6855-45D2-4E05-91FD-87BB8D4781EA}"/>
    <cellStyle name="Output 8 2 4" xfId="19828" xr:uid="{6EA7E919-F63C-4C6C-BBD7-C7583397CD2B}"/>
    <cellStyle name="Output 8 2 5" xfId="20440" xr:uid="{865CD204-D0AE-409B-8FE3-DC2F7A0C15C8}"/>
    <cellStyle name="Output 8 2 6" xfId="21011" xr:uid="{956EF9D3-C03B-4FDD-AEA2-C63D3C97E474}"/>
    <cellStyle name="Output 8 2 7" xfId="21476" xr:uid="{4D6AC9A8-ADC4-4300-8778-E8D0825E29CE}"/>
    <cellStyle name="Output 8 2 8" xfId="21933" xr:uid="{D779875D-AF5A-47E2-9C0E-CF3A93B680CA}"/>
    <cellStyle name="Output 8 2 9" xfId="22315" xr:uid="{BDFF59D9-AB1A-4AA5-AABA-97DE8E49C400}"/>
    <cellStyle name="Output 8 3" xfId="15718" xr:uid="{F2A38A41-BE18-4201-8FFB-5027FCD19B0E}"/>
    <cellStyle name="Output 8 4" xfId="17116" xr:uid="{4E4966B4-6B09-4320-A0A0-5A7FF624C2DA}"/>
    <cellStyle name="Output 8 5" xfId="13734" xr:uid="{2ABCF933-EC30-4F89-BDF0-1739DBE2B199}"/>
    <cellStyle name="Output 8 6" xfId="12254" xr:uid="{FE4DC710-A480-478D-A89D-FEFA6EC61F30}"/>
    <cellStyle name="Output 8 7" xfId="19703" xr:uid="{4BD85FC2-D791-48AF-89BA-12094D81B46A}"/>
    <cellStyle name="Output 8 8" xfId="12903" xr:uid="{70027196-416D-447F-A664-90CB14085BED}"/>
    <cellStyle name="Output 8 9" xfId="17118" xr:uid="{9086A4B7-4F60-49E7-AEEB-5D57CDF21177}"/>
    <cellStyle name="Output 9" xfId="6645" xr:uid="{38456D4D-761B-4BD3-9D59-95FA471E6C71}"/>
    <cellStyle name="Output 9 10" xfId="15735" xr:uid="{1DF39E56-B170-48B2-8608-C0787BA3AE0C}"/>
    <cellStyle name="Output 9 11" xfId="21596" xr:uid="{0D59B57D-A2B5-4D64-9CAF-B6CCB7BDC56B}"/>
    <cellStyle name="Output 9 12" xfId="26130" xr:uid="{CC6F5ED0-83F1-4E1E-A7C7-AFF0575D7443}"/>
    <cellStyle name="Output 9 13" xfId="26898" xr:uid="{CD369761-E2BA-4FBE-AADB-7677A351FFAB}"/>
    <cellStyle name="Output 9 14" xfId="28796" xr:uid="{C86B5749-2D11-4CE5-BF48-44CF4D8AA402}"/>
    <cellStyle name="Output 9 15" xfId="23364" xr:uid="{7D44A107-895B-4538-800A-F6B696940893}"/>
    <cellStyle name="Output 9 16" xfId="30874" xr:uid="{51E884CF-0BE8-4C78-9322-6E77B86EBE8B}"/>
    <cellStyle name="Output 9 17" xfId="28070" xr:uid="{DFA21BCD-009A-43FC-92E5-387945C77B88}"/>
    <cellStyle name="Output 9 2" xfId="11689" xr:uid="{BFB6DD11-61C1-47E4-ACFD-7CCE56B69AFA}"/>
    <cellStyle name="Output 9 2 10" xfId="22643" xr:uid="{DB3C9E7A-4DEA-4BC8-A16C-A35E11CB7884}"/>
    <cellStyle name="Output 9 2 11" xfId="28873" xr:uid="{3A04533B-9A14-4004-A6B7-A16FB7D3A594}"/>
    <cellStyle name="Output 9 2 12" xfId="30218" xr:uid="{57ADEB13-D972-4F40-AD7A-355794BD5E39}"/>
    <cellStyle name="Output 9 2 13" xfId="30753" xr:uid="{D1F70DD2-8EAA-414F-9304-84CE50F4F92A}"/>
    <cellStyle name="Output 9 2 14" xfId="31270" xr:uid="{800FC58D-2F17-4C59-89B4-8FFCC58E7BAD}"/>
    <cellStyle name="Output 9 2 15" xfId="28641" xr:uid="{E05E8440-033D-4D53-898A-E550249AABE5}"/>
    <cellStyle name="Output 9 2 16" xfId="31848" xr:uid="{9ED118D1-17B3-465F-B375-70F6A26CB66B}"/>
    <cellStyle name="Output 9 2 2" xfId="18476" xr:uid="{7B0D3EB9-9683-488B-9D12-CE7A2D91E70D}"/>
    <cellStyle name="Output 9 2 3" xfId="19142" xr:uid="{86C74034-9DCB-44AD-8397-9D3926A8BDA1}"/>
    <cellStyle name="Output 9 2 4" xfId="19829" xr:uid="{7012E565-3A11-4B42-A386-88F2188FF413}"/>
    <cellStyle name="Output 9 2 5" xfId="20441" xr:uid="{08E49915-B42B-48C0-9BA4-7ECB5274E405}"/>
    <cellStyle name="Output 9 2 6" xfId="21012" xr:uid="{3B5E96A7-309E-4F0A-8ADD-7E1965D9CE65}"/>
    <cellStyle name="Output 9 2 7" xfId="21477" xr:uid="{157D79CD-2DF1-4884-BC90-BBE7A92D5656}"/>
    <cellStyle name="Output 9 2 8" xfId="21934" xr:uid="{63B7CD22-A099-45CB-B405-80B36918E3D1}"/>
    <cellStyle name="Output 9 2 9" xfId="22316" xr:uid="{54275736-08C6-4B78-A0BA-A237AFE9140E}"/>
    <cellStyle name="Output 9 3" xfId="15719" xr:uid="{55F3813F-E752-471F-A6DF-A53C40D050E2}"/>
    <cellStyle name="Output 9 4" xfId="13624" xr:uid="{68135070-36E2-434F-A5EE-35B4CB68EF52}"/>
    <cellStyle name="Output 9 5" xfId="16438" xr:uid="{8CE93D63-008B-4FCD-A4A4-E4BD9A15A061}"/>
    <cellStyle name="Output 9 6" xfId="16076" xr:uid="{4AC9C4D9-F907-45B7-A6F6-A8E075213AC9}"/>
    <cellStyle name="Output 9 7" xfId="19725" xr:uid="{D32BC31D-BB75-4483-B5D8-9AB3B9747D23}"/>
    <cellStyle name="Output 9 8" xfId="17467" xr:uid="{84041FE9-CDC6-4C35-82B8-E4082F24AD5F}"/>
    <cellStyle name="Output 9 9" xfId="17018" xr:uid="{BE98A1E8-69ED-4BAA-AB2A-738B049875BC}"/>
    <cellStyle name="Output Amounts" xfId="4524" xr:uid="{6FEC3FB3-CF2F-46F4-8C99-DE33CBDE4495}"/>
    <cellStyle name="Output Amounts 2" xfId="10849" xr:uid="{0FA53F2B-4D20-461E-B683-8A0A72964E1D}"/>
    <cellStyle name="Output Column Headings" xfId="4525" xr:uid="{6A0A4E37-90D2-4A55-A075-4E7693BA6A6D}"/>
    <cellStyle name="Output Column Headings 2" xfId="10850" xr:uid="{724F897D-EF1F-4D39-A515-565FC78028C4}"/>
    <cellStyle name="Output Line Items" xfId="3135" xr:uid="{F607E303-38A6-4EA8-BADA-939089185E67}"/>
    <cellStyle name="Output Line Items 2" xfId="9543" xr:uid="{966A5E47-7402-4F22-A1DC-BE0C585820E6}"/>
    <cellStyle name="Output Report Heading" xfId="4526" xr:uid="{723BC7CC-CC13-456A-B7DD-33D5807ECA3C}"/>
    <cellStyle name="Output Report Heading 2" xfId="10851" xr:uid="{B579A1D3-3E39-4AD1-8117-6FA8D113557D}"/>
    <cellStyle name="Output Report Title" xfId="2614" xr:uid="{EB8FA4A1-7323-4149-8234-5A55AA046D0A}"/>
    <cellStyle name="Output Report Title 2" xfId="9034" xr:uid="{AD5EFAB7-738C-4F43-9B9C-3FF09D4A885B}"/>
    <cellStyle name="Page Number" xfId="2430" xr:uid="{978354A5-9D43-4073-A656-DBDC3B4D555A}"/>
    <cellStyle name="PageSubTitle" xfId="4527" xr:uid="{2A43DF65-BC97-4A5C-B5D2-6F945777EA9F}"/>
    <cellStyle name="PageTitle" xfId="3689" xr:uid="{D2BD2552-D952-46E1-B6AC-FDB3EAFA249A}"/>
    <cellStyle name="pcdos" xfId="4528" xr:uid="{35C190D3-5D4B-49CB-9545-62CC128BAA02}"/>
    <cellStyle name="pcdos 2" xfId="10852" xr:uid="{61D80DB1-0D6A-4D73-ACEF-44CB099BE05D}"/>
    <cellStyle name="pcdos 2 2" xfId="28388" xr:uid="{B0285814-6169-4F6B-8342-69B369CFB098}"/>
    <cellStyle name="pcdos 3" xfId="25136" xr:uid="{0293E154-89A5-4D8B-945A-89EE0C6040CE}"/>
    <cellStyle name="per.style" xfId="472" xr:uid="{2309E591-2D15-4C75-BF17-E1AC161302DE}"/>
    <cellStyle name="per.style 2" xfId="7054" xr:uid="{C82189F1-C667-4BA9-840B-E587CB774BE9}"/>
    <cellStyle name="Percent (0%)" xfId="4529" xr:uid="{5EBB3F41-512D-4EF0-A16A-42B47750A9E2}"/>
    <cellStyle name="Percent (0%) 2" xfId="10853" xr:uid="{ED9E65F2-AA99-4848-8D0A-F47F118DDACD}"/>
    <cellStyle name="Percent (0.0%)" xfId="4530" xr:uid="{EF86DD5C-F5DD-4F16-BC7D-D88E4E7BF927}"/>
    <cellStyle name="Percent (0.0%) 2" xfId="10854" xr:uid="{8B77A10B-6E22-43EE-A451-AA976E73406C}"/>
    <cellStyle name="Percent (0.00%)" xfId="561" xr:uid="{5E289A1F-0E2E-49A7-8455-CDE0157FAC1E}"/>
    <cellStyle name="Percent (0.00%) 2" xfId="7133" xr:uid="{67DBB096-F1A1-4B93-A3A6-EBBE7341EC23}"/>
    <cellStyle name="Percent [0]" xfId="4531" xr:uid="{4C1B0B29-AAAC-4A43-AE96-7C03D9F00EC7}"/>
    <cellStyle name="Percent [0] 2" xfId="4532" xr:uid="{07E511E6-CA88-4C0E-8D35-DCF80B14BE3A}"/>
    <cellStyle name="Percent [0] 2 2" xfId="10856" xr:uid="{298B62A9-B454-4C11-997E-BC302585EF39}"/>
    <cellStyle name="Percent [0] 3" xfId="10855" xr:uid="{3B01635F-84A3-475C-A233-014A2977640A}"/>
    <cellStyle name="Percent [00]" xfId="4533" xr:uid="{7F519D65-2A3A-4B36-8578-93E54BFF8627}"/>
    <cellStyle name="Percent [00] 2" xfId="4534" xr:uid="{F6A14783-C882-44FB-8DFC-773F4B865C78}"/>
    <cellStyle name="Percent [00] 2 2" xfId="10858" xr:uid="{8BF797F0-F1F8-4949-B6CF-50CC06D5275D}"/>
    <cellStyle name="Percent [00] 3" xfId="10857" xr:uid="{7596F76D-85A2-4F71-89B3-9230C9576F63}"/>
    <cellStyle name="Percent [2]" xfId="4535" xr:uid="{5C60681E-DEE6-44F1-916E-8A44B36B58B6}"/>
    <cellStyle name="Percent [2] 10" xfId="3154" xr:uid="{0C3776AB-1276-465C-83C2-D7A784BF82F3}"/>
    <cellStyle name="Percent [2] 10 2" xfId="9562" xr:uid="{3F5CCF3F-A056-4600-9265-1E02DD32ECCE}"/>
    <cellStyle name="Percent [2] 10 3" xfId="6648" xr:uid="{50A9B48D-6466-4EF3-BAAC-CB41BDBEDC5B}"/>
    <cellStyle name="Percent [2] 11" xfId="3185" xr:uid="{C22D4133-2D4E-41CD-96BB-11B9119CA1A1}"/>
    <cellStyle name="Percent [2] 11 2" xfId="9591" xr:uid="{AAA28C0D-363D-41CB-924B-8DA24633536F}"/>
    <cellStyle name="Percent [2] 12" xfId="3197" xr:uid="{F97B964E-A313-471D-8E30-4F56731885D2}"/>
    <cellStyle name="Percent [2] 12 2" xfId="9603" xr:uid="{CDB6F17D-1EA0-4ECC-B128-FC7C27180A19}"/>
    <cellStyle name="Percent [2] 13" xfId="3205" xr:uid="{CB414544-7774-4F87-8516-D880FB92EDC3}"/>
    <cellStyle name="Percent [2] 13 2" xfId="9611" xr:uid="{F3A951AB-2276-40C7-A777-4C928A5CFDB4}"/>
    <cellStyle name="Percent [2] 14" xfId="3209" xr:uid="{A4C001F7-6325-45BB-9526-C4560C5D903C}"/>
    <cellStyle name="Percent [2] 14 2" xfId="9615" xr:uid="{2ACC638E-952A-4C2F-8C8A-A7C98B85878E}"/>
    <cellStyle name="Percent [2] 15" xfId="2175" xr:uid="{97A8A363-43C3-41AA-86F7-067CFC515C07}"/>
    <cellStyle name="Percent [2] 15 2" xfId="8626" xr:uid="{B2F88F90-C50C-44FF-8140-ABB715E43565}"/>
    <cellStyle name="Percent [2] 16" xfId="3214" xr:uid="{C91DA6B6-8BEA-4BFC-B5AF-3BE6742339E8}"/>
    <cellStyle name="Percent [2] 16 2" xfId="9620" xr:uid="{462844C2-2DBE-4A4B-B9E4-314A81FA76F7}"/>
    <cellStyle name="Percent [2] 17" xfId="3854" xr:uid="{46459ED4-B13C-475C-8932-3DD667497897}"/>
    <cellStyle name="Percent [2] 17 2" xfId="10209" xr:uid="{A60CA50E-329C-4BEE-BFA6-05F0BB568EB9}"/>
    <cellStyle name="Percent [2] 18" xfId="3856" xr:uid="{2FBA3CFB-5A9F-413D-B268-21A01F44BC23}"/>
    <cellStyle name="Percent [2] 18 2" xfId="10211" xr:uid="{E30E09BB-5AC6-45FC-AFD9-4DC0221B8A91}"/>
    <cellStyle name="Percent [2] 19" xfId="10859" xr:uid="{79806AC6-8760-42B4-B8B6-DACA34918AC2}"/>
    <cellStyle name="Percent [2] 2" xfId="1635" xr:uid="{D8A0694F-65FE-42C7-B24B-6B7B55D5B636}"/>
    <cellStyle name="Percent [2] 2 2" xfId="8129" xr:uid="{6A03E922-E5E2-4D8F-BDC1-CC6ACD4926C4}"/>
    <cellStyle name="Percent [2] 2 3" xfId="6649" xr:uid="{9E602554-79B7-4770-A2E8-23C4ADB08382}"/>
    <cellStyle name="Percent [2] 20" xfId="6647" xr:uid="{3340E2C2-73B4-4EBE-9B29-0A20B83A124F}"/>
    <cellStyle name="Percent [2] 3" xfId="1051" xr:uid="{935C0C09-A1BD-4C11-A257-3E007A5EFCFD}"/>
    <cellStyle name="Percent [2] 3 2" xfId="7567" xr:uid="{FED16920-0955-4E70-A764-EA6BCDEB7E98}"/>
    <cellStyle name="Percent [2] 3 3" xfId="6650" xr:uid="{F8CCED5A-7EC6-405B-83AF-12D48AAEBADB}"/>
    <cellStyle name="Percent [2] 4" xfId="4536" xr:uid="{334A0A7B-C20F-4E38-A1E3-D67DAA0BDC70}"/>
    <cellStyle name="Percent [2] 4 2" xfId="2441" xr:uid="{6C9DD4F1-9567-44C2-A8B3-3E48C5630878}"/>
    <cellStyle name="Percent [2] 4 2 2" xfId="8871" xr:uid="{440639E0-F973-4D95-901F-AF8D36B4BFB9}"/>
    <cellStyle name="Percent [2] 4 3" xfId="10860" xr:uid="{6C3FBABE-1DCA-4A40-9BDF-4F08CD1086CA}"/>
    <cellStyle name="Percent [2] 4 4" xfId="6651" xr:uid="{36EA5222-3BEE-4F86-83EF-A46F8E601AC9}"/>
    <cellStyle name="Percent [2] 5" xfId="1714" xr:uid="{6FA852BD-66B0-4DDB-9ACA-57DEDDF7FF03}"/>
    <cellStyle name="Percent [2] 5 2" xfId="8202" xr:uid="{170FCCBB-8296-446D-9366-0BF2708845B3}"/>
    <cellStyle name="Percent [2] 5 3" xfId="6652" xr:uid="{C7279DE2-823F-4EEA-83EE-FC5D2EA7343A}"/>
    <cellStyle name="Percent [2] 6" xfId="2223" xr:uid="{AC97A70D-59F0-45C0-82E9-3ED576B59AB4}"/>
    <cellStyle name="Percent [2] 6 2" xfId="8673" xr:uid="{2EB838F1-9629-4B4D-9269-FD2CEC4D0CF0}"/>
    <cellStyle name="Percent [2] 6 3" xfId="6653" xr:uid="{28AA5A35-C28F-48B5-8E22-600D75DB9243}"/>
    <cellStyle name="Percent [2] 7" xfId="2225" xr:uid="{31A09A30-5900-45F1-9752-BC23F7F87E0A}"/>
    <cellStyle name="Percent [2] 7 2" xfId="8675" xr:uid="{BC7FBD60-CF9B-4C7F-86E4-9D5B61F4FEBA}"/>
    <cellStyle name="Percent [2] 7 3" xfId="6654" xr:uid="{57583ED4-C1FD-4E92-994A-F9B1C0318DDF}"/>
    <cellStyle name="Percent [2] 8" xfId="2227" xr:uid="{E07FC6C1-FEF2-4871-87CA-E9E2965761B7}"/>
    <cellStyle name="Percent [2] 8 2" xfId="8677" xr:uid="{733F7FE4-394F-43C3-99DF-F590EC72E69B}"/>
    <cellStyle name="Percent [2] 8 3" xfId="6655" xr:uid="{BD1E7F44-8C2E-43F1-95B0-562BAA9EA81B}"/>
    <cellStyle name="Percent [2] 9" xfId="2229" xr:uid="{2B250167-1C78-449F-813D-7DF855A1D259}"/>
    <cellStyle name="Percent [2] 9 2" xfId="8679" xr:uid="{B61275D2-5DA3-4D3B-A139-249FA137B73F}"/>
    <cellStyle name="Percent [2] 9 3" xfId="6656" xr:uid="{FE188B6F-DB5F-42D2-B08B-307B47E3EFAC}"/>
    <cellStyle name="Percent [2]_282-193.00" xfId="1743" xr:uid="{79F9257E-F585-44E9-88F4-C28078707567}"/>
    <cellStyle name="Percent 10" xfId="2846" xr:uid="{883C7863-587F-4DB5-998E-324125C1591C}"/>
    <cellStyle name="Percent 10 2" xfId="4326" xr:uid="{73F0C664-84F6-4F17-860B-C8B18A937915}"/>
    <cellStyle name="Percent 10 2 2" xfId="4328" xr:uid="{787219DF-005E-4B6B-B158-B43643B9D80A}"/>
    <cellStyle name="Percent 10 2 2 2" xfId="10655" xr:uid="{6E049E30-0806-4514-884C-80A747D7B466}"/>
    <cellStyle name="Percent 10 2 3" xfId="10653" xr:uid="{C1D963C4-C1C0-4FA2-9C5E-2BD34EA7D369}"/>
    <cellStyle name="Percent 10 3" xfId="9261" xr:uid="{37E565F7-9CAA-426D-9906-3355844B1603}"/>
    <cellStyle name="Percent 10 4" xfId="6657" xr:uid="{F00A1B9F-2004-4FE8-9086-4F12874D7B47}"/>
    <cellStyle name="Percent 11" xfId="2848" xr:uid="{9FE3A3A2-6167-4538-9208-1BB7C737ED49}"/>
    <cellStyle name="Percent 11 2" xfId="9263" xr:uid="{9E63818A-A50F-459B-996B-908AC2248B20}"/>
    <cellStyle name="Percent 11 3" xfId="6658" xr:uid="{56C830D7-5EF3-411D-9DBD-006BD02EB943}"/>
    <cellStyle name="Percent 12" xfId="2850" xr:uid="{9A488E42-178A-40CE-9145-B34BE6D21FB9}"/>
    <cellStyle name="Percent 12 2" xfId="9265" xr:uid="{7BFDE41F-2DC5-453A-86CE-0ADC32C6E7BA}"/>
    <cellStyle name="Percent 12 3" xfId="6659" xr:uid="{5C59176B-83DF-4D9A-8E37-B09EAE3B1559}"/>
    <cellStyle name="Percent 13" xfId="4537" xr:uid="{387E370A-D1D3-4DD8-BDEF-5A797AFAB3A2}"/>
    <cellStyle name="Percent 13 2" xfId="6661" xr:uid="{190E65BD-5D1A-45E0-A6E5-A4D65A75E264}"/>
    <cellStyle name="Percent 13 3" xfId="6662" xr:uid="{83F12AA1-97BB-4787-9138-734B776E6D93}"/>
    <cellStyle name="Percent 13 4" xfId="6663" xr:uid="{FF5C4C18-628C-492D-BB41-2A48C3448153}"/>
    <cellStyle name="Percent 13 5" xfId="10861" xr:uid="{E0C409E6-27AF-44CD-BE96-F9D87C569C99}"/>
    <cellStyle name="Percent 13 6" xfId="6660" xr:uid="{F37A0AD2-BD4F-4C87-A65D-A5651D81D21E}"/>
    <cellStyle name="Percent 14" xfId="4538" xr:uid="{959A10F7-D3F4-48E6-8643-D1347C81A17B}"/>
    <cellStyle name="Percent 14 2" xfId="10862" xr:uid="{FB606B0E-F975-4D51-8329-7FD006DC4E13}"/>
    <cellStyle name="Percent 14 3" xfId="6664" xr:uid="{96F956C1-0AB1-4DFA-80B0-4E8867CBF935}"/>
    <cellStyle name="Percent 15" xfId="4540" xr:uid="{AA58E97A-C337-45F5-BC51-8F8E923AE7B4}"/>
    <cellStyle name="Percent 15 2" xfId="10864" xr:uid="{4D4B4BB1-3D66-4B36-A864-3D7593E19B74}"/>
    <cellStyle name="Percent 15 3" xfId="6665" xr:uid="{96D7BEDD-36A9-45BA-B731-2BC9900AF243}"/>
    <cellStyle name="Percent 16" xfId="653" xr:uid="{5A850346-6B8B-4B02-97F1-5238B715BDB8}"/>
    <cellStyle name="Percent 16 2" xfId="7210" xr:uid="{CE89B997-62EE-405D-BA03-55058FC3FBEF}"/>
    <cellStyle name="Percent 16 3" xfId="6646" xr:uid="{2B378729-2F46-4FC9-95F9-7AD171EDB98D}"/>
    <cellStyle name="Percent 17" xfId="4430" xr:uid="{7B26BBEC-2528-4068-B158-257F6F87F105}"/>
    <cellStyle name="Percent 17 2" xfId="10757" xr:uid="{743B44C8-ACC1-4742-929F-7B5EDAD44EE6}"/>
    <cellStyle name="Percent 18" xfId="1742" xr:uid="{EB9135B8-A56F-4AB8-9DD9-C1F792DDC4E9}"/>
    <cellStyle name="Percent 18 2" xfId="8218" xr:uid="{ABD96E05-936F-4125-B727-DEAFA6A978ED}"/>
    <cellStyle name="Percent 19" xfId="4542" xr:uid="{A5F24485-429C-468C-9FDF-1CEFE06E64AE}"/>
    <cellStyle name="Percent 19 2" xfId="10866" xr:uid="{B31F0105-04A3-4A6C-B087-2AFA18BA63F4}"/>
    <cellStyle name="Percent 2" xfId="32" xr:uid="{06AEF8BF-96D3-48D3-86F9-6F501BD03DA2}"/>
    <cellStyle name="Percent 2 10" xfId="4543" xr:uid="{F5F15E94-863D-4A4D-A7BB-3A37A62278DE}"/>
    <cellStyle name="Percent 2 10 2" xfId="10867" xr:uid="{FAB9FAA2-32DF-494B-94CD-84814F772D3C}"/>
    <cellStyle name="Percent 2 11" xfId="4544" xr:uid="{48BD6105-3818-416D-9B9D-9C9F1463C493}"/>
    <cellStyle name="Percent 2 11 2" xfId="10868" xr:uid="{C4CA1B4B-83C3-489C-B022-9CC4246CE3E7}"/>
    <cellStyle name="Percent 2 12" xfId="4545" xr:uid="{E3337A8C-9256-4A19-85B0-F312F0397A3B}"/>
    <cellStyle name="Percent 2 12 2" xfId="10869" xr:uid="{D8F43ACA-3937-4F27-AB83-A24FBA816F70}"/>
    <cellStyle name="Percent 2 13" xfId="4546" xr:uid="{01E71D72-E83B-4BD1-9FD2-C42C1836888A}"/>
    <cellStyle name="Percent 2 13 2" xfId="10870" xr:uid="{652BAF21-4DE4-4700-9063-53004D47AE14}"/>
    <cellStyle name="Percent 2 14" xfId="4547" xr:uid="{B8335301-10C9-4644-ABA4-581CB6636771}"/>
    <cellStyle name="Percent 2 14 2" xfId="10871" xr:uid="{57DA65A3-4113-4AF0-9CB3-E5AE5C44FF04}"/>
    <cellStyle name="Percent 2 15" xfId="4549" xr:uid="{F3349CB9-9287-4233-BAA0-A5DA97AD97E4}"/>
    <cellStyle name="Percent 2 15 2" xfId="10873" xr:uid="{00D55EA4-D427-4FBA-A920-7854434A1062}"/>
    <cellStyle name="Percent 2 16" xfId="4551" xr:uid="{78FF5440-7B25-4982-A35B-F0CB9FAAD567}"/>
    <cellStyle name="Percent 2 16 2" xfId="10875" xr:uid="{EE0852FF-10B7-4369-9E9C-7E54B022ABD1}"/>
    <cellStyle name="Percent 2 17" xfId="4553" xr:uid="{BC18A16C-C25E-42C6-A7F7-F44E92D96266}"/>
    <cellStyle name="Percent 2 17 2" xfId="10877" xr:uid="{1A35B63D-EF4E-4501-9C66-92169D59707C}"/>
    <cellStyle name="Percent 2 18" xfId="4555" xr:uid="{71CC15B9-6D16-48A8-9F77-A579EA0CFE9F}"/>
    <cellStyle name="Percent 2 18 2" xfId="10879" xr:uid="{7A51D2A8-C338-41E1-B12F-770C3EEF189C}"/>
    <cellStyle name="Percent 2 19" xfId="4557" xr:uid="{D5EC9F35-3529-481D-84B3-C848A3EE956A}"/>
    <cellStyle name="Percent 2 19 2" xfId="10881" xr:uid="{09D9F431-5F60-4A53-835F-0ACF3864B617}"/>
    <cellStyle name="Percent 2 2" xfId="69" xr:uid="{BC33B386-9064-40DE-A5DB-AD106DFD9327}"/>
    <cellStyle name="Percent 2 2 10" xfId="7626" xr:uid="{0678703F-038F-4095-A12E-6B393854AD4D}"/>
    <cellStyle name="Percent 2 2 11" xfId="6667" xr:uid="{1668D86B-CAB4-4E89-8AD7-A6A0E57AFB0C}"/>
    <cellStyle name="Percent 2 2 2" xfId="247" xr:uid="{AE8D1AE1-B801-4EA7-ADEA-2BC62AE66B35}"/>
    <cellStyle name="Percent 2 2 2 10" xfId="6668" xr:uid="{275A0786-0764-4DFD-9DC6-0EF96E05AF66}"/>
    <cellStyle name="Percent 2 2 2 11" xfId="4362" xr:uid="{30D578B1-FFC9-4241-AFA7-D7F33788712F}"/>
    <cellStyle name="Percent 2 2 2 2" xfId="3397" xr:uid="{D0B02C63-0CE4-45D0-8758-E210585A0AF0}"/>
    <cellStyle name="Percent 2 2 2 2 2" xfId="3011" xr:uid="{E4C84666-4A19-48BF-87E2-6C461CBC6AA6}"/>
    <cellStyle name="Percent 2 2 2 2 2 2" xfId="1808" xr:uid="{6083F5A3-AAA8-4FCA-8D02-C566B4A7B059}"/>
    <cellStyle name="Percent 2 2 2 2 2 2 2" xfId="4558" xr:uid="{3740F7E4-2836-4B8A-A21F-EB0CBBF5CF70}"/>
    <cellStyle name="Percent 2 2 2 2 2 2 2 2" xfId="10882" xr:uid="{B4369F65-9D31-4553-B599-7D00595D4B03}"/>
    <cellStyle name="Percent 2 2 2 2 2 2 3" xfId="4559" xr:uid="{EDDF42D2-BECD-4FAB-988C-E007C3C8E913}"/>
    <cellStyle name="Percent 2 2 2 2 2 2 3 2" xfId="10883" xr:uid="{165DD1C9-CEAF-47A8-876F-B56A19D15E78}"/>
    <cellStyle name="Percent 2 2 2 2 2 2 4" xfId="4560" xr:uid="{50D966E7-DD08-4E2F-BBF3-BEEDA19676FF}"/>
    <cellStyle name="Percent 2 2 2 2 2 2 4 2" xfId="10884" xr:uid="{B4209919-E801-4770-A0B1-AD243FE09A70}"/>
    <cellStyle name="Percent 2 2 2 2 2 2 5" xfId="8276" xr:uid="{45065907-1BBF-4190-AF19-A09310073169}"/>
    <cellStyle name="Percent 2 2 2 2 2 3" xfId="1810" xr:uid="{C2C2027B-22EE-4D03-AC6F-F1523AB63534}"/>
    <cellStyle name="Percent 2 2 2 2 2 3 2" xfId="8278" xr:uid="{6CE70B75-7FE5-4FA3-B8D8-4347B5FED4FC}"/>
    <cellStyle name="Percent 2 2 2 2 2 4" xfId="1812" xr:uid="{174AEA90-52B1-4A28-85F9-AB5203375DDD}"/>
    <cellStyle name="Percent 2 2 2 2 2 4 2" xfId="8280" xr:uid="{14D420EB-2DFE-4DB1-8041-85379D87B774}"/>
    <cellStyle name="Percent 2 2 2 2 2 5" xfId="4561" xr:uid="{846B2747-B741-428E-9DDE-1AAE84AE5FE7}"/>
    <cellStyle name="Percent 2 2 2 2 2 5 2" xfId="10885" xr:uid="{63501485-3D5B-4D38-B2FF-04C7F5F1D9C5}"/>
    <cellStyle name="Percent 2 2 2 2 2 6" xfId="9422" xr:uid="{47217206-D6BB-47C9-BFDE-117D9D72E053}"/>
    <cellStyle name="Percent 2 2 2 2 3" xfId="4562" xr:uid="{87DC849F-1B93-42B7-A311-6EC7324AF35D}"/>
    <cellStyle name="Percent 2 2 2 2 3 2" xfId="10886" xr:uid="{ECF741E8-193B-4F34-8BEC-EFA8548CF53E}"/>
    <cellStyle name="Percent 2 2 2 2 4" xfId="4563" xr:uid="{62C3CA2F-F71D-4F4D-B2A9-587BBB7F34B4}"/>
    <cellStyle name="Percent 2 2 2 2 4 2" xfId="4564" xr:uid="{549DFA2C-F55E-4C10-ACB6-4B53BDFD8618}"/>
    <cellStyle name="Percent 2 2 2 2 4 2 2" xfId="10888" xr:uid="{B3313A65-08E9-4670-93FA-4C780CD4D0B7}"/>
    <cellStyle name="Percent 2 2 2 2 4 3" xfId="4565" xr:uid="{61BC0003-A516-48EC-87AF-19A6525736C4}"/>
    <cellStyle name="Percent 2 2 2 2 4 3 2" xfId="10889" xr:uid="{EE18EA2B-0268-4401-A217-F10770953036}"/>
    <cellStyle name="Percent 2 2 2 2 4 4" xfId="4566" xr:uid="{7DE9ACE3-7E62-4E54-B20D-E41727A786FA}"/>
    <cellStyle name="Percent 2 2 2 2 4 4 2" xfId="10890" xr:uid="{A305C873-C5F7-4766-898E-7BFBC8739495}"/>
    <cellStyle name="Percent 2 2 2 2 4 5" xfId="10887" xr:uid="{BFDAF1A8-FE65-44D7-8B98-2F6ED83E367B}"/>
    <cellStyle name="Percent 2 2 2 2 5" xfId="4567" xr:uid="{A9D82624-6408-4F1C-8D46-E9A5A8CA0ABD}"/>
    <cellStyle name="Percent 2 2 2 2 5 2" xfId="10891" xr:uid="{7B95F416-ED5C-48F6-95FD-3A0879B67D8A}"/>
    <cellStyle name="Percent 2 2 2 2 6" xfId="4568" xr:uid="{23234953-D46A-410A-9990-D0277FBC7469}"/>
    <cellStyle name="Percent 2 2 2 2 6 2" xfId="10892" xr:uid="{C348FED6-6CF7-4F26-8049-05A9C51F99FD}"/>
    <cellStyle name="Percent 2 2 2 2 7" xfId="9798" xr:uid="{4ED761AD-7BF3-4E36-B7B5-2407C3953BF3}"/>
    <cellStyle name="Percent 2 2 2 3" xfId="4569" xr:uid="{A5926BD5-93CA-43BA-B250-07D06AD13A87}"/>
    <cellStyle name="Percent 2 2 2 3 2" xfId="10893" xr:uid="{E8D9BA9E-4829-471C-A9C4-4F8D73F8A299}"/>
    <cellStyle name="Percent 2 2 2 4" xfId="4570" xr:uid="{D01E8C1A-A2A0-40B6-AC43-9E5EC1DCD1DC}"/>
    <cellStyle name="Percent 2 2 2 4 2" xfId="10894" xr:uid="{7753B397-417E-444F-9447-35CA4D98B958}"/>
    <cellStyle name="Percent 2 2 2 5" xfId="4571" xr:uid="{4A36A1FE-84E3-481D-9A0D-543E19A21771}"/>
    <cellStyle name="Percent 2 2 2 6" xfId="3841" xr:uid="{F7D86F40-E3D0-4221-986C-D66A937E788D}"/>
    <cellStyle name="Percent 2 2 2 6 2" xfId="4572" xr:uid="{1FC2DC11-0AE3-4641-BB2F-992F3F4AF46E}"/>
    <cellStyle name="Percent 2 2 2 6 2 2" xfId="10895" xr:uid="{5043BD59-D03B-4341-99C8-7F93C1C8E579}"/>
    <cellStyle name="Percent 2 2 2 6 3" xfId="4573" xr:uid="{ED48B18E-FC24-4EDA-8169-2539CA152828}"/>
    <cellStyle name="Percent 2 2 2 6 3 2" xfId="10896" xr:uid="{1D78E869-ED0D-49C9-8E2F-2F18A48E1932}"/>
    <cellStyle name="Percent 2 2 2 6 4" xfId="4574" xr:uid="{AF7EF016-6D97-4437-9658-8D94A2DE7352}"/>
    <cellStyle name="Percent 2 2 2 6 4 2" xfId="10897" xr:uid="{07352E94-83FA-480D-BBBC-37DE90B17844}"/>
    <cellStyle name="Percent 2 2 2 6 5" xfId="10197" xr:uid="{0EBBD38A-4E9D-43B2-844F-73F534BADF59}"/>
    <cellStyle name="Percent 2 2 2 7" xfId="4575" xr:uid="{72B369DF-14DA-4FE3-B8E6-AAE129E9441D}"/>
    <cellStyle name="Percent 2 2 2 7 2" xfId="10898" xr:uid="{51D6F537-D7BD-4988-AAB6-2A32277228F7}"/>
    <cellStyle name="Percent 2 2 2 8" xfId="4576" xr:uid="{BAC12D77-F8F4-4DDE-AD2C-B1A5EF9916B2}"/>
    <cellStyle name="Percent 2 2 2 8 2" xfId="10899" xr:uid="{8A3EBE7E-4639-4CE8-A699-EA675CAFA87C}"/>
    <cellStyle name="Percent 2 2 2 9" xfId="10689" xr:uid="{E4A1083E-BD2D-4857-BAC0-BF07F18466E6}"/>
    <cellStyle name="Percent 2 2 3" xfId="4577" xr:uid="{5869708C-B614-4B4B-B4E1-E7C6890B449A}"/>
    <cellStyle name="Percent 2 2 3 2" xfId="4578" xr:uid="{5342F3E0-9135-4937-BB02-DB5403B0B055}"/>
    <cellStyle name="Percent 2 2 3 2 2" xfId="10901" xr:uid="{78C8E5BC-BB79-4340-A1EF-59E4826778FE}"/>
    <cellStyle name="Percent 2 2 3 3" xfId="4579" xr:uid="{4347C8D4-DF85-42FC-ACD0-E19185C788CA}"/>
    <cellStyle name="Percent 2 2 3 3 2" xfId="10902" xr:uid="{895E430B-D78D-4C52-9AE3-0B72913C0BA5}"/>
    <cellStyle name="Percent 2 2 3 4" xfId="10900" xr:uid="{7CC1179B-9A5D-4C67-9B98-84FC4ABFB18A}"/>
    <cellStyle name="Percent 2 2 4" xfId="4580" xr:uid="{60EB8512-49A6-4F83-9880-E13AEE1AC674}"/>
    <cellStyle name="Percent 2 2 4 2" xfId="10903" xr:uid="{221332D0-C300-444D-BF6F-B56427A138BD}"/>
    <cellStyle name="Percent 2 2 5" xfId="4581" xr:uid="{FA387B08-05B6-4506-B68D-FD34AAB95719}"/>
    <cellStyle name="Percent 2 2 5 2" xfId="10904" xr:uid="{E78F27E3-AD70-483E-8DC1-D1CBA15F5CAD}"/>
    <cellStyle name="Percent 2 2 6" xfId="4582" xr:uid="{7350BB18-91D9-4F5E-81F6-9B5CFB80893C}"/>
    <cellStyle name="Percent 2 2 6 2" xfId="10905" xr:uid="{FB32B424-0650-4409-8A7C-6D1A07D8BCE0}"/>
    <cellStyle name="Percent 2 2 7" xfId="4583" xr:uid="{089DFBAD-4F81-4951-AD86-A174D3E4C4DA}"/>
    <cellStyle name="Percent 2 2 7 2" xfId="4584" xr:uid="{F6F20940-D810-4A33-B704-70E651DB853B}"/>
    <cellStyle name="Percent 2 2 7 2 2" xfId="10907" xr:uid="{A6EE8849-47DE-401D-8287-78DFB74AC7FE}"/>
    <cellStyle name="Percent 2 2 7 3" xfId="4585" xr:uid="{2ECE8DD9-6DB2-4054-B0FF-1C7AABD62192}"/>
    <cellStyle name="Percent 2 2 7 3 2" xfId="10908" xr:uid="{7BFABB97-2E62-4FFC-BDC3-198772232CEB}"/>
    <cellStyle name="Percent 2 2 7 4" xfId="4586" xr:uid="{E7A968BF-2A4A-4DBA-894C-85C8A8F78385}"/>
    <cellStyle name="Percent 2 2 7 4 2" xfId="10909" xr:uid="{3AFD7F0A-A1C9-4AEE-B999-074857938E77}"/>
    <cellStyle name="Percent 2 2 7 5" xfId="10906" xr:uid="{7BC97483-6DE5-431A-81A2-FE75E22A7D4B}"/>
    <cellStyle name="Percent 2 2 8" xfId="4587" xr:uid="{B8F1D606-8DEE-4D8F-9916-EFBE4677C132}"/>
    <cellStyle name="Percent 2 2 8 2" xfId="10910" xr:uid="{725F3A2F-016F-4CE5-8EB4-F63B578E08FB}"/>
    <cellStyle name="Percent 2 2 9" xfId="4588" xr:uid="{444D0524-1D40-42BD-B95B-9608956DB4A1}"/>
    <cellStyle name="Percent 2 2 9 2" xfId="10911" xr:uid="{F19CD3BB-7CA0-4EE8-A6D0-47F9CCD979AB}"/>
    <cellStyle name="Percent 2 20" xfId="4548" xr:uid="{1D36ECA2-475C-486A-8BB4-3346AF106702}"/>
    <cellStyle name="Percent 2 20 2" xfId="10872" xr:uid="{1B49701D-1326-49B8-A1B7-D9C492A42546}"/>
    <cellStyle name="Percent 2 21" xfId="4550" xr:uid="{C8EEC93E-FBDD-45A5-9666-296F6E776D13}"/>
    <cellStyle name="Percent 2 21 2" xfId="10874" xr:uid="{C5076D86-8773-4AD3-94F4-B042D534160F}"/>
    <cellStyle name="Percent 2 22" xfId="4552" xr:uid="{851FFDF6-51E6-4B51-87DD-4F8D1A135C21}"/>
    <cellStyle name="Percent 2 22 2" xfId="10876" xr:uid="{822437B9-805A-41D8-BBA5-75ED97461DEC}"/>
    <cellStyle name="Percent 2 23" xfId="4554" xr:uid="{E99841BE-D2FD-47BA-98F1-050DD0A60C52}"/>
    <cellStyle name="Percent 2 23 2" xfId="10878" xr:uid="{3E2E73E0-1C03-47CA-BCB9-9A027F8F98CF}"/>
    <cellStyle name="Percent 2 24" xfId="4556" xr:uid="{4E1923DA-B8D8-4128-A31D-DCD5C8E02B9D}"/>
    <cellStyle name="Percent 2 24 2" xfId="10880" xr:uid="{FE8D2F10-05B2-4EA5-93EA-058851A22197}"/>
    <cellStyle name="Percent 2 25" xfId="4590" xr:uid="{3231BDA0-40D3-4E1A-B19C-5EB07797549A}"/>
    <cellStyle name="Percent 2 25 2" xfId="10913" xr:uid="{3DDCB88E-D183-4DA1-849B-93C738CB95D9}"/>
    <cellStyle name="Percent 2 26" xfId="4592" xr:uid="{860CD3FA-2526-4265-8495-19197BBFACB8}"/>
    <cellStyle name="Percent 2 26 2" xfId="10915" xr:uid="{3B7ADCED-C692-4E9B-B90B-AED480185857}"/>
    <cellStyle name="Percent 2 27" xfId="4594" xr:uid="{63F27F62-879E-4C17-A821-A88981F97BAA}"/>
    <cellStyle name="Percent 2 27 2" xfId="10917" xr:uid="{7149C61F-C8C3-4181-833D-F847C7465CF4}"/>
    <cellStyle name="Percent 2 28" xfId="4596" xr:uid="{B7B469F4-88A1-4451-BE68-97E89BD8ED3D}"/>
    <cellStyle name="Percent 2 28 2" xfId="10919" xr:uid="{94532CE1-5BFE-4FAA-903A-6A5B7BE0AB74}"/>
    <cellStyle name="Percent 2 29" xfId="4598" xr:uid="{6658722B-D8E6-45FB-A4ED-2D2FB56AF0D1}"/>
    <cellStyle name="Percent 2 29 2" xfId="10921" xr:uid="{80FCEDD6-A2B5-455D-A0B3-5C3D579638F5}"/>
    <cellStyle name="Percent 2 3" xfId="350" xr:uid="{8A03CEC6-0EA7-4B93-8B0A-9AFF2A12DC32}"/>
    <cellStyle name="Percent 2 3 2" xfId="4600" xr:uid="{8D6300D9-D37F-4977-8787-4592284D1542}"/>
    <cellStyle name="Percent 2 3 2 2" xfId="10923" xr:uid="{DB0B8CF2-705D-4F5E-96A4-18F543488751}"/>
    <cellStyle name="Percent 2 3 3" xfId="10922" xr:uid="{698DE755-D917-4A88-B2E6-C99B3B8DDD71}"/>
    <cellStyle name="Percent 2 3 4" xfId="6669" xr:uid="{455D76D7-D9BA-407A-BDB5-DED7EF8B4D73}"/>
    <cellStyle name="Percent 2 3 5" xfId="4599" xr:uid="{AB2E151B-9B84-4019-A971-C9F49ACE4F47}"/>
    <cellStyle name="Percent 2 30" xfId="4589" xr:uid="{396C840E-653A-4606-99EB-AB3055BA007F}"/>
    <cellStyle name="Percent 2 30 2" xfId="10912" xr:uid="{5A0B2854-DCEE-4016-A011-5236E98EFD71}"/>
    <cellStyle name="Percent 2 31" xfId="4591" xr:uid="{6C1DD537-651A-4BC5-9A3A-86D6FE195D78}"/>
    <cellStyle name="Percent 2 31 2" xfId="10914" xr:uid="{C84E4764-D9D8-4EA5-8CAD-60D138DE7F17}"/>
    <cellStyle name="Percent 2 32" xfId="4593" xr:uid="{F52D3DE3-91ED-42CB-A1DC-48F7E0FBE5E3}"/>
    <cellStyle name="Percent 2 32 2" xfId="10916" xr:uid="{4CEDD7F3-9981-464A-8FE8-928E76208919}"/>
    <cellStyle name="Percent 2 33" xfId="4595" xr:uid="{4BCC77A6-C39E-4B5F-B0D5-5443538B08AA}"/>
    <cellStyle name="Percent 2 33 2" xfId="10918" xr:uid="{1D709588-77C2-495D-9D3B-5BFAA411CC0F}"/>
    <cellStyle name="Percent 2 34" xfId="4597" xr:uid="{7B6E4D25-2109-4DDC-8572-4985F02498A2}"/>
    <cellStyle name="Percent 2 34 2" xfId="10920" xr:uid="{5090A9D1-A3A0-4C66-9D82-3C486C80DC7D}"/>
    <cellStyle name="Percent 2 35" xfId="4602" xr:uid="{350421DB-7AB0-4AAA-BD90-1B2B12056877}"/>
    <cellStyle name="Percent 2 35 2" xfId="10925" xr:uid="{60940D21-5005-4B25-A0B4-E2A31A173BCF}"/>
    <cellStyle name="Percent 2 36" xfId="4604" xr:uid="{BC25B986-9AF7-4816-AD32-2124BBE7D0BC}"/>
    <cellStyle name="Percent 2 36 2" xfId="10927" xr:uid="{54800DFC-FEDA-4421-B6A5-3DDC256FD8F4}"/>
    <cellStyle name="Percent 2 37" xfId="4606" xr:uid="{78B361B6-C2BF-4EFB-B4A4-4DA02649110A}"/>
    <cellStyle name="Percent 2 37 2" xfId="10929" xr:uid="{3327D4AE-E828-4989-AC8E-F7D75FAE2A91}"/>
    <cellStyle name="Percent 2 38" xfId="4608" xr:uid="{20A252F1-63D8-471D-BC98-8A78AE0397D3}"/>
    <cellStyle name="Percent 2 38 2" xfId="10931" xr:uid="{E44F1B6A-C0FE-4EA2-822F-F2491FFF66C2}"/>
    <cellStyle name="Percent 2 39" xfId="4610" xr:uid="{8CD1DBC1-2460-4614-990C-516A5B50C31D}"/>
    <cellStyle name="Percent 2 39 2" xfId="10933" xr:uid="{1D94533F-2531-4AED-9738-0036015B378C}"/>
    <cellStyle name="Percent 2 4" xfId="4611" xr:uid="{CD046B26-3405-44ED-8924-77383D393A66}"/>
    <cellStyle name="Percent 2 4 2" xfId="4612" xr:uid="{5BD813CB-3112-43D5-A149-2A34DDFA8754}"/>
    <cellStyle name="Percent 2 4 3" xfId="10934" xr:uid="{9309B562-C975-485F-B7BA-0C975D3FFF36}"/>
    <cellStyle name="Percent 2 4 4" xfId="6670" xr:uid="{A006088D-7B30-4C57-8968-3815E53C6186}"/>
    <cellStyle name="Percent 2 40" xfId="4601" xr:uid="{E3BA3CEF-33CA-4880-A2ED-33884A2DA90A}"/>
    <cellStyle name="Percent 2 40 2" xfId="10924" xr:uid="{D7CDC2E7-1A10-439F-8C39-D43613F1F6C1}"/>
    <cellStyle name="Percent 2 41" xfId="4603" xr:uid="{8C1AEF0F-8413-4103-B481-8F1B767852D3}"/>
    <cellStyle name="Percent 2 41 2" xfId="10926" xr:uid="{661AA0ED-4443-4144-A10C-D6EA4F9EC2B7}"/>
    <cellStyle name="Percent 2 42" xfId="4605" xr:uid="{F1B56102-FAA2-48D8-8D2A-64E85D921081}"/>
    <cellStyle name="Percent 2 42 2" xfId="10928" xr:uid="{63AA9567-289A-4D15-BD4D-7210A5C893A9}"/>
    <cellStyle name="Percent 2 43" xfId="4607" xr:uid="{100DBBB6-BD34-4487-9479-13B42AB86532}"/>
    <cellStyle name="Percent 2 43 2" xfId="10930" xr:uid="{57E0B8FC-0B34-4276-8272-9B1F04FCF951}"/>
    <cellStyle name="Percent 2 44" xfId="4609" xr:uid="{FA9628CF-C460-42E4-8F05-2DAB7FD2EBF1}"/>
    <cellStyle name="Percent 2 44 2" xfId="10932" xr:uid="{3919644C-B133-4F23-8D49-FD3B19C9EDCC}"/>
    <cellStyle name="Percent 2 45" xfId="4614" xr:uid="{3573E5DA-030C-44AE-8B95-B05B97473402}"/>
    <cellStyle name="Percent 2 45 2" xfId="10936" xr:uid="{3DEED314-5955-4534-BBEB-4BB56EFA1704}"/>
    <cellStyle name="Percent 2 46" xfId="4616" xr:uid="{492C35B6-56F7-403D-A38F-EC5DD7FA6E83}"/>
    <cellStyle name="Percent 2 46 2" xfId="10938" xr:uid="{9FF3FFE8-249D-47BE-A9DD-9133243A13D3}"/>
    <cellStyle name="Percent 2 47" xfId="4618" xr:uid="{D1B4D311-D89A-436D-9799-C9AB501244CE}"/>
    <cellStyle name="Percent 2 47 2" xfId="10940" xr:uid="{C5ECFEDF-BB50-4669-9FC7-ECC6D5E8C48F}"/>
    <cellStyle name="Percent 2 48" xfId="4620" xr:uid="{18ED0A82-34B1-4BA1-BE3A-D2B76A042A8B}"/>
    <cellStyle name="Percent 2 48 2" xfId="10942" xr:uid="{585F89CA-E536-44E0-9E39-C21F01974E0B}"/>
    <cellStyle name="Percent 2 49" xfId="4622" xr:uid="{92E03CA2-55E1-436F-A44E-1ACB7582D0FC}"/>
    <cellStyle name="Percent 2 49 2" xfId="10944" xr:uid="{D411610B-819E-40ED-B9EE-9962A97FF009}"/>
    <cellStyle name="Percent 2 5" xfId="4623" xr:uid="{4F2A6D4C-231D-4EFA-9BCE-DE87D808E27A}"/>
    <cellStyle name="Percent 2 5 2" xfId="4624" xr:uid="{5179A061-B8DC-4E2C-A7D7-993EFB82FCFB}"/>
    <cellStyle name="Percent 2 5 3" xfId="10945" xr:uid="{2458C9BA-15B4-4063-B542-4FED0BCD4126}"/>
    <cellStyle name="Percent 2 5 4" xfId="6671" xr:uid="{6607AF63-224B-44A7-BEA4-E08FD678A43B}"/>
    <cellStyle name="Percent 2 50" xfId="4613" xr:uid="{9861B8FE-5199-482C-BF0B-75D6E3DC9869}"/>
    <cellStyle name="Percent 2 50 2" xfId="10935" xr:uid="{06C0BBBF-FE8C-45DE-BC45-881CC925E0A6}"/>
    <cellStyle name="Percent 2 51" xfId="4615" xr:uid="{B392CFC5-1CB1-42B9-8920-0AA515226B4A}"/>
    <cellStyle name="Percent 2 51 2" xfId="10937" xr:uid="{4D2C36D8-F270-41E7-BC04-C0448CCE3CE2}"/>
    <cellStyle name="Percent 2 52" xfId="4617" xr:uid="{3E0F8615-D504-40C8-91FD-88EF3DF9CFE8}"/>
    <cellStyle name="Percent 2 52 2" xfId="10939" xr:uid="{B38869C2-AB18-4CB7-B6EA-D8347D6CF0BE}"/>
    <cellStyle name="Percent 2 53" xfId="4619" xr:uid="{168E9752-8915-4BFC-9BA9-04DA2005C7C6}"/>
    <cellStyle name="Percent 2 53 2" xfId="10941" xr:uid="{0CE43F33-DCE0-4035-8DE2-1A11D1BD0F9A}"/>
    <cellStyle name="Percent 2 54" xfId="4621" xr:uid="{768CDEE9-2B8D-4DBC-AFFB-4F9C464E66D4}"/>
    <cellStyle name="Percent 2 54 2" xfId="10943" xr:uid="{A56208C2-58AD-4ACE-A099-6034FE8E893F}"/>
    <cellStyle name="Percent 2 55" xfId="4626" xr:uid="{612325A6-B96D-4E9C-9D9A-54DE3D1D5E13}"/>
    <cellStyle name="Percent 2 55 2" xfId="10947" xr:uid="{6825BE4D-D6FE-464E-970C-B2A29861DA54}"/>
    <cellStyle name="Percent 2 56" xfId="4628" xr:uid="{E502D1E1-E490-4E94-83A0-7F9E3F023D2E}"/>
    <cellStyle name="Percent 2 56 2" xfId="10949" xr:uid="{2328D192-E2CF-4889-B61E-4F184B0076CC}"/>
    <cellStyle name="Percent 2 57" xfId="4630" xr:uid="{EEB8CF8C-E8AD-42C2-A74B-CD7456F11CF6}"/>
    <cellStyle name="Percent 2 57 2" xfId="10951" xr:uid="{64A6446B-1BAD-4192-ACDF-D5425128FB40}"/>
    <cellStyle name="Percent 2 58" xfId="4632" xr:uid="{5353BDF3-EAD3-4167-A06B-22421E384D59}"/>
    <cellStyle name="Percent 2 58 2" xfId="10953" xr:uid="{A0C42406-24F8-4881-8496-B9D9E63E8149}"/>
    <cellStyle name="Percent 2 59" xfId="4634" xr:uid="{5663DDFF-408E-418D-9692-71899971287D}"/>
    <cellStyle name="Percent 2 59 2" xfId="10955" xr:uid="{1D548DDD-7B31-4B47-9363-33984C5DA559}"/>
    <cellStyle name="Percent 2 6" xfId="4635" xr:uid="{C776745A-718E-4B59-AE05-50D457F3E653}"/>
    <cellStyle name="Percent 2 6 2" xfId="4636" xr:uid="{7600E3B5-9675-4F5B-AEF8-901DAACF3F94}"/>
    <cellStyle name="Percent 2 6 2 2" xfId="10957" xr:uid="{502643F3-54D6-4445-B4D9-409B8D13A4C3}"/>
    <cellStyle name="Percent 2 6 2 3" xfId="6673" xr:uid="{6CF5B338-7396-4ED3-8F50-CDEC0F4B20D4}"/>
    <cellStyle name="Percent 2 6 3" xfId="6674" xr:uid="{D6474E08-7191-4830-8C09-EE5C5C0A7581}"/>
    <cellStyle name="Percent 2 6 4" xfId="6675" xr:uid="{2F6B6D4B-B08B-46D4-9F90-6983C6DD4A01}"/>
    <cellStyle name="Percent 2 6 5" xfId="10956" xr:uid="{1E254BC3-CBF0-49AC-B63C-F3470C97ED92}"/>
    <cellStyle name="Percent 2 6 6" xfId="6672" xr:uid="{52BFDA08-1740-4B1B-BC2B-778BA432EC48}"/>
    <cellStyle name="Percent 2 60" xfId="4625" xr:uid="{48680FE7-4269-42AB-A601-8966294DC9A3}"/>
    <cellStyle name="Percent 2 60 2" xfId="4637" xr:uid="{4A249FB1-2A53-4D7D-9011-FD645A1BD467}"/>
    <cellStyle name="Percent 2 60 2 2" xfId="10958" xr:uid="{C7F37BFB-5F4D-4551-A7E0-54527F00F998}"/>
    <cellStyle name="Percent 2 60 3" xfId="10946" xr:uid="{A7C924CD-049A-492A-8CDE-A9746030A2EB}"/>
    <cellStyle name="Percent 2 61" xfId="4627" xr:uid="{87BBCA5E-F7B4-4754-9B9B-2F11B01A8017}"/>
    <cellStyle name="Percent 2 61 2" xfId="10948" xr:uid="{FC88E1E6-DA06-4AE0-8FF1-D30912F8A63B}"/>
    <cellStyle name="Percent 2 62" xfId="4629" xr:uid="{F0F4071E-2A01-43E3-B7EB-86CA8715A57C}"/>
    <cellStyle name="Percent 2 62 2" xfId="10950" xr:uid="{32A4C1AD-47F6-492C-8EE1-035D1BC3E9E0}"/>
    <cellStyle name="Percent 2 63" xfId="4631" xr:uid="{90D3CA6A-57B5-4775-AB61-45FC0D270F6E}"/>
    <cellStyle name="Percent 2 63 2" xfId="10952" xr:uid="{F2CA7462-18ED-4C46-9CE3-69EFBD744DC0}"/>
    <cellStyle name="Percent 2 64" xfId="4633" xr:uid="{AB9AB974-F9E4-4C43-AC50-BB21058F5317}"/>
    <cellStyle name="Percent 2 64 2" xfId="10954" xr:uid="{94CAA767-7E63-4FD2-A188-8D63F2A904CB}"/>
    <cellStyle name="Percent 2 65" xfId="4638" xr:uid="{7653F2FB-6AD7-4FCA-8367-207427DEFD75}"/>
    <cellStyle name="Percent 2 65 2" xfId="10959" xr:uid="{91D6B2B6-1A08-4EB7-AF0A-012502E58434}"/>
    <cellStyle name="Percent 2 66" xfId="4639" xr:uid="{C9BA2076-9670-44C8-AC8F-BF2EAC33CB4C}"/>
    <cellStyle name="Percent 2 66 2" xfId="10960" xr:uid="{CBA02014-292E-4EE0-8F1E-05A2052F114E}"/>
    <cellStyle name="Percent 2 67" xfId="4640" xr:uid="{0AD39210-37F5-44F0-A0EE-D6491107DD8B}"/>
    <cellStyle name="Percent 2 67 2" xfId="10961" xr:uid="{6D6C5D01-8E6D-4987-A2DC-072D184F5869}"/>
    <cellStyle name="Percent 2 68" xfId="9609" xr:uid="{55F702B4-EE10-43A2-A2F4-0C2CD9943857}"/>
    <cellStyle name="Percent 2 69" xfId="6666" xr:uid="{29D19A39-6A0C-408D-9BA0-D453952DB7B0}"/>
    <cellStyle name="Percent 2 7" xfId="4641" xr:uid="{B0FEED8A-DCD6-496C-A31A-D6D74F1D0F73}"/>
    <cellStyle name="Percent 2 7 2" xfId="2507" xr:uid="{2CE72868-6604-4DD9-8F60-00E9E6F0DBAE}"/>
    <cellStyle name="Percent 2 7 2 2" xfId="8934" xr:uid="{95874355-A555-4585-A6D4-51D2A0E2C914}"/>
    <cellStyle name="Percent 2 7 3" xfId="10962" xr:uid="{C0D1B78F-BD9D-4446-9E70-BAA279091B25}"/>
    <cellStyle name="Percent 2 7 4" xfId="6676" xr:uid="{6E1A42B2-4522-4DA8-B606-A99C4DC6CA4E}"/>
    <cellStyle name="Percent 2 70" xfId="3203" xr:uid="{BCEF31F2-A39A-45AA-B74E-115474110F5E}"/>
    <cellStyle name="Percent 2 71" xfId="208" xr:uid="{CFDA94CF-943B-4D12-B646-819CDC59A4B3}"/>
    <cellStyle name="Percent 2 8" xfId="4642" xr:uid="{93DE9A65-1238-497D-BA0F-28EE3AF04FF6}"/>
    <cellStyle name="Percent 2 8 2" xfId="10963" xr:uid="{EFDC228C-1445-4CA5-A1E6-BC09FF05FDDF}"/>
    <cellStyle name="Percent 2 9" xfId="724" xr:uid="{898274C5-2028-4207-9140-1D86F6363065}"/>
    <cellStyle name="Percent 2 9 2" xfId="7279" xr:uid="{B673B8BF-06FD-4C01-A771-39D398061387}"/>
    <cellStyle name="Percent 2_OLST Petroleum_Workings07" xfId="4643" xr:uid="{382EEB5B-A3DD-4056-94C7-EF57A59AF64C}"/>
    <cellStyle name="Percent 20" xfId="4539" xr:uid="{BA250DA8-ECF4-45D3-BCF1-1C524BB37803}"/>
    <cellStyle name="Percent 20 2" xfId="10863" xr:uid="{1EB10E28-B9DA-46E3-A46C-326257A180ED}"/>
    <cellStyle name="Percent 21" xfId="652" xr:uid="{D21D9CBA-E739-4EC4-8EB9-A589CC7DDEA4}"/>
    <cellStyle name="Percent 21 2" xfId="7209" xr:uid="{99F0C567-BF58-4ACF-BE2C-6E44C7666A7B}"/>
    <cellStyle name="Percent 22" xfId="4429" xr:uid="{E480C86C-51E6-4C7D-B3DF-27C3250E7665}"/>
    <cellStyle name="Percent 22 2" xfId="4644" xr:uid="{D1B549E0-DC0C-4DD5-8FD2-729E36713BD8}"/>
    <cellStyle name="Percent 22 2 2" xfId="10964" xr:uid="{E3382AEA-80B6-4F6D-B12C-19DC29A167D8}"/>
    <cellStyle name="Percent 22 3" xfId="10756" xr:uid="{32C32930-07B0-40AF-B570-B9B2A14E5B79}"/>
    <cellStyle name="Percent 23" xfId="1740" xr:uid="{CBD7F785-8CB6-48F8-BE18-0F481FC43BC9}"/>
    <cellStyle name="Percent 23 2" xfId="8217" xr:uid="{A04B2902-E7E7-476E-A0D0-46C721DD9545}"/>
    <cellStyle name="Percent 24" xfId="4541" xr:uid="{AB581249-A93A-48DE-940C-CC5591B97943}"/>
    <cellStyle name="Percent 24 2" xfId="10865" xr:uid="{7DD36AB9-D02C-45F1-B031-F511E0F16B7B}"/>
    <cellStyle name="Percent 25" xfId="4647" xr:uid="{772B36B1-8827-4ABB-8C0C-F6CE41111A8B}"/>
    <cellStyle name="Percent 25 2" xfId="10967" xr:uid="{237DE0BA-D353-4F04-BBFF-3E3E4AFC0B6F}"/>
    <cellStyle name="Percent 26" xfId="4649" xr:uid="{AA92A816-35ED-4D6B-BCA3-61D698C8D772}"/>
    <cellStyle name="Percent 26 2" xfId="10969" xr:uid="{9DBB4B47-3541-4F63-82DE-BA82008E7F46}"/>
    <cellStyle name="Percent 27" xfId="4651" xr:uid="{B5C18908-20A7-49F6-9E97-921CBDC28F4D}"/>
    <cellStyle name="Percent 27 2" xfId="10971" xr:uid="{6D35FEAF-EDF5-43D6-90F1-C69E67C9C08F}"/>
    <cellStyle name="Percent 28" xfId="4653" xr:uid="{6C59E342-395B-4737-A63B-F150E1980BAB}"/>
    <cellStyle name="Percent 28 2" xfId="4655" xr:uid="{5BCEAC1A-A8AA-4F31-9E83-A8A10495A470}"/>
    <cellStyle name="Percent 28 2 2" xfId="10975" xr:uid="{1B0EFE52-667B-43AD-A015-43D6D1D31B37}"/>
    <cellStyle name="Percent 28 3" xfId="10973" xr:uid="{15DB3FF0-129F-4E52-9AA2-8A03B5D54B7D}"/>
    <cellStyle name="Percent 29" xfId="4657" xr:uid="{8E1F1A64-154D-4FF7-ACE2-A9E243E2473D}"/>
    <cellStyle name="Percent 29 2" xfId="4658" xr:uid="{3A70D090-2CC8-4AB0-9B4C-83C81B80E285}"/>
    <cellStyle name="Percent 29 2 2" xfId="10978" xr:uid="{892DBA4B-D1B9-430A-B14A-EBD972201468}"/>
    <cellStyle name="Percent 29 3" xfId="10977" xr:uid="{B96AD9B2-2144-43FB-A4EE-A8671A21F709}"/>
    <cellStyle name="Percent 3" xfId="212" xr:uid="{E00596BC-3E3B-4F22-929C-44D03FEDB884}"/>
    <cellStyle name="Percent 3 10" xfId="10979" xr:uid="{768C37B7-AD10-4914-96D3-12E8B8561CB7}"/>
    <cellStyle name="Percent 3 11" xfId="6677" xr:uid="{C27BB3E0-E6B8-4BAA-81E1-3FB81FA5A50D}"/>
    <cellStyle name="Percent 3 12" xfId="4659" xr:uid="{E0CEA99C-18C1-47BE-A794-0866BA96D522}"/>
    <cellStyle name="Percent 3 2" xfId="355" xr:uid="{3DD912FB-1564-46EE-BA97-8417ABE019D1}"/>
    <cellStyle name="Percent 3 2 2" xfId="4661" xr:uid="{0DAC1DB9-2477-4019-A34C-C70F9E8473C2}"/>
    <cellStyle name="Percent 3 2 2 2" xfId="10981" xr:uid="{AECFF096-8959-4CE1-910E-46F79F904508}"/>
    <cellStyle name="Percent 3 2 3" xfId="10980" xr:uid="{49755EA9-0819-4DB9-868A-1BAF9A8886C4}"/>
    <cellStyle name="Percent 3 2 4" xfId="6678" xr:uid="{2411C992-B151-45BB-98F0-73536DD5A39D}"/>
    <cellStyle name="Percent 3 2 5" xfId="4660" xr:uid="{CD0224A0-2FBF-49C7-9805-AAEDBAA6085D}"/>
    <cellStyle name="Percent 3 3" xfId="4662" xr:uid="{8A4CEC21-B980-4D03-A2BA-258662C38200}"/>
    <cellStyle name="Percent 3 3 2" xfId="4664" xr:uid="{9041E9D9-5144-4085-A426-C9F464BF7444}"/>
    <cellStyle name="Percent 3 3 2 2" xfId="10983" xr:uid="{1515C5B7-16C1-410B-B42A-A2DDB144D129}"/>
    <cellStyle name="Percent 3 3 3" xfId="10982" xr:uid="{0DC65EE1-2F5D-48C5-B9E7-9D210BEB051D}"/>
    <cellStyle name="Percent 3 3 4" xfId="6679" xr:uid="{37115C1A-2C89-427D-BA5B-A7D50100342B}"/>
    <cellStyle name="Percent 3 4" xfId="4665" xr:uid="{21FFBBF5-4604-4A65-B4A0-5AAA496C2BA4}"/>
    <cellStyle name="Percent 3 4 2" xfId="4666" xr:uid="{7E35E3F3-D0BB-4518-9FF4-8C38D6C1CE28}"/>
    <cellStyle name="Percent 3 4 2 2" xfId="10985" xr:uid="{0BE596AB-11C7-4016-B300-5F852F61105B}"/>
    <cellStyle name="Percent 3 4 3" xfId="10984" xr:uid="{AB8F8DC2-FC0B-4688-89D2-6C1A7CF2F470}"/>
    <cellStyle name="Percent 3 5" xfId="4667" xr:uid="{22B488A9-1025-4427-8E80-B598D6AC9F4D}"/>
    <cellStyle name="Percent 3 5 2" xfId="4668" xr:uid="{B9CB141B-C02A-4576-9FA0-8A066000F7BE}"/>
    <cellStyle name="Percent 3 5 2 2" xfId="10987" xr:uid="{48E4C638-9F55-45A6-BFDD-3C772B786B48}"/>
    <cellStyle name="Percent 3 5 3" xfId="10986" xr:uid="{AD1DCDA5-180D-427E-A6FC-B1505B79CD75}"/>
    <cellStyle name="Percent 3 6" xfId="4669" xr:uid="{23B462DF-03E0-44DF-8E20-33C5E2DBEF38}"/>
    <cellStyle name="Percent 3 6 2" xfId="10988" xr:uid="{85E20173-A7F3-4A90-9A89-A2D68C1FC865}"/>
    <cellStyle name="Percent 3 7" xfId="4670" xr:uid="{8FA21E79-F6F7-4794-B6B4-4152EB94E1C7}"/>
    <cellStyle name="Percent 3 7 2" xfId="10989" xr:uid="{B0C2176A-71B2-4D2F-8470-90B4E09D3E96}"/>
    <cellStyle name="Percent 3 8" xfId="4671" xr:uid="{5555FCA3-4C81-478B-92ED-CACB7BC67B7A}"/>
    <cellStyle name="Percent 3 8 2" xfId="10990" xr:uid="{FC8DA48F-5026-4CC9-801E-8869D0545C54}"/>
    <cellStyle name="Percent 3 9" xfId="4672" xr:uid="{38DEAE96-39F6-4FE3-B727-5801C904BFE7}"/>
    <cellStyle name="Percent 3 9 2" xfId="10991" xr:uid="{45A9F43A-15F4-4E7D-861E-DABF56B24218}"/>
    <cellStyle name="Percent 3_WP(BS)-System" xfId="4673" xr:uid="{583E11A7-3651-4FA9-8CAA-20D92BE2A301}"/>
    <cellStyle name="Percent 30" xfId="4646" xr:uid="{DC3F4208-5428-4FFD-AC02-0FFA56147FBB}"/>
    <cellStyle name="Percent 30 2" xfId="4674" xr:uid="{9852C64C-1488-4DB9-A032-BEDC93D77ED4}"/>
    <cellStyle name="Percent 30 2 2" xfId="10992" xr:uid="{98167C1E-FBF7-4D39-92CA-6D3A1318E5D1}"/>
    <cellStyle name="Percent 30 3" xfId="10966" xr:uid="{7F44ECB6-75D2-4D76-96FE-5DFF8B922620}"/>
    <cellStyle name="Percent 31" xfId="4648" xr:uid="{A4A053E0-616D-4E49-9032-2EC2B606A1FC}"/>
    <cellStyle name="Percent 31 2" xfId="10968" xr:uid="{E873E0FB-0E30-4ACA-A2D3-8F6AC3FF275D}"/>
    <cellStyle name="Percent 32" xfId="108" xr:uid="{6C511758-2F43-4D24-9E63-D4BA531CD00B}"/>
    <cellStyle name="Percent 32 2" xfId="10970" xr:uid="{4CD3C192-F120-4278-97DA-17D9659AF3E3}"/>
    <cellStyle name="Percent 32 3" xfId="4650" xr:uid="{C3132C62-71C0-4DA2-9F6C-448BB293AC5E}"/>
    <cellStyle name="Percent 33" xfId="4652" xr:uid="{322C4059-4B2D-455B-A35F-5B11978BB109}"/>
    <cellStyle name="Percent 33 2" xfId="4654" xr:uid="{D924E830-E62B-4371-8B46-712EA6748094}"/>
    <cellStyle name="Percent 33 2 2" xfId="10974" xr:uid="{7324930C-05D3-4AC2-A312-3FC37C9ADF0A}"/>
    <cellStyle name="Percent 33 3" xfId="10972" xr:uid="{ED439293-6AC3-4808-AC5B-961662B570A1}"/>
    <cellStyle name="Percent 34" xfId="4656" xr:uid="{744A50E0-C56E-472D-AD80-647F28D2CC5B}"/>
    <cellStyle name="Percent 34 2" xfId="10976" xr:uid="{84D7DB8A-E9D4-4FB6-841D-9C391B7AC5D9}"/>
    <cellStyle name="Percent 35" xfId="4675" xr:uid="{29665C3C-C4E4-4502-B84B-4E831A0B9986}"/>
    <cellStyle name="Percent 35 2" xfId="10993" xr:uid="{0E1A2ED0-9451-4BAF-A932-09BF88FE2320}"/>
    <cellStyle name="Percent 36" xfId="4676" xr:uid="{0D98013D-EF11-435C-9082-AAFDB188E987}"/>
    <cellStyle name="Percent 36 2" xfId="10994" xr:uid="{5F94A64A-88FC-4563-A3A3-0B4EDFFD7155}"/>
    <cellStyle name="Percent 37" xfId="4677" xr:uid="{BECBDECE-6B7E-4DCE-BB39-AF3D2F5B2FB1}"/>
    <cellStyle name="Percent 37 2" xfId="10995" xr:uid="{F17F34F8-BD09-42FB-AB48-09DDCCF86D2E}"/>
    <cellStyle name="Percent 38" xfId="7039" xr:uid="{4B4DACA2-E94B-42BE-95C4-1CCE1E9900AE}"/>
    <cellStyle name="Percent 39" xfId="453" xr:uid="{83FDA9DD-B73C-4D5B-A10A-6C95F1EB67F2}"/>
    <cellStyle name="Percent 4" xfId="149" xr:uid="{177ADFE9-6EC9-48BA-B983-951989516649}"/>
    <cellStyle name="Percent 4 10" xfId="4679" xr:uid="{94C6DF00-F765-4B64-AC36-FB86757EB24F}"/>
    <cellStyle name="Percent 4 10 2" xfId="10997" xr:uid="{69189073-46A1-4BC6-876B-E91BECAA703F}"/>
    <cellStyle name="Percent 4 11" xfId="4680" xr:uid="{4EC24794-DA2A-4960-9C22-ABABC0511AD8}"/>
    <cellStyle name="Percent 4 11 2" xfId="10998" xr:uid="{19ADDE9D-6972-4C4F-8E01-0043FE108AAF}"/>
    <cellStyle name="Percent 4 12" xfId="4681" xr:uid="{F6A47414-1EB4-48DC-8B5B-9762FF16AABB}"/>
    <cellStyle name="Percent 4 12 2" xfId="10999" xr:uid="{31376FC4-46C7-4D56-BC9B-EC95A7B83CB8}"/>
    <cellStyle name="Percent 4 13" xfId="4682" xr:uid="{2BA8C980-C763-48A6-B3F1-F35B3A165168}"/>
    <cellStyle name="Percent 4 13 2" xfId="11000" xr:uid="{81425E01-EAD2-426D-9626-2B182CCF48C5}"/>
    <cellStyle name="Percent 4 14" xfId="10996" xr:uid="{8269FE07-4C46-49A7-9DD7-A7813515EFD6}"/>
    <cellStyle name="Percent 4 15" xfId="6680" xr:uid="{438BE342-CBBE-4E9C-9C07-386ECE0E1D82}"/>
    <cellStyle name="Percent 4 16" xfId="4678" xr:uid="{1E2ABFCD-BB95-46D4-9D6A-50A26FB5A72B}"/>
    <cellStyle name="Percent 4 2" xfId="332" xr:uid="{2096AED3-DD0E-4D0A-9F3A-E6FC53653862}"/>
    <cellStyle name="Percent 4 2 2" xfId="4684" xr:uid="{D4800ED6-A0E0-4F8D-9BB4-886997D914B9}"/>
    <cellStyle name="Percent 4 2 2 2" xfId="11002" xr:uid="{FC27D0F9-0908-47FB-B1B6-918C095FE82A}"/>
    <cellStyle name="Percent 4 2 3" xfId="11001" xr:uid="{C599D26F-1CB7-4815-B319-4D2630017D5E}"/>
    <cellStyle name="Percent 4 2 4" xfId="4683" xr:uid="{E76C6513-DB6B-4B91-9DB7-D933A76624B0}"/>
    <cellStyle name="Percent 4 3" xfId="4685" xr:uid="{25883451-C794-4A2F-B45F-A0CE318AD0AD}"/>
    <cellStyle name="Percent 4 3 2" xfId="4686" xr:uid="{6F535B5F-8979-4505-A3F7-E7E6F6A2143B}"/>
    <cellStyle name="Percent 4 3 2 2" xfId="11004" xr:uid="{39A2D687-1ADB-4C99-B0A2-2382F4D9737E}"/>
    <cellStyle name="Percent 4 3 3" xfId="11003" xr:uid="{76613073-78CE-4E41-A1AF-799329C2DABE}"/>
    <cellStyle name="Percent 4 4" xfId="4687" xr:uid="{4F6FE766-E2AA-49C1-BD95-7D23A4259EC9}"/>
    <cellStyle name="Percent 4 4 2" xfId="4688" xr:uid="{F1609DF6-6B58-4D5D-BE67-B887C053A088}"/>
    <cellStyle name="Percent 4 4 2 2" xfId="11006" xr:uid="{F7D9D053-3F51-4151-B5C5-C373D8D1C3BD}"/>
    <cellStyle name="Percent 4 4 3" xfId="11005" xr:uid="{EB18DA16-3D64-4772-AD34-884DC8421ABF}"/>
    <cellStyle name="Percent 4 5" xfId="4689" xr:uid="{35D298F5-B025-4D45-B69D-EFF90A95422C}"/>
    <cellStyle name="Percent 4 5 2" xfId="4690" xr:uid="{F19776E8-26B6-4092-A0A7-2326CD82BDAC}"/>
    <cellStyle name="Percent 4 5 2 2" xfId="11008" xr:uid="{8FC83837-B29C-4DFB-82EC-723CFDFF86B4}"/>
    <cellStyle name="Percent 4 5 3" xfId="11007" xr:uid="{8CB68B66-2500-468E-A881-5F27B98ACD75}"/>
    <cellStyle name="Percent 4 6" xfId="4691" xr:uid="{51731246-D192-4120-85D5-51E84868CDC7}"/>
    <cellStyle name="Percent 4 6 2" xfId="4692" xr:uid="{0AC9F2B1-5FB0-46EA-B950-B146E462BD9C}"/>
    <cellStyle name="Percent 4 6 2 2" xfId="11010" xr:uid="{0AE613C5-90DB-49F7-86B2-53335C5FCD79}"/>
    <cellStyle name="Percent 4 6 3" xfId="11009" xr:uid="{D5A0E752-B688-4C45-B2EB-F1878B3329F5}"/>
    <cellStyle name="Percent 4 7" xfId="1902" xr:uid="{F247F79F-DE28-4706-AB32-432F9542EDD9}"/>
    <cellStyle name="Percent 4 7 2" xfId="8365" xr:uid="{C136939A-C454-4132-A352-E751A67FE154}"/>
    <cellStyle name="Percent 4 8" xfId="1907" xr:uid="{F2914F13-FDDF-4EFD-8889-86B9E3ECD137}"/>
    <cellStyle name="Percent 4 8 2" xfId="8369" xr:uid="{AAC5C209-6A85-4E3D-8524-201F362BCA6D}"/>
    <cellStyle name="Percent 4 9" xfId="1911" xr:uid="{3AFD30AB-C1DD-4D8A-BB04-8D5F455106D4}"/>
    <cellStyle name="Percent 4 9 2" xfId="8373" xr:uid="{8A86207F-3469-4A52-B6DE-AEA7DBA47461}"/>
    <cellStyle name="Percent 5" xfId="280" xr:uid="{F39B3287-77B9-46D6-9282-4037BAD50DFF}"/>
    <cellStyle name="Percent 5 10" xfId="3931" xr:uid="{2EF8A541-CF7E-464C-9E68-21C62215BF72}"/>
    <cellStyle name="Percent 5 10 2" xfId="10274" xr:uid="{3EAD2942-4199-484B-83F3-FBD722590E1F}"/>
    <cellStyle name="Percent 5 11" xfId="3933" xr:uid="{F972760F-17CB-4937-89BA-3453D8571C55}"/>
    <cellStyle name="Percent 5 11 2" xfId="10276" xr:uid="{8AE3B4EF-D084-4CCC-97CA-ADD6D907F1C0}"/>
    <cellStyle name="Percent 5 12" xfId="3936" xr:uid="{D9D0EF0F-43C4-42B5-A9C2-C2D250E90319}"/>
    <cellStyle name="Percent 5 12 2" xfId="10278" xr:uid="{505B582C-EA72-4ED9-A6FD-58F889547268}"/>
    <cellStyle name="Percent 5 13" xfId="3637" xr:uid="{E84A030B-8D5A-4B78-9238-DAA299959A51}"/>
    <cellStyle name="Percent 5 13 2" xfId="10018" xr:uid="{96FB7D93-E91E-4DCD-B288-491F39FD3F78}"/>
    <cellStyle name="Percent 5 14" xfId="4694" xr:uid="{7EA2D6C1-A824-456E-AA17-D0B7287253F9}"/>
    <cellStyle name="Percent 5 14 2" xfId="11012" xr:uid="{4B034990-FF78-419D-B79A-075DB6B1CCEC}"/>
    <cellStyle name="Percent 5 15" xfId="4696" xr:uid="{6E4FCFC8-C682-44DE-82E2-8C11E7F1CA5C}"/>
    <cellStyle name="Percent 5 15 2" xfId="11014" xr:uid="{BD6B230D-500C-4598-9D39-26EAB7BE8FE0}"/>
    <cellStyle name="Percent 5 16" xfId="4202" xr:uid="{EE60578D-B737-43F9-A816-BB1EAC5FF2F3}"/>
    <cellStyle name="Percent 5 16 2" xfId="10533" xr:uid="{8A75E5FA-C30C-4FDD-B322-54FA82FB57DA}"/>
    <cellStyle name="Percent 5 17" xfId="4697" xr:uid="{381F7007-5A60-40D9-B6DA-CBB6E6332171}"/>
    <cellStyle name="Percent 5 17 2" xfId="11015" xr:uid="{6B6434A6-F404-4046-9A05-B55F7FBCF5E9}"/>
    <cellStyle name="Percent 5 18" xfId="4698" xr:uid="{3C120925-5225-4437-BBFE-797D04D137A1}"/>
    <cellStyle name="Percent 5 18 2" xfId="11016" xr:uid="{DDE886CF-6ACF-4704-A0F9-624D82D4A07F}"/>
    <cellStyle name="Percent 5 19" xfId="4699" xr:uid="{1454BC58-8706-431A-AE7B-778BA440E6E8}"/>
    <cellStyle name="Percent 5 19 2" xfId="11017" xr:uid="{6E628AB1-83DA-47A0-8737-FE0DA5DE6EFA}"/>
    <cellStyle name="Percent 5 2" xfId="4700" xr:uid="{9E7667F8-C4EC-4D4D-8689-2B58142CEAFE}"/>
    <cellStyle name="Percent 5 2 2" xfId="4701" xr:uid="{32E4D6C9-DA20-44BA-BF83-ED4F86F32172}"/>
    <cellStyle name="Percent 5 2 2 2" xfId="4702" xr:uid="{584340C5-8A49-4A8F-A0BC-53D0614E44C1}"/>
    <cellStyle name="Percent 5 2 2 2 2" xfId="4703" xr:uid="{F8E74F26-1ADF-4EB5-A4ED-7998727EC16F}"/>
    <cellStyle name="Percent 5 2 2 2 2 2" xfId="11021" xr:uid="{A767607A-90B7-45DF-9CCB-C72351FBBDC5}"/>
    <cellStyle name="Percent 5 2 2 2 3" xfId="11020" xr:uid="{A812E66D-71CA-4032-BDFD-6A4A6C3959A1}"/>
    <cellStyle name="Percent 5 2 2 3" xfId="4704" xr:uid="{5D94D307-25AA-4E6B-97E3-A3D633B8623B}"/>
    <cellStyle name="Percent 5 2 2 3 2" xfId="4705" xr:uid="{4CFD016A-0D76-40D6-A265-9AA7865C8BFA}"/>
    <cellStyle name="Percent 5 2 2 3 2 2" xfId="11023" xr:uid="{8AFA9AB3-E1BE-4B1E-9436-94863B083A14}"/>
    <cellStyle name="Percent 5 2 2 3 3" xfId="11022" xr:uid="{A381FE80-13B6-478F-8D19-3E3252318B9E}"/>
    <cellStyle name="Percent 5 2 2 4" xfId="4706" xr:uid="{BCE0DF9F-E5B8-4739-A5E1-476A8FC84726}"/>
    <cellStyle name="Percent 5 2 2 4 2" xfId="4707" xr:uid="{026F074E-2787-41B0-9D4C-109A62F6F73B}"/>
    <cellStyle name="Percent 5 2 2 4 2 2" xfId="11025" xr:uid="{E6740A6D-C7C4-4C38-A9D0-0F5BB8175F88}"/>
    <cellStyle name="Percent 5 2 2 4 3" xfId="11024" xr:uid="{8DB80E47-3525-4A06-AC2E-2702D9C18DF3}"/>
    <cellStyle name="Percent 5 2 2 5" xfId="4708" xr:uid="{851780C2-384A-4E1C-A842-4C721CC3435F}"/>
    <cellStyle name="Percent 5 2 2 5 2" xfId="11026" xr:uid="{0C36DE00-C5EA-49CC-AE2A-950188F00EAB}"/>
    <cellStyle name="Percent 5 2 2 6" xfId="11019" xr:uid="{6BF1933C-DEEC-4EC0-8FE8-5BDCE3282AA9}"/>
    <cellStyle name="Percent 5 2 3" xfId="4709" xr:uid="{F755DA50-2B4B-4A61-8183-C1849B0905FE}"/>
    <cellStyle name="Percent 5 2 3 2" xfId="11027" xr:uid="{A8C40E37-5EFF-4B4C-9912-601AF244A3D4}"/>
    <cellStyle name="Percent 5 2 4" xfId="11018" xr:uid="{1B42C0B9-C538-4592-90FD-809B7C45AC72}"/>
    <cellStyle name="Percent 5 20" xfId="4695" xr:uid="{12BEA2CD-2028-4085-B589-A511778D1643}"/>
    <cellStyle name="Percent 5 20 2" xfId="11013" xr:uid="{71EE9830-D5B1-4D69-B508-ABBF443ED761}"/>
    <cellStyle name="Percent 5 21" xfId="11011" xr:uid="{00B657E4-7F7E-4B7C-82D5-65EEB11E3EF0}"/>
    <cellStyle name="Percent 5 22" xfId="6681" xr:uid="{04AFED81-92FA-4CB6-B4B3-18157946C316}"/>
    <cellStyle name="Percent 5 23" xfId="4693" xr:uid="{A3704A3E-AD52-42F0-B77F-28346D2A474F}"/>
    <cellStyle name="Percent 5 3" xfId="4710" xr:uid="{58C84081-C646-4FA7-A1E0-8BC62FD0FA39}"/>
    <cellStyle name="Percent 5 3 2" xfId="11028" xr:uid="{13626AB3-2C1B-4CEC-89C4-9B275095EBE8}"/>
    <cellStyle name="Percent 5 4" xfId="4711" xr:uid="{DF7D3D8C-58BF-4E6C-9915-667CE7EA45EC}"/>
    <cellStyle name="Percent 5 4 2" xfId="11029" xr:uid="{626C5FA2-8D49-4187-84B7-DB844BAC8EFD}"/>
    <cellStyle name="Percent 5 5" xfId="4712" xr:uid="{A73F4480-8CA7-4DC6-A81D-46AB74D60D4A}"/>
    <cellStyle name="Percent 5 5 2" xfId="11030" xr:uid="{1919DFEC-2924-4C64-A9A3-68CF33DBC0E8}"/>
    <cellStyle name="Percent 5 6" xfId="4713" xr:uid="{5FE81735-F892-47C3-9492-7496D2A5ED4D}"/>
    <cellStyle name="Percent 5 6 2" xfId="11031" xr:uid="{7939554F-E039-46C6-BEFC-06B9FAC484D2}"/>
    <cellStyle name="Percent 5 7" xfId="1921" xr:uid="{7166204C-CEB3-4CB1-AEDF-A6509E82882D}"/>
    <cellStyle name="Percent 5 7 2" xfId="8382" xr:uid="{3F3F013B-1896-4C6E-B5F1-FFCDA4AD0303}"/>
    <cellStyle name="Percent 5 8" xfId="1924" xr:uid="{B2AE7B13-EEF1-45EC-8EC4-407B3A270B95}"/>
    <cellStyle name="Percent 5 8 2" xfId="8385" xr:uid="{F987ABE5-7C4D-4B8A-8784-04D942DFBDA1}"/>
    <cellStyle name="Percent 5 9" xfId="1927" xr:uid="{5177C466-0D39-46EB-86F6-74550489E919}"/>
    <cellStyle name="Percent 5 9 2" xfId="8388" xr:uid="{806A5F12-F9B5-4A93-9BBA-3E1BA74540AA}"/>
    <cellStyle name="Percent 6" xfId="4714" xr:uid="{8399A607-4828-4B2D-A1AD-B656E9F1BF90}"/>
    <cellStyle name="Percent 6 2" xfId="4715" xr:uid="{4508D1B7-E677-4EAE-B36E-70ADB95EE3E8}"/>
    <cellStyle name="Percent 6 2 2" xfId="4716" xr:uid="{906CBC6C-644F-469B-BEB2-11DBAC2AC813}"/>
    <cellStyle name="Percent 6 2 2 2" xfId="11034" xr:uid="{3AC575CA-DD67-4034-BD86-DFFBF743D499}"/>
    <cellStyle name="Percent 6 2 2 3" xfId="6684" xr:uid="{2AE0C84F-F67E-4051-94EA-8EB8933AD192}"/>
    <cellStyle name="Percent 6 2 3" xfId="11033" xr:uid="{E265CE76-A4A4-493F-A5CB-16C250F110EE}"/>
    <cellStyle name="Percent 6 2 4" xfId="6683" xr:uid="{8C4EE588-C2EE-450B-AE32-5AB5D0D639ED}"/>
    <cellStyle name="Percent 6 3" xfId="11032" xr:uid="{A27BBE1E-1F84-4770-A237-5E31630CE8B1}"/>
    <cellStyle name="Percent 6 4" xfId="6682" xr:uid="{B3E51075-C25C-4721-B1FB-550CA1BD1C91}"/>
    <cellStyle name="Percent 7" xfId="4717" xr:uid="{C817D70F-2C82-4558-9805-CDFAC5E2D5AE}"/>
    <cellStyle name="Percent 7 2" xfId="4718" xr:uid="{1420242F-5BDE-4F5C-B456-4F751B8D8B87}"/>
    <cellStyle name="Percent 7 2 2" xfId="11036" xr:uid="{A4566EAD-A81F-4134-BABE-30F49B538060}"/>
    <cellStyle name="Percent 7 2 3" xfId="6686" xr:uid="{C7C928E6-9B7E-446C-A6ED-13B1D9B57D6A}"/>
    <cellStyle name="Percent 7 3" xfId="11035" xr:uid="{8BAA20E0-090C-4AA2-85FE-E37D0B231D60}"/>
    <cellStyle name="Percent 7 4" xfId="6685" xr:uid="{7DB53F77-62FC-488D-8D2F-92D281EC74B4}"/>
    <cellStyle name="Percent 8" xfId="4719" xr:uid="{944D6820-6398-4C3B-B01D-FAA60A3CC4F4}"/>
    <cellStyle name="Percent 8 2" xfId="4720" xr:uid="{C9510D48-891F-4818-9D5D-772433F32EFA}"/>
    <cellStyle name="Percent 8 2 2" xfId="11038" xr:uid="{FBD35221-F0DC-4D02-928F-20897A12AF89}"/>
    <cellStyle name="Percent 8 2 3" xfId="6688" xr:uid="{FE09B57D-9511-4E46-B23A-7382908B57E3}"/>
    <cellStyle name="Percent 8 3" xfId="11037" xr:uid="{3BEAA485-0F98-454D-855C-C9C6178FD251}"/>
    <cellStyle name="Percent 8 4" xfId="6687" xr:uid="{620F7566-46F5-4C90-B514-EB56A5E63DB2}"/>
    <cellStyle name="Percent 9" xfId="4721" xr:uid="{7623D1D6-0FDB-488E-A9F9-2B84317F094C}"/>
    <cellStyle name="Percent 9 2" xfId="4722" xr:uid="{53C0B247-2EC2-4019-86BA-D28783299DE4}"/>
    <cellStyle name="Percent 9 2 2" xfId="11040" xr:uid="{EF9E2CF9-5729-4F4C-9157-37B5C9F49A9A}"/>
    <cellStyle name="Percent 9 2 3" xfId="6690" xr:uid="{0410DF20-2B26-41D5-9464-A0102F4A171A}"/>
    <cellStyle name="Percent 9 3" xfId="11039" xr:uid="{0DCB46E9-A59B-4701-8047-AD1990993DB2}"/>
    <cellStyle name="Percent 9 4" xfId="6689" xr:uid="{B81D1855-9E8B-4C91-B45B-E446D843C0D4}"/>
    <cellStyle name="percentage" xfId="763" xr:uid="{FFEF3702-0CB4-4956-A96F-128D4A24FC32}"/>
    <cellStyle name="Pilkku_BINV" xfId="4723" xr:uid="{FB6173C3-8613-4E1B-8B93-002BBD2B0CED}"/>
    <cellStyle name="PLAN" xfId="4724" xr:uid="{D972DBB5-F88A-4951-B995-FB46E319AAE2}"/>
    <cellStyle name="PLAN 2" xfId="11041" xr:uid="{E1FB9717-C588-4DD8-84DA-D9BBB26933AE}"/>
    <cellStyle name="PrePop Currency (0)" xfId="4725" xr:uid="{E4B5920A-0ADB-4394-8FF6-E4BB3D96A1E6}"/>
    <cellStyle name="PrePop Currency (0) 2" xfId="4726" xr:uid="{2DB39120-395B-48C3-8A0B-1151AF7D84A4}"/>
    <cellStyle name="PrePop Currency (0) 2 2" xfId="11043" xr:uid="{94F4E2E5-1071-4C68-81D6-AA3044F833F8}"/>
    <cellStyle name="PrePop Currency (0) 3" xfId="11042" xr:uid="{D4890442-9C54-492D-AD96-4D1E7A15F5F1}"/>
    <cellStyle name="PrePop Currency (2)" xfId="4727" xr:uid="{962B50E5-172F-4A35-B1F0-E36790E03E2D}"/>
    <cellStyle name="PrePop Currency (2) 2" xfId="1681" xr:uid="{6784248B-936B-4E08-B5A4-F729F045A300}"/>
    <cellStyle name="PrePop Currency (2) 2 2" xfId="8173" xr:uid="{81C33396-9CDC-48BE-8CC2-E575BE72BBC8}"/>
    <cellStyle name="PrePop Currency (2) 3" xfId="11044" xr:uid="{89BD4EA3-EC1C-4F18-9F4E-95FE347D0C60}"/>
    <cellStyle name="PrePop Units (0)" xfId="4728" xr:uid="{8FA96A9E-6595-452F-A17A-6004F23FEEC5}"/>
    <cellStyle name="PrePop Units (0) 2" xfId="4729" xr:uid="{A1A2CABB-F6DF-4B82-8724-8EBE4CE2575B}"/>
    <cellStyle name="PrePop Units (0) 2 2" xfId="11046" xr:uid="{B3DDA7D4-3D69-4337-B5D3-1A9B9855DCD9}"/>
    <cellStyle name="PrePop Units (0) 3" xfId="11045" xr:uid="{CD0754A2-2C4F-4F28-AF5B-E9C610018D2F}"/>
    <cellStyle name="PrePop Units (1)" xfId="4730" xr:uid="{545948DB-3FF1-4107-A416-93A673F6442A}"/>
    <cellStyle name="PrePop Units (1) 2" xfId="4731" xr:uid="{DE506460-D295-4823-AAAA-C630C7F50B34}"/>
    <cellStyle name="PrePop Units (1) 2 2" xfId="11048" xr:uid="{75D7713E-5AFE-4C58-A053-EA844525C97F}"/>
    <cellStyle name="PrePop Units (1) 3" xfId="11047" xr:uid="{8CC9DB16-2394-4073-AC71-1FA538EB7211}"/>
    <cellStyle name="PrePop Units (2)" xfId="4732" xr:uid="{17152348-CE52-4179-BF87-C455E70A699E}"/>
    <cellStyle name="PrePop Units (2) 2" xfId="4733" xr:uid="{F58B967B-6A39-4BDC-8EA4-854A9D5C2369}"/>
    <cellStyle name="PrePop Units (2) 2 2" xfId="11050" xr:uid="{FC630F3D-02AA-4466-83D3-8CE726E6A041}"/>
    <cellStyle name="PrePop Units (2) 3" xfId="11049" xr:uid="{EC7DD2CD-6001-4C0A-B1A0-88341CD9748D}"/>
    <cellStyle name="pricing" xfId="4734" xr:uid="{60A88129-4AB8-4999-889A-295F7B16D68C}"/>
    <cellStyle name="pricing 2" xfId="11051" xr:uid="{75D02E54-0417-4E90-BADE-0265BD349ADA}"/>
    <cellStyle name="Profile" xfId="4735" xr:uid="{B74EBE2F-53A2-4B14-8665-ED497957C261}"/>
    <cellStyle name="Profile 2" xfId="11052" xr:uid="{595ECA1E-BA17-4223-BFA3-5B625DF12CF6}"/>
    <cellStyle name="PSChar" xfId="4193" xr:uid="{AADAA3CF-78F0-4856-BCFE-D6E19BBD3C94}"/>
    <cellStyle name="PSDate" xfId="4736" xr:uid="{6B281BB9-97C3-4ABE-8209-2E314E3169C8}"/>
    <cellStyle name="PSDec" xfId="4737" xr:uid="{9561EA05-5266-4376-AE75-AEE53F0240DB}"/>
    <cellStyle name="PSHeading" xfId="4738" xr:uid="{4F1A30CA-BD1A-4325-9186-8B2CD07AA8A4}"/>
    <cellStyle name="PSInt" xfId="4739" xr:uid="{83B7E604-7949-42E4-A005-5B8BA6F61704}"/>
    <cellStyle name="PSSpacer" xfId="4740" xr:uid="{0D445324-4E00-46A7-97D5-71856245A85D}"/>
    <cellStyle name="pwstyle" xfId="5" xr:uid="{797F7C0B-A7C2-4C59-9558-AFD49AC50AE3}"/>
    <cellStyle name="pwstyle 2" xfId="10159" xr:uid="{B653C5D6-F18C-4AB9-9F8A-485F53861CC3}"/>
    <cellStyle name="Py?r. luku_BINV" xfId="4741" xr:uid="{8A404050-0980-4DA5-B3EC-5E5C4E0B1D74}"/>
    <cellStyle name="Py?r. valuutta_BINV" xfId="4742" xr:uid="{1660E66F-F334-47EA-959D-0E125762DEBD}"/>
    <cellStyle name="Q1" xfId="4743" xr:uid="{87ACF73C-0084-4A9D-B04C-90B90E1C7B25}"/>
    <cellStyle name="Q1 2" xfId="4744" xr:uid="{BF4F2461-8C5D-4910-A7F3-AC9BC8737132}"/>
    <cellStyle name="Q1 2 2" xfId="11054" xr:uid="{A7A7CB05-AB99-4A4C-AB97-7692076BE7B7}"/>
    <cellStyle name="Q1 3" xfId="11053" xr:uid="{4AB2BBAE-C5A1-4459-B2BA-6D7F72C4BB63}"/>
    <cellStyle name="qn1" xfId="4745" xr:uid="{4CB28D7A-CC4D-4E52-A7D0-91272C8A098A}"/>
    <cellStyle name="qn1 2" xfId="11055" xr:uid="{81384C86-9570-43C8-98FE-13CC987DFAE2}"/>
    <cellStyle name="Quantity" xfId="3142" xr:uid="{596C54DC-246F-4FC3-BC27-C8C47792858A}"/>
    <cellStyle name="Quantity 10" xfId="4746" xr:uid="{6D77DE83-CF5B-47EB-A9EE-47E7C3060BFE}"/>
    <cellStyle name="Quantity 10 2" xfId="11056" xr:uid="{0818DBD2-AD4B-4B9F-B50A-A2D3B3167A81}"/>
    <cellStyle name="Quantity 10 2 2" xfId="11843" xr:uid="{BE7237EC-8AFD-43F6-879A-B54174DF5C68}"/>
    <cellStyle name="Quantity 10 3" xfId="6692" xr:uid="{448CB497-4638-4750-BBA7-204DB013FCEC}"/>
    <cellStyle name="Quantity 10 4" xfId="11691" xr:uid="{ADF385F0-F9BA-4C16-A50A-ACD2943D3009}"/>
    <cellStyle name="Quantity 11" xfId="4747" xr:uid="{D887ACC4-96FC-4C3A-B01D-F4D1B844E427}"/>
    <cellStyle name="Quantity 11 2" xfId="11057" xr:uid="{90C1CF45-E521-4168-8705-3B31C0C7014C}"/>
    <cellStyle name="Quantity 11 3" xfId="11844" xr:uid="{13362AC4-C29E-4322-9E47-F2729914B28A}"/>
    <cellStyle name="Quantity 12" xfId="4036" xr:uid="{765EEDA8-E0F1-4F83-AF1B-F66A3CC7A088}"/>
    <cellStyle name="Quantity 12 2" xfId="10372" xr:uid="{36EC3FE7-58D1-454D-845E-C9AE7CE838C7}"/>
    <cellStyle name="Quantity 12 3" xfId="11838" xr:uid="{F1A98502-F4F3-4F50-903D-8F0CD9B0FF3E}"/>
    <cellStyle name="Quantity 13" xfId="4039" xr:uid="{A7E1FA5B-B0F9-492C-9D0D-B44D911D502F}"/>
    <cellStyle name="Quantity 13 2" xfId="10375" xr:uid="{B4D8D1E0-883F-486D-940A-516403CE9311}"/>
    <cellStyle name="Quantity 13 3" xfId="11839" xr:uid="{52592AA5-2602-4C7E-8349-F978874B084B}"/>
    <cellStyle name="Quantity 14" xfId="522" xr:uid="{015D12D5-C843-4CEF-85E1-C6A8B17C62C8}"/>
    <cellStyle name="Quantity 14 2" xfId="7099" xr:uid="{635A206D-9264-4FF3-8709-2D6A1C33398C}"/>
    <cellStyle name="Quantity 14 3" xfId="11742" xr:uid="{F7E622B9-CB1F-47D4-BF53-907AB61C2B12}"/>
    <cellStyle name="Quantity 15" xfId="4041" xr:uid="{9420A8EC-7822-4A1C-9FB0-958A86F05D80}"/>
    <cellStyle name="Quantity 15 2" xfId="10377" xr:uid="{89852437-14A7-49D3-BC14-106B1F5231F6}"/>
    <cellStyle name="Quantity 15 3" xfId="11840" xr:uid="{6C29198A-A124-4DC8-AB09-A484A5B26FDE}"/>
    <cellStyle name="Quantity 16" xfId="3905" xr:uid="{8E157016-6BFF-4264-920A-C5EA53DB538F}"/>
    <cellStyle name="Quantity 16 2" xfId="10255" xr:uid="{4EEC9E1A-EE96-4FF7-9D45-9C9F1C750089}"/>
    <cellStyle name="Quantity 16 3" xfId="11833" xr:uid="{5BE27E65-0A03-4C3A-859F-41081EE999CC}"/>
    <cellStyle name="Quantity 17" xfId="4044" xr:uid="{246A4ECA-6406-47A7-8F1C-8A944590783E}"/>
    <cellStyle name="Quantity 17 2" xfId="10380" xr:uid="{215714B4-34BB-43F2-849E-2D99D129A79B}"/>
    <cellStyle name="Quantity 17 3" xfId="11841" xr:uid="{951DFCFC-1AEC-4C17-8E13-D2BB7A32EB54}"/>
    <cellStyle name="Quantity 18" xfId="4047" xr:uid="{BD715D45-D996-4817-93D7-77D9B8BB9B16}"/>
    <cellStyle name="Quantity 18 2" xfId="10383" xr:uid="{8729E9F1-92DA-4942-A31D-EF732928C164}"/>
    <cellStyle name="Quantity 18 3" xfId="11842" xr:uid="{7C9A3F31-5570-4BB3-A9D5-13717BED4E06}"/>
    <cellStyle name="Quantity 19" xfId="9550" xr:uid="{B1413DA5-58CC-479D-B965-641A8D1C4AC5}"/>
    <cellStyle name="Quantity 19 2" xfId="11796" xr:uid="{B0E2A8EC-3F1D-4CEB-9346-705EE59E8866}"/>
    <cellStyle name="Quantity 2" xfId="4748" xr:uid="{6F36B335-2303-40CE-87C2-34E02F4BBE3A}"/>
    <cellStyle name="Quantity 2 2" xfId="11058" xr:uid="{10844D43-4242-4526-B4CA-29E8334D6A7F}"/>
    <cellStyle name="Quantity 2 2 2" xfId="11845" xr:uid="{23C2B3C2-B766-4EC8-B4E9-4FF3603BF27A}"/>
    <cellStyle name="Quantity 2 3" xfId="6693" xr:uid="{5E3B95F7-C34B-4E04-A9B2-C7196E7C0F69}"/>
    <cellStyle name="Quantity 2 4" xfId="11692" xr:uid="{ABBACA1F-7353-4951-BBF4-EB4123EF39D9}"/>
    <cellStyle name="Quantity 20" xfId="6691" xr:uid="{77ED146E-1037-4362-856C-2CB31FC52F63}"/>
    <cellStyle name="Quantity 21" xfId="11690" xr:uid="{128EEC10-91CB-44B4-8970-1E75AD52EBC1}"/>
    <cellStyle name="Quantity 3" xfId="4749" xr:uid="{0290ABA0-E751-4724-B49D-5B718149408A}"/>
    <cellStyle name="Quantity 3 2" xfId="11059" xr:uid="{D58C267D-BC0A-4E52-8CD4-F1241BF9EFCA}"/>
    <cellStyle name="Quantity 3 2 2" xfId="11846" xr:uid="{153220B2-200C-4B93-A7FB-2C5C810F9658}"/>
    <cellStyle name="Quantity 3 3" xfId="6694" xr:uid="{E0D6C122-C640-4C7D-B891-7632EEE63E68}"/>
    <cellStyle name="Quantity 3 4" xfId="11693" xr:uid="{23A0B8D3-5333-48A8-8E4D-6274B35E112D}"/>
    <cellStyle name="Quantity 4" xfId="4750" xr:uid="{80BE4E5C-7C13-42E2-8232-DC8414AB97A1}"/>
    <cellStyle name="Quantity 4 2" xfId="4751" xr:uid="{FB62BA7F-229D-494A-8677-DE77C98E8131}"/>
    <cellStyle name="Quantity 4 2 2" xfId="11061" xr:uid="{D7B58FBB-C2E1-4A22-B798-174CE7AB85CA}"/>
    <cellStyle name="Quantity 4 2 3" xfId="11848" xr:uid="{25117A85-EE2F-4AEB-A456-B0242B78915E}"/>
    <cellStyle name="Quantity 4 3" xfId="11060" xr:uid="{3219C88A-ECF8-40A7-A7F5-50391475D8C1}"/>
    <cellStyle name="Quantity 4 3 2" xfId="11847" xr:uid="{2E891C01-1EE5-459F-B977-FF459807EF81}"/>
    <cellStyle name="Quantity 4 4" xfId="6695" xr:uid="{D291289F-691E-4FA2-A6B1-D9E771AB1B83}"/>
    <cellStyle name="Quantity 4 5" xfId="11694" xr:uid="{00CBA5E7-1B59-4225-BF4C-CA606D874755}"/>
    <cellStyle name="Quantity 5" xfId="4752" xr:uid="{C1168993-4D62-414C-ADAD-782265CE632C}"/>
    <cellStyle name="Quantity 5 2" xfId="11062" xr:uid="{62DF2161-5575-4498-A14D-C1017EF76E59}"/>
    <cellStyle name="Quantity 5 2 2" xfId="11849" xr:uid="{E464597E-4407-4592-B61D-7D8D5065F1D9}"/>
    <cellStyle name="Quantity 5 3" xfId="6696" xr:uid="{01D0AC98-E6E2-42F7-912F-746A4B787C4C}"/>
    <cellStyle name="Quantity 5 4" xfId="11695" xr:uid="{7F930787-9F89-4645-BE6A-BCD0716D4118}"/>
    <cellStyle name="Quantity 6" xfId="4753" xr:uid="{84DF03B8-DDA4-4311-9DC7-F45098A42D84}"/>
    <cellStyle name="Quantity 6 2" xfId="11063" xr:uid="{01C548C9-5526-4E8B-A756-E39AA259025E}"/>
    <cellStyle name="Quantity 6 2 2" xfId="11850" xr:uid="{27589BF7-388C-4839-AB72-8F6FA4298439}"/>
    <cellStyle name="Quantity 6 3" xfId="6697" xr:uid="{E16E1E84-5777-4B87-BA8A-830FAA05A5E3}"/>
    <cellStyle name="Quantity 6 4" xfId="11696" xr:uid="{37B6C634-1507-4F06-AC5A-DF1BE94DEA2E}"/>
    <cellStyle name="Quantity 7" xfId="4754" xr:uid="{28813FEB-9B14-49AC-BF8A-87FA910EF5EA}"/>
    <cellStyle name="Quantity 7 2" xfId="11064" xr:uid="{63E615B4-7B21-4F7D-BFD9-AF1EDD3959F5}"/>
    <cellStyle name="Quantity 7 2 2" xfId="11851" xr:uid="{698EEF5B-27C4-483D-825D-F93B56084CDA}"/>
    <cellStyle name="Quantity 7 3" xfId="6698" xr:uid="{0DFEAAA8-E6C7-46E4-83C2-78BEA67C7723}"/>
    <cellStyle name="Quantity 7 4" xfId="11697" xr:uid="{620334D6-6C33-42BA-B1CF-7EBF1F161618}"/>
    <cellStyle name="Quantity 8" xfId="4755" xr:uid="{FEC815BF-7D56-4EEA-9B4A-57EF70F44C33}"/>
    <cellStyle name="Quantity 8 2" xfId="11065" xr:uid="{1B43A2BE-42FE-429C-8DD4-1C55D67C21AA}"/>
    <cellStyle name="Quantity 8 2 2" xfId="11852" xr:uid="{999B1F58-2816-4324-86F8-0F57D81DE5D1}"/>
    <cellStyle name="Quantity 8 3" xfId="6699" xr:uid="{AA719DE5-DC39-4B61-AF8F-FE129EDFD727}"/>
    <cellStyle name="Quantity 8 4" xfId="11698" xr:uid="{58749D95-3420-41EA-AC9D-66AD43CA2975}"/>
    <cellStyle name="Quantity 9" xfId="3059" xr:uid="{18C2376D-7C96-4A55-825B-AF621424F3C7}"/>
    <cellStyle name="Quantity 9 2" xfId="9467" xr:uid="{2B0F3841-82C7-47B1-A704-31C39DE24B78}"/>
    <cellStyle name="Quantity 9 2 2" xfId="11795" xr:uid="{ADE86A8C-28D7-4617-A068-32C494919DED}"/>
    <cellStyle name="Quantity 9 3" xfId="6700" xr:uid="{ACA2B7BB-ABF1-4568-9148-867117F0D91D}"/>
    <cellStyle name="Quantity 9 4" xfId="11699" xr:uid="{085FCB8C-05C3-4582-8373-0D298B73FF2B}"/>
    <cellStyle name="Quantity_282-193.00" xfId="4756" xr:uid="{90233E6D-AAEA-4DF5-877B-0124623C1227}"/>
    <cellStyle name="Rate" xfId="4757" xr:uid="{BDF37453-B3C0-4CBB-A57C-57E6C3CC5E5E}"/>
    <cellStyle name="Rate 10" xfId="17171" xr:uid="{1783E33A-BDA3-4312-ABFC-122860215547}"/>
    <cellStyle name="Rate 11" xfId="17203" xr:uid="{2C19E77B-CFCD-4C48-B02A-E7963236582F}"/>
    <cellStyle name="Rate 12" xfId="15811" xr:uid="{3F0F8F08-996F-447D-B2AA-04F8FE64CE01}"/>
    <cellStyle name="Rate 13" xfId="18251" xr:uid="{1F922CC6-A4C5-4B2A-9C79-9D3B586173B8}"/>
    <cellStyle name="Rate 14" xfId="20932" xr:uid="{E6F3DA8B-4A13-487D-9FF2-80B526F31165}"/>
    <cellStyle name="Rate 15" xfId="28972" xr:uid="{B44BBDDB-DDEC-4FF4-A0CE-99F21B60BC95}"/>
    <cellStyle name="Rate 16" xfId="28349" xr:uid="{231A30B1-9D52-4710-A385-418EB572CF71}"/>
    <cellStyle name="Rate 17" xfId="28427" xr:uid="{F2954F6E-B785-49AE-B03A-175B78F5A257}"/>
    <cellStyle name="Rate 2" xfId="4758" xr:uid="{2EE28237-C293-4070-8C13-F5AA2DACAAC8}"/>
    <cellStyle name="Rate 2 10" xfId="12129" xr:uid="{3AC34529-CC93-400D-A7F5-21086E3D5BDB}"/>
    <cellStyle name="Rate 2 11" xfId="14318" xr:uid="{06850D39-B323-43CF-A568-483D2957BE93}"/>
    <cellStyle name="Rate 2 12" xfId="17864" xr:uid="{894DB80D-F7B3-471E-9BD3-0BEE37D12379}"/>
    <cellStyle name="Rate 2 13" xfId="28033" xr:uid="{593C23B6-D7A7-49DD-BEC7-2BF8F9665B5E}"/>
    <cellStyle name="Rate 2 14" xfId="28401" xr:uid="{40FEC7CF-3250-4B10-B89B-45734B4E24B5}"/>
    <cellStyle name="Rate 2 15" xfId="28424" xr:uid="{36E55A3E-D6ED-47C5-AA26-0E17DDA2A08B}"/>
    <cellStyle name="Rate 2 2" xfId="3346" xr:uid="{36D7219A-CBB8-4ADD-8C39-9B325D535B29}"/>
    <cellStyle name="Rate 2 2 10" xfId="24983" xr:uid="{75307724-9B69-4EE3-863D-4A88E2AA561D}"/>
    <cellStyle name="Rate 2 2 11" xfId="29104" xr:uid="{69B8A1F7-93F3-44F4-BABC-7D4BE92D56F9}"/>
    <cellStyle name="Rate 2 2 12" xfId="23616" xr:uid="{C5C4A027-82FE-40F0-8D80-D7A3DB65B1E3}"/>
    <cellStyle name="Rate 2 2 2" xfId="9749" xr:uid="{D68CA6DE-3DC4-4C85-BF63-589B84EDBCF4}"/>
    <cellStyle name="Rate 2 2 2 10" xfId="29348" xr:uid="{BF1376CF-506A-4FA6-8E4E-110388917257}"/>
    <cellStyle name="Rate 2 2 2 11" xfId="26852" xr:uid="{3F8A16A2-2F61-4C0F-B89A-7FE9CF467D7C}"/>
    <cellStyle name="Rate 2 2 2 2" xfId="17319" xr:uid="{4402953D-AFBB-4BF9-AA70-38C697B6C0C9}"/>
    <cellStyle name="Rate 2 2 2 3" xfId="15182" xr:uid="{A431320B-79DA-4431-BBDA-E4FCAA45258C}"/>
    <cellStyle name="Rate 2 2 2 4" xfId="14948" xr:uid="{14CD5946-C844-477B-8FE6-C38737554CBD}"/>
    <cellStyle name="Rate 2 2 2 5" xfId="17409" xr:uid="{37CB0D2D-A444-4F96-89D9-5A522DCD1E1E}"/>
    <cellStyle name="Rate 2 2 2 6" xfId="20268" xr:uid="{D1378522-7262-4401-A3DD-52532040AC76}"/>
    <cellStyle name="Rate 2 2 2 7" xfId="13924" xr:uid="{E2F82E53-7EBF-4FBB-81B1-E9CE16FB34FA}"/>
    <cellStyle name="Rate 2 2 2 8" xfId="21667" xr:uid="{D5E5C3DC-5368-4BF7-9469-0A503B3C1870}"/>
    <cellStyle name="Rate 2 2 2 9" xfId="29352" xr:uid="{733AD2EB-3AFC-489E-B27D-AE469D464B65}"/>
    <cellStyle name="Rate 2 2 3" xfId="13849" xr:uid="{72AADAAD-763A-4B38-9026-AB48C353AFC8}"/>
    <cellStyle name="Rate 2 2 4" xfId="17797" xr:uid="{BDC9349B-2858-4C3C-A988-4D260DD1326B}"/>
    <cellStyle name="Rate 2 2 5" xfId="16165" xr:uid="{B2E45D4A-5625-476D-AAB4-099AA89D92CC}"/>
    <cellStyle name="Rate 2 2 6" xfId="14329" xr:uid="{89BB4D84-B003-4065-8E30-9DA3E3EAC073}"/>
    <cellStyle name="Rate 2 2 7" xfId="13245" xr:uid="{FDAEB1DE-177A-4377-84C3-B6DB49D9A172}"/>
    <cellStyle name="Rate 2 2 8" xfId="21621" xr:uid="{91CFFA34-B803-4F8F-8C43-448F761D3F10}"/>
    <cellStyle name="Rate 2 2 9" xfId="21406" xr:uid="{EED5015A-2369-41B3-8440-734062323E49}"/>
    <cellStyle name="Rate 2 3" xfId="3350" xr:uid="{28705103-D4A2-4AF1-B970-E667305331D8}"/>
    <cellStyle name="Rate 2 3 10" xfId="24982" xr:uid="{C4A7B1B5-597F-40A7-AE7F-99472DB211F9}"/>
    <cellStyle name="Rate 2 3 11" xfId="27244" xr:uid="{07214DEB-ED02-4F28-8D1D-EB570D1327A6}"/>
    <cellStyle name="Rate 2 3 12" xfId="28225" xr:uid="{151DD18D-F2D3-46D7-969B-37F096E67AD0}"/>
    <cellStyle name="Rate 2 3 2" xfId="9753" xr:uid="{3CC21A31-8ED8-4AD0-88F5-328BD03CA4AC}"/>
    <cellStyle name="Rate 2 3 2 10" xfId="29891" xr:uid="{FD56783A-F6EF-40BE-BFDA-1E3E145FA817}"/>
    <cellStyle name="Rate 2 3 2 11" xfId="23586" xr:uid="{E4ECEA5A-4E43-4F5B-A2C5-5FCEDFF35DBF}"/>
    <cellStyle name="Rate 2 3 2 2" xfId="17320" xr:uid="{EB07DD75-EC27-4D8A-9C62-92E944BC0E99}"/>
    <cellStyle name="Rate 2 3 2 3" xfId="15180" xr:uid="{EC507A8B-6229-4BEB-B4DD-2EAD497E3421}"/>
    <cellStyle name="Rate 2 3 2 4" xfId="13366" xr:uid="{8E3AFF5E-5F4A-41D7-9C98-DA6E6AC1BE7C}"/>
    <cellStyle name="Rate 2 3 2 5" xfId="13088" xr:uid="{F07F5528-85EE-4EA3-A0FD-575110C73E11}"/>
    <cellStyle name="Rate 2 3 2 6" xfId="20207" xr:uid="{4DCECD25-A4B2-4C53-B2F3-187E04804ED7}"/>
    <cellStyle name="Rate 2 3 2 7" xfId="13657" xr:uid="{203F2BBB-1C85-4CFE-969F-533E78A8E88B}"/>
    <cellStyle name="Rate 2 3 2 8" xfId="17415" xr:uid="{F9A7FF7A-C48C-4A06-A230-E1AEB0AE1761}"/>
    <cellStyle name="Rate 2 3 2 9" xfId="29354" xr:uid="{DFCD73F4-3286-4C4B-8FBE-F9EC691F33C4}"/>
    <cellStyle name="Rate 2 3 3" xfId="13851" xr:uid="{BE2BA43E-5A7B-42F1-A728-D887ABAA7066}"/>
    <cellStyle name="Rate 2 3 4" xfId="17796" xr:uid="{E3D50911-43A5-405C-8898-A7BD59645308}"/>
    <cellStyle name="Rate 2 3 5" xfId="12367" xr:uid="{56A4699F-F54E-4D3B-A399-D6C2A6452A3F}"/>
    <cellStyle name="Rate 2 3 6" xfId="20576" xr:uid="{77698030-4B90-40CA-A613-8889D64BF986}"/>
    <cellStyle name="Rate 2 3 7" xfId="13075" xr:uid="{64F4426A-1406-4C17-AC9B-BDFA7E980D32}"/>
    <cellStyle name="Rate 2 3 8" xfId="15887" xr:uid="{ABA07442-F9EF-44D7-A9F0-11D239BC3AB5}"/>
    <cellStyle name="Rate 2 3 9" xfId="14827" xr:uid="{341253E7-316A-4D1E-AD3E-12C12E8A35BA}"/>
    <cellStyle name="Rate 2 4" xfId="3352" xr:uid="{3172BEB5-9CB8-49CC-81CD-3CBB9C1BA4CC}"/>
    <cellStyle name="Rate 2 4 10" xfId="23242" xr:uid="{BE471865-6AF9-4FE4-A028-6032CE8415E7}"/>
    <cellStyle name="Rate 2 4 11" xfId="28602" xr:uid="{06983132-BAC9-4B48-8DE9-FFA12DC63D39}"/>
    <cellStyle name="Rate 2 4 12" xfId="26716" xr:uid="{7AE71015-F043-4494-9BDD-609C895A135F}"/>
    <cellStyle name="Rate 2 4 2" xfId="9755" xr:uid="{4E8CF9EA-850E-47BF-8407-2A2E92513632}"/>
    <cellStyle name="Rate 2 4 2 10" xfId="29346" xr:uid="{C8FEDD6F-AC25-46EA-9BF9-3888790DA145}"/>
    <cellStyle name="Rate 2 4 2 11" xfId="29139" xr:uid="{BCDC5BD2-6348-4978-AC9B-AE7F95775865}"/>
    <cellStyle name="Rate 2 4 2 2" xfId="17322" xr:uid="{F3DA631F-73C9-47EC-BED0-3DD467BD8FE8}"/>
    <cellStyle name="Rate 2 4 2 3" xfId="15181" xr:uid="{2EAA5638-0FCE-4344-B726-862BF9F5C30C}"/>
    <cellStyle name="Rate 2 4 2 4" xfId="14728" xr:uid="{CEAD865D-2347-4FA1-B842-851B3815662B}"/>
    <cellStyle name="Rate 2 4 2 5" xfId="14398" xr:uid="{FACF9DE1-42C9-4EB2-8DBB-3534E821404F}"/>
    <cellStyle name="Rate 2 4 2 6" xfId="12640" xr:uid="{85575F7A-B087-4B3F-8E44-B3125995144C}"/>
    <cellStyle name="Rate 2 4 2 7" xfId="17288" xr:uid="{EB2BF94F-58CA-4139-8859-03D2EC6AD94F}"/>
    <cellStyle name="Rate 2 4 2 8" xfId="19145" xr:uid="{6A5A109F-F620-4791-AB76-1E7490FCA3E3}"/>
    <cellStyle name="Rate 2 4 2 9" xfId="29356" xr:uid="{8D46F275-9F6E-4169-AB0D-2937F2904A94}"/>
    <cellStyle name="Rate 2 4 3" xfId="13852" xr:uid="{3F9C1CD6-47D3-4245-98DF-478024830800}"/>
    <cellStyle name="Rate 2 4 4" xfId="13982" xr:uid="{BF6A57F0-1443-48E9-86CB-D3FE8E3F5A5C}"/>
    <cellStyle name="Rate 2 4 5" xfId="17658" xr:uid="{D9268E5D-2FB2-4FCB-A498-528797B43ED9}"/>
    <cellStyle name="Rate 2 4 6" xfId="14458" xr:uid="{C05DF767-0A40-4D6C-A2BD-1F35956314EC}"/>
    <cellStyle name="Rate 2 4 7" xfId="15426" xr:uid="{26FF69A8-9B7B-4D77-89C0-38C28D28DBFE}"/>
    <cellStyle name="Rate 2 4 8" xfId="15476" xr:uid="{476EB381-E86C-4ECD-9DF7-68300C788711}"/>
    <cellStyle name="Rate 2 4 9" xfId="18594" xr:uid="{D6D4CE12-7918-4D72-8E0F-E349D5547240}"/>
    <cellStyle name="Rate 2 5" xfId="11067" xr:uid="{6F55CBC7-A217-4013-B2C3-FB29A45E6232}"/>
    <cellStyle name="Rate 2 5 10" xfId="30946" xr:uid="{EFE3C757-4472-4ABE-938B-48F4BA865EF9}"/>
    <cellStyle name="Rate 2 5 11" xfId="31423" xr:uid="{804BB5D0-1B00-482B-81CC-C3D74D364DF2}"/>
    <cellStyle name="Rate 2 5 2" xfId="18053" xr:uid="{352CB431-FA3B-4A5D-9FD4-F4277E7A12EA}"/>
    <cellStyle name="Rate 2 5 3" xfId="18753" xr:uid="{8C7ADBC8-4D9A-4734-8A29-703373DB66DE}"/>
    <cellStyle name="Rate 2 5 4" xfId="19444" xr:uid="{8F4962A8-967E-4B0F-BD20-5D18746B3C72}"/>
    <cellStyle name="Rate 2 5 5" xfId="21162" xr:uid="{1D337BD7-2F58-403C-8FBC-B85F4E1C83DF}"/>
    <cellStyle name="Rate 2 5 6" xfId="21655" xr:uid="{D7725895-35A6-4920-B777-BC40478EFDAC}"/>
    <cellStyle name="Rate 2 5 7" xfId="22063" xr:uid="{130EF78A-0912-44E1-BADD-44DB57C38EE4}"/>
    <cellStyle name="Rate 2 5 8" xfId="22416" xr:uid="{6A26E798-4110-401E-B6C0-70AB2FFF0C56}"/>
    <cellStyle name="Rate 2 5 9" xfId="29874" xr:uid="{C605FA44-C34B-4A8A-943B-DD66711C7CB8}"/>
    <cellStyle name="Rate 2 6" xfId="14608" xr:uid="{56605CB3-AB8E-45BB-85D2-E219CFFEA335}"/>
    <cellStyle name="Rate 2 7" xfId="15554" xr:uid="{F9785792-2030-4626-9C7F-11A39DE6F688}"/>
    <cellStyle name="Rate 2 8" xfId="15452" xr:uid="{0F5A4775-6416-4781-82DB-C87EFB0DA069}"/>
    <cellStyle name="Rate 2 9" xfId="20572" xr:uid="{91B955C1-7B2B-465C-A5AD-83D6BBEFE21A}"/>
    <cellStyle name="Rate 3" xfId="4759" xr:uid="{3C37A3BA-2EDC-4ECE-BC1C-0A473640C59A}"/>
    <cellStyle name="Rate 3 10" xfId="14957" xr:uid="{1DB2AF56-DABB-4866-AD9B-7FBC7628D0A1}"/>
    <cellStyle name="Rate 3 11" xfId="17137" xr:uid="{98A0493D-BA23-40B7-A803-4BE9C0761B6F}"/>
    <cellStyle name="Rate 3 12" xfId="20607" xr:uid="{D69E4899-23C6-4BB9-8AFE-4C71BBE9BBBD}"/>
    <cellStyle name="Rate 3 13" xfId="24793" xr:uid="{EC3141FC-B6E3-4AFA-901A-8C80B7D21B17}"/>
    <cellStyle name="Rate 3 14" xfId="27111" xr:uid="{5DB6AD73-23C9-4E3F-8E56-ADF032A442DF}"/>
    <cellStyle name="Rate 3 15" xfId="27251" xr:uid="{9122E2C1-8B70-4556-A619-845337F817BF}"/>
    <cellStyle name="Rate 3 2" xfId="3421" xr:uid="{DFD62B2D-E1EA-4FF3-B24B-9E958C3D3DD9}"/>
    <cellStyle name="Rate 3 2 10" xfId="26057" xr:uid="{54C409C9-166A-4C7D-826C-3C2DA95FC8E8}"/>
    <cellStyle name="Rate 3 2 11" xfId="23470" xr:uid="{641A23EC-03B0-4E34-AFD4-148753B51E98}"/>
    <cellStyle name="Rate 3 2 12" xfId="24989" xr:uid="{3E1F7AF0-9000-4A9B-A67B-D63F3A96DD19}"/>
    <cellStyle name="Rate 3 2 2" xfId="9822" xr:uid="{F20EC173-AAF3-4677-9495-64D4C2A5E29B}"/>
    <cellStyle name="Rate 3 2 2 10" xfId="27953" xr:uid="{C1B339C2-32C8-4201-BF5A-E90A92E6EB82}"/>
    <cellStyle name="Rate 3 2 2 11" xfId="22744" xr:uid="{D0840E42-5982-4ACC-9199-B5FA6CFCF329}"/>
    <cellStyle name="Rate 3 2 2 2" xfId="17360" xr:uid="{377DE5D5-910D-4783-AB32-5A3A71058D27}"/>
    <cellStyle name="Rate 3 2 2 3" xfId="16327" xr:uid="{8E7A5C34-9876-41FB-A8A2-335418D3F90F}"/>
    <cellStyle name="Rate 3 2 2 4" xfId="14830" xr:uid="{85B4E25F-216C-4A39-9716-092099D8A792}"/>
    <cellStyle name="Rate 3 2 2 5" xfId="16410" xr:uid="{6B9C608D-063E-4D27-96D6-CEFD9DF20489}"/>
    <cellStyle name="Rate 3 2 2 6" xfId="19427" xr:uid="{C83470AB-51DA-4750-ADA6-292773E9F4CA}"/>
    <cellStyle name="Rate 3 2 2 7" xfId="15956" xr:uid="{5EB5947E-352E-4AFB-952A-9ACD160CF8F2}"/>
    <cellStyle name="Rate 3 2 2 8" xfId="21823" xr:uid="{3E1F062F-6C1F-42E0-BF65-8D807F980503}"/>
    <cellStyle name="Rate 3 2 2 9" xfId="29386" xr:uid="{D39DE64C-B8BF-444F-8B56-7F7EB4CB464D}"/>
    <cellStyle name="Rate 3 2 3" xfId="13897" xr:uid="{F93C1634-67FF-408F-838E-5790075BCFCD}"/>
    <cellStyle name="Rate 3 2 4" xfId="16346" xr:uid="{635CFE68-0628-49D5-B62A-1F6ACC9D567F}"/>
    <cellStyle name="Rate 3 2 5" xfId="13066" xr:uid="{162C084A-71A6-4FBA-BE37-164E3349B765}"/>
    <cellStyle name="Rate 3 2 6" xfId="17285" xr:uid="{34DB0954-55F4-4390-B04F-48155FA9E4C2}"/>
    <cellStyle name="Rate 3 2 7" xfId="12820" xr:uid="{0D8824B8-F535-430F-8B39-0471C5D01109}"/>
    <cellStyle name="Rate 3 2 8" xfId="21527" xr:uid="{2241D3D1-77E6-4C38-B530-E2A90EF9FF24}"/>
    <cellStyle name="Rate 3 2 9" xfId="20585" xr:uid="{E96B6A1F-9F55-4E10-B159-C6D6B3D79EDB}"/>
    <cellStyle name="Rate 3 3" xfId="3425" xr:uid="{DAFAA521-5EB7-4E6A-A45E-001A772940CC}"/>
    <cellStyle name="Rate 3 3 10" xfId="22876" xr:uid="{BA80BF05-B9AA-48A4-8021-103CBA91370E}"/>
    <cellStyle name="Rate 3 3 11" xfId="25548" xr:uid="{3976057E-6C28-4402-BAFC-96B464BDFAE2}"/>
    <cellStyle name="Rate 3 3 12" xfId="24682" xr:uid="{285D5A4D-C2B8-4A26-99A4-40D991CFA941}"/>
    <cellStyle name="Rate 3 3 2" xfId="9826" xr:uid="{B203453F-05B1-4474-B08A-5F2B0890F670}"/>
    <cellStyle name="Rate 3 3 2 10" xfId="23158" xr:uid="{87196E90-1EC3-49A2-851A-ED436D9DDA65}"/>
    <cellStyle name="Rate 3 3 2 11" xfId="23023" xr:uid="{90E50D83-18D0-4D71-8F9A-61145EDF92AC}"/>
    <cellStyle name="Rate 3 3 2 2" xfId="17363" xr:uid="{B3A6906E-2D48-44EC-8250-DFFF0A72DF0C}"/>
    <cellStyle name="Rate 3 3 2 3" xfId="16333" xr:uid="{A02F0945-0F14-4A8B-AEE6-61DE85A5BB1F}"/>
    <cellStyle name="Rate 3 3 2 4" xfId="14893" xr:uid="{F10B289F-7F30-452F-913B-BB932E772B8D}"/>
    <cellStyle name="Rate 3 3 2 5" xfId="12984" xr:uid="{DCC4F5C5-5F71-420E-820D-5E9BF2E4B7D0}"/>
    <cellStyle name="Rate 3 3 2 6" xfId="20905" xr:uid="{AD61D4A6-6E17-463B-BE03-1F26E320C6BC}"/>
    <cellStyle name="Rate 3 3 2 7" xfId="18301" xr:uid="{35D87214-1352-4D6E-9A8F-4A379039DD31}"/>
    <cellStyle name="Rate 3 3 2 8" xfId="14462" xr:uid="{EADB3CEC-70AE-4336-8571-B07700F98EA1}"/>
    <cellStyle name="Rate 3 3 2 9" xfId="29387" xr:uid="{2462DBD5-C09B-435C-88D5-0E008D58BD7A}"/>
    <cellStyle name="Rate 3 3 3" xfId="13898" xr:uid="{127AFDDC-0DD1-46B2-939C-7B13941F1ADF}"/>
    <cellStyle name="Rate 3 3 4" xfId="15992" xr:uid="{FBDDD064-16F8-4FFC-BE5A-CD91570435F4}"/>
    <cellStyle name="Rate 3 3 5" xfId="16181" xr:uid="{F0BEC5ED-A9F2-4716-9733-7F28B1449063}"/>
    <cellStyle name="Rate 3 3 6" xfId="18259" xr:uid="{EB99F2AE-6232-42CD-A478-BEF9D2DCF9AE}"/>
    <cellStyle name="Rate 3 3 7" xfId="21125" xr:uid="{0A203BB0-0566-462C-8001-D620093DF2B3}"/>
    <cellStyle name="Rate 3 3 8" xfId="21372" xr:uid="{E5B71801-8B8C-4563-92CE-7D3956945C45}"/>
    <cellStyle name="Rate 3 3 9" xfId="21519" xr:uid="{FCB49C57-893C-4577-A541-DB6056811368}"/>
    <cellStyle name="Rate 3 4" xfId="3427" xr:uid="{16C3CEED-A745-462A-BB11-B950562C5A37}"/>
    <cellStyle name="Rate 3 4 10" xfId="26058" xr:uid="{1BF06726-FF54-4597-8102-F7FCBCFE0F94}"/>
    <cellStyle name="Rate 3 4 11" xfId="23812" xr:uid="{1D2D56B0-82C1-45FB-9862-B42A1A923A94}"/>
    <cellStyle name="Rate 3 4 12" xfId="22922" xr:uid="{20D9237C-996C-409B-A39E-4F2F22A9C3E1}"/>
    <cellStyle name="Rate 3 4 2" xfId="9828" xr:uid="{4CB3C6E9-8CC8-4A38-8724-638337083F77}"/>
    <cellStyle name="Rate 3 4 2 10" xfId="25067" xr:uid="{BAFBC0AC-E822-4044-B52C-02061784A0A5}"/>
    <cellStyle name="Rate 3 4 2 11" xfId="23087" xr:uid="{D58041D7-D03D-433E-9531-DAC38AA996E1}"/>
    <cellStyle name="Rate 3 4 2 2" xfId="17365" xr:uid="{4895A278-758C-451C-8C1A-7C41130A4B8F}"/>
    <cellStyle name="Rate 3 4 2 3" xfId="12671" xr:uid="{1A6FE669-E04D-4D76-87CE-877CF97E3F0A}"/>
    <cellStyle name="Rate 3 4 2 4" xfId="14903" xr:uid="{1D781EFD-9663-4ED1-BF9A-D074FEB562C0}"/>
    <cellStyle name="Rate 3 4 2 5" xfId="16958" xr:uid="{1ACEA44C-2577-4BD2-B0AF-ADDB07ECC879}"/>
    <cellStyle name="Rate 3 4 2 6" xfId="20531" xr:uid="{286A3EC4-7343-4E61-91BE-A082996CFEE0}"/>
    <cellStyle name="Rate 3 4 2 7" xfId="18396" xr:uid="{52FADBEA-4F7F-424A-82C6-6B37283C02D6}"/>
    <cellStyle name="Rate 3 4 2 8" xfId="21761" xr:uid="{5E4410D9-3057-4E04-B59F-C032B3DD5243}"/>
    <cellStyle name="Rate 3 4 2 9" xfId="29389" xr:uid="{CEEFA894-A0DA-4460-B04F-B1A6EC837274}"/>
    <cellStyle name="Rate 3 4 3" xfId="13900" xr:uid="{D8C79DE0-8AB0-4AFC-8BC8-096A36733460}"/>
    <cellStyle name="Rate 3 4 4" xfId="14326" xr:uid="{229815C3-AAA6-4BCB-9BDA-C7F86C7AB85C}"/>
    <cellStyle name="Rate 3 4 5" xfId="18317" xr:uid="{27ED4221-4597-4E9B-81D3-0E9A3F05C06F}"/>
    <cellStyle name="Rate 3 4 6" xfId="20598" xr:uid="{B86B0F7F-D076-4799-AF36-8AA4E3D23CBE}"/>
    <cellStyle name="Rate 3 4 7" xfId="17918" xr:uid="{B5A837F7-B8EC-4667-B779-61711C48B81D}"/>
    <cellStyle name="Rate 3 4 8" xfId="20017" xr:uid="{9BFD6927-DF06-4D89-9404-B8D413615961}"/>
    <cellStyle name="Rate 3 4 9" xfId="14422" xr:uid="{C99EF125-4335-4418-BF46-4C15E7DFF25F}"/>
    <cellStyle name="Rate 3 5" xfId="11068" xr:uid="{ACC0F74D-5404-4096-A1C5-62B885D26750}"/>
    <cellStyle name="Rate 3 5 10" xfId="30947" xr:uid="{C962C5CF-9740-4FC4-A53F-73DEC6F24210}"/>
    <cellStyle name="Rate 3 5 11" xfId="31424" xr:uid="{B75B8061-9D37-4E90-9847-A2CC968492FA}"/>
    <cellStyle name="Rate 3 5 2" xfId="18054" xr:uid="{D48E1471-22E9-465B-8142-8EEC0919CEC8}"/>
    <cellStyle name="Rate 3 5 3" xfId="18754" xr:uid="{5831E919-15C9-429A-B563-7A9C7A597CF0}"/>
    <cellStyle name="Rate 3 5 4" xfId="19445" xr:uid="{58BEC3E1-0AD1-4480-A523-C95E1EC3F334}"/>
    <cellStyle name="Rate 3 5 5" xfId="21163" xr:uid="{F6AF573C-6BBB-46CC-882B-475D32AB401B}"/>
    <cellStyle name="Rate 3 5 6" xfId="21656" xr:uid="{0ADF7FBC-9693-469A-8959-6D57BB3B489B}"/>
    <cellStyle name="Rate 3 5 7" xfId="22064" xr:uid="{8FBDBBFA-527E-4919-9945-3ACEC8FCCDBA}"/>
    <cellStyle name="Rate 3 5 8" xfId="22417" xr:uid="{22C7B204-66E8-4965-AE70-A4CA4B4D41B6}"/>
    <cellStyle name="Rate 3 5 9" xfId="29875" xr:uid="{11084A0E-87A3-4759-A1A1-CDC32CFAAF72}"/>
    <cellStyle name="Rate 3 6" xfId="14609" xr:uid="{468370A8-F101-4A0A-AF02-E73639ADCEF4}"/>
    <cellStyle name="Rate 3 7" xfId="15553" xr:uid="{8C99F952-DAC1-453D-9405-3FFD1FB23321}"/>
    <cellStyle name="Rate 3 8" xfId="12087" xr:uid="{50899956-2585-473A-85EB-52F9418C2440}"/>
    <cellStyle name="Rate 3 9" xfId="13850" xr:uid="{9577970F-A990-4D58-979D-6BDB6707DD35}"/>
    <cellStyle name="Rate 4" xfId="4760" xr:uid="{B20F6628-E363-4626-8E72-723CC938BEF6}"/>
    <cellStyle name="Rate 4 10" xfId="28971" xr:uid="{77C8B5D6-2F65-49E1-AF6D-0A5C08CC0930}"/>
    <cellStyle name="Rate 4 11" xfId="23870" xr:uid="{D5236BFD-6678-4A08-9E47-4BFA54B51E2B}"/>
    <cellStyle name="Rate 4 12" xfId="29730" xr:uid="{5035F247-E5A3-4D6A-AD22-06E96EDB1E71}"/>
    <cellStyle name="Rate 4 2" xfId="11069" xr:uid="{4047A61B-C17A-48B7-85F2-96BDC9D0452E}"/>
    <cellStyle name="Rate 4 2 10" xfId="30948" xr:uid="{4DFA1E5D-78C8-4E8B-9D95-C7C90D3E9FF3}"/>
    <cellStyle name="Rate 4 2 11" xfId="31425" xr:uid="{1E7AE6CF-0EFC-49AA-BB88-E25AD6B15192}"/>
    <cellStyle name="Rate 4 2 2" xfId="18055" xr:uid="{1184595A-2755-4704-93EC-93D9C8CA9238}"/>
    <cellStyle name="Rate 4 2 3" xfId="18755" xr:uid="{A3484B17-ECEE-447D-9151-CE62DC0F108C}"/>
    <cellStyle name="Rate 4 2 4" xfId="19446" xr:uid="{4280B876-0241-409D-B1FB-EC8D66607BD3}"/>
    <cellStyle name="Rate 4 2 5" xfId="21164" xr:uid="{9CEE23AA-4667-4AEB-8360-D7955EB3ADEE}"/>
    <cellStyle name="Rate 4 2 6" xfId="21657" xr:uid="{B2451DF2-B91E-427E-9118-67B60EDBCEB9}"/>
    <cellStyle name="Rate 4 2 7" xfId="22065" xr:uid="{BBD0E606-1C28-4A9A-89EB-AC5064FA7149}"/>
    <cellStyle name="Rate 4 2 8" xfId="22418" xr:uid="{B1C13AC8-45F1-4177-AC86-9F87797C996C}"/>
    <cellStyle name="Rate 4 2 9" xfId="29876" xr:uid="{C2FBD2C2-6C9E-4421-AFC9-819252FEA0F1}"/>
    <cellStyle name="Rate 4 3" xfId="14610" xr:uid="{C2766960-CBAD-47D4-823E-50502229F730}"/>
    <cellStyle name="Rate 4 4" xfId="15552" xr:uid="{41303C06-30AD-4950-A51C-7413F5E56AC1}"/>
    <cellStyle name="Rate 4 5" xfId="13691" xr:uid="{AB0A2B26-678C-48DE-8EE2-EE8F01FB3E40}"/>
    <cellStyle name="Rate 4 6" xfId="15632" xr:uid="{23E36B3D-1498-4C08-81C8-7CE905856F87}"/>
    <cellStyle name="Rate 4 7" xfId="13127" xr:uid="{F34BF4DC-2B3A-4CC0-8671-CDF1F05983F4}"/>
    <cellStyle name="Rate 4 8" xfId="17112" xr:uid="{0825D6A0-8968-4303-99B6-28BA3E72105B}"/>
    <cellStyle name="Rate 4 9" xfId="17896" xr:uid="{08A0FFE8-C253-4E54-B47D-C3A6C55F79CC}"/>
    <cellStyle name="Rate 5" xfId="4761" xr:uid="{09DE9911-0BD6-43DA-8A35-6B2C041BD867}"/>
    <cellStyle name="Rate 5 10" xfId="28032" xr:uid="{9517CD8A-81C2-4108-B1A2-4D0104F4FC19}"/>
    <cellStyle name="Rate 5 11" xfId="28110" xr:uid="{FD8C7767-3F7B-4663-AE64-3310E40874AB}"/>
    <cellStyle name="Rate 5 12" xfId="26651" xr:uid="{0CC7E533-E02E-4C42-AD26-5FEC962894A3}"/>
    <cellStyle name="Rate 5 2" xfId="11070" xr:uid="{491DEC61-A192-46E0-BE4E-4C81554AE033}"/>
    <cellStyle name="Rate 5 2 10" xfId="30949" xr:uid="{1FC15D4A-D2B4-4FE0-B3D4-BF5911787289}"/>
    <cellStyle name="Rate 5 2 11" xfId="31426" xr:uid="{7760AB1D-D80E-43DF-908E-87B9297A5B70}"/>
    <cellStyle name="Rate 5 2 2" xfId="18056" xr:uid="{F3DEBBBB-B520-4924-BE2E-93087DED1E83}"/>
    <cellStyle name="Rate 5 2 3" xfId="18756" xr:uid="{8EB66570-BABC-43B5-890A-301C6A07D432}"/>
    <cellStyle name="Rate 5 2 4" xfId="19447" xr:uid="{EF15C413-52CE-40CB-92DA-40CD107C60DD}"/>
    <cellStyle name="Rate 5 2 5" xfId="21165" xr:uid="{E6E4816B-4088-4E20-B841-5C1DBEAF569A}"/>
    <cellStyle name="Rate 5 2 6" xfId="21658" xr:uid="{B480BBAC-AF14-4F07-B67B-34024E617C68}"/>
    <cellStyle name="Rate 5 2 7" xfId="22066" xr:uid="{42D608FB-276B-4A35-A18B-9678F92FCCB9}"/>
    <cellStyle name="Rate 5 2 8" xfId="22419" xr:uid="{508030EE-6707-42C8-91A4-DF347D8F28C7}"/>
    <cellStyle name="Rate 5 2 9" xfId="29877" xr:uid="{624B9FCB-CDE5-4D3B-81EB-C748255D403A}"/>
    <cellStyle name="Rate 5 3" xfId="14611" xr:uid="{D2D2F92B-88D3-4D31-8453-CB28A1E0EB4E}"/>
    <cellStyle name="Rate 5 4" xfId="17430" xr:uid="{75B8F358-100B-4F65-B1D6-1C2CF9C35F27}"/>
    <cellStyle name="Rate 5 5" xfId="15669" xr:uid="{95457114-8D80-42F2-83C5-1D5BDA115123}"/>
    <cellStyle name="Rate 5 6" xfId="13816" xr:uid="{F2D1ECEA-F53C-4558-94DA-40E0B7B62841}"/>
    <cellStyle name="Rate 5 7" xfId="12296" xr:uid="{D1306FCE-97A0-42BB-846E-8C5314005CAF}"/>
    <cellStyle name="Rate 5 8" xfId="13530" xr:uid="{93CDF5A9-1FB3-4F02-A9B1-8052C7D6968E}"/>
    <cellStyle name="Rate 5 9" xfId="13639" xr:uid="{873D5FED-AFA2-4E73-929E-6F4DE6ABB163}"/>
    <cellStyle name="Rate 6" xfId="4762" xr:uid="{90EB3A86-ADEE-4D7C-A264-4DEF8C2F587F}"/>
    <cellStyle name="Rate 6 10" xfId="28955" xr:uid="{6E1087DE-D8C0-4202-802D-93B2A5DB8250}"/>
    <cellStyle name="Rate 6 11" xfId="28426" xr:uid="{D716F64E-5B85-40BA-8356-4C31EF8C637A}"/>
    <cellStyle name="Rate 6 12" xfId="29678" xr:uid="{B03A31BE-5542-4F4B-A68C-73A8CCFEF47A}"/>
    <cellStyle name="Rate 6 2" xfId="11071" xr:uid="{C20610F9-80EA-4AA4-A457-F757FBAE5E7A}"/>
    <cellStyle name="Rate 6 2 10" xfId="30950" xr:uid="{4EFB4CA7-5E81-464A-8038-F7C798ADCCB9}"/>
    <cellStyle name="Rate 6 2 11" xfId="31427" xr:uid="{C2F3D235-5065-4E97-9774-13EBFD9D8994}"/>
    <cellStyle name="Rate 6 2 2" xfId="18057" xr:uid="{FD16F82C-0571-4B04-AAF7-E87301A16798}"/>
    <cellStyle name="Rate 6 2 3" xfId="18757" xr:uid="{083B9D6E-5462-4FE5-A4A6-33704540B521}"/>
    <cellStyle name="Rate 6 2 4" xfId="19448" xr:uid="{D8C6E6BF-4ADF-4E75-B3BE-B86A5258B945}"/>
    <cellStyle name="Rate 6 2 5" xfId="21166" xr:uid="{8774458D-6F75-439B-A348-CE161AC2D2EB}"/>
    <cellStyle name="Rate 6 2 6" xfId="21659" xr:uid="{131C8C32-697D-4421-B4CD-7E42EBB3B1BB}"/>
    <cellStyle name="Rate 6 2 7" xfId="22067" xr:uid="{E9E046E6-EA4C-401E-8C99-A8A6BD501658}"/>
    <cellStyle name="Rate 6 2 8" xfId="22420" xr:uid="{EAB118FD-91A0-4952-889E-9CA071EB844E}"/>
    <cellStyle name="Rate 6 2 9" xfId="29878" xr:uid="{5636414A-20A8-4665-860B-D6CAFC492EF7}"/>
    <cellStyle name="Rate 6 3" xfId="14612" xr:uid="{CC68D2C1-8D7B-477D-9F5D-DBD4586B278E}"/>
    <cellStyle name="Rate 6 4" xfId="13956" xr:uid="{3FA16DB2-A55F-4E4B-BD4E-6FC0340E865C}"/>
    <cellStyle name="Rate 6 5" xfId="13692" xr:uid="{828136EF-A00C-4B60-B49C-BC16435CF860}"/>
    <cellStyle name="Rate 6 6" xfId="16427" xr:uid="{D26989EE-3565-41FD-8CA3-20A8C6F01DDD}"/>
    <cellStyle name="Rate 6 7" xfId="15316" xr:uid="{DBDA65F9-1C98-47EF-8138-DFAC14112575}"/>
    <cellStyle name="Rate 6 8" xfId="19721" xr:uid="{7D255A49-75D3-45BA-AC11-1889C84BA540}"/>
    <cellStyle name="Rate 6 9" xfId="17765" xr:uid="{F3CEF5C9-1639-4969-950A-8A186EB07424}"/>
    <cellStyle name="Rate 7" xfId="11066" xr:uid="{407E2A26-018C-41E6-9D7F-A0E0CA00898D}"/>
    <cellStyle name="Rate 7 10" xfId="30945" xr:uid="{4A3CF1C3-B50F-4C7F-AB7E-F1E4AFCC5A21}"/>
    <cellStyle name="Rate 7 11" xfId="31422" xr:uid="{C06F35EC-625B-4C6F-9CCF-D30B353966AD}"/>
    <cellStyle name="Rate 7 2" xfId="18052" xr:uid="{D876A73E-DC53-4358-B37E-309579E8FD54}"/>
    <cellStyle name="Rate 7 3" xfId="18752" xr:uid="{637417B6-9CEB-456C-865B-02E62DA3DCAB}"/>
    <cellStyle name="Rate 7 4" xfId="19443" xr:uid="{F6CB329A-23DB-404A-9D52-4D606F3BB9E1}"/>
    <cellStyle name="Rate 7 5" xfId="21161" xr:uid="{667CE06F-6FDD-4A75-BFBB-1B163482C752}"/>
    <cellStyle name="Rate 7 6" xfId="21654" xr:uid="{D36DAD0B-130C-4B11-B968-74571E5DD018}"/>
    <cellStyle name="Rate 7 7" xfId="22062" xr:uid="{2FFBD764-830A-429B-B8EA-8A13E4089B15}"/>
    <cellStyle name="Rate 7 8" xfId="22415" xr:uid="{67BC036B-111C-46F0-BD92-00E895A14F71}"/>
    <cellStyle name="Rate 7 9" xfId="29873" xr:uid="{B43AA815-7444-4D42-818E-9E7548AD779D}"/>
    <cellStyle name="Rate 8" xfId="14607" xr:uid="{103E19D3-154C-4158-BEDB-410BCBDC81FE}"/>
    <cellStyle name="Rate 9" xfId="15555" xr:uid="{8F8A12D2-4A2E-4533-8867-8EE228A2FB98}"/>
    <cellStyle name="Reset  - Style4" xfId="4763" xr:uid="{684ACA15-583C-46A3-8E0E-3DA9E9B83F83}"/>
    <cellStyle name="Reset  - Style7" xfId="4764" xr:uid="{E82A54DE-A039-4AFC-AF03-F83C26975748}"/>
    <cellStyle name="Reset range style to defaults" xfId="4765" xr:uid="{0C8A1148-A4C0-4661-B67B-5F35201710D1}"/>
    <cellStyle name="Reset range style to defaults 10" xfId="15453" xr:uid="{C05BDC3F-FC47-4FF5-9FFB-97219565A51E}"/>
    <cellStyle name="Reset range style to defaults 11" xfId="15655" xr:uid="{4442FED2-D792-4BBD-A7CA-DD03869A4C8B}"/>
    <cellStyle name="Reset range style to defaults 12" xfId="12449" xr:uid="{06B2001E-A5E2-49C7-AEA5-142E9C4F545B}"/>
    <cellStyle name="Reset range style to defaults 13" xfId="15579" xr:uid="{FD7CFA75-9B09-4BC6-8258-540F9035DA97}"/>
    <cellStyle name="Reset range style to defaults 14" xfId="15357" xr:uid="{574A5F28-E206-4F67-8B6B-2E47F4297929}"/>
    <cellStyle name="Reset range style to defaults 15" xfId="19370" xr:uid="{47420F6A-DB14-4E26-AE2C-E732BF8704CD}"/>
    <cellStyle name="Reset range style to defaults 16" xfId="19346" xr:uid="{EEE6717F-53D1-4B32-800D-5A286882EA24}"/>
    <cellStyle name="Reset range style to defaults 17" xfId="25230" xr:uid="{4E2BD5F1-DD21-4195-BD1D-598DFADEB6AE}"/>
    <cellStyle name="Reset range style to defaults 18" xfId="28954" xr:uid="{F0D6D2CC-1B08-498A-9B47-970169FD0DB3}"/>
    <cellStyle name="Reset range style to defaults 19" xfId="28409" xr:uid="{3F910DD2-48B9-430D-806F-FBF085816FFB}"/>
    <cellStyle name="Reset range style to defaults 2" xfId="4766" xr:uid="{F517E004-46CF-411F-B722-9B97B022427B}"/>
    <cellStyle name="Reset range style to defaults 2 10" xfId="20668" xr:uid="{A1251382-2175-4638-8AE2-1E388CDED58A}"/>
    <cellStyle name="Reset range style to defaults 2 11" xfId="19726" xr:uid="{DE672883-AA7C-44C3-8C7D-828C0D69B669}"/>
    <cellStyle name="Reset range style to defaults 2 12" xfId="19397" xr:uid="{88BE4C94-A8FA-4D9C-AB3C-F65B498445A6}"/>
    <cellStyle name="Reset range style to defaults 2 13" xfId="25231" xr:uid="{D14F9786-F9B4-47E6-A58B-1AA8B1EACA80}"/>
    <cellStyle name="Reset range style to defaults 2 14" xfId="27679" xr:uid="{1611E3F5-1896-4204-9C0E-605EE67D6098}"/>
    <cellStyle name="Reset range style to defaults 2 15" xfId="23728" xr:uid="{0769C1AF-2795-42AF-9196-8A4FD7230454}"/>
    <cellStyle name="Reset range style to defaults 2 16" xfId="24055" xr:uid="{9FE791F6-D450-4C10-A2AD-4D297B87B80D}"/>
    <cellStyle name="Reset range style to defaults 2 17" xfId="29331" xr:uid="{AFBDC8E9-AA14-49BE-92B4-C8E097AE953A}"/>
    <cellStyle name="Reset range style to defaults 2 18" xfId="22892" xr:uid="{2D929730-918E-49BD-8B3B-E9555DAA0B56}"/>
    <cellStyle name="Reset range style to defaults 2 2" xfId="2842" xr:uid="{7A127B7C-C9BF-46A1-9C2B-F18BB5E56660}"/>
    <cellStyle name="Reset range style to defaults 2 2 10" xfId="16356" xr:uid="{C4DF4162-93D4-4464-AA4E-D39CD508A284}"/>
    <cellStyle name="Reset range style to defaults 2 2 11" xfId="17264" xr:uid="{B96196C1-1D05-4966-9930-09416CB67E57}"/>
    <cellStyle name="Reset range style to defaults 2 2 12" xfId="24177" xr:uid="{C3D06783-E32F-4F52-A6DC-3AE13A268F66}"/>
    <cellStyle name="Reset range style to defaults 2 2 13" xfId="26067" xr:uid="{D420BE8B-0AEA-41C7-BA53-1986FD204FC6}"/>
    <cellStyle name="Reset range style to defaults 2 2 14" xfId="25786" xr:uid="{053E84C9-F21E-4093-9A20-9553EE2C6346}"/>
    <cellStyle name="Reset range style to defaults 2 2 15" xfId="29862" xr:uid="{C39900D7-AD88-4F94-B595-5A2DE060C7EF}"/>
    <cellStyle name="Reset range style to defaults 2 2 16" xfId="26152" xr:uid="{E6A999FB-FBA2-4B98-98E2-D2ABD5BC1AB0}"/>
    <cellStyle name="Reset range style to defaults 2 2 17" xfId="30901" xr:uid="{AEB1D96D-F503-44FB-9F6A-82A261237C59}"/>
    <cellStyle name="Reset range style to defaults 2 2 2" xfId="9257" xr:uid="{8F8C89FF-0084-4FDA-9430-6B068798283D}"/>
    <cellStyle name="Reset range style to defaults 2 2 2 10" xfId="15255" xr:uid="{7BFD0DC5-360F-4322-9343-BEBB5C37E721}"/>
    <cellStyle name="Reset range style to defaults 2 2 2 11" xfId="27419" xr:uid="{DBB8B834-F6D5-40B1-AC53-E4227150E093}"/>
    <cellStyle name="Reset range style to defaults 2 2 2 12" xfId="29188" xr:uid="{FA93D8E1-6023-4271-8B5D-0E4C8837A304}"/>
    <cellStyle name="Reset range style to defaults 2 2 2 13" xfId="26209" xr:uid="{0EADCDD5-E403-4ECE-993B-6A8CD2918181}"/>
    <cellStyle name="Reset range style to defaults 2 2 2 14" xfId="29861" xr:uid="{D5D0E44C-96D5-4B63-B57B-FB4D1959A584}"/>
    <cellStyle name="Reset range style to defaults 2 2 2 15" xfId="25721" xr:uid="{D745E809-15F6-4233-9540-7926C48C3934}"/>
    <cellStyle name="Reset range style to defaults 2 2 2 16" xfId="29013" xr:uid="{225BEF6B-C1CD-4453-8D3A-4F41ECD68B94}"/>
    <cellStyle name="Reset range style to defaults 2 2 2 2" xfId="17060" xr:uid="{65C08558-F8EB-48B4-A951-2AAFB373146B}"/>
    <cellStyle name="Reset range style to defaults 2 2 2 3" xfId="12889" xr:uid="{9E368A5F-37FB-459B-92D7-49366CA2D954}"/>
    <cellStyle name="Reset range style to defaults 2 2 2 4" xfId="15362" xr:uid="{1BAA6D8D-124B-4838-AD4A-70872652CFF2}"/>
    <cellStyle name="Reset range style to defaults 2 2 2 5" xfId="16004" xr:uid="{0923B140-9AC5-4573-B34C-94517866D627}"/>
    <cellStyle name="Reset range style to defaults 2 2 2 6" xfId="19689" xr:uid="{A365CD5B-CD7D-4C94-9538-595FBBABB78D}"/>
    <cellStyle name="Reset range style to defaults 2 2 2 7" xfId="18266" xr:uid="{214848CA-9021-49CF-8B68-332D36A14B93}"/>
    <cellStyle name="Reset range style to defaults 2 2 2 8" xfId="12407" xr:uid="{9F1745F2-FAD5-457F-891B-FFC7AFCE82B2}"/>
    <cellStyle name="Reset range style to defaults 2 2 2 9" xfId="12089" xr:uid="{C5682F23-BEB7-43CE-B2A2-FD2EA30A2620}"/>
    <cellStyle name="Reset range style to defaults 2 2 3" xfId="13573" xr:uid="{9EEF2270-AB32-47F7-BEA4-9756F95619B2}"/>
    <cellStyle name="Reset range style to defaults 2 2 4" xfId="12379" xr:uid="{EE939A9F-C24B-4E1A-A068-3583469F3F4D}"/>
    <cellStyle name="Reset range style to defaults 2 2 5" xfId="15946" xr:uid="{FD9F1AE0-8163-4F95-AE68-DFDE29756A33}"/>
    <cellStyle name="Reset range style to defaults 2 2 6" xfId="18281" xr:uid="{DEF51F56-1CAA-4EFE-B19C-353598739900}"/>
    <cellStyle name="Reset range style to defaults 2 2 7" xfId="12304" xr:uid="{57F22A55-8A35-4F8D-BFC7-2B106BD217ED}"/>
    <cellStyle name="Reset range style to defaults 2 2 8" xfId="13468" xr:uid="{0A3A3E0B-464D-4E0F-B211-E847DB98A940}"/>
    <cellStyle name="Reset range style to defaults 2 2 9" xfId="12704" xr:uid="{C922F54C-1937-4B85-BBA4-C0504BF4D726}"/>
    <cellStyle name="Reset range style to defaults 2 3" xfId="11073" xr:uid="{F20B6006-A3B6-4DC6-AAFA-EA2CE68AE099}"/>
    <cellStyle name="Reset range style to defaults 2 3 10" xfId="22422" xr:uid="{5D68DF75-8E38-46FE-958D-9C4E95EB5A62}"/>
    <cellStyle name="Reset range style to defaults 2 3 11" xfId="28471" xr:uid="{78A619D7-C22E-4F39-8967-CCF14E253597}"/>
    <cellStyle name="Reset range style to defaults 2 3 12" xfId="29880" xr:uid="{00F447D1-B0F9-4C57-A1C8-00DD795DB34E}"/>
    <cellStyle name="Reset range style to defaults 2 3 13" xfId="30449" xr:uid="{20A5F89B-AC00-4162-B07A-D1D4234AB823}"/>
    <cellStyle name="Reset range style to defaults 2 3 14" xfId="30952" xr:uid="{A26FF1BA-CC8C-4B3E-9C08-7CC8009A006D}"/>
    <cellStyle name="Reset range style to defaults 2 3 15" xfId="23485" xr:uid="{0C082501-1BCA-446E-BD96-F89B8802B2E8}"/>
    <cellStyle name="Reset range style to defaults 2 3 16" xfId="31622" xr:uid="{79296E2E-A6FE-457F-BA03-6FAE91D15DA5}"/>
    <cellStyle name="Reset range style to defaults 2 3 2" xfId="18059" xr:uid="{19813970-D994-423D-949F-3EBEEE932124}"/>
    <cellStyle name="Reset range style to defaults 2 3 3" xfId="18759" xr:uid="{A4A666F5-6FA8-4EA7-8F7B-1AB5A8285235}"/>
    <cellStyle name="Reset range style to defaults 2 3 4" xfId="19450" xr:uid="{BDAE0E83-A4A9-47A0-9F09-A3B412D615FE}"/>
    <cellStyle name="Reset range style to defaults 2 3 5" xfId="20098" xr:uid="{266985CB-0DFD-4DBF-B043-CD9C64DB5472}"/>
    <cellStyle name="Reset range style to defaults 2 3 6" xfId="20692" xr:uid="{6B75281B-7072-416D-86B5-D03730B26DD6}"/>
    <cellStyle name="Reset range style to defaults 2 3 7" xfId="21168" xr:uid="{85890C47-5DE4-42F1-A932-4CFC56D91744}"/>
    <cellStyle name="Reset range style to defaults 2 3 8" xfId="21661" xr:uid="{FBFE07C6-3BF5-46CA-9E42-7EC68898A7DF}"/>
    <cellStyle name="Reset range style to defaults 2 3 9" xfId="22069" xr:uid="{85D56DBA-101C-453D-A035-9C373DB12AC6}"/>
    <cellStyle name="Reset range style to defaults 2 4" xfId="14615" xr:uid="{45D4D17B-CDC7-4265-9F1E-E9E9189D2D35}"/>
    <cellStyle name="Reset range style to defaults 2 5" xfId="15551" xr:uid="{9600D806-4DB8-47C2-A952-BD6CB86E4BE8}"/>
    <cellStyle name="Reset range style to defaults 2 6" xfId="18675" xr:uid="{CF81D92D-04B3-41E6-95F7-A85F993E8B92}"/>
    <cellStyle name="Reset range style to defaults 2 7" xfId="17900" xr:uid="{BAB845D3-FFBE-4553-A477-A193B9FBBC79}"/>
    <cellStyle name="Reset range style to defaults 2 8" xfId="16997" xr:uid="{3C0B4786-29C6-45DE-B732-CADBE1C70F54}"/>
    <cellStyle name="Reset range style to defaults 2 9" xfId="20621" xr:uid="{E11EC313-CA66-4684-A2F3-1892FD191C9E}"/>
    <cellStyle name="Reset range style to defaults 20" xfId="25049" xr:uid="{CDEC1B4C-C16B-4921-8176-501599D76DA6}"/>
    <cellStyle name="Reset range style to defaults 21" xfId="28152" xr:uid="{63A6E4AF-1DB3-4996-A016-7093257FF2A8}"/>
    <cellStyle name="Reset range style to defaults 22" xfId="26037" xr:uid="{2AF6A89A-1282-4134-999D-58ADC088D6B7}"/>
    <cellStyle name="Reset range style to defaults 3" xfId="4767" xr:uid="{097170E8-75F6-447D-9CBE-629814A012D9}"/>
    <cellStyle name="Reset range style to defaults 3 10" xfId="20935" xr:uid="{01EF58CE-C16D-4A42-8CF2-45CF91690038}"/>
    <cellStyle name="Reset range style to defaults 3 11" xfId="14954" xr:uid="{209E2703-D37F-4E38-9003-FE105AD54539}"/>
    <cellStyle name="Reset range style to defaults 3 12" xfId="17009" xr:uid="{45F7E893-E009-4DE8-A8A5-AFAFF0864387}"/>
    <cellStyle name="Reset range style to defaults 3 13" xfId="25232" xr:uid="{86894855-3408-49D2-A160-09D10326605F}"/>
    <cellStyle name="Reset range style to defaults 3 14" xfId="24436" xr:uid="{4173E4A8-6B0F-4861-88BC-1DD7144804EA}"/>
    <cellStyle name="Reset range style to defaults 3 15" xfId="25651" xr:uid="{924B66C3-0819-41F6-BFAF-CCD51341C4B5}"/>
    <cellStyle name="Reset range style to defaults 3 16" xfId="23083" xr:uid="{81E49581-9F01-4889-909F-C70DF51F8BC8}"/>
    <cellStyle name="Reset range style to defaults 3 17" xfId="27105" xr:uid="{A7AE1AA0-50E7-495B-8CEC-D02A61E531F4}"/>
    <cellStyle name="Reset range style to defaults 3 18" xfId="30632" xr:uid="{722CCC5D-8388-464D-8FCE-C3B6C5479611}"/>
    <cellStyle name="Reset range style to defaults 3 2" xfId="4768" xr:uid="{DBA14547-E6A0-4D23-A13D-891AC3E57311}"/>
    <cellStyle name="Reset range style to defaults 3 2 10" xfId="18961" xr:uid="{6441D338-C63B-4D53-919A-EA75D03B70D8}"/>
    <cellStyle name="Reset range style to defaults 3 2 11" xfId="20228" xr:uid="{4AA8EDCF-2F47-402A-BF84-87D50EC8DD1F}"/>
    <cellStyle name="Reset range style to defaults 3 2 12" xfId="25233" xr:uid="{B6E87839-88B4-4A47-92F7-155DE527196A}"/>
    <cellStyle name="Reset range style to defaults 3 2 13" xfId="24792" xr:uid="{DC538367-12A9-4875-A65D-31F37544C6E3}"/>
    <cellStyle name="Reset range style to defaults 3 2 14" xfId="28410" xr:uid="{FC0923FD-07A6-479D-8BF6-0C2E3C89C59D}"/>
    <cellStyle name="Reset range style to defaults 3 2 15" xfId="24054" xr:uid="{2257EDB0-4AB5-4EA9-BCDD-90F4CBA716A9}"/>
    <cellStyle name="Reset range style to defaults 3 2 16" xfId="29399" xr:uid="{B0197DE6-6CAD-4B7B-8D8C-0CB00510DFEC}"/>
    <cellStyle name="Reset range style to defaults 3 2 17" xfId="23209" xr:uid="{4D0F1292-DADA-433B-87F1-835C689AA1BA}"/>
    <cellStyle name="Reset range style to defaults 3 2 2" xfId="11075" xr:uid="{D8DA49C8-5611-4A99-B86D-5874BDC8D040}"/>
    <cellStyle name="Reset range style to defaults 3 2 2 10" xfId="22424" xr:uid="{5D6E2F7E-DFFC-4AB9-8874-69FCBAB075F5}"/>
    <cellStyle name="Reset range style to defaults 3 2 2 11" xfId="28473" xr:uid="{E306C98A-0ADC-4F65-AC5A-567198A72AFE}"/>
    <cellStyle name="Reset range style to defaults 3 2 2 12" xfId="29882" xr:uid="{A99E1C4D-DE18-48E1-875F-ABFAF9C4D7C1}"/>
    <cellStyle name="Reset range style to defaults 3 2 2 13" xfId="30451" xr:uid="{4B4DA04D-4BFB-4B1E-A1E4-6C91E6187DE8}"/>
    <cellStyle name="Reset range style to defaults 3 2 2 14" xfId="30954" xr:uid="{DF94A95A-A027-421D-805A-857008B3CDAB}"/>
    <cellStyle name="Reset range style to defaults 3 2 2 15" xfId="28670" xr:uid="{9B45FE88-822E-482A-9AE3-C3B3704A9F85}"/>
    <cellStyle name="Reset range style to defaults 3 2 2 16" xfId="31624" xr:uid="{1F535254-C688-4FC8-8C1D-653A5B3366E9}"/>
    <cellStyle name="Reset range style to defaults 3 2 2 2" xfId="18061" xr:uid="{B158406E-2CA5-41C7-A49A-4930C60D7812}"/>
    <cellStyle name="Reset range style to defaults 3 2 2 3" xfId="18761" xr:uid="{94415003-2E5A-4D1C-B231-BDC29D80C9F1}"/>
    <cellStyle name="Reset range style to defaults 3 2 2 4" xfId="19452" xr:uid="{903FC993-603C-4CFD-B4D3-96B529B447F3}"/>
    <cellStyle name="Reset range style to defaults 3 2 2 5" xfId="20100" xr:uid="{87DD14A5-71C3-47A8-A0A3-5191EE7FD812}"/>
    <cellStyle name="Reset range style to defaults 3 2 2 6" xfId="20694" xr:uid="{A67C9633-BB7E-4BB6-8B2F-58A3C4F8E846}"/>
    <cellStyle name="Reset range style to defaults 3 2 2 7" xfId="21170" xr:uid="{69560964-70D4-4581-9D41-B93EFBCB1967}"/>
    <cellStyle name="Reset range style to defaults 3 2 2 8" xfId="21663" xr:uid="{F6ABFA64-D660-43B0-8BC8-C0B8B6DEAA4D}"/>
    <cellStyle name="Reset range style to defaults 3 2 2 9" xfId="22071" xr:uid="{D019246B-3498-4D1B-B12F-19E79BF9B73E}"/>
    <cellStyle name="Reset range style to defaults 3 2 3" xfId="14617" xr:uid="{F5E3FA18-A3FB-4322-9EBB-98713142F13F}"/>
    <cellStyle name="Reset range style to defaults 3 2 4" xfId="16537" xr:uid="{716ACC4E-02F6-480E-AC92-8498C3C78A12}"/>
    <cellStyle name="Reset range style to defaults 3 2 5" xfId="18009" xr:uid="{98F6F21B-C1AC-488B-B098-CE3DC9DB3C0D}"/>
    <cellStyle name="Reset range style to defaults 3 2 6" xfId="16001" xr:uid="{D209C0D8-7E6B-4863-82A7-7F3291A21F80}"/>
    <cellStyle name="Reset range style to defaults 3 2 7" xfId="15585" xr:uid="{07529A38-346A-49A8-9D7A-05E40C3420B0}"/>
    <cellStyle name="Reset range style to defaults 3 2 8" xfId="19938" xr:uid="{EA0B1A44-51AC-429D-90A6-AFCEDE05A480}"/>
    <cellStyle name="Reset range style to defaults 3 2 9" xfId="18358" xr:uid="{62B2BDB3-3A39-4767-9AE9-738C1603CD63}"/>
    <cellStyle name="Reset range style to defaults 3 3" xfId="11074" xr:uid="{C4DA2BD5-6D49-4050-A230-36177C963163}"/>
    <cellStyle name="Reset range style to defaults 3 3 10" xfId="22423" xr:uid="{0BB26FA7-69A8-43C3-8959-E7A6F82C0456}"/>
    <cellStyle name="Reset range style to defaults 3 3 11" xfId="28472" xr:uid="{30C8D381-12DA-4B07-A1C6-B4764CEF2ACD}"/>
    <cellStyle name="Reset range style to defaults 3 3 12" xfId="29881" xr:uid="{26979049-959D-4908-A1E3-A7901790CE92}"/>
    <cellStyle name="Reset range style to defaults 3 3 13" xfId="30450" xr:uid="{6CF5450B-98FB-46E9-8D1C-8F8D41A4D741}"/>
    <cellStyle name="Reset range style to defaults 3 3 14" xfId="30953" xr:uid="{E9E0B492-2AAA-462E-B005-10149E4BAEF2}"/>
    <cellStyle name="Reset range style to defaults 3 3 15" xfId="30351" xr:uid="{64941790-E35B-47D0-B620-A06735298977}"/>
    <cellStyle name="Reset range style to defaults 3 3 16" xfId="31623" xr:uid="{9F558AD7-89F6-4C82-8F3A-38700009CBDE}"/>
    <cellStyle name="Reset range style to defaults 3 3 2" xfId="18060" xr:uid="{71AD630C-D5B0-423B-8981-1DF47135F712}"/>
    <cellStyle name="Reset range style to defaults 3 3 3" xfId="18760" xr:uid="{5E3657BD-6FB0-451C-8E64-5550CE0F23FF}"/>
    <cellStyle name="Reset range style to defaults 3 3 4" xfId="19451" xr:uid="{88FBD9FD-73FD-4BBF-A02A-99A7E7D7078A}"/>
    <cellStyle name="Reset range style to defaults 3 3 5" xfId="20099" xr:uid="{73B54B4A-883F-49E6-A304-5AF86201AC5E}"/>
    <cellStyle name="Reset range style to defaults 3 3 6" xfId="20693" xr:uid="{611B7430-096F-4B9C-B2C0-F3022C63F6C8}"/>
    <cellStyle name="Reset range style to defaults 3 3 7" xfId="21169" xr:uid="{A0B3D90E-DE51-4F44-BE3B-3EDB42AA8653}"/>
    <cellStyle name="Reset range style to defaults 3 3 8" xfId="21662" xr:uid="{C0675105-7E7D-4387-B23B-A866ED07825D}"/>
    <cellStyle name="Reset range style to defaults 3 3 9" xfId="22070" xr:uid="{234FE078-7DF4-4365-967E-D2D7607D067B}"/>
    <cellStyle name="Reset range style to defaults 3 4" xfId="14616" xr:uid="{B0EB4965-3910-495F-BA37-BFE12817B90D}"/>
    <cellStyle name="Reset range style to defaults 3 5" xfId="16033" xr:uid="{1D7DB67C-550F-46BA-A405-5D80768D1E76}"/>
    <cellStyle name="Reset range style to defaults 3 6" xfId="16699" xr:uid="{5C9671A8-0F4C-44C4-846C-0C57D194F224}"/>
    <cellStyle name="Reset range style to defaults 3 7" xfId="12506" xr:uid="{EDBB392C-F133-4C97-9878-EBEBF525E86C}"/>
    <cellStyle name="Reset range style to defaults 3 8" xfId="14963" xr:uid="{B95263BF-7EFF-4CDD-BC26-205F91A92021}"/>
    <cellStyle name="Reset range style to defaults 3 9" xfId="18322" xr:uid="{89F63385-B6F8-4DC0-A560-3177A6AA491C}"/>
    <cellStyle name="Reset range style to defaults 4" xfId="4769" xr:uid="{5670D6EF-A58D-4D8E-85D6-CE3F517AE973}"/>
    <cellStyle name="Reset range style to defaults 4 10" xfId="17259" xr:uid="{71AAE1C6-4152-4EC2-9204-15F63B95D0F5}"/>
    <cellStyle name="Reset range style to defaults 4 11" xfId="19744" xr:uid="{CAF4037A-701D-470D-8E7E-FABD01355F5B}"/>
    <cellStyle name="Reset range style to defaults 4 12" xfId="25234" xr:uid="{366C5CFD-35D6-45D7-99FF-C0737F034A38}"/>
    <cellStyle name="Reset range style to defaults 4 13" xfId="23182" xr:uid="{47E928E9-3079-4093-B5AA-0C72B1E11C82}"/>
    <cellStyle name="Reset range style to defaults 4 14" xfId="26995" xr:uid="{E066DCC7-5D22-4FB3-B171-0A46E32E1DDF}"/>
    <cellStyle name="Reset range style to defaults 4 15" xfId="24469" xr:uid="{7BA83FC4-430E-4B7A-AD49-4DFDEBEDCCF8}"/>
    <cellStyle name="Reset range style to defaults 4 16" xfId="30661" xr:uid="{E3B33536-49EB-46F2-A1B8-074A90F57A36}"/>
    <cellStyle name="Reset range style to defaults 4 17" xfId="30066" xr:uid="{4D689A43-064C-44B9-878B-0C7185A171EB}"/>
    <cellStyle name="Reset range style to defaults 4 2" xfId="11076" xr:uid="{ACED70FD-2805-4969-9E48-11413E6E022B}"/>
    <cellStyle name="Reset range style to defaults 4 2 10" xfId="22425" xr:uid="{2B94AA39-013A-443E-AA1A-CE4C3BEB2D9E}"/>
    <cellStyle name="Reset range style to defaults 4 2 11" xfId="28474" xr:uid="{00603660-44D4-4BDD-B220-243A5C3A13F3}"/>
    <cellStyle name="Reset range style to defaults 4 2 12" xfId="29883" xr:uid="{C7637E7A-24AD-4CFA-B002-FE543E9C9306}"/>
    <cellStyle name="Reset range style to defaults 4 2 13" xfId="30452" xr:uid="{38F47888-D8F5-4FE3-A808-C1ADB207F72E}"/>
    <cellStyle name="Reset range style to defaults 4 2 14" xfId="30955" xr:uid="{D9912C40-19F9-4D3D-9D11-CCA7D2C58125}"/>
    <cellStyle name="Reset range style to defaults 4 2 15" xfId="23415" xr:uid="{44732D6E-8F0B-4C5D-9907-55553102423A}"/>
    <cellStyle name="Reset range style to defaults 4 2 16" xfId="31625" xr:uid="{3F745E61-C4B2-4A4A-88C9-7C0E82527160}"/>
    <cellStyle name="Reset range style to defaults 4 2 2" xfId="18062" xr:uid="{2ED9F8F9-CFA2-4567-AB71-080E545CF8E9}"/>
    <cellStyle name="Reset range style to defaults 4 2 3" xfId="18762" xr:uid="{D0B49D06-B430-4691-9B18-3C61D587BDC8}"/>
    <cellStyle name="Reset range style to defaults 4 2 4" xfId="19453" xr:uid="{BD575748-9607-458B-8BEF-422B216E4E4C}"/>
    <cellStyle name="Reset range style to defaults 4 2 5" xfId="20101" xr:uid="{67B502DD-73C1-4E63-999B-189098999BEE}"/>
    <cellStyle name="Reset range style to defaults 4 2 6" xfId="20695" xr:uid="{3A2D8237-8FCE-4845-B4FC-C6AF1997DC04}"/>
    <cellStyle name="Reset range style to defaults 4 2 7" xfId="21171" xr:uid="{866B0712-9D73-4E88-BA1B-6ED985A0B519}"/>
    <cellStyle name="Reset range style to defaults 4 2 8" xfId="21664" xr:uid="{9370C276-4E49-4C98-99E6-0018B7197DAE}"/>
    <cellStyle name="Reset range style to defaults 4 2 9" xfId="22072" xr:uid="{2DDE57F5-C479-4619-93B3-BAA016AD4543}"/>
    <cellStyle name="Reset range style to defaults 4 3" xfId="14618" xr:uid="{4E754C89-A274-4971-94DE-F831D11E4ADD}"/>
    <cellStyle name="Reset range style to defaults 4 4" xfId="12987" xr:uid="{38927060-B5D4-43CE-BAD4-18BD61647120}"/>
    <cellStyle name="Reset range style to defaults 4 5" xfId="12116" xr:uid="{356B3256-00B9-4B2C-8930-B381DC47C87B}"/>
    <cellStyle name="Reset range style to defaults 4 6" xfId="13304" xr:uid="{70F26BB2-0C48-47D8-B39E-92911526C353}"/>
    <cellStyle name="Reset range style to defaults 4 7" xfId="15347" xr:uid="{BD282C19-8B91-4D89-BC58-1FE479F17C63}"/>
    <cellStyle name="Reset range style to defaults 4 8" xfId="18697" xr:uid="{9AC825C1-1A7A-40BB-A193-134ACBD04636}"/>
    <cellStyle name="Reset range style to defaults 4 9" xfId="18003" xr:uid="{500F2214-B46F-4A19-9B86-C46C297EB134}"/>
    <cellStyle name="Reset range style to defaults 5" xfId="4770" xr:uid="{F0157B4A-7B5B-424A-9628-00D4098DFFAB}"/>
    <cellStyle name="Reset range style to defaults 5 10" xfId="18699" xr:uid="{1790BC7D-3A12-4B2E-B5C5-2114DFE3BC1C}"/>
    <cellStyle name="Reset range style to defaults 5 11" xfId="21651" xr:uid="{26EC54E9-ACA6-41F0-A1EC-2AF3062D84E8}"/>
    <cellStyle name="Reset range style to defaults 5 12" xfId="25235" xr:uid="{50CC4355-D9F0-4945-9DBC-927AB3F9CAD2}"/>
    <cellStyle name="Reset range style to defaults 5 13" xfId="25977" xr:uid="{DE46E7DA-ECAE-48E1-B612-F315805DC802}"/>
    <cellStyle name="Reset range style to defaults 5 14" xfId="25650" xr:uid="{1CF17DD2-1168-4FB6-B81F-36E3595BDC66}"/>
    <cellStyle name="Reset range style to defaults 5 15" xfId="28683" xr:uid="{FB676BA5-6356-404B-A4C8-7F58B803E3E7}"/>
    <cellStyle name="Reset range style to defaults 5 16" xfId="26804" xr:uid="{C580E61F-40A9-46C3-BA6E-4E5DCE5E716F}"/>
    <cellStyle name="Reset range style to defaults 5 17" xfId="26717" xr:uid="{A18E9614-4377-4FCC-A888-A7183C7E328F}"/>
    <cellStyle name="Reset range style to defaults 5 2" xfId="11077" xr:uid="{A7707689-B00A-4C84-8066-CF3412EADD7D}"/>
    <cellStyle name="Reset range style to defaults 5 2 10" xfId="22426" xr:uid="{35230DB6-4525-482B-BC30-70C4788A1088}"/>
    <cellStyle name="Reset range style to defaults 5 2 11" xfId="28475" xr:uid="{C5D3D8C8-0050-4DC9-BA06-CC0B8FEA4D4E}"/>
    <cellStyle name="Reset range style to defaults 5 2 12" xfId="29884" xr:uid="{C9CCEFF5-C705-4F90-98F3-6464BA9C492A}"/>
    <cellStyle name="Reset range style to defaults 5 2 13" xfId="30453" xr:uid="{4898F77F-7217-410C-B90D-07BFB8A2C8C6}"/>
    <cellStyle name="Reset range style to defaults 5 2 14" xfId="30956" xr:uid="{988D620A-F763-4DF6-9C66-5F11D6E042E0}"/>
    <cellStyle name="Reset range style to defaults 5 2 15" xfId="26696" xr:uid="{030EF783-E242-4418-90BC-6543A4A553EB}"/>
    <cellStyle name="Reset range style to defaults 5 2 16" xfId="31626" xr:uid="{DA3E661A-BF4D-4439-B650-0F877A6F63F3}"/>
    <cellStyle name="Reset range style to defaults 5 2 2" xfId="18063" xr:uid="{88C7515B-8B2B-4C90-9F7F-77349EB1F629}"/>
    <cellStyle name="Reset range style to defaults 5 2 3" xfId="18763" xr:uid="{9152EE89-8DBE-485E-94CF-B00B82644FAA}"/>
    <cellStyle name="Reset range style to defaults 5 2 4" xfId="19454" xr:uid="{0E2A9863-5A23-4453-86E4-50688270D4F0}"/>
    <cellStyle name="Reset range style to defaults 5 2 5" xfId="20102" xr:uid="{B817F777-A81A-48BB-8C32-0927B9730E43}"/>
    <cellStyle name="Reset range style to defaults 5 2 6" xfId="20696" xr:uid="{03FD7C1A-B0C8-4319-A68D-4837D1C5072C}"/>
    <cellStyle name="Reset range style to defaults 5 2 7" xfId="21172" xr:uid="{4AF2E998-414B-411F-AD30-B1402ED9C880}"/>
    <cellStyle name="Reset range style to defaults 5 2 8" xfId="21665" xr:uid="{C4CB58A0-263A-4487-97CA-BB955E3DE353}"/>
    <cellStyle name="Reset range style to defaults 5 2 9" xfId="22073" xr:uid="{32976B68-0B08-4C05-AC8B-AC069F48B3CD}"/>
    <cellStyle name="Reset range style to defaults 5 3" xfId="14619" xr:uid="{36120780-9E16-487D-BBCA-9441163F83D7}"/>
    <cellStyle name="Reset range style to defaults 5 4" xfId="12429" xr:uid="{07B3E18D-40E1-48A3-843A-267F1C3BCB65}"/>
    <cellStyle name="Reset range style to defaults 5 5" xfId="16702" xr:uid="{57787774-41A6-4A6B-99B4-408F269ADCF5}"/>
    <cellStyle name="Reset range style to defaults 5 6" xfId="16015" xr:uid="{39BB99E2-7471-4F83-A559-CC066207C4D1}"/>
    <cellStyle name="Reset range style to defaults 5 7" xfId="19341" xr:uid="{28C6FCCB-1BBA-4097-9224-CB2C67C7A4BD}"/>
    <cellStyle name="Reset range style to defaults 5 8" xfId="14959" xr:uid="{F210A1BB-7B6D-43F7-B4F7-CBB44AD6060B}"/>
    <cellStyle name="Reset range style to defaults 5 9" xfId="19441" xr:uid="{EDD41EFF-9DB2-41F8-8D66-0A95B31BEC78}"/>
    <cellStyle name="Reset range style to defaults 6" xfId="4771" xr:uid="{0D657371-B772-4BD3-B2A5-2549DFE7289D}"/>
    <cellStyle name="Reset range style to defaults 6 10" xfId="14009" xr:uid="{16CED810-25ED-4BF1-A1CD-FE883DC3D56C}"/>
    <cellStyle name="Reset range style to defaults 6 11" xfId="13139" xr:uid="{E107D401-AFEF-43E1-AB7F-05550A130EB3}"/>
    <cellStyle name="Reset range style to defaults 6 12" xfId="25236" xr:uid="{759D5419-9326-4F0F-880F-A096EB128097}"/>
    <cellStyle name="Reset range style to defaults 6 13" xfId="28934" xr:uid="{75EE57B2-B48B-44EC-9B81-D28673B43F98}"/>
    <cellStyle name="Reset range style to defaults 6 14" xfId="29337" xr:uid="{10AC90AD-3E20-4B35-BC16-4E4E6AB1EA61}"/>
    <cellStyle name="Reset range style to defaults 6 15" xfId="30142" xr:uid="{6DA85F63-5090-482C-A5D7-74176B6FA929}"/>
    <cellStyle name="Reset range style to defaults 6 16" xfId="26641" xr:uid="{8AA880C9-991E-4A22-A175-29D0821766FB}"/>
    <cellStyle name="Reset range style to defaults 6 17" xfId="24591" xr:uid="{4B49F36B-BEFF-4B05-83D4-5E284569B5EF}"/>
    <cellStyle name="Reset range style to defaults 6 2" xfId="11078" xr:uid="{ED7D3D3D-0E21-421A-9191-45303E5B87C0}"/>
    <cellStyle name="Reset range style to defaults 6 2 10" xfId="22427" xr:uid="{F37FCB1E-BB93-4767-832D-F77EAC00D671}"/>
    <cellStyle name="Reset range style to defaults 6 2 11" xfId="28476" xr:uid="{F92536E7-3C8C-496B-B454-793F38B6CF5B}"/>
    <cellStyle name="Reset range style to defaults 6 2 12" xfId="29885" xr:uid="{C12E8B88-4A07-493D-9C72-772182ADB071}"/>
    <cellStyle name="Reset range style to defaults 6 2 13" xfId="30454" xr:uid="{A60C0B0D-C866-487A-A0E5-3D6EA85EDED2}"/>
    <cellStyle name="Reset range style to defaults 6 2 14" xfId="30957" xr:uid="{0F65D2F8-46E2-40CC-8571-503606A3B117}"/>
    <cellStyle name="Reset range style to defaults 6 2 15" xfId="25812" xr:uid="{BB038551-0B3E-4705-AA1E-7D4B70AF5A31}"/>
    <cellStyle name="Reset range style to defaults 6 2 16" xfId="31627" xr:uid="{0163D11C-46C0-4807-B3E2-D853211E05AC}"/>
    <cellStyle name="Reset range style to defaults 6 2 2" xfId="18064" xr:uid="{BD61831B-6574-487A-941F-9C4EB02CF745}"/>
    <cellStyle name="Reset range style to defaults 6 2 3" xfId="18764" xr:uid="{3DE386B1-37FC-408B-8114-9AE07DEFD21E}"/>
    <cellStyle name="Reset range style to defaults 6 2 4" xfId="19455" xr:uid="{9660795D-3FAE-4720-A9D2-95AEE00C8996}"/>
    <cellStyle name="Reset range style to defaults 6 2 5" xfId="20103" xr:uid="{CD6D706D-9335-4AB1-8C2B-52734CC97117}"/>
    <cellStyle name="Reset range style to defaults 6 2 6" xfId="20697" xr:uid="{38035FB4-710E-4BC5-AECF-3FE4AD75CE6F}"/>
    <cellStyle name="Reset range style to defaults 6 2 7" xfId="21173" xr:uid="{CEAB405D-A1F9-44C1-B18D-8EDCC8A09F71}"/>
    <cellStyle name="Reset range style to defaults 6 2 8" xfId="21666" xr:uid="{96E4F085-454E-4FEB-8555-0F47D307B89D}"/>
    <cellStyle name="Reset range style to defaults 6 2 9" xfId="22074" xr:uid="{12E14099-489F-4E0D-AFA6-B49731D199B2}"/>
    <cellStyle name="Reset range style to defaults 6 3" xfId="14620" xr:uid="{78912469-772B-4FA9-A230-9B91BFD72238}"/>
    <cellStyle name="Reset range style to defaults 6 4" xfId="15549" xr:uid="{5F8ACBF0-48CF-4A5F-B4AA-EA543AAA7738}"/>
    <cellStyle name="Reset range style to defaults 6 5" xfId="13014" xr:uid="{8308D26A-6ACE-4AD7-8FEB-A7A1CACC74C2}"/>
    <cellStyle name="Reset range style to defaults 6 6" xfId="17656" xr:uid="{0BE9C331-91C7-4AE7-8DF6-F2B17840118E}"/>
    <cellStyle name="Reset range style to defaults 6 7" xfId="13827" xr:uid="{8C2ACE7E-4238-4BE7-AF5E-71CED0A3E4C5}"/>
    <cellStyle name="Reset range style to defaults 6 8" xfId="14344" xr:uid="{EA119BAB-F852-4D0A-B742-64705E1713AA}"/>
    <cellStyle name="Reset range style to defaults 6 9" xfId="14772" xr:uid="{357BF999-EE1B-44B9-A224-DD6B7EC34E49}"/>
    <cellStyle name="Reset range style to defaults 7" xfId="11072" xr:uid="{776F39A3-9091-4E84-BD1F-2856AA88EBB5}"/>
    <cellStyle name="Reset range style to defaults 7 10" xfId="22421" xr:uid="{68FA8375-F5C2-4D55-AA1B-6FD9504EDAAC}"/>
    <cellStyle name="Reset range style to defaults 7 11" xfId="28470" xr:uid="{6E2D633F-17E0-4AA2-84E1-E327F562B42B}"/>
    <cellStyle name="Reset range style to defaults 7 12" xfId="29879" xr:uid="{E30BAE29-5913-464A-9475-1E3C516CF0C4}"/>
    <cellStyle name="Reset range style to defaults 7 13" xfId="30448" xr:uid="{EAAAAA3F-0B64-4790-99ED-F22792079679}"/>
    <cellStyle name="Reset range style to defaults 7 14" xfId="30951" xr:uid="{B9C71E02-6811-4FDC-9880-82271B8A2CB7}"/>
    <cellStyle name="Reset range style to defaults 7 15" xfId="25378" xr:uid="{CEE3320B-1DCE-400D-9844-3E31CCEE70B3}"/>
    <cellStyle name="Reset range style to defaults 7 16" xfId="31621" xr:uid="{855F480A-A14A-48CA-9C38-CD2E2E805221}"/>
    <cellStyle name="Reset range style to defaults 7 2" xfId="18058" xr:uid="{4DCC4DE6-E785-40CF-A403-46E0B517830C}"/>
    <cellStyle name="Reset range style to defaults 7 3" xfId="18758" xr:uid="{0D6ADCF7-D1AA-49DA-81FF-2F42D9356C97}"/>
    <cellStyle name="Reset range style to defaults 7 4" xfId="19449" xr:uid="{AF62639E-6F54-4F98-8881-8471C878A5B6}"/>
    <cellStyle name="Reset range style to defaults 7 5" xfId="20097" xr:uid="{A559785A-CFC5-454B-80EB-4223CA49385A}"/>
    <cellStyle name="Reset range style to defaults 7 6" xfId="20691" xr:uid="{7F668000-3E22-4A32-B63C-EDB32C8CF263}"/>
    <cellStyle name="Reset range style to defaults 7 7" xfId="21167" xr:uid="{A4C58A49-F7C2-40F3-AC12-F99286F679A7}"/>
    <cellStyle name="Reset range style to defaults 7 8" xfId="21660" xr:uid="{8D9B5B68-84F9-4684-991B-348BFBE95186}"/>
    <cellStyle name="Reset range style to defaults 7 9" xfId="22068" xr:uid="{7DBF8B77-3A1E-4369-AC8D-0354056912A9}"/>
    <cellStyle name="Reset range style to defaults 8" xfId="14614" xr:uid="{9C7A865F-2CDA-42C9-927E-C7DC79A0E39C}"/>
    <cellStyle name="Reset range style to defaults 9" xfId="13954" xr:uid="{10ED61AE-D66D-4D71-AE2D-41249D0F9F34}"/>
    <cellStyle name="Revenue(rev).xls]SEPT" xfId="3175" xr:uid="{3BB63B1D-64F3-4ADE-BA8F-96247830029D}"/>
    <cellStyle name="RevList" xfId="4772" xr:uid="{A1D48DA0-0FCA-4B31-B2E4-607F7D8A06AD}"/>
    <cellStyle name="RevList 2" xfId="4773" xr:uid="{6720C868-8C2E-47C4-A0D1-403EA34300A3}"/>
    <cellStyle name="RevList 2 2" xfId="11080" xr:uid="{187FA55F-4D6B-4FC5-9BE3-89EA70143402}"/>
    <cellStyle name="RevList 3" xfId="11079" xr:uid="{5F85DA0A-8E5E-4ACA-BCCC-F515B8CC6293}"/>
    <cellStyle name="Rittichai" xfId="4774" xr:uid="{43FCB6B1-C5E8-4982-929C-01269B2ED10D}"/>
    <cellStyle name="Rittichai 2" xfId="11081" xr:uid="{65173081-D0D2-4E4E-925F-E305A8824479}"/>
    <cellStyle name="rowStyleNumber" xfId="6701" xr:uid="{628C21F9-0E18-47CF-8075-F050918157A2}"/>
    <cellStyle name="rowStyleNumber 10" xfId="6702" xr:uid="{A405F0E9-2A5F-4818-BFAE-1D6A7EE95482}"/>
    <cellStyle name="rowStyleNumber 2" xfId="6703" xr:uid="{0299D986-23D7-4C65-B70D-11A2B58CC4C1}"/>
    <cellStyle name="rowStyleNumber 3" xfId="6704" xr:uid="{87CBEF0E-EA56-4EB3-95B4-EC6C467FC317}"/>
    <cellStyle name="rowStyleNumber 4" xfId="6705" xr:uid="{C418E4D7-80C2-4E6E-A3DE-8BAAB527BB6C}"/>
    <cellStyle name="rowStyleNumber 5" xfId="6706" xr:uid="{90689566-66E0-4CE8-8B2B-FFC036531EDC}"/>
    <cellStyle name="rowStyleNumber 6" xfId="6707" xr:uid="{2F677F2F-647C-4AE9-8636-0E82A60D6E16}"/>
    <cellStyle name="rowStyleNumber 7" xfId="6708" xr:uid="{8846E0EF-6A84-4BA7-B555-E451835B8290}"/>
    <cellStyle name="rowStyleNumber 8" xfId="6709" xr:uid="{2918BB31-353B-41AA-B460-3B63C8836ADD}"/>
    <cellStyle name="rowStyleNumber 9" xfId="6710" xr:uid="{1F527DCB-A32F-4891-ADF5-97BE68928D62}"/>
    <cellStyle name="rowStyleNumber_FAM GTEF_Lead 31.7.10" xfId="6711" xr:uid="{E03C7B0E-7263-4FF4-B0EA-3290DA512CCA}"/>
    <cellStyle name="rowStyleStringLeft" xfId="6712" xr:uid="{FF77EDCD-A851-46C3-A0CA-E3EDFAD2C884}"/>
    <cellStyle name="rowStyleStringLeft 10" xfId="6713" xr:uid="{647FDB94-FF99-4E0E-8058-07B648A3F0EC}"/>
    <cellStyle name="rowStyleStringLeft 2" xfId="6714" xr:uid="{74AB2A96-5EB0-4CD2-B053-3E3A94D13EA2}"/>
    <cellStyle name="rowStyleStringLeft 3" xfId="6715" xr:uid="{927F4AF3-2808-42C3-8FA2-174293DCAE94}"/>
    <cellStyle name="rowStyleStringLeft 4" xfId="6716" xr:uid="{93CE4D9B-6CD2-4D6C-AF9A-4D839EDBDEAC}"/>
    <cellStyle name="rowStyleStringLeft 5" xfId="6717" xr:uid="{A382AA4A-7247-4234-8ADF-835717867080}"/>
    <cellStyle name="rowStyleStringLeft 6" xfId="6718" xr:uid="{1BB243CB-2DF9-43BE-BB55-F0130872D4AB}"/>
    <cellStyle name="rowStyleStringLeft 7" xfId="6719" xr:uid="{4EBDD5C1-2801-4312-85E0-489C02F8206F}"/>
    <cellStyle name="rowStyleStringLeft 8" xfId="6720" xr:uid="{6982B5AB-A0EB-43EF-911E-676047382094}"/>
    <cellStyle name="rowStyleStringLeft 9" xfId="6721" xr:uid="{255AE041-8D95-43AE-9CDD-91FEB3FC248D}"/>
    <cellStyle name="rowStyleStringLeft_FAM GTEF_Lead 31.7.10" xfId="6722" xr:uid="{736E2F76-B682-47DA-87B5-91E574F77165}"/>
    <cellStyle name="rrency [0]_laroux_1" xfId="4775" xr:uid="{8CDE5AC1-EF31-4D22-B66B-650EE5CFFC97}"/>
    <cellStyle name="s" xfId="4776" xr:uid="{73D2E219-3B17-4522-A0DB-463517677B9C}"/>
    <cellStyle name="s 2" xfId="4777" xr:uid="{DF3955D9-5E1A-443C-9E0C-F7F519CFE8DB}"/>
    <cellStyle name="s 2 2" xfId="11083" xr:uid="{B2D5448A-C730-44F2-9713-99788786B12D}"/>
    <cellStyle name="s 2 2 2" xfId="18066" xr:uid="{A1AAF7E9-AA7A-4578-9CF0-3F17AD442985}"/>
    <cellStyle name="s 2 2 3" xfId="20106" xr:uid="{F6EDADD1-D8AB-4EBE-BC16-65E6ED96E8CE}"/>
    <cellStyle name="s 2 2 4" xfId="30457" xr:uid="{C27B18CC-E813-4498-A9AD-A49E075583B1}"/>
    <cellStyle name="s 2 2 5" xfId="31629" xr:uid="{49FEABAA-0C27-4424-B4CF-A661B73941C1}"/>
    <cellStyle name="s 2 3" xfId="11854" xr:uid="{753237A1-1021-42F1-AA01-F0671C45BE56}"/>
    <cellStyle name="s 2 3 2" xfId="20552" xr:uid="{634753A4-6373-4A13-B07D-3F4FF92AD6B6}"/>
    <cellStyle name="s 2 3 3" xfId="31917" xr:uid="{91BE6BAE-3BF9-4A71-B41B-4431C21BCD6B}"/>
    <cellStyle name="s 2 4" xfId="16718" xr:uid="{C605BD54-DF84-4D3C-9171-0F42D434D2A1}"/>
    <cellStyle name="s 2 5" xfId="28125" xr:uid="{FB1041E5-B9A0-496B-9D0F-2DD9F2E0A43B}"/>
    <cellStyle name="s 2 6" xfId="30873" xr:uid="{5AE7D3AE-467B-4715-8775-13AFD6245B6E}"/>
    <cellStyle name="s 3" xfId="11082" xr:uid="{59B266FD-8FAF-49E0-8EEC-271C8F0714B3}"/>
    <cellStyle name="s 3 2" xfId="18065" xr:uid="{DF46236C-EA90-4B9F-9550-B42B38E7395D}"/>
    <cellStyle name="s 3 3" xfId="20105" xr:uid="{632FEC61-F1C7-4AD7-854D-AD4C0EB794F0}"/>
    <cellStyle name="s 3 4" xfId="30456" xr:uid="{7DA2E62F-EC12-40FE-8206-9D24B5B16741}"/>
    <cellStyle name="s 3 5" xfId="31628" xr:uid="{B7188895-FD9D-4E21-A9D0-D043073D9673}"/>
    <cellStyle name="s 4" xfId="11853" xr:uid="{7B9CD555-1D6C-45F4-A563-007C1872D0F2}"/>
    <cellStyle name="s 4 2" xfId="20551" xr:uid="{2F908475-D047-4943-8448-FAAF33E5C26A}"/>
    <cellStyle name="s 4 3" xfId="31916" xr:uid="{1B204FAB-BED1-4223-81D5-F783B73D9E5C}"/>
    <cellStyle name="s 5" xfId="15780" xr:uid="{90E3BF8C-C5CC-473E-B32E-F7C9B97F2BFE}"/>
    <cellStyle name="s 6" xfId="26402" xr:uid="{9B689B44-1698-4394-9E10-03B0F4C6903F}"/>
    <cellStyle name="s 7" xfId="23268" xr:uid="{D20039EB-A28C-495B-BFCA-E66AF7653184}"/>
    <cellStyle name="s_FA" xfId="4778" xr:uid="{17F6EE36-4C6C-44DD-B7C7-BB6828458F36}"/>
    <cellStyle name="s_FA 2" xfId="4779" xr:uid="{DA983D81-E98E-45A6-8B50-5FB13C4EF7FA}"/>
    <cellStyle name="s_FA 2 2" xfId="11085" xr:uid="{06771EE5-6115-4DD7-89C8-1E7E33263F2F}"/>
    <cellStyle name="s_FA 2 2 2" xfId="18068" xr:uid="{DB338995-C031-4BC6-B957-53BC0E44DF55}"/>
    <cellStyle name="s_FA 2 2 3" xfId="20108" xr:uid="{84603C2F-FF13-4E0D-965A-965A0059B00E}"/>
    <cellStyle name="s_FA 2 2 4" xfId="30459" xr:uid="{F7516AEA-86BA-4B91-A555-A8AC1178D27D}"/>
    <cellStyle name="s_FA 2 2 5" xfId="31631" xr:uid="{17ACF219-2DFA-481A-9BE1-9A04A0F67895}"/>
    <cellStyle name="s_FA 2 3" xfId="11856" xr:uid="{9498B792-377B-4044-9645-83CCFD23E734}"/>
    <cellStyle name="s_FA 2 3 2" xfId="20554" xr:uid="{197FC242-B3F9-4288-A7B3-331E34C9CA24}"/>
    <cellStyle name="s_FA 2 3 3" xfId="31919" xr:uid="{6F46FEBD-7AE2-40ED-BFFC-3FC7E93DD5D5}"/>
    <cellStyle name="s_FA 2 4" xfId="13332" xr:uid="{73E67D3F-1F20-41A6-9DCF-F5AB4DAABAD7}"/>
    <cellStyle name="s_FA 2 5" xfId="28286" xr:uid="{77443A14-3D8D-4266-BF73-0E0189AE81FC}"/>
    <cellStyle name="s_FA 2 6" xfId="25606" xr:uid="{A85A648F-3C51-4C97-9AB8-02C44F166401}"/>
    <cellStyle name="s_FA 3" xfId="11084" xr:uid="{506DDAC7-B36C-4713-84EB-3E00FEBFD31E}"/>
    <cellStyle name="s_FA 3 2" xfId="18067" xr:uid="{47A334F8-3B03-4699-A3BE-63D044371352}"/>
    <cellStyle name="s_FA 3 3" xfId="20107" xr:uid="{B95A88BA-391D-4230-B4CE-A491D18351BA}"/>
    <cellStyle name="s_FA 3 4" xfId="30458" xr:uid="{5CD6FEC9-7AB4-4363-AE39-64656369DD89}"/>
    <cellStyle name="s_FA 3 5" xfId="31630" xr:uid="{9A649067-AEDC-4362-9B54-EA180F03F257}"/>
    <cellStyle name="s_FA 4" xfId="11855" xr:uid="{16FAD338-B7F7-49AF-805F-3795A4E8B63C}"/>
    <cellStyle name="s_FA 4 2" xfId="20553" xr:uid="{8B76BD21-C633-4547-B8FD-4A348D27BB60}"/>
    <cellStyle name="s_FA 4 3" xfId="31918" xr:uid="{483BEBB9-0699-49BC-A116-407ECC3E5A77}"/>
    <cellStyle name="s_FA 5" xfId="17645" xr:uid="{E1FB7013-E302-4CC4-B0FA-BB982B2A3CE8}"/>
    <cellStyle name="s_FA 6" xfId="26410" xr:uid="{C1A7DE89-992D-45CD-BFAF-B59CC1F76804}"/>
    <cellStyle name="s_FA 7" xfId="25201" xr:uid="{48A4C144-B9EA-4EB4-868B-C5241F35DE23}"/>
    <cellStyle name="s_FA_WP-IS" xfId="822" xr:uid="{2F7B321F-20AC-4317-B1A3-411A915BCB9A}"/>
    <cellStyle name="s_FA_WP-IS 2" xfId="4780" xr:uid="{EEB5584A-DD7E-4330-9F8C-D1A1442DF6D9}"/>
    <cellStyle name="s_FA_WP-IS 2 2" xfId="11086" xr:uid="{59D6E8B5-F37D-479A-A9EB-2F65280F4F76}"/>
    <cellStyle name="s_FA_WP-IS 2 2 2" xfId="18069" xr:uid="{724FA033-5C93-4497-8A9B-7EDD510726A5}"/>
    <cellStyle name="s_FA_WP-IS 2 2 3" xfId="20109" xr:uid="{0D0582E8-36A3-4655-BDBD-00F0743641F0}"/>
    <cellStyle name="s_FA_WP-IS 2 2 4" xfId="30460" xr:uid="{5197762E-E969-4D50-BD8F-539F620A2C75}"/>
    <cellStyle name="s_FA_WP-IS 2 2 5" xfId="31632" xr:uid="{B33CD09C-8148-4EE7-B18F-D20E2EE84312}"/>
    <cellStyle name="s_FA_WP-IS 2 3" xfId="11857" xr:uid="{0EF58BD0-B3CD-4F7D-9B9B-554E96395296}"/>
    <cellStyle name="s_FA_WP-IS 2 3 2" xfId="20555" xr:uid="{BC6EA3C2-E590-4F38-B8EB-D931FF427456}"/>
    <cellStyle name="s_FA_WP-IS 2 3 3" xfId="31920" xr:uid="{CD6E09F5-DFC8-4AFC-B112-3E4B10562419}"/>
    <cellStyle name="s_FA_WP-IS 2 4" xfId="15283" xr:uid="{04023D9A-4FAE-40F9-AC02-821B4BBB6443}"/>
    <cellStyle name="s_FA_WP-IS 2 5" xfId="23133" xr:uid="{3727B0C5-2090-4BBA-8E3B-755F4B8A5CDC}"/>
    <cellStyle name="s_FA_WP-IS 2 6" xfId="29187" xr:uid="{106A0FF2-ECE0-4205-B840-52675BF19CB2}"/>
    <cellStyle name="s_FA_WP-IS 3" xfId="7367" xr:uid="{F5E444BA-00B2-46D4-A632-3C65A71E66FE}"/>
    <cellStyle name="s_FA_WP-IS 3 2" xfId="16103" xr:uid="{4256C5A1-EA0B-461A-A65F-4D5FAC255738}"/>
    <cellStyle name="s_FA_WP-IS 3 3" xfId="14579" xr:uid="{1DF19441-4DFD-47A8-9A45-0C16D54612A9}"/>
    <cellStyle name="s_FA_WP-IS 3 4" xfId="28294" xr:uid="{57D5FFE3-7FD9-4D6E-A2EA-8D2F07065CC3}"/>
    <cellStyle name="s_FA_WP-IS 3 5" xfId="31408" xr:uid="{56DE3A40-BFC0-46BA-B229-0AC36949742C}"/>
    <cellStyle name="s_FA_WP-IS 4" xfId="11769" xr:uid="{FF770787-8673-49FD-8722-19162D31A7E3}"/>
    <cellStyle name="s_FA_WP-IS 4 2" xfId="20495" xr:uid="{DFBA14F4-2C3E-4047-AD4D-A7FFEC52E621}"/>
    <cellStyle name="s_FA_WP-IS 4 3" xfId="31899" xr:uid="{160C7A93-1F5E-4F88-9890-28D52027D634}"/>
    <cellStyle name="s_FA_WP-IS 5" xfId="14303" xr:uid="{D463BBB6-1640-4C54-9A53-3181830BF3E9}"/>
    <cellStyle name="s_FA_WP-IS 6" xfId="30081" xr:uid="{B5421886-35BD-4EF0-8A91-33FB879257ED}"/>
    <cellStyle name="s_FA_WP-IS 7" xfId="31542" xr:uid="{04D05C38-74DD-4EA3-993A-D25BD835B4F3}"/>
    <cellStyle name="s_purchases test - orisoft systems" xfId="4781" xr:uid="{6F2DFEA6-44C3-47AD-9102-E1E687F59402}"/>
    <cellStyle name="s_purchases test - orisoft systems 2" xfId="2762" xr:uid="{076BF6F8-991F-41FD-A015-EAF3DCF65179}"/>
    <cellStyle name="s_purchases test - orisoft systems 2 2" xfId="9178" xr:uid="{5E9A27B0-6F45-4690-AF21-9C466177A331}"/>
    <cellStyle name="s_purchases test - orisoft systems 2 2 2" xfId="17017" xr:uid="{F4BD52AB-6644-4A0F-88D8-96A995CCD756}"/>
    <cellStyle name="s_purchases test - orisoft systems 2 2 3" xfId="12309" xr:uid="{32DC4190-C6DA-48B5-81C5-6EB341537881}"/>
    <cellStyle name="s_purchases test - orisoft systems 2 2 4" xfId="25473" xr:uid="{9A4ADAC0-09F4-4B66-A6F4-692A1624E6A6}"/>
    <cellStyle name="s_purchases test - orisoft systems 2 2 5" xfId="30656" xr:uid="{FC58C1DD-0BB6-4A51-8C63-72CE857857DB}"/>
    <cellStyle name="s_purchases test - orisoft systems 2 3" xfId="11792" xr:uid="{D10D3DF8-1987-4F51-ADEA-B38CE618B72B}"/>
    <cellStyle name="s_purchases test - orisoft systems 2 3 2" xfId="20510" xr:uid="{4F0E3BB3-A0F7-446D-9643-04462290BE10}"/>
    <cellStyle name="s_purchases test - orisoft systems 2 3 3" xfId="31904" xr:uid="{B0AF0F1D-C77C-4FA5-9B56-1147DB1EA4B7}"/>
    <cellStyle name="s_purchases test - orisoft systems 2 4" xfId="15656" xr:uid="{B15254E3-8DD6-40CC-B3A9-0C10125D8055}"/>
    <cellStyle name="s_purchases test - orisoft systems 2 5" xfId="25465" xr:uid="{B54C7FC3-754A-4784-8353-C7F2C101A935}"/>
    <cellStyle name="s_purchases test - orisoft systems 2 6" xfId="23848" xr:uid="{15BFEFCA-D35F-4ECA-8C1E-89D6D0E0FD29}"/>
    <cellStyle name="s_purchases test - orisoft systems 3" xfId="11087" xr:uid="{D889C6DC-07AF-4D28-804C-B168564EB947}"/>
    <cellStyle name="s_purchases test - orisoft systems 3 2" xfId="18070" xr:uid="{90F6B4E4-C49E-427C-91C5-87E1DD563DBC}"/>
    <cellStyle name="s_purchases test - orisoft systems 3 3" xfId="20110" xr:uid="{9997DA3F-5C4F-4994-981B-7DC2C97BAFE8}"/>
    <cellStyle name="s_purchases test - orisoft systems 3 4" xfId="30461" xr:uid="{105DA93C-4820-40CD-8621-1FC8B86503B6}"/>
    <cellStyle name="s_purchases test - orisoft systems 3 5" xfId="31633" xr:uid="{CA305622-716D-4149-BB6C-F3BABAE35404}"/>
    <cellStyle name="s_purchases test - orisoft systems 4" xfId="11858" xr:uid="{64BB48B6-CB0D-4745-8691-D4EC9E449341}"/>
    <cellStyle name="s_purchases test - orisoft systems 4 2" xfId="20556" xr:uid="{8AD7BA81-33A4-40E9-B42E-0B422ADD4DE2}"/>
    <cellStyle name="s_purchases test - orisoft systems 4 3" xfId="31921" xr:uid="{91E92B2B-82CC-4189-AA1C-EE3BF116DC96}"/>
    <cellStyle name="s_purchases test - orisoft systems 5" xfId="16843" xr:uid="{A5BF6A0A-56CE-447C-B20D-B61EB4D74D4A}"/>
    <cellStyle name="s_purchases test - orisoft systems 6" xfId="23060" xr:uid="{463F619B-489D-4702-97C3-79F636C96017}"/>
    <cellStyle name="s_purchases test - orisoft systems 7" xfId="26056" xr:uid="{EF889107-4E66-4561-9F3F-E79E0A24193B}"/>
    <cellStyle name="s_WP(IS)-System" xfId="4782" xr:uid="{8B613D1A-156B-487A-B729-D63E8D85AC81}"/>
    <cellStyle name="s_WP(IS)-System 2" xfId="4783" xr:uid="{5890C74E-6643-4D88-BCDF-037B5EA855CB}"/>
    <cellStyle name="s_WP(IS)-System 2 2" xfId="11089" xr:uid="{0DB8160F-B0E4-4519-B4E2-8D075286504B}"/>
    <cellStyle name="s_WP(IS)-System 2 2 2" xfId="18072" xr:uid="{41BC8584-4B78-4CD5-BB96-0E400C102768}"/>
    <cellStyle name="s_WP(IS)-System 2 2 3" xfId="20112" xr:uid="{5BD36D27-ED7A-4159-987E-2F0C7EFF4B60}"/>
    <cellStyle name="s_WP(IS)-System 2 2 4" xfId="30463" xr:uid="{32C261AD-039E-4CDB-8C4C-A8F26BF66BA9}"/>
    <cellStyle name="s_WP(IS)-System 2 2 5" xfId="31635" xr:uid="{CAFE9B53-8656-4FB8-9698-7B704A38691F}"/>
    <cellStyle name="s_WP(IS)-System 2 3" xfId="11860" xr:uid="{32997F65-0F19-4038-8B6C-6419174AF43A}"/>
    <cellStyle name="s_WP(IS)-System 2 3 2" xfId="20558" xr:uid="{B1F9BEA9-7CAE-4451-9DE4-E0BF41C01FF5}"/>
    <cellStyle name="s_WP(IS)-System 2 3 3" xfId="31923" xr:uid="{C54909D8-07DB-4B12-9032-B81A2E6E26E0}"/>
    <cellStyle name="s_WP(IS)-System 2 4" xfId="13345" xr:uid="{CC98B77F-350E-40D6-B2F0-87608A808F29}"/>
    <cellStyle name="s_WP(IS)-System 2 5" xfId="24123" xr:uid="{1F5D7DD3-B057-4196-9A83-30DC3BC15B9C}"/>
    <cellStyle name="s_WP(IS)-System 2 6" xfId="25434" xr:uid="{C305F400-944A-4158-BA06-CA8639C766B2}"/>
    <cellStyle name="s_WP(IS)-System 3" xfId="11088" xr:uid="{E5C7619B-90A0-4ED2-8F0F-A161EA581809}"/>
    <cellStyle name="s_WP(IS)-System 3 2" xfId="18071" xr:uid="{341C7E4C-84AE-4D09-9702-E1FBD36C4EC5}"/>
    <cellStyle name="s_WP(IS)-System 3 3" xfId="20111" xr:uid="{09008819-6D46-4179-801D-D2611643648D}"/>
    <cellStyle name="s_WP(IS)-System 3 4" xfId="30462" xr:uid="{8540BD92-319E-4FF1-8026-908D2A666AC5}"/>
    <cellStyle name="s_WP(IS)-System 3 5" xfId="31634" xr:uid="{1ABBFF84-02CC-4D40-97B6-92DA9B256EE6}"/>
    <cellStyle name="s_WP(IS)-System 4" xfId="11859" xr:uid="{2834B89C-C530-4B9F-95EF-EBDB58F46158}"/>
    <cellStyle name="s_WP(IS)-System 4 2" xfId="20557" xr:uid="{42BCF90C-47FC-4E5E-903A-27E2C4E83C12}"/>
    <cellStyle name="s_WP(IS)-System 4 3" xfId="31922" xr:uid="{C80180CF-7DD2-45C8-90E6-8C068BE4252F}"/>
    <cellStyle name="s_WP(IS)-System 5" xfId="14403" xr:uid="{1B940AA6-FAA3-4BB3-9BB9-D2EA07CC7AA3}"/>
    <cellStyle name="s_WP(IS)-System 6" xfId="29521" xr:uid="{4A3BD32B-B550-4E52-994D-1069318551D6}"/>
    <cellStyle name="s_WP(IS)-System 7" xfId="25213" xr:uid="{5D87C34A-9897-4FC3-96D6-843CC8E2C6D3}"/>
    <cellStyle name="s_WP-IS" xfId="4784" xr:uid="{7C48CDF5-5036-46F6-8F6A-32EB53F7C995}"/>
    <cellStyle name="s_WP-IS 2" xfId="4785" xr:uid="{0817C396-34FB-4E69-A794-3448C098E403}"/>
    <cellStyle name="s_WP-IS 2 2" xfId="11091" xr:uid="{3390A85B-E6D9-4096-A09D-652AE83D8383}"/>
    <cellStyle name="s_WP-IS 2 2 2" xfId="18074" xr:uid="{2EC831EB-0303-4408-97E8-42A4A6067C43}"/>
    <cellStyle name="s_WP-IS 2 2 3" xfId="20114" xr:uid="{4ECB210C-94CC-40C2-A7ED-F3964F415305}"/>
    <cellStyle name="s_WP-IS 2 2 4" xfId="30465" xr:uid="{71FA6F59-5A58-4D1C-A02E-AD5696567A22}"/>
    <cellStyle name="s_WP-IS 2 2 5" xfId="31637" xr:uid="{9018F2EB-1CEA-495F-A17B-13F00468E16E}"/>
    <cellStyle name="s_WP-IS 2 3" xfId="11862" xr:uid="{F6805545-9ECC-4338-8354-A62A5A599A9C}"/>
    <cellStyle name="s_WP-IS 2 3 2" xfId="20560" xr:uid="{2C68D3E3-1BE1-4547-AE04-6B95C9EC714B}"/>
    <cellStyle name="s_WP-IS 2 3 3" xfId="31925" xr:uid="{CD91FD65-FC2F-4D80-BC42-98FA69340419}"/>
    <cellStyle name="s_WP-IS 2 4" xfId="17367" xr:uid="{63631CB6-F24D-49C2-AC8C-86EBAFF6C050}"/>
    <cellStyle name="s_WP-IS 2 5" xfId="24129" xr:uid="{F7FB7B9A-1D52-4E02-A3A6-7F9A75478430}"/>
    <cellStyle name="s_WP-IS 2 6" xfId="26576" xr:uid="{DD9AFFA7-0F72-416E-AD5E-6C4FE17B050C}"/>
    <cellStyle name="s_WP-IS 3" xfId="11090" xr:uid="{FEEBD2D5-91E5-4831-97AE-39F0E8259B6F}"/>
    <cellStyle name="s_WP-IS 3 2" xfId="18073" xr:uid="{2D41A72D-2444-450F-B58C-A77E30A2131C}"/>
    <cellStyle name="s_WP-IS 3 3" xfId="20113" xr:uid="{19010BD4-151A-4C17-9CF7-C931A247E77F}"/>
    <cellStyle name="s_WP-IS 3 4" xfId="30464" xr:uid="{39BF2D8D-A02C-4976-9391-0425584323EA}"/>
    <cellStyle name="s_WP-IS 3 5" xfId="31636" xr:uid="{9C15148B-E0F7-44AE-B656-1A3680DE9C2D}"/>
    <cellStyle name="s_WP-IS 4" xfId="11861" xr:uid="{DED69ACE-5666-4AE6-B469-FDDEE4FFED4B}"/>
    <cellStyle name="s_WP-IS 4 2" xfId="20559" xr:uid="{023C0A1C-E6EF-4EBD-B3A8-1A33C058551A}"/>
    <cellStyle name="s_WP-IS 4 3" xfId="31924" xr:uid="{C98BBF85-1AC6-49AD-9B0E-5872321577A7}"/>
    <cellStyle name="s_WP-IS 5" xfId="16488" xr:uid="{DBB64BFE-C615-4744-8733-5815D8D91714}"/>
    <cellStyle name="s_WP-IS 6" xfId="29520" xr:uid="{80734986-6376-49A4-A33F-F45D4BC3BAA8}"/>
    <cellStyle name="s_WP-IS 7" xfId="24732" xr:uid="{61521612-15BD-4363-8AAF-0F27CDD8CADA}"/>
    <cellStyle name="Salomon Logo" xfId="4786" xr:uid="{8D08F6BC-6D43-461A-B991-D002E1EDDAB6}"/>
    <cellStyle name="Salomon Logo 2" xfId="11092" xr:uid="{87A0C025-C840-4E14-926F-3B666269CAD2}"/>
    <cellStyle name="Salomon Logo 2 2" xfId="18075" xr:uid="{085905D7-1807-44E2-8B5A-688ECB076805}"/>
    <cellStyle name="Salomon Logo 2 3" xfId="19458" xr:uid="{0B951271-FEB2-4DF6-9DE9-5FD26D38E7AA}"/>
    <cellStyle name="Salomon Logo 2 4" xfId="20702" xr:uid="{F42F8899-CE70-4CC1-A224-B2EF5417CB4C}"/>
    <cellStyle name="Salomon Logo 2 5" xfId="21668" xr:uid="{6ECB21CB-470D-4D39-AB3A-9905D61F6753}"/>
    <cellStyle name="Salomon Logo 2 6" xfId="29892" xr:uid="{8AD3FBCC-EF8A-408E-BBA8-AFF151E87B1E}"/>
    <cellStyle name="Salomon Logo 2 7" xfId="31432" xr:uid="{566D3581-F07B-418B-A134-35C6736AD038}"/>
    <cellStyle name="Salomon Logo 3" xfId="11863" xr:uid="{879BBB26-30C0-48B6-8427-B819779F61FF}"/>
    <cellStyle name="Salomon Logo 3 2" xfId="18585" xr:uid="{12F8BA20-4969-4DC9-AC27-E08C7945DBF6}"/>
    <cellStyle name="Salomon Logo 3 3" xfId="19951" xr:uid="{46E8176D-E38B-4614-93DB-F25258EF183F}"/>
    <cellStyle name="Salomon Logo 3 4" xfId="21100" xr:uid="{D93731BD-83BA-4BF3-BAF8-836F2C6C4CE7}"/>
    <cellStyle name="Salomon Logo 3 5" xfId="22026" xr:uid="{ADD679B6-C71F-406E-90EF-A0C92A7F403C}"/>
    <cellStyle name="Salomon Logo 3 6" xfId="30334" xr:uid="{4786F82D-0229-46D2-8ED5-BF457EC9B529}"/>
    <cellStyle name="Salomon Logo 3 7" xfId="31544" xr:uid="{5B80886E-5E20-4090-B0E4-E5E753E26BDE}"/>
    <cellStyle name="Salomon Logo 4" xfId="14629" xr:uid="{3DF9B80B-CFB5-4DB5-8CFE-8AA8373D3BB8}"/>
    <cellStyle name="Salomon Logo 5" xfId="16937" xr:uid="{9B343FE4-31B6-405B-B203-27D41C615107}"/>
    <cellStyle name="Salomon Logo 6" xfId="12547" xr:uid="{BFE4D3B0-E3DD-489A-B8D9-6CA604E1A910}"/>
    <cellStyle name="Salomon Logo 7" xfId="20670" xr:uid="{57FFA09E-5B89-4192-A566-E3B3875FC9B1}"/>
    <cellStyle name="Salomon Logo 8" xfId="28968" xr:uid="{EA3905F3-7132-4709-9AFA-FBEE4EA5A0CB}"/>
    <cellStyle name="Salomon Logo 9" xfId="30120" xr:uid="{77523013-C255-4275-937C-47B17B64429C}"/>
    <cellStyle name="SAPBEXaggData" xfId="4787" xr:uid="{FC346017-1E2A-4277-A006-E8054B140407}"/>
    <cellStyle name="SAPBEXaggData 10" xfId="17787" xr:uid="{7D3F308B-B321-4A7C-AA77-9E3EB37049E9}"/>
    <cellStyle name="SAPBEXaggData 11" xfId="18268" xr:uid="{CCC41DC1-6C2D-4F3C-8F5F-3D71CC3F311C}"/>
    <cellStyle name="SAPBEXaggData 12" xfId="19917" xr:uid="{AF5012BF-EF67-45C8-A6CC-8E5CC1494EC1}"/>
    <cellStyle name="SAPBEXaggData 13" xfId="13520" xr:uid="{EE30E589-499D-4772-A49A-96C1E14B64C8}"/>
    <cellStyle name="SAPBEXaggData 14" xfId="14983" xr:uid="{374B4B56-CD7C-4A16-B6FB-1C5F636EA851}"/>
    <cellStyle name="SAPBEXaggData 15" xfId="25244" xr:uid="{DFD139A5-E821-4F46-96F3-27D483FA7C1D}"/>
    <cellStyle name="SAPBEXaggData 16" xfId="28027" xr:uid="{6B481A0C-487A-4A1A-8796-41479EF60797}"/>
    <cellStyle name="SAPBEXaggData 17" xfId="27370" xr:uid="{9B0EBB6F-7F62-4A72-9709-B2D30A80F450}"/>
    <cellStyle name="SAPBEXaggData 18" xfId="26863" xr:uid="{3616BFAE-82C9-4F60-89D6-0BB3279961CD}"/>
    <cellStyle name="SAPBEXaggData 19" xfId="31178" xr:uid="{C93A5A9C-8E0C-4775-B14D-2772982B844E}"/>
    <cellStyle name="SAPBEXaggData 2" xfId="4788" xr:uid="{FD6B694B-95EF-428F-A578-FA5F4CAE1691}"/>
    <cellStyle name="SAPBEXaggData 2 10" xfId="20359" xr:uid="{92795A58-208E-4267-959C-6E23A975CB76}"/>
    <cellStyle name="SAPBEXaggData 2 11" xfId="17859" xr:uid="{F2F14E4E-4886-43CA-9CF9-868AF17FB17E}"/>
    <cellStyle name="SAPBEXaggData 2 12" xfId="25245" xr:uid="{91BA1D28-E1D7-4A9D-93AB-C1660325234B}"/>
    <cellStyle name="SAPBEXaggData 2 13" xfId="24791" xr:uid="{BC0E618B-5EF6-4F23-9692-CD3CCF9D5AF0}"/>
    <cellStyle name="SAPBEXaggData 2 14" xfId="25158" xr:uid="{B1A83DE6-F629-48B2-A824-4FD92812CF0E}"/>
    <cellStyle name="SAPBEXaggData 2 15" xfId="23784" xr:uid="{78542A31-94AD-4943-8077-666ADB84A9ED}"/>
    <cellStyle name="SAPBEXaggData 2 16" xfId="30386" xr:uid="{64537A65-0986-474C-B064-5ABEBAEEA911}"/>
    <cellStyle name="SAPBEXaggData 2 17" xfId="29745" xr:uid="{56BEF9FC-F5C0-4B26-9AEA-ED6B2D11B9D7}"/>
    <cellStyle name="SAPBEXaggData 2 2" xfId="11094" xr:uid="{269D8B5E-B0AF-4E80-9727-9045E9789617}"/>
    <cellStyle name="SAPBEXaggData 2 2 10" xfId="22429" xr:uid="{C5CDBA85-A70C-4DE6-8D7F-4EA9C0760692}"/>
    <cellStyle name="SAPBEXaggData 2 2 11" xfId="28483" xr:uid="{2DF9EBDE-485C-4890-8DC7-1E2E1EAF6E82}"/>
    <cellStyle name="SAPBEXaggData 2 2 12" xfId="29894" xr:uid="{CE03457C-11E2-4C48-B22E-616154A6CE4D}"/>
    <cellStyle name="SAPBEXaggData 2 2 13" xfId="30467" xr:uid="{3CA13F9C-AB3E-4AAC-9CD6-CAF16AF9D6AD}"/>
    <cellStyle name="SAPBEXaggData 2 2 14" xfId="30962" xr:uid="{843297A8-7AFC-461B-8D09-F6ACB7584202}"/>
    <cellStyle name="SAPBEXaggData 2 2 15" xfId="30844" xr:uid="{13987319-1B2D-4488-9FDD-69BA0C09F895}"/>
    <cellStyle name="SAPBEXaggData 2 2 16" xfId="31639" xr:uid="{94FF5969-106F-4BE9-A4EB-E4AEDCC67862}"/>
    <cellStyle name="SAPBEXaggData 2 2 2" xfId="18077" xr:uid="{D790EBD0-5474-4D40-8D74-91C0E625EB1F}"/>
    <cellStyle name="SAPBEXaggData 2 2 3" xfId="18769" xr:uid="{1914283F-F6E4-4A49-8F94-D7449617C447}"/>
    <cellStyle name="SAPBEXaggData 2 2 4" xfId="19460" xr:uid="{9AAB708F-1C6E-41FE-83DE-15003EA77933}"/>
    <cellStyle name="SAPBEXaggData 2 2 5" xfId="20117" xr:uid="{B8CFAF16-D947-4D39-9162-4949CD7D46EC}"/>
    <cellStyle name="SAPBEXaggData 2 2 6" xfId="20704" xr:uid="{1E5BAA30-604E-498F-8CD9-73F57B7B18B0}"/>
    <cellStyle name="SAPBEXaggData 2 2 7" xfId="21179" xr:uid="{FEA680CC-2515-45F4-8217-6BFBD1294FD7}"/>
    <cellStyle name="SAPBEXaggData 2 2 8" xfId="21670" xr:uid="{9E16A84C-0DF2-4A75-A3D4-4F10251A508E}"/>
    <cellStyle name="SAPBEXaggData 2 2 9" xfId="22082" xr:uid="{BF5FDEAF-B7DF-4D89-B709-6C592177E032}"/>
    <cellStyle name="SAPBEXaggData 2 3" xfId="14631" xr:uid="{F145DE5B-7D3E-41B6-BE48-E287C8ED1CB7}"/>
    <cellStyle name="SAPBEXaggData 2 4" xfId="15548" xr:uid="{21580941-EC2E-49BD-869D-6088E525CD71}"/>
    <cellStyle name="SAPBEXaggData 2 5" xfId="13455" xr:uid="{DEC3C403-775B-4481-8DA5-0CA73FE91441}"/>
    <cellStyle name="SAPBEXaggData 2 6" xfId="19061" xr:uid="{DE512948-862F-4FBF-85DF-16450636A251}"/>
    <cellStyle name="SAPBEXaggData 2 7" xfId="13135" xr:uid="{0F38F192-E26C-42DD-9CA9-BCDFBA05B8BC}"/>
    <cellStyle name="SAPBEXaggData 2 8" xfId="15094" xr:uid="{BFD07273-78F6-4C0D-98CA-E0717C673AFD}"/>
    <cellStyle name="SAPBEXaggData 2 9" xfId="13338" xr:uid="{0C6E4B60-D495-44F2-A2B4-0EACACF99764}"/>
    <cellStyle name="SAPBEXaggData 20" xfId="22792" xr:uid="{EBEA5F8B-D4CB-40F6-8303-58FDBD9621C6}"/>
    <cellStyle name="SAPBEXaggData 3" xfId="4789" xr:uid="{A2C24EBD-8702-4D43-9075-DCB8DE413419}"/>
    <cellStyle name="SAPBEXaggData 3 10" xfId="13672" xr:uid="{16268548-8D03-41A2-8C22-18AC2A010C18}"/>
    <cellStyle name="SAPBEXaggData 3 11" xfId="13084" xr:uid="{7E55BFB9-8D3A-47B9-A61A-05644D280FA9}"/>
    <cellStyle name="SAPBEXaggData 3 12" xfId="25246" xr:uid="{C6B8DEC5-0254-40FF-910F-E313100A944C}"/>
    <cellStyle name="SAPBEXaggData 3 13" xfId="28956" xr:uid="{0C078E70-8058-43A9-BEFE-5B1ABF0F92FE}"/>
    <cellStyle name="SAPBEXaggData 3 14" xfId="28787" xr:uid="{985D5C5F-6DE9-4605-86F1-51510072E60E}"/>
    <cellStyle name="SAPBEXaggData 3 15" xfId="22943" xr:uid="{8210E3A1-FE4D-4CB7-A219-0EFC4A234EFA}"/>
    <cellStyle name="SAPBEXaggData 3 16" xfId="22832" xr:uid="{5A126006-D766-4EE2-BAB3-739FDC4F58BF}"/>
    <cellStyle name="SAPBEXaggData 3 17" xfId="23457" xr:uid="{2699C0FC-EAC5-476D-B71F-F537A1245E17}"/>
    <cellStyle name="SAPBEXaggData 3 2" xfId="11095" xr:uid="{73DD8856-BFF3-425B-8B16-375CC31A201C}"/>
    <cellStyle name="SAPBEXaggData 3 2 10" xfId="22430" xr:uid="{07798C9D-0CF0-4F8E-A259-D885D5E111E2}"/>
    <cellStyle name="SAPBEXaggData 3 2 11" xfId="28484" xr:uid="{4087A444-1F50-414D-B600-24A9CE1B2EDD}"/>
    <cellStyle name="SAPBEXaggData 3 2 12" xfId="29895" xr:uid="{F3A500CE-00DD-4B42-A34A-70395EA79813}"/>
    <cellStyle name="SAPBEXaggData 3 2 13" xfId="30468" xr:uid="{39AB1160-1C26-4EAD-8FE0-349D39B34DED}"/>
    <cellStyle name="SAPBEXaggData 3 2 14" xfId="30963" xr:uid="{0C442413-FB8D-4D92-8A59-9F4C22210DD0}"/>
    <cellStyle name="SAPBEXaggData 3 2 15" xfId="28635" xr:uid="{442BC355-28AE-4167-BD54-EF202FF5546F}"/>
    <cellStyle name="SAPBEXaggData 3 2 16" xfId="31640" xr:uid="{E78FD278-2BB2-43DE-AE7B-5E773D773C97}"/>
    <cellStyle name="SAPBEXaggData 3 2 2" xfId="18078" xr:uid="{9BF42B98-A923-4AAB-BBB1-CA1F8693790F}"/>
    <cellStyle name="SAPBEXaggData 3 2 3" xfId="18770" xr:uid="{1FF3CF04-0B21-4C9B-813A-F4FEA2AD8E7F}"/>
    <cellStyle name="SAPBEXaggData 3 2 4" xfId="19461" xr:uid="{42178B72-B6F9-4DD4-BEDE-C75ACDFC21EE}"/>
    <cellStyle name="SAPBEXaggData 3 2 5" xfId="20118" xr:uid="{0348623B-BBA7-43BB-BD6F-DEDD4D49200B}"/>
    <cellStyle name="SAPBEXaggData 3 2 6" xfId="20705" xr:uid="{3E1F8B46-2B33-4FB0-ACF1-15927A41E078}"/>
    <cellStyle name="SAPBEXaggData 3 2 7" xfId="21180" xr:uid="{74F94863-81F5-433E-A813-DF1E4F02D4AF}"/>
    <cellStyle name="SAPBEXaggData 3 2 8" xfId="21671" xr:uid="{F98FB3AC-02A4-4880-9D5D-11D3EB8E109E}"/>
    <cellStyle name="SAPBEXaggData 3 2 9" xfId="22083" xr:uid="{D818C13C-7D08-4B8B-87E6-9818E76FE2D2}"/>
    <cellStyle name="SAPBEXaggData 3 3" xfId="14632" xr:uid="{BD285B4F-4F02-47A7-AD13-72E36AD63A3D}"/>
    <cellStyle name="SAPBEXaggData 3 4" xfId="15547" xr:uid="{20F8D47D-34C1-4C04-A988-EE93EDFF3E4F}"/>
    <cellStyle name="SAPBEXaggData 3 5" xfId="16287" xr:uid="{C5A36BC5-185F-4B6F-9AD2-8ADA08C98E34}"/>
    <cellStyle name="SAPBEXaggData 3 6" xfId="12911" xr:uid="{AF79C599-DC30-4781-98F3-C9E7C4A713FC}"/>
    <cellStyle name="SAPBEXaggData 3 7" xfId="13517" xr:uid="{6C0D5C42-1CB9-461F-BB31-E66D347CF58D}"/>
    <cellStyle name="SAPBEXaggData 3 8" xfId="18750" xr:uid="{806738B3-2AF5-4004-AE46-D433FAE04168}"/>
    <cellStyle name="SAPBEXaggData 3 9" xfId="16936" xr:uid="{2C19FFAC-4C41-42ED-9BF1-C9FC9A65D356}"/>
    <cellStyle name="SAPBEXaggData 4" xfId="4790" xr:uid="{124E7B9E-E785-43A5-80C9-C6F03D83E798}"/>
    <cellStyle name="SAPBEXaggData 4 10" xfId="21401" xr:uid="{50ADC9B7-F114-4FC8-A2D6-1ACA02A07176}"/>
    <cellStyle name="SAPBEXaggData 4 11" xfId="20513" xr:uid="{8BD20712-D040-4EE5-B692-E24944B2720B}"/>
    <cellStyle name="SAPBEXaggData 4 12" xfId="25247" xr:uid="{C4DDA0D8-948D-4C31-AA15-489949F58116}"/>
    <cellStyle name="SAPBEXaggData 4 13" xfId="27990" xr:uid="{23A5D688-D154-4AF7-95B5-A82E1752694D}"/>
    <cellStyle name="SAPBEXaggData 4 14" xfId="23729" xr:uid="{6DE0CB53-3002-4F13-9564-2CB2BB82F8A0}"/>
    <cellStyle name="SAPBEXaggData 4 15" xfId="29847" xr:uid="{87D1ADDE-7D7D-4A38-9525-CABA5F246695}"/>
    <cellStyle name="SAPBEXaggData 4 16" xfId="31179" xr:uid="{4D857380-CBFF-496F-A6BE-C84D57B6244D}"/>
    <cellStyle name="SAPBEXaggData 4 17" xfId="23727" xr:uid="{1C7904A3-A3D2-4F9F-8776-936F150F00F1}"/>
    <cellStyle name="SAPBEXaggData 4 2" xfId="11096" xr:uid="{633B68ED-A8C4-46A1-8555-68CE3997816D}"/>
    <cellStyle name="SAPBEXaggData 4 2 10" xfId="22431" xr:uid="{18BEB0FA-E337-4868-B651-17576AE21B54}"/>
    <cellStyle name="SAPBEXaggData 4 2 11" xfId="28485" xr:uid="{F84AF48D-9571-45BC-936C-8EB0CEF89AE4}"/>
    <cellStyle name="SAPBEXaggData 4 2 12" xfId="29896" xr:uid="{08334438-2BFB-417E-ADF5-A6EDD0C61E7B}"/>
    <cellStyle name="SAPBEXaggData 4 2 13" xfId="30469" xr:uid="{38D08C99-C350-4958-BB55-EFA23CE6BCA4}"/>
    <cellStyle name="SAPBEXaggData 4 2 14" xfId="30964" xr:uid="{9759DE12-F1FE-4288-96E5-48172CF6433A}"/>
    <cellStyle name="SAPBEXaggData 4 2 15" xfId="23567" xr:uid="{099A04AF-BD2F-4F39-B1CD-647ECB113D47}"/>
    <cellStyle name="SAPBEXaggData 4 2 16" xfId="31641" xr:uid="{1A378C07-89BE-42E3-A1D7-FA29D1CDDC9C}"/>
    <cellStyle name="SAPBEXaggData 4 2 2" xfId="18079" xr:uid="{D98089C7-56F9-4536-BAA2-F7A0E613E2FC}"/>
    <cellStyle name="SAPBEXaggData 4 2 3" xfId="18771" xr:uid="{85327DD0-98BC-432A-9334-E8DD81317F6D}"/>
    <cellStyle name="SAPBEXaggData 4 2 4" xfId="19462" xr:uid="{13D9B01B-7795-48A6-BD4C-D0D52D593A8D}"/>
    <cellStyle name="SAPBEXaggData 4 2 5" xfId="20119" xr:uid="{55E41DD1-CC1A-4B10-9E3F-A17C980675AF}"/>
    <cellStyle name="SAPBEXaggData 4 2 6" xfId="20706" xr:uid="{D9E69673-AFB5-44EB-8013-459645EB1636}"/>
    <cellStyle name="SAPBEXaggData 4 2 7" xfId="21181" xr:uid="{539CD961-E298-40DC-94B6-3646BEA6FD89}"/>
    <cellStyle name="SAPBEXaggData 4 2 8" xfId="21672" xr:uid="{00EAE442-00C1-4C0B-8DA4-1ABA17292B97}"/>
    <cellStyle name="SAPBEXaggData 4 2 9" xfId="22084" xr:uid="{B2C8DF50-6EFD-4F99-85F2-43049A1615D8}"/>
    <cellStyle name="SAPBEXaggData 4 3" xfId="14633" xr:uid="{8E08CE5E-B087-4E21-A2D7-3307B1BBFE53}"/>
    <cellStyle name="SAPBEXaggData 4 4" xfId="15546" xr:uid="{1F0DF4A3-06F4-40EC-A1BC-25CB415B0D92}"/>
    <cellStyle name="SAPBEXaggData 4 5" xfId="13460" xr:uid="{303FFFC2-08B0-4036-97CE-A3CDA2001E5A}"/>
    <cellStyle name="SAPBEXaggData 4 6" xfId="16295" xr:uid="{A598BFB5-2567-43EA-B94E-DABE12BB3A70}"/>
    <cellStyle name="SAPBEXaggData 4 7" xfId="19747" xr:uid="{81097EDB-960A-4BA7-AB23-7422E0891737}"/>
    <cellStyle name="SAPBEXaggData 4 8" xfId="14485" xr:uid="{90DF5878-31CE-4138-85F1-D07591B116BF}"/>
    <cellStyle name="SAPBEXaggData 4 9" xfId="12703" xr:uid="{AEDC5412-F285-465C-B4D9-9C6BADA4C0E1}"/>
    <cellStyle name="SAPBEXaggData 5" xfId="11093" xr:uid="{38D1A736-9E49-4515-B71D-ADA631DBB315}"/>
    <cellStyle name="SAPBEXaggData 5 10" xfId="22428" xr:uid="{C0749533-E922-43A1-9EEC-4CE071D8553D}"/>
    <cellStyle name="SAPBEXaggData 5 11" xfId="28482" xr:uid="{DF8FACE3-97F9-4ACC-811D-0CC6B9AC0529}"/>
    <cellStyle name="SAPBEXaggData 5 12" xfId="29893" xr:uid="{59AFE92C-904D-4F23-962F-C4B09FF35EDB}"/>
    <cellStyle name="SAPBEXaggData 5 13" xfId="30466" xr:uid="{B0A23625-3FB9-40AF-9630-56E883FBE0EB}"/>
    <cellStyle name="SAPBEXaggData 5 14" xfId="30961" xr:uid="{2541E959-A203-4D42-B9D3-8DC3CE3C193A}"/>
    <cellStyle name="SAPBEXaggData 5 15" xfId="24974" xr:uid="{B571C4C9-F137-4BAD-9A70-D9C96AC08C70}"/>
    <cellStyle name="SAPBEXaggData 5 16" xfId="31638" xr:uid="{7799AE81-2C1C-4DB3-9C6E-0697FE5B1865}"/>
    <cellStyle name="SAPBEXaggData 5 2" xfId="18076" xr:uid="{87C448A5-0BEC-4DE8-BD24-1E56B4C355B4}"/>
    <cellStyle name="SAPBEXaggData 5 3" xfId="18768" xr:uid="{3EB0857B-C3C6-441A-939A-5AFA07B55D50}"/>
    <cellStyle name="SAPBEXaggData 5 4" xfId="19459" xr:uid="{BDB294A0-9D79-4CE7-8794-93B8B6420592}"/>
    <cellStyle name="SAPBEXaggData 5 5" xfId="20116" xr:uid="{3D809E10-EC07-4577-8607-DD7C73CD421C}"/>
    <cellStyle name="SAPBEXaggData 5 6" xfId="20703" xr:uid="{64AD9D2A-6DCB-4118-B071-6B7FAE1DC581}"/>
    <cellStyle name="SAPBEXaggData 5 7" xfId="21178" xr:uid="{28C4BC5E-7837-41AE-AD71-37165069C9DA}"/>
    <cellStyle name="SAPBEXaggData 5 8" xfId="21669" xr:uid="{C14FE2D1-9CFA-4967-9AC3-A77ED29FD8DC}"/>
    <cellStyle name="SAPBEXaggData 5 9" xfId="22081" xr:uid="{63B6657A-6102-49B4-9EBF-CA67A738E006}"/>
    <cellStyle name="SAPBEXaggData 6" xfId="14630" xr:uid="{125C46BF-1C54-489E-9D16-309EB4BDEFEF}"/>
    <cellStyle name="SAPBEXaggData 7" xfId="12158" xr:uid="{5C6A5BEB-2436-4964-9CD5-BC66318858DE}"/>
    <cellStyle name="SAPBEXaggData 8" xfId="16288" xr:uid="{4F824CE6-37A8-42D0-9DF3-0F698DFFEBF5}"/>
    <cellStyle name="SAPBEXaggData 9" xfId="15957" xr:uid="{7B3CA838-56F3-4FB6-AFB4-6A385143F5E5}"/>
    <cellStyle name="SAPBEXaggDataEmph" xfId="4791" xr:uid="{9C6FAF36-E35D-45D2-A5C9-FABCD9149379}"/>
    <cellStyle name="SAPBEXaggDataEmph 10" xfId="20671" xr:uid="{F0EEBF7E-C209-4980-93AE-059F482E16DB}"/>
    <cellStyle name="SAPBEXaggDataEmph 11" xfId="12260" xr:uid="{3441FACD-C8BA-48CF-B819-B3DB795F4246}"/>
    <cellStyle name="SAPBEXaggDataEmph 12" xfId="19962" xr:uid="{6BE2CAF1-5BC7-40CB-9DDE-E9863D090AF6}"/>
    <cellStyle name="SAPBEXaggDataEmph 13" xfId="25248" xr:uid="{11DB031D-DC78-46B6-A22F-64364D5C164F}"/>
    <cellStyle name="SAPBEXaggDataEmph 14" xfId="24749" xr:uid="{101B84CB-30BC-4562-9034-FA60341BB2FB}"/>
    <cellStyle name="SAPBEXaggDataEmph 15" xfId="26996" xr:uid="{A4E7D360-40CA-4ABC-854B-1FFE43F6EE1D}"/>
    <cellStyle name="SAPBEXaggDataEmph 16" xfId="29252" xr:uid="{14626AE7-B494-49C0-9226-7CC6189C3B89}"/>
    <cellStyle name="SAPBEXaggDataEmph 17" xfId="24176" xr:uid="{73BB7C26-4CC5-459A-AF0A-FF2F12BA4CB3}"/>
    <cellStyle name="SAPBEXaggDataEmph 18" xfId="25715" xr:uid="{6B530429-C2C0-4FE1-8E9A-588BE077E7A4}"/>
    <cellStyle name="SAPBEXaggDataEmph 2" xfId="4792" xr:uid="{6D7924F4-919A-4DD3-9F6F-0707D5A06F05}"/>
    <cellStyle name="SAPBEXaggDataEmph 2 10" xfId="20913" xr:uid="{A6E5E055-A900-467B-ACAB-D678906A76E5}"/>
    <cellStyle name="SAPBEXaggDataEmph 2 11" xfId="16927" xr:uid="{D5CAD8A4-1C38-49AF-B97B-CEB911EC2605}"/>
    <cellStyle name="SAPBEXaggDataEmph 2 12" xfId="25249" xr:uid="{1EA950CB-1AC4-4243-84C6-F67449B03889}"/>
    <cellStyle name="SAPBEXaggDataEmph 2 13" xfId="28967" xr:uid="{23CDC449-4B65-4174-AD3C-330FCF57818A}"/>
    <cellStyle name="SAPBEXaggDataEmph 2 14" xfId="25795" xr:uid="{6FC84F43-8C66-4A20-9E71-1CA01614EBAF}"/>
    <cellStyle name="SAPBEXaggDataEmph 2 15" xfId="26443" xr:uid="{E7D90B9B-F87B-4FFB-82E7-94D57DD02407}"/>
    <cellStyle name="SAPBEXaggDataEmph 2 16" xfId="31590" xr:uid="{BDAA04F4-FC2E-4184-A2CC-147C422B6B61}"/>
    <cellStyle name="SAPBEXaggDataEmph 2 17" xfId="28036" xr:uid="{730E2782-8E7E-4C8D-8AFC-9CFFD7DAC357}"/>
    <cellStyle name="SAPBEXaggDataEmph 2 2" xfId="11098" xr:uid="{B3E2515D-B611-415B-BF20-1089F7B9252E}"/>
    <cellStyle name="SAPBEXaggDataEmph 2 2 10" xfId="22433" xr:uid="{4C98C70D-7A07-4FDD-8186-95F34F4E4ACC}"/>
    <cellStyle name="SAPBEXaggDataEmph 2 2 11" xfId="28487" xr:uid="{A4FFE81F-B239-4959-9822-50A6E8E5C14F}"/>
    <cellStyle name="SAPBEXaggDataEmph 2 2 12" xfId="29898" xr:uid="{26E1C183-1A59-4A7C-92EE-E309EC990241}"/>
    <cellStyle name="SAPBEXaggDataEmph 2 2 13" xfId="30471" xr:uid="{93DF30A4-E4D1-4134-B21F-C276F593777A}"/>
    <cellStyle name="SAPBEXaggDataEmph 2 2 14" xfId="30966" xr:uid="{87284CB2-84F3-45E3-BDF6-3C84548B9502}"/>
    <cellStyle name="SAPBEXaggDataEmph 2 2 15" xfId="29394" xr:uid="{BACBCB79-8E4D-4231-8D66-6BB8D71B8134}"/>
    <cellStyle name="SAPBEXaggDataEmph 2 2 16" xfId="31643" xr:uid="{5B000D51-6570-4620-A7BB-E4D7AF5B85B8}"/>
    <cellStyle name="SAPBEXaggDataEmph 2 2 2" xfId="18081" xr:uid="{5E8C60AC-6048-4182-BAC6-320BBC6BE44F}"/>
    <cellStyle name="SAPBEXaggDataEmph 2 2 3" xfId="18773" xr:uid="{5097EFE7-04B0-4CFB-8211-DE60BE0BC0BF}"/>
    <cellStyle name="SAPBEXaggDataEmph 2 2 4" xfId="19464" xr:uid="{FE0F4B25-F109-431D-9267-D5C626E981D9}"/>
    <cellStyle name="SAPBEXaggDataEmph 2 2 5" xfId="20121" xr:uid="{64DF97DF-CC35-45B7-A67D-BF2EA40345B6}"/>
    <cellStyle name="SAPBEXaggDataEmph 2 2 6" xfId="20708" xr:uid="{7863AA59-5129-4462-A112-657AB386D312}"/>
    <cellStyle name="SAPBEXaggDataEmph 2 2 7" xfId="21183" xr:uid="{AB77883F-A516-4641-8031-29C04C062996}"/>
    <cellStyle name="SAPBEXaggDataEmph 2 2 8" xfId="21674" xr:uid="{A7B0DCA6-EB28-4F8F-9988-8B3DFBCF2A05}"/>
    <cellStyle name="SAPBEXaggDataEmph 2 2 9" xfId="22086" xr:uid="{753CA7D1-0A4E-4807-8C6D-1DAFEFCFB604}"/>
    <cellStyle name="SAPBEXaggDataEmph 2 3" xfId="14635" xr:uid="{B8DE1DF1-7A5C-492D-B397-5783B041E245}"/>
    <cellStyle name="SAPBEXaggDataEmph 2 4" xfId="15544" xr:uid="{61A87471-605A-4C65-98A8-9466CC1E96EC}"/>
    <cellStyle name="SAPBEXaggDataEmph 2 5" xfId="18394" xr:uid="{DBFC0B42-EE38-4090-825B-43A0CB068BE9}"/>
    <cellStyle name="SAPBEXaggDataEmph 2 6" xfId="17836" xr:uid="{C8DDE736-8F96-42E4-963E-48F0F303EF21}"/>
    <cellStyle name="SAPBEXaggDataEmph 2 7" xfId="19336" xr:uid="{D03AFBD9-F6B0-4D0F-8CE2-115ADF75F500}"/>
    <cellStyle name="SAPBEXaggDataEmph 2 8" xfId="17802" xr:uid="{1704A1EC-2708-4055-9FE9-A8A1B9870A04}"/>
    <cellStyle name="SAPBEXaggDataEmph 2 9" xfId="14923" xr:uid="{06B9E7D8-93DF-4894-9864-8F2AA03B1C27}"/>
    <cellStyle name="SAPBEXaggDataEmph 3" xfId="11097" xr:uid="{53C0D0D4-95DA-471E-AAAC-AE3274B63D3B}"/>
    <cellStyle name="SAPBEXaggDataEmph 3 10" xfId="22432" xr:uid="{0965C993-BB6B-4663-9D90-358B5014F162}"/>
    <cellStyle name="SAPBEXaggDataEmph 3 11" xfId="28486" xr:uid="{CCAE3B14-41DF-499C-9FFC-F3E8110850B7}"/>
    <cellStyle name="SAPBEXaggDataEmph 3 12" xfId="29897" xr:uid="{955858E7-7B8D-4D86-9CB0-EEF3B0B94CD8}"/>
    <cellStyle name="SAPBEXaggDataEmph 3 13" xfId="30470" xr:uid="{03193CC1-30FA-46B3-A6AE-044B33CE141D}"/>
    <cellStyle name="SAPBEXaggDataEmph 3 14" xfId="30965" xr:uid="{D9121ED7-6F23-4CCF-B893-6C65C2DC0595}"/>
    <cellStyle name="SAPBEXaggDataEmph 3 15" xfId="31147" xr:uid="{12707097-10AC-41C5-9C29-F891A1B2AB3F}"/>
    <cellStyle name="SAPBEXaggDataEmph 3 16" xfId="31642" xr:uid="{4FBC2F0A-C1FF-4E14-ABF1-D48B4F8AE382}"/>
    <cellStyle name="SAPBEXaggDataEmph 3 2" xfId="18080" xr:uid="{FB83E097-3CD4-40D5-AFD8-4EDB45835E1B}"/>
    <cellStyle name="SAPBEXaggDataEmph 3 3" xfId="18772" xr:uid="{5308B876-2E83-4652-96C5-1CF5FCC4720C}"/>
    <cellStyle name="SAPBEXaggDataEmph 3 4" xfId="19463" xr:uid="{47E4DBA6-C90D-4495-A291-ACC350A8210F}"/>
    <cellStyle name="SAPBEXaggDataEmph 3 5" xfId="20120" xr:uid="{396A1FE2-1441-4B3F-8593-68235470A89A}"/>
    <cellStyle name="SAPBEXaggDataEmph 3 6" xfId="20707" xr:uid="{50586DB6-B736-44E6-BF7F-AF07A723C5F4}"/>
    <cellStyle name="SAPBEXaggDataEmph 3 7" xfId="21182" xr:uid="{69DC715F-333C-4C96-B3C1-819DBC7148EC}"/>
    <cellStyle name="SAPBEXaggDataEmph 3 8" xfId="21673" xr:uid="{A78CFB42-35C0-4FE0-97A4-2E3B3E274A0D}"/>
    <cellStyle name="SAPBEXaggDataEmph 3 9" xfId="22085" xr:uid="{A2734A59-7DB9-4EE9-B8F9-61C3829B318B}"/>
    <cellStyle name="SAPBEXaggDataEmph 4" xfId="14634" xr:uid="{77BF99F7-FC76-4B8C-BACB-969D1046D98F}"/>
    <cellStyle name="SAPBEXaggDataEmph 5" xfId="15545" xr:uid="{18FBB461-B3BD-45F6-ADB2-A600AE001AB7}"/>
    <cellStyle name="SAPBEXaggDataEmph 6" xfId="14559" xr:uid="{12B6CB1C-A7D5-4D65-B523-696F7F79923C}"/>
    <cellStyle name="SAPBEXaggDataEmph 7" xfId="17173" xr:uid="{97B0780B-22A7-496C-9498-7C67DEB5E662}"/>
    <cellStyle name="SAPBEXaggDataEmph 8" xfId="19294" xr:uid="{0D9F42FC-BC0C-4B3C-8509-9D2D6C2B7768}"/>
    <cellStyle name="SAPBEXaggDataEmph 9" xfId="17908" xr:uid="{DCB27453-3898-466A-B290-17876DD5CE9A}"/>
    <cellStyle name="SAPBEXaggItem" xfId="4793" xr:uid="{9C78C58B-B8B2-4814-9AD7-A4E24E3CF2E8}"/>
    <cellStyle name="SAPBEXaggItem 10" xfId="14586" xr:uid="{8B225CED-8DE0-4CD1-9C7C-9C3FB436AA8D}"/>
    <cellStyle name="SAPBEXaggItem 11" xfId="14857" xr:uid="{3F900F2B-073C-4957-A2B4-664D2D6EF6A3}"/>
    <cellStyle name="SAPBEXaggItem 12" xfId="19964" xr:uid="{A5251B46-8756-47A8-926C-ABAABD8F73AA}"/>
    <cellStyle name="SAPBEXaggItem 13" xfId="18711" xr:uid="{C369CE11-AC0F-4181-B7E3-B1F30255222C}"/>
    <cellStyle name="SAPBEXaggItem 14" xfId="20815" xr:uid="{00F7873E-4E20-4269-89EA-D1A5506C3131}"/>
    <cellStyle name="SAPBEXaggItem 15" xfId="25250" xr:uid="{56A189E3-0A1C-48AC-BC97-CA1A5A72F4E5}"/>
    <cellStyle name="SAPBEXaggItem 16" xfId="28026" xr:uid="{56E1E256-077E-41C3-AE05-8FDBF4473E52}"/>
    <cellStyle name="SAPBEXaggItem 17" xfId="25796" xr:uid="{3E3603D2-B626-4BAB-8DA1-12E592BDB859}"/>
    <cellStyle name="SAPBEXaggItem 18" xfId="26896" xr:uid="{5E36471C-8538-40D2-ADE4-8A45A231886F}"/>
    <cellStyle name="SAPBEXaggItem 19" xfId="31396" xr:uid="{07D2D3D5-1A9E-4768-9744-2740B580742F}"/>
    <cellStyle name="SAPBEXaggItem 2" xfId="4794" xr:uid="{27A8F722-674D-45CF-A529-8B0FEE27B145}"/>
    <cellStyle name="SAPBEXaggItem 2 10" xfId="20077" xr:uid="{8EC7292D-EEE0-4FCA-A0D3-47CB727A65C9}"/>
    <cellStyle name="SAPBEXaggItem 2 11" xfId="16307" xr:uid="{707024D4-C152-4F18-B0C2-1572D422034A}"/>
    <cellStyle name="SAPBEXaggItem 2 12" xfId="25251" xr:uid="{9D359ED8-BBE2-4FC6-9E0C-1CC5074AAF07}"/>
    <cellStyle name="SAPBEXaggItem 2 13" xfId="24790" xr:uid="{7E29FE7C-7FF0-4533-B5C8-76A310BEBE5F}"/>
    <cellStyle name="SAPBEXaggItem 2 14" xfId="25797" xr:uid="{6FD6FDF7-4EFD-4149-9350-15D89BE181A6}"/>
    <cellStyle name="SAPBEXaggItem 2 15" xfId="29103" xr:uid="{2A85A225-F5FA-4BFD-98A2-2A1D45FD2020}"/>
    <cellStyle name="SAPBEXaggItem 2 16" xfId="30863" xr:uid="{3EA3FA9F-9A64-40B3-9210-64FBCC62E18E}"/>
    <cellStyle name="SAPBEXaggItem 2 17" xfId="29706" xr:uid="{D53B1C9E-642C-48D8-922D-2009FF917E80}"/>
    <cellStyle name="SAPBEXaggItem 2 2" xfId="11100" xr:uid="{FDF584DA-68B0-48E0-A1C4-268A0160D9A2}"/>
    <cellStyle name="SAPBEXaggItem 2 2 10" xfId="22435" xr:uid="{BEB17D2B-9423-4F10-A704-B63DA86CF096}"/>
    <cellStyle name="SAPBEXaggItem 2 2 11" xfId="28489" xr:uid="{13D3FD2D-D0C2-41E5-B50F-4ED4424FA6B2}"/>
    <cellStyle name="SAPBEXaggItem 2 2 12" xfId="29900" xr:uid="{41137A3C-56E9-48F7-B51C-F6AF12639A87}"/>
    <cellStyle name="SAPBEXaggItem 2 2 13" xfId="30473" xr:uid="{9D83B1A9-13E3-4861-86C4-538954FCF1A5}"/>
    <cellStyle name="SAPBEXaggItem 2 2 14" xfId="30968" xr:uid="{0AC152BE-615E-4EE5-8C71-5B13915AADD0}"/>
    <cellStyle name="SAPBEXaggItem 2 2 15" xfId="25424" xr:uid="{D102F41B-FE39-4AE4-9FB9-D93763503923}"/>
    <cellStyle name="SAPBEXaggItem 2 2 16" xfId="31645" xr:uid="{59AA9969-9EFD-484A-A9EE-55ADE8ECB8CF}"/>
    <cellStyle name="SAPBEXaggItem 2 2 2" xfId="18083" xr:uid="{07CDC98E-9993-4BE3-A476-F62D3244468E}"/>
    <cellStyle name="SAPBEXaggItem 2 2 3" xfId="18775" xr:uid="{CAAC6E92-3B9E-4BFE-B890-46D6A0EE16DD}"/>
    <cellStyle name="SAPBEXaggItem 2 2 4" xfId="19466" xr:uid="{1F3EB460-4A80-4B15-829D-28FE4562916C}"/>
    <cellStyle name="SAPBEXaggItem 2 2 5" xfId="20123" xr:uid="{FE2B4A56-8862-43AB-80FD-A481D4AFDBCF}"/>
    <cellStyle name="SAPBEXaggItem 2 2 6" xfId="20710" xr:uid="{00A96BDB-E68A-40DB-9140-762B7A8EC65F}"/>
    <cellStyle name="SAPBEXaggItem 2 2 7" xfId="21185" xr:uid="{D0A4A7D3-DFB1-49DA-B285-F74516E60094}"/>
    <cellStyle name="SAPBEXaggItem 2 2 8" xfId="21676" xr:uid="{A3A8FF03-47E0-4786-AA4E-63A664F81793}"/>
    <cellStyle name="SAPBEXaggItem 2 2 9" xfId="22088" xr:uid="{B99AE181-3423-481F-B086-DD8C9C1505D8}"/>
    <cellStyle name="SAPBEXaggItem 2 3" xfId="14637" xr:uid="{CAB7BDE3-746F-4F6A-AFE2-FE3E6638D9A0}"/>
    <cellStyle name="SAPBEXaggItem 2 4" xfId="13377" xr:uid="{DAD841FB-5BC6-4786-967F-C3FFF09D5A0B}"/>
    <cellStyle name="SAPBEXaggItem 2 5" xfId="13693" xr:uid="{03740AE2-A3AE-4B00-9C20-5B5E190D80D3}"/>
    <cellStyle name="SAPBEXaggItem 2 6" xfId="15642" xr:uid="{E561217F-B137-41F1-993C-CF76F65602C9}"/>
    <cellStyle name="SAPBEXaggItem 2 7" xfId="19350" xr:uid="{0525F508-37EB-4F47-A1EF-E9B374407923}"/>
    <cellStyle name="SAPBEXaggItem 2 8" xfId="12857" xr:uid="{5AAFABA3-C6F1-4D3F-B216-48720252F222}"/>
    <cellStyle name="SAPBEXaggItem 2 9" xfId="15097" xr:uid="{33125880-6474-4893-8116-643BBD6F6FD2}"/>
    <cellStyle name="SAPBEXaggItem 20" xfId="25980" xr:uid="{AED98BA1-CC3D-4DC6-AC9E-263730BFF9BE}"/>
    <cellStyle name="SAPBEXaggItem 3" xfId="4795" xr:uid="{A2A91D0E-FE23-4380-91E9-E5A64A400B98}"/>
    <cellStyle name="SAPBEXaggItem 3 10" xfId="20328" xr:uid="{C609320B-25DE-4285-8C9A-29C0A848E5D1}"/>
    <cellStyle name="SAPBEXaggItem 3 11" xfId="15855" xr:uid="{3CBBC8B5-A07E-4393-A92D-77DA236E1150}"/>
    <cellStyle name="SAPBEXaggItem 3 12" xfId="25252" xr:uid="{ECA10964-E1B1-486B-A297-152E50B71A2A}"/>
    <cellStyle name="SAPBEXaggItem 3 13" xfId="28966" xr:uid="{633D7CBE-E01A-40C6-A311-554189321CC1}"/>
    <cellStyle name="SAPBEXaggItem 3 14" xfId="23730" xr:uid="{D4BDA976-D53E-49F3-9121-7FDF7488A815}"/>
    <cellStyle name="SAPBEXaggItem 3 15" xfId="25646" xr:uid="{BD5EFEEE-8120-4FCD-9367-B569BCC7AED5}"/>
    <cellStyle name="SAPBEXaggItem 3 16" xfId="23151" xr:uid="{92B30E94-99BF-4DE5-B958-4D7E221A5A4B}"/>
    <cellStyle name="SAPBEXaggItem 3 17" xfId="23109" xr:uid="{53B880C9-A92E-41DE-9FF7-E017268C50F1}"/>
    <cellStyle name="SAPBEXaggItem 3 2" xfId="11101" xr:uid="{E0D9400B-8C94-43F0-B872-6FC5673E743D}"/>
    <cellStyle name="SAPBEXaggItem 3 2 10" xfId="22436" xr:uid="{315F921B-6A0F-4B87-B6B6-9775347896E0}"/>
    <cellStyle name="SAPBEXaggItem 3 2 11" xfId="28490" xr:uid="{F8446758-D12B-4E42-A371-BCB0300CC669}"/>
    <cellStyle name="SAPBEXaggItem 3 2 12" xfId="29901" xr:uid="{6B7BCB3A-583C-4DE9-B520-89C9CC93E196}"/>
    <cellStyle name="SAPBEXaggItem 3 2 13" xfId="30474" xr:uid="{E2EF3F38-54CF-4073-A32E-811F28C3451A}"/>
    <cellStyle name="SAPBEXaggItem 3 2 14" xfId="30969" xr:uid="{3E272070-1C39-42E9-95B7-023093F5E364}"/>
    <cellStyle name="SAPBEXaggItem 3 2 15" xfId="26797" xr:uid="{8344B98A-1F6A-42BF-8388-530B48550ABF}"/>
    <cellStyle name="SAPBEXaggItem 3 2 16" xfId="31646" xr:uid="{856B9CF2-65C2-4C29-8618-0911F6801C4B}"/>
    <cellStyle name="SAPBEXaggItem 3 2 2" xfId="18084" xr:uid="{72812C30-17E7-4441-8BF4-87893A2F4125}"/>
    <cellStyle name="SAPBEXaggItem 3 2 3" xfId="18776" xr:uid="{D3F8B390-4EF9-4822-AA12-50597DF9F6F4}"/>
    <cellStyle name="SAPBEXaggItem 3 2 4" xfId="19467" xr:uid="{CD59C2D7-6E99-4258-A6F3-4566777A6460}"/>
    <cellStyle name="SAPBEXaggItem 3 2 5" xfId="20124" xr:uid="{CA713FE3-05C3-4A56-AFDC-7B409B50C44F}"/>
    <cellStyle name="SAPBEXaggItem 3 2 6" xfId="20711" xr:uid="{D1E32EA9-E4D4-431E-96C2-C0DB096A8EEF}"/>
    <cellStyle name="SAPBEXaggItem 3 2 7" xfId="21186" xr:uid="{BC65D708-0550-4002-A827-94A5663A3902}"/>
    <cellStyle name="SAPBEXaggItem 3 2 8" xfId="21677" xr:uid="{57C80DB1-2F10-4BB5-A36B-3DC2939BC057}"/>
    <cellStyle name="SAPBEXaggItem 3 2 9" xfId="22089" xr:uid="{4B482E2A-864A-46F7-926D-989BCCE9E102}"/>
    <cellStyle name="SAPBEXaggItem 3 3" xfId="14638" xr:uid="{4C86419A-B92A-4158-B04B-E77DC8C42B2E}"/>
    <cellStyle name="SAPBEXaggItem 3 4" xfId="15542" xr:uid="{C5C1E86E-E721-4845-9CC0-5AC7EB7130E9}"/>
    <cellStyle name="SAPBEXaggItem 3 5" xfId="13694" xr:uid="{D0629BA3-73E7-431D-937B-FD149856922B}"/>
    <cellStyle name="SAPBEXaggItem 3 6" xfId="17565" xr:uid="{7C0A240D-8963-4058-9952-4438F398E48F}"/>
    <cellStyle name="SAPBEXaggItem 3 7" xfId="13985" xr:uid="{1DDD0750-6AA2-4E25-BC57-16F2023E2F83}"/>
    <cellStyle name="SAPBEXaggItem 3 8" xfId="17653" xr:uid="{1ED55807-BDD6-40DB-977C-C8E053480535}"/>
    <cellStyle name="SAPBEXaggItem 3 9" xfId="18327" xr:uid="{6BE212C6-3825-4F2A-970D-E61F2778342B}"/>
    <cellStyle name="SAPBEXaggItem 4" xfId="4796" xr:uid="{3BB0277F-1F3D-4F9C-8DED-5B847EF2CD58}"/>
    <cellStyle name="SAPBEXaggItem 4 10" xfId="20014" xr:uid="{D17841DD-C1BB-4FB2-AB6B-F466B6A962D1}"/>
    <cellStyle name="SAPBEXaggItem 4 11" xfId="18341" xr:uid="{1A26252D-F52A-49CD-A049-61394138EA7E}"/>
    <cellStyle name="SAPBEXaggItem 4 12" xfId="25253" xr:uid="{A8F83C3E-6CA8-481A-9603-C4F2CE6BCDC9}"/>
    <cellStyle name="SAPBEXaggItem 4 13" xfId="28025" xr:uid="{8EBA1682-1F76-4514-A297-285A0CA09AC1}"/>
    <cellStyle name="SAPBEXaggItem 4 14" xfId="25168" xr:uid="{F6B0CA3E-2A56-46D5-B1D8-5EFF54588251}"/>
    <cellStyle name="SAPBEXaggItem 4 15" xfId="23215" xr:uid="{E0050BF3-92D5-41A8-90AA-437FADEC15B6}"/>
    <cellStyle name="SAPBEXaggItem 4 16" xfId="23153" xr:uid="{97DF582C-7D06-486D-8059-D9E90BCF5461}"/>
    <cellStyle name="SAPBEXaggItem 4 17" xfId="29620" xr:uid="{A554F69F-8F61-4247-BFDF-F062F881136F}"/>
    <cellStyle name="SAPBEXaggItem 4 2" xfId="11102" xr:uid="{292C3E66-5D05-473F-8FFC-C80DDC3ABF43}"/>
    <cellStyle name="SAPBEXaggItem 4 2 10" xfId="22437" xr:uid="{291CACDB-F974-40E1-9A85-4B81A7E14948}"/>
    <cellStyle name="SAPBEXaggItem 4 2 11" xfId="28491" xr:uid="{AF679BF3-4E07-4844-8442-9715DD1AC874}"/>
    <cellStyle name="SAPBEXaggItem 4 2 12" xfId="29902" xr:uid="{31C4C67E-C3D3-4F87-8F72-79B18253CF7A}"/>
    <cellStyle name="SAPBEXaggItem 4 2 13" xfId="30475" xr:uid="{10EDAB7F-BF8B-4854-80F0-82FFB7229E48}"/>
    <cellStyle name="SAPBEXaggItem 4 2 14" xfId="30970" xr:uid="{1EFCCE76-CB2A-49B4-8145-12F25BD6A28C}"/>
    <cellStyle name="SAPBEXaggItem 4 2 15" xfId="31053" xr:uid="{C7E14627-03ED-43AA-A5E7-402A9846BE50}"/>
    <cellStyle name="SAPBEXaggItem 4 2 16" xfId="31647" xr:uid="{04E3F002-C792-42D3-9994-05DEDB1D4E5E}"/>
    <cellStyle name="SAPBEXaggItem 4 2 2" xfId="18085" xr:uid="{65CB738D-F2F9-4F72-8FD4-DE4B95BC1154}"/>
    <cellStyle name="SAPBEXaggItem 4 2 3" xfId="18777" xr:uid="{CF8DB980-59DF-4AFE-9B53-BCD8D1F1A65F}"/>
    <cellStyle name="SAPBEXaggItem 4 2 4" xfId="19468" xr:uid="{64A80A8E-56E7-41CD-82D0-6CD1237B3685}"/>
    <cellStyle name="SAPBEXaggItem 4 2 5" xfId="20125" xr:uid="{7B12E3AE-1F9C-4DFA-B974-C0A32AFB8187}"/>
    <cellStyle name="SAPBEXaggItem 4 2 6" xfId="20712" xr:uid="{051E5812-4A8A-4856-B8F1-C924192B1FA4}"/>
    <cellStyle name="SAPBEXaggItem 4 2 7" xfId="21187" xr:uid="{84F43271-5B3E-4CFA-8431-72DE18A75C48}"/>
    <cellStyle name="SAPBEXaggItem 4 2 8" xfId="21678" xr:uid="{5813A19D-8B81-45A2-8D79-D5D15651B12F}"/>
    <cellStyle name="SAPBEXaggItem 4 2 9" xfId="22090" xr:uid="{05612F0C-7AE5-41AF-AE2E-8EEAC31D549E}"/>
    <cellStyle name="SAPBEXaggItem 4 3" xfId="14639" xr:uid="{08A9C1EC-23B6-41B7-B91E-6D5D089A8FFC}"/>
    <cellStyle name="SAPBEXaggItem 4 4" xfId="15541" xr:uid="{F15F64D2-C41A-4F19-9805-EA160D8ADDF8}"/>
    <cellStyle name="SAPBEXaggItem 4 5" xfId="17177" xr:uid="{E304E0D7-FCA3-426F-B0E1-91E1C9F01369}"/>
    <cellStyle name="SAPBEXaggItem 4 6" xfId="12913" xr:uid="{369376C1-D213-4AB6-B54F-383DC53F6809}"/>
    <cellStyle name="SAPBEXaggItem 4 7" xfId="13976" xr:uid="{6C8E5EB5-D4FD-47B2-A485-1DA23A8F0B30}"/>
    <cellStyle name="SAPBEXaggItem 4 8" xfId="15629" xr:uid="{B6BCEEDE-D48C-4826-AAE1-B56959F51843}"/>
    <cellStyle name="SAPBEXaggItem 4 9" xfId="20227" xr:uid="{319A4163-126B-4DC7-9DF8-0B25AD63795E}"/>
    <cellStyle name="SAPBEXaggItem 5" xfId="11099" xr:uid="{9CC9FBAA-517F-4ADE-8CDF-30FDF7C20103}"/>
    <cellStyle name="SAPBEXaggItem 5 10" xfId="22434" xr:uid="{0ADDCED0-E801-4D4D-BB8A-44AEC43AAD9F}"/>
    <cellStyle name="SAPBEXaggItem 5 11" xfId="28488" xr:uid="{5D53FC44-EA99-43DA-9623-EA4BFDE24653}"/>
    <cellStyle name="SAPBEXaggItem 5 12" xfId="29899" xr:uid="{6BF921F9-9680-4EAD-B054-2A86D1751C05}"/>
    <cellStyle name="SAPBEXaggItem 5 13" xfId="30472" xr:uid="{E099F8BB-5609-443E-A13E-0B9B13ACDE61}"/>
    <cellStyle name="SAPBEXaggItem 5 14" xfId="30967" xr:uid="{4FE8568A-14BC-4882-AC27-DB3088D0CFBB}"/>
    <cellStyle name="SAPBEXaggItem 5 15" xfId="26390" xr:uid="{A570CD26-83C2-45A9-8BB8-13ED4C201552}"/>
    <cellStyle name="SAPBEXaggItem 5 16" xfId="31644" xr:uid="{AFE33467-621F-4719-A4DF-2A807BB2F3E0}"/>
    <cellStyle name="SAPBEXaggItem 5 2" xfId="18082" xr:uid="{F080B517-BA3D-44FC-85D3-30F9A1F220F0}"/>
    <cellStyle name="SAPBEXaggItem 5 3" xfId="18774" xr:uid="{E8AB776F-3BC9-4441-99CF-0F2F2A1C484B}"/>
    <cellStyle name="SAPBEXaggItem 5 4" xfId="19465" xr:uid="{ADD740B4-9EE4-4D30-B048-3837F55CB8A5}"/>
    <cellStyle name="SAPBEXaggItem 5 5" xfId="20122" xr:uid="{0ACCC546-B776-44A3-9D22-DDE61A93322E}"/>
    <cellStyle name="SAPBEXaggItem 5 6" xfId="20709" xr:uid="{8A6CE198-02E4-4821-BA83-6643CAAD19B6}"/>
    <cellStyle name="SAPBEXaggItem 5 7" xfId="21184" xr:uid="{2810AD5E-3357-4C1C-94B1-D05044304BB7}"/>
    <cellStyle name="SAPBEXaggItem 5 8" xfId="21675" xr:uid="{4A3B01A1-A412-4513-AA73-2EFE927F3662}"/>
    <cellStyle name="SAPBEXaggItem 5 9" xfId="22087" xr:uid="{972BD175-35F9-462E-A0FB-8CDC0D56B6F2}"/>
    <cellStyle name="SAPBEXaggItem 6" xfId="14636" xr:uid="{7575E7C9-810F-421D-81B6-A2B21C3203B3}"/>
    <cellStyle name="SAPBEXaggItem 7" xfId="15543" xr:uid="{8A960530-D90E-4EC2-9275-E26355BD98A6}"/>
    <cellStyle name="SAPBEXaggItem 8" xfId="17176" xr:uid="{2FA0421C-4BC8-45EA-B376-66FD8D8423E8}"/>
    <cellStyle name="SAPBEXaggItem 9" xfId="13915" xr:uid="{733F2683-29AC-4F0E-A624-5036E519C144}"/>
    <cellStyle name="SAPBEXaggItemX" xfId="4797" xr:uid="{6DA04E01-F08C-4630-9CE5-0F297BC0D404}"/>
    <cellStyle name="SAPBEXaggItemX 10" xfId="19421" xr:uid="{2C005E7E-AA50-41F7-82E7-8F68D2C544D9}"/>
    <cellStyle name="SAPBEXaggItemX 11" xfId="18944" xr:uid="{D6BF005E-8C2F-425E-83B9-DCC34A61DDE8}"/>
    <cellStyle name="SAPBEXaggItemX 12" xfId="17094" xr:uid="{E3135ABE-8E22-4168-8929-BB4A78554135}"/>
    <cellStyle name="SAPBEXaggItemX 13" xfId="21152" xr:uid="{D51E4718-80E0-466C-8B67-1E569C2085CB}"/>
    <cellStyle name="SAPBEXaggItemX 14" xfId="16506" xr:uid="{D4E648FB-8E44-415A-986F-153A135744C0}"/>
    <cellStyle name="SAPBEXaggItemX 15" xfId="25254" xr:uid="{B36345A6-3AB5-4004-9874-9C0204E76E2C}"/>
    <cellStyle name="SAPBEXaggItemX 16" xfId="24789" xr:uid="{29D1D1A7-A9CA-4DB4-83A5-698186E5CCB7}"/>
    <cellStyle name="SAPBEXaggItemX 17" xfId="28098" xr:uid="{E5045994-DE13-496B-B0B7-CD6577226608}"/>
    <cellStyle name="SAPBEXaggItemX 18" xfId="26447" xr:uid="{2A3C1BA9-ACF1-486A-82A7-637512A34A5A}"/>
    <cellStyle name="SAPBEXaggItemX 19" xfId="29524" xr:uid="{B48E95DD-BDCA-47FD-8E59-8F990B835749}"/>
    <cellStyle name="SAPBEXaggItemX 2" xfId="788" xr:uid="{303AB03E-8CF8-4A8B-9BBE-0F680800FE88}"/>
    <cellStyle name="SAPBEXaggItemX 2 10" xfId="21839" xr:uid="{3ADE51A2-BAEB-4F53-8EFA-6BD78141508C}"/>
    <cellStyle name="SAPBEXaggItemX 2 11" xfId="15444" xr:uid="{AB6F52B0-DC9F-4384-A50D-FCDDCEC76952}"/>
    <cellStyle name="SAPBEXaggItemX 2 12" xfId="23166" xr:uid="{2A8C9054-CEE0-42F6-87B0-826AA6C9F4B9}"/>
    <cellStyle name="SAPBEXaggItemX 2 13" xfId="28659" xr:uid="{88056821-FF12-4000-8FBF-4B39B3D77A42}"/>
    <cellStyle name="SAPBEXaggItemX 2 14" xfId="24693" xr:uid="{E99916C2-C57F-49B8-9B9E-36C53CDAF869}"/>
    <cellStyle name="SAPBEXaggItemX 2 15" xfId="29436" xr:uid="{B4134026-7D68-44B9-9509-8869A10A787E}"/>
    <cellStyle name="SAPBEXaggItemX 2 16" xfId="22894" xr:uid="{B2A01C33-9219-4EDD-A97D-D71CA742C011}"/>
    <cellStyle name="SAPBEXaggItemX 2 17" xfId="29555" xr:uid="{EF10CFC9-3BB1-40AF-A072-74BDDE438F11}"/>
    <cellStyle name="SAPBEXaggItemX 2 2" xfId="7337" xr:uid="{D7D035E1-B118-440A-9E72-4B577EE82C4B}"/>
    <cellStyle name="SAPBEXaggItemX 2 2 10" xfId="18577" xr:uid="{52DEE80C-8FA1-4D67-AF88-D3E955C87952}"/>
    <cellStyle name="SAPBEXaggItemX 2 2 11" xfId="26469" xr:uid="{F4E738A2-2BCD-4D1E-8F4E-5BE42C0997F7}"/>
    <cellStyle name="SAPBEXaggItemX 2 2 12" xfId="23057" xr:uid="{B4DFA5D0-58E9-438A-B104-269FE0D172CD}"/>
    <cellStyle name="SAPBEXaggItemX 2 2 13" xfId="29009" xr:uid="{4FBA896D-906D-46C1-8593-856C5428F692}"/>
    <cellStyle name="SAPBEXaggItemX 2 2 14" xfId="30122" xr:uid="{8ED4CA9C-5566-4405-A736-8965211B1B81}"/>
    <cellStyle name="SAPBEXaggItemX 2 2 15" xfId="30924" xr:uid="{D8F3AB66-B09A-482A-8B3B-A97580178D62}"/>
    <cellStyle name="SAPBEXaggItemX 2 2 16" xfId="30363" xr:uid="{87EEB39E-2059-4F6E-87F6-16017B1B895A}"/>
    <cellStyle name="SAPBEXaggItemX 2 2 2" xfId="16087" xr:uid="{DBD2D38D-698B-4B1D-91FB-29529DB58253}"/>
    <cellStyle name="SAPBEXaggItemX 2 2 3" xfId="13453" xr:uid="{BF6CD3B4-3995-4DAE-81E9-FCFA24C00ECB}"/>
    <cellStyle name="SAPBEXaggItemX 2 2 4" xfId="17861" xr:uid="{D03E457E-6A5A-4216-94C0-EB5B40D92EDB}"/>
    <cellStyle name="SAPBEXaggItemX 2 2 5" xfId="16670" xr:uid="{8F39E85B-716E-4276-B33F-F8762A9F61CC}"/>
    <cellStyle name="SAPBEXaggItemX 2 2 6" xfId="18408" xr:uid="{2EE450E5-F781-4565-B36C-FB5DE3BB244E}"/>
    <cellStyle name="SAPBEXaggItemX 2 2 7" xfId="20313" xr:uid="{C8CE8D41-9271-4259-9F75-3D3590258262}"/>
    <cellStyle name="SAPBEXaggItemX 2 2 8" xfId="17437" xr:uid="{17E7A8E0-1636-4A4D-9053-46896174F66B}"/>
    <cellStyle name="SAPBEXaggItemX 2 2 9" xfId="14870" xr:uid="{E3D31043-423C-4A8F-8047-57975CA4FE72}"/>
    <cellStyle name="SAPBEXaggItemX 2 3" xfId="12484" xr:uid="{F40AA214-8887-4194-8C14-9C794AB57911}"/>
    <cellStyle name="SAPBEXaggItemX 2 4" xfId="18294" xr:uid="{08F18FD9-AB2F-4D5A-8278-0CCBD5C7864D}"/>
    <cellStyle name="SAPBEXaggItemX 2 5" xfId="18980" xr:uid="{71A0293A-C79F-4DFF-8CF1-DA445FD52743}"/>
    <cellStyle name="SAPBEXaggItemX 2 6" xfId="19665" xr:uid="{BDDFCCED-B3FE-4641-B49D-B61FECD6FA7E}"/>
    <cellStyle name="SAPBEXaggItemX 2 7" xfId="20312" xr:uid="{D32686A8-7772-4D15-BC15-C5DE47F2E712}"/>
    <cellStyle name="SAPBEXaggItemX 2 8" xfId="20894" xr:uid="{98149FE4-E71F-4D9D-BBFF-6D6EC0B8F332}"/>
    <cellStyle name="SAPBEXaggItemX 2 9" xfId="14358" xr:uid="{769800DC-D63C-43BE-8BBB-5B03A6E9EECA}"/>
    <cellStyle name="SAPBEXaggItemX 20" xfId="25436" xr:uid="{E76937D4-FA95-478A-A809-D995543DB540}"/>
    <cellStyle name="SAPBEXaggItemX 3" xfId="2006" xr:uid="{AE5204BF-AF81-45DC-9BBB-BD4C67866C8C}"/>
    <cellStyle name="SAPBEXaggItemX 3 10" xfId="19760" xr:uid="{EFC95397-1B23-4223-BB18-280674664D6B}"/>
    <cellStyle name="SAPBEXaggItemX 3 11" xfId="20078" xr:uid="{D1FF4A58-329D-4D9F-8EC8-AB2B657A2A75}"/>
    <cellStyle name="SAPBEXaggItemX 3 12" xfId="23723" xr:uid="{6AB9374C-9098-4D8B-8BA1-A211C9B0E25B}"/>
    <cellStyle name="SAPBEXaggItemX 3 13" xfId="27329" xr:uid="{869109C3-AA28-4DBB-8C9D-BD1AF6C153A6}"/>
    <cellStyle name="SAPBEXaggItemX 3 14" xfId="23555" xr:uid="{83D079AA-BC73-44D7-835F-CD725AF350B1}"/>
    <cellStyle name="SAPBEXaggItemX 3 15" xfId="30105" xr:uid="{19C1BDF8-095C-4EFB-8EFE-6B1D82276A4A}"/>
    <cellStyle name="SAPBEXaggItemX 3 16" xfId="28592" xr:uid="{CEC82570-C3C2-4A58-90CF-7D0326259A19}"/>
    <cellStyle name="SAPBEXaggItemX 3 17" xfId="24009" xr:uid="{1C8332CA-3759-4F83-B560-50C78C589B8E}"/>
    <cellStyle name="SAPBEXaggItemX 3 2" xfId="8463" xr:uid="{08AB2C9B-2840-49C1-B40C-AC48FC42F276}"/>
    <cellStyle name="SAPBEXaggItemX 3 2 10" xfId="13830" xr:uid="{99894BEC-1878-49CA-A311-72FBC176E112}"/>
    <cellStyle name="SAPBEXaggItemX 3 2 11" xfId="26991" xr:uid="{A0E21182-620B-4183-B667-D9969E74027C}"/>
    <cellStyle name="SAPBEXaggItemX 3 2 12" xfId="23013" xr:uid="{09B5426C-33CB-4431-A476-115D0AA7B152}"/>
    <cellStyle name="SAPBEXaggItemX 3 2 13" xfId="23127" xr:uid="{ACAB7AC7-1B71-492F-9592-EADB987C55A1}"/>
    <cellStyle name="SAPBEXaggItemX 3 2 14" xfId="24812" xr:uid="{D692849B-D000-494C-AF04-3251ABFD60E2}"/>
    <cellStyle name="SAPBEXaggItemX 3 2 15" xfId="30405" xr:uid="{85B2BB7D-192C-4255-B0D1-B3D2495B0935}"/>
    <cellStyle name="SAPBEXaggItemX 3 2 16" xfId="28062" xr:uid="{598A9BB6-7919-43A7-9D09-94F948523E10}"/>
    <cellStyle name="SAPBEXaggItemX 3 2 2" xfId="16659" xr:uid="{48A0A912-ABF9-4805-8E48-A2DD4F09DC53}"/>
    <cellStyle name="SAPBEXaggItemX 3 2 3" xfId="13092" xr:uid="{B5017B8D-56C2-419D-BFCD-B37541EB7B78}"/>
    <cellStyle name="SAPBEXaggItemX 3 2 4" xfId="15345" xr:uid="{1F555CAC-9DF3-486C-8877-D91D91ED8193}"/>
    <cellStyle name="SAPBEXaggItemX 3 2 5" xfId="16006" xr:uid="{3B1EB517-D3F3-4AFC-9747-5B778032C066}"/>
    <cellStyle name="SAPBEXaggItemX 3 2 6" xfId="13132" xr:uid="{B19D35AC-1954-4B54-8353-AA5021688209}"/>
    <cellStyle name="SAPBEXaggItemX 3 2 7" xfId="18305" xr:uid="{0C3EED8B-795B-4007-91B1-E30A7599BEDA}"/>
    <cellStyle name="SAPBEXaggItemX 3 2 8" xfId="16641" xr:uid="{808D53EB-9C7A-4A58-BC51-D96C62E5E769}"/>
    <cellStyle name="SAPBEXaggItemX 3 2 9" xfId="13838" xr:uid="{2736A38C-82DA-4E08-A9A8-23FC082C011A}"/>
    <cellStyle name="SAPBEXaggItemX 3 3" xfId="13143" xr:uid="{4635048F-20A1-4C9E-ACDE-F952FACC2166}"/>
    <cellStyle name="SAPBEXaggItemX 3 4" xfId="17958" xr:uid="{D8C391E3-6BAD-4D7C-8F7D-EC1263D84E1E}"/>
    <cellStyle name="SAPBEXaggItemX 3 5" xfId="15581" xr:uid="{8FABBBD9-6796-4BFC-A605-815DC09C1CF3}"/>
    <cellStyle name="SAPBEXaggItemX 3 6" xfId="13511" xr:uid="{B1CE4C8E-0D6B-4C9E-A770-6B8AA5661FBC}"/>
    <cellStyle name="SAPBEXaggItemX 3 7" xfId="18738" xr:uid="{0F491CC0-48CF-4E56-9FA5-E27536ECF2B7}"/>
    <cellStyle name="SAPBEXaggItemX 3 8" xfId="20272" xr:uid="{D3D0039E-51A5-40D8-88B8-644A95D19072}"/>
    <cellStyle name="SAPBEXaggItemX 3 9" xfId="17267" xr:uid="{BE504408-74B8-4FA6-978F-71B6F58C699D}"/>
    <cellStyle name="SAPBEXaggItemX 4" xfId="4798" xr:uid="{E5FEFE13-5A8C-445B-B32C-9DE840F1C97E}"/>
    <cellStyle name="SAPBEXaggItemX 4 10" xfId="14354" xr:uid="{332B46A7-E257-4AEC-AE62-BA307A678C48}"/>
    <cellStyle name="SAPBEXaggItemX 4 11" xfId="16071" xr:uid="{EBFF6A94-4500-4779-9FB3-A5B6F052C7FC}"/>
    <cellStyle name="SAPBEXaggItemX 4 12" xfId="25255" xr:uid="{377A0D75-5C78-4BDB-A03E-0E8B567C0815}"/>
    <cellStyle name="SAPBEXaggItemX 4 13" xfId="28959" xr:uid="{47BCFEBF-ECDF-4D33-A887-CAC37D0CD2C5}"/>
    <cellStyle name="SAPBEXaggItemX 4 14" xfId="29037" xr:uid="{396202ED-16B0-4695-A9F1-5A2E794A33A5}"/>
    <cellStyle name="SAPBEXaggItemX 4 15" xfId="23635" xr:uid="{A82A9FD6-318A-4F32-B4DB-3E3FB5648760}"/>
    <cellStyle name="SAPBEXaggItemX 4 16" xfId="28118" xr:uid="{BF795BA4-37FA-4CA6-9187-714A801BFCB7}"/>
    <cellStyle name="SAPBEXaggItemX 4 17" xfId="27273" xr:uid="{FE8C658F-300E-47C8-80F7-C0329E30D0FB}"/>
    <cellStyle name="SAPBEXaggItemX 4 2" xfId="11104" xr:uid="{191F9E07-229D-474C-BACB-5AC28B3BAAB8}"/>
    <cellStyle name="SAPBEXaggItemX 4 2 10" xfId="22439" xr:uid="{10A647E6-E407-407A-8C4E-0FEBAD716C4C}"/>
    <cellStyle name="SAPBEXaggItemX 4 2 11" xfId="28493" xr:uid="{02BB7334-BD3C-4340-B201-F55B8BE2EEE6}"/>
    <cellStyle name="SAPBEXaggItemX 4 2 12" xfId="29904" xr:uid="{B5B7B5EA-97A1-44BE-8453-61C2DD8E8A6B}"/>
    <cellStyle name="SAPBEXaggItemX 4 2 13" xfId="30477" xr:uid="{CC089CA8-24F3-4DB3-B7F8-CAEC0D190FB9}"/>
    <cellStyle name="SAPBEXaggItemX 4 2 14" xfId="30972" xr:uid="{CD84F86A-E003-4B55-AD58-29C736DBA9A0}"/>
    <cellStyle name="SAPBEXaggItemX 4 2 15" xfId="31168" xr:uid="{ADE5AFE1-1E1B-4617-B9C2-6802C4AA3242}"/>
    <cellStyle name="SAPBEXaggItemX 4 2 16" xfId="31649" xr:uid="{FB12B6A7-0494-4E20-A415-02D9F324207F}"/>
    <cellStyle name="SAPBEXaggItemX 4 2 2" xfId="18087" xr:uid="{E84E549D-AF4B-482A-9BEC-58C95DE0DE52}"/>
    <cellStyle name="SAPBEXaggItemX 4 2 3" xfId="18779" xr:uid="{D98791C6-DC11-4994-A4E7-75B54B042DD3}"/>
    <cellStyle name="SAPBEXaggItemX 4 2 4" xfId="19470" xr:uid="{6A048E8D-F4A9-47CE-B915-7793570D160B}"/>
    <cellStyle name="SAPBEXaggItemX 4 2 5" xfId="20127" xr:uid="{9922B078-A95F-48CD-82C4-BAE6BA13512B}"/>
    <cellStyle name="SAPBEXaggItemX 4 2 6" xfId="20714" xr:uid="{678A145B-AA63-4D3C-80F5-D69C4C6376EB}"/>
    <cellStyle name="SAPBEXaggItemX 4 2 7" xfId="21189" xr:uid="{803DD5C5-9551-4FBE-A92B-A8BA8F791A0F}"/>
    <cellStyle name="SAPBEXaggItemX 4 2 8" xfId="21680" xr:uid="{53DB3220-3B7A-407D-97C2-E471C4F4F581}"/>
    <cellStyle name="SAPBEXaggItemX 4 2 9" xfId="22092" xr:uid="{29E7C082-5739-4B6B-B3BD-6D1BDCD227CB}"/>
    <cellStyle name="SAPBEXaggItemX 4 3" xfId="14641" xr:uid="{D0558552-A357-4971-9697-97006B75B029}"/>
    <cellStyle name="SAPBEXaggItemX 4 4" xfId="15539" xr:uid="{E282815C-A40A-4A0A-BE37-874362E7A65C}"/>
    <cellStyle name="SAPBEXaggItemX 4 5" xfId="17178" xr:uid="{9A753EAD-4C93-43F8-B934-408B5EABC67B}"/>
    <cellStyle name="SAPBEXaggItemX 4 6" xfId="15219" xr:uid="{32187B51-20F5-4CA0-B465-A4BFD878C59D}"/>
    <cellStyle name="SAPBEXaggItemX 4 7" xfId="15027" xr:uid="{D459A30E-3789-49C8-A017-176302406963}"/>
    <cellStyle name="SAPBEXaggItemX 4 8" xfId="14917" xr:uid="{59AF451E-F969-4D99-A032-00DAEC6770CD}"/>
    <cellStyle name="SAPBEXaggItemX 4 9" xfId="18290" xr:uid="{1C5FAE7A-D1E3-445E-B367-CFBA72714932}"/>
    <cellStyle name="SAPBEXaggItemX 5" xfId="11103" xr:uid="{1FE1F5BA-BB38-4DEA-A76D-CAE1C46F2FD5}"/>
    <cellStyle name="SAPBEXaggItemX 5 10" xfId="22438" xr:uid="{86B6BF20-188B-455F-90D8-2F456D6A88DE}"/>
    <cellStyle name="SAPBEXaggItemX 5 11" xfId="28492" xr:uid="{3015C65C-7728-4312-AF16-3987AEC9FF56}"/>
    <cellStyle name="SAPBEXaggItemX 5 12" xfId="29903" xr:uid="{4E2784E6-C908-4987-A169-0796BAB288A8}"/>
    <cellStyle name="SAPBEXaggItemX 5 13" xfId="30476" xr:uid="{561755DD-03D4-4106-96BD-C41A37377161}"/>
    <cellStyle name="SAPBEXaggItemX 5 14" xfId="30971" xr:uid="{638C0366-C9E8-485A-B79A-11D84754B4D0}"/>
    <cellStyle name="SAPBEXaggItemX 5 15" xfId="31054" xr:uid="{CC2BB898-A163-4B61-AED7-49EBF0748CAF}"/>
    <cellStyle name="SAPBEXaggItemX 5 16" xfId="31648" xr:uid="{6FA9DEF3-027D-4449-9BB6-D98F96AA626B}"/>
    <cellStyle name="SAPBEXaggItemX 5 2" xfId="18086" xr:uid="{C501E616-283E-4215-A586-0C8DAB1E914C}"/>
    <cellStyle name="SAPBEXaggItemX 5 3" xfId="18778" xr:uid="{2064EDD9-EC66-4745-BA8F-8532A21327D7}"/>
    <cellStyle name="SAPBEXaggItemX 5 4" xfId="19469" xr:uid="{F20FFD4B-6185-4693-AF24-3201C9C901BD}"/>
    <cellStyle name="SAPBEXaggItemX 5 5" xfId="20126" xr:uid="{48E20ED8-88A6-4A89-942D-56887D9E069B}"/>
    <cellStyle name="SAPBEXaggItemX 5 6" xfId="20713" xr:uid="{242055C0-4576-4E92-B9F0-83E86E39325C}"/>
    <cellStyle name="SAPBEXaggItemX 5 7" xfId="21188" xr:uid="{42B2AA90-0F08-47AB-A81A-8408E93A714F}"/>
    <cellStyle name="SAPBEXaggItemX 5 8" xfId="21679" xr:uid="{33BE3317-47AD-4702-90A5-2FCF2590EE25}"/>
    <cellStyle name="SAPBEXaggItemX 5 9" xfId="22091" xr:uid="{C69874E2-7C6E-4E90-AAC6-89C553AF676C}"/>
    <cellStyle name="SAPBEXaggItemX 6" xfId="14640" xr:uid="{2566422A-CE45-4239-BB68-078C3CA2A401}"/>
    <cellStyle name="SAPBEXaggItemX 7" xfId="15540" xr:uid="{68812CFA-658B-4966-A4E9-B2298F3E7BCB}"/>
    <cellStyle name="SAPBEXaggItemX 8" xfId="13695" xr:uid="{A9B0ACBA-23E7-4E2C-B6C0-E7A047FABE23}"/>
    <cellStyle name="SAPBEXaggItemX 9" xfId="12720" xr:uid="{A84DC2DC-BCD7-4781-8EA6-05B3CA01BFA4}"/>
    <cellStyle name="SAPBEXchaText" xfId="4799" xr:uid="{9AEE4677-B43D-4E0F-B952-455564B20096}"/>
    <cellStyle name="SAPBEXchaText 10" xfId="14241" xr:uid="{8593A4A7-ECF8-4F41-854B-901E691A0288}"/>
    <cellStyle name="SAPBEXchaText 11" xfId="17655" xr:uid="{B417514C-8D7A-4F8C-9877-FCD0FE23E8E9}"/>
    <cellStyle name="SAPBEXchaText 12" xfId="18306" xr:uid="{9312459F-BF0C-4D8D-985D-E0E928C859DE}"/>
    <cellStyle name="SAPBEXchaText 13" xfId="15907" xr:uid="{5C6541D1-5F46-4384-B433-1A3C86334B35}"/>
    <cellStyle name="SAPBEXchaText 14" xfId="20286" xr:uid="{0F190572-F469-49DA-8D9E-D643BD673197}"/>
    <cellStyle name="SAPBEXchaText 15" xfId="25256" xr:uid="{DDA8D76C-9EEC-417A-81EF-717B3223DA79}"/>
    <cellStyle name="SAPBEXchaText 16" xfId="28015" xr:uid="{C8D97B73-28EB-43EC-8258-351C2D976712}"/>
    <cellStyle name="SAPBEXchaText 17" xfId="23731" xr:uid="{57896A14-BD3A-4FB9-A128-194364B7D001}"/>
    <cellStyle name="SAPBEXchaText 18" xfId="28293" xr:uid="{985DE669-3757-4EDA-9171-222D2314F66B}"/>
    <cellStyle name="SAPBEXchaText 19" xfId="27201" xr:uid="{10E8C856-20B8-44E0-B0F8-3BCAE8A58B41}"/>
    <cellStyle name="SAPBEXchaText 2" xfId="4800" xr:uid="{BA50783C-FEAA-4C7E-AC7C-FBCE266FBBD2}"/>
    <cellStyle name="SAPBEXchaText 2 10" xfId="17417" xr:uid="{F1AB85A1-0E96-4010-8637-BFDFC63F4E6C}"/>
    <cellStyle name="SAPBEXchaText 2 11" xfId="13150" xr:uid="{5793209D-4344-474B-BC71-EA0341367497}"/>
    <cellStyle name="SAPBEXchaText 2 12" xfId="25257" xr:uid="{0411A817-703E-4BE3-BFFC-8C65F2851C51}"/>
    <cellStyle name="SAPBEXchaText 2 13" xfId="28965" xr:uid="{7398B752-7782-4847-B7D3-61F51CF32C7D}"/>
    <cellStyle name="SAPBEXchaText 2 14" xfId="26998" xr:uid="{97FA6E06-8802-46CC-B7BA-F740F537E131}"/>
    <cellStyle name="SAPBEXchaText 2 15" xfId="30357" xr:uid="{9A5EC54B-0222-4E4D-99EE-9B19AD951C68}"/>
    <cellStyle name="SAPBEXchaText 2 16" xfId="31591" xr:uid="{6936C307-708F-443E-805C-D27DCA377B5C}"/>
    <cellStyle name="SAPBEXchaText 2 17" xfId="31515" xr:uid="{F776356A-6ACA-49A3-9C48-356DF361CF49}"/>
    <cellStyle name="SAPBEXchaText 2 2" xfId="11106" xr:uid="{E9836AAF-55DF-4102-A02C-1D91BD2290C9}"/>
    <cellStyle name="SAPBEXchaText 2 2 10" xfId="22441" xr:uid="{9EBFFF9C-1C12-427A-B5FD-2780257D7C8D}"/>
    <cellStyle name="SAPBEXchaText 2 2 11" xfId="28495" xr:uid="{81A23129-423E-471C-B6F0-728F2B3EBC65}"/>
    <cellStyle name="SAPBEXchaText 2 2 12" xfId="29906" xr:uid="{7632E9A1-0802-42D5-8CF3-2952115763EF}"/>
    <cellStyle name="SAPBEXchaText 2 2 13" xfId="30479" xr:uid="{FD4B631E-DA51-4E85-A0CB-AD869E46A9B8}"/>
    <cellStyle name="SAPBEXchaText 2 2 14" xfId="30974" xr:uid="{7491AFAB-02D1-4F81-8CC1-8B59ADBA7C8F}"/>
    <cellStyle name="SAPBEXchaText 2 2 15" xfId="31175" xr:uid="{837558A5-38E9-44D0-BF9C-84AD33D14483}"/>
    <cellStyle name="SAPBEXchaText 2 2 16" xfId="31651" xr:uid="{ACBC8F2A-41D3-47BE-BFB2-3745650F8671}"/>
    <cellStyle name="SAPBEXchaText 2 2 2" xfId="18089" xr:uid="{1A328249-8EDD-4421-985D-E803E5E42527}"/>
    <cellStyle name="SAPBEXchaText 2 2 3" xfId="18781" xr:uid="{33B84667-18EA-4BDB-95DE-40DE5D24FF97}"/>
    <cellStyle name="SAPBEXchaText 2 2 4" xfId="19472" xr:uid="{825DC8F7-F419-416F-AC5C-0F89B4539223}"/>
    <cellStyle name="SAPBEXchaText 2 2 5" xfId="20129" xr:uid="{69E8438C-CCFD-48C1-A890-53D0FCFBA1B3}"/>
    <cellStyle name="SAPBEXchaText 2 2 6" xfId="20716" xr:uid="{E40C944A-B13E-4A33-8AA2-6C97129ABA58}"/>
    <cellStyle name="SAPBEXchaText 2 2 7" xfId="21191" xr:uid="{C44D1B10-1658-4DA8-A735-BBDF0DA475DA}"/>
    <cellStyle name="SAPBEXchaText 2 2 8" xfId="21682" xr:uid="{B2922A17-6D17-4142-8B73-C36AB21289F7}"/>
    <cellStyle name="SAPBEXchaText 2 2 9" xfId="22094" xr:uid="{87A487BF-FBA2-42A6-A5C3-40E78B79D01B}"/>
    <cellStyle name="SAPBEXchaText 2 3" xfId="14643" xr:uid="{306699D1-E365-4828-945A-AE242FC52F88}"/>
    <cellStyle name="SAPBEXchaText 2 4" xfId="16522" xr:uid="{A913B94B-2521-44A2-AF9B-10178CD0F45A}"/>
    <cellStyle name="SAPBEXchaText 2 5" xfId="16945" xr:uid="{9A342CC5-BAB8-4975-991A-319F7A11F5FE}"/>
    <cellStyle name="SAPBEXchaText 2 6" xfId="13686" xr:uid="{72240719-C940-48D6-98AD-2070DE9F3F52}"/>
    <cellStyle name="SAPBEXchaText 2 7" xfId="17143" xr:uid="{DECD7B95-A7C2-41C6-9D1B-B3597D1DC005}"/>
    <cellStyle name="SAPBEXchaText 2 8" xfId="15848" xr:uid="{C2890AE7-E3BB-4029-8F3E-568F1CB7118C}"/>
    <cellStyle name="SAPBEXchaText 2 9" xfId="13037" xr:uid="{5E69CBA8-90B8-40EA-ADE0-D60A86F11357}"/>
    <cellStyle name="SAPBEXchaText 20" xfId="27140" xr:uid="{2F02175F-AB1C-4242-96A8-893C3DB36340}"/>
    <cellStyle name="SAPBEXchaText 3" xfId="4801" xr:uid="{F1A9C975-F163-494B-A933-3C8673A31A2E}"/>
    <cellStyle name="SAPBEXchaText 3 10" xfId="19262" xr:uid="{11BE8AF2-D0AE-4958-AC53-E3B96A0D8225}"/>
    <cellStyle name="SAPBEXchaText 3 11" xfId="12136" xr:uid="{6C1AD1F3-94CB-463D-B9D6-403645000C28}"/>
    <cellStyle name="SAPBEXchaText 3 12" xfId="25258" xr:uid="{67148B0C-CE59-4541-85DC-A264F0B4CB7D}"/>
    <cellStyle name="SAPBEXchaText 3 13" xfId="28023" xr:uid="{15F17CF7-3872-44CE-B886-013335F26139}"/>
    <cellStyle name="SAPBEXchaText 3 14" xfId="23733" xr:uid="{76348651-5B6A-4307-9F43-A0D30CEFB3DF}"/>
    <cellStyle name="SAPBEXchaText 3 15" xfId="26493" xr:uid="{3F321985-8244-49E5-9D46-BCE279A564FA}"/>
    <cellStyle name="SAPBEXchaText 3 16" xfId="25794" xr:uid="{115566D0-16C4-42EF-88B7-F1A78C5412D5}"/>
    <cellStyle name="SAPBEXchaText 3 17" xfId="23437" xr:uid="{7334C0A4-D828-4063-84D7-BDD1071EDE9A}"/>
    <cellStyle name="SAPBEXchaText 3 2" xfId="11107" xr:uid="{4FD38A20-3C71-470B-B108-6E859685969D}"/>
    <cellStyle name="SAPBEXchaText 3 2 10" xfId="22442" xr:uid="{FE08DBB0-B8F1-4431-8A72-DFC254AF36AB}"/>
    <cellStyle name="SAPBEXchaText 3 2 11" xfId="28496" xr:uid="{52B8C788-4911-4FC7-BE97-CDB5A609566D}"/>
    <cellStyle name="SAPBEXchaText 3 2 12" xfId="29907" xr:uid="{CE04D2FB-6AD4-40DE-AD85-DCFFAFDE569D}"/>
    <cellStyle name="SAPBEXchaText 3 2 13" xfId="30480" xr:uid="{5E3C472F-23C1-406C-B92F-EFC22B2B790A}"/>
    <cellStyle name="SAPBEXchaText 3 2 14" xfId="30975" xr:uid="{E38C730F-E7DF-48AC-BD24-7EA982424557}"/>
    <cellStyle name="SAPBEXchaText 3 2 15" xfId="24212" xr:uid="{494CDF6A-969A-4931-971A-07130D6631FB}"/>
    <cellStyle name="SAPBEXchaText 3 2 16" xfId="31652" xr:uid="{6C211151-C379-494E-9E3B-AAEAD1C32291}"/>
    <cellStyle name="SAPBEXchaText 3 2 2" xfId="18090" xr:uid="{67E80D85-1C2F-4C0F-A980-462D2187F723}"/>
    <cellStyle name="SAPBEXchaText 3 2 3" xfId="18782" xr:uid="{E845119E-6E03-482F-BE69-468FD719AF9B}"/>
    <cellStyle name="SAPBEXchaText 3 2 4" xfId="19473" xr:uid="{2EB8AEA3-E75F-40CE-A8DE-9BF676C0C0EF}"/>
    <cellStyle name="SAPBEXchaText 3 2 5" xfId="20130" xr:uid="{B2A7BDB7-2439-4470-B327-9A0AA21A6E47}"/>
    <cellStyle name="SAPBEXchaText 3 2 6" xfId="20717" xr:uid="{3447B1A3-E3EF-45D8-9DF3-AB2879369E83}"/>
    <cellStyle name="SAPBEXchaText 3 2 7" xfId="21192" xr:uid="{5B165EE7-1AFD-412F-A0F0-13179DC48736}"/>
    <cellStyle name="SAPBEXchaText 3 2 8" xfId="21683" xr:uid="{612F9B1A-36B1-4892-90BF-58A6896C3CA4}"/>
    <cellStyle name="SAPBEXchaText 3 2 9" xfId="22095" xr:uid="{E20D488A-9047-4A77-A3A8-1E3534627517}"/>
    <cellStyle name="SAPBEXchaText 3 3" xfId="14644" xr:uid="{4133AEC9-CD15-4715-B937-627E00148525}"/>
    <cellStyle name="SAPBEXchaText 3 4" xfId="12973" xr:uid="{30E0ACC0-09FD-48F8-AAD2-66B199EC4138}"/>
    <cellStyle name="SAPBEXchaText 3 5" xfId="14232" xr:uid="{E08BBFB7-1864-45E2-AB37-3DC28337E1C0}"/>
    <cellStyle name="SAPBEXchaText 3 6" xfId="13684" xr:uid="{A4019FC2-965A-4C89-8CF0-770B00D3EC5E}"/>
    <cellStyle name="SAPBEXchaText 3 7" xfId="12374" xr:uid="{65E2D756-383C-47CB-A809-59792B73BA46}"/>
    <cellStyle name="SAPBEXchaText 3 8" xfId="13221" xr:uid="{55523992-E6DB-45E8-9A5E-33A61F1A3155}"/>
    <cellStyle name="SAPBEXchaText 3 9" xfId="14271" xr:uid="{B1384792-5B17-45D1-82A6-1F1C0A60B3EC}"/>
    <cellStyle name="SAPBEXchaText 4" xfId="4802" xr:uid="{A5CC120D-2C7C-4F57-9A6A-9627C1C70518}"/>
    <cellStyle name="SAPBEXchaText 4 10" xfId="15993" xr:uid="{B437CB08-13E5-4EFB-8547-D849F26DC87D}"/>
    <cellStyle name="SAPBEXchaText 4 11" xfId="19675" xr:uid="{358F6CE9-9650-45C4-928F-1A08DCF92C33}"/>
    <cellStyle name="SAPBEXchaText 4 12" xfId="25259" xr:uid="{57F62A05-C3A3-482D-BA78-882855D1A55F}"/>
    <cellStyle name="SAPBEXchaText 4 13" xfId="24787" xr:uid="{8D594F21-B5F0-4744-A654-8C112754CD39}"/>
    <cellStyle name="SAPBEXchaText 4 14" xfId="27000" xr:uid="{3C79B456-A8AA-496C-90CF-853F91F7BBC9}"/>
    <cellStyle name="SAPBEXchaText 4 15" xfId="28784" xr:uid="{C4E5D101-112C-449A-B4D5-B5341B1ED7EE}"/>
    <cellStyle name="SAPBEXchaText 4 16" xfId="23353" xr:uid="{C7E2EA18-53F1-4785-B508-C317885F3D33}"/>
    <cellStyle name="SAPBEXchaText 4 17" xfId="25340" xr:uid="{E5140009-8CE6-40F3-8B7A-64BEF6E8DD77}"/>
    <cellStyle name="SAPBEXchaText 4 2" xfId="11108" xr:uid="{DC9EBB01-388D-4E56-AA43-3F93DD915A1B}"/>
    <cellStyle name="SAPBEXchaText 4 2 10" xfId="22443" xr:uid="{F8CD63DF-B1EF-4792-B69E-1A492303A913}"/>
    <cellStyle name="SAPBEXchaText 4 2 11" xfId="28497" xr:uid="{292FDFE2-412B-4A5D-A1F8-345C3B0CCF5F}"/>
    <cellStyle name="SAPBEXchaText 4 2 12" xfId="29908" xr:uid="{B5D5799E-3991-4D48-BB9C-3E6B410371D4}"/>
    <cellStyle name="SAPBEXchaText 4 2 13" xfId="30481" xr:uid="{01FEF943-E7EF-4464-A797-DF0B0B26376F}"/>
    <cellStyle name="SAPBEXchaText 4 2 14" xfId="30976" xr:uid="{0B89AD05-9D67-44E7-8D8A-05D479CA270D}"/>
    <cellStyle name="SAPBEXchaText 4 2 15" xfId="30137" xr:uid="{9CD11B4E-84A2-4F5A-AC5E-105C7BCCBFD2}"/>
    <cellStyle name="SAPBEXchaText 4 2 16" xfId="31653" xr:uid="{F5C1C052-B2C9-4180-B6E1-0CFFCC9F4DBE}"/>
    <cellStyle name="SAPBEXchaText 4 2 2" xfId="18091" xr:uid="{7F907818-1B17-4E9C-99A3-C634EB511DF3}"/>
    <cellStyle name="SAPBEXchaText 4 2 3" xfId="18783" xr:uid="{2B7E5598-F183-4791-BA7C-35C8708E986A}"/>
    <cellStyle name="SAPBEXchaText 4 2 4" xfId="19474" xr:uid="{6CB7AD51-D292-4D46-8B48-4F101E94663D}"/>
    <cellStyle name="SAPBEXchaText 4 2 5" xfId="20131" xr:uid="{62D14307-1DF7-465F-BFAE-F9E539A70B45}"/>
    <cellStyle name="SAPBEXchaText 4 2 6" xfId="20718" xr:uid="{919228C4-549A-4BD0-90C4-176ECE7AE66A}"/>
    <cellStyle name="SAPBEXchaText 4 2 7" xfId="21193" xr:uid="{E59D6FF8-AF86-4895-8D6E-9AA95AFD2FCD}"/>
    <cellStyle name="SAPBEXchaText 4 2 8" xfId="21684" xr:uid="{BEEC3715-BA14-4509-83C2-4513F10D062B}"/>
    <cellStyle name="SAPBEXchaText 4 2 9" xfId="22096" xr:uid="{B22F558D-B86A-470C-80AF-276AE70B161D}"/>
    <cellStyle name="SAPBEXchaText 4 3" xfId="14645" xr:uid="{E2BEE0C7-C5C5-455D-BE06-3E698A916D85}"/>
    <cellStyle name="SAPBEXchaText 4 4" xfId="15537" xr:uid="{A06CD374-B93B-4F66-9F5E-69E62EB603F1}"/>
    <cellStyle name="SAPBEXchaText 4 5" xfId="13698" xr:uid="{1DC5FFD4-ECF8-443E-BF58-0D69E5E6F278}"/>
    <cellStyle name="SAPBEXchaText 4 6" xfId="15251" xr:uid="{3D9AD0B8-4867-4C20-AB01-A7F36E738C0A}"/>
    <cellStyle name="SAPBEXchaText 4 7" xfId="16960" xr:uid="{75AC0F96-6769-4D4A-83E7-72B429FD9310}"/>
    <cellStyle name="SAPBEXchaText 4 8" xfId="13656" xr:uid="{261F857F-F05E-4A0D-9AE0-9288763DFC49}"/>
    <cellStyle name="SAPBEXchaText 4 9" xfId="19304" xr:uid="{DD3ABF87-AE3E-4962-BF51-CAE1B30BA7BC}"/>
    <cellStyle name="SAPBEXchaText 5" xfId="11105" xr:uid="{890B0AF8-B7F2-4CD8-9729-CF2ED2292FF8}"/>
    <cellStyle name="SAPBEXchaText 5 10" xfId="22440" xr:uid="{37ACCBBC-2805-4650-87D2-37A8DF24D86A}"/>
    <cellStyle name="SAPBEXchaText 5 11" xfId="28494" xr:uid="{F74C2A1A-322D-4A1A-932C-133CF50F99E8}"/>
    <cellStyle name="SAPBEXchaText 5 12" xfId="29905" xr:uid="{7F483D0D-575C-4C18-B2D0-87F02A0E12BC}"/>
    <cellStyle name="SAPBEXchaText 5 13" xfId="30478" xr:uid="{17D528E9-CF22-4D4A-82DD-81D4D03142CD}"/>
    <cellStyle name="SAPBEXchaText 5 14" xfId="30973" xr:uid="{78D349D7-A359-4B22-9191-09B2605FAB3B}"/>
    <cellStyle name="SAPBEXchaText 5 15" xfId="26873" xr:uid="{C97EEED0-023D-413A-889E-0ACE8451C922}"/>
    <cellStyle name="SAPBEXchaText 5 16" xfId="31650" xr:uid="{8B31882D-B0AB-452D-9E39-395526C661EF}"/>
    <cellStyle name="SAPBEXchaText 5 2" xfId="18088" xr:uid="{C7A009E5-76BF-4736-93F3-88EC51B99973}"/>
    <cellStyle name="SAPBEXchaText 5 3" xfId="18780" xr:uid="{334E372C-2A1A-486A-B7B0-D21669BB396E}"/>
    <cellStyle name="SAPBEXchaText 5 4" xfId="19471" xr:uid="{D1E9AD38-F6DC-4CD0-A4BA-96B53D284443}"/>
    <cellStyle name="SAPBEXchaText 5 5" xfId="20128" xr:uid="{6BF35AD2-B822-4868-BBB2-16F99496A500}"/>
    <cellStyle name="SAPBEXchaText 5 6" xfId="20715" xr:uid="{55BFA9FD-411D-460D-A1E9-D3A744F6BC7C}"/>
    <cellStyle name="SAPBEXchaText 5 7" xfId="21190" xr:uid="{85B96C08-C61E-488E-8658-2D5DE29ABD68}"/>
    <cellStyle name="SAPBEXchaText 5 8" xfId="21681" xr:uid="{FEEF56E8-A55B-4A73-9FD2-3BC813DFD195}"/>
    <cellStyle name="SAPBEXchaText 5 9" xfId="22093" xr:uid="{95A5EDA8-137A-4A70-BA66-2C6455CE3C9E}"/>
    <cellStyle name="SAPBEXchaText 6" xfId="14642" xr:uid="{93BCCA8C-2174-42AC-A156-A6D3B61D78A4}"/>
    <cellStyle name="SAPBEXchaText 7" xfId="15538" xr:uid="{2D2169A8-A82E-41EE-BC4D-CDCE308AB296}"/>
    <cellStyle name="SAPBEXchaText 8" xfId="14575" xr:uid="{7B5CF049-4D6B-4DBD-A3A5-8562C0582A15}"/>
    <cellStyle name="SAPBEXchaText 9" xfId="17172" xr:uid="{2107F541-EA7B-434C-8AA4-9C8C5A6B65CA}"/>
    <cellStyle name="SAPBEXexcBad7" xfId="4063" xr:uid="{B8FF681E-000C-4D66-82AE-346F1A9A4F9B}"/>
    <cellStyle name="SAPBEXexcBad7 10" xfId="12582" xr:uid="{E03C1509-E587-454E-A83B-06CC33FF85EC}"/>
    <cellStyle name="SAPBEXexcBad7 11" xfId="20859" xr:uid="{D7AF2E74-380E-4DF8-B408-DBCD70C7696E}"/>
    <cellStyle name="SAPBEXexcBad7 12" xfId="13171" xr:uid="{0D79B6E2-70AC-4050-9269-D19D2462A969}"/>
    <cellStyle name="SAPBEXexcBad7 13" xfId="24938" xr:uid="{30F00616-5970-4A1D-8249-E4096D1E65BD}"/>
    <cellStyle name="SAPBEXexcBad7 14" xfId="28140" xr:uid="{D6F8E5CE-AD4A-47A7-9ADB-510A459C5812}"/>
    <cellStyle name="SAPBEXexcBad7 15" xfId="28148" xr:uid="{682B3BF9-2C2A-441F-A9F2-E0CA577D89E5}"/>
    <cellStyle name="SAPBEXexcBad7 16" xfId="29460" xr:uid="{8A2876B9-E510-463A-8CEC-D59E315E2275}"/>
    <cellStyle name="SAPBEXexcBad7 17" xfId="26544" xr:uid="{E30F4DC8-4ADC-4D13-96BA-18209B1076E1}"/>
    <cellStyle name="SAPBEXexcBad7 18" xfId="26458" xr:uid="{D8B137F1-865A-49C9-A4E1-D81062342965}"/>
    <cellStyle name="SAPBEXexcBad7 2" xfId="3254" xr:uid="{A61DDDD7-AFAE-4F73-A42A-2C9546353EAB}"/>
    <cellStyle name="SAPBEXexcBad7 2 10" xfId="16110" xr:uid="{F4CB029A-2DD7-482D-B88B-C8AB9B549A75}"/>
    <cellStyle name="SAPBEXexcBad7 2 11" xfId="17408" xr:uid="{0375EE50-B3E9-47C2-B1D1-C14E19968ECC}"/>
    <cellStyle name="SAPBEXexcBad7 2 12" xfId="24489" xr:uid="{F3E88F39-7597-4293-8D79-616DECCCA602}"/>
    <cellStyle name="SAPBEXexcBad7 2 13" xfId="28241" xr:uid="{16A21EDA-CD77-4E0E-B373-5236888AFBFB}"/>
    <cellStyle name="SAPBEXexcBad7 2 14" xfId="29709" xr:uid="{98057637-B52C-487D-A8BB-6635607FF467}"/>
    <cellStyle name="SAPBEXexcBad7 2 15" xfId="29454" xr:uid="{C4F6F774-6B70-4CFF-B7D3-9450C40A7F39}"/>
    <cellStyle name="SAPBEXexcBad7 2 16" xfId="31570" xr:uid="{9E819B22-AC81-460A-88E1-B89EED2453B9}"/>
    <cellStyle name="SAPBEXexcBad7 2 17" xfId="31407" xr:uid="{A092CA58-7C7F-4656-854B-8D1B167F057F}"/>
    <cellStyle name="SAPBEXexcBad7 2 2" xfId="9658" xr:uid="{F322790E-33BC-4350-8501-2D399E94090A}"/>
    <cellStyle name="SAPBEXexcBad7 2 2 10" xfId="16036" xr:uid="{DD42552D-BC73-4150-AB07-E5A0FFC1A318}"/>
    <cellStyle name="SAPBEXexcBad7 2 2 11" xfId="27735" xr:uid="{D216E2AE-0DC5-40A3-9C69-9F17ACE3802C}"/>
    <cellStyle name="SAPBEXexcBad7 2 2 12" xfId="29329" xr:uid="{4D43043E-16A7-448E-BF67-6062C45D23FD}"/>
    <cellStyle name="SAPBEXexcBad7 2 2 13" xfId="25206" xr:uid="{6BE7CCE8-8C99-4E54-8470-2A8D747F91C0}"/>
    <cellStyle name="SAPBEXexcBad7 2 2 14" xfId="24679" xr:uid="{B7F822E1-7615-46C1-87C0-47D03D1AA19A}"/>
    <cellStyle name="SAPBEXexcBad7 2 2 15" xfId="24259" xr:uid="{6922AA27-831B-443A-B6A4-D231D6B5A121}"/>
    <cellStyle name="SAPBEXexcBad7 2 2 16" xfId="23774" xr:uid="{042F25EE-E64B-4822-9BB7-332DD7149677}"/>
    <cellStyle name="SAPBEXexcBad7 2 2 2" xfId="17277" xr:uid="{21680F12-CAE8-460A-895A-50BB7925223D}"/>
    <cellStyle name="SAPBEXexcBad7 2 2 3" xfId="16361" xr:uid="{0E232B59-B4F8-4FA6-B8E3-D5F6868B1FA0}"/>
    <cellStyle name="SAPBEXexcBad7 2 2 4" xfId="12131" xr:uid="{84F0BF81-D991-4D3A-A155-C2593153DC80}"/>
    <cellStyle name="SAPBEXexcBad7 2 2 5" xfId="14097" xr:uid="{BBBD465E-AD35-4DED-B6E9-1F29092B4259}"/>
    <cellStyle name="SAPBEXexcBad7 2 2 6" xfId="18344" xr:uid="{B771479E-69BB-4DE6-86A5-642A21519957}"/>
    <cellStyle name="SAPBEXexcBad7 2 2 7" xfId="20550" xr:uid="{E168E6BA-E803-4307-9CA0-CCAE32859602}"/>
    <cellStyle name="SAPBEXexcBad7 2 2 8" xfId="21098" xr:uid="{649A25B1-6B9F-43D7-9BFF-1697D0D33E8E}"/>
    <cellStyle name="SAPBEXexcBad7 2 2 9" xfId="21577" xr:uid="{E534F32B-CCD9-4370-820E-2517D8483BDC}"/>
    <cellStyle name="SAPBEXexcBad7 2 3" xfId="13803" xr:uid="{A15096FF-CA38-4634-96B1-0D8F9D5C3602}"/>
    <cellStyle name="SAPBEXexcBad7 2 4" xfId="17586" xr:uid="{8172ADE8-BE50-4AB6-8BB4-2CC8B3073E59}"/>
    <cellStyle name="SAPBEXexcBad7 2 5" xfId="12566" xr:uid="{8707C5CC-660D-4438-A2EF-F17A61F5E3A1}"/>
    <cellStyle name="SAPBEXexcBad7 2 6" xfId="12172" xr:uid="{D5FE6CD6-BCD6-478F-9494-D31FC2AC9F4D}"/>
    <cellStyle name="SAPBEXexcBad7 2 7" xfId="16951" xr:uid="{942F2423-92A6-4E55-BDC4-78517AC86146}"/>
    <cellStyle name="SAPBEXexcBad7 2 8" xfId="20298" xr:uid="{BEF07830-1C6C-4F27-A627-21EDB154A318}"/>
    <cellStyle name="SAPBEXexcBad7 2 9" xfId="19624" xr:uid="{F1A381DC-547D-4BDF-80C2-C7E67C42E1D1}"/>
    <cellStyle name="SAPBEXexcBad7 3" xfId="10399" xr:uid="{D0C12BCB-BBCB-47B5-8C7C-6EB01842F720}"/>
    <cellStyle name="SAPBEXexcBad7 3 10" xfId="22029" xr:uid="{1234C3AB-B683-419B-A098-857B78FFFCAE}"/>
    <cellStyle name="SAPBEXexcBad7 3 11" xfId="28191" xr:uid="{636A0040-FB45-43C8-AEE1-BCB64681AD22}"/>
    <cellStyle name="SAPBEXexcBad7 3 12" xfId="29627" xr:uid="{8A1D2BD7-6EC4-4E13-9551-D075BC12F722}"/>
    <cellStyle name="SAPBEXexcBad7 3 13" xfId="25337" xr:uid="{B27DBED4-9084-4DE6-AFD9-63CAA5AFAC73}"/>
    <cellStyle name="SAPBEXexcBad7 3 14" xfId="30055" xr:uid="{E03300ED-4339-43D3-8DFA-B281E9E900A6}"/>
    <cellStyle name="SAPBEXexcBad7 3 15" xfId="30330" xr:uid="{8CFCC2D3-17DD-4D92-BEF5-83DE3F11C612}"/>
    <cellStyle name="SAPBEXexcBad7 3 16" xfId="25368" xr:uid="{26E946B4-79CE-4A44-A3BE-8C89D98BEFE1}"/>
    <cellStyle name="SAPBEXexcBad7 3 2" xfId="17705" xr:uid="{2C6563A8-D6E2-4D5B-9FBF-A36180DA8F0D}"/>
    <cellStyle name="SAPBEXexcBad7 3 3" xfId="12513" xr:uid="{57F87782-EEB6-4956-8C42-15AB47244590}"/>
    <cellStyle name="SAPBEXexcBad7 3 4" xfId="18252" xr:uid="{A00356AB-2ED9-461E-92DF-AEAEE74E5210}"/>
    <cellStyle name="SAPBEXexcBad7 3 5" xfId="15014" xr:uid="{BDA2A776-DB7F-4E93-8278-9EB941B05B38}"/>
    <cellStyle name="SAPBEXexcBad7 3 6" xfId="14206" xr:uid="{BC2C5699-0DE5-4E14-9891-B277D38333B2}"/>
    <cellStyle name="SAPBEXexcBad7 3 7" xfId="20609" xr:uid="{B799B6B3-159C-48DB-BDA9-C28DE46BA949}"/>
    <cellStyle name="SAPBEXexcBad7 3 8" xfId="12696" xr:uid="{8962DF42-43FE-410F-A501-2F639322CEFC}"/>
    <cellStyle name="SAPBEXexcBad7 3 9" xfId="15134" xr:uid="{4844F0AA-7309-4E2E-AD27-9A7F63912AB9}"/>
    <cellStyle name="SAPBEXexcBad7 4" xfId="14250" xr:uid="{C851B90F-C528-4120-8E9D-C80A781E029B}"/>
    <cellStyle name="SAPBEXexcBad7 5" xfId="13768" xr:uid="{4F0C6EA8-545E-4789-917A-7AEC589D580E}"/>
    <cellStyle name="SAPBEXexcBad7 6" xfId="16180" xr:uid="{194CBE65-0E91-452E-8B48-82FD14F5BFD4}"/>
    <cellStyle name="SAPBEXexcBad7 7" xfId="16034" xr:uid="{4673BF3A-70BC-4926-A309-9B38C78C5BA0}"/>
    <cellStyle name="SAPBEXexcBad7 8" xfId="16198" xr:uid="{561D977F-995F-4825-BFD8-FB277B450539}"/>
    <cellStyle name="SAPBEXexcBad7 9" xfId="15371" xr:uid="{1A9E1E4F-6390-4379-9963-9137595193EA}"/>
    <cellStyle name="SAPBEXexcBad8" xfId="4076" xr:uid="{03018E57-5DE3-4C22-8C22-065243304DE8}"/>
    <cellStyle name="SAPBEXexcBad8 10" xfId="16117" xr:uid="{BCA84A9A-A385-4814-ACD1-0E0DB838A1CD}"/>
    <cellStyle name="SAPBEXexcBad8 11" xfId="15653" xr:uid="{49C63DE6-399D-4B3D-BB3C-C9F0DE5C7744}"/>
    <cellStyle name="SAPBEXexcBad8 12" xfId="20622" xr:uid="{CA80B96E-2EE4-4ED8-89A9-492A7AE73D9D}"/>
    <cellStyle name="SAPBEXexcBad8 13" xfId="24945" xr:uid="{25109435-AF2F-40A4-9B25-063794294837}"/>
    <cellStyle name="SAPBEXexcBad8 14" xfId="28145" xr:uid="{057E3A64-0C70-4142-8E2A-AC9D37173F61}"/>
    <cellStyle name="SAPBEXexcBad8 15" xfId="24909" xr:uid="{02EA9050-5A8D-4BC7-B610-641C37319A91}"/>
    <cellStyle name="SAPBEXexcBad8 16" xfId="29031" xr:uid="{772A2448-0CCE-40FA-A7CF-87B4D4606870}"/>
    <cellStyle name="SAPBEXexcBad8 17" xfId="30373" xr:uid="{A25C0C75-058C-41F7-8D45-0848390AA4D2}"/>
    <cellStyle name="SAPBEXexcBad8 18" xfId="25186" xr:uid="{5BB95D6A-A27E-4D68-A037-F960BEC72D29}"/>
    <cellStyle name="SAPBEXexcBad8 2" xfId="4078" xr:uid="{14B1902D-9B77-4ED5-9E37-CD1D2476E945}"/>
    <cellStyle name="SAPBEXexcBad8 2 10" xfId="20858" xr:uid="{13130D69-1420-4C27-8859-5DEA66236A6C}"/>
    <cellStyle name="SAPBEXexcBad8 2 11" xfId="18708" xr:uid="{A9CA1758-EFF3-476E-B615-071C3728A59C}"/>
    <cellStyle name="SAPBEXexcBad8 2 12" xfId="24947" xr:uid="{499F7C10-C1D6-4A9E-BBF3-FBFDE4543F47}"/>
    <cellStyle name="SAPBEXexcBad8 2 13" xfId="28142" xr:uid="{45CFD475-0CE5-462A-BFE4-774FD5241174}"/>
    <cellStyle name="SAPBEXexcBad8 2 14" xfId="29063" xr:uid="{4EE6D4DA-0D2E-4A44-946E-7C9F1B0E695C}"/>
    <cellStyle name="SAPBEXexcBad8 2 15" xfId="29612" xr:uid="{C9AC8C16-F28D-4B1C-BE98-B63CBF0E516F}"/>
    <cellStyle name="SAPBEXexcBad8 2 16" xfId="24275" xr:uid="{206C945E-561E-4E61-9A1A-049640690121}"/>
    <cellStyle name="SAPBEXexcBad8 2 17" xfId="29149" xr:uid="{F94B027D-4B6A-4E49-9C58-6681ED1EEBCA}"/>
    <cellStyle name="SAPBEXexcBad8 2 2" xfId="10414" xr:uid="{66031966-3E44-4D72-AABF-50D815ED5C5A}"/>
    <cellStyle name="SAPBEXexcBad8 2 2 10" xfId="19912" xr:uid="{F4B20418-0180-4884-9246-041005C5E7C3}"/>
    <cellStyle name="SAPBEXexcBad8 2 2 11" xfId="28200" xr:uid="{EAD70EC1-89CD-407A-817B-E9B115F43F66}"/>
    <cellStyle name="SAPBEXexcBad8 2 2 12" xfId="29633" xr:uid="{C0D8B741-2632-465F-8AF7-27D19E3E6415}"/>
    <cellStyle name="SAPBEXexcBad8 2 2 13" xfId="23541" xr:uid="{F0790583-96C7-4D55-A641-3FDAF41B2FB6}"/>
    <cellStyle name="SAPBEXexcBad8 2 2 14" xfId="26433" xr:uid="{40FFCE7B-A0FC-4FBA-9549-08EA788B7127}"/>
    <cellStyle name="SAPBEXexcBad8 2 2 15" xfId="30381" xr:uid="{E0B49E8C-1D42-4B3C-AF5B-56795D93A421}"/>
    <cellStyle name="SAPBEXexcBad8 2 2 16" xfId="23680" xr:uid="{E996B2E7-F3A7-4D67-AB6A-C3FD5B43A394}"/>
    <cellStyle name="SAPBEXexcBad8 2 2 2" xfId="17717" xr:uid="{A01A9F97-6B42-495C-A76D-AC46339801FF}"/>
    <cellStyle name="SAPBEXexcBad8 2 2 3" xfId="15075" xr:uid="{A466F6F0-5D6C-442F-BB93-12BF91FE3B6E}"/>
    <cellStyle name="SAPBEXexcBad8 2 2 4" xfId="16096" xr:uid="{E598954B-43EB-4D58-841F-A677A0582BC1}"/>
    <cellStyle name="SAPBEXexcBad8 2 2 5" xfId="18934" xr:uid="{2A83493F-4FA3-4CF5-983D-FFB9E94A2A38}"/>
    <cellStyle name="SAPBEXexcBad8 2 2 6" xfId="17643" xr:uid="{5318D300-8654-467C-94F3-6206C767CD78}"/>
    <cellStyle name="SAPBEXexcBad8 2 2 7" xfId="13179" xr:uid="{A897E659-C399-4707-9297-57366C3795B0}"/>
    <cellStyle name="SAPBEXexcBad8 2 2 8" xfId="18386" xr:uid="{7DCE0C42-8983-4079-84D4-EDF16E2FB108}"/>
    <cellStyle name="SAPBEXexcBad8 2 2 9" xfId="12244" xr:uid="{01417514-C60B-4080-9171-0F6A7F1FDFF9}"/>
    <cellStyle name="SAPBEXexcBad8 2 3" xfId="14257" xr:uid="{B434A3C9-7381-4735-A826-07D323785758}"/>
    <cellStyle name="SAPBEXexcBad8 2 4" xfId="13767" xr:uid="{37BCDD86-79D6-4294-B5C0-D3FA5D5D8F7C}"/>
    <cellStyle name="SAPBEXexcBad8 2 5" xfId="12648" xr:uid="{508AA3A4-5667-4582-9911-3866177AB160}"/>
    <cellStyle name="SAPBEXexcBad8 2 6" xfId="18673" xr:uid="{1C802144-C8BD-49CE-B67A-6349ADB31EB8}"/>
    <cellStyle name="SAPBEXexcBad8 2 7" xfId="13583" xr:uid="{E5C03C1D-93FA-4161-BC56-F2F4EB28CC4E}"/>
    <cellStyle name="SAPBEXexcBad8 2 8" xfId="16175" xr:uid="{105390E6-3434-4B22-969B-778E0E291E0C}"/>
    <cellStyle name="SAPBEXexcBad8 2 9" xfId="13542" xr:uid="{7FD5EC1F-142A-4AE8-BF4A-B607637283BF}"/>
    <cellStyle name="SAPBEXexcBad8 3" xfId="10412" xr:uid="{A4D1AFFB-30A4-4D28-872A-A394D710A4D7}"/>
    <cellStyle name="SAPBEXexcBad8 3 10" xfId="12128" xr:uid="{64B68B56-19A5-43E9-A460-61C381AC35D1}"/>
    <cellStyle name="SAPBEXexcBad8 3 11" xfId="28199" xr:uid="{F59545BB-28E9-4B24-927D-8FB5A326BEA1}"/>
    <cellStyle name="SAPBEXexcBad8 3 12" xfId="29631" xr:uid="{EE205056-6224-4E3F-AC85-61FD550B4CC0}"/>
    <cellStyle name="SAPBEXexcBad8 3 13" xfId="25341" xr:uid="{ABAD26A2-69AB-4FBB-93C8-9F4A86DD3504}"/>
    <cellStyle name="SAPBEXexcBad8 3 14" xfId="28430" xr:uid="{4CEC4EF6-573D-48D8-A05A-74ADEEDE7F17}"/>
    <cellStyle name="SAPBEXexcBad8 3 15" xfId="31155" xr:uid="{66339E06-32A0-42BB-99EA-CA86A8DEAF9D}"/>
    <cellStyle name="SAPBEXexcBad8 3 16" xfId="31587" xr:uid="{7815DA44-DDFC-45DD-9FB8-EBC9A0EBBE20}"/>
    <cellStyle name="SAPBEXexcBad8 3 2" xfId="17715" xr:uid="{5F6180C7-64AB-42C9-8772-F435A36504F3}"/>
    <cellStyle name="SAPBEXexcBad8 3 3" xfId="15074" xr:uid="{086D01D8-5925-4254-AA9C-39FC287F6265}"/>
    <cellStyle name="SAPBEXexcBad8 3 4" xfId="12498" xr:uid="{A5DDEEAA-E8BB-427A-A50C-5D09756D5E6D}"/>
    <cellStyle name="SAPBEXexcBad8 3 5" xfId="15670" xr:uid="{44456756-E41C-40BF-8BFE-417C34C130EC}"/>
    <cellStyle name="SAPBEXexcBad8 3 6" xfId="19634" xr:uid="{E9F81D39-7025-4B00-BD12-0C387C90D4B8}"/>
    <cellStyle name="SAPBEXexcBad8 3 7" xfId="17425" xr:uid="{3F7C27ED-46FF-4A53-A479-98696784EFF8}"/>
    <cellStyle name="SAPBEXexcBad8 3 8" xfId="13225" xr:uid="{E3CB81C5-14B3-490B-8E36-60263C4EF9F4}"/>
    <cellStyle name="SAPBEXexcBad8 3 9" xfId="15099" xr:uid="{7FF6AF2F-55F8-4DCC-BF01-E560E814BB5F}"/>
    <cellStyle name="SAPBEXexcBad8 4" xfId="14256" xr:uid="{407E7B6D-4BF3-4EC1-86ED-C6400763456A}"/>
    <cellStyle name="SAPBEXexcBad8 5" xfId="14223" xr:uid="{987D571A-38BF-4CE9-A2C7-EEDDF34A1E78}"/>
    <cellStyle name="SAPBEXexcBad8 6" xfId="15202" xr:uid="{E74B00D2-1FFD-461E-A2F6-2FB10F0038AF}"/>
    <cellStyle name="SAPBEXexcBad8 7" xfId="12245" xr:uid="{8E44D35B-1654-4D67-9933-C16A1EAB5921}"/>
    <cellStyle name="SAPBEXexcBad8 8" xfId="17418" xr:uid="{ACED6387-F712-404E-99C1-602381CC6B0D}"/>
    <cellStyle name="SAPBEXexcBad8 9" xfId="17219" xr:uid="{D57497A7-F26B-449A-AF52-04DB91A6F1AD}"/>
    <cellStyle name="SAPBEXexcBad9" xfId="4080" xr:uid="{12CDB34A-7C88-4616-AC60-E9C5A5D0DFA5}"/>
    <cellStyle name="SAPBEXexcBad9 10" xfId="18263" xr:uid="{DBBB208E-6BE6-46AA-B8C8-06312F9D31CE}"/>
    <cellStyle name="SAPBEXexcBad9 11" xfId="15185" xr:uid="{427110BD-F0CE-45BB-9E0F-AE25F383EA4A}"/>
    <cellStyle name="SAPBEXexcBad9 12" xfId="17065" xr:uid="{DF17C7F4-6E99-41F9-8D32-347062CBD8D8}"/>
    <cellStyle name="SAPBEXexcBad9 13" xfId="24949" xr:uid="{47A307E3-FD8B-4F04-8887-EE592C60CABB}"/>
    <cellStyle name="SAPBEXexcBad9 14" xfId="24907" xr:uid="{2F283E25-839B-45D3-A7FB-08A9DE98DFF5}"/>
    <cellStyle name="SAPBEXexcBad9 15" xfId="22924" xr:uid="{052BBCDF-7955-48F7-8B29-235417D27469}"/>
    <cellStyle name="SAPBEXexcBad9 16" xfId="26656" xr:uid="{AF6C9E06-6E4E-4EC7-B132-20E65B76B5CA}"/>
    <cellStyle name="SAPBEXexcBad9 17" xfId="30074" xr:uid="{9BFDBC07-5435-4697-BB06-31A18E60D1D9}"/>
    <cellStyle name="SAPBEXexcBad9 18" xfId="25073" xr:uid="{74479725-CD33-4BF7-B3F1-F54EBBBB3BD7}"/>
    <cellStyle name="SAPBEXexcBad9 2" xfId="4082" xr:uid="{7440A866-615D-4BA5-B36E-D7D6B059DA7D}"/>
    <cellStyle name="SAPBEXexcBad9 2 10" xfId="15365" xr:uid="{1A5D33D3-31EF-47C5-9EA7-FAE3E1AC20C5}"/>
    <cellStyle name="SAPBEXexcBad9 2 11" xfId="15901" xr:uid="{64C46D78-1194-451B-8F51-0E72569735BD}"/>
    <cellStyle name="SAPBEXexcBad9 2 12" xfId="24951" xr:uid="{F33AB9BD-B533-4AE4-9263-E999398F047D}"/>
    <cellStyle name="SAPBEXexcBad9 2 13" xfId="24906" xr:uid="{41460A15-6499-453C-8309-F98EAEC2C706}"/>
    <cellStyle name="SAPBEXexcBad9 2 14" xfId="29604" xr:uid="{39CA8AF0-BBF9-41B9-9EFB-38AB0FAB7901}"/>
    <cellStyle name="SAPBEXexcBad9 2 15" xfId="29028" xr:uid="{CC1742F8-D97C-4182-B3A7-64068872B593}"/>
    <cellStyle name="SAPBEXexcBad9 2 16" xfId="26351" xr:uid="{BFD89EB0-A47C-4D70-A003-95A2A7175289}"/>
    <cellStyle name="SAPBEXexcBad9 2 17" xfId="24813" xr:uid="{38983109-15FB-428C-92DA-2F0EFB7EC695}"/>
    <cellStyle name="SAPBEXexcBad9 2 2" xfId="10418" xr:uid="{96C39C23-4481-4CEA-9F89-C09624B401DA}"/>
    <cellStyle name="SAPBEXexcBad9 2 2 10" xfId="21822" xr:uid="{43B4F3E6-42EE-4E10-A64D-E457DFB805B3}"/>
    <cellStyle name="SAPBEXexcBad9 2 2 11" xfId="28204" xr:uid="{F3FA6D8F-113C-41D1-B391-DACE8A246713}"/>
    <cellStyle name="SAPBEXexcBad9 2 2 12" xfId="29637" xr:uid="{7D5E7DE1-D37F-4BB2-ADAA-9C2FF1484870}"/>
    <cellStyle name="SAPBEXexcBad9 2 2 13" xfId="26729" xr:uid="{CCB09162-2F64-42E1-A77A-BA70E4008EFC}"/>
    <cellStyle name="SAPBEXexcBad9 2 2 14" xfId="28302" xr:uid="{DCA8E84F-686B-4694-A3C2-5CE419E578A6}"/>
    <cellStyle name="SAPBEXexcBad9 2 2 15" xfId="29649" xr:uid="{A7536E63-41F2-4E12-B2C1-B17219BEA56F}"/>
    <cellStyle name="SAPBEXexcBad9 2 2 16" xfId="28788" xr:uid="{931CC8B5-B1E4-402D-8ABE-59A10A9AA4E1}"/>
    <cellStyle name="SAPBEXexcBad9 2 2 2" xfId="17720" xr:uid="{EB663781-4BBB-4B66-A0C5-84BE61C1BADF}"/>
    <cellStyle name="SAPBEXexcBad9 2 2 3" xfId="15073" xr:uid="{C481BF9C-A1DE-4E4A-8F0A-AE5475695912}"/>
    <cellStyle name="SAPBEXexcBad9 2 2 4" xfId="14136" xr:uid="{19E2710F-888B-46EB-9908-D9779DCFDC98}"/>
    <cellStyle name="SAPBEXexcBad9 2 2 5" xfId="13495" xr:uid="{7F0E57DF-5102-4873-8A84-7F6561239DB0}"/>
    <cellStyle name="SAPBEXexcBad9 2 2 6" xfId="17197" xr:uid="{30F80522-CE3E-4DC7-8F8E-7B585598A547}"/>
    <cellStyle name="SAPBEXexcBad9 2 2 7" xfId="16866" xr:uid="{788658D1-57B0-47C5-BB21-75DD06BC9FA1}"/>
    <cellStyle name="SAPBEXexcBad9 2 2 8" xfId="15303" xr:uid="{A02AA284-19CF-4DF7-BCE6-9EF289346493}"/>
    <cellStyle name="SAPBEXexcBad9 2 2 9" xfId="15300" xr:uid="{B61AFB2D-984E-45CD-986D-A23438AB8499}"/>
    <cellStyle name="SAPBEXexcBad9 2 3" xfId="14260" xr:uid="{9A3F452D-EB9A-4254-A66B-E0286A7C39B4}"/>
    <cellStyle name="SAPBEXexcBad9 2 4" xfId="14221" xr:uid="{205FC8C6-6368-4118-91E0-18BFB32ED441}"/>
    <cellStyle name="SAPBEXexcBad9 2 5" xfId="17692" xr:uid="{06C8BF47-B33C-4CAE-ABBF-874DE77A8AA9}"/>
    <cellStyle name="SAPBEXexcBad9 2 6" xfId="18348" xr:uid="{AF664994-0632-47C7-BAD7-8E1C53E30526}"/>
    <cellStyle name="SAPBEXexcBad9 2 7" xfId="16253" xr:uid="{BB769034-E85D-45DA-B054-CBECB9FB0212}"/>
    <cellStyle name="SAPBEXexcBad9 2 8" xfId="13638" xr:uid="{BA8B7908-2A86-4B6E-A9F8-1C3C39E6E430}"/>
    <cellStyle name="SAPBEXexcBad9 2 9" xfId="15319" xr:uid="{56BC45BC-EE05-468E-AEE2-BDDD9721C916}"/>
    <cellStyle name="SAPBEXexcBad9 3" xfId="10416" xr:uid="{8185F725-6623-4640-948C-87FAA79EF11F}"/>
    <cellStyle name="SAPBEXexcBad9 3 10" xfId="13336" xr:uid="{537F0FBC-27A7-4745-B036-ADD3567870DC}"/>
    <cellStyle name="SAPBEXexcBad9 3 11" xfId="28202" xr:uid="{547B3725-40E8-4139-A006-3F7C1E647976}"/>
    <cellStyle name="SAPBEXexcBad9 3 12" xfId="29635" xr:uid="{E457A44E-CF8F-4AE3-ADE6-983486963FA8}"/>
    <cellStyle name="SAPBEXexcBad9 3 13" xfId="25358" xr:uid="{67618F32-D9B4-41C7-905D-BAB18249DE3B}"/>
    <cellStyle name="SAPBEXexcBad9 3 14" xfId="30057" xr:uid="{223DABE1-2BE5-4480-A040-8ADBE50FA500}"/>
    <cellStyle name="SAPBEXexcBad9 3 15" xfId="23343" xr:uid="{1BBB2BBB-D1AB-4CB3-B826-FFC0F137F822}"/>
    <cellStyle name="SAPBEXexcBad9 3 16" xfId="31482" xr:uid="{8FCA9D77-C9CA-4BC6-89A9-7396FC031594}"/>
    <cellStyle name="SAPBEXexcBad9 3 2" xfId="17719" xr:uid="{5460B3C5-2E2B-489F-923B-204897E16D47}"/>
    <cellStyle name="SAPBEXexcBad9 3 3" xfId="15072" xr:uid="{E1F61EBC-7818-462E-B294-4A6ECE216DB4}"/>
    <cellStyle name="SAPBEXexcBad9 3 4" xfId="12253" xr:uid="{F0A905D6-0233-4B5D-AD37-9FEAA3A713B3}"/>
    <cellStyle name="SAPBEXexcBad9 3 5" xfId="18936" xr:uid="{19D6B641-51DA-4456-ABD4-B0D9581ADEA4}"/>
    <cellStyle name="SAPBEXexcBad9 3 6" xfId="19635" xr:uid="{4EFA4350-8E48-42A9-9CB8-3A48E60EE5A7}"/>
    <cellStyle name="SAPBEXexcBad9 3 7" xfId="16097" xr:uid="{818E4018-77F1-4CEE-B919-3D8DA8B6B0A6}"/>
    <cellStyle name="SAPBEXexcBad9 3 8" xfId="20866" xr:uid="{D77B844D-2940-442E-9245-6B4224006B38}"/>
    <cellStyle name="SAPBEXexcBad9 3 9" xfId="21582" xr:uid="{7508DCB0-29D6-4223-8995-B90398934FC6}"/>
    <cellStyle name="SAPBEXexcBad9 4" xfId="14258" xr:uid="{16E2083B-F882-4D3D-B6C4-535B73BCEE83}"/>
    <cellStyle name="SAPBEXexcBad9 5" xfId="14222" xr:uid="{025C04D2-0358-47AA-8A19-23D7D20F7713}"/>
    <cellStyle name="SAPBEXexcBad9 6" xfId="16008" xr:uid="{9067467B-B36B-446C-88BC-8C8C4FA1057C}"/>
    <cellStyle name="SAPBEXexcBad9 7" xfId="16158" xr:uid="{F4ADA89A-EBC7-4BB1-9598-D631D8B4ABA2}"/>
    <cellStyle name="SAPBEXexcBad9 8" xfId="17670" xr:uid="{D3DBA484-FE80-45CE-922B-D3BB7A503B37}"/>
    <cellStyle name="SAPBEXexcBad9 9" xfId="15057" xr:uid="{9B76AFC6-D3AD-48F4-92EB-D7E6FBA9FB92}"/>
    <cellStyle name="SAPBEXexcCritical4" xfId="1909" xr:uid="{20681672-1CFA-4A45-BE14-7AC84ECD819F}"/>
    <cellStyle name="SAPBEXexcCritical4 10" xfId="13321" xr:uid="{AF493221-4EF2-42ED-9D76-367FD79AEB5F}"/>
    <cellStyle name="SAPBEXexcCritical4 11" xfId="13260" xr:uid="{862A9B80-67EA-4F4B-8F88-6F37B3CE601C}"/>
    <cellStyle name="SAPBEXexcCritical4 12" xfId="21977" xr:uid="{B595D043-54E1-4391-9AD7-2738ECFA59CC}"/>
    <cellStyle name="SAPBEXexcCritical4 13" xfId="23681" xr:uid="{4F219BCB-C0AC-4CE2-B482-02B1C7CB07A6}"/>
    <cellStyle name="SAPBEXexcCritical4 14" xfId="26101" xr:uid="{0D24C2B6-40FA-4B4E-AAA0-1D6D3193CF7E}"/>
    <cellStyle name="SAPBEXexcCritical4 15" xfId="28973" xr:uid="{EAF16738-B439-49E0-8C3E-657BE907ABC8}"/>
    <cellStyle name="SAPBEXexcCritical4 16" xfId="25464" xr:uid="{6666A118-2735-497F-A0AC-4C61365D8884}"/>
    <cellStyle name="SAPBEXexcCritical4 17" xfId="31417" xr:uid="{DFF4B1F9-DDF1-4FBA-9221-A05068E37A54}"/>
    <cellStyle name="SAPBEXexcCritical4 18" xfId="30918" xr:uid="{1C4F4E0C-6593-4E4C-AD7D-1F0C93AC2F74}"/>
    <cellStyle name="SAPBEXexcCritical4 2" xfId="4502" xr:uid="{4CDF2BA8-4AA0-4978-99DF-583FC5234D60}"/>
    <cellStyle name="SAPBEXexcCritical4 2 10" xfId="13465" xr:uid="{E6F9E9F7-4A50-4D2A-9611-567D153AEB93}"/>
    <cellStyle name="SAPBEXexcCritical4 2 11" xfId="21602" xr:uid="{562FB899-3B5F-4D90-90D9-8FEB7F1E05C7}"/>
    <cellStyle name="SAPBEXexcCritical4 2 12" xfId="25117" xr:uid="{770C9BFE-4E43-4433-96FD-831015E3B841}"/>
    <cellStyle name="SAPBEXexcCritical4 2 13" xfId="24818" xr:uid="{803B00FD-0852-4D37-AC25-2CEF31E9DACD}"/>
    <cellStyle name="SAPBEXexcCritical4 2 14" xfId="23713" xr:uid="{BCCB9A58-AACC-4A53-9076-4CB5DB6A6817}"/>
    <cellStyle name="SAPBEXexcCritical4 2 15" xfId="29634" xr:uid="{EC265431-71AC-4CF2-9EF7-60B13B7C7A8D}"/>
    <cellStyle name="SAPBEXexcCritical4 2 16" xfId="27222" xr:uid="{A8665713-2166-4248-9183-29EAC883FAFC}"/>
    <cellStyle name="SAPBEXexcCritical4 2 17" xfId="23330" xr:uid="{C39129EA-D99F-4162-878F-F089879A3ABB}"/>
    <cellStyle name="SAPBEXexcCritical4 2 2" xfId="10827" xr:uid="{B24DA796-49F2-48DC-BADA-AD0722AD765E}"/>
    <cellStyle name="SAPBEXexcCritical4 2 2 10" xfId="12606" xr:uid="{4EC14405-553F-4708-AE60-53790934D274}"/>
    <cellStyle name="SAPBEXexcCritical4 2 2 11" xfId="28371" xr:uid="{DC35BCAC-CE6B-4E03-9340-0830275344A1}"/>
    <cellStyle name="SAPBEXexcCritical4 2 2 12" xfId="29799" xr:uid="{5879D760-3F46-4AF1-B34E-E98A73633940}"/>
    <cellStyle name="SAPBEXexcCritical4 2 2 13" xfId="25747" xr:uid="{C0FA4E8B-6185-43A5-BAB3-4220375C4163}"/>
    <cellStyle name="SAPBEXexcCritical4 2 2 14" xfId="26922" xr:uid="{AA4522E3-0A52-4A71-B50B-58B4C51AA5E3}"/>
    <cellStyle name="SAPBEXexcCritical4 2 2 15" xfId="25537" xr:uid="{03604FF9-AE25-4008-A5C6-707675B48476}"/>
    <cellStyle name="SAPBEXexcCritical4 2 2 16" xfId="30344" xr:uid="{21CC8EED-A4DF-457C-8090-A08E3CBE02CF}"/>
    <cellStyle name="SAPBEXexcCritical4 2 2 2" xfId="17937" xr:uid="{7EAC4521-5CFB-4AC1-A6B5-BAB9CB37E50D}"/>
    <cellStyle name="SAPBEXexcCritical4 2 2 3" xfId="15937" xr:uid="{A4090EBF-D7EE-4039-BC1B-A0404F68DD91}"/>
    <cellStyle name="SAPBEXexcCritical4 2 2 4" xfId="13503" xr:uid="{8E2C3F05-8B00-4D3B-A598-F8B33303A9FC}"/>
    <cellStyle name="SAPBEXexcCritical4 2 2 5" xfId="13146" xr:uid="{5B9A674F-5CF7-4C24-BFA4-B82E7A613466}"/>
    <cellStyle name="SAPBEXexcCritical4 2 2 6" xfId="13723" xr:uid="{904B01E4-3B33-4E18-8193-7DDC16A58B56}"/>
    <cellStyle name="SAPBEXexcCritical4 2 2 7" xfId="20303" xr:uid="{EFDE4747-18CF-427A-87B0-756FFC2C8D52}"/>
    <cellStyle name="SAPBEXexcCritical4 2 2 8" xfId="13494" xr:uid="{399779DA-8E8B-4145-992B-6C280997D671}"/>
    <cellStyle name="SAPBEXexcCritical4 2 2 9" xfId="12293" xr:uid="{9A525CB0-FA0D-453E-9019-C9C46D982FC9}"/>
    <cellStyle name="SAPBEXexcCritical4 2 3" xfId="14494" xr:uid="{59590C53-0095-4785-B02A-A2CD334DC1CD}"/>
    <cellStyle name="SAPBEXexcCritical4 2 4" xfId="17632" xr:uid="{388A85B2-6A2E-47E0-9F2C-B453BE64668A}"/>
    <cellStyle name="SAPBEXexcCritical4 2 5" xfId="13473" xr:uid="{7C8639EE-8209-417B-9116-E6165A338881}"/>
    <cellStyle name="SAPBEXexcCritical4 2 6" xfId="19335" xr:uid="{B6052897-0F3B-4591-8B12-08C10FF25433}"/>
    <cellStyle name="SAPBEXexcCritical4 2 7" xfId="14920" xr:uid="{4AAADC71-A15D-4F9B-A413-B56C053E1E9B}"/>
    <cellStyle name="SAPBEXexcCritical4 2 8" xfId="21072" xr:uid="{D5612FF4-D101-43F2-ACA4-6ED18A796C09}"/>
    <cellStyle name="SAPBEXexcCritical4 2 9" xfId="16871" xr:uid="{5AC875D2-A343-437A-B941-1C49580760D7}"/>
    <cellStyle name="SAPBEXexcCritical4 3" xfId="8371" xr:uid="{D38024C4-9C33-4363-BCB2-AAC576715984}"/>
    <cellStyle name="SAPBEXexcCritical4 3 10" xfId="13971" xr:uid="{2AF683DE-0C76-4CD2-82AB-AA6D0220CCA5}"/>
    <cellStyle name="SAPBEXexcCritical4 3 11" xfId="26945" xr:uid="{FBB0C461-BF00-4675-A63F-C44D0BAC504B}"/>
    <cellStyle name="SAPBEXexcCritical4 3 12" xfId="25636" xr:uid="{7D1C34FD-0D1B-4E5E-9B44-155390980A76}"/>
    <cellStyle name="SAPBEXexcCritical4 3 13" xfId="26553" xr:uid="{976A69B7-6411-4B2F-95CC-806FC937A49C}"/>
    <cellStyle name="SAPBEXexcCritical4 3 14" xfId="23927" xr:uid="{DCD31888-14FC-4A2E-A5FB-9A6C48EF5A17}"/>
    <cellStyle name="SAPBEXexcCritical4 3 15" xfId="25028" xr:uid="{4018F681-368A-4B5B-9DFF-C3718A46B657}"/>
    <cellStyle name="SAPBEXexcCritical4 3 16" xfId="25712" xr:uid="{8F5CE2B9-66BE-4C40-8494-0F12A26F1D68}"/>
    <cellStyle name="SAPBEXexcCritical4 3 2" xfId="16620" xr:uid="{3B3C0293-8E0A-420D-8D06-322628ADE801}"/>
    <cellStyle name="SAPBEXexcCritical4 3 3" xfId="16644" xr:uid="{F199E302-2ABF-43BF-A337-23582D953654}"/>
    <cellStyle name="SAPBEXexcCritical4 3 4" xfId="16018" xr:uid="{880D87FB-6B66-4B34-BEEC-3EE275995A37}"/>
    <cellStyle name="SAPBEXexcCritical4 3 5" xfId="12206" xr:uid="{F38BC8A3-C9B0-4E54-97BF-B652B988E3D1}"/>
    <cellStyle name="SAPBEXexcCritical4 3 6" xfId="17972" xr:uid="{465867FA-5C5E-4B0C-8914-AB2E5E77DACD}"/>
    <cellStyle name="SAPBEXexcCritical4 3 7" xfId="13843" xr:uid="{A472FEF6-410F-4924-A399-9A2D8CA7E8E4}"/>
    <cellStyle name="SAPBEXexcCritical4 3 8" xfId="20640" xr:uid="{90F53911-8C13-41F1-BEF7-A2F2844B0BA0}"/>
    <cellStyle name="SAPBEXexcCritical4 3 9" xfId="16630" xr:uid="{11432E1D-32D0-4B0A-9C09-A9BFE4088783}"/>
    <cellStyle name="SAPBEXexcCritical4 4" xfId="13097" xr:uid="{BD407283-3A23-469E-AF2A-96B95F3F200C}"/>
    <cellStyle name="SAPBEXexcCritical4 5" xfId="17965" xr:uid="{084EA661-6320-4421-8106-20587661A700}"/>
    <cellStyle name="SAPBEXexcCritical4 6" xfId="17628" xr:uid="{B17B7742-C1E8-43D9-8D51-1ECFCE23BA5B}"/>
    <cellStyle name="SAPBEXexcCritical4 7" xfId="15621" xr:uid="{F1D15A6D-9974-436A-9FC7-B4B1B3A2833F}"/>
    <cellStyle name="SAPBEXexcCritical4 8" xfId="12097" xr:uid="{1B9DBBAD-3840-468D-A2FB-48264C8CD3A5}"/>
    <cellStyle name="SAPBEXexcCritical4 9" xfId="18346" xr:uid="{75DFDEFA-2A50-48B0-B92E-1BAC797C6364}"/>
    <cellStyle name="SAPBEXexcCritical5" xfId="1913" xr:uid="{1F952798-81D8-4ABE-8DFF-E4046BFE66E2}"/>
    <cellStyle name="SAPBEXexcCritical5 10" xfId="18677" xr:uid="{37502157-5C4C-4B7B-BB85-DC128BF326A9}"/>
    <cellStyle name="SAPBEXexcCritical5 11" xfId="19672" xr:uid="{1CE730E9-CEE6-47E8-B9E8-A885CF009F6E}"/>
    <cellStyle name="SAPBEXexcCritical5 12" xfId="14595" xr:uid="{39D9E964-5901-4C80-9E18-3905F422198A}"/>
    <cellStyle name="SAPBEXexcCritical5 13" xfId="23684" xr:uid="{E6090EA5-9651-4EB8-816C-2C0E067DFF69}"/>
    <cellStyle name="SAPBEXexcCritical5 14" xfId="26099" xr:uid="{BB537EBD-89BA-4545-9BB9-EBBD7B9CD128}"/>
    <cellStyle name="SAPBEXexcCritical5 15" xfId="24829" xr:uid="{2FFF99F8-5822-4C88-A2B9-57FCCA360607}"/>
    <cellStyle name="SAPBEXexcCritical5 16" xfId="23560" xr:uid="{79AE3E6E-BC68-49E8-AB68-3817B2C505A7}"/>
    <cellStyle name="SAPBEXexcCritical5 17" xfId="31416" xr:uid="{7C8AE1F6-7BC6-41BD-9AE3-58C73960D899}"/>
    <cellStyle name="SAPBEXexcCritical5 18" xfId="29435" xr:uid="{11DD9774-8D94-44E8-89D6-7790B4250F5E}"/>
    <cellStyle name="SAPBEXexcCritical5 2" xfId="4803" xr:uid="{08BBD2C3-603E-4320-B4F0-BF2B45C19EA0}"/>
    <cellStyle name="SAPBEXexcCritical5 2 10" xfId="17052" xr:uid="{BC74B4D2-D51A-4568-ACBE-311E2C197390}"/>
    <cellStyle name="SAPBEXexcCritical5 2 11" xfId="16161" xr:uid="{0ACC8F7A-EF5A-458D-B22A-3F424FF8E185}"/>
    <cellStyle name="SAPBEXexcCritical5 2 12" xfId="25260" xr:uid="{FD185C38-8261-4EB1-A463-59EA5A11D90A}"/>
    <cellStyle name="SAPBEXexcCritical5 2 13" xfId="28964" xr:uid="{B4D16981-9887-4EA6-BAF2-6DB777ED18D8}"/>
    <cellStyle name="SAPBEXexcCritical5 2 14" xfId="23162" xr:uid="{A889B06A-3971-4BEA-BB34-F6CC2B9C5AE2}"/>
    <cellStyle name="SAPBEXexcCritical5 2 15" xfId="29110" xr:uid="{027D4DC8-578A-404C-B1A5-E4D9ECDEF36A}"/>
    <cellStyle name="SAPBEXexcCritical5 2 16" xfId="30612" xr:uid="{16034C9A-AD9B-4DFC-BBFB-C3344182C015}"/>
    <cellStyle name="SAPBEXexcCritical5 2 17" xfId="25090" xr:uid="{CB761718-3338-444F-A835-A5551BFCE81F}"/>
    <cellStyle name="SAPBEXexcCritical5 2 2" xfId="11109" xr:uid="{86ED174A-F0CA-4D11-88D6-CBAAFC76ECC6}"/>
    <cellStyle name="SAPBEXexcCritical5 2 2 10" xfId="22444" xr:uid="{281BB7FD-EB79-4232-A066-E2C3BD2F8F01}"/>
    <cellStyle name="SAPBEXexcCritical5 2 2 11" xfId="28498" xr:uid="{7428CC52-9E9C-4FED-B0C1-DF729471E85C}"/>
    <cellStyle name="SAPBEXexcCritical5 2 2 12" xfId="29909" xr:uid="{FA66451B-4023-4432-8F85-FD5AD23748FD}"/>
    <cellStyle name="SAPBEXexcCritical5 2 2 13" xfId="30482" xr:uid="{C823D347-160B-401B-ACFC-4D8C8A923C00}"/>
    <cellStyle name="SAPBEXexcCritical5 2 2 14" xfId="30977" xr:uid="{C1BC3951-24BE-4857-A2A4-5DE00F26A926}"/>
    <cellStyle name="SAPBEXexcCritical5 2 2 15" xfId="25575" xr:uid="{C3A81835-CA6A-48E0-9B19-9AFE0DCB382A}"/>
    <cellStyle name="SAPBEXexcCritical5 2 2 16" xfId="31654" xr:uid="{A13B14B5-84D2-4023-B3AC-061AEC12E4B4}"/>
    <cellStyle name="SAPBEXexcCritical5 2 2 2" xfId="18092" xr:uid="{C8426529-5A2B-4957-B81E-C926CF00F226}"/>
    <cellStyle name="SAPBEXexcCritical5 2 2 3" xfId="18784" xr:uid="{646E9059-FCCE-41FE-A535-0A81ADB75FD8}"/>
    <cellStyle name="SAPBEXexcCritical5 2 2 4" xfId="19475" xr:uid="{FD9FDE2E-65CC-49FC-9A34-63221B989CDA}"/>
    <cellStyle name="SAPBEXexcCritical5 2 2 5" xfId="20132" xr:uid="{9035BD25-95CA-4EB0-9022-5E637489DB7F}"/>
    <cellStyle name="SAPBEXexcCritical5 2 2 6" xfId="20719" xr:uid="{0DAC6718-9DA0-40F9-BDD3-43F3A1403B97}"/>
    <cellStyle name="SAPBEXexcCritical5 2 2 7" xfId="21194" xr:uid="{F0FD8402-3E09-4821-B070-523D2389602A}"/>
    <cellStyle name="SAPBEXexcCritical5 2 2 8" xfId="21685" xr:uid="{B1E223E5-243F-478F-9F67-9B78C8E8DF90}"/>
    <cellStyle name="SAPBEXexcCritical5 2 2 9" xfId="22097" xr:uid="{2F0A1643-4C83-4092-A3F6-00DE17019ECC}"/>
    <cellStyle name="SAPBEXexcCritical5 2 3" xfId="14646" xr:uid="{94697734-A15E-41AB-98BD-93231E3AA0C6}"/>
    <cellStyle name="SAPBEXexcCritical5 2 4" xfId="16520" xr:uid="{24329970-89C5-4343-AF21-CFE947536394}"/>
    <cellStyle name="SAPBEXexcCritical5 2 5" xfId="17180" xr:uid="{A23D3BD9-A12D-487D-AD39-CBB90464191D}"/>
    <cellStyle name="SAPBEXexcCritical5 2 6" xfId="15273" xr:uid="{3BC5CAD5-37C9-455E-9BB5-3E6CEA12D313}"/>
    <cellStyle name="SAPBEXexcCritical5 2 7" xfId="13025" xr:uid="{56FD39BA-0200-4683-B4A5-F4EE64A90928}"/>
    <cellStyle name="SAPBEXexcCritical5 2 8" xfId="17555" xr:uid="{391DB5B2-292A-4F6F-924D-BAE00855906F}"/>
    <cellStyle name="SAPBEXexcCritical5 2 9" xfId="15755" xr:uid="{785F52CF-D0AE-487F-BBCC-8D35687A8F7B}"/>
    <cellStyle name="SAPBEXexcCritical5 3" xfId="8375" xr:uid="{B2603349-1FDE-44E9-B7FA-78FF6566838E}"/>
    <cellStyle name="SAPBEXexcCritical5 3 10" xfId="16801" xr:uid="{A781C6DB-1A32-4AC1-A612-18D27696A56A}"/>
    <cellStyle name="SAPBEXexcCritical5 3 11" xfId="26947" xr:uid="{CFDD3259-2871-46DF-AF29-AF6EEE2F6DE9}"/>
    <cellStyle name="SAPBEXexcCritical5 3 12" xfId="23315" xr:uid="{E6EA08AD-9F57-48AC-ADA9-43E57E3876CE}"/>
    <cellStyle name="SAPBEXexcCritical5 3 13" xfId="23839" xr:uid="{12142628-A313-44BC-A18E-4D48D9EAF414}"/>
    <cellStyle name="SAPBEXexcCritical5 3 14" xfId="23632" xr:uid="{4B5EE2C6-83BC-4F6F-9AF9-4BBC8A0DB792}"/>
    <cellStyle name="SAPBEXexcCritical5 3 15" xfId="25613" xr:uid="{E0667065-3022-422A-8A3C-A1C66F3946C6}"/>
    <cellStyle name="SAPBEXexcCritical5 3 16" xfId="24795" xr:uid="{E85F0355-635E-4C40-A495-2B591E755979}"/>
    <cellStyle name="SAPBEXexcCritical5 3 2" xfId="16624" xr:uid="{ED851555-2BC0-403F-A6B3-5FB382420DD6}"/>
    <cellStyle name="SAPBEXexcCritical5 3 3" xfId="16114" xr:uid="{83BA1562-2195-4899-80F4-5DD6E00E4486}"/>
    <cellStyle name="SAPBEXexcCritical5 3 4" xfId="16134" xr:uid="{9DB61EC4-F93D-4A05-BD1A-14536EB7D3BB}"/>
    <cellStyle name="SAPBEXexcCritical5 3 5" xfId="15435" xr:uid="{1732A447-B07B-469E-B817-569E32135C71}"/>
    <cellStyle name="SAPBEXexcCritical5 3 6" xfId="16241" xr:uid="{D80CA5B3-B1CC-4AE3-A593-4A998FAE26BF}"/>
    <cellStyle name="SAPBEXexcCritical5 3 7" xfId="14853" xr:uid="{35102FF4-E3DE-4459-B376-46329F232FF1}"/>
    <cellStyle name="SAPBEXexcCritical5 3 8" xfId="17064" xr:uid="{63E015C5-16AB-40A1-B870-549E1E9C82CC}"/>
    <cellStyle name="SAPBEXexcCritical5 3 9" xfId="12541" xr:uid="{E6D97C69-D3FF-4C27-8847-C48C4B424F2D}"/>
    <cellStyle name="SAPBEXexcCritical5 4" xfId="13099" xr:uid="{0BD50BE3-7AF2-467F-88CF-5335D2B5BD31}"/>
    <cellStyle name="SAPBEXexcCritical5 5" xfId="17964" xr:uid="{8A3A972B-FD02-4258-9434-2E3761571945}"/>
    <cellStyle name="SAPBEXexcCritical5 6" xfId="15576" xr:uid="{B707AA5E-8B02-4F87-B6DF-D00E121B35B1}"/>
    <cellStyle name="SAPBEXexcCritical5 7" xfId="18318" xr:uid="{33017FEA-2FE8-4223-BD1B-8089B97A28DC}"/>
    <cellStyle name="SAPBEXexcCritical5 8" xfId="15071" xr:uid="{29F04DC7-2097-4D26-A946-CAC6D323DC02}"/>
    <cellStyle name="SAPBEXexcCritical5 9" xfId="20641" xr:uid="{16672DF0-B7BB-431D-BC9F-D84969AB692D}"/>
    <cellStyle name="SAPBEXexcCritical6" xfId="4804" xr:uid="{0546EB22-EDEC-4B8E-A8B2-97F7C705BA05}"/>
    <cellStyle name="SAPBEXexcCritical6 10" xfId="13866" xr:uid="{F90A83CD-4866-4D76-AC01-1E85481BB3C3}"/>
    <cellStyle name="SAPBEXexcCritical6 11" xfId="15631" xr:uid="{B3D8A9B5-E5D0-4225-8B2D-4A24E2F680BA}"/>
    <cellStyle name="SAPBEXexcCritical6 12" xfId="18703" xr:uid="{6DAD2840-1742-4908-8FCB-5BEFD834FEF2}"/>
    <cellStyle name="SAPBEXexcCritical6 13" xfId="25261" xr:uid="{501433CA-85B5-4E9A-913E-16C8A0CCFC0F}"/>
    <cellStyle name="SAPBEXexcCritical6 14" xfId="28021" xr:uid="{CE5F4EB6-BAC3-4A90-8CE7-473BB28234A7}"/>
    <cellStyle name="SAPBEXexcCritical6 15" xfId="26631" xr:uid="{856BFF0B-AAD3-453C-B11F-752CE2F2BB69}"/>
    <cellStyle name="SAPBEXexcCritical6 16" xfId="28776" xr:uid="{6F677277-1490-4BA9-BFC1-67F6E55D86D6}"/>
    <cellStyle name="SAPBEXexcCritical6 17" xfId="26831" xr:uid="{18047E6A-F98A-43EC-A05A-A34E8A6AF05A}"/>
    <cellStyle name="SAPBEXexcCritical6 18" xfId="31118" xr:uid="{E941CD55-1370-49DE-B35D-1E9B928F3297}"/>
    <cellStyle name="SAPBEXexcCritical6 2" xfId="4805" xr:uid="{F758E9F6-E3A1-438A-912C-46C6D32C57E7}"/>
    <cellStyle name="SAPBEXexcCritical6 2 10" xfId="19941" xr:uid="{DAE1C529-20C7-439D-B3FE-9C613B494F5D}"/>
    <cellStyle name="SAPBEXexcCritical6 2 11" xfId="12855" xr:uid="{A74EADFA-0DA6-4029-970B-4606F7984F7F}"/>
    <cellStyle name="SAPBEXexcCritical6 2 12" xfId="25262" xr:uid="{C6289A45-7CF0-4631-BCCF-F26191662C6C}"/>
    <cellStyle name="SAPBEXexcCritical6 2 13" xfId="24785" xr:uid="{8A27DA77-B4C1-4514-9EE4-5166D458B7AB}"/>
    <cellStyle name="SAPBEXexcCritical6 2 14" xfId="28681" xr:uid="{46AF1A5F-5275-467E-B7C6-AD8FD7A7C43B}"/>
    <cellStyle name="SAPBEXexcCritical6 2 15" xfId="29109" xr:uid="{6C2AAC35-8BE7-4CA4-A729-557014E78715}"/>
    <cellStyle name="SAPBEXexcCritical6 2 16" xfId="25550" xr:uid="{C604FA4A-7F30-434E-8CC2-4B704FB3CB8B}"/>
    <cellStyle name="SAPBEXexcCritical6 2 17" xfId="27888" xr:uid="{98BAB8E5-B3EA-45E9-A2EB-6770DF11E75D}"/>
    <cellStyle name="SAPBEXexcCritical6 2 2" xfId="11111" xr:uid="{7135E9D2-EA6F-4987-9611-77B411F49EE9}"/>
    <cellStyle name="SAPBEXexcCritical6 2 2 10" xfId="22446" xr:uid="{89FE1292-1D03-4F1C-9034-FC6C3B6D838A}"/>
    <cellStyle name="SAPBEXexcCritical6 2 2 11" xfId="28500" xr:uid="{26134B85-45CA-4BF5-BD04-168B4E4EF009}"/>
    <cellStyle name="SAPBEXexcCritical6 2 2 12" xfId="29911" xr:uid="{0E6C6D0F-01B8-4646-A84E-411DFBE32C99}"/>
    <cellStyle name="SAPBEXexcCritical6 2 2 13" xfId="30484" xr:uid="{CEDA9DE7-9142-4B80-8F7E-CA983B30BA42}"/>
    <cellStyle name="SAPBEXexcCritical6 2 2 14" xfId="30979" xr:uid="{FEDA5178-5A2F-4FC3-B86A-603838F6AC50}"/>
    <cellStyle name="SAPBEXexcCritical6 2 2 15" xfId="29316" xr:uid="{5CDF86D3-2482-4872-AAD7-F86E6901DE00}"/>
    <cellStyle name="SAPBEXexcCritical6 2 2 16" xfId="31656" xr:uid="{596997D0-D67C-4B82-A08B-F93915EA4D70}"/>
    <cellStyle name="SAPBEXexcCritical6 2 2 2" xfId="18094" xr:uid="{19DFDBBF-A039-426A-A0FF-F5FD591C9047}"/>
    <cellStyle name="SAPBEXexcCritical6 2 2 3" xfId="18786" xr:uid="{3F89443C-14FA-4450-8FC3-993F2DB23B2A}"/>
    <cellStyle name="SAPBEXexcCritical6 2 2 4" xfId="19477" xr:uid="{5C796BB5-F66F-4965-B5D0-314A2B46969E}"/>
    <cellStyle name="SAPBEXexcCritical6 2 2 5" xfId="20134" xr:uid="{D45D5038-5EA1-4992-A2F7-B8B4B0C5C352}"/>
    <cellStyle name="SAPBEXexcCritical6 2 2 6" xfId="20721" xr:uid="{711A1837-C4F7-4077-83E0-B7346B753728}"/>
    <cellStyle name="SAPBEXexcCritical6 2 2 7" xfId="21196" xr:uid="{CED86259-A2B1-496C-B83C-AFBBB7C2DDB0}"/>
    <cellStyle name="SAPBEXexcCritical6 2 2 8" xfId="21687" xr:uid="{4157B361-1502-4EFB-B0F9-737992F959A3}"/>
    <cellStyle name="SAPBEXexcCritical6 2 2 9" xfId="22099" xr:uid="{E732BEC2-C341-4318-8198-44B999A3656E}"/>
    <cellStyle name="SAPBEXexcCritical6 2 3" xfId="14648" xr:uid="{0F1D5C77-93D0-424A-B8D7-CC0E6236A4C5}"/>
    <cellStyle name="SAPBEXexcCritical6 2 4" xfId="15536" xr:uid="{C25179CE-C302-4FC9-9ED3-CCA002B500E8}"/>
    <cellStyle name="SAPBEXexcCritical6 2 5" xfId="17181" xr:uid="{082A0907-BB64-4C36-B5DC-2ED0AC45DA9B}"/>
    <cellStyle name="SAPBEXexcCritical6 2 6" xfId="13687" xr:uid="{7E48502B-BA1C-4BA7-B657-07E5396B8B20}"/>
    <cellStyle name="SAPBEXexcCritical6 2 7" xfId="14451" xr:uid="{EA5380DB-7DA5-4311-AD17-57016203197E}"/>
    <cellStyle name="SAPBEXexcCritical6 2 8" xfId="17642" xr:uid="{572536BB-4F5B-40AF-90A1-7FA87463E266}"/>
    <cellStyle name="SAPBEXexcCritical6 2 9" xfId="14582" xr:uid="{149D6A06-04AE-4614-8D25-CE868DB80B7F}"/>
    <cellStyle name="SAPBEXexcCritical6 3" xfId="11110" xr:uid="{38ACDB44-0FE3-4968-82B0-5C92B9252D3F}"/>
    <cellStyle name="SAPBEXexcCritical6 3 10" xfId="22445" xr:uid="{89BDC7A7-254E-467F-9E60-870EA4E17C17}"/>
    <cellStyle name="SAPBEXexcCritical6 3 11" xfId="28499" xr:uid="{F717196F-05C7-4527-8CB9-53490C576CA6}"/>
    <cellStyle name="SAPBEXexcCritical6 3 12" xfId="29910" xr:uid="{B96EB00A-75C5-41A4-81B2-E25F5A38DA07}"/>
    <cellStyle name="SAPBEXexcCritical6 3 13" xfId="30483" xr:uid="{FE53573C-7AA5-4616-B1C8-C5B9E019584F}"/>
    <cellStyle name="SAPBEXexcCritical6 3 14" xfId="30978" xr:uid="{52D9E81B-0856-4EDA-8039-76E64073AFBD}"/>
    <cellStyle name="SAPBEXexcCritical6 3 15" xfId="27092" xr:uid="{D8F95EDD-D83F-419C-8282-9CE9555241A1}"/>
    <cellStyle name="SAPBEXexcCritical6 3 16" xfId="31655" xr:uid="{61BC6348-F46F-45E8-9A12-D50EE6C6D711}"/>
    <cellStyle name="SAPBEXexcCritical6 3 2" xfId="18093" xr:uid="{5382313A-0F64-4194-9C32-D06BBDD53B66}"/>
    <cellStyle name="SAPBEXexcCritical6 3 3" xfId="18785" xr:uid="{BB5FAC63-1858-454A-B86B-A15476A346E8}"/>
    <cellStyle name="SAPBEXexcCritical6 3 4" xfId="19476" xr:uid="{8E555724-8A6F-4278-B4CA-DE1672DBA858}"/>
    <cellStyle name="SAPBEXexcCritical6 3 5" xfId="20133" xr:uid="{B37712DC-E239-4611-B1CD-48AEF1DEF508}"/>
    <cellStyle name="SAPBEXexcCritical6 3 6" xfId="20720" xr:uid="{4CD17267-A093-4A8B-BE72-5B0069BB9B2F}"/>
    <cellStyle name="SAPBEXexcCritical6 3 7" xfId="21195" xr:uid="{D9D5D246-C4F3-436B-B80A-4C32A95334C4}"/>
    <cellStyle name="SAPBEXexcCritical6 3 8" xfId="21686" xr:uid="{0AF2A3EF-7F76-4E7C-9D60-77F2B816E196}"/>
    <cellStyle name="SAPBEXexcCritical6 3 9" xfId="22098" xr:uid="{95BA56C9-DF57-4098-84A4-1041FB1018DB}"/>
    <cellStyle name="SAPBEXexcCritical6 4" xfId="14647" xr:uid="{3BA4B397-6FB3-4709-8928-75B2949A861A}"/>
    <cellStyle name="SAPBEXexcCritical6 5" xfId="12971" xr:uid="{BC79CFCD-9A70-4ED0-B73F-2B3AF978D3AD}"/>
    <cellStyle name="SAPBEXexcCritical6 6" xfId="13699" xr:uid="{73A9B110-1DF2-4136-9A43-6F98C5AA69C4}"/>
    <cellStyle name="SAPBEXexcCritical6 7" xfId="13602" xr:uid="{B26AD63D-2E09-4421-AAA2-2E3C4EE555B9}"/>
    <cellStyle name="SAPBEXexcCritical6 8" xfId="12376" xr:uid="{9DC1B632-035A-4728-85B6-D3BE25E8F6D8}"/>
    <cellStyle name="SAPBEXexcCritical6 9" xfId="19994" xr:uid="{04EE6402-0430-4288-9DA2-C63B82C4362C}"/>
    <cellStyle name="SAPBEXexcGood1" xfId="4806" xr:uid="{4DE3AB3F-6AED-421C-8278-C9F1AAE42DB7}"/>
    <cellStyle name="SAPBEXexcGood1 10" xfId="19278" xr:uid="{B43AAB3E-CEA4-43F5-ACB8-6638127DF96A}"/>
    <cellStyle name="SAPBEXexcGood1 11" xfId="15203" xr:uid="{C05B74AE-DB26-451C-9D34-0A0BB295D2D2}"/>
    <cellStyle name="SAPBEXexcGood1 12" xfId="14254" xr:uid="{3F974C15-C7D7-4B2A-A2D6-FD93C3D02008}"/>
    <cellStyle name="SAPBEXexcGood1 13" xfId="25263" xr:uid="{47AD3A4B-F0DF-4D67-9130-95BA823FF204}"/>
    <cellStyle name="SAPBEXexcGood1 14" xfId="28963" xr:uid="{0818CF6A-C9D5-4859-AC78-B758BCA7EBEB}"/>
    <cellStyle name="SAPBEXexcGood1 15" xfId="26465" xr:uid="{26D521B1-7E7C-44C8-9EDC-62F1277B9252}"/>
    <cellStyle name="SAPBEXexcGood1 16" xfId="27283" xr:uid="{C88E6FF5-96D2-4327-8313-64DF32B2DB0D}"/>
    <cellStyle name="SAPBEXexcGood1 17" xfId="27962" xr:uid="{A16CC9D4-0CF6-4C17-915B-1B5666A20C15}"/>
    <cellStyle name="SAPBEXexcGood1 18" xfId="26720" xr:uid="{F548687A-E95E-42A3-BB82-F14C84F921B9}"/>
    <cellStyle name="SAPBEXexcGood1 2" xfId="4807" xr:uid="{9A370634-0A09-499A-990F-6BD229AA5F47}"/>
    <cellStyle name="SAPBEXexcGood1 2 10" xfId="20085" xr:uid="{9D971951-E816-4375-B12E-EFF1B00F8042}"/>
    <cellStyle name="SAPBEXexcGood1 2 11" xfId="12274" xr:uid="{72BCDFAF-09BE-4E76-8E09-E0AE049CCFF3}"/>
    <cellStyle name="SAPBEXexcGood1 2 12" xfId="25264" xr:uid="{9C15DE2A-85E9-46BB-86C5-E148EEEF11F6}"/>
    <cellStyle name="SAPBEXexcGood1 2 13" xfId="28020" xr:uid="{AB021999-EB8C-4D7D-BA46-532D351CE386}"/>
    <cellStyle name="SAPBEXexcGood1 2 14" xfId="25652" xr:uid="{3F5E388D-9291-4141-92F5-E8E063BDBBD9}"/>
    <cellStyle name="SAPBEXexcGood1 2 15" xfId="27769" xr:uid="{56C45C92-AD9D-4CA0-9484-2F70BFEC04F0}"/>
    <cellStyle name="SAPBEXexcGood1 2 16" xfId="23582" xr:uid="{328D4FD3-6879-4471-8B75-3A38CE95482D}"/>
    <cellStyle name="SAPBEXexcGood1 2 17" xfId="31434" xr:uid="{0DB275EC-D68F-40A9-A383-AC2D34041422}"/>
    <cellStyle name="SAPBEXexcGood1 2 2" xfId="11113" xr:uid="{0E3E0258-A56E-466A-9060-61694CB9C9E8}"/>
    <cellStyle name="SAPBEXexcGood1 2 2 10" xfId="22448" xr:uid="{267A9596-0D9E-413D-864B-251323DCEF1E}"/>
    <cellStyle name="SAPBEXexcGood1 2 2 11" xfId="28502" xr:uid="{69612EE5-C958-4506-87C6-55FC7289EF39}"/>
    <cellStyle name="SAPBEXexcGood1 2 2 12" xfId="29913" xr:uid="{C545C30A-9E9C-414B-904C-A6734F74C451}"/>
    <cellStyle name="SAPBEXexcGood1 2 2 13" xfId="30486" xr:uid="{34D31FA5-CA4A-48E1-91DD-A2E55D573F63}"/>
    <cellStyle name="SAPBEXexcGood1 2 2 14" xfId="30981" xr:uid="{4CBD249A-1EB0-487B-BABC-927ED9F6D996}"/>
    <cellStyle name="SAPBEXexcGood1 2 2 15" xfId="31134" xr:uid="{03B2863E-5405-45AA-A22C-8A9EE8BF1E2A}"/>
    <cellStyle name="SAPBEXexcGood1 2 2 16" xfId="31658" xr:uid="{AF20A432-DBF2-4491-A19C-3E2D5571B05A}"/>
    <cellStyle name="SAPBEXexcGood1 2 2 2" xfId="18096" xr:uid="{E6225111-9EE8-4F50-B311-F78E0B400AE1}"/>
    <cellStyle name="SAPBEXexcGood1 2 2 3" xfId="18788" xr:uid="{91357C52-B8CC-4E06-9DE3-E1E038A56DF6}"/>
    <cellStyle name="SAPBEXexcGood1 2 2 4" xfId="19479" xr:uid="{FA729BD4-563D-4D45-B7AD-7984B9E852C9}"/>
    <cellStyle name="SAPBEXexcGood1 2 2 5" xfId="20136" xr:uid="{1F136E88-5DF5-4B7F-BB6C-A2559C10300D}"/>
    <cellStyle name="SAPBEXexcGood1 2 2 6" xfId="20723" xr:uid="{FF136DCA-281B-4126-8CC1-F79E3B9C8F44}"/>
    <cellStyle name="SAPBEXexcGood1 2 2 7" xfId="21198" xr:uid="{8D3DFD02-3A79-459D-849D-184C0F524B0C}"/>
    <cellStyle name="SAPBEXexcGood1 2 2 8" xfId="21689" xr:uid="{2A52F9D3-7D3F-4311-90F2-D2AD056C65C2}"/>
    <cellStyle name="SAPBEXexcGood1 2 2 9" xfId="22101" xr:uid="{58054334-4178-46A6-9F28-8247F78BD4E7}"/>
    <cellStyle name="SAPBEXexcGood1 2 3" xfId="14650" xr:uid="{77807E07-0443-4B43-9FEA-7C4718DE2307}"/>
    <cellStyle name="SAPBEXexcGood1 2 4" xfId="17294" xr:uid="{72089C78-DC2E-4932-9FA4-7DE8346306F1}"/>
    <cellStyle name="SAPBEXexcGood1 2 5" xfId="16980" xr:uid="{BA62C56E-E5B7-4210-953D-44C917E2F0CD}"/>
    <cellStyle name="SAPBEXexcGood1 2 6" xfId="18715" xr:uid="{23232DDD-88A6-4516-89F0-FD63DCA53992}"/>
    <cellStyle name="SAPBEXexcGood1 2 7" xfId="17164" xr:uid="{924B0635-A433-4133-9A9B-30B2B90D45D4}"/>
    <cellStyle name="SAPBEXexcGood1 2 8" xfId="12143" xr:uid="{21CE65F5-F4E3-4496-B9A6-CBD4124571F3}"/>
    <cellStyle name="SAPBEXexcGood1 2 9" xfId="19971" xr:uid="{E09DAC2F-6106-413C-856A-AF28006295F9}"/>
    <cellStyle name="SAPBEXexcGood1 3" xfId="11112" xr:uid="{42C1D54D-E1E6-4DB5-A82B-030EB9A2B9B8}"/>
    <cellStyle name="SAPBEXexcGood1 3 10" xfId="22447" xr:uid="{252EA789-BF9F-4D22-B3E8-02FD42D66AB7}"/>
    <cellStyle name="SAPBEXexcGood1 3 11" xfId="28501" xr:uid="{37A08904-3480-4684-B706-63A456A8A87A}"/>
    <cellStyle name="SAPBEXexcGood1 3 12" xfId="29912" xr:uid="{A4B3C4A0-5AB9-4136-AB41-E3D216D682BC}"/>
    <cellStyle name="SAPBEXexcGood1 3 13" xfId="30485" xr:uid="{3C987FC4-49B4-4C67-AC4A-76F7F645503C}"/>
    <cellStyle name="SAPBEXexcGood1 3 14" xfId="30980" xr:uid="{15E83D60-9529-447F-AE19-0749CC225E7E}"/>
    <cellStyle name="SAPBEXexcGood1 3 15" xfId="30072" xr:uid="{D8FFF365-4B79-42EA-A852-03CBEBFD896D}"/>
    <cellStyle name="SAPBEXexcGood1 3 16" xfId="31657" xr:uid="{43EB8B9B-E899-44FC-8713-8F18008049DB}"/>
    <cellStyle name="SAPBEXexcGood1 3 2" xfId="18095" xr:uid="{843E68A4-9F01-4F9A-97A4-B08D377D7335}"/>
    <cellStyle name="SAPBEXexcGood1 3 3" xfId="18787" xr:uid="{49ED18D1-FFDA-410B-A3DA-B2740AB4010C}"/>
    <cellStyle name="SAPBEXexcGood1 3 4" xfId="19478" xr:uid="{52D9F20E-3EC5-46A0-B9CE-3C9CC5D26C14}"/>
    <cellStyle name="SAPBEXexcGood1 3 5" xfId="20135" xr:uid="{136CCC1E-C277-46E8-B4AE-0B6CD0047568}"/>
    <cellStyle name="SAPBEXexcGood1 3 6" xfId="20722" xr:uid="{A5F1B2A1-55EC-49D4-AAC2-2D39457476CB}"/>
    <cellStyle name="SAPBEXexcGood1 3 7" xfId="21197" xr:uid="{69D3960A-8D27-43CE-A86C-E1F00F16B58C}"/>
    <cellStyle name="SAPBEXexcGood1 3 8" xfId="21688" xr:uid="{46676E2B-05DC-4190-9963-EA409698D293}"/>
    <cellStyle name="SAPBEXexcGood1 3 9" xfId="22100" xr:uid="{EB2FA357-5437-4012-853D-D925AE04D896}"/>
    <cellStyle name="SAPBEXexcGood1 4" xfId="14649" xr:uid="{FF32CF07-D5B7-417B-98A6-D169A516A61D}"/>
    <cellStyle name="SAPBEXexcGood1 5" xfId="16518" xr:uid="{2B3D8DC4-B891-4831-BE1F-FB4DB6CB3E4B}"/>
    <cellStyle name="SAPBEXexcGood1 6" xfId="13700" xr:uid="{CE0ADBAC-341C-4574-99E2-D9B909037CD3}"/>
    <cellStyle name="SAPBEXexcGood1 7" xfId="14439" xr:uid="{6175A836-E4CF-44A8-A786-697D31F45024}"/>
    <cellStyle name="SAPBEXexcGood1 8" xfId="17221" xr:uid="{C0F3A088-1DC2-4B36-BC73-6681F862CDFD}"/>
    <cellStyle name="SAPBEXexcGood1 9" xfId="15085" xr:uid="{4FC0BC46-A56C-44BF-A536-5821DA913514}"/>
    <cellStyle name="SAPBEXexcGood2" xfId="4808" xr:uid="{A59F7E52-020B-46C1-9AD0-3741763F92A4}"/>
    <cellStyle name="SAPBEXexcGood2 10" xfId="13709" xr:uid="{0C63B013-6563-4E99-9D96-92C4FDB59461}"/>
    <cellStyle name="SAPBEXexcGood2 11" xfId="19371" xr:uid="{0B4F1575-9D5A-41C8-BDE3-CB39570CE878}"/>
    <cellStyle name="SAPBEXexcGood2 12" xfId="19644" xr:uid="{DDEABF35-D12C-448B-B1D5-C7377751BF0C}"/>
    <cellStyle name="SAPBEXexcGood2 13" xfId="25265" xr:uid="{48F8189D-2CF0-4D4F-AEED-8BD82AE34B73}"/>
    <cellStyle name="SAPBEXexcGood2 14" xfId="24784" xr:uid="{ADC55604-D226-46F2-9D04-926EBFA5CD41}"/>
    <cellStyle name="SAPBEXexcGood2 15" xfId="28313" xr:uid="{A1019F7E-C48E-41FC-A3FB-DD99B616D024}"/>
    <cellStyle name="SAPBEXexcGood2 16" xfId="27044" xr:uid="{4C35B4B4-92D2-44D7-89CC-8E1A77D2B396}"/>
    <cellStyle name="SAPBEXexcGood2 17" xfId="30935" xr:uid="{BA8E75F2-E467-4690-A4C4-7C63B36676ED}"/>
    <cellStyle name="SAPBEXexcGood2 18" xfId="30911" xr:uid="{9412F4BA-1A70-4AFB-A67F-311018403D96}"/>
    <cellStyle name="SAPBEXexcGood2 2" xfId="4809" xr:uid="{AF82DD2E-1025-4EFB-B22B-11DB906269DF}"/>
    <cellStyle name="SAPBEXexcGood2 2 10" xfId="21091" xr:uid="{A17F84F4-D7F2-4409-A2AD-22AEE0A46113}"/>
    <cellStyle name="SAPBEXexcGood2 2 11" xfId="21610" xr:uid="{7216661C-A7D8-4D7B-A9CB-3049F05ABE03}"/>
    <cellStyle name="SAPBEXexcGood2 2 12" xfId="25266" xr:uid="{7D5C015E-F3D0-4088-9772-0FB52771DAAD}"/>
    <cellStyle name="SAPBEXexcGood2 2 13" xfId="28962" xr:uid="{B9E24B3F-9354-482B-BBA2-6C1759FC44BA}"/>
    <cellStyle name="SAPBEXexcGood2 2 14" xfId="23736" xr:uid="{98FEF674-E0F4-41E5-889D-BEDCE0997497}"/>
    <cellStyle name="SAPBEXexcGood2 2 15" xfId="24562" xr:uid="{FC6873A9-3054-4D4A-81B9-50B3F3263198}"/>
    <cellStyle name="SAPBEXexcGood2 2 16" xfId="25581" xr:uid="{B14FE3C3-9E45-4F4A-BC4B-A1C358ED5221}"/>
    <cellStyle name="SAPBEXexcGood2 2 17" xfId="25200" xr:uid="{BCBF95B7-3E96-4D95-9800-E5DF8A4E7B74}"/>
    <cellStyle name="SAPBEXexcGood2 2 2" xfId="11115" xr:uid="{FD19D88F-FAC2-414F-B8CB-DA3AFBD1FE56}"/>
    <cellStyle name="SAPBEXexcGood2 2 2 10" xfId="22450" xr:uid="{CD880F42-64A0-413F-9984-F3AFA1CC3572}"/>
    <cellStyle name="SAPBEXexcGood2 2 2 11" xfId="28504" xr:uid="{ED528F3D-48E4-42E6-8747-B0BFEA705E56}"/>
    <cellStyle name="SAPBEXexcGood2 2 2 12" xfId="29915" xr:uid="{8117E33D-10A6-4D75-BBCD-5DDF8CA2CB5E}"/>
    <cellStyle name="SAPBEXexcGood2 2 2 13" xfId="30488" xr:uid="{B74DAE85-7984-45DB-8975-CDCD3E7D0B70}"/>
    <cellStyle name="SAPBEXexcGood2 2 2 14" xfId="30983" xr:uid="{48A05D5A-74DB-48CA-A1F2-83774B01B1FD}"/>
    <cellStyle name="SAPBEXexcGood2 2 2 15" xfId="30269" xr:uid="{EB8FD141-C43D-4CB1-A88B-85BB1B91E4C2}"/>
    <cellStyle name="SAPBEXexcGood2 2 2 16" xfId="31660" xr:uid="{8C27883C-6798-4C07-9BA7-8528B2BA751B}"/>
    <cellStyle name="SAPBEXexcGood2 2 2 2" xfId="18098" xr:uid="{FF1FCE98-1EC8-4E5C-86C6-386E530A6B38}"/>
    <cellStyle name="SAPBEXexcGood2 2 2 3" xfId="18790" xr:uid="{8FCAD200-34A6-4B39-95CB-D392DB6F2855}"/>
    <cellStyle name="SAPBEXexcGood2 2 2 4" xfId="19481" xr:uid="{138F7282-43E9-46C7-B047-3C3798CC3691}"/>
    <cellStyle name="SAPBEXexcGood2 2 2 5" xfId="20138" xr:uid="{44D8F75E-7A8D-4FB1-BE0B-7763EC432C13}"/>
    <cellStyle name="SAPBEXexcGood2 2 2 6" xfId="20725" xr:uid="{EC7FB40C-3252-416A-9FE7-63480B7E4710}"/>
    <cellStyle name="SAPBEXexcGood2 2 2 7" xfId="21200" xr:uid="{0F4F4B66-071F-4D7C-8E1C-BA46C24E6110}"/>
    <cellStyle name="SAPBEXexcGood2 2 2 8" xfId="21691" xr:uid="{6975F30E-0587-4024-ADE0-C813DF0E961D}"/>
    <cellStyle name="SAPBEXexcGood2 2 2 9" xfId="22103" xr:uid="{279A6B56-326E-4839-B6FA-F99F3A68E177}"/>
    <cellStyle name="SAPBEXexcGood2 2 3" xfId="14652" xr:uid="{37C392B6-D15F-4031-A7E5-2C46B442286C}"/>
    <cellStyle name="SAPBEXexcGood2 2 4" xfId="12970" xr:uid="{40551793-37E5-4250-A7FE-D741252AA0E2}"/>
    <cellStyle name="SAPBEXexcGood2 2 5" xfId="17182" xr:uid="{A65CECF4-F2E8-4907-A94E-21112BE4A7BA}"/>
    <cellStyle name="SAPBEXexcGood2 2 6" xfId="13079" xr:uid="{C5566DC4-76E3-4478-A33D-BBDC36C57F04}"/>
    <cellStyle name="SAPBEXexcGood2 2 7" xfId="14909" xr:uid="{F7C3C8C0-C54C-4FFF-90A5-7D0CEDDCD73F}"/>
    <cellStyle name="SAPBEXexcGood2 2 8" xfId="17956" xr:uid="{BA761C51-1A14-4246-A526-F36AD346B781}"/>
    <cellStyle name="SAPBEXexcGood2 2 9" xfId="20672" xr:uid="{9CC52F8E-C7B4-4541-B3A2-97BA7602A777}"/>
    <cellStyle name="SAPBEXexcGood2 3" xfId="11114" xr:uid="{F2ED7F5C-8216-45E2-99B1-8D5882DB4151}"/>
    <cellStyle name="SAPBEXexcGood2 3 10" xfId="22449" xr:uid="{1EA0AB67-20AA-4EE8-8447-D2475B936123}"/>
    <cellStyle name="SAPBEXexcGood2 3 11" xfId="28503" xr:uid="{E608FA8A-6E5F-4CFC-BF63-931CF731C825}"/>
    <cellStyle name="SAPBEXexcGood2 3 12" xfId="29914" xr:uid="{423350B0-02D0-4668-828D-C7CBFA08644B}"/>
    <cellStyle name="SAPBEXexcGood2 3 13" xfId="30487" xr:uid="{CB401BD4-3CFC-4392-9601-078CC61CC15B}"/>
    <cellStyle name="SAPBEXexcGood2 3 14" xfId="30982" xr:uid="{6235426E-CB25-4553-8072-543A6B0238D2}"/>
    <cellStyle name="SAPBEXexcGood2 3 15" xfId="25773" xr:uid="{39ECD971-BF3F-49A6-B5B4-D964321A09A9}"/>
    <cellStyle name="SAPBEXexcGood2 3 16" xfId="31659" xr:uid="{DDF384DE-B038-4BD8-A56E-D4103AB65EAD}"/>
    <cellStyle name="SAPBEXexcGood2 3 2" xfId="18097" xr:uid="{F9306FEF-1A2F-4F61-9A19-5B9AC12601FC}"/>
    <cellStyle name="SAPBEXexcGood2 3 3" xfId="18789" xr:uid="{7B0E2CE7-360B-4100-8B15-D547B0E7E546}"/>
    <cellStyle name="SAPBEXexcGood2 3 4" xfId="19480" xr:uid="{612F4602-7519-42B4-B795-C51C0D327110}"/>
    <cellStyle name="SAPBEXexcGood2 3 5" xfId="20137" xr:uid="{3A58A5D8-5D4E-4BA2-AF03-21E29100ABCD}"/>
    <cellStyle name="SAPBEXexcGood2 3 6" xfId="20724" xr:uid="{C99C875C-ED8A-4AA4-8753-ECC102B4C859}"/>
    <cellStyle name="SAPBEXexcGood2 3 7" xfId="21199" xr:uid="{76A434BE-8B86-47C2-B034-F1BDF3E8DF93}"/>
    <cellStyle name="SAPBEXexcGood2 3 8" xfId="21690" xr:uid="{B6202BF8-BF00-4146-B683-98D8865204B2}"/>
    <cellStyle name="SAPBEXexcGood2 3 9" xfId="22102" xr:uid="{AE75C09C-4070-49FF-B8CC-4DB7B1FC6D40}"/>
    <cellStyle name="SAPBEXexcGood2 4" xfId="14651" xr:uid="{887F3F6D-6CCB-4159-86D6-B996FA7679FB}"/>
    <cellStyle name="SAPBEXexcGood2 5" xfId="13820" xr:uid="{82DB8510-6279-4817-859B-A4B41ECD8298}"/>
    <cellStyle name="SAPBEXexcGood2 6" xfId="15798" xr:uid="{8F56FC98-9B41-4932-B19C-E1BB7313C69E}"/>
    <cellStyle name="SAPBEXexcGood2 7" xfId="17233" xr:uid="{5BED76BB-1509-4D7C-9793-C53E69359DB8}"/>
    <cellStyle name="SAPBEXexcGood2 8" xfId="18654" xr:uid="{11420975-087E-4DDB-8EA2-66A67CF6BF36}"/>
    <cellStyle name="SAPBEXexcGood2 9" xfId="17138" xr:uid="{F6B4279F-31A2-45B5-BE63-EA1E35332D02}"/>
    <cellStyle name="SAPBEXexcGood3" xfId="4810" xr:uid="{0CAAE239-AEB4-4587-BF3C-5632B8A2CD7A}"/>
    <cellStyle name="SAPBEXexcGood3 10" xfId="13462" xr:uid="{CBEE7FA4-1884-4BA3-900B-271558C7FFD2}"/>
    <cellStyle name="SAPBEXexcGood3 11" xfId="19034" xr:uid="{895CE9E4-11A5-4C8A-9636-E9041399FB65}"/>
    <cellStyle name="SAPBEXexcGood3 12" xfId="16109" xr:uid="{8E7464D8-7EEF-45EF-A8E0-56A186EA6706}"/>
    <cellStyle name="SAPBEXexcGood3 13" xfId="25267" xr:uid="{A5D0FF47-E663-41D6-B046-7ADC25ED8500}"/>
    <cellStyle name="SAPBEXexcGood3 14" xfId="28019" xr:uid="{E0781CF3-6881-41F1-B89E-A9C544D54CF7}"/>
    <cellStyle name="SAPBEXexcGood3 15" xfId="23207" xr:uid="{E4B131EE-B059-4B15-B19E-DF1B3F73FB8C}"/>
    <cellStyle name="SAPBEXexcGood3 16" xfId="23976" xr:uid="{A066DEC9-5313-480D-B23E-CEB11C4026F5}"/>
    <cellStyle name="SAPBEXexcGood3 17" xfId="26454" xr:uid="{3F5ED08C-BEDA-49CE-BC9F-231092DDEA35}"/>
    <cellStyle name="SAPBEXexcGood3 18" xfId="28311" xr:uid="{698945AF-D39D-468E-9752-EB7AB2772AA7}"/>
    <cellStyle name="SAPBEXexcGood3 2" xfId="4811" xr:uid="{BA739128-9D28-493A-B05E-E221D8E48C5B}"/>
    <cellStyle name="SAPBEXexcGood3 2 10" xfId="20326" xr:uid="{B7BBC2E5-55AE-46E9-919D-D035F70351D6}"/>
    <cellStyle name="SAPBEXexcGood3 2 11" xfId="21614" xr:uid="{BB71F91D-21B3-42C5-9E57-9840488B2443}"/>
    <cellStyle name="SAPBEXexcGood3 2 12" xfId="25268" xr:uid="{0AFDAABB-A746-442B-AA66-76F94E6D3F64}"/>
    <cellStyle name="SAPBEXexcGood3 2 13" xfId="24783" xr:uid="{70432990-B8FD-47E3-A72D-FF4B53985D53}"/>
    <cellStyle name="SAPBEXexcGood3 2 14" xfId="29518" xr:uid="{C7FDB01B-EBB6-4A17-8CD7-1DC07F5D57BA}"/>
    <cellStyle name="SAPBEXexcGood3 2 15" xfId="24960" xr:uid="{63B5BB4A-ADC7-48C2-98D5-3E44B6B27082}"/>
    <cellStyle name="SAPBEXexcGood3 2 16" xfId="28452" xr:uid="{E983062E-64EC-41DB-8A06-3B40C5B00E8E}"/>
    <cellStyle name="SAPBEXexcGood3 2 17" xfId="25549" xr:uid="{DD9E0DC6-C594-4E25-A54B-FFAECFE020CC}"/>
    <cellStyle name="SAPBEXexcGood3 2 2" xfId="11117" xr:uid="{2FC6F29E-EE21-48EE-8C8B-9E8546D61B87}"/>
    <cellStyle name="SAPBEXexcGood3 2 2 10" xfId="22452" xr:uid="{D684A802-03BF-41CA-9018-295255D67A80}"/>
    <cellStyle name="SAPBEXexcGood3 2 2 11" xfId="28506" xr:uid="{178A29C7-697D-42F3-A262-A0D03E10C894}"/>
    <cellStyle name="SAPBEXexcGood3 2 2 12" xfId="29917" xr:uid="{9C4D7CB0-6D25-4ABD-950A-2BEED71AAA29}"/>
    <cellStyle name="SAPBEXexcGood3 2 2 13" xfId="30490" xr:uid="{7D164729-3AB0-4ADC-B022-242EC295327A}"/>
    <cellStyle name="SAPBEXexcGood3 2 2 14" xfId="30985" xr:uid="{202E8C99-5C2C-4C39-8F08-B55283B2083D}"/>
    <cellStyle name="SAPBEXexcGood3 2 2 15" xfId="28340" xr:uid="{E20D9445-2E60-4C07-A36A-DC5215416C99}"/>
    <cellStyle name="SAPBEXexcGood3 2 2 16" xfId="31662" xr:uid="{EAD36C48-96D4-4604-A777-49F13293E1C8}"/>
    <cellStyle name="SAPBEXexcGood3 2 2 2" xfId="18100" xr:uid="{285786AC-B79B-4052-86F9-2710A2276589}"/>
    <cellStyle name="SAPBEXexcGood3 2 2 3" xfId="18792" xr:uid="{CB4B5C4B-DADE-4CE0-BA95-8BB9D501C709}"/>
    <cellStyle name="SAPBEXexcGood3 2 2 4" xfId="19483" xr:uid="{A518B46A-8B3A-4F0B-8652-B3D91CC49D98}"/>
    <cellStyle name="SAPBEXexcGood3 2 2 5" xfId="20140" xr:uid="{233CAA9B-B970-48AC-BBFA-F93328862567}"/>
    <cellStyle name="SAPBEXexcGood3 2 2 6" xfId="20727" xr:uid="{E8B39113-C19B-4C6C-9514-2504504912D3}"/>
    <cellStyle name="SAPBEXexcGood3 2 2 7" xfId="21202" xr:uid="{BB9E5AA8-765D-42E1-ACAA-A0B134597D05}"/>
    <cellStyle name="SAPBEXexcGood3 2 2 8" xfId="21693" xr:uid="{1BE42E67-1EEB-4C33-AE40-7E92B675F79E}"/>
    <cellStyle name="SAPBEXexcGood3 2 2 9" xfId="22105" xr:uid="{29CC5099-343E-473C-8F3A-7C0B7799E5FF}"/>
    <cellStyle name="SAPBEXexcGood3 2 3" xfId="14654" xr:uid="{AFE4E3DE-02D0-409B-A820-712E7F7486C9}"/>
    <cellStyle name="SAPBEXexcGood3 2 4" xfId="16517" xr:uid="{E3AE019A-64F5-459B-990E-D7B03A008466}"/>
    <cellStyle name="SAPBEXexcGood3 2 5" xfId="14563" xr:uid="{DB92F68A-8545-46F5-8FD9-07B57DECFA70}"/>
    <cellStyle name="SAPBEXexcGood3 2 6" xfId="15278" xr:uid="{E6D96A2B-2A60-4595-8F2E-29E6008AB936}"/>
    <cellStyle name="SAPBEXexcGood3 2 7" xfId="15587" xr:uid="{813DF863-F0E4-4565-B775-679D1715CF84}"/>
    <cellStyle name="SAPBEXexcGood3 2 8" xfId="13195" xr:uid="{9C8287C5-379C-43CF-9B25-605F9A979030}"/>
    <cellStyle name="SAPBEXexcGood3 2 9" xfId="16357" xr:uid="{C76F01F6-E7C4-4DDE-8AD3-A45431313DC3}"/>
    <cellStyle name="SAPBEXexcGood3 3" xfId="11116" xr:uid="{85CFD6DC-7280-412F-82BD-CAF3436E1857}"/>
    <cellStyle name="SAPBEXexcGood3 3 10" xfId="22451" xr:uid="{6E82CBF2-7E52-4DCB-96FB-D98A84792D51}"/>
    <cellStyle name="SAPBEXexcGood3 3 11" xfId="28505" xr:uid="{BCC43D64-1FC5-460E-9A1A-0DBB1D864359}"/>
    <cellStyle name="SAPBEXexcGood3 3 12" xfId="29916" xr:uid="{95802025-1F4C-4456-B252-99455113C287}"/>
    <cellStyle name="SAPBEXexcGood3 3 13" xfId="30489" xr:uid="{C1D3F818-16F4-479E-A165-E50AB696AEFF}"/>
    <cellStyle name="SAPBEXexcGood3 3 14" xfId="30984" xr:uid="{9BFEBF84-19F8-4A19-BC64-FD2907C02A25}"/>
    <cellStyle name="SAPBEXexcGood3 3 15" xfId="29267" xr:uid="{634E2440-7282-471C-8C05-FC50C2BDD4D0}"/>
    <cellStyle name="SAPBEXexcGood3 3 16" xfId="31661" xr:uid="{D9CC6E6C-EA3C-4325-8C5A-A532DF7D2916}"/>
    <cellStyle name="SAPBEXexcGood3 3 2" xfId="18099" xr:uid="{51DE7253-5AC6-499F-878B-78C10373F325}"/>
    <cellStyle name="SAPBEXexcGood3 3 3" xfId="18791" xr:uid="{59DEE561-E126-434F-8412-31FB8808F92E}"/>
    <cellStyle name="SAPBEXexcGood3 3 4" xfId="19482" xr:uid="{9A2387F6-5C17-413A-AA66-431746E41B46}"/>
    <cellStyle name="SAPBEXexcGood3 3 5" xfId="20139" xr:uid="{4A6E5946-0CD4-43C6-B2D3-784BB6457239}"/>
    <cellStyle name="SAPBEXexcGood3 3 6" xfId="20726" xr:uid="{A05D7E3B-7A35-438C-AE12-213D8E59F10A}"/>
    <cellStyle name="SAPBEXexcGood3 3 7" xfId="21201" xr:uid="{7B379235-84AA-40CE-8246-BFCEE6ED8269}"/>
    <cellStyle name="SAPBEXexcGood3 3 8" xfId="21692" xr:uid="{2CA4518C-773B-4216-9B22-9FEF5B004945}"/>
    <cellStyle name="SAPBEXexcGood3 3 9" xfId="22104" xr:uid="{E8E4DC32-02F7-4F01-BA31-2630D37E9972}"/>
    <cellStyle name="SAPBEXexcGood3 4" xfId="14653" xr:uid="{D6CDC52A-2DEE-4E1B-9892-96728A6DC45A}"/>
    <cellStyle name="SAPBEXexcGood3 5" xfId="15535" xr:uid="{9E79DDF2-7168-4BE7-9518-802ED7253D56}"/>
    <cellStyle name="SAPBEXexcGood3 6" xfId="15352" xr:uid="{AD38B1D7-4762-414E-B700-4BE28B6E4247}"/>
    <cellStyle name="SAPBEXexcGood3 7" xfId="15760" xr:uid="{AC5404AC-A6E0-41CF-A9FA-B0ECC7D9E7A1}"/>
    <cellStyle name="SAPBEXexcGood3 8" xfId="12829" xr:uid="{A583938F-785C-45B9-9564-A88D34C2EFDB}"/>
    <cellStyle name="SAPBEXexcGood3 9" xfId="17422" xr:uid="{278E6CE0-EFE9-4A16-A37D-D9E89C50DCFC}"/>
    <cellStyle name="SAPBEXfilterDrill" xfId="4812" xr:uid="{58835195-619C-4A55-8549-A63E674906EB}"/>
    <cellStyle name="SAPBEXfilterDrill 10" xfId="13646" xr:uid="{FB9BC5F7-E50D-46C7-8783-8F26285E5497}"/>
    <cellStyle name="SAPBEXfilterDrill 11" xfId="20011" xr:uid="{0933DA60-0656-4E0E-BB61-BF4C0D2D1458}"/>
    <cellStyle name="SAPBEXfilterDrill 12" xfId="12286" xr:uid="{4406F7EC-521C-4D3C-810D-942B21525C73}"/>
    <cellStyle name="SAPBEXfilterDrill 13" xfId="14346" xr:uid="{314D2956-739F-483C-9D58-59ED41597D6C}"/>
    <cellStyle name="SAPBEXfilterDrill 14" xfId="15918" xr:uid="{1EDCEF87-A6FC-4FD8-936B-BFBAA5D7ED79}"/>
    <cellStyle name="SAPBEXfilterDrill 15" xfId="25269" xr:uid="{D64E35E1-EA5D-493D-9FCB-26FCC0E07375}"/>
    <cellStyle name="SAPBEXfilterDrill 16" xfId="28961" xr:uid="{ED88DE39-3947-4A25-A579-EED0C22D639C}"/>
    <cellStyle name="SAPBEXfilterDrill 17" xfId="24865" xr:uid="{A7D06B19-C11B-41B3-BF68-E6E6CE37C963}"/>
    <cellStyle name="SAPBEXfilterDrill 18" xfId="25046" xr:uid="{6D570A61-A80A-46EF-B1D2-C16EA0FA0E11}"/>
    <cellStyle name="SAPBEXfilterDrill 19" xfId="23987" xr:uid="{BB74B169-9115-43E3-B2D2-A02147032DA3}"/>
    <cellStyle name="SAPBEXfilterDrill 2" xfId="4813" xr:uid="{66628AB2-89E8-4173-A503-D10A74609806}"/>
    <cellStyle name="SAPBEXfilterDrill 2 10" xfId="21132" xr:uid="{C63B68BF-5107-427C-B008-72C3D4EC4CD3}"/>
    <cellStyle name="SAPBEXfilterDrill 2 11" xfId="18609" xr:uid="{66B22E5E-1BD5-41AE-A602-CE57B1BF5871}"/>
    <cellStyle name="SAPBEXfilterDrill 2 12" xfId="25270" xr:uid="{01020524-2263-4300-9496-5453EDAA0E3C}"/>
    <cellStyle name="SAPBEXfilterDrill 2 13" xfId="28018" xr:uid="{A731D4D3-8A99-4F32-A0E1-B0C9963260CC}"/>
    <cellStyle name="SAPBEXfilterDrill 2 14" xfId="28413" xr:uid="{CA1C106E-6C56-4B8E-91B7-7952CD8BC46F}"/>
    <cellStyle name="SAPBEXfilterDrill 2 15" xfId="29822" xr:uid="{A27DCFAD-BCD3-4EFD-9C01-8D4216E3B083}"/>
    <cellStyle name="SAPBEXfilterDrill 2 16" xfId="29680" xr:uid="{2345F978-24C2-49B2-BAAF-2C332E544676}"/>
    <cellStyle name="SAPBEXfilterDrill 2 17" xfId="29704" xr:uid="{70890280-87DA-497A-A687-CC2BA4E4A39D}"/>
    <cellStyle name="SAPBEXfilterDrill 2 2" xfId="11119" xr:uid="{EA7493A4-4529-4053-939F-3D1ED2AEFD04}"/>
    <cellStyle name="SAPBEXfilterDrill 2 2 10" xfId="22454" xr:uid="{30BE7FEE-DFE3-4D4B-B94A-4006926D123D}"/>
    <cellStyle name="SAPBEXfilterDrill 2 2 11" xfId="28508" xr:uid="{7E29308B-98FE-4B10-98BF-F63A358DA2B7}"/>
    <cellStyle name="SAPBEXfilterDrill 2 2 12" xfId="29919" xr:uid="{FE4DD670-802C-466D-9A02-6BFDE5F5C4AB}"/>
    <cellStyle name="SAPBEXfilterDrill 2 2 13" xfId="30492" xr:uid="{3F2F83EE-D01F-4233-9888-84984BF109C7}"/>
    <cellStyle name="SAPBEXfilterDrill 2 2 14" xfId="30987" xr:uid="{9145B4C7-53F3-40D5-B9C6-1C89275FCC2E}"/>
    <cellStyle name="SAPBEXfilterDrill 2 2 15" xfId="29268" xr:uid="{A6E0B43D-FFF6-464B-A8F1-4EBCD3CC0B98}"/>
    <cellStyle name="SAPBEXfilterDrill 2 2 16" xfId="31664" xr:uid="{5AAF07CB-D08B-4E3F-B345-225DCC947FD2}"/>
    <cellStyle name="SAPBEXfilterDrill 2 2 2" xfId="18102" xr:uid="{29527026-21B0-440A-9D8B-498FC4C616AF}"/>
    <cellStyle name="SAPBEXfilterDrill 2 2 3" xfId="18794" xr:uid="{AEDE2EF5-A6A7-44AD-A04A-B8A5E82896B7}"/>
    <cellStyle name="SAPBEXfilterDrill 2 2 4" xfId="19485" xr:uid="{81B5CABB-0AD9-47DA-A96A-CF33B3E7D21C}"/>
    <cellStyle name="SAPBEXfilterDrill 2 2 5" xfId="20142" xr:uid="{0C3B1CA0-3658-4377-ABE3-A88BAAB14890}"/>
    <cellStyle name="SAPBEXfilterDrill 2 2 6" xfId="20729" xr:uid="{D495F9CC-B9DC-4C63-83D2-23670A0CFC1C}"/>
    <cellStyle name="SAPBEXfilterDrill 2 2 7" xfId="21204" xr:uid="{FDE07D48-9348-47BD-8A1A-88A22D587337}"/>
    <cellStyle name="SAPBEXfilterDrill 2 2 8" xfId="21695" xr:uid="{AA3DC085-6525-42AC-8A3B-DAED90D48136}"/>
    <cellStyle name="SAPBEXfilterDrill 2 2 9" xfId="22107" xr:uid="{22347EA7-9BE7-41F0-95FD-A647B5B23CC1}"/>
    <cellStyle name="SAPBEXfilterDrill 2 3" xfId="14656" xr:uid="{102BD4D4-A6E1-4A6A-8434-63C5F8C2DA46}"/>
    <cellStyle name="SAPBEXfilterDrill 2 4" xfId="13417" xr:uid="{65C985A8-A594-4637-8A04-D3653EAA8E46}"/>
    <cellStyle name="SAPBEXfilterDrill 2 5" xfId="15353" xr:uid="{79031718-AF57-44CF-BAD7-56A9525BBECA}"/>
    <cellStyle name="SAPBEXfilterDrill 2 6" xfId="14774" xr:uid="{CC539FFD-9B9F-46AF-A1A6-A8DDD18BE85A}"/>
    <cellStyle name="SAPBEXfilterDrill 2 7" xfId="17287" xr:uid="{7E47B07D-87A4-47A1-BE35-6B74EEFA1DD2}"/>
    <cellStyle name="SAPBEXfilterDrill 2 8" xfId="20016" xr:uid="{68A598D5-BE48-4B9F-8AF2-A1718EBC7D3D}"/>
    <cellStyle name="SAPBEXfilterDrill 2 9" xfId="19728" xr:uid="{842FF3EA-5BC9-44F9-95D8-0B0F9811FB92}"/>
    <cellStyle name="SAPBEXfilterDrill 20" xfId="27292" xr:uid="{FD6FA35E-0E7E-46CF-B41F-E510B5241919}"/>
    <cellStyle name="SAPBEXfilterDrill 3" xfId="4814" xr:uid="{12C148B0-8B0A-4C97-BA55-03C2CB02FE66}"/>
    <cellStyle name="SAPBEXfilterDrill 3 10" xfId="18040" xr:uid="{FA1F34C4-A0F0-4673-993A-D5C1C975B2E2}"/>
    <cellStyle name="SAPBEXfilterDrill 3 11" xfId="19832" xr:uid="{73328C40-7558-4169-B6AE-D448B5527CBE}"/>
    <cellStyle name="SAPBEXfilterDrill 3 12" xfId="25271" xr:uid="{F23A1DB5-62B3-4959-984E-5435508CA486}"/>
    <cellStyle name="SAPBEXfilterDrill 3 13" xfId="24782" xr:uid="{EEAFFF71-6BD1-4F5F-97BD-C6D2F0EE4FB4}"/>
    <cellStyle name="SAPBEXfilterDrill 3 14" xfId="23739" xr:uid="{8873E8DE-5E8D-47F5-BFA7-5A24F54DEF8A}"/>
    <cellStyle name="SAPBEXfilterDrill 3 15" xfId="25770" xr:uid="{B244665A-CE4A-4D5B-910C-075F491C9329}"/>
    <cellStyle name="SAPBEXfilterDrill 3 16" xfId="30050" xr:uid="{B63F4190-B501-4E3C-A468-F33612D6DA1A}"/>
    <cellStyle name="SAPBEXfilterDrill 3 17" xfId="26715" xr:uid="{88485B71-3CFD-40B9-A838-2AC243EC2954}"/>
    <cellStyle name="SAPBEXfilterDrill 3 2" xfId="11120" xr:uid="{A9F71E8F-A00B-4381-B35D-7C614C85EB29}"/>
    <cellStyle name="SAPBEXfilterDrill 3 2 10" xfId="22455" xr:uid="{D5FF6577-A417-4EEA-9A7A-172291B165C3}"/>
    <cellStyle name="SAPBEXfilterDrill 3 2 11" xfId="28509" xr:uid="{83A2F892-8A43-484E-9361-C2E52C952F19}"/>
    <cellStyle name="SAPBEXfilterDrill 3 2 12" xfId="29920" xr:uid="{B8E3BDA4-72BC-44E3-BFB3-9DC7E1B4A960}"/>
    <cellStyle name="SAPBEXfilterDrill 3 2 13" xfId="30493" xr:uid="{B6645E70-CB13-4D0A-9ACD-B65C00E29E94}"/>
    <cellStyle name="SAPBEXfilterDrill 3 2 14" xfId="30988" xr:uid="{4110D5E8-7FD9-44EE-A480-140E90CFE6F5}"/>
    <cellStyle name="SAPBEXfilterDrill 3 2 15" xfId="28354" xr:uid="{0155786D-688F-4F6C-8551-9B85D3EFC48B}"/>
    <cellStyle name="SAPBEXfilterDrill 3 2 16" xfId="31665" xr:uid="{560284F8-E4E3-4554-AF98-7F6A8314AEE7}"/>
    <cellStyle name="SAPBEXfilterDrill 3 2 2" xfId="18103" xr:uid="{1372E975-BE53-4BDC-A57F-A655A9FB93E7}"/>
    <cellStyle name="SAPBEXfilterDrill 3 2 3" xfId="18795" xr:uid="{FBD29575-5D36-4211-9AB8-72945A238257}"/>
    <cellStyle name="SAPBEXfilterDrill 3 2 4" xfId="19486" xr:uid="{F9FDF2B0-FA18-4DB5-A5BC-E8C0CDAD663B}"/>
    <cellStyle name="SAPBEXfilterDrill 3 2 5" xfId="20143" xr:uid="{794C43CF-F36D-4C92-BFD1-31FD6622EFCA}"/>
    <cellStyle name="SAPBEXfilterDrill 3 2 6" xfId="20730" xr:uid="{A72B00E7-FCCC-4C2A-849A-ECCF39AD90C2}"/>
    <cellStyle name="SAPBEXfilterDrill 3 2 7" xfId="21205" xr:uid="{A1B12F48-9D00-4217-8B19-DFE97CECCA53}"/>
    <cellStyle name="SAPBEXfilterDrill 3 2 8" xfId="21696" xr:uid="{BAAD1C5B-C62D-4AC9-AF9F-5F486DBE4F48}"/>
    <cellStyle name="SAPBEXfilterDrill 3 2 9" xfId="22108" xr:uid="{0D438E7F-7332-4872-AB81-0884712A3EF6}"/>
    <cellStyle name="SAPBEXfilterDrill 3 3" xfId="14657" xr:uid="{728E6A4A-A307-4398-9DB6-44314834F01C}"/>
    <cellStyle name="SAPBEXfilterDrill 3 4" xfId="16899" xr:uid="{3BA5E4AB-A6F5-4E26-B08F-63AF4C2A79AF}"/>
    <cellStyle name="SAPBEXfilterDrill 3 5" xfId="12707" xr:uid="{0DCA148E-BBEC-4A0C-BD53-2E1AE0386B7B}"/>
    <cellStyle name="SAPBEXfilterDrill 3 6" xfId="13078" xr:uid="{315B2BA1-3C46-43FE-AF6B-8EDFB68CD98F}"/>
    <cellStyle name="SAPBEXfilterDrill 3 7" xfId="15663" xr:uid="{0FCBB031-E7BE-4FC6-A5BB-148FCF6A081D}"/>
    <cellStyle name="SAPBEXfilterDrill 3 8" xfId="12457" xr:uid="{1374309B-52D5-4E74-8151-CE23CE18DF65}"/>
    <cellStyle name="SAPBEXfilterDrill 3 9" xfId="12515" xr:uid="{957A622F-8C3D-41FE-9478-03B5D7FF4F74}"/>
    <cellStyle name="SAPBEXfilterDrill 4" xfId="4815" xr:uid="{4F03CFB2-352D-4C39-8875-1546E43E9DBC}"/>
    <cellStyle name="SAPBEXfilterDrill 4 10" xfId="16687" xr:uid="{5084F41C-C488-44ED-8D4E-B317FDEE5F6D}"/>
    <cellStyle name="SAPBEXfilterDrill 4 11" xfId="18954" xr:uid="{331CC93C-DB79-4205-AE2C-949CE5BCBB89}"/>
    <cellStyle name="SAPBEXfilterDrill 4 12" xfId="25272" xr:uid="{DFCB5556-6481-475D-A80D-8F3B2E678974}"/>
    <cellStyle name="SAPBEXfilterDrill 4 13" xfId="28960" xr:uid="{6658F9A6-9D38-4FF7-B4B2-80BD1250F186}"/>
    <cellStyle name="SAPBEXfilterDrill 4 14" xfId="26506" xr:uid="{1E6A38A0-D457-41F7-8A60-5522B5B2D898}"/>
    <cellStyle name="SAPBEXfilterDrill 4 15" xfId="29254" xr:uid="{5A9265AE-2EF0-47D1-A0E1-1688253B15BD}"/>
    <cellStyle name="SAPBEXfilterDrill 4 16" xfId="24959" xr:uid="{60EE1180-AE37-4817-BDD6-5FDA2A745A8B}"/>
    <cellStyle name="SAPBEXfilterDrill 4 17" xfId="26650" xr:uid="{49EE69D0-5424-409E-A795-2F7F679D5C85}"/>
    <cellStyle name="SAPBEXfilterDrill 4 2" xfId="11121" xr:uid="{8E9415CA-CDEB-404F-80FB-DA3A877662AC}"/>
    <cellStyle name="SAPBEXfilterDrill 4 2 10" xfId="22456" xr:uid="{235F6472-0753-4775-8F85-35212364DA3D}"/>
    <cellStyle name="SAPBEXfilterDrill 4 2 11" xfId="28510" xr:uid="{099302ED-D43F-4849-9FE6-0D28988E7FB1}"/>
    <cellStyle name="SAPBEXfilterDrill 4 2 12" xfId="29921" xr:uid="{2BF04540-23E4-400F-8908-B05CCA8A49A2}"/>
    <cellStyle name="SAPBEXfilterDrill 4 2 13" xfId="30494" xr:uid="{E0F15233-628C-442B-8600-A580C734159B}"/>
    <cellStyle name="SAPBEXfilterDrill 4 2 14" xfId="30989" xr:uid="{93AE8708-7F76-41F8-8FF9-9F902E9475FA}"/>
    <cellStyle name="SAPBEXfilterDrill 4 2 15" xfId="30329" xr:uid="{22E9B0ED-06E9-4A6A-ACA4-82623E60ECED}"/>
    <cellStyle name="SAPBEXfilterDrill 4 2 16" xfId="31666" xr:uid="{6A0368B6-7F8E-465A-8302-2E93F22F9CD1}"/>
    <cellStyle name="SAPBEXfilterDrill 4 2 2" xfId="18104" xr:uid="{670FD356-47A8-4A06-AB52-46C26EABA08B}"/>
    <cellStyle name="SAPBEXfilterDrill 4 2 3" xfId="18796" xr:uid="{F40E03B2-094C-440B-BEF2-8558D5D214A8}"/>
    <cellStyle name="SAPBEXfilterDrill 4 2 4" xfId="19487" xr:uid="{2CFCF94F-AC0F-44BD-B641-1292B8C92342}"/>
    <cellStyle name="SAPBEXfilterDrill 4 2 5" xfId="20144" xr:uid="{51F1959D-2DF6-4787-BAF6-BCAB210CCAC7}"/>
    <cellStyle name="SAPBEXfilterDrill 4 2 6" xfId="20731" xr:uid="{0C60C15C-3685-4362-85A9-57829949D2BC}"/>
    <cellStyle name="SAPBEXfilterDrill 4 2 7" xfId="21206" xr:uid="{81425BF0-E393-4137-AA40-C99592C234EF}"/>
    <cellStyle name="SAPBEXfilterDrill 4 2 8" xfId="21697" xr:uid="{92A2BF30-598F-455F-99C6-5C9F9A2972C2}"/>
    <cellStyle name="SAPBEXfilterDrill 4 2 9" xfId="22109" xr:uid="{4EE41CCF-5787-491E-A1A9-BA43F2671E4D}"/>
    <cellStyle name="SAPBEXfilterDrill 4 3" xfId="14658" xr:uid="{5FFCAB64-BB33-4377-8EE1-C10BBB5E0FFE}"/>
    <cellStyle name="SAPBEXfilterDrill 4 4" xfId="13402" xr:uid="{07324E19-ACBC-4F04-8C58-53AEC22BCCC3}"/>
    <cellStyle name="SAPBEXfilterDrill 4 5" xfId="16942" xr:uid="{81F1060A-93AE-433D-BDD4-83B704F28F3C}"/>
    <cellStyle name="SAPBEXfilterDrill 4 6" xfId="13901" xr:uid="{8B7BB102-6D12-4F98-849B-9C6A84672303}"/>
    <cellStyle name="SAPBEXfilterDrill 4 7" xfId="19337" xr:uid="{0FC2D869-3BE0-48AE-B9E8-DD71E0F51DDD}"/>
    <cellStyle name="SAPBEXfilterDrill 4 8" xfId="20630" xr:uid="{21F07C6A-E7A2-4829-82EE-FF4A7A297571}"/>
    <cellStyle name="SAPBEXfilterDrill 4 9" xfId="12944" xr:uid="{E2A37651-AF0F-41C0-AB2E-42062B666646}"/>
    <cellStyle name="SAPBEXfilterDrill 5" xfId="11118" xr:uid="{EAB6E54C-6134-4C83-8964-BFAE0C28553C}"/>
    <cellStyle name="SAPBEXfilterDrill 5 10" xfId="22453" xr:uid="{E5CC2A56-7C38-4106-BA67-3C5C0D9A0B8F}"/>
    <cellStyle name="SAPBEXfilterDrill 5 11" xfId="28507" xr:uid="{807E3314-61DF-466E-BF6D-F5EE4DAED0C8}"/>
    <cellStyle name="SAPBEXfilterDrill 5 12" xfId="29918" xr:uid="{76D08315-89A1-4C15-B5EC-6AB133EDEFD6}"/>
    <cellStyle name="SAPBEXfilterDrill 5 13" xfId="30491" xr:uid="{3514EF74-439F-48BC-AAA8-FBB290756355}"/>
    <cellStyle name="SAPBEXfilterDrill 5 14" xfId="30986" xr:uid="{E5A77267-5E0B-4EE5-B222-A593AD45AB48}"/>
    <cellStyle name="SAPBEXfilterDrill 5 15" xfId="31145" xr:uid="{BA2F6D13-FDA3-4397-8CA2-E6AE29D5E13B}"/>
    <cellStyle name="SAPBEXfilterDrill 5 16" xfId="31663" xr:uid="{EF02AEA6-F432-4DFE-91A8-72542F673A5E}"/>
    <cellStyle name="SAPBEXfilterDrill 5 2" xfId="18101" xr:uid="{DABB183B-A89F-4555-AE95-F68AE5B04F2C}"/>
    <cellStyle name="SAPBEXfilterDrill 5 3" xfId="18793" xr:uid="{DD250120-2431-473C-8C92-11FEDCC5BD72}"/>
    <cellStyle name="SAPBEXfilterDrill 5 4" xfId="19484" xr:uid="{7541173E-4DD1-4021-A911-1B80D9BF5F8D}"/>
    <cellStyle name="SAPBEXfilterDrill 5 5" xfId="20141" xr:uid="{667E40A3-F8D1-4ABE-807F-6CF2989C4185}"/>
    <cellStyle name="SAPBEXfilterDrill 5 6" xfId="20728" xr:uid="{707A4AD7-014B-4AAB-9662-14F18943B1E0}"/>
    <cellStyle name="SAPBEXfilterDrill 5 7" xfId="21203" xr:uid="{3F713315-3871-4268-9237-D2A3F557588D}"/>
    <cellStyle name="SAPBEXfilterDrill 5 8" xfId="21694" xr:uid="{7FAF661B-0ABE-41D6-B3D5-6889C61A810A}"/>
    <cellStyle name="SAPBEXfilterDrill 5 9" xfId="22106" xr:uid="{275F3370-F911-45E9-8E10-8B7FE46288B5}"/>
    <cellStyle name="SAPBEXfilterDrill 6" xfId="14655" xr:uid="{C691F972-CA21-42B4-A517-A8FBAF47F5E9}"/>
    <cellStyle name="SAPBEXfilterDrill 7" xfId="16908" xr:uid="{58F95722-AD0C-4B58-9993-73524DFE0958}"/>
    <cellStyle name="SAPBEXfilterDrill 8" xfId="13701" xr:uid="{24C82EAF-7E69-4607-9AE5-A3B0F7E9064F}"/>
    <cellStyle name="SAPBEXfilterDrill 9" xfId="12111" xr:uid="{497F724B-9FC4-4BDB-B776-0A126E95BDE7}"/>
    <cellStyle name="SAPBEXfilterItem" xfId="4816" xr:uid="{FFA6E76B-BC75-4D83-91A0-80D44EC2C01D}"/>
    <cellStyle name="SAPBEXfilterItem 10" xfId="27043" xr:uid="{CE9BB8A9-AFAB-412B-92F8-AB7D9DD03BB4}"/>
    <cellStyle name="SAPBEXfilterItem 11" xfId="24705" xr:uid="{3287AB85-E0BF-423C-B9E3-E2DA7ACA59E8}"/>
    <cellStyle name="SAPBEXfilterItem 2" xfId="11122" xr:uid="{6B071552-FB8C-4787-A4EF-36A122FB1825}"/>
    <cellStyle name="SAPBEXfilterItem 2 10" xfId="31667" xr:uid="{125D64B6-6FBD-4860-BD4C-65951670E0D5}"/>
    <cellStyle name="SAPBEXfilterItem 2 2" xfId="18105" xr:uid="{84D8D06F-8E76-44FD-A1AD-C2ACC71FF489}"/>
    <cellStyle name="SAPBEXfilterItem 2 3" xfId="19488" xr:uid="{31D5D219-34D5-4EBA-9709-3F4662DF331C}"/>
    <cellStyle name="SAPBEXfilterItem 2 4" xfId="21698" xr:uid="{AB88AF10-0144-4DEE-AB62-7EECABCB049B}"/>
    <cellStyle name="SAPBEXfilterItem 2 5" xfId="22110" xr:uid="{68DC296E-8125-4600-93F6-F7EAD17DCDC3}"/>
    <cellStyle name="SAPBEXfilterItem 2 6" xfId="22457" xr:uid="{3953BF21-BEB9-481D-BD26-A0E58368E05B}"/>
    <cellStyle name="SAPBEXfilterItem 2 7" xfId="28511" xr:uid="{748ADED1-5098-4660-9B74-E1112E21522B}"/>
    <cellStyle name="SAPBEXfilterItem 2 8" xfId="29922" xr:uid="{EC664E76-0DC4-4286-8239-33AFEC140E3F}"/>
    <cellStyle name="SAPBEXfilterItem 2 9" xfId="30990" xr:uid="{BC4A6D62-D0C5-4436-BBEA-1C153EEAD4F6}"/>
    <cellStyle name="SAPBEXfilterItem 3" xfId="14659" xr:uid="{6B143883-DF3F-48F2-BE2E-B887351F3820}"/>
    <cellStyle name="SAPBEXfilterItem 4" xfId="14564" xr:uid="{BC36F972-3D16-4AC8-B574-A518E16DB741}"/>
    <cellStyle name="SAPBEXfilterItem 5" xfId="16471" xr:uid="{2688E81C-850F-43E6-9D90-1D5D18695EBB}"/>
    <cellStyle name="SAPBEXfilterItem 6" xfId="17814" xr:uid="{91B13017-5701-4DBA-94AE-CE3AA29F574C}"/>
    <cellStyle name="SAPBEXfilterItem 7" xfId="21612" xr:uid="{9BF9F372-99BD-4068-839C-495414FA9943}"/>
    <cellStyle name="SAPBEXfilterItem 8" xfId="25273" xr:uid="{48CF541C-7B30-4268-947A-320C34EAF47B}"/>
    <cellStyle name="SAPBEXfilterItem 9" xfId="28016" xr:uid="{6C049610-C654-4212-80B6-4482FE6B706F}"/>
    <cellStyle name="SAPBEXfilterText" xfId="4817" xr:uid="{600EFD5F-3BE6-4892-A85A-35D3869C0006}"/>
    <cellStyle name="SAPBEXfilterText 2" xfId="11123" xr:uid="{6ED9A4DF-4209-4100-97B8-80C828EEC285}"/>
    <cellStyle name="SAPBEXformats" xfId="4818" xr:uid="{188B84CF-8E80-4FA6-90A0-841AF9D84DE7}"/>
    <cellStyle name="SAPBEXformats 10" xfId="16790" xr:uid="{C40599C7-81F9-48AD-B0EF-F217E5DCAD59}"/>
    <cellStyle name="SAPBEXformats 11" xfId="16249" xr:uid="{CA9E3E1A-8509-44C9-99B2-2C24CFF04252}"/>
    <cellStyle name="SAPBEXformats 12" xfId="13404" xr:uid="{8ABB5B8D-8462-41FE-AD4E-06422B2D8477}"/>
    <cellStyle name="SAPBEXformats 13" xfId="25274" xr:uid="{15CCA7FB-8676-4CA3-874C-32ECCD20DAF6}"/>
    <cellStyle name="SAPBEXformats 14" xfId="28017" xr:uid="{0917FA09-E339-48F4-9CF0-2A1780CC756F}"/>
    <cellStyle name="SAPBEXformats 15" xfId="29516" xr:uid="{C13326BD-4F55-4E50-BB6F-20662F2730FD}"/>
    <cellStyle name="SAPBEXformats 16" xfId="27041" xr:uid="{A0729DB5-B2BC-4C16-A74C-3E1EA7A47F12}"/>
    <cellStyle name="SAPBEXformats 17" xfId="23513" xr:uid="{3EAB0237-C220-4E91-82ED-105BDBA18AE7}"/>
    <cellStyle name="SAPBEXformats 18" xfId="26928" xr:uid="{B83D2418-918B-408A-A19F-90CEAFBAB554}"/>
    <cellStyle name="SAPBEXformats 2" xfId="4819" xr:uid="{623A2205-13D3-410B-86A5-142A99652B33}"/>
    <cellStyle name="SAPBEXformats 2 10" xfId="15861" xr:uid="{D0A8933A-6412-4DB3-B97A-71278550C61C}"/>
    <cellStyle name="SAPBEXformats 2 11" xfId="15968" xr:uid="{7F6A4E0E-814E-47F6-A4AB-7579E97E981F}"/>
    <cellStyle name="SAPBEXformats 2 12" xfId="25275" xr:uid="{2F808744-B596-449D-A9FB-6CBA21D4712F}"/>
    <cellStyle name="SAPBEXformats 2 13" xfId="24781" xr:uid="{5C4942A8-C5CE-411C-9545-5B1FE463A230}"/>
    <cellStyle name="SAPBEXformats 2 14" xfId="24869" xr:uid="{4A34643C-2E15-4DBC-84B7-99D1BA5E7AF0}"/>
    <cellStyle name="SAPBEXformats 2 15" xfId="23810" xr:uid="{168215C9-E4BB-46CC-BBFD-4452D176AF88}"/>
    <cellStyle name="SAPBEXformats 2 16" xfId="25135" xr:uid="{69611A43-B871-4851-8BFD-D213119D05F7}"/>
    <cellStyle name="SAPBEXformats 2 17" xfId="31514" xr:uid="{13E38DB1-41AC-445A-B919-0E13A23EE0C4}"/>
    <cellStyle name="SAPBEXformats 2 2" xfId="11125" xr:uid="{EC5F5559-5597-4D5B-9779-0D3DB146979C}"/>
    <cellStyle name="SAPBEXformats 2 2 10" xfId="22459" xr:uid="{3858553C-07F4-48FD-ADED-E9BE31E92678}"/>
    <cellStyle name="SAPBEXformats 2 2 11" xfId="28513" xr:uid="{B25FFC9E-4F96-41A6-8A81-4A56F4F12D9F}"/>
    <cellStyle name="SAPBEXformats 2 2 12" xfId="29924" xr:uid="{F8ACAF6D-D2E4-4C95-BD49-53DC8E377FF9}"/>
    <cellStyle name="SAPBEXformats 2 2 13" xfId="30496" xr:uid="{32B31A13-F5E1-4C92-91F3-CAFED171468A}"/>
    <cellStyle name="SAPBEXformats 2 2 14" xfId="30992" xr:uid="{8A8D1C60-FF14-40CF-95AF-B69294A0D4D6}"/>
    <cellStyle name="SAPBEXformats 2 2 15" xfId="25432" xr:uid="{EF92AA58-98B0-4C65-9793-56B07BA30FA5}"/>
    <cellStyle name="SAPBEXformats 2 2 16" xfId="31669" xr:uid="{5403A5E2-DC2C-4A80-92F3-EEBEC37E9298}"/>
    <cellStyle name="SAPBEXformats 2 2 2" xfId="18107" xr:uid="{86A1DFC5-8361-4004-A0C9-BE78D2F7332D}"/>
    <cellStyle name="SAPBEXformats 2 2 3" xfId="18799" xr:uid="{99B962AE-A1F1-4060-9337-00C388EF0919}"/>
    <cellStyle name="SAPBEXformats 2 2 4" xfId="19491" xr:uid="{ACDEC522-AA67-4C80-B1F9-58BD9F02A88C}"/>
    <cellStyle name="SAPBEXformats 2 2 5" xfId="20146" xr:uid="{EF135178-7FCD-4AB0-8DD8-98B36D2EDA2A}"/>
    <cellStyle name="SAPBEXformats 2 2 6" xfId="20734" xr:uid="{293C086F-F2FC-4759-A063-3AC832DA7965}"/>
    <cellStyle name="SAPBEXformats 2 2 7" xfId="21209" xr:uid="{0772EEA9-CADE-422A-B05A-1239B4E6BD87}"/>
    <cellStyle name="SAPBEXformats 2 2 8" xfId="21701" xr:uid="{4A2A1E47-E52E-41A0-BD11-06FBF5E14350}"/>
    <cellStyle name="SAPBEXformats 2 2 9" xfId="22112" xr:uid="{BB3A6701-EF7C-443E-A183-B948BADF17F7}"/>
    <cellStyle name="SAPBEXformats 2 3" xfId="14661" xr:uid="{D371880F-3520-4218-9B16-3F3AB19402F7}"/>
    <cellStyle name="SAPBEXformats 2 4" xfId="14095" xr:uid="{5618927D-8CF8-4B8D-864C-3AEEDCA359A1}"/>
    <cellStyle name="SAPBEXformats 2 5" xfId="16289" xr:uid="{46E48FAB-7216-478F-AA84-FE4687E9CADD}"/>
    <cellStyle name="SAPBEXformats 2 6" xfId="17366" xr:uid="{60979453-7A9A-40D5-BC8C-056B7557E49E}"/>
    <cellStyle name="SAPBEXformats 2 7" xfId="16809" xr:uid="{9BA10588-A9CF-4FF9-91E5-4226B9AA45CF}"/>
    <cellStyle name="SAPBEXformats 2 8" xfId="12222" xr:uid="{0ABBA2D1-3E53-4860-9262-AC8ED25B1503}"/>
    <cellStyle name="SAPBEXformats 2 9" xfId="18751" xr:uid="{66C87A0A-6224-4377-BD98-B57448E18605}"/>
    <cellStyle name="SAPBEXformats 3" xfId="11124" xr:uid="{95B33517-E65D-46DE-8A30-F4DD369F9AAB}"/>
    <cellStyle name="SAPBEXformats 3 10" xfId="22458" xr:uid="{FE49E53A-EF4E-4DD6-ABB4-FC63D5DCC561}"/>
    <cellStyle name="SAPBEXformats 3 11" xfId="28512" xr:uid="{08391B34-DC0D-42E0-AEB5-D680721334D2}"/>
    <cellStyle name="SAPBEXformats 3 12" xfId="29923" xr:uid="{12287A3F-719E-4E9C-AFE1-05CE7642BE5D}"/>
    <cellStyle name="SAPBEXformats 3 13" xfId="30495" xr:uid="{787070BB-EE4F-4A18-B509-A60B5B5A8091}"/>
    <cellStyle name="SAPBEXformats 3 14" xfId="30991" xr:uid="{C911FFAC-29F1-4279-ADB9-E6E23EF67CB9}"/>
    <cellStyle name="SAPBEXformats 3 15" xfId="28373" xr:uid="{7D529593-5157-4787-B141-E1583369E12C}"/>
    <cellStyle name="SAPBEXformats 3 16" xfId="31668" xr:uid="{BED0ECDC-66B9-4D87-AD3D-9661459A7313}"/>
    <cellStyle name="SAPBEXformats 3 2" xfId="18106" xr:uid="{F33401E6-F044-4392-A1C1-5B693E002DF2}"/>
    <cellStyle name="SAPBEXformats 3 3" xfId="18798" xr:uid="{13F9A1D6-88C8-4999-8561-BE29D5823E4B}"/>
    <cellStyle name="SAPBEXformats 3 4" xfId="19490" xr:uid="{B2E606E7-B220-4AB3-9B90-4D8779CEB236}"/>
    <cellStyle name="SAPBEXformats 3 5" xfId="20145" xr:uid="{4A115A64-CDD3-4BC2-B111-5BC79D623446}"/>
    <cellStyle name="SAPBEXformats 3 6" xfId="20733" xr:uid="{ED2850A8-DA88-43DE-BE1D-EB8A359BA72A}"/>
    <cellStyle name="SAPBEXformats 3 7" xfId="21208" xr:uid="{41C3B81D-8F9C-42C0-B9AB-A6A77DF058F5}"/>
    <cellStyle name="SAPBEXformats 3 8" xfId="21700" xr:uid="{9013B59C-74D3-453E-8A8E-7EC94E957943}"/>
    <cellStyle name="SAPBEXformats 3 9" xfId="22111" xr:uid="{53F9A43D-B22B-4E3A-A0C1-7C178167276E}"/>
    <cellStyle name="SAPBEXformats 4" xfId="14660" xr:uid="{44497B8B-63FB-481C-8280-3A5230BB6839}"/>
    <cellStyle name="SAPBEXformats 5" xfId="17549" xr:uid="{6540DE27-AFC5-48B6-8C5B-A2B6183AE4F3}"/>
    <cellStyle name="SAPBEXformats 6" xfId="12169" xr:uid="{819C1764-7634-4CB2-BA4F-C3208B91C5BD}"/>
    <cellStyle name="SAPBEXformats 7" xfId="17854" xr:uid="{954F6316-C42F-4500-AB87-F129C7F0C07A}"/>
    <cellStyle name="SAPBEXformats 8" xfId="13813" xr:uid="{DEF1E6C3-F70F-44C6-9140-61A32AFDF5C3}"/>
    <cellStyle name="SAPBEXformats 9" xfId="14393" xr:uid="{7C36A1E7-98DD-4865-B873-81B772BD8800}"/>
    <cellStyle name="SAPBEXheaderItem" xfId="4821" xr:uid="{FC601D04-1C02-4069-B8E0-7511888D11E2}"/>
    <cellStyle name="SAPBEXheaderItem 10" xfId="15175" xr:uid="{16DED4F1-6CB8-45A2-93E4-2631FF5E222D}"/>
    <cellStyle name="SAPBEXheaderItem 11" xfId="14067" xr:uid="{697D7578-4613-45FC-86C9-9129AC7C5EA7}"/>
    <cellStyle name="SAPBEXheaderItem 12" xfId="18278" xr:uid="{72A733F7-F138-4922-88F7-BD1E6ED3B360}"/>
    <cellStyle name="SAPBEXheaderItem 13" xfId="19642" xr:uid="{9810F1E0-A267-4E5A-92F5-3E2D06C39A5A}"/>
    <cellStyle name="SAPBEXheaderItem 14" xfId="18338" xr:uid="{28F4FA52-FE9A-491E-B082-4B98FD8BC725}"/>
    <cellStyle name="SAPBEXheaderItem 15" xfId="25277" xr:uid="{09EC1B27-D12E-40C1-93F3-E3B9FD20617F}"/>
    <cellStyle name="SAPBEXheaderItem 16" xfId="26380" xr:uid="{9A9DC6D3-7064-4A91-9818-85EE248A08D2}"/>
    <cellStyle name="SAPBEXheaderItem 17" xfId="23006" xr:uid="{226B032D-8928-4835-A74B-E1EE36A96BEF}"/>
    <cellStyle name="SAPBEXheaderItem 18" xfId="23069" xr:uid="{166335F7-C9DB-4785-9648-024D4F3D6456}"/>
    <cellStyle name="SAPBEXheaderItem 19" xfId="29274" xr:uid="{A1886A28-8811-4A23-988B-7AD31616B3C1}"/>
    <cellStyle name="SAPBEXheaderItem 2" xfId="4822" xr:uid="{0F522BB5-2F62-4407-975F-CC764EAFC76B}"/>
    <cellStyle name="SAPBEXheaderItem 2 10" xfId="15472" xr:uid="{F30FB789-F045-400E-8C58-EF0F9AC29AF7}"/>
    <cellStyle name="SAPBEXheaderItem 2 11" xfId="19354" xr:uid="{26FC2B0D-4908-41DD-8672-31B6FD619A2F}"/>
    <cellStyle name="SAPBEXheaderItem 2 12" xfId="25278" xr:uid="{94B90602-B737-4937-AC4C-CA227117ECC2}"/>
    <cellStyle name="SAPBEXheaderItem 2 13" xfId="23076" xr:uid="{27FDBB52-3ED6-4BA7-864D-C18746BAFCD1}"/>
    <cellStyle name="SAPBEXheaderItem 2 14" xfId="29514" xr:uid="{E2B83843-0917-45B1-AA18-3A2284E4233B}"/>
    <cellStyle name="SAPBEXheaderItem 2 15" xfId="29116" xr:uid="{A98E6445-1731-42EF-B48B-04647F64A623}"/>
    <cellStyle name="SAPBEXheaderItem 2 16" xfId="28468" xr:uid="{63F91811-EA1C-409D-BE26-2AF68EB8C7F0}"/>
    <cellStyle name="SAPBEXheaderItem 2 17" xfId="23891" xr:uid="{24C7AC9C-FC58-4230-ACAE-C8B631359825}"/>
    <cellStyle name="SAPBEXheaderItem 2 2" xfId="11128" xr:uid="{0E7814A0-A46A-4F68-A8B4-F7A224DA02AE}"/>
    <cellStyle name="SAPBEXheaderItem 2 2 10" xfId="22461" xr:uid="{D4D6E93C-0868-45DA-9391-A70C21C72CCA}"/>
    <cellStyle name="SAPBEXheaderItem 2 2 11" xfId="28515" xr:uid="{85D425E4-0782-44AD-873E-C63CA1C66E6B}"/>
    <cellStyle name="SAPBEXheaderItem 2 2 12" xfId="29927" xr:uid="{C0EB292B-C7E1-453A-9145-9F23B2DC2990}"/>
    <cellStyle name="SAPBEXheaderItem 2 2 13" xfId="30498" xr:uid="{167A26FC-C2B2-436B-8770-F8A44266800C}"/>
    <cellStyle name="SAPBEXheaderItem 2 2 14" xfId="30994" xr:uid="{D8BE9187-5DAC-4B66-A0A4-D78A74966647}"/>
    <cellStyle name="SAPBEXheaderItem 2 2 15" xfId="29270" xr:uid="{8DBD09FF-1810-45AE-B484-67F29AEC1BA6}"/>
    <cellStyle name="SAPBEXheaderItem 2 2 16" xfId="31671" xr:uid="{45F9BFC8-4D51-4FF5-AF6A-EBDEB9CABF8F}"/>
    <cellStyle name="SAPBEXheaderItem 2 2 2" xfId="18110" xr:uid="{59C4B473-ED6B-482E-9810-D407F1C2E416}"/>
    <cellStyle name="SAPBEXheaderItem 2 2 3" xfId="18801" xr:uid="{E447BB32-FB36-4D44-88F8-75FAAEA2DA93}"/>
    <cellStyle name="SAPBEXheaderItem 2 2 4" xfId="19493" xr:uid="{BE6D2C87-CC87-41BB-9827-6E0685C44269}"/>
    <cellStyle name="SAPBEXheaderItem 2 2 5" xfId="20149" xr:uid="{89F493AA-22E3-4B8F-9946-6952551C698F}"/>
    <cellStyle name="SAPBEXheaderItem 2 2 6" xfId="20736" xr:uid="{14C1A7BF-7A38-4384-9A49-6FD7F66CCCD5}"/>
    <cellStyle name="SAPBEXheaderItem 2 2 7" xfId="21211" xr:uid="{A8FBE150-D57B-4706-853F-5AF2EEF0351D}"/>
    <cellStyle name="SAPBEXheaderItem 2 2 8" xfId="21703" xr:uid="{9BCD0B11-090A-4761-8A85-F3CACF72ADC7}"/>
    <cellStyle name="SAPBEXheaderItem 2 2 9" xfId="22114" xr:uid="{D030FED4-E9A0-429D-90FE-71F9D187BA6F}"/>
    <cellStyle name="SAPBEXheaderItem 2 3" xfId="14664" xr:uid="{5683E5A7-F7FB-43FC-99A3-F5F1377C2C4A}"/>
    <cellStyle name="SAPBEXheaderItem 2 4" xfId="17546" xr:uid="{242EF386-457C-42DF-8F55-9A39E16ED9CA}"/>
    <cellStyle name="SAPBEXheaderItem 2 5" xfId="13471" xr:uid="{578A5C7A-2161-4F41-B5D7-0F7F6B5685EE}"/>
    <cellStyle name="SAPBEXheaderItem 2 6" xfId="16481" xr:uid="{60A846B3-73C0-44C2-BE8E-B161F53FAC24}"/>
    <cellStyle name="SAPBEXheaderItem 2 7" xfId="16728" xr:uid="{0AFC94F9-29A3-437A-A76D-29A2B0EF1CF9}"/>
    <cellStyle name="SAPBEXheaderItem 2 8" xfId="18922" xr:uid="{61966D47-BE77-4DB3-9291-436BE1B54784}"/>
    <cellStyle name="SAPBEXheaderItem 2 9" xfId="13704" xr:uid="{082DD88B-8D5B-4C24-A2BB-19FBA8922487}"/>
    <cellStyle name="SAPBEXheaderItem 20" xfId="30644" xr:uid="{9F16A94A-98EF-4425-987C-77FDF5558D11}"/>
    <cellStyle name="SAPBEXheaderItem 3" xfId="4823" xr:uid="{E3837074-7C7C-4C36-A31E-603C4CD2B817}"/>
    <cellStyle name="SAPBEXheaderItem 3 10" xfId="16426" xr:uid="{11185649-287A-413A-B628-F52A50FE165B}"/>
    <cellStyle name="SAPBEXheaderItem 3 11" xfId="12361" xr:uid="{7D8F319A-22C0-4570-9C45-E918B3AA0A90}"/>
    <cellStyle name="SAPBEXheaderItem 3 12" xfId="25279" xr:uid="{FFBF5D44-FED9-46D2-9EC4-E4184B9C17EE}"/>
    <cellStyle name="SAPBEXheaderItem 3 13" xfId="24780" xr:uid="{166A3E7C-E238-4AB5-ACB0-F9780497F197}"/>
    <cellStyle name="SAPBEXheaderItem 3 14" xfId="26314" xr:uid="{297392CE-92EB-4D58-9AA7-A83CAAD32365}"/>
    <cellStyle name="SAPBEXheaderItem 3 15" xfId="29257" xr:uid="{87B01222-1E11-44C3-8773-E5086AFA0C1E}"/>
    <cellStyle name="SAPBEXheaderItem 3 16" xfId="31080" xr:uid="{39D2D9E1-A8E4-427B-9065-6A55C885552E}"/>
    <cellStyle name="SAPBEXheaderItem 3 17" xfId="30922" xr:uid="{50957FC5-5FE9-4126-98DD-39E410B2634B}"/>
    <cellStyle name="SAPBEXheaderItem 3 2" xfId="11129" xr:uid="{76194A2C-B11A-4512-9AD1-9A0CEEDBD143}"/>
    <cellStyle name="SAPBEXheaderItem 3 2 10" xfId="22462" xr:uid="{61BF20B7-DD20-4BAC-A77B-13E0C817C0AD}"/>
    <cellStyle name="SAPBEXheaderItem 3 2 11" xfId="28516" xr:uid="{389DC70F-E77D-4FBE-B961-3A2793C6BBC9}"/>
    <cellStyle name="SAPBEXheaderItem 3 2 12" xfId="29928" xr:uid="{71EE95B5-D1CB-4839-994B-EEAFB933ACB5}"/>
    <cellStyle name="SAPBEXheaderItem 3 2 13" xfId="30499" xr:uid="{4FBE312A-5E57-43FF-9598-5B2163880A91}"/>
    <cellStyle name="SAPBEXheaderItem 3 2 14" xfId="30995" xr:uid="{A850FC64-0B29-4418-ABCD-5182DDD0E289}"/>
    <cellStyle name="SAPBEXheaderItem 3 2 15" xfId="26350" xr:uid="{2871085B-94BA-465B-B8F9-94E6CEB46CB1}"/>
    <cellStyle name="SAPBEXheaderItem 3 2 16" xfId="31672" xr:uid="{AA2B405B-3540-4C8F-BEA8-A328C45DDB61}"/>
    <cellStyle name="SAPBEXheaderItem 3 2 2" xfId="18111" xr:uid="{D41FDB51-D028-481F-9F2D-337324FA5BED}"/>
    <cellStyle name="SAPBEXheaderItem 3 2 3" xfId="18802" xr:uid="{F00AD028-0F6E-4A3C-8EA6-0D708FC91C46}"/>
    <cellStyle name="SAPBEXheaderItem 3 2 4" xfId="19494" xr:uid="{3E989349-2835-4BC4-892E-A5503B762EDF}"/>
    <cellStyle name="SAPBEXheaderItem 3 2 5" xfId="20150" xr:uid="{ED75C9FE-872B-4929-85D3-F07000A68BE6}"/>
    <cellStyle name="SAPBEXheaderItem 3 2 6" xfId="20737" xr:uid="{DBDE0CDF-A140-4D1D-A740-44DE11CD153F}"/>
    <cellStyle name="SAPBEXheaderItem 3 2 7" xfId="21212" xr:uid="{7917A46E-BDAC-4BBB-A2E8-880482D30E93}"/>
    <cellStyle name="SAPBEXheaderItem 3 2 8" xfId="21704" xr:uid="{70324A91-9750-4565-9D81-EA5CFB8D5EAF}"/>
    <cellStyle name="SAPBEXheaderItem 3 2 9" xfId="22115" xr:uid="{A7861C9A-E93E-4E47-A025-DEEB9E6AEE04}"/>
    <cellStyle name="SAPBEXheaderItem 3 3" xfId="14665" xr:uid="{E3C77C22-080E-45AF-B2DA-76F11ABC4951}"/>
    <cellStyle name="SAPBEXheaderItem 3 4" xfId="14092" xr:uid="{512AB635-77AC-49D1-AD33-8D1FE63F008E}"/>
    <cellStyle name="SAPBEXheaderItem 3 5" xfId="12280" xr:uid="{48DB7CE6-A13F-497C-B026-7BD158C2DD57}"/>
    <cellStyle name="SAPBEXheaderItem 3 6" xfId="13899" xr:uid="{0D8B23B1-D549-4E0F-ABBB-B9648EBBCC45}"/>
    <cellStyle name="SAPBEXheaderItem 3 7" xfId="16990" xr:uid="{AB6DBFB2-5AFC-4D85-9171-A83B5CCCD6C3}"/>
    <cellStyle name="SAPBEXheaderItem 3 8" xfId="16296" xr:uid="{4BBEC94D-B104-417F-91D3-3841CA149BAE}"/>
    <cellStyle name="SAPBEXheaderItem 3 9" xfId="12836" xr:uid="{A0766D7E-F7D7-4691-AB2D-DCA04538F1BA}"/>
    <cellStyle name="SAPBEXheaderItem 4" xfId="4824" xr:uid="{E7B6F8B9-194C-4234-82B9-536894E38096}"/>
    <cellStyle name="SAPBEXheaderItem 4 10" xfId="19579" xr:uid="{78B4BEF7-DEBA-4535-8426-C8E0ABBCCEA4}"/>
    <cellStyle name="SAPBEXheaderItem 4 11" xfId="18613" xr:uid="{F91B1335-C12C-4983-B9C3-42E9E8C330AE}"/>
    <cellStyle name="SAPBEXheaderItem 4 12" xfId="25280" xr:uid="{710155FE-C9D8-49DC-A620-E100283248E8}"/>
    <cellStyle name="SAPBEXheaderItem 4 13" xfId="24779" xr:uid="{6A811B97-DEF8-450E-9FE9-179AC7FF94E6}"/>
    <cellStyle name="SAPBEXheaderItem 4 14" xfId="29513" xr:uid="{A0C599A1-A278-41E4-A7BF-C035CF245EB2}"/>
    <cellStyle name="SAPBEXheaderItem 4 15" xfId="28267" xr:uid="{DCB91720-A70C-4D98-9877-697CADDBB168}"/>
    <cellStyle name="SAPBEXheaderItem 4 16" xfId="26802" xr:uid="{56E4E20D-E302-4484-B2A0-1C1931F74A5B}"/>
    <cellStyle name="SAPBEXheaderItem 4 17" xfId="23872" xr:uid="{85D0C356-8C0C-4B93-9BFF-A5CB65517DCA}"/>
    <cellStyle name="SAPBEXheaderItem 4 2" xfId="11130" xr:uid="{15AF2F5D-1002-44D5-863A-24FF59A21B17}"/>
    <cellStyle name="SAPBEXheaderItem 4 2 10" xfId="22463" xr:uid="{7649BD61-BDDF-44AD-87AC-4165FD64C7EB}"/>
    <cellStyle name="SAPBEXheaderItem 4 2 11" xfId="28517" xr:uid="{49B963D2-F804-4A0A-A557-B7F05D8D45FC}"/>
    <cellStyle name="SAPBEXheaderItem 4 2 12" xfId="29929" xr:uid="{555DA20F-2775-4A18-BCC9-0D5BD1B347E3}"/>
    <cellStyle name="SAPBEXheaderItem 4 2 13" xfId="30500" xr:uid="{A073E76D-6F8E-479D-8062-8F3C42E5E02B}"/>
    <cellStyle name="SAPBEXheaderItem 4 2 14" xfId="30996" xr:uid="{BD4FB7C7-E78E-4BA3-A36B-BB0F65397DEA}"/>
    <cellStyle name="SAPBEXheaderItem 4 2 15" xfId="31367" xr:uid="{CF1C4019-5A0D-46F5-AB03-84A850619C69}"/>
    <cellStyle name="SAPBEXheaderItem 4 2 16" xfId="31673" xr:uid="{11CBB7A7-746E-4D31-B955-3888D4E533F2}"/>
    <cellStyle name="SAPBEXheaderItem 4 2 2" xfId="18112" xr:uid="{ACA750B5-5458-480E-B62A-1F1BFE722633}"/>
    <cellStyle name="SAPBEXheaderItem 4 2 3" xfId="18803" xr:uid="{951D51F1-7850-4D32-98A7-9E8081F30C39}"/>
    <cellStyle name="SAPBEXheaderItem 4 2 4" xfId="19495" xr:uid="{1C9586FD-9F3A-4EA0-BC04-2E4BFA5B30F5}"/>
    <cellStyle name="SAPBEXheaderItem 4 2 5" xfId="20151" xr:uid="{9DA8780E-5B6D-4D75-8CE1-BBB77328CB89}"/>
    <cellStyle name="SAPBEXheaderItem 4 2 6" xfId="20738" xr:uid="{9C20FD59-35DD-49C3-9E2E-D71B05C7BA27}"/>
    <cellStyle name="SAPBEXheaderItem 4 2 7" xfId="21213" xr:uid="{F291818E-AAA7-4D3E-BD45-37302B6045D7}"/>
    <cellStyle name="SAPBEXheaderItem 4 2 8" xfId="21705" xr:uid="{554D146D-980C-46FE-AC46-01771A1ED183}"/>
    <cellStyle name="SAPBEXheaderItem 4 2 9" xfId="22116" xr:uid="{A8D38AED-0536-4E98-B7A2-6CDF36DC7E27}"/>
    <cellStyle name="SAPBEXheaderItem 4 3" xfId="14666" xr:uid="{9C8720F6-3898-4D5A-80BD-A392D1F8E76B}"/>
    <cellStyle name="SAPBEXheaderItem 4 4" xfId="12969" xr:uid="{9525AB5E-0EA7-4FAC-988B-752D81BBEC09}"/>
    <cellStyle name="SAPBEXheaderItem 4 5" xfId="16950" xr:uid="{8CE6E8E1-5D67-46B8-B853-5695DFE51DA5}"/>
    <cellStyle name="SAPBEXheaderItem 4 6" xfId="15995" xr:uid="{C46B4D86-8FCB-4354-9C4C-F08063118B5C}"/>
    <cellStyle name="SAPBEXheaderItem 4 7" xfId="12650" xr:uid="{D448B1A9-296E-48C4-8950-0A896EFC847D}"/>
    <cellStyle name="SAPBEXheaderItem 4 8" xfId="19066" xr:uid="{AF514FA4-9CA3-47BB-834A-D90C71DC9BB8}"/>
    <cellStyle name="SAPBEXheaderItem 4 9" xfId="16647" xr:uid="{18D9C780-80C2-4B66-B53F-FEEF8AE26A7E}"/>
    <cellStyle name="SAPBEXheaderItem 5" xfId="11127" xr:uid="{A3A04E4B-9B86-4032-8C3C-A1A243404F78}"/>
    <cellStyle name="SAPBEXheaderItem 5 10" xfId="22460" xr:uid="{2FA7890E-F6C5-4C21-B7BF-78A9477164CD}"/>
    <cellStyle name="SAPBEXheaderItem 5 11" xfId="28514" xr:uid="{5B8EF873-C1E1-4ECC-81F3-DCC3352FBFEA}"/>
    <cellStyle name="SAPBEXheaderItem 5 12" xfId="29926" xr:uid="{87BBF3C6-F58A-4795-9AB1-786DD98D285D}"/>
    <cellStyle name="SAPBEXheaderItem 5 13" xfId="30497" xr:uid="{F50A0EBD-A4BB-4891-B8E2-F950F1D1C8E2}"/>
    <cellStyle name="SAPBEXheaderItem 5 14" xfId="30993" xr:uid="{6F77D0D3-FF65-449D-8212-572BD23A806E}"/>
    <cellStyle name="SAPBEXheaderItem 5 15" xfId="25679" xr:uid="{58FF5825-130A-4344-958A-4190885E683D}"/>
    <cellStyle name="SAPBEXheaderItem 5 16" xfId="31670" xr:uid="{753412D9-0EA0-4CF1-A15C-47B2CE1FB5EA}"/>
    <cellStyle name="SAPBEXheaderItem 5 2" xfId="18109" xr:uid="{13F2DF15-125D-4721-93D2-68F0122EABDA}"/>
    <cellStyle name="SAPBEXheaderItem 5 3" xfId="18800" xr:uid="{E407254F-DC5A-4B24-BA22-2579FA09A5AC}"/>
    <cellStyle name="SAPBEXheaderItem 5 4" xfId="19492" xr:uid="{5E7F0A9E-4F5F-4053-A0EA-1FEDC665FAA3}"/>
    <cellStyle name="SAPBEXheaderItem 5 5" xfId="20148" xr:uid="{8FFDC105-89FB-4403-8BBB-215A4C788355}"/>
    <cellStyle name="SAPBEXheaderItem 5 6" xfId="20735" xr:uid="{2F031759-E9EB-4330-877B-E1EEF8B7B0D8}"/>
    <cellStyle name="SAPBEXheaderItem 5 7" xfId="21210" xr:uid="{1825BD23-7797-4D62-8CCF-2B19E5FC495E}"/>
    <cellStyle name="SAPBEXheaderItem 5 8" xfId="21702" xr:uid="{76933BEC-EAD5-4E61-BE36-F54DEBDE1566}"/>
    <cellStyle name="SAPBEXheaderItem 5 9" xfId="22113" xr:uid="{691E77E1-AC4A-4119-956F-3EE41D7A3D66}"/>
    <cellStyle name="SAPBEXheaderItem 6" xfId="14663" xr:uid="{4442614D-6D29-4487-A46B-407DF1D42F42}"/>
    <cellStyle name="SAPBEXheaderItem 7" xfId="14093" xr:uid="{9236FAC6-330C-4DF6-B724-52FCFAF94E8B}"/>
    <cellStyle name="SAPBEXheaderItem 8" xfId="16280" xr:uid="{0CECE432-68CF-4393-9DE2-1F3E3EDE1A72}"/>
    <cellStyle name="SAPBEXheaderItem 9" xfId="14770" xr:uid="{ACCCCDB3-6C3C-4BB1-9760-5B775289899C}"/>
    <cellStyle name="SAPBEXheaderText" xfId="4825" xr:uid="{CD49F344-868C-4C1F-88D9-2F08BF459E8E}"/>
    <cellStyle name="SAPBEXheaderText 10" xfId="17789" xr:uid="{E484DE6D-24C7-42AC-86FC-5FB1CBE2C76C}"/>
    <cellStyle name="SAPBEXheaderText 11" xfId="14526" xr:uid="{B2836823-63D6-4F6F-AD7B-686ECD0764AC}"/>
    <cellStyle name="SAPBEXheaderText 12" xfId="16524" xr:uid="{14F54F83-8B57-4D2A-97BC-096B5BA0DD76}"/>
    <cellStyle name="SAPBEXheaderText 13" xfId="20818" xr:uid="{4ADBBFE6-0D05-4B99-B1DA-D34D6BF4BC2F}"/>
    <cellStyle name="SAPBEXheaderText 14" xfId="12386" xr:uid="{00EEF886-A42A-4837-9F1B-AED26A8A3CD5}"/>
    <cellStyle name="SAPBEXheaderText 15" xfId="25281" xr:uid="{56C0C03B-8E9C-4AAA-B446-2494FA56C106}"/>
    <cellStyle name="SAPBEXheaderText 16" xfId="28819" xr:uid="{4F0923B5-DDDC-414E-B5A2-C7BDBC2FEDD7}"/>
    <cellStyle name="SAPBEXheaderText 17" xfId="23028" xr:uid="{7A0071C8-2C75-42E9-A6BB-68EBE7D21CF3}"/>
    <cellStyle name="SAPBEXheaderText 18" xfId="29259" xr:uid="{F468D0A7-A938-4A3A-97B8-8230E8ED4040}"/>
    <cellStyle name="SAPBEXheaderText 19" xfId="30682" xr:uid="{42A6E265-C078-41B2-9DFE-F59ECC636762}"/>
    <cellStyle name="SAPBEXheaderText 2" xfId="4826" xr:uid="{5277C02E-33D1-45D5-94F6-6A785D697B86}"/>
    <cellStyle name="SAPBEXheaderText 2 10" xfId="19705" xr:uid="{3C6EDE59-7119-4911-989D-400AFC4DEFBA}"/>
    <cellStyle name="SAPBEXheaderText 2 11" xfId="13173" xr:uid="{B0AE7A8D-7B97-48BD-BC0F-A9B414B47976}"/>
    <cellStyle name="SAPBEXheaderText 2 12" xfId="25282" xr:uid="{3AD87804-8B94-4212-B167-389AC04FC668}"/>
    <cellStyle name="SAPBEXheaderText 2 13" xfId="25976" xr:uid="{A1852A18-5903-4E6B-B892-FF02ABECDD27}"/>
    <cellStyle name="SAPBEXheaderText 2 14" xfId="27002" xr:uid="{CC1CA7A0-0269-4317-824B-6DD7DCD4C141}"/>
    <cellStyle name="SAPBEXheaderText 2 15" xfId="29256" xr:uid="{347964A2-6A6D-47E7-A3A7-318037AC6809}"/>
    <cellStyle name="SAPBEXheaderText 2 16" xfId="23298" xr:uid="{9685BD49-07C1-4F3C-8B41-A8784A1ADA60}"/>
    <cellStyle name="SAPBEXheaderText 2 17" xfId="27087" xr:uid="{8A2E95AB-0D84-42E6-BC72-466058912003}"/>
    <cellStyle name="SAPBEXheaderText 2 2" xfId="11132" xr:uid="{1740F235-5293-4542-B824-B83A6796D559}"/>
    <cellStyle name="SAPBEXheaderText 2 2 10" xfId="22465" xr:uid="{2BD20A4D-01D3-472B-A48E-AD2410FE7ED4}"/>
    <cellStyle name="SAPBEXheaderText 2 2 11" xfId="28519" xr:uid="{E1B22267-CAD3-4C25-B4F9-E89BAECFC960}"/>
    <cellStyle name="SAPBEXheaderText 2 2 12" xfId="29931" xr:uid="{DF5B8DB5-2397-4F6B-BED7-C869BC82DD36}"/>
    <cellStyle name="SAPBEXheaderText 2 2 13" xfId="30502" xr:uid="{32E1FFAE-0BDF-4959-B9E8-76F7E677B7FA}"/>
    <cellStyle name="SAPBEXheaderText 2 2 14" xfId="30998" xr:uid="{55A47EAB-43BA-4EA3-BA67-719F657765FD}"/>
    <cellStyle name="SAPBEXheaderText 2 2 15" xfId="30368" xr:uid="{654E9E53-8D50-4BF5-BBD5-8BDB09E9BE3E}"/>
    <cellStyle name="SAPBEXheaderText 2 2 16" xfId="31675" xr:uid="{4B9CC56C-B9D0-4802-A923-3DA94D88A1CA}"/>
    <cellStyle name="SAPBEXheaderText 2 2 2" xfId="18114" xr:uid="{9DEC6548-20E1-4796-8669-E5A93F0E9931}"/>
    <cellStyle name="SAPBEXheaderText 2 2 3" xfId="18805" xr:uid="{136E1932-31EB-4B8D-B505-F8149DA86B91}"/>
    <cellStyle name="SAPBEXheaderText 2 2 4" xfId="19497" xr:uid="{FEAFE698-14B1-4A7D-ADE6-38BC29C4E8D4}"/>
    <cellStyle name="SAPBEXheaderText 2 2 5" xfId="20153" xr:uid="{B41DC31B-C175-407D-85B8-7362A1484D13}"/>
    <cellStyle name="SAPBEXheaderText 2 2 6" xfId="20740" xr:uid="{F0EFA614-95E3-4F96-A80D-81646ADB82E9}"/>
    <cellStyle name="SAPBEXheaderText 2 2 7" xfId="21215" xr:uid="{AAC09738-AA4E-448E-B2B5-670DEED1472D}"/>
    <cellStyle name="SAPBEXheaderText 2 2 8" xfId="21707" xr:uid="{E306B9B9-EA14-448C-A4EC-69092E4EF75F}"/>
    <cellStyle name="SAPBEXheaderText 2 2 9" xfId="22118" xr:uid="{70496B61-B85C-417B-B876-54A38B52407D}"/>
    <cellStyle name="SAPBEXheaderText 2 3" xfId="14668" xr:uid="{6D6B839D-4B8D-43D1-A441-4A81372EC046}"/>
    <cellStyle name="SAPBEXheaderText 2 4" xfId="15534" xr:uid="{7D2EF647-51CA-4500-A8C2-9C7A195AB950}"/>
    <cellStyle name="SAPBEXheaderText 2 5" xfId="16949" xr:uid="{B979C00C-4E2F-4D1A-91F2-FE04673CE409}"/>
    <cellStyle name="SAPBEXheaderText 2 6" xfId="16841" xr:uid="{F85BE63B-3DA1-4373-AF6B-D267EDC33085}"/>
    <cellStyle name="SAPBEXheaderText 2 7" xfId="16140" xr:uid="{BA3D9C69-A207-4A4B-BECB-6933B835B6B2}"/>
    <cellStyle name="SAPBEXheaderText 2 8" xfId="16342" xr:uid="{BEF13D3F-46A8-422A-819B-6D2AA6539DE7}"/>
    <cellStyle name="SAPBEXheaderText 2 9" xfId="14931" xr:uid="{54A6EA90-8DDE-4B02-97D5-EB89BDE92BCA}"/>
    <cellStyle name="SAPBEXheaderText 20" xfId="31172" xr:uid="{B57DC280-1BE4-42F8-9609-3ECD73345444}"/>
    <cellStyle name="SAPBEXheaderText 3" xfId="4827" xr:uid="{C633CF8C-6EBD-422C-8A90-536767004CB0}"/>
    <cellStyle name="SAPBEXheaderText 3 10" xfId="12879" xr:uid="{390FA102-B7CE-4E4C-817D-4FB21AD21C5F}"/>
    <cellStyle name="SAPBEXheaderText 3 11" xfId="18584" xr:uid="{A9DC144B-188A-4CC3-A47A-A2F2661AA8A5}"/>
    <cellStyle name="SAPBEXheaderText 3 12" xfId="25283" xr:uid="{38281558-1A2C-4053-B8F8-91D1C1076505}"/>
    <cellStyle name="SAPBEXheaderText 3 13" xfId="28953" xr:uid="{ED8ECE41-0AE8-4B72-BAE3-C9FEF082AE74}"/>
    <cellStyle name="SAPBEXheaderText 3 14" xfId="29512" xr:uid="{B9A904F4-E067-4686-85BC-AAF02AA35C0E}"/>
    <cellStyle name="SAPBEXheaderText 3 15" xfId="23783" xr:uid="{4AC89E19-FAF7-4543-90F4-2607BA43CD0A}"/>
    <cellStyle name="SAPBEXheaderText 3 16" xfId="31112" xr:uid="{A63A6A70-7180-4D89-8234-3F148800822E}"/>
    <cellStyle name="SAPBEXheaderText 3 17" xfId="25642" xr:uid="{E8100BE6-4B32-453C-894D-93B86B2FFB70}"/>
    <cellStyle name="SAPBEXheaderText 3 2" xfId="11133" xr:uid="{9353D998-5006-438D-8171-0E3A712BEF28}"/>
    <cellStyle name="SAPBEXheaderText 3 2 10" xfId="22466" xr:uid="{DC0A24AA-6828-4342-9656-E6747C351424}"/>
    <cellStyle name="SAPBEXheaderText 3 2 11" xfId="28520" xr:uid="{701D6CC3-56CF-4299-8F67-9A21263A8818}"/>
    <cellStyle name="SAPBEXheaderText 3 2 12" xfId="29932" xr:uid="{CD9601EE-F9B7-482D-AAC2-4B3DCA24B0E7}"/>
    <cellStyle name="SAPBEXheaderText 3 2 13" xfId="30503" xr:uid="{CA3D6561-0533-4E8B-BADE-E189777204F1}"/>
    <cellStyle name="SAPBEXheaderText 3 2 14" xfId="30999" xr:uid="{60A2C05C-5E40-4805-B67B-5BA72C9BB1E2}"/>
    <cellStyle name="SAPBEXheaderText 3 2 15" xfId="30375" xr:uid="{90CC41ED-C185-4E26-BD4E-D9560E507B7A}"/>
    <cellStyle name="SAPBEXheaderText 3 2 16" xfId="31676" xr:uid="{6670FDAF-F99A-4DB5-A41A-822486B7A332}"/>
    <cellStyle name="SAPBEXheaderText 3 2 2" xfId="18115" xr:uid="{8CC183C2-B146-4972-8577-DA9EA373070A}"/>
    <cellStyle name="SAPBEXheaderText 3 2 3" xfId="18806" xr:uid="{18EF1509-1380-4D69-880E-26EEDE55E134}"/>
    <cellStyle name="SAPBEXheaderText 3 2 4" xfId="19498" xr:uid="{15897763-1153-4F59-9469-4094474CF67B}"/>
    <cellStyle name="SAPBEXheaderText 3 2 5" xfId="20154" xr:uid="{7EB9E0A8-8DFC-44E2-A2C1-0C0BA4CA84CB}"/>
    <cellStyle name="SAPBEXheaderText 3 2 6" xfId="20741" xr:uid="{2EC8C9D9-CB32-4656-AFA6-1D743D7184E4}"/>
    <cellStyle name="SAPBEXheaderText 3 2 7" xfId="21216" xr:uid="{2441A9BB-A321-4A42-8234-19C39EDD6D20}"/>
    <cellStyle name="SAPBEXheaderText 3 2 8" xfId="21708" xr:uid="{3D6C7069-180F-4FB2-8AC1-E49FC0134F2D}"/>
    <cellStyle name="SAPBEXheaderText 3 2 9" xfId="22119" xr:uid="{5F6DDE36-3911-480F-81E2-9FBA49356D64}"/>
    <cellStyle name="SAPBEXheaderText 3 3" xfId="14669" xr:uid="{F5733B1A-0D07-4465-95A8-503168B11B77}"/>
    <cellStyle name="SAPBEXheaderText 3 4" xfId="15533" xr:uid="{7EC7D491-799D-481C-B4F6-2F3CC05EC089}"/>
    <cellStyle name="SAPBEXheaderText 3 5" xfId="12709" xr:uid="{617E723D-933F-4F00-84AC-99E8E748A6D2}"/>
    <cellStyle name="SAPBEXheaderText 3 6" xfId="18175" xr:uid="{21164327-073A-4902-942B-1499AFB58C16}"/>
    <cellStyle name="SAPBEXheaderText 3 7" xfId="14587" xr:uid="{85C4EE51-B155-47C0-B712-3BF12257F2D4}"/>
    <cellStyle name="SAPBEXheaderText 3 8" xfId="12866" xr:uid="{DBBCF6B1-6055-4635-95F6-7D7D16FBD53E}"/>
    <cellStyle name="SAPBEXheaderText 3 9" xfId="20226" xr:uid="{C35FC236-5A58-4CE3-B791-806D3B6DC4DD}"/>
    <cellStyle name="SAPBEXheaderText 4" xfId="4828" xr:uid="{3C7EA719-26E6-47D5-8B9F-5D8F72FB8931}"/>
    <cellStyle name="SAPBEXheaderText 4 10" xfId="21124" xr:uid="{B0912649-5A95-4297-AE26-8224E5EC3A70}"/>
    <cellStyle name="SAPBEXheaderText 4 11" xfId="13819" xr:uid="{BE08F86C-6CF8-4D77-8BF9-B066B789BCA1}"/>
    <cellStyle name="SAPBEXheaderText 4 12" xfId="25284" xr:uid="{5070DD8A-197C-42C7-B2D5-ED0DDB04F661}"/>
    <cellStyle name="SAPBEXheaderText 4 13" xfId="27418" xr:uid="{961D7A58-CD20-447E-96C7-9C1929A401C4}"/>
    <cellStyle name="SAPBEXheaderText 4 14" xfId="29407" xr:uid="{FE6643E4-F611-4EA8-9599-CDF70C598A3C}"/>
    <cellStyle name="SAPBEXheaderText 4 15" xfId="25225" xr:uid="{769C124A-4EAA-458F-B145-155A6B6A64F9}"/>
    <cellStyle name="SAPBEXheaderText 4 16" xfId="28215" xr:uid="{994121C9-7346-43BB-82C1-CE2BC4B061AE}"/>
    <cellStyle name="SAPBEXheaderText 4 17" xfId="29887" xr:uid="{89202789-7CC3-4E38-A526-945C13076972}"/>
    <cellStyle name="SAPBEXheaderText 4 2" xfId="11134" xr:uid="{D191AEDE-B60B-4FA3-81B3-C69B182DE0BB}"/>
    <cellStyle name="SAPBEXheaderText 4 2 10" xfId="22467" xr:uid="{33C7735E-C178-4021-B1F7-FD7B992D4A9D}"/>
    <cellStyle name="SAPBEXheaderText 4 2 11" xfId="28521" xr:uid="{427BF6E1-754C-4DD0-BBE0-BD1E4A2797F8}"/>
    <cellStyle name="SAPBEXheaderText 4 2 12" xfId="29933" xr:uid="{92552711-3702-430F-B9EF-2534ECD5F423}"/>
    <cellStyle name="SAPBEXheaderText 4 2 13" xfId="30504" xr:uid="{4FE453C8-3FED-45DD-8B3C-7C78A5D18009}"/>
    <cellStyle name="SAPBEXheaderText 4 2 14" xfId="31000" xr:uid="{0E4AC4B3-8653-48C9-818E-98E45FBC8CA0}"/>
    <cellStyle name="SAPBEXheaderText 4 2 15" xfId="30087" xr:uid="{DCAAB77D-7706-4140-9E48-25CCDADF6908}"/>
    <cellStyle name="SAPBEXheaderText 4 2 16" xfId="31677" xr:uid="{6B881F8D-A0EE-4CD8-8DFA-1B49307202B4}"/>
    <cellStyle name="SAPBEXheaderText 4 2 2" xfId="18116" xr:uid="{467985C6-3A2E-4EAC-9C1D-C5DB901B9C2E}"/>
    <cellStyle name="SAPBEXheaderText 4 2 3" xfId="18807" xr:uid="{0BD9F16A-3B7A-4F7B-803D-E1A13FE1D77A}"/>
    <cellStyle name="SAPBEXheaderText 4 2 4" xfId="19499" xr:uid="{210A88BF-AA26-4726-B592-23978B38E48C}"/>
    <cellStyle name="SAPBEXheaderText 4 2 5" xfId="20155" xr:uid="{E7C1F6A4-1A8D-4F97-8FED-C3E1A138C4F5}"/>
    <cellStyle name="SAPBEXheaderText 4 2 6" xfId="20742" xr:uid="{0FE0E888-FC86-4EB5-B5C2-7A26F5619302}"/>
    <cellStyle name="SAPBEXheaderText 4 2 7" xfId="21217" xr:uid="{86A05619-CEBB-4B62-8F4E-B3801DF2327A}"/>
    <cellStyle name="SAPBEXheaderText 4 2 8" xfId="21709" xr:uid="{BCDFD25E-6232-4688-ADF2-3C1FC2F2162A}"/>
    <cellStyle name="SAPBEXheaderText 4 2 9" xfId="22120" xr:uid="{934C1DF0-7808-4B83-B40F-AFEB35AAA5B1}"/>
    <cellStyle name="SAPBEXheaderText 4 3" xfId="14670" xr:uid="{1E7C6A7E-906E-476F-A6B2-18059F35F1B2}"/>
    <cellStyle name="SAPBEXheaderText 4 4" xfId="15532" xr:uid="{520D7BB1-7D78-4EEC-93BE-C480721D587C}"/>
    <cellStyle name="SAPBEXheaderText 4 5" xfId="13474" xr:uid="{2C428233-8706-4704-AF4C-636D2A91268D}"/>
    <cellStyle name="SAPBEXheaderText 4 6" xfId="15063" xr:uid="{879F8123-FF16-42B4-8B81-709DF0DFB53C}"/>
    <cellStyle name="SAPBEXheaderText 4 7" xfId="18392" xr:uid="{0C2533F7-2B84-4746-A71F-37F1BB436D8F}"/>
    <cellStyle name="SAPBEXheaderText 4 8" xfId="18734" xr:uid="{7CACE82D-CCE4-4A16-8E29-F33B5AF482A9}"/>
    <cellStyle name="SAPBEXheaderText 4 9" xfId="13527" xr:uid="{ADE55FEB-3B5A-42A0-900E-E9E29C4A86C3}"/>
    <cellStyle name="SAPBEXheaderText 5" xfId="11131" xr:uid="{C13EC351-B6C6-4D54-B3AA-FB007C57E1CA}"/>
    <cellStyle name="SAPBEXheaderText 5 10" xfId="22464" xr:uid="{1D1251E8-3876-46ED-A818-AF4C72AF4D03}"/>
    <cellStyle name="SAPBEXheaderText 5 11" xfId="28518" xr:uid="{95B1E6D8-CC45-434A-974D-998429F0D498}"/>
    <cellStyle name="SAPBEXheaderText 5 12" xfId="29930" xr:uid="{2A1A3662-4206-4BC3-B104-3C38046F9F04}"/>
    <cellStyle name="SAPBEXheaderText 5 13" xfId="30501" xr:uid="{E45A1CF1-7F9E-475C-BAC3-112CF4A8F4EE}"/>
    <cellStyle name="SAPBEXheaderText 5 14" xfId="30997" xr:uid="{DAA3B13F-A9ED-40FF-9104-EF12FC60031A}"/>
    <cellStyle name="SAPBEXheaderText 5 15" xfId="31153" xr:uid="{17939B2A-BDA8-4800-8776-58A48E21467A}"/>
    <cellStyle name="SAPBEXheaderText 5 16" xfId="31674" xr:uid="{4476EA36-0BCE-4840-A703-24234BE72D1C}"/>
    <cellStyle name="SAPBEXheaderText 5 2" xfId="18113" xr:uid="{A1555131-97E5-4886-B9EC-B579EE352393}"/>
    <cellStyle name="SAPBEXheaderText 5 3" xfId="18804" xr:uid="{016D6075-82B5-42DB-ABB9-83E074AA870D}"/>
    <cellStyle name="SAPBEXheaderText 5 4" xfId="19496" xr:uid="{13DE4F12-875A-4C91-8283-655ACE055436}"/>
    <cellStyle name="SAPBEXheaderText 5 5" xfId="20152" xr:uid="{7C9B14B5-3E6E-4190-90EA-465108AAFCF0}"/>
    <cellStyle name="SAPBEXheaderText 5 6" xfId="20739" xr:uid="{F7E17490-EA38-434A-8D9A-036F46E44563}"/>
    <cellStyle name="SAPBEXheaderText 5 7" xfId="21214" xr:uid="{EC5AC320-F9E5-40E6-B2E0-6C627E6F6D58}"/>
    <cellStyle name="SAPBEXheaderText 5 8" xfId="21706" xr:uid="{F6B29F34-750B-4203-9A74-3E93424DC492}"/>
    <cellStyle name="SAPBEXheaderText 5 9" xfId="22117" xr:uid="{F9B4A8D6-ED33-439A-A10C-4D48FF76CA1B}"/>
    <cellStyle name="SAPBEXheaderText 6" xfId="14667" xr:uid="{B5922E16-D1BA-477B-845A-886F3F1435BE}"/>
    <cellStyle name="SAPBEXheaderText 7" xfId="12157" xr:uid="{3EF537FC-04D5-4135-AF79-0A375629EF01}"/>
    <cellStyle name="SAPBEXheaderText 8" xfId="15121" xr:uid="{6A44837D-4CD7-4E40-AA32-F8045CF4B5B0}"/>
    <cellStyle name="SAPBEXheaderText 9" xfId="14363" xr:uid="{54313AFF-94D7-4D30-B512-B25335FB18BE}"/>
    <cellStyle name="SAPBEXHLevel0" xfId="3707" xr:uid="{373A65C2-CD59-4762-8B88-F7982FF9AE02}"/>
    <cellStyle name="SAPBEXHLevel0 10" xfId="16638" xr:uid="{0FE69790-98FE-4C29-9F42-7932B0037F0A}"/>
    <cellStyle name="SAPBEXHLevel0 11" xfId="15830" xr:uid="{83B69296-9BD5-4C53-8253-E5608C8FA677}"/>
    <cellStyle name="SAPBEXHLevel0 12" xfId="16703" xr:uid="{17BD0A98-8390-4AD7-A8BF-6B9DA7E45F2C}"/>
    <cellStyle name="SAPBEXHLevel0 13" xfId="21618" xr:uid="{D0531C2B-5A52-4815-8029-F3D19042BFAF}"/>
    <cellStyle name="SAPBEXHLevel0 14" xfId="17609" xr:uid="{44BB75E1-DEF9-47D9-9634-A9F8CDA6AA70}"/>
    <cellStyle name="SAPBEXHLevel0 15" xfId="24786" xr:uid="{C16E9661-0B27-4D7B-A0AB-8FE4D31A7678}"/>
    <cellStyle name="SAPBEXHLevel0 16" xfId="28209" xr:uid="{D3BB2627-2A20-44E4-B96B-7650DCD21191}"/>
    <cellStyle name="SAPBEXHLevel0 17" xfId="29276" xr:uid="{2E57BED5-B8AC-4DFF-BD25-D8305A1253E0}"/>
    <cellStyle name="SAPBEXHLevel0 18" xfId="29603" xr:uid="{F9BAB9C3-0552-473E-AD07-14FD187ADA80}"/>
    <cellStyle name="SAPBEXHLevel0 19" xfId="23121" xr:uid="{F20C7EAE-1BC9-4256-BE58-03F418B5137B}"/>
    <cellStyle name="SAPBEXHLevel0 2" xfId="4829" xr:uid="{E54E9791-4FBD-4F35-B210-C0F9BF505FDE}"/>
    <cellStyle name="SAPBEXHLevel0 2 10" xfId="20516" xr:uid="{B759FAB5-F560-472E-8F80-3EC52983E934}"/>
    <cellStyle name="SAPBEXHLevel0 2 11" xfId="12174" xr:uid="{8ABF7BA1-6DB8-47A2-A848-5AEF269C95CD}"/>
    <cellStyle name="SAPBEXHLevel0 2 12" xfId="25285" xr:uid="{7E4D0D4C-A6C6-4884-AA5C-57BEDCAC2053}"/>
    <cellStyle name="SAPBEXHLevel0 2 13" xfId="28958" xr:uid="{C490A79F-B431-4906-AEBA-DE71E3B63991}"/>
    <cellStyle name="SAPBEXHLevel0 2 14" xfId="28177" xr:uid="{8C4F51B2-27FE-44CC-B064-03BCB1A74489}"/>
    <cellStyle name="SAPBEXHLevel0 2 15" xfId="29113" xr:uid="{A470F8F2-DE86-434C-97CE-F7D561D0389F}"/>
    <cellStyle name="SAPBEXHLevel0 2 16" xfId="30611" xr:uid="{CFEC042E-852E-4DA4-AB8E-634064D602B3}"/>
    <cellStyle name="SAPBEXHLevel0 2 17" xfId="26972" xr:uid="{2DF92022-EAF9-4185-A518-D979D8C842BD}"/>
    <cellStyle name="SAPBEXHLevel0 2 2" xfId="11135" xr:uid="{C44288E1-E4A4-4695-B74D-DD8F568D5D98}"/>
    <cellStyle name="SAPBEXHLevel0 2 2 10" xfId="22468" xr:uid="{169A4DF9-FFE2-4ED3-8391-B9D09EA6F927}"/>
    <cellStyle name="SAPBEXHLevel0 2 2 11" xfId="28522" xr:uid="{FC5A17A4-DC53-49DD-A9A1-432CC1289731}"/>
    <cellStyle name="SAPBEXHLevel0 2 2 12" xfId="29934" xr:uid="{0365695C-D56B-421D-AFC2-D0AA7AE8409A}"/>
    <cellStyle name="SAPBEXHLevel0 2 2 13" xfId="30505" xr:uid="{6489762E-6A8D-4ABB-9447-760BAC9D1897}"/>
    <cellStyle name="SAPBEXHLevel0 2 2 14" xfId="31001" xr:uid="{DAAE9284-7AA3-4488-9951-8E9FE18F2B33}"/>
    <cellStyle name="SAPBEXHLevel0 2 2 15" xfId="30673" xr:uid="{6AF391DF-E551-43C6-9825-778B53E9C2BB}"/>
    <cellStyle name="SAPBEXHLevel0 2 2 16" xfId="31678" xr:uid="{67175F7B-4AB3-45D7-A2DC-C946FA36FF10}"/>
    <cellStyle name="SAPBEXHLevel0 2 2 2" xfId="18117" xr:uid="{E5E35476-D742-4937-BDA6-8C7814767255}"/>
    <cellStyle name="SAPBEXHLevel0 2 2 3" xfId="18808" xr:uid="{B6C970B0-160D-4262-90C4-9244010AF268}"/>
    <cellStyle name="SAPBEXHLevel0 2 2 4" xfId="19500" xr:uid="{3B799EC3-52AB-4E83-B053-A80299080252}"/>
    <cellStyle name="SAPBEXHLevel0 2 2 5" xfId="20156" xr:uid="{0533B10F-B40D-466E-AF5D-59A0757F048E}"/>
    <cellStyle name="SAPBEXHLevel0 2 2 6" xfId="20743" xr:uid="{34B3D00F-81EF-4BD9-B170-4CAAA0C70638}"/>
    <cellStyle name="SAPBEXHLevel0 2 2 7" xfId="21218" xr:uid="{67F7DF37-6CC5-4696-AFDB-EC3A2C8AF674}"/>
    <cellStyle name="SAPBEXHLevel0 2 2 8" xfId="21710" xr:uid="{45222A83-6D1B-4731-887A-B7F0D0D36D67}"/>
    <cellStyle name="SAPBEXHLevel0 2 2 9" xfId="22121" xr:uid="{9BEAA3F4-BB11-40C5-9800-D3B05892FDED}"/>
    <cellStyle name="SAPBEXHLevel0 2 3" xfId="14671" xr:uid="{1010F961-D4EA-4ABA-83B1-2E6BDDCDF415}"/>
    <cellStyle name="SAPBEXHLevel0 2 4" xfId="15531" xr:uid="{5764939F-C2FE-4767-BDB8-D3697D89C370}"/>
    <cellStyle name="SAPBEXHLevel0 2 5" xfId="17185" xr:uid="{0D6E4B2C-777D-4BA4-B4B1-81BF2A6311B0}"/>
    <cellStyle name="SAPBEXHLevel0 2 6" xfId="17851" xr:uid="{7F0F605C-0A15-422E-9F50-E99FC4C183F9}"/>
    <cellStyle name="SAPBEXHLevel0 2 7" xfId="14082" xr:uid="{37B75722-A2E7-4668-85E5-4E7C3574EA7F}"/>
    <cellStyle name="SAPBEXHLevel0 2 8" xfId="16" xr:uid="{88012F6C-9B8C-4B52-95BD-ADF3DAF5496D}"/>
    <cellStyle name="SAPBEXHLevel0 2 9" xfId="14065" xr:uid="{5717A0B6-E08E-4871-A0B2-75CF26563C99}"/>
    <cellStyle name="SAPBEXHLevel0 20" xfId="26337" xr:uid="{4B92386B-E745-4F98-802B-A54A53C777C9}"/>
    <cellStyle name="SAPBEXHLevel0 3" xfId="4830" xr:uid="{5D927334-8807-4B09-97F5-1F9BFE764603}"/>
    <cellStyle name="SAPBEXHLevel0 3 10" xfId="14079" xr:uid="{2A1A3534-3481-43B0-A4F6-10C6F8BF282A}"/>
    <cellStyle name="SAPBEXHLevel0 3 11" xfId="14386" xr:uid="{47949E8B-420D-4E57-8210-66654A7D8B62}"/>
    <cellStyle name="SAPBEXHLevel0 3 12" xfId="25286" xr:uid="{605752A3-0349-4024-8D35-7EE136AAF409}"/>
    <cellStyle name="SAPBEXHLevel0 3 13" xfId="28012" xr:uid="{F916077C-8D03-4F09-8462-7F404FC17BDD}"/>
    <cellStyle name="SAPBEXHLevel0 3 14" xfId="26333" xr:uid="{D2F2A7B8-550D-4BE7-9CB3-2E0836FCB9AA}"/>
    <cellStyle name="SAPBEXHLevel0 3 15" xfId="28802" xr:uid="{1A2B5C9C-6110-4039-81CB-C00D9C5392A6}"/>
    <cellStyle name="SAPBEXHLevel0 3 16" xfId="29683" xr:uid="{5BA7A6F8-4A8F-4AA4-B067-A6BBD3E37C38}"/>
    <cellStyle name="SAPBEXHLevel0 3 17" xfId="22824" xr:uid="{AFD10E38-CD99-4962-B9D8-44301B0878A6}"/>
    <cellStyle name="SAPBEXHLevel0 3 2" xfId="11136" xr:uid="{B921CF83-4747-4D8B-A19E-52BE42245337}"/>
    <cellStyle name="SAPBEXHLevel0 3 2 10" xfId="22469" xr:uid="{6D6B4B0C-7A42-46B7-98A4-A2F65DC11A97}"/>
    <cellStyle name="SAPBEXHLevel0 3 2 11" xfId="28523" xr:uid="{7B7B8509-4B6D-4A57-BA79-8F354977D7BF}"/>
    <cellStyle name="SAPBEXHLevel0 3 2 12" xfId="29935" xr:uid="{79587F99-7012-4587-8157-5E18575C7B78}"/>
    <cellStyle name="SAPBEXHLevel0 3 2 13" xfId="30506" xr:uid="{DED05898-5A45-4C5F-9C3A-67392F961AFE}"/>
    <cellStyle name="SAPBEXHLevel0 3 2 14" xfId="31002" xr:uid="{1ABDF67A-7B0F-4DEB-9959-A525C66EAA4C}"/>
    <cellStyle name="SAPBEXHLevel0 3 2 15" xfId="29611" xr:uid="{C6137086-94B2-4FCD-B5E2-B919F467B617}"/>
    <cellStyle name="SAPBEXHLevel0 3 2 16" xfId="31679" xr:uid="{74E7D9DB-E563-4B7C-94CC-E792D731DA0E}"/>
    <cellStyle name="SAPBEXHLevel0 3 2 2" xfId="18118" xr:uid="{E8300BE2-6C8F-4D73-B860-267A8B299F5B}"/>
    <cellStyle name="SAPBEXHLevel0 3 2 3" xfId="18809" xr:uid="{7F5C4649-CC12-45D9-A7FE-508647A9DDA6}"/>
    <cellStyle name="SAPBEXHLevel0 3 2 4" xfId="19501" xr:uid="{B48E9913-D951-4531-AC6D-6CBA2FBEAF37}"/>
    <cellStyle name="SAPBEXHLevel0 3 2 5" xfId="20157" xr:uid="{87EB919B-73C1-4CCC-B58C-0FD90E5B3DB1}"/>
    <cellStyle name="SAPBEXHLevel0 3 2 6" xfId="20744" xr:uid="{321CE31F-5E4A-4C7E-B959-D3FCA77298AA}"/>
    <cellStyle name="SAPBEXHLevel0 3 2 7" xfId="21219" xr:uid="{C267285E-485E-4525-A6FE-B1760F8E2020}"/>
    <cellStyle name="SAPBEXHLevel0 3 2 8" xfId="21711" xr:uid="{2F6E4987-1D27-48CA-AF12-33C8019DEE3A}"/>
    <cellStyle name="SAPBEXHLevel0 3 2 9" xfId="22122" xr:uid="{3C8582E9-1573-4D15-BF87-45DB4EAD12EA}"/>
    <cellStyle name="SAPBEXHLevel0 3 3" xfId="14672" xr:uid="{38358B11-6F47-4E01-905F-172E3E16459C}"/>
    <cellStyle name="SAPBEXHLevel0 3 4" xfId="15530" xr:uid="{4F92CB80-A6F8-4C2E-B539-0321FFC60BDD}"/>
    <cellStyle name="SAPBEXHLevel0 3 5" xfId="12364" xr:uid="{F5713C73-0DE2-429D-80D5-2293DACF58DD}"/>
    <cellStyle name="SAPBEXHLevel0 3 6" xfId="18720" xr:uid="{FA78FFD5-6E96-4270-90C2-8124CF1E9C54}"/>
    <cellStyle name="SAPBEXHLevel0 3 7" xfId="13545" xr:uid="{3CD61F80-C19E-4F36-AA08-798AD659051A}"/>
    <cellStyle name="SAPBEXHLevel0 3 8" xfId="12540" xr:uid="{A1471984-F902-4780-8327-310118B012B6}"/>
    <cellStyle name="SAPBEXHLevel0 3 9" xfId="15292" xr:uid="{85B9FFAD-8236-4C1B-8052-80C8AF0ABBE7}"/>
    <cellStyle name="SAPBEXHLevel0 4" xfId="4831" xr:uid="{471EAABC-7D9A-4681-A685-17149A8F9F0B}"/>
    <cellStyle name="SAPBEXHLevel0 4 10" xfId="12777" xr:uid="{A115A505-0842-4E4C-ADCC-ECE29A5AE14C}"/>
    <cellStyle name="SAPBEXHLevel0 4 11" xfId="21341" xr:uid="{B4CD6848-EDF1-4FD7-907E-BADC14AE9BC0}"/>
    <cellStyle name="SAPBEXHLevel0 4 12" xfId="25287" xr:uid="{F32CECB7-965D-47D0-B283-23E105A02123}"/>
    <cellStyle name="SAPBEXHLevel0 4 13" xfId="24777" xr:uid="{70569115-A8C4-452C-8FFB-9E1BD7D9281E}"/>
    <cellStyle name="SAPBEXHLevel0 4 14" xfId="28414" xr:uid="{5786D7D1-AFDB-4284-8B60-F9400A5A5D07}"/>
    <cellStyle name="SAPBEXHLevel0 4 15" xfId="25224" xr:uid="{30621897-4F13-4D0A-9E33-CEF03456023A}"/>
    <cellStyle name="SAPBEXHLevel0 4 16" xfId="31376" xr:uid="{89221A72-D0EA-4ADB-A2FF-4017A4017596}"/>
    <cellStyle name="SAPBEXHLevel0 4 17" xfId="31519" xr:uid="{B338C016-FDE8-44FA-9894-DA47E481429D}"/>
    <cellStyle name="SAPBEXHLevel0 4 2" xfId="11137" xr:uid="{D674440D-23B9-49E4-8DB2-6616C4EAA260}"/>
    <cellStyle name="SAPBEXHLevel0 4 2 10" xfId="22470" xr:uid="{39534334-E417-4C4B-99AC-2D4C2CDFFBEF}"/>
    <cellStyle name="SAPBEXHLevel0 4 2 11" xfId="28524" xr:uid="{9ACB2392-8A25-473C-984E-AC794ECD82FD}"/>
    <cellStyle name="SAPBEXHLevel0 4 2 12" xfId="29936" xr:uid="{4FE2F189-3FEC-4422-A746-6E0B37BDC21A}"/>
    <cellStyle name="SAPBEXHLevel0 4 2 13" xfId="30507" xr:uid="{9F3522B8-3215-4C7D-B447-1A0491D065AB}"/>
    <cellStyle name="SAPBEXHLevel0 4 2 14" xfId="31003" xr:uid="{B690B058-317B-429E-BF8B-6B752B96AFD4}"/>
    <cellStyle name="SAPBEXHLevel0 4 2 15" xfId="23780" xr:uid="{3DF54ECD-4AD4-4F8F-972C-1E623869A32C}"/>
    <cellStyle name="SAPBEXHLevel0 4 2 16" xfId="31680" xr:uid="{61EF2EE0-109E-4644-9781-1779805C7582}"/>
    <cellStyle name="SAPBEXHLevel0 4 2 2" xfId="18119" xr:uid="{21D220AE-1238-4356-A30F-6EAC376F4080}"/>
    <cellStyle name="SAPBEXHLevel0 4 2 3" xfId="18810" xr:uid="{F6E37219-511D-4A1C-B963-59A002D76FF6}"/>
    <cellStyle name="SAPBEXHLevel0 4 2 4" xfId="19502" xr:uid="{9C684A3F-88BE-4A06-AC12-10704FF5E1DC}"/>
    <cellStyle name="SAPBEXHLevel0 4 2 5" xfId="20158" xr:uid="{6F9021B9-8C11-4C33-8F4B-071B05BBEAC9}"/>
    <cellStyle name="SAPBEXHLevel0 4 2 6" xfId="20745" xr:uid="{08C0EF5B-F36A-4217-BFEC-036EECC08FE9}"/>
    <cellStyle name="SAPBEXHLevel0 4 2 7" xfId="21220" xr:uid="{7CEC0316-9228-479D-8B89-BCB5D2CA2897}"/>
    <cellStyle name="SAPBEXHLevel0 4 2 8" xfId="21712" xr:uid="{EAF134DC-525D-4F08-AB65-7344F26BD6FC}"/>
    <cellStyle name="SAPBEXHLevel0 4 2 9" xfId="22123" xr:uid="{EE669951-E07C-4C62-9203-615444938290}"/>
    <cellStyle name="SAPBEXHLevel0 4 3" xfId="14673" xr:uid="{38EB7B51-E3CF-437B-90A0-EB984E8C414A}"/>
    <cellStyle name="SAPBEXHLevel0 4 4" xfId="15529" xr:uid="{B32EDBE5-6533-4326-80AF-E1382A5A1C50}"/>
    <cellStyle name="SAPBEXHLevel0 4 5" xfId="16051" xr:uid="{B076871B-8E78-407B-B1E1-7F134C54AF37}"/>
    <cellStyle name="SAPBEXHLevel0 4 6" xfId="13576" xr:uid="{424DD2B8-07A0-44D7-80C5-D4D7DB0086ED}"/>
    <cellStyle name="SAPBEXHLevel0 4 7" xfId="15029" xr:uid="{D2720C66-5EB7-4F9D-9711-5989265693F2}"/>
    <cellStyle name="SAPBEXHLevel0 4 8" xfId="14584" xr:uid="{92965469-93CC-49CC-98FC-BBFD9B78F064}"/>
    <cellStyle name="SAPBEXHLevel0 4 9" xfId="14902" xr:uid="{37A6F221-8049-4B82-9233-044FB01BE3A2}"/>
    <cellStyle name="SAPBEXHLevel0 5" xfId="10076" xr:uid="{2891307E-7165-43A3-A930-2368F1291010}"/>
    <cellStyle name="SAPBEXHLevel0 5 10" xfId="13911" xr:uid="{6D5D3AFB-96C7-461F-8E1C-7923A9DF13EF}"/>
    <cellStyle name="SAPBEXHLevel0 5 11" xfId="28022" xr:uid="{46F18E7C-D418-4651-AB17-DEB8E4A669FA}"/>
    <cellStyle name="SAPBEXHLevel0 5 12" xfId="29484" xr:uid="{1254C84B-780B-43F5-ADC8-04B8A6F1E195}"/>
    <cellStyle name="SAPBEXHLevel0 5 13" xfId="26686" xr:uid="{13C6AC5B-CB70-4E98-8975-4029CA76580C}"/>
    <cellStyle name="SAPBEXHLevel0 5 14" xfId="27784" xr:uid="{0D52BFF3-0CD2-4A88-86BC-483EE8681892}"/>
    <cellStyle name="SAPBEXHLevel0 5 15" xfId="30440" xr:uid="{011D0778-2A97-4A77-A68E-802EE358CB3C}"/>
    <cellStyle name="SAPBEXHLevel0 5 16" xfId="27175" xr:uid="{038F03C2-59EE-47B6-97E9-358DDE309277}"/>
    <cellStyle name="SAPBEXHLevel0 5 2" xfId="17511" xr:uid="{A5A829D5-C71B-4F85-9171-AB39618F2F01}"/>
    <cellStyle name="SAPBEXHLevel0 5 3" xfId="15125" xr:uid="{5A67694C-F249-485A-B805-588127B8A2A1}"/>
    <cellStyle name="SAPBEXHLevel0 5 4" xfId="12511" xr:uid="{F3106FB6-50E1-4830-BCBC-4C325B36D549}"/>
    <cellStyle name="SAPBEXHLevel0 5 5" xfId="18881" xr:uid="{F81F4857-0428-419C-9D50-04EC55E20F12}"/>
    <cellStyle name="SAPBEXHLevel0 5 6" xfId="14302" xr:uid="{B0022D9B-89B1-431B-B71E-5994140787F0}"/>
    <cellStyle name="SAPBEXHLevel0 5 7" xfId="17770" xr:uid="{7A4BE42E-A331-422B-958D-736842553487}"/>
    <cellStyle name="SAPBEXHLevel0 5 8" xfId="17547" xr:uid="{EA7BF580-D77D-4F84-BF54-0D8A08329EED}"/>
    <cellStyle name="SAPBEXHLevel0 5 9" xfId="21387" xr:uid="{5C64A4AA-8B1F-4890-A482-9244771092B0}"/>
    <cellStyle name="SAPBEXHLevel0 6" xfId="14055" xr:uid="{3618BC29-B781-4077-952E-622E730D8D52}"/>
    <cellStyle name="SAPBEXHLevel0 7" xfId="17743" xr:uid="{E1E6D989-15E4-48F8-86FC-3189AF4E6FEE}"/>
    <cellStyle name="SAPBEXHLevel0 8" xfId="16200" xr:uid="{00097B71-184E-4947-9FE8-5C91294E92DB}"/>
    <cellStyle name="SAPBEXHLevel0 9" xfId="13863" xr:uid="{85F5BF25-B9F6-47DC-93A2-E0F9FFA1B119}"/>
    <cellStyle name="SAPBEXHLevel0X" xfId="4832" xr:uid="{46018314-E381-4BFD-A567-5B573DA1A40F}"/>
    <cellStyle name="SAPBEXHLevel0X 10" xfId="12395" xr:uid="{43858666-E87D-4232-BD28-CA788CF9E5B4}"/>
    <cellStyle name="SAPBEXHLevel0X 11" xfId="21090" xr:uid="{27A66F4E-B275-4664-A81F-52FD8DD95174}"/>
    <cellStyle name="SAPBEXHLevel0X 12" xfId="13016" xr:uid="{090A82D8-B946-4521-AA53-25BAF601E25C}"/>
    <cellStyle name="SAPBEXHLevel0X 13" xfId="25288" xr:uid="{25715314-E5BD-40C9-B7F9-A41FBB7D7FAD}"/>
    <cellStyle name="SAPBEXHLevel0X 14" xfId="24175" xr:uid="{DB01FBDD-380D-4685-BCB0-87BD8F65F4D2}"/>
    <cellStyle name="SAPBEXHLevel0X 15" xfId="26274" xr:uid="{09A8D3EB-9E48-4891-A17A-9DDE6AD02321}"/>
    <cellStyle name="SAPBEXHLevel0X 16" xfId="28291" xr:uid="{1785C65C-4399-48B3-B908-8F22B6D99421}"/>
    <cellStyle name="SAPBEXHLevel0X 17" xfId="26951" xr:uid="{2994F698-F252-44DE-AE0D-8D1FBD4A830C}"/>
    <cellStyle name="SAPBEXHLevel0X 18" xfId="23270" xr:uid="{A22B8F88-50FA-4387-80F8-CF5EAE027EFD}"/>
    <cellStyle name="SAPBEXHLevel0X 2" xfId="4833" xr:uid="{1175175A-8D3A-4EDA-8F42-6FAE0BCA566B}"/>
    <cellStyle name="SAPBEXHLevel0X 2 10" xfId="15256" xr:uid="{21CA79FF-04B6-4E9A-93C4-0E893074A0A4}"/>
    <cellStyle name="SAPBEXHLevel0X 2 11" xfId="15411" xr:uid="{63873DC9-9858-4802-8A33-F155F7270A30}"/>
    <cellStyle name="SAPBEXHLevel0X 2 12" xfId="25289" xr:uid="{E7B90777-BCBB-4644-A40D-C8598F4C9087}"/>
    <cellStyle name="SAPBEXHLevel0X 2 13" xfId="24776" xr:uid="{ADC418DB-3031-4147-9792-FB849C1DA598}"/>
    <cellStyle name="SAPBEXHLevel0X 2 14" xfId="27003" xr:uid="{542260B3-C22A-4781-8CF3-BD2F465C8DAA}"/>
    <cellStyle name="SAPBEXHLevel0X 2 15" xfId="26888" xr:uid="{B0F96EEB-4CDA-48A6-8B8C-ACDB7208B68E}"/>
    <cellStyle name="SAPBEXHLevel0X 2 16" xfId="29286" xr:uid="{58F172B9-3539-4713-9C6C-BF0B6063B1C9}"/>
    <cellStyle name="SAPBEXHLevel0X 2 17" xfId="31606" xr:uid="{6F05882F-45F0-4E5F-99A9-0FB270CC6E3F}"/>
    <cellStyle name="SAPBEXHLevel0X 2 2" xfId="11139" xr:uid="{8EE80E7B-BC7B-4AF7-9724-A059ED824D6F}"/>
    <cellStyle name="SAPBEXHLevel0X 2 2 10" xfId="22472" xr:uid="{648A726A-FE59-4B48-95F5-901C09AA5252}"/>
    <cellStyle name="SAPBEXHLevel0X 2 2 11" xfId="28526" xr:uid="{EFDA4B4F-1118-4FFD-B215-2A8B25C8942D}"/>
    <cellStyle name="SAPBEXHLevel0X 2 2 12" xfId="29938" xr:uid="{F79A29A9-02AF-4430-AA33-848F0290DF2C}"/>
    <cellStyle name="SAPBEXHLevel0X 2 2 13" xfId="30509" xr:uid="{958B011F-37D6-43DB-96F5-C2B7E013377A}"/>
    <cellStyle name="SAPBEXHLevel0X 2 2 14" xfId="31005" xr:uid="{A2C6F8C8-FFC1-46F6-92FB-C7151BC8990A}"/>
    <cellStyle name="SAPBEXHLevel0X 2 2 15" xfId="25610" xr:uid="{E197F605-CF1A-4854-BE25-AD07E354AFA8}"/>
    <cellStyle name="SAPBEXHLevel0X 2 2 16" xfId="31682" xr:uid="{C522F083-13B2-48ED-ACD4-6DED53F92B24}"/>
    <cellStyle name="SAPBEXHLevel0X 2 2 2" xfId="18121" xr:uid="{9ED1662E-45B3-4AC7-8214-59274FF249A3}"/>
    <cellStyle name="SAPBEXHLevel0X 2 2 3" xfId="18812" xr:uid="{B7D335C4-A22A-4509-9622-EEC86CF03A60}"/>
    <cellStyle name="SAPBEXHLevel0X 2 2 4" xfId="19504" xr:uid="{91D2D6BC-E505-478A-A7D6-7EAF627A9028}"/>
    <cellStyle name="SAPBEXHLevel0X 2 2 5" xfId="20160" xr:uid="{565094D9-03DD-4D2F-989F-4E6CD70F7231}"/>
    <cellStyle name="SAPBEXHLevel0X 2 2 6" xfId="20747" xr:uid="{74F3BF02-D7DA-4201-BE25-4C34C313B3E0}"/>
    <cellStyle name="SAPBEXHLevel0X 2 2 7" xfId="21222" xr:uid="{05C48E27-2238-447E-9F82-F6DE98D0FA46}"/>
    <cellStyle name="SAPBEXHLevel0X 2 2 8" xfId="21714" xr:uid="{462C37D6-B6C6-4A5D-8CB1-32A24515472B}"/>
    <cellStyle name="SAPBEXHLevel0X 2 2 9" xfId="22125" xr:uid="{61FC9AF3-220E-4C3F-A350-A917362D3AB7}"/>
    <cellStyle name="SAPBEXHLevel0X 2 3" xfId="14675" xr:uid="{7D8A2666-A889-45B7-8F0B-A7C9CF874370}"/>
    <cellStyle name="SAPBEXHLevel0X 2 4" xfId="14091" xr:uid="{8B2645E0-6CF3-4F07-B72D-20503BA6E653}"/>
    <cellStyle name="SAPBEXHLevel0X 2 5" xfId="16954" xr:uid="{00C6884B-F88B-4B73-9A7E-2B039213A26D}"/>
    <cellStyle name="SAPBEXHLevel0X 2 6" xfId="12848" xr:uid="{02D71760-E0A1-48F1-99E5-321C913661D5}"/>
    <cellStyle name="SAPBEXHLevel0X 2 7" xfId="14077" xr:uid="{41016D7F-B452-4A18-A04E-D0E55CDFA11A}"/>
    <cellStyle name="SAPBEXHLevel0X 2 8" xfId="14527" xr:uid="{DAA6D786-F70C-42DF-9181-F307B4E1DA30}"/>
    <cellStyle name="SAPBEXHLevel0X 2 9" xfId="13859" xr:uid="{14D72174-1151-4933-ADC6-DCAC172DDF9D}"/>
    <cellStyle name="SAPBEXHLevel0X 3" xfId="11138" xr:uid="{2C7F83CE-E6D6-496F-BE60-19C69270AE32}"/>
    <cellStyle name="SAPBEXHLevel0X 3 10" xfId="22471" xr:uid="{1567BCE4-0BA5-4287-84EF-2B5DD28743B0}"/>
    <cellStyle name="SAPBEXHLevel0X 3 11" xfId="28525" xr:uid="{4D223A3D-41D5-446C-B762-3FD6F13D9FAD}"/>
    <cellStyle name="SAPBEXHLevel0X 3 12" xfId="29937" xr:uid="{DA783C07-BBF0-40E8-B0ED-14707A2931DD}"/>
    <cellStyle name="SAPBEXHLevel0X 3 13" xfId="30508" xr:uid="{8EEC6B98-E6F7-4D02-89BB-CDBEB7A8BCBC}"/>
    <cellStyle name="SAPBEXHLevel0X 3 14" xfId="31004" xr:uid="{D0FE935E-2287-4849-AFC5-F15156E95F47}"/>
    <cellStyle name="SAPBEXHLevel0X 3 15" xfId="23847" xr:uid="{822D81C8-CA0D-4EB1-BEF8-D3B8993C88F2}"/>
    <cellStyle name="SAPBEXHLevel0X 3 16" xfId="31681" xr:uid="{142E0258-9B5A-459C-8699-80017A39F491}"/>
    <cellStyle name="SAPBEXHLevel0X 3 2" xfId="18120" xr:uid="{4BA99E91-0AB1-41F6-BEFD-B577FD19FC2C}"/>
    <cellStyle name="SAPBEXHLevel0X 3 3" xfId="18811" xr:uid="{71BD583A-CE11-46AE-A0AD-A62229655D86}"/>
    <cellStyle name="SAPBEXHLevel0X 3 4" xfId="19503" xr:uid="{BD516511-31E3-4665-BD95-959341405275}"/>
    <cellStyle name="SAPBEXHLevel0X 3 5" xfId="20159" xr:uid="{9E0BCFAD-41C0-4AB9-BBB0-CE821D48E9AB}"/>
    <cellStyle name="SAPBEXHLevel0X 3 6" xfId="20746" xr:uid="{89C4AD85-8D6B-4AA0-BFCE-BB8BF780E650}"/>
    <cellStyle name="SAPBEXHLevel0X 3 7" xfId="21221" xr:uid="{688A66F8-2D25-4EA0-959E-B146626E0C9B}"/>
    <cellStyle name="SAPBEXHLevel0X 3 8" xfId="21713" xr:uid="{1FA4E6AC-7DB3-4B28-9ECD-CE2050D19E0D}"/>
    <cellStyle name="SAPBEXHLevel0X 3 9" xfId="22124" xr:uid="{FEB8E998-0D9D-462E-87D5-0CE0002A8A2F}"/>
    <cellStyle name="SAPBEXHLevel0X 4" xfId="14674" xr:uid="{78E790F0-8EBE-4BAA-9FA3-8A9FC5B071D1}"/>
    <cellStyle name="SAPBEXHLevel0X 5" xfId="12934" xr:uid="{5C1654C3-D48E-4EE1-9FCE-74CB4281FA6B}"/>
    <cellStyle name="SAPBEXHLevel0X 6" xfId="14319" xr:uid="{B283AACC-3613-4A05-9EB3-387615E363AC}"/>
    <cellStyle name="SAPBEXHLevel0X 7" xfId="13344" xr:uid="{A0CD9C08-212F-4CB8-B7AD-C1A0A043D4D1}"/>
    <cellStyle name="SAPBEXHLevel0X 8" xfId="15006" xr:uid="{EDE723AA-61DD-4BD7-903A-89E4A0BA58F6}"/>
    <cellStyle name="SAPBEXHLevel0X 9" xfId="13505" xr:uid="{222168B2-26D0-4574-B063-9CC8D0994E90}"/>
    <cellStyle name="SAPBEXHLevel1" xfId="4834" xr:uid="{B598D816-3241-4BED-A076-43E60A10D39F}"/>
    <cellStyle name="SAPBEXHLevel1 10" xfId="13653" xr:uid="{8DDC1DBC-6ED9-4951-95DF-29844E803B83}"/>
    <cellStyle name="SAPBEXHLevel1 11" xfId="13926" xr:uid="{84CEBAB0-C8D6-49F4-AA1D-BFC4AC506E33}"/>
    <cellStyle name="SAPBEXHLevel1 12" xfId="12190" xr:uid="{A107AF80-11CD-4717-8DDF-739033AEB362}"/>
    <cellStyle name="SAPBEXHLevel1 13" xfId="20361" xr:uid="{C630A328-30F5-42B1-BDCA-E6D700A0F82D}"/>
    <cellStyle name="SAPBEXHLevel1 14" xfId="16814" xr:uid="{6EEF1FEA-D781-447C-AA8A-BDF6CA0070DB}"/>
    <cellStyle name="SAPBEXHLevel1 15" xfId="25290" xr:uid="{140B8D2A-E475-4CC0-ACE0-B89F6682C4D3}"/>
    <cellStyle name="SAPBEXHLevel1 16" xfId="24775" xr:uid="{DAC8BD5C-13BA-4054-A189-E831684DE21B}"/>
    <cellStyle name="SAPBEXHLevel1 17" xfId="23740" xr:uid="{3901BF01-C460-48D1-B412-508F153FCCC5}"/>
    <cellStyle name="SAPBEXHLevel1 18" xfId="22976" xr:uid="{17DEBC1C-2AD3-4D95-B196-ADEE33E43198}"/>
    <cellStyle name="SAPBEXHLevel1 19" xfId="30353" xr:uid="{D841045E-96D2-4CC1-ABA1-FF0C8C455B35}"/>
    <cellStyle name="SAPBEXHLevel1 2" xfId="4835" xr:uid="{7E63B4DC-925C-482F-89E7-E07C62CD49F7}"/>
    <cellStyle name="SAPBEXHLevel1 2 10" xfId="15096" xr:uid="{F8BC6A69-9A20-40C3-B7AF-B47BDAD3AFDD}"/>
    <cellStyle name="SAPBEXHLevel1 2 11" xfId="17548" xr:uid="{C8CD478F-7397-435F-8065-C648DD6297C5}"/>
    <cellStyle name="SAPBEXHLevel1 2 12" xfId="25291" xr:uid="{06EF67D1-64DB-466A-A268-B4493CF6A865}"/>
    <cellStyle name="SAPBEXHLevel1 2 13" xfId="28946" xr:uid="{6FAB14D1-25EF-4AA9-8C0C-0A0DC3E81602}"/>
    <cellStyle name="SAPBEXHLevel1 2 14" xfId="27004" xr:uid="{2F631685-FDCF-496B-8331-1842E1CC24C7}"/>
    <cellStyle name="SAPBEXHLevel1 2 15" xfId="26689" xr:uid="{0A4FF8E2-8ED0-4965-90D5-179B174054D1}"/>
    <cellStyle name="SAPBEXHLevel1 2 16" xfId="28035" xr:uid="{F7EA3EB4-C7DD-40E1-95A7-9FB61032E62A}"/>
    <cellStyle name="SAPBEXHLevel1 2 17" xfId="31602" xr:uid="{F04F3022-DC9D-4965-815B-D46D680EC1F9}"/>
    <cellStyle name="SAPBEXHLevel1 2 2" xfId="11141" xr:uid="{EDA067E8-40B0-44BB-8563-5AE1F90B3105}"/>
    <cellStyle name="SAPBEXHLevel1 2 2 10" xfId="22474" xr:uid="{B5271EEC-F945-4C95-BC09-3F1D774B33DB}"/>
    <cellStyle name="SAPBEXHLevel1 2 2 11" xfId="28528" xr:uid="{A8E80369-2EBF-478D-A371-9A9A6DF2FFDA}"/>
    <cellStyle name="SAPBEXHLevel1 2 2 12" xfId="29940" xr:uid="{9762451D-3184-431F-9E72-1A1FAFEE8549}"/>
    <cellStyle name="SAPBEXHLevel1 2 2 13" xfId="30511" xr:uid="{507A358E-625E-4692-8C27-2187B706025B}"/>
    <cellStyle name="SAPBEXHLevel1 2 2 14" xfId="31007" xr:uid="{48C4FCF1-B01A-4CC2-9BDD-F5A2B3BC8657}"/>
    <cellStyle name="SAPBEXHLevel1 2 2 15" xfId="31071" xr:uid="{DE7E08E1-5C7D-4BD4-8064-8A4B42CD6425}"/>
    <cellStyle name="SAPBEXHLevel1 2 2 16" xfId="31684" xr:uid="{FCC2AD0C-AD4D-4DD8-A872-F165E9FCE3DF}"/>
    <cellStyle name="SAPBEXHLevel1 2 2 2" xfId="18123" xr:uid="{84AACC2A-A85B-4EAD-B041-EE11EBF6D94F}"/>
    <cellStyle name="SAPBEXHLevel1 2 2 3" xfId="18814" xr:uid="{B6CBD907-37B0-46E1-B9FF-F4E3D7F071EE}"/>
    <cellStyle name="SAPBEXHLevel1 2 2 4" xfId="19506" xr:uid="{4B98DAA4-3BB7-47A1-AD81-BA609FD88FB0}"/>
    <cellStyle name="SAPBEXHLevel1 2 2 5" xfId="20162" xr:uid="{00B05D21-90C7-4EAA-BCCF-9B1C8BCC6AF5}"/>
    <cellStyle name="SAPBEXHLevel1 2 2 6" xfId="20749" xr:uid="{3726F4E8-3ADE-4761-A606-6F5DCFEDF0F7}"/>
    <cellStyle name="SAPBEXHLevel1 2 2 7" xfId="21224" xr:uid="{DE61C255-CDC6-48D7-98A0-7B87CCCF1771}"/>
    <cellStyle name="SAPBEXHLevel1 2 2 8" xfId="21716" xr:uid="{E65D6250-5BAE-476C-B2B2-63A03D8886F6}"/>
    <cellStyle name="SAPBEXHLevel1 2 2 9" xfId="22127" xr:uid="{33D948FE-2858-493A-8E1C-5DEB9CE4F997}"/>
    <cellStyle name="SAPBEXHLevel1 2 3" xfId="14677" xr:uid="{4138AD34-578E-4815-801E-042DFD5C213D}"/>
    <cellStyle name="SAPBEXHLevel1 2 4" xfId="15528" xr:uid="{7FC7996C-1216-47D7-9454-E9A056084C7B}"/>
    <cellStyle name="SAPBEXHLevel1 2 5" xfId="15868" xr:uid="{4CCCA7D3-1942-4E1A-9490-D1E5646ACC65}"/>
    <cellStyle name="SAPBEXHLevel1 2 6" xfId="17822" xr:uid="{AB008B59-41EA-408C-BD0B-F6D358802953}"/>
    <cellStyle name="SAPBEXHLevel1 2 7" xfId="16225" xr:uid="{38F77F4C-DF27-4218-A98A-838BCF08F347}"/>
    <cellStyle name="SAPBEXHLevel1 2 8" xfId="12173" xr:uid="{79D010C5-071E-4B51-98E1-A338720CD4C1}"/>
    <cellStyle name="SAPBEXHLevel1 2 9" xfId="16130" xr:uid="{44A5EC31-5358-4D98-9BAA-98C546990A0D}"/>
    <cellStyle name="SAPBEXHLevel1 20" xfId="31609" xr:uid="{6ACD3536-E3A8-43C9-B399-64DCB1786F57}"/>
    <cellStyle name="SAPBEXHLevel1 3" xfId="4836" xr:uid="{30D62F77-4087-430E-AFD3-34882A2AE9EB}"/>
    <cellStyle name="SAPBEXHLevel1 3 10" xfId="19456" xr:uid="{51719EE6-4821-4692-8F33-9980EE5037A4}"/>
    <cellStyle name="SAPBEXHLevel1 3 11" xfId="16463" xr:uid="{DF040E6B-8F24-467E-B0BD-A85F6D8B02F0}"/>
    <cellStyle name="SAPBEXHLevel1 3 12" xfId="25292" xr:uid="{FD02D326-4461-41AD-9319-6A8B74718999}"/>
    <cellStyle name="SAPBEXHLevel1 3 13" xfId="27103" xr:uid="{F1048768-4B8C-4BB4-B0DD-2B011E9F73DC}"/>
    <cellStyle name="SAPBEXHLevel1 3 14" xfId="23743" xr:uid="{26006733-0A41-404E-89CF-23A7552CBE27}"/>
    <cellStyle name="SAPBEXHLevel1 3 15" xfId="29119" xr:uid="{D4254AEE-865F-476F-A468-B2A5B1FF0FC1}"/>
    <cellStyle name="SAPBEXHLevel1 3 16" xfId="26853" xr:uid="{F713A381-67CD-4488-8DD9-C05667428B35}"/>
    <cellStyle name="SAPBEXHLevel1 3 17" xfId="31612" xr:uid="{5CDEBA72-C116-4075-BE89-35170290152F}"/>
    <cellStyle name="SAPBEXHLevel1 3 2" xfId="11142" xr:uid="{4FC016C7-F388-4C19-824F-6C9B3353DF19}"/>
    <cellStyle name="SAPBEXHLevel1 3 2 10" xfId="22475" xr:uid="{361FA7F8-2E5A-4354-9C8C-AB8F12551656}"/>
    <cellStyle name="SAPBEXHLevel1 3 2 11" xfId="28529" xr:uid="{FA5726A2-C7AA-443B-8ED3-115F2F57E200}"/>
    <cellStyle name="SAPBEXHLevel1 3 2 12" xfId="29941" xr:uid="{A1431E3C-D2F6-4391-8D08-28CE252D1965}"/>
    <cellStyle name="SAPBEXHLevel1 3 2 13" xfId="30512" xr:uid="{97D2FE2B-6806-4318-BC74-99F46596CCD5}"/>
    <cellStyle name="SAPBEXHLevel1 3 2 14" xfId="31008" xr:uid="{E4E8B1E2-C5EE-4606-90DE-087FF5CBA7F0}"/>
    <cellStyle name="SAPBEXHLevel1 3 2 15" xfId="28877" xr:uid="{959CC66F-4DA6-4984-95CE-C6526C9CF7AF}"/>
    <cellStyle name="SAPBEXHLevel1 3 2 16" xfId="31685" xr:uid="{401D19E6-C635-465E-A25F-7364E056C7DB}"/>
    <cellStyle name="SAPBEXHLevel1 3 2 2" xfId="18124" xr:uid="{B3A51091-2B5B-4FC6-BA4A-71166EFF512D}"/>
    <cellStyle name="SAPBEXHLevel1 3 2 3" xfId="18815" xr:uid="{949CEC84-53E5-407E-90C6-D9CFD2136C48}"/>
    <cellStyle name="SAPBEXHLevel1 3 2 4" xfId="19507" xr:uid="{059DA97A-CDCC-4F8A-91DE-2F1C0A9482D4}"/>
    <cellStyle name="SAPBEXHLevel1 3 2 5" xfId="20163" xr:uid="{3B415CFB-5178-4191-8208-F294C5389413}"/>
    <cellStyle name="SAPBEXHLevel1 3 2 6" xfId="20750" xr:uid="{7DFC0228-C780-4C5C-BC45-61793F9A6D5A}"/>
    <cellStyle name="SAPBEXHLevel1 3 2 7" xfId="21225" xr:uid="{E13BFBB8-DEB6-4EDD-B26F-97FEF4AB55E6}"/>
    <cellStyle name="SAPBEXHLevel1 3 2 8" xfId="21717" xr:uid="{0D3848E1-968D-48BF-AA0E-406CD22CA74D}"/>
    <cellStyle name="SAPBEXHLevel1 3 2 9" xfId="22128" xr:uid="{469559C3-973B-4D51-ADDD-A0F01DFC1CB1}"/>
    <cellStyle name="SAPBEXHLevel1 3 3" xfId="14678" xr:uid="{07BB73B2-26DE-4343-859B-AA59EC1A54CC}"/>
    <cellStyle name="SAPBEXHLevel1 3 4" xfId="15527" xr:uid="{0B9D6E11-307B-48FC-BA7F-DDB54AA63244}"/>
    <cellStyle name="SAPBEXHLevel1 3 5" xfId="17186" xr:uid="{2E91D68A-13F1-4976-8D02-65CEBBCC77C3}"/>
    <cellStyle name="SAPBEXHLevel1 3 6" xfId="15217" xr:uid="{85DF4342-9A7A-44CA-B82C-5A6A2F94C52F}"/>
    <cellStyle name="SAPBEXHLevel1 3 7" xfId="17818" xr:uid="{7C77B71A-3688-4B48-A416-FDB901B589F0}"/>
    <cellStyle name="SAPBEXHLevel1 3 8" xfId="16135" xr:uid="{1DA3B554-83FA-410B-995F-19A9D3533A6E}"/>
    <cellStyle name="SAPBEXHLevel1 3 9" xfId="15066" xr:uid="{2FC6ADDF-8F63-4971-BDBA-67C38E5D063C}"/>
    <cellStyle name="SAPBEXHLevel1 4" xfId="4837" xr:uid="{3C9373F2-0E38-40E5-9ACE-666AE149ACA0}"/>
    <cellStyle name="SAPBEXHLevel1 4 10" xfId="18012" xr:uid="{AC1DBE09-F816-4863-A074-63994FD39D7C}"/>
    <cellStyle name="SAPBEXHLevel1 4 11" xfId="18273" xr:uid="{644FD09B-DE27-4C01-AB17-B94C3F601F4C}"/>
    <cellStyle name="SAPBEXHLevel1 4 12" xfId="25293" xr:uid="{61CBF166-4CC1-4FCD-9693-02F53E6BD17F}"/>
    <cellStyle name="SAPBEXHLevel1 4 13" xfId="23509" xr:uid="{460BB2A5-17E0-4C25-831F-672051D5244E}"/>
    <cellStyle name="SAPBEXHLevel1 4 14" xfId="27006" xr:uid="{882AE34C-E7B1-488C-81A2-DE1947EAACB5}"/>
    <cellStyle name="SAPBEXHLevel1 4 15" xfId="29655" xr:uid="{EFB38901-3D6E-41CC-B040-395923872D99}"/>
    <cellStyle name="SAPBEXHLevel1 4 16" xfId="30881" xr:uid="{40E3DE43-4C7F-464C-911E-E8D9628D8420}"/>
    <cellStyle name="SAPBEXHLevel1 4 17" xfId="31613" xr:uid="{298CA192-25A3-449D-8288-F73602C2BD7A}"/>
    <cellStyle name="SAPBEXHLevel1 4 2" xfId="11143" xr:uid="{D47CE672-D269-4176-90DC-373B3F1F9527}"/>
    <cellStyle name="SAPBEXHLevel1 4 2 10" xfId="22476" xr:uid="{52A14418-782E-4207-BBD5-B90C8258857B}"/>
    <cellStyle name="SAPBEXHLevel1 4 2 11" xfId="28530" xr:uid="{D3A922AA-1C18-4A25-9F59-23AE8B32D84F}"/>
    <cellStyle name="SAPBEXHLevel1 4 2 12" xfId="29942" xr:uid="{3FA3F814-DCAF-4D9B-A93D-BDD20023833E}"/>
    <cellStyle name="SAPBEXHLevel1 4 2 13" xfId="30513" xr:uid="{22B42E66-F76F-4B40-AF46-0360CA1A9CBD}"/>
    <cellStyle name="SAPBEXHLevel1 4 2 14" xfId="31009" xr:uid="{AE394467-D762-4BBD-84A4-C53BE2FC596C}"/>
    <cellStyle name="SAPBEXHLevel1 4 2 15" xfId="24800" xr:uid="{FC676792-250E-4045-B1DC-03F8F5D16E3E}"/>
    <cellStyle name="SAPBEXHLevel1 4 2 16" xfId="31686" xr:uid="{B59E679A-4847-4F48-AA97-46D1473EE58D}"/>
    <cellStyle name="SAPBEXHLevel1 4 2 2" xfId="18125" xr:uid="{09747F3F-739F-4685-8703-322A12BD2D01}"/>
    <cellStyle name="SAPBEXHLevel1 4 2 3" xfId="18816" xr:uid="{E04A7C06-020B-4DE9-A2BA-4AE21B30EBFC}"/>
    <cellStyle name="SAPBEXHLevel1 4 2 4" xfId="19508" xr:uid="{AB5E83B4-4A72-4362-AF1F-FBE8FBC5ECDB}"/>
    <cellStyle name="SAPBEXHLevel1 4 2 5" xfId="20164" xr:uid="{D3253AA0-64DF-4259-B446-62F24854BCC3}"/>
    <cellStyle name="SAPBEXHLevel1 4 2 6" xfId="20751" xr:uid="{A9C1CAB0-E7E2-4538-833D-021399963807}"/>
    <cellStyle name="SAPBEXHLevel1 4 2 7" xfId="21226" xr:uid="{19C63725-F334-4084-963F-9886C5453B12}"/>
    <cellStyle name="SAPBEXHLevel1 4 2 8" xfId="21718" xr:uid="{C0BDC872-91D3-4A79-AE4E-32BD617CD94B}"/>
    <cellStyle name="SAPBEXHLevel1 4 2 9" xfId="22129" xr:uid="{EC926962-B85A-404D-975E-36AD757688B8}"/>
    <cellStyle name="SAPBEXHLevel1 4 3" xfId="14679" xr:uid="{04E13E93-BB89-4BE4-B46B-DC829BC13DFE}"/>
    <cellStyle name="SAPBEXHLevel1 4 4" xfId="15526" xr:uid="{1AE6179C-9944-4F87-8632-1EC53B60F249}"/>
    <cellStyle name="SAPBEXHLevel1 4 5" xfId="13705" xr:uid="{79C829F7-326F-4AF0-BCC8-FBABE53BE5C0}"/>
    <cellStyle name="SAPBEXHLevel1 4 6" xfId="17170" xr:uid="{0ED1782B-4B54-4162-BA80-ED48C1C2ADA6}"/>
    <cellStyle name="SAPBEXHLevel1 4 7" xfId="17697" xr:uid="{2640B892-E680-4601-9533-97DBBCE6DF47}"/>
    <cellStyle name="SAPBEXHLevel1 4 8" xfId="19700" xr:uid="{E747898A-2F47-4EAE-84C5-DD73EDC33303}"/>
    <cellStyle name="SAPBEXHLevel1 4 9" xfId="14905" xr:uid="{DBA91B17-9C08-4384-A7E5-0BBD1D06F8DF}"/>
    <cellStyle name="SAPBEXHLevel1 5" xfId="11140" xr:uid="{E0298F04-343F-4C27-AF55-46DDEA13371A}"/>
    <cellStyle name="SAPBEXHLevel1 5 10" xfId="22473" xr:uid="{A9371DD1-1BC3-4DF5-AED7-87944687D1B2}"/>
    <cellStyle name="SAPBEXHLevel1 5 11" xfId="28527" xr:uid="{29D35402-BC79-4146-AF76-896A90C47087}"/>
    <cellStyle name="SAPBEXHLevel1 5 12" xfId="29939" xr:uid="{EEEFC87B-8FE4-4DA8-80DB-14ECAD891623}"/>
    <cellStyle name="SAPBEXHLevel1 5 13" xfId="30510" xr:uid="{FBBB50DC-43CE-43AB-A6E0-2597DC401282}"/>
    <cellStyle name="SAPBEXHLevel1 5 14" xfId="31006" xr:uid="{6E38185B-01B3-4396-8A89-D20141A740DE}"/>
    <cellStyle name="SAPBEXHLevel1 5 15" xfId="31073" xr:uid="{D44DD7F3-77AE-444E-AEB7-F6CFD3BFA1C8}"/>
    <cellStyle name="SAPBEXHLevel1 5 16" xfId="31683" xr:uid="{6470671C-A0AE-432C-94EF-D6376698E839}"/>
    <cellStyle name="SAPBEXHLevel1 5 2" xfId="18122" xr:uid="{60ED0D26-86E5-48AF-BB31-25B0CEF3E5E8}"/>
    <cellStyle name="SAPBEXHLevel1 5 3" xfId="18813" xr:uid="{0A15E7F2-6863-4FDC-995D-D8D493F89521}"/>
    <cellStyle name="SAPBEXHLevel1 5 4" xfId="19505" xr:uid="{C718C1A7-48F4-45FA-BC47-48A3B9BDF007}"/>
    <cellStyle name="SAPBEXHLevel1 5 5" xfId="20161" xr:uid="{D730D21E-19F7-460A-A27D-9D5C2FCD5B70}"/>
    <cellStyle name="SAPBEXHLevel1 5 6" xfId="20748" xr:uid="{F8058F0E-F009-43EE-850B-C9860A11304D}"/>
    <cellStyle name="SAPBEXHLevel1 5 7" xfId="21223" xr:uid="{D03D4E23-78A7-4377-A8C4-54FAC64FF04E}"/>
    <cellStyle name="SAPBEXHLevel1 5 8" xfId="21715" xr:uid="{7B7FE0C2-0A0D-4BD0-B29D-5A80DA79F2A0}"/>
    <cellStyle name="SAPBEXHLevel1 5 9" xfId="22126" xr:uid="{D74FB6F4-FD24-4CB3-9FE4-708A6382E972}"/>
    <cellStyle name="SAPBEXHLevel1 6" xfId="14676" xr:uid="{16B4F745-BA57-4DC0-B2ED-AB8F295353F8}"/>
    <cellStyle name="SAPBEXHLevel1 7" xfId="13534" xr:uid="{64013B80-E8D2-4D87-BC57-6B2A63A46BC7}"/>
    <cellStyle name="SAPBEXHLevel1 8" xfId="18013" xr:uid="{17934DC3-C676-40A4-AA1E-B4498678FFD6}"/>
    <cellStyle name="SAPBEXHLevel1 9" xfId="17168" xr:uid="{2EF539BA-A062-4A49-AED9-A36230EDCB11}"/>
    <cellStyle name="SAPBEXHLevel1X" xfId="4838" xr:uid="{35F5D383-6750-4E55-9974-6DA052DE7833}"/>
    <cellStyle name="SAPBEXHLevel1X 10" xfId="21071" xr:uid="{EA3049AB-D3BA-4510-BB7F-6A0E573C7926}"/>
    <cellStyle name="SAPBEXHLevel1X 11" xfId="13276" xr:uid="{0D0641DD-B90A-42DB-9739-A8CC99DD8EEB}"/>
    <cellStyle name="SAPBEXHLevel1X 12" xfId="12378" xr:uid="{64FF6E4A-8D46-450E-8B2B-549DD2820B05}"/>
    <cellStyle name="SAPBEXHLevel1X 13" xfId="25294" xr:uid="{901C2E7D-1121-4CDD-8A4B-7FCC8DE645A2}"/>
    <cellStyle name="SAPBEXHLevel1X 14" xfId="23503" xr:uid="{A87F3216-6468-45E8-A2BD-EF7B6A88E19A}"/>
    <cellStyle name="SAPBEXHLevel1X 15" xfId="23746" xr:uid="{982C287E-AF2C-4F0B-8B0E-4750ADE95191}"/>
    <cellStyle name="SAPBEXHLevel1X 16" xfId="29262" xr:uid="{41F480C3-A0B7-42AB-B933-B80486FD3075}"/>
    <cellStyle name="SAPBEXHLevel1X 17" xfId="24716" xr:uid="{D00A3378-BA72-4138-9FA9-965096188D66}"/>
    <cellStyle name="SAPBEXHLevel1X 18" xfId="28754" xr:uid="{7670D4B8-D82E-4097-A67D-CF829D6BEF52}"/>
    <cellStyle name="SAPBEXHLevel1X 2" xfId="4839" xr:uid="{65C538E4-0D2E-44E3-B6CA-98D5CA38F136}"/>
    <cellStyle name="SAPBEXHLevel1X 2 10" xfId="18378" xr:uid="{CA96F2C1-14B5-4F9A-BF11-7F14F4EEB02A}"/>
    <cellStyle name="SAPBEXHLevel1X 2 11" xfId="17639" xr:uid="{A641473F-BCAF-4687-84ED-2C775FAB2D92}"/>
    <cellStyle name="SAPBEXHLevel1X 2 12" xfId="25295" xr:uid="{1D111FDB-278B-4DA7-A262-D1ADCD0A7180}"/>
    <cellStyle name="SAPBEXHLevel1X 2 13" xfId="23489" xr:uid="{64382301-8B74-42F8-8E43-C1168C5A883B}"/>
    <cellStyle name="SAPBEXHLevel1X 2 14" xfId="28218" xr:uid="{9FF5B40D-FD60-432D-BABF-58C1DBF767AD}"/>
    <cellStyle name="SAPBEXHLevel1X 2 15" xfId="25716" xr:uid="{B2AB671A-6C0C-4E60-80A6-A43A0124348E}"/>
    <cellStyle name="SAPBEXHLevel1X 2 16" xfId="31180" xr:uid="{9DD1A225-F546-448A-8B78-2539662650C6}"/>
    <cellStyle name="SAPBEXHLevel1X 2 17" xfId="25081" xr:uid="{11FF7935-E754-4A32-89FD-406F3EDFBE4D}"/>
    <cellStyle name="SAPBEXHLevel1X 2 2" xfId="11145" xr:uid="{56C87A5C-F563-434D-9679-44263E6CFC78}"/>
    <cellStyle name="SAPBEXHLevel1X 2 2 10" xfId="22478" xr:uid="{7A35A444-D4AE-4A94-8282-FCF6EA2948EE}"/>
    <cellStyle name="SAPBEXHLevel1X 2 2 11" xfId="28532" xr:uid="{E80E96A4-63C2-4E91-8397-4C7D3D543844}"/>
    <cellStyle name="SAPBEXHLevel1X 2 2 12" xfId="29944" xr:uid="{61A47876-3980-40E1-874D-C948EE448C75}"/>
    <cellStyle name="SAPBEXHLevel1X 2 2 13" xfId="30515" xr:uid="{116F54A4-82B0-4662-AC70-223EFE7C3F95}"/>
    <cellStyle name="SAPBEXHLevel1X 2 2 14" xfId="31011" xr:uid="{1973573F-BD20-4D04-8740-97479757260F}"/>
    <cellStyle name="SAPBEXHLevel1X 2 2 15" xfId="25766" xr:uid="{13F58D60-6FA9-43B2-9341-5CBE75D79D40}"/>
    <cellStyle name="SAPBEXHLevel1X 2 2 16" xfId="31688" xr:uid="{CD3BA30F-4196-4266-9049-8EEF1D3ABC65}"/>
    <cellStyle name="SAPBEXHLevel1X 2 2 2" xfId="18127" xr:uid="{80F88036-8E26-44D2-A8C1-43BEF6C16DE0}"/>
    <cellStyle name="SAPBEXHLevel1X 2 2 3" xfId="18818" xr:uid="{CA935750-91E0-4A4D-8DA8-53DE286A3D18}"/>
    <cellStyle name="SAPBEXHLevel1X 2 2 4" xfId="19510" xr:uid="{3CA9CBD9-BBF7-4DF1-B169-D50B0502C008}"/>
    <cellStyle name="SAPBEXHLevel1X 2 2 5" xfId="20166" xr:uid="{89CF9F6D-6B62-46D1-B27C-D40EC8B16742}"/>
    <cellStyle name="SAPBEXHLevel1X 2 2 6" xfId="20753" xr:uid="{5B553FC5-43F5-4A18-BEF2-EE709107FE97}"/>
    <cellStyle name="SAPBEXHLevel1X 2 2 7" xfId="21228" xr:uid="{EBA7F88A-1C17-450B-B05A-9AE881FC4E40}"/>
    <cellStyle name="SAPBEXHLevel1X 2 2 8" xfId="21720" xr:uid="{3230B2A7-BF41-40AA-8508-42E9333EF48A}"/>
    <cellStyle name="SAPBEXHLevel1X 2 2 9" xfId="22131" xr:uid="{CE67DCF0-370D-4A8C-B0C3-DAB0E2C16E48}"/>
    <cellStyle name="SAPBEXHLevel1X 2 3" xfId="14681" xr:uid="{F81D0D43-F7BD-4A87-90E9-F48C180963FE}"/>
    <cellStyle name="SAPBEXHLevel1X 2 4" xfId="15524" xr:uid="{516AA1CE-F226-4B60-BB18-33419EE08586}"/>
    <cellStyle name="SAPBEXHLevel1X 2 5" xfId="12182" xr:uid="{731152E7-B708-40F9-BE56-6F219F2FF6D4}"/>
    <cellStyle name="SAPBEXHLevel1X 2 6" xfId="12925" xr:uid="{6D4974C3-CE17-4EAB-8156-9792756D3694}"/>
    <cellStyle name="SAPBEXHLevel1X 2 7" xfId="15191" xr:uid="{465E44C5-30F2-4298-9B28-C71D0809724C}"/>
    <cellStyle name="SAPBEXHLevel1X 2 8" xfId="12571" xr:uid="{FF0BF7E2-4D18-4C9C-B0D8-3F169199580A}"/>
    <cellStyle name="SAPBEXHLevel1X 2 9" xfId="15802" xr:uid="{F6F454AE-5554-47DD-A6CC-9E88908562A9}"/>
    <cellStyle name="SAPBEXHLevel1X 3" xfId="11144" xr:uid="{E893F0B4-7E07-4D10-85B9-E2EECE219D99}"/>
    <cellStyle name="SAPBEXHLevel1X 3 10" xfId="22477" xr:uid="{D5F4BF9E-E18D-4DB3-BD49-7854E1DFFE45}"/>
    <cellStyle name="SAPBEXHLevel1X 3 11" xfId="28531" xr:uid="{ED598C96-C885-4C30-B772-923DB77907CE}"/>
    <cellStyle name="SAPBEXHLevel1X 3 12" xfId="29943" xr:uid="{05AC488C-9186-46F4-83F6-627D859B5EE3}"/>
    <cellStyle name="SAPBEXHLevel1X 3 13" xfId="30514" xr:uid="{176B8C2B-C5E0-43C4-91D9-C8A86909468F}"/>
    <cellStyle name="SAPBEXHLevel1X 3 14" xfId="31010" xr:uid="{A1B97FA2-42D0-4237-94DF-9678023AD0E1}"/>
    <cellStyle name="SAPBEXHLevel1X 3 15" xfId="23247" xr:uid="{2CD2355A-1EF3-4FD5-BD45-C1E4371767CD}"/>
    <cellStyle name="SAPBEXHLevel1X 3 16" xfId="31687" xr:uid="{3EDFDC34-EDC4-4DA8-B6DF-E97125FF6C6D}"/>
    <cellStyle name="SAPBEXHLevel1X 3 2" xfId="18126" xr:uid="{7D5DA419-846E-42A9-BB2C-1E684F614BC0}"/>
    <cellStyle name="SAPBEXHLevel1X 3 3" xfId="18817" xr:uid="{FA2734A2-6BFA-45A0-93A8-FFB669C04F32}"/>
    <cellStyle name="SAPBEXHLevel1X 3 4" xfId="19509" xr:uid="{CFA08E0F-3B5E-4731-9A48-E0CDE67E2C91}"/>
    <cellStyle name="SAPBEXHLevel1X 3 5" xfId="20165" xr:uid="{C0B4A07E-9023-46B9-9C66-D2DEE0A6C12A}"/>
    <cellStyle name="SAPBEXHLevel1X 3 6" xfId="20752" xr:uid="{14C1D4D7-44E6-41A8-B484-1AA057F7DBF3}"/>
    <cellStyle name="SAPBEXHLevel1X 3 7" xfId="21227" xr:uid="{1C1433B1-1A65-4E6B-901B-CCBBCB8EFF4F}"/>
    <cellStyle name="SAPBEXHLevel1X 3 8" xfId="21719" xr:uid="{B4684363-AB58-4C35-AEED-91E40195E41F}"/>
    <cellStyle name="SAPBEXHLevel1X 3 9" xfId="22130" xr:uid="{77633942-48DA-4987-BAF2-A33EE2FB41D5}"/>
    <cellStyle name="SAPBEXHLevel1X 4" xfId="14680" xr:uid="{6DFF8883-E036-4AF5-95E2-80C3AA6CCEF6}"/>
    <cellStyle name="SAPBEXHLevel1X 5" xfId="15525" xr:uid="{7AA9AA34-0FC8-4F85-B77C-DEA39527245D}"/>
    <cellStyle name="SAPBEXHLevel1X 6" xfId="17188" xr:uid="{448E3CDD-DFA4-496E-9652-72DDEE7BEF4E}"/>
    <cellStyle name="SAPBEXHLevel1X 7" xfId="14967" xr:uid="{46CB4942-29E7-4A58-8FF6-445A9E8B1D8B}"/>
    <cellStyle name="SAPBEXHLevel1X 8" xfId="15639" xr:uid="{A7C0D6FF-A159-4EE8-B646-8B26E52670AC}"/>
    <cellStyle name="SAPBEXHLevel1X 9" xfId="12761" xr:uid="{73EFA64C-B615-499E-95D2-EC6A3601451F}"/>
    <cellStyle name="SAPBEXHLevel2" xfId="4840" xr:uid="{546F08B8-914D-4362-B294-89449A4941A2}"/>
    <cellStyle name="SAPBEXHLevel2 10" xfId="13048" xr:uid="{288AEB33-1461-4F17-88B1-B38C2240C109}"/>
    <cellStyle name="SAPBEXHLevel2 11" xfId="18406" xr:uid="{F6046D15-83A4-4DEF-9A5D-B219DDAF280B}"/>
    <cellStyle name="SAPBEXHLevel2 12" xfId="12568" xr:uid="{19CAE071-8100-418B-8312-03DEB9081338}"/>
    <cellStyle name="SAPBEXHLevel2 13" xfId="17005" xr:uid="{349EE2A7-961E-40ED-A69C-81C36AF35600}"/>
    <cellStyle name="SAPBEXHLevel2 14" xfId="16385" xr:uid="{6778FFAA-1E76-4DD9-871E-874245E427FC}"/>
    <cellStyle name="SAPBEXHLevel2 15" xfId="25296" xr:uid="{D3427C04-7001-41FA-99FB-14931EE8982A}"/>
    <cellStyle name="SAPBEXHLevel2 16" xfId="24774" xr:uid="{EEA18893-96C1-4914-B155-E73C6F840DDA}"/>
    <cellStyle name="SAPBEXHLevel2 17" xfId="23024" xr:uid="{2E9E1943-3904-4768-B0F3-A2F87FD7152F}"/>
    <cellStyle name="SAPBEXHLevel2 18" xfId="24052" xr:uid="{E6265C07-F401-47E2-9905-03C6B7D2936F}"/>
    <cellStyle name="SAPBEXHLevel2 19" xfId="31567" xr:uid="{8A4168EB-5AB9-4573-BA6B-3B0E26C61E07}"/>
    <cellStyle name="SAPBEXHLevel2 2" xfId="4841" xr:uid="{9619CDF5-4C3D-4DAC-BEC7-2F2426415A65}"/>
    <cellStyle name="SAPBEXHLevel2 2 10" xfId="20496" xr:uid="{E56329A3-77F0-4248-8DF1-B7DA5E0DC6E9}"/>
    <cellStyle name="SAPBEXHLevel2 2 11" xfId="18279" xr:uid="{1E11F166-46C2-4391-99EA-C89293FDDF46}"/>
    <cellStyle name="SAPBEXHLevel2 2 12" xfId="25297" xr:uid="{F8F19A08-859C-41B2-994C-317062D1244D}"/>
    <cellStyle name="SAPBEXHLevel2 2 13" xfId="27265" xr:uid="{9D033073-0953-47BF-964D-381A98D646E9}"/>
    <cellStyle name="SAPBEXHLevel2 2 14" xfId="27009" xr:uid="{22E1F3E8-4556-4F9D-8456-D0329DF7A4B1}"/>
    <cellStyle name="SAPBEXHLevel2 2 15" xfId="26077" xr:uid="{9E4D5534-CCA3-4888-B139-108D0EBE0448}"/>
    <cellStyle name="SAPBEXHLevel2 2 16" xfId="31566" xr:uid="{6D6F3FBF-91AF-43EC-87A2-2E9AA27F22F4}"/>
    <cellStyle name="SAPBEXHLevel2 2 17" xfId="31616" xr:uid="{2581E7F8-947A-47AD-9608-DBE3F861445D}"/>
    <cellStyle name="SAPBEXHLevel2 2 2" xfId="11147" xr:uid="{7AF25E3B-355D-45C3-8C15-8F4675B054BD}"/>
    <cellStyle name="SAPBEXHLevel2 2 2 10" xfId="22480" xr:uid="{BF1D1F84-9375-4137-9BD5-1597B5CD67D1}"/>
    <cellStyle name="SAPBEXHLevel2 2 2 11" xfId="28534" xr:uid="{E70B70C1-D0B4-4F08-874C-1076E4CD49C1}"/>
    <cellStyle name="SAPBEXHLevel2 2 2 12" xfId="29946" xr:uid="{57E7930E-9CDF-4798-B380-3147D1B0CFAF}"/>
    <cellStyle name="SAPBEXHLevel2 2 2 13" xfId="30517" xr:uid="{22F27DD3-D360-47BE-A2F0-4EBB339BF2A7}"/>
    <cellStyle name="SAPBEXHLevel2 2 2 14" xfId="31013" xr:uid="{3563395E-DBAF-4C2D-B2FE-7E0ED828F0B4}"/>
    <cellStyle name="SAPBEXHLevel2 2 2 15" xfId="30063" xr:uid="{E9BFD3F2-8D78-4B64-A7C7-1A976E54B35E}"/>
    <cellStyle name="SAPBEXHLevel2 2 2 16" xfId="31690" xr:uid="{F5D2EE01-C515-479F-939E-38817D8D378E}"/>
    <cellStyle name="SAPBEXHLevel2 2 2 2" xfId="18129" xr:uid="{70E91EF7-5B06-4610-8988-BD180F7AFC79}"/>
    <cellStyle name="SAPBEXHLevel2 2 2 3" xfId="18820" xr:uid="{1E2B2750-2BF7-4571-8CCD-0B590A9BE743}"/>
    <cellStyle name="SAPBEXHLevel2 2 2 4" xfId="19512" xr:uid="{B914C41B-A008-4731-8866-1DBC0751AAC5}"/>
    <cellStyle name="SAPBEXHLevel2 2 2 5" xfId="20168" xr:uid="{2C73B44B-7077-4684-A5CB-7ACCE163FF7E}"/>
    <cellStyle name="SAPBEXHLevel2 2 2 6" xfId="20755" xr:uid="{65D73A70-6D81-4730-A9BA-092DDEC26394}"/>
    <cellStyle name="SAPBEXHLevel2 2 2 7" xfId="21230" xr:uid="{4063D646-A1AF-48D5-8D25-E54A3AE5F1E4}"/>
    <cellStyle name="SAPBEXHLevel2 2 2 8" xfId="21722" xr:uid="{59EAB1AB-3CE4-4ED4-8F88-60F172D460B9}"/>
    <cellStyle name="SAPBEXHLevel2 2 2 9" xfId="22133" xr:uid="{EEF8015E-065B-42CE-8E5E-A3978B6D4538}"/>
    <cellStyle name="SAPBEXHLevel2 2 3" xfId="14683" xr:uid="{CB367B50-9116-4E8C-A441-688DEB1F4F2A}"/>
    <cellStyle name="SAPBEXHLevel2 2 4" xfId="12408" xr:uid="{3B8DF1F9-4D09-46FF-B6FC-973CFC96CDFB}"/>
    <cellStyle name="SAPBEXHLevel2 2 5" xfId="13706" xr:uid="{B6A0A502-B1B6-4669-B95D-83ED7E35496D}"/>
    <cellStyle name="SAPBEXHLevel2 2 6" xfId="15218" xr:uid="{EF5F7CB8-BF5A-4F7E-BB0C-C73D83A63B8D}"/>
    <cellStyle name="SAPBEXHLevel2 2 7" xfId="15031" xr:uid="{738D82E2-33DB-461D-AEDB-8F517AF84DFA}"/>
    <cellStyle name="SAPBEXHLevel2 2 8" xfId="13845" xr:uid="{44CFEEA5-DB46-490B-AE68-269FA1B37113}"/>
    <cellStyle name="SAPBEXHLevel2 2 9" xfId="19684" xr:uid="{842EC975-53EA-4C03-8D3C-21A28CCDABAD}"/>
    <cellStyle name="SAPBEXHLevel2 20" xfId="26586" xr:uid="{73003527-9EAF-4A67-9D7A-4AE4183373A7}"/>
    <cellStyle name="SAPBEXHLevel2 3" xfId="4842" xr:uid="{CC4CE95E-7C4E-4EDD-839F-065CE13A583A}"/>
    <cellStyle name="SAPBEXHLevel2 3 10" xfId="13697" xr:uid="{646F782F-09B8-40AD-919A-8E0638DF659D}"/>
    <cellStyle name="SAPBEXHLevel2 3 11" xfId="13510" xr:uid="{654C0E5B-116E-42BE-9549-4ADC34C454BD}"/>
    <cellStyle name="SAPBEXHLevel2 3 12" xfId="25298" xr:uid="{BA2F7B9E-B86E-4435-994E-85D37BCF06E7}"/>
    <cellStyle name="SAPBEXHLevel2 3 13" xfId="24031" xr:uid="{7FF7C816-0FE2-4B08-B674-5A2125304925}"/>
    <cellStyle name="SAPBEXHLevel2 3 14" xfId="23748" xr:uid="{192E044E-F0A8-41F4-9A34-43C6D35AA662}"/>
    <cellStyle name="SAPBEXHLevel2 3 15" xfId="27114" xr:uid="{45D22969-8ACC-41FB-9850-E98F32704649}"/>
    <cellStyle name="SAPBEXHLevel2 3 16" xfId="31561" xr:uid="{5A477A3F-DEF9-43A8-9F97-6501A7532B84}"/>
    <cellStyle name="SAPBEXHLevel2 3 17" xfId="29530" xr:uid="{DCD4DB33-ED93-470D-8D20-86F7296BECC3}"/>
    <cellStyle name="SAPBEXHLevel2 3 2" xfId="11148" xr:uid="{E04E16E1-EC68-4687-BD5A-CF5655BA7BA9}"/>
    <cellStyle name="SAPBEXHLevel2 3 2 10" xfId="22481" xr:uid="{4746773F-9A0A-44DC-9236-DE8513646653}"/>
    <cellStyle name="SAPBEXHLevel2 3 2 11" xfId="28535" xr:uid="{499E4FF1-EE5D-403E-9C97-1167B95028E2}"/>
    <cellStyle name="SAPBEXHLevel2 3 2 12" xfId="29947" xr:uid="{B4F29DC7-DB98-4408-807F-5B0BE67FBF4F}"/>
    <cellStyle name="SAPBEXHLevel2 3 2 13" xfId="30518" xr:uid="{906718B8-6A91-43F0-814F-5C9B3F8DEB6A}"/>
    <cellStyle name="SAPBEXHLevel2 3 2 14" xfId="31014" xr:uid="{D2C69932-59A5-4B21-A00A-5F3E01CDDEF5}"/>
    <cellStyle name="SAPBEXHLevel2 3 2 15" xfId="26787" xr:uid="{B0A79E7F-6881-4D03-B696-39F95E3E7E6E}"/>
    <cellStyle name="SAPBEXHLevel2 3 2 16" xfId="31691" xr:uid="{D752755E-65B7-4036-85B5-EFFF82753702}"/>
    <cellStyle name="SAPBEXHLevel2 3 2 2" xfId="18130" xr:uid="{FA6AFA10-A284-4620-A004-163E861C0713}"/>
    <cellStyle name="SAPBEXHLevel2 3 2 3" xfId="18821" xr:uid="{5BE616F9-5027-4CB1-8342-5194038E67F6}"/>
    <cellStyle name="SAPBEXHLevel2 3 2 4" xfId="19513" xr:uid="{45D6C814-837E-4632-B4B1-3E6BD816EC25}"/>
    <cellStyle name="SAPBEXHLevel2 3 2 5" xfId="20169" xr:uid="{C6F9159A-4BA0-4D98-BCC9-5FAEE18DF087}"/>
    <cellStyle name="SAPBEXHLevel2 3 2 6" xfId="20756" xr:uid="{E6400998-DF45-457A-9ECD-EBF54B2A9EA0}"/>
    <cellStyle name="SAPBEXHLevel2 3 2 7" xfId="21231" xr:uid="{DB78F84F-F6B7-4D50-BE75-E59FDB1E62E3}"/>
    <cellStyle name="SAPBEXHLevel2 3 2 8" xfId="21723" xr:uid="{6B69912A-05CB-4F9E-9DF5-49269B94F2D6}"/>
    <cellStyle name="SAPBEXHLevel2 3 2 9" xfId="22134" xr:uid="{71E87858-E233-479B-B369-DA2B2C6F2BCB}"/>
    <cellStyle name="SAPBEXHLevel2 3 3" xfId="14684" xr:uid="{73BA15AC-BB78-4155-B6BE-D5F5E3644D47}"/>
    <cellStyle name="SAPBEXHLevel2 3 4" xfId="15523" xr:uid="{160C03D7-C7DD-4DC2-9737-25674B69C15D}"/>
    <cellStyle name="SAPBEXHLevel2 3 5" xfId="17756" xr:uid="{39036CF8-F5D7-4A50-A943-3DD8D3EAE0FA}"/>
    <cellStyle name="SAPBEXHLevel2 3 6" xfId="13682" xr:uid="{49D915ED-D95A-498C-BCB6-00075F01A1A9}"/>
    <cellStyle name="SAPBEXHLevel2 3 7" xfId="16770" xr:uid="{BBE25974-B05A-4BEB-93A6-9B0B56054406}"/>
    <cellStyle name="SAPBEXHLevel2 3 8" xfId="12196" xr:uid="{FFB54E17-ABBB-4128-A7AD-B1BA9C60A25D}"/>
    <cellStyle name="SAPBEXHLevel2 3 9" xfId="14970" xr:uid="{1C7397B3-F623-41EF-A30E-FF6B7B379A92}"/>
    <cellStyle name="SAPBEXHLevel2 4" xfId="4843" xr:uid="{28ADA528-946C-40EC-B5D8-35A5E321B1B6}"/>
    <cellStyle name="SAPBEXHLevel2 4 10" xfId="14405" xr:uid="{31679DEA-2435-4ACE-ACEA-33F36C197D44}"/>
    <cellStyle name="SAPBEXHLevel2 4 11" xfId="13572" xr:uid="{49CB45D9-5C93-473E-B3B3-BD5D341522BA}"/>
    <cellStyle name="SAPBEXHLevel2 4 12" xfId="25299" xr:uid="{FF41927A-12DD-4489-B340-5B0B439ED35E}"/>
    <cellStyle name="SAPBEXHLevel2 4 13" xfId="23846" xr:uid="{BC86339E-D647-48A8-BF76-3C7002771545}"/>
    <cellStyle name="SAPBEXHLevel2 4 14" xfId="27010" xr:uid="{63FF1680-1CD7-43F0-AB2A-A373440E70C5}"/>
    <cellStyle name="SAPBEXHLevel2 4 15" xfId="29229" xr:uid="{AC8AF258-DE90-45CB-BE89-8571D4188D88}"/>
    <cellStyle name="SAPBEXHLevel2 4 16" xfId="28397" xr:uid="{EB9F96B8-3398-4711-A872-AEF70A2B6EEA}"/>
    <cellStyle name="SAPBEXHLevel2 4 17" xfId="29642" xr:uid="{2F5C1B44-9209-4B76-808A-24F324F5E4C3}"/>
    <cellStyle name="SAPBEXHLevel2 4 2" xfId="11149" xr:uid="{5CD4BF9C-4E70-43B5-ADF6-80055F2B699E}"/>
    <cellStyle name="SAPBEXHLevel2 4 2 10" xfId="22482" xr:uid="{C8883807-E4F3-48DA-AB82-84C6357D76E3}"/>
    <cellStyle name="SAPBEXHLevel2 4 2 11" xfId="28536" xr:uid="{07E96BE9-7149-457E-8D07-01B95E625EE3}"/>
    <cellStyle name="SAPBEXHLevel2 4 2 12" xfId="29948" xr:uid="{73F14F5E-B675-4C92-ABC5-2F4C39AFB7C1}"/>
    <cellStyle name="SAPBEXHLevel2 4 2 13" xfId="30519" xr:uid="{EA942B81-AAD7-42E5-AD40-5CF020987285}"/>
    <cellStyle name="SAPBEXHLevel2 4 2 14" xfId="31015" xr:uid="{8ADE9120-CBD8-408A-8FF9-81CABC02CCFF}"/>
    <cellStyle name="SAPBEXHLevel2 4 2 15" xfId="30064" xr:uid="{FAC23ADA-4193-438F-BD80-33319331D8A1}"/>
    <cellStyle name="SAPBEXHLevel2 4 2 16" xfId="31692" xr:uid="{7FEC3B2B-3CEC-4D0B-9684-53996DE5037D}"/>
    <cellStyle name="SAPBEXHLevel2 4 2 2" xfId="18131" xr:uid="{C7B6C01F-E8D3-40CD-AA2C-A95B7DB37E42}"/>
    <cellStyle name="SAPBEXHLevel2 4 2 3" xfId="18822" xr:uid="{10DFCB31-7BB6-42BB-A35F-55674A046E6B}"/>
    <cellStyle name="SAPBEXHLevel2 4 2 4" xfId="19514" xr:uid="{9DBBB4AF-B951-470C-B21A-C80E6DBFE384}"/>
    <cellStyle name="SAPBEXHLevel2 4 2 5" xfId="20170" xr:uid="{FF77B86B-EBA5-4D07-93CA-2496FE1B744A}"/>
    <cellStyle name="SAPBEXHLevel2 4 2 6" xfId="20757" xr:uid="{986E5B1C-F46E-4C13-AA98-417654CD72F1}"/>
    <cellStyle name="SAPBEXHLevel2 4 2 7" xfId="21232" xr:uid="{BCDEF815-1124-47A3-9CBF-773A825EEA6B}"/>
    <cellStyle name="SAPBEXHLevel2 4 2 8" xfId="21724" xr:uid="{8E5A58DB-940D-4EE4-994C-0480B6F26E2B}"/>
    <cellStyle name="SAPBEXHLevel2 4 2 9" xfId="22135" xr:uid="{5E428792-F9FE-4A4C-B222-55074CC7A4D2}"/>
    <cellStyle name="SAPBEXHLevel2 4 3" xfId="14685" xr:uid="{23B74CCA-C113-464C-8895-3F24EEB884D1}"/>
    <cellStyle name="SAPBEXHLevel2 4 4" xfId="16515" xr:uid="{63A68600-7B4C-4FEE-A507-F313D06265D1}"/>
    <cellStyle name="SAPBEXHLevel2 4 5" xfId="17740" xr:uid="{24E28CC0-8C04-457C-845D-EF7840789097}"/>
    <cellStyle name="SAPBEXHLevel2 4 6" xfId="15250" xr:uid="{166F6572-7D33-47B6-89FF-B13D7836594E}"/>
    <cellStyle name="SAPBEXHLevel2 4 7" xfId="16394" xr:uid="{86467F00-2AB7-44F4-BC8E-6A1FE43260E1}"/>
    <cellStyle name="SAPBEXHLevel2 4 8" xfId="14885" xr:uid="{21A7FB7A-A562-477D-83C5-EC1A8C112131}"/>
    <cellStyle name="SAPBEXHLevel2 4 9" xfId="19706" xr:uid="{7AE7AAB2-6F0B-4613-9BD2-A62AA3BEC567}"/>
    <cellStyle name="SAPBEXHLevel2 5" xfId="11146" xr:uid="{1D71FBC8-BCB0-4DE0-BF1B-0B5B478AC106}"/>
    <cellStyle name="SAPBEXHLevel2 5 10" xfId="22479" xr:uid="{42751CA8-1F80-4013-99E1-E7DD27E31CE9}"/>
    <cellStyle name="SAPBEXHLevel2 5 11" xfId="28533" xr:uid="{72E77BB9-D6AC-40FE-AC81-1CF1C9BE2F9E}"/>
    <cellStyle name="SAPBEXHLevel2 5 12" xfId="29945" xr:uid="{73EA55A4-5DEA-4651-B69B-E84CFF424B2C}"/>
    <cellStyle name="SAPBEXHLevel2 5 13" xfId="30516" xr:uid="{8436D761-B27C-4283-9191-B467C87FC31C}"/>
    <cellStyle name="SAPBEXHLevel2 5 14" xfId="31012" xr:uid="{835FB3DA-DEBB-41FE-8F02-182120450454}"/>
    <cellStyle name="SAPBEXHLevel2 5 15" xfId="31560" xr:uid="{604BD0FF-BDE1-4424-82B1-E78B496F1E72}"/>
    <cellStyle name="SAPBEXHLevel2 5 16" xfId="31689" xr:uid="{5612F0D5-80F9-4347-B15E-76C5CDE9A4BC}"/>
    <cellStyle name="SAPBEXHLevel2 5 2" xfId="18128" xr:uid="{46A1E7C1-014F-474A-A35F-DA31A6A2FE5B}"/>
    <cellStyle name="SAPBEXHLevel2 5 3" xfId="18819" xr:uid="{71389D1E-780B-4883-83C6-C6D7397F871B}"/>
    <cellStyle name="SAPBEXHLevel2 5 4" xfId="19511" xr:uid="{73DEF652-CFE8-4C64-9F15-41C0F73AA5E7}"/>
    <cellStyle name="SAPBEXHLevel2 5 5" xfId="20167" xr:uid="{76300FB0-CEBD-4E62-BB01-DB98E996ADA9}"/>
    <cellStyle name="SAPBEXHLevel2 5 6" xfId="20754" xr:uid="{537E3F0D-BF9D-4C2D-A4A8-A16397FA082C}"/>
    <cellStyle name="SAPBEXHLevel2 5 7" xfId="21229" xr:uid="{4908ECE4-7111-4BCD-BA1F-11319EB3A265}"/>
    <cellStyle name="SAPBEXHLevel2 5 8" xfId="21721" xr:uid="{E01924FB-4406-43EB-B0C1-CAFCC265BB94}"/>
    <cellStyle name="SAPBEXHLevel2 5 9" xfId="22132" xr:uid="{64547B6D-8237-4810-A6A3-803BA2310E4A}"/>
    <cellStyle name="SAPBEXHLevel2 6" xfId="14682" xr:uid="{FF6FF8A7-BE59-4D0B-B6AD-9D739C3F81C1}"/>
    <cellStyle name="SAPBEXHLevel2 7" xfId="16011" xr:uid="{7E75A518-EFDA-4794-97FE-9F868ADACE5A}"/>
    <cellStyle name="SAPBEXHLevel2 8" xfId="12255" xr:uid="{D846AE46-0724-42F3-BE7D-22DF722AA2DD}"/>
    <cellStyle name="SAPBEXHLevel2 9" xfId="15641" xr:uid="{7478D1BC-A5EB-4F6B-8EAA-274293F01FC6}"/>
    <cellStyle name="SAPBEXHLevel2X" xfId="4844" xr:uid="{19073F5C-8B93-41F5-90F0-B9CE0A6A40A6}"/>
    <cellStyle name="SAPBEXHLevel2X 10" xfId="13778" xr:uid="{4B523205-893C-48F3-BFA3-F1DF081B28A2}"/>
    <cellStyle name="SAPBEXHLevel2X 11" xfId="16744" xr:uid="{D1B98A63-FBA8-4349-9F08-323127A236B9}"/>
    <cellStyle name="SAPBEXHLevel2X 12" xfId="12271" xr:uid="{84226C6F-53EE-44CE-B2F2-775D2E14A750}"/>
    <cellStyle name="SAPBEXHLevel2X 13" xfId="25300" xr:uid="{57E43D4C-4D7C-4E07-A16E-FB1AB09523ED}"/>
    <cellStyle name="SAPBEXHLevel2X 14" xfId="25975" xr:uid="{D2F19993-4EAF-4E30-AF3F-9D7A7A971645}"/>
    <cellStyle name="SAPBEXHLevel2X 15" xfId="23750" xr:uid="{12720983-E2F6-4E0D-98E3-025B66C61C38}"/>
    <cellStyle name="SAPBEXHLevel2X 16" xfId="25276" xr:uid="{242A74EF-D89E-4C41-B4E7-087443B094BF}"/>
    <cellStyle name="SAPBEXHLevel2X 17" xfId="27133" xr:uid="{B3C1FBD3-2C86-482A-91E5-B46EC33C89C9}"/>
    <cellStyle name="SAPBEXHLevel2X 18" xfId="28878" xr:uid="{558D2610-2BFB-41C4-9C8A-48C6D2C0725A}"/>
    <cellStyle name="SAPBEXHLevel2X 2" xfId="4845" xr:uid="{2AA4C8C2-C89C-4FCC-807C-CEF89DC2A1D7}"/>
    <cellStyle name="SAPBEXHLevel2X 2 10" xfId="15445" xr:uid="{F45752F5-7F46-4062-B9D3-2EF4F7C9849A}"/>
    <cellStyle name="SAPBEXHLevel2X 2 11" xfId="21859" xr:uid="{CCDD1001-D392-4F97-8164-BAC7BCEBF13A}"/>
    <cellStyle name="SAPBEXHLevel2X 2 12" xfId="25301" xr:uid="{1DB8A83B-8395-4515-8DA5-9131A0D0DB21}"/>
    <cellStyle name="SAPBEXHLevel2X 2 13" xfId="26518" xr:uid="{51CBB197-1720-4F40-927D-F63F22BF9FE1}"/>
    <cellStyle name="SAPBEXHLevel2X 2 14" xfId="27012" xr:uid="{AC5E3094-6750-40CB-BC61-4EF3E85C3E41}"/>
    <cellStyle name="SAPBEXHLevel2X 2 15" xfId="24901" xr:uid="{CA4C3DD1-46DC-4AA3-84F7-86B1B2274012}"/>
    <cellStyle name="SAPBEXHLevel2X 2 16" xfId="26706" xr:uid="{DE02C8FF-23C1-43BD-AC3F-C7A17B96C346}"/>
    <cellStyle name="SAPBEXHLevel2X 2 17" xfId="26210" xr:uid="{296433E9-54B3-465A-89B8-27FCE5C705FF}"/>
    <cellStyle name="SAPBEXHLevel2X 2 2" xfId="11151" xr:uid="{0B4144EF-DFC1-4890-9DE3-4D69ADA472BC}"/>
    <cellStyle name="SAPBEXHLevel2X 2 2 10" xfId="22484" xr:uid="{60BE0F46-0E37-4F41-9920-92871E15EAFE}"/>
    <cellStyle name="SAPBEXHLevel2X 2 2 11" xfId="28538" xr:uid="{644A96DD-E933-4B34-9460-59038EDE6F43}"/>
    <cellStyle name="SAPBEXHLevel2X 2 2 12" xfId="29950" xr:uid="{99F27C02-6308-4F57-8C4F-196F7D296EB0}"/>
    <cellStyle name="SAPBEXHLevel2X 2 2 13" xfId="30521" xr:uid="{F42E68EF-F99B-4950-ABA1-829D171483D3}"/>
    <cellStyle name="SAPBEXHLevel2X 2 2 14" xfId="31017" xr:uid="{95CE1D86-FD1F-44D1-AFD8-CA4DD3074FA4}"/>
    <cellStyle name="SAPBEXHLevel2X 2 2 15" xfId="30282" xr:uid="{5435981D-9C32-4FD2-A622-76A32A4B905C}"/>
    <cellStyle name="SAPBEXHLevel2X 2 2 16" xfId="31694" xr:uid="{6A9214F1-4E59-4DED-8F22-37C2F5456A3C}"/>
    <cellStyle name="SAPBEXHLevel2X 2 2 2" xfId="18133" xr:uid="{7F37F58E-8F1F-4FA4-AE9B-0B32AF39F2CE}"/>
    <cellStyle name="SAPBEXHLevel2X 2 2 3" xfId="18824" xr:uid="{D771F728-A1BD-4952-BEB9-405E33F10047}"/>
    <cellStyle name="SAPBEXHLevel2X 2 2 4" xfId="19516" xr:uid="{D73F6A2D-4826-47D2-8712-C5719011A9B3}"/>
    <cellStyle name="SAPBEXHLevel2X 2 2 5" xfId="20172" xr:uid="{F560F15A-F74F-49B2-9C38-ED2CFFC18F95}"/>
    <cellStyle name="SAPBEXHLevel2X 2 2 6" xfId="20759" xr:uid="{BECDC581-D2FA-4342-93FD-66F70CA1B512}"/>
    <cellStyle name="SAPBEXHLevel2X 2 2 7" xfId="21234" xr:uid="{E62E032B-5477-432A-93FA-1F016EE15416}"/>
    <cellStyle name="SAPBEXHLevel2X 2 2 8" xfId="21726" xr:uid="{E78CFE18-A520-44E0-9D29-38F156D81853}"/>
    <cellStyle name="SAPBEXHLevel2X 2 2 9" xfId="22137" xr:uid="{6455E846-D7A8-424D-B088-E802BBFFF7A3}"/>
    <cellStyle name="SAPBEXHLevel2X 2 3" xfId="14687" xr:uid="{E421A409-08F7-428E-8D9F-FD69533DD509}"/>
    <cellStyle name="SAPBEXHLevel2X 2 4" xfId="15522" xr:uid="{36D1BC44-8010-40BA-98B4-4E5837F9219F}"/>
    <cellStyle name="SAPBEXHLevel2X 2 5" xfId="16550" xr:uid="{87A8FEB8-44C5-4F1E-A92D-7CB51BAAB3B0}"/>
    <cellStyle name="SAPBEXHLevel2X 2 6" xfId="17364" xr:uid="{7FF1FC5E-70FC-4945-A4F6-125B215C8294}"/>
    <cellStyle name="SAPBEXHLevel2X 2 7" xfId="15214" xr:uid="{17EBA498-6AAE-4B89-AFF7-904818F9CF02}"/>
    <cellStyle name="SAPBEXHLevel2X 2 8" xfId="14964" xr:uid="{E0368FD4-6F9D-4EFC-AADC-38738ADD41BA}"/>
    <cellStyle name="SAPBEXHLevel2X 2 9" xfId="14766" xr:uid="{53FA8040-84D6-4646-98AE-279865DF2E4A}"/>
    <cellStyle name="SAPBEXHLevel2X 3" xfId="11150" xr:uid="{2C02BC1E-E14C-4B8B-9E84-198883139D88}"/>
    <cellStyle name="SAPBEXHLevel2X 3 10" xfId="22483" xr:uid="{A2D9CC00-A170-4D0A-AA15-58AB8E95D547}"/>
    <cellStyle name="SAPBEXHLevel2X 3 11" xfId="28537" xr:uid="{158CC7C4-CFAD-4201-9221-196C8660EA07}"/>
    <cellStyle name="SAPBEXHLevel2X 3 12" xfId="29949" xr:uid="{5A5CCE02-B266-412B-96E2-D867E9D43ACE}"/>
    <cellStyle name="SAPBEXHLevel2X 3 13" xfId="30520" xr:uid="{8FD36A8A-4021-49C0-B24D-EC9E63E1C294}"/>
    <cellStyle name="SAPBEXHLevel2X 3 14" xfId="31016" xr:uid="{1EB1D36B-EDD6-47D8-AA89-A71287C7B222}"/>
    <cellStyle name="SAPBEXHLevel2X 3 15" xfId="23449" xr:uid="{E1231187-7D93-41FB-8479-8616C22B2E16}"/>
    <cellStyle name="SAPBEXHLevel2X 3 16" xfId="31693" xr:uid="{86B19FB8-65E2-4323-B196-254F916785A5}"/>
    <cellStyle name="SAPBEXHLevel2X 3 2" xfId="18132" xr:uid="{65CD9834-DAEB-44DD-AAD0-B1136C1F8618}"/>
    <cellStyle name="SAPBEXHLevel2X 3 3" xfId="18823" xr:uid="{C7FFFCC5-5A57-4F04-BDEF-DBC5013E6D4C}"/>
    <cellStyle name="SAPBEXHLevel2X 3 4" xfId="19515" xr:uid="{226E3BB1-DAA4-4596-BA2D-B4B84137A496}"/>
    <cellStyle name="SAPBEXHLevel2X 3 5" xfId="20171" xr:uid="{35D0647B-5198-4053-8288-63C9C637FD96}"/>
    <cellStyle name="SAPBEXHLevel2X 3 6" xfId="20758" xr:uid="{40D90715-6CFA-4382-A11B-C473449A5D6E}"/>
    <cellStyle name="SAPBEXHLevel2X 3 7" xfId="21233" xr:uid="{F5060186-41D5-4453-B054-283FB54F53F7}"/>
    <cellStyle name="SAPBEXHLevel2X 3 8" xfId="21725" xr:uid="{CD05C70B-C0E2-46CC-BDF9-DEEBC0BC9880}"/>
    <cellStyle name="SAPBEXHLevel2X 3 9" xfId="22136" xr:uid="{E04ECFF2-2661-4194-AFE6-3F651C1222DC}"/>
    <cellStyle name="SAPBEXHLevel2X 4" xfId="14686" xr:uid="{CF8A4AA4-308A-4F11-8749-EFAE6BEB25C3}"/>
    <cellStyle name="SAPBEXHLevel2X 5" xfId="12966" xr:uid="{41176F67-37F4-4DAE-823E-92F9C3F74B3C}"/>
    <cellStyle name="SAPBEXHLevel2X 6" xfId="17190" xr:uid="{D612A999-2698-44F0-9854-ADA1F0481645}"/>
    <cellStyle name="SAPBEXHLevel2X 7" xfId="15464" xr:uid="{68E0674A-D3AE-4934-AEF0-CC46A38D8587}"/>
    <cellStyle name="SAPBEXHLevel2X 8" xfId="13269" xr:uid="{641297FF-A61D-48EA-A6E1-CB70FF711BAF}"/>
    <cellStyle name="SAPBEXHLevel2X 9" xfId="17217" xr:uid="{49D1C420-3225-4771-B756-97C590C2669F}"/>
    <cellStyle name="SAPBEXHLevel3" xfId="4846" xr:uid="{E4FC8518-C8F3-4490-A23C-4AB241EDEC1C}"/>
    <cellStyle name="SAPBEXHLevel3 10" xfId="16362" xr:uid="{0F22B88C-5EFB-429E-8C40-22FA464312D0}"/>
    <cellStyle name="SAPBEXHLevel3 11" xfId="16085" xr:uid="{3A03EDC3-C21C-4073-AB58-F62121C1AEE0}"/>
    <cellStyle name="SAPBEXHLevel3 12" xfId="15788" xr:uid="{1B7CD3AA-7D8F-4080-83B3-0AF3618FE755}"/>
    <cellStyle name="SAPBEXHLevel3 13" xfId="15265" xr:uid="{1D48620B-5651-4252-8819-EA08D1F3FFFB}"/>
    <cellStyle name="SAPBEXHLevel3 14" xfId="18696" xr:uid="{6B0A6C72-1A76-4635-8B0C-304959144B74}"/>
    <cellStyle name="SAPBEXHLevel3 15" xfId="25302" xr:uid="{ACDF5E69-C171-427F-8702-C023CEF9BC47}"/>
    <cellStyle name="SAPBEXHLevel3 16" xfId="28007" xr:uid="{DF25765B-F13D-4541-8EBC-E0D0E8A52902}"/>
    <cellStyle name="SAPBEXHLevel3 17" xfId="29511" xr:uid="{2BEA6278-CAF7-46E4-B9A9-59EC34511448}"/>
    <cellStyle name="SAPBEXHLevel3 18" xfId="23464" xr:uid="{62A1A5B8-E6EB-4FE5-BBB4-456541362BE6}"/>
    <cellStyle name="SAPBEXHLevel3 19" xfId="31397" xr:uid="{D10D9595-7826-40FA-9340-455804262523}"/>
    <cellStyle name="SAPBEXHLevel3 2" xfId="4847" xr:uid="{190D0387-0B2E-41A4-AA85-E4D5ED089BA7}"/>
    <cellStyle name="SAPBEXHLevel3 2 10" xfId="20028" xr:uid="{6D3285E5-9D5E-4946-8AF8-C14563B1B333}"/>
    <cellStyle name="SAPBEXHLevel3 2 11" xfId="21603" xr:uid="{2C337FAA-82C1-4EED-82DD-068684E4D114}"/>
    <cellStyle name="SAPBEXHLevel3 2 12" xfId="25303" xr:uid="{91CB93A2-B100-4053-9159-6A52A5890DCD}"/>
    <cellStyle name="SAPBEXHLevel3 2 13" xfId="28009" xr:uid="{7E7072D1-24D4-4D3E-88E2-B2605D77BBF3}"/>
    <cellStyle name="SAPBEXHLevel3 2 14" xfId="26329" xr:uid="{1A92289F-30AB-4C50-8B55-4B040596CB21}"/>
    <cellStyle name="SAPBEXHLevel3 2 15" xfId="23142" xr:uid="{2E388F65-1893-4E2B-BED3-49284EB5B2AA}"/>
    <cellStyle name="SAPBEXHLevel3 2 16" xfId="23497" xr:uid="{A79FBC7F-362D-424A-AFEF-DB4618D44754}"/>
    <cellStyle name="SAPBEXHLevel3 2 17" xfId="25713" xr:uid="{C88CBECB-FBD5-4F72-B81F-112E591E69A1}"/>
    <cellStyle name="SAPBEXHLevel3 2 2" xfId="11153" xr:uid="{824B13FD-349C-4073-B175-41E8A48983FB}"/>
    <cellStyle name="SAPBEXHLevel3 2 2 10" xfId="22486" xr:uid="{85F872F3-43F7-4C7C-8252-D8122039ADF6}"/>
    <cellStyle name="SAPBEXHLevel3 2 2 11" xfId="28540" xr:uid="{36695957-DAAE-4C46-B66C-449E8CC506C7}"/>
    <cellStyle name="SAPBEXHLevel3 2 2 12" xfId="29952" xr:uid="{BA5F65CE-A668-4058-B1D2-360598B90B1E}"/>
    <cellStyle name="SAPBEXHLevel3 2 2 13" xfId="30523" xr:uid="{9C8805D3-5426-4C83-BFAF-C72652BDB9DA}"/>
    <cellStyle name="SAPBEXHLevel3 2 2 14" xfId="31019" xr:uid="{F74E9BFF-8710-482B-BD98-E8DF7FB0C2CD}"/>
    <cellStyle name="SAPBEXHLevel3 2 2 15" xfId="28292" xr:uid="{155C7079-94AF-4383-A642-E2EFBCC4D0A1}"/>
    <cellStyle name="SAPBEXHLevel3 2 2 16" xfId="31696" xr:uid="{DB75DF6B-4568-4DC4-B1CC-E3AF97FFEA10}"/>
    <cellStyle name="SAPBEXHLevel3 2 2 2" xfId="18135" xr:uid="{8BFCCFBF-E0DC-465A-BD76-85583A447F2C}"/>
    <cellStyle name="SAPBEXHLevel3 2 2 3" xfId="18826" xr:uid="{1012032C-6B97-45BB-B74B-B42459CA7966}"/>
    <cellStyle name="SAPBEXHLevel3 2 2 4" xfId="19518" xr:uid="{4CC659AE-0CA3-40B7-819C-610CC3525F44}"/>
    <cellStyle name="SAPBEXHLevel3 2 2 5" xfId="20174" xr:uid="{90E6B337-1CEB-4650-97FB-91A77DD6A642}"/>
    <cellStyle name="SAPBEXHLevel3 2 2 6" xfId="20761" xr:uid="{A1DADB7A-AA67-4988-ABAC-122530630186}"/>
    <cellStyle name="SAPBEXHLevel3 2 2 7" xfId="21236" xr:uid="{04DB8DE3-6388-444E-9C25-0CB46133F87E}"/>
    <cellStyle name="SAPBEXHLevel3 2 2 8" xfId="21728" xr:uid="{2AA6C962-8752-438E-8A30-1914A4C39F5D}"/>
    <cellStyle name="SAPBEXHLevel3 2 2 9" xfId="22139" xr:uid="{DC1CC4D6-D779-41DD-835E-98A121165193}"/>
    <cellStyle name="SAPBEXHLevel3 2 3" xfId="14689" xr:uid="{A37C9F85-F8D4-4D1E-8049-D5482A423934}"/>
    <cellStyle name="SAPBEXHLevel3 2 4" xfId="17545" xr:uid="{9EC19B70-E048-4EB7-9366-496060C577A1}"/>
    <cellStyle name="SAPBEXHLevel3 2 5" xfId="13004" xr:uid="{4781E9D8-D43B-462A-ABF8-4D3F45752D88}"/>
    <cellStyle name="SAPBEXHLevel3 2 6" xfId="14890" xr:uid="{3D539A60-9AB3-469D-BE8D-E57DCD5CE700}"/>
    <cellStyle name="SAPBEXHLevel3 2 7" xfId="13207" xr:uid="{5687D1E8-076F-4996-BCA8-26D9E5557163}"/>
    <cellStyle name="SAPBEXHLevel3 2 8" xfId="17023" xr:uid="{87F72CD6-97EB-4924-9329-9D3DC17431C8}"/>
    <cellStyle name="SAPBEXHLevel3 2 9" xfId="15419" xr:uid="{9CD1B927-C42A-4CBE-A879-F4444C1DCD11}"/>
    <cellStyle name="SAPBEXHLevel3 20" xfId="29857" xr:uid="{6363283C-23E9-4744-A213-A2EEA0354B49}"/>
    <cellStyle name="SAPBEXHLevel3 3" xfId="4848" xr:uid="{ADC8E0E5-B236-42EF-AD0C-0E31FC698A42}"/>
    <cellStyle name="SAPBEXHLevel3 3 10" xfId="20603" xr:uid="{1B9CB3ED-89B9-4825-A32B-2316D5D663A5}"/>
    <cellStyle name="SAPBEXHLevel3 3 11" xfId="15657" xr:uid="{B67520C2-9EE5-4F5E-AA1B-D1C4BC428562}"/>
    <cellStyle name="SAPBEXHLevel3 3 12" xfId="25304" xr:uid="{3B10C29F-C335-4B05-84E7-3132114785D3}"/>
    <cellStyle name="SAPBEXHLevel3 3 13" xfId="24773" xr:uid="{1EFE2E5E-6DB5-449F-82E4-D55EB2CCBF92}"/>
    <cellStyle name="SAPBEXHLevel3 3 14" xfId="23753" xr:uid="{970678B6-D4D7-439E-B5C6-D86F2E9B7B9B}"/>
    <cellStyle name="SAPBEXHLevel3 3 15" xfId="26046" xr:uid="{B3104CC8-F641-4E87-AE96-9E91B081A923}"/>
    <cellStyle name="SAPBEXHLevel3 3 16" xfId="30653" xr:uid="{9C718D6D-0F6E-4961-944B-FBEBFE48E1EF}"/>
    <cellStyle name="SAPBEXHLevel3 3 17" xfId="28647" xr:uid="{2E9B4AB6-B593-4DD0-989E-D0782A296875}"/>
    <cellStyle name="SAPBEXHLevel3 3 2" xfId="11154" xr:uid="{921284BE-6C79-4284-8593-A00804DE6185}"/>
    <cellStyle name="SAPBEXHLevel3 3 2 10" xfId="22487" xr:uid="{F4BF6CA0-98F4-48BE-8A14-CC9E48CC493C}"/>
    <cellStyle name="SAPBEXHLevel3 3 2 11" xfId="28541" xr:uid="{15AD7E29-19C1-4C5E-84D7-14C3ACB504DD}"/>
    <cellStyle name="SAPBEXHLevel3 3 2 12" xfId="29953" xr:uid="{132BB482-D524-498D-AC1A-BD136B86EDCE}"/>
    <cellStyle name="SAPBEXHLevel3 3 2 13" xfId="30524" xr:uid="{9F69FCE8-D2FA-4B54-A1B8-50BE9002F5E7}"/>
    <cellStyle name="SAPBEXHLevel3 3 2 14" xfId="31020" xr:uid="{FFE7552D-EE8A-4876-9947-84CEC53020E4}"/>
    <cellStyle name="SAPBEXHLevel3 3 2 15" xfId="25370" xr:uid="{7BC60ED0-4BEE-49AE-9E0C-D9DDB8911596}"/>
    <cellStyle name="SAPBEXHLevel3 3 2 16" xfId="31697" xr:uid="{9DA5DDDB-7AFA-4140-88AA-3E76FBA42F01}"/>
    <cellStyle name="SAPBEXHLevel3 3 2 2" xfId="18136" xr:uid="{8F005EF8-CFBF-44DD-BE3A-192FA80958B2}"/>
    <cellStyle name="SAPBEXHLevel3 3 2 3" xfId="18827" xr:uid="{083D36B2-61E5-4A22-859F-F0BAE1D08DC6}"/>
    <cellStyle name="SAPBEXHLevel3 3 2 4" xfId="19519" xr:uid="{3BD411D6-4798-4FB0-BF27-7F4463269770}"/>
    <cellStyle name="SAPBEXHLevel3 3 2 5" xfId="20175" xr:uid="{31BA142F-6598-47F5-9A1C-9C96F8677A94}"/>
    <cellStyle name="SAPBEXHLevel3 3 2 6" xfId="20762" xr:uid="{753B5F8F-46FC-4383-AD89-7A0BCA30F1DC}"/>
    <cellStyle name="SAPBEXHLevel3 3 2 7" xfId="21237" xr:uid="{22C81926-AFD2-4090-9930-FC7B27D51788}"/>
    <cellStyle name="SAPBEXHLevel3 3 2 8" xfId="21729" xr:uid="{206BFBB8-8633-495A-800B-B85D40A5C4B3}"/>
    <cellStyle name="SAPBEXHLevel3 3 2 9" xfId="22140" xr:uid="{CB5402D1-74B6-404A-9C94-796F65A7021C}"/>
    <cellStyle name="SAPBEXHLevel3 3 3" xfId="14690" xr:uid="{86D4AEB7-6787-4CE3-B601-DEE4076B277E}"/>
    <cellStyle name="SAPBEXHLevel3 3 4" xfId="14090" xr:uid="{0D7EAA07-FC9A-41AC-8F91-9D94FD4FCABF}"/>
    <cellStyle name="SAPBEXHLevel3 3 5" xfId="12285" xr:uid="{1DAEFD72-4537-4324-8A33-99A74025EBBD}"/>
    <cellStyle name="SAPBEXHLevel3 3 6" xfId="18280" xr:uid="{79F49E72-3712-4E08-87CB-F3D607E4D503}"/>
    <cellStyle name="SAPBEXHLevel3 3 7" xfId="17289" xr:uid="{6ADB1AA3-4323-4864-A638-89A68E1DEF58}"/>
    <cellStyle name="SAPBEXHLevel3 3 8" xfId="15010" xr:uid="{EB4916A0-81DA-49A6-A529-D39233E5E738}"/>
    <cellStyle name="SAPBEXHLevel3 3 9" xfId="15914" xr:uid="{51D573BE-6BBD-48FF-AB92-4546B7E5F1AE}"/>
    <cellStyle name="SAPBEXHLevel3 4" xfId="4849" xr:uid="{D4E09B6F-08C6-4999-BA25-C3462654DA98}"/>
    <cellStyle name="SAPBEXHLevel3 4 10" xfId="19984" xr:uid="{D217C430-2265-4B49-AB2F-A33A89FCDF90}"/>
    <cellStyle name="SAPBEXHLevel3 4 11" xfId="14933" xr:uid="{EF9617AF-B919-442F-B488-7A811122ACF9}"/>
    <cellStyle name="SAPBEXHLevel3 4 12" xfId="25305" xr:uid="{3F50DE52-6C50-49C7-9D75-4608D664947C}"/>
    <cellStyle name="SAPBEXHLevel3 4 13" xfId="28008" xr:uid="{F3E6C33D-F058-451D-AD63-5127C4669385}"/>
    <cellStyle name="SAPBEXHLevel3 4 14" xfId="29510" xr:uid="{EB097435-A17E-40B2-8A23-5CE15E819B56}"/>
    <cellStyle name="SAPBEXHLevel3 4 15" xfId="23623" xr:uid="{4A182147-98A8-49EF-8FBF-105D28B5D433}"/>
    <cellStyle name="SAPBEXHLevel3 4 16" xfId="29158" xr:uid="{7DA1F655-8772-4679-A820-BE5BF406DE19}"/>
    <cellStyle name="SAPBEXHLevel3 4 17" xfId="23398" xr:uid="{52CFFE2F-9CDB-4006-82C8-958455A7C3BB}"/>
    <cellStyle name="SAPBEXHLevel3 4 2" xfId="11155" xr:uid="{A6C647CB-C4E6-41F8-A684-2B61F7FAFD65}"/>
    <cellStyle name="SAPBEXHLevel3 4 2 10" xfId="22488" xr:uid="{3BFCB120-95B7-4A56-9BB5-12071D7C5079}"/>
    <cellStyle name="SAPBEXHLevel3 4 2 11" xfId="28542" xr:uid="{DF32F0CE-3D7D-4339-A824-4D8A63A8C739}"/>
    <cellStyle name="SAPBEXHLevel3 4 2 12" xfId="29954" xr:uid="{64FA7F80-9D2D-42EC-99CC-80E7CEBD2046}"/>
    <cellStyle name="SAPBEXHLevel3 4 2 13" xfId="30525" xr:uid="{03A688E6-DB8A-4889-9351-540126C5042F}"/>
    <cellStyle name="SAPBEXHLevel3 4 2 14" xfId="31021" xr:uid="{F15633AC-2DC5-4F5A-A5D7-BEE56C9BA404}"/>
    <cellStyle name="SAPBEXHLevel3 4 2 15" xfId="30408" xr:uid="{E888268C-94EA-476E-A5EA-61240E2E0EF9}"/>
    <cellStyle name="SAPBEXHLevel3 4 2 16" xfId="31698" xr:uid="{C2C222DF-EF15-4EC5-BD44-DCE487FB99F5}"/>
    <cellStyle name="SAPBEXHLevel3 4 2 2" xfId="18137" xr:uid="{238214C8-2914-4492-B7B3-C57365CCBE45}"/>
    <cellStyle name="SAPBEXHLevel3 4 2 3" xfId="18828" xr:uid="{6661D7EC-1BDB-401C-8F85-0495059758D7}"/>
    <cellStyle name="SAPBEXHLevel3 4 2 4" xfId="19520" xr:uid="{9B6F4308-65AF-4CFB-B049-DC06FD5F90F0}"/>
    <cellStyle name="SAPBEXHLevel3 4 2 5" xfId="20176" xr:uid="{56A48179-6A8A-4BC0-A1D5-F22DAC1009CF}"/>
    <cellStyle name="SAPBEXHLevel3 4 2 6" xfId="20763" xr:uid="{5E45B130-E5A5-4CBD-8BCD-D529F21DACCA}"/>
    <cellStyle name="SAPBEXHLevel3 4 2 7" xfId="21238" xr:uid="{DE71B8CA-B1F7-4DA2-8F87-C061F072AECB}"/>
    <cellStyle name="SAPBEXHLevel3 4 2 8" xfId="21730" xr:uid="{F8E9843C-6B02-4D78-87C8-1F7A8FB47452}"/>
    <cellStyle name="SAPBEXHLevel3 4 2 9" xfId="22141" xr:uid="{72E8B1AB-155A-40A1-BD5F-C5D2747164C9}"/>
    <cellStyle name="SAPBEXHLevel3 4 3" xfId="14691" xr:uid="{73A2A5CA-2A79-4E30-80EE-8E3AE1D3C670}"/>
    <cellStyle name="SAPBEXHLevel3 4 4" xfId="12964" xr:uid="{C7B78BE7-4130-4585-88D8-412FFB7E870A}"/>
    <cellStyle name="SAPBEXHLevel3 4 5" xfId="12460" xr:uid="{37F3AABF-3E19-4BE2-835A-F71153E99DBD}"/>
    <cellStyle name="SAPBEXHLevel3 4 6" xfId="16467" xr:uid="{A7891A5E-F312-4682-9C2F-62862E2CA606}"/>
    <cellStyle name="SAPBEXHLevel3 4 7" xfId="14938" xr:uid="{F583BD0E-A388-430D-B476-0693C365B9B1}"/>
    <cellStyle name="SAPBEXHLevel3 4 8" xfId="15079" xr:uid="{3140199E-FB6A-419A-B2EF-7CF23502A3A9}"/>
    <cellStyle name="SAPBEXHLevel3 4 9" xfId="20934" xr:uid="{E618EC1A-AE7A-4F83-AB4D-77C52C68B8EF}"/>
    <cellStyle name="SAPBEXHLevel3 5" xfId="11152" xr:uid="{44A1808F-9B3E-434D-95FF-CDBAC1AC9AAE}"/>
    <cellStyle name="SAPBEXHLevel3 5 10" xfId="22485" xr:uid="{C4CF55E5-0F64-4550-AA1B-885ACAB1713B}"/>
    <cellStyle name="SAPBEXHLevel3 5 11" xfId="28539" xr:uid="{37DD9784-1214-4574-850D-020CAC38A615}"/>
    <cellStyle name="SAPBEXHLevel3 5 12" xfId="29951" xr:uid="{14853F82-EB47-4144-9723-3C770DDC9423}"/>
    <cellStyle name="SAPBEXHLevel3 5 13" xfId="30522" xr:uid="{A52DC264-CB23-41F2-9568-7EEACB73E3C1}"/>
    <cellStyle name="SAPBEXHLevel3 5 14" xfId="31018" xr:uid="{013622B2-1E0F-4C91-8586-D082D8AB30D0}"/>
    <cellStyle name="SAPBEXHLevel3 5 15" xfId="23197" xr:uid="{1326880A-A311-444C-BB14-2216059BA175}"/>
    <cellStyle name="SAPBEXHLevel3 5 16" xfId="31695" xr:uid="{B81AAB5E-66AC-4B16-A75A-4ACCA930B5AE}"/>
    <cellStyle name="SAPBEXHLevel3 5 2" xfId="18134" xr:uid="{9F60D427-AFA4-412F-B7ED-0727717C47D8}"/>
    <cellStyle name="SAPBEXHLevel3 5 3" xfId="18825" xr:uid="{EEF96660-8FEE-4311-A1F0-79CD59CB13E1}"/>
    <cellStyle name="SAPBEXHLevel3 5 4" xfId="19517" xr:uid="{EC46CB26-A833-461C-9895-3FF7807650F3}"/>
    <cellStyle name="SAPBEXHLevel3 5 5" xfId="20173" xr:uid="{291A4B25-6CB1-4B5C-BD6C-F5BF5F58B7F1}"/>
    <cellStyle name="SAPBEXHLevel3 5 6" xfId="20760" xr:uid="{CEEEC024-B3A6-4213-BD6D-CA9E38DAF169}"/>
    <cellStyle name="SAPBEXHLevel3 5 7" xfId="21235" xr:uid="{435E4ABD-14B5-4901-8A71-661075E5E0CC}"/>
    <cellStyle name="SAPBEXHLevel3 5 8" xfId="21727" xr:uid="{EFC4295B-A219-4E6C-B9DA-E1A51B0A15F8}"/>
    <cellStyle name="SAPBEXHLevel3 5 9" xfId="22138" xr:uid="{58D53A9D-9CA8-4909-9049-74E35DB1B62D}"/>
    <cellStyle name="SAPBEXHLevel3 6" xfId="14688" xr:uid="{0315D917-848B-456B-BB25-95FC583CBAB4}"/>
    <cellStyle name="SAPBEXHLevel3 7" xfId="16512" xr:uid="{671FF3B4-8271-4FA4-B7B3-3864A1803EC4}"/>
    <cellStyle name="SAPBEXHLevel3 8" xfId="15455" xr:uid="{CB0A2424-B4EE-466D-BFC9-A4D4050310A0}"/>
    <cellStyle name="SAPBEXHLevel3 9" xfId="15955" xr:uid="{4879D8E1-3B5C-4B8B-90B9-B59F467AECA1}"/>
    <cellStyle name="SAPBEXHLevel3X" xfId="4850" xr:uid="{4B4A3F7A-ECE0-46EF-B04D-38CC31A0ED70}"/>
    <cellStyle name="SAPBEXHLevel3X 10" xfId="17751" xr:uid="{A3FA459E-EC39-41BE-9AE9-022D72E54D31}"/>
    <cellStyle name="SAPBEXHLevel3X 11" xfId="21126" xr:uid="{68FC31AA-F24B-4B41-8638-4B82E8C078C0}"/>
    <cellStyle name="SAPBEXHLevel3X 12" xfId="21109" xr:uid="{C086B3D7-C990-478D-B5E3-88FCDCD1457D}"/>
    <cellStyle name="SAPBEXHLevel3X 13" xfId="25306" xr:uid="{B5D7B398-A6B8-4756-9556-4985DB182A63}"/>
    <cellStyle name="SAPBEXHLevel3X 14" xfId="24772" xr:uid="{67470F91-D9DE-46D7-AC89-AFB6404CE52F}"/>
    <cellStyle name="SAPBEXHLevel3X 15" xfId="28106" xr:uid="{3E986B6A-4C22-4B31-AD22-EBDF491F290F}"/>
    <cellStyle name="SAPBEXHLevel3X 16" xfId="25717" xr:uid="{67ED79E8-07FA-422A-959A-98DF5445C91A}"/>
    <cellStyle name="SAPBEXHLevel3X 17" xfId="28353" xr:uid="{B9F408ED-1C93-4BBF-9314-6DFF14B161BE}"/>
    <cellStyle name="SAPBEXHLevel3X 18" xfId="24810" xr:uid="{E3318D30-26C0-47F5-9740-49CD6D373C94}"/>
    <cellStyle name="SAPBEXHLevel3X 2" xfId="4851" xr:uid="{2957D56D-E8A8-49B5-A097-A4BE95B2E186}"/>
    <cellStyle name="SAPBEXHLevel3X 2 10" xfId="16887" xr:uid="{935E1733-B27C-4919-B986-F83EF56807CB}"/>
    <cellStyle name="SAPBEXHLevel3X 2 11" xfId="17183" xr:uid="{D02D4AA3-FC4F-4B9A-8FD8-B068CEEF5EC8}"/>
    <cellStyle name="SAPBEXHLevel3X 2 12" xfId="25307" xr:uid="{A92115CC-406B-4D87-A2FA-485421A55CAB}"/>
    <cellStyle name="SAPBEXHLevel3X 2 13" xfId="24771" xr:uid="{942355EF-103D-439C-98BE-4E2977F81325}"/>
    <cellStyle name="SAPBEXHLevel3X 2 14" xfId="27015" xr:uid="{2510503B-7112-4836-8BDD-ACC4A9B3FE6F}"/>
    <cellStyle name="SAPBEXHLevel3X 2 15" xfId="29653" xr:uid="{0B4FE66D-242C-47B3-BBEF-C0DB1357845B}"/>
    <cellStyle name="SAPBEXHLevel3X 2 16" xfId="31615" xr:uid="{169069F6-4E1F-4F6B-A992-E68780D69AF8}"/>
    <cellStyle name="SAPBEXHLevel3X 2 17" xfId="30455" xr:uid="{3D03D80A-FCF8-4EB5-B586-CA99C0C91F31}"/>
    <cellStyle name="SAPBEXHLevel3X 2 2" xfId="11157" xr:uid="{9E455BFA-80AC-43C0-A6DC-647830D03476}"/>
    <cellStyle name="SAPBEXHLevel3X 2 2 10" xfId="22490" xr:uid="{4BAD6D17-F57D-46E1-BFFF-66F3DB425C49}"/>
    <cellStyle name="SAPBEXHLevel3X 2 2 11" xfId="28544" xr:uid="{E58012D4-907F-4BC4-9F04-7EB97983BC99}"/>
    <cellStyle name="SAPBEXHLevel3X 2 2 12" xfId="29956" xr:uid="{B190B605-492D-44B2-8B72-EE27735CFF7C}"/>
    <cellStyle name="SAPBEXHLevel3X 2 2 13" xfId="30527" xr:uid="{24B3C5B0-658E-42C1-84AD-6E40C77CE876}"/>
    <cellStyle name="SAPBEXHLevel3X 2 2 14" xfId="31023" xr:uid="{EF8E8A6A-AB20-44CF-9993-B80739FC6896}"/>
    <cellStyle name="SAPBEXHLevel3X 2 2 15" xfId="23099" xr:uid="{F6741154-A17B-4E62-AFED-1B12072BBE4B}"/>
    <cellStyle name="SAPBEXHLevel3X 2 2 16" xfId="31700" xr:uid="{2B623ED7-A901-482B-8712-AAF7F3ABBD32}"/>
    <cellStyle name="SAPBEXHLevel3X 2 2 2" xfId="18139" xr:uid="{1B75207E-E35C-4F0F-81D1-18AC0EF550F6}"/>
    <cellStyle name="SAPBEXHLevel3X 2 2 3" xfId="18830" xr:uid="{1DACABAF-DD3C-4CAE-A815-F5BDC1907177}"/>
    <cellStyle name="SAPBEXHLevel3X 2 2 4" xfId="19522" xr:uid="{07CADCA1-31F2-4723-8B6A-68595ABBE426}"/>
    <cellStyle name="SAPBEXHLevel3X 2 2 5" xfId="20178" xr:uid="{0390F3A4-DF70-4513-8C73-2F1B7ADAFE09}"/>
    <cellStyle name="SAPBEXHLevel3X 2 2 6" xfId="20765" xr:uid="{C240462B-1261-4AB7-95CB-DC43D1AE0998}"/>
    <cellStyle name="SAPBEXHLevel3X 2 2 7" xfId="21240" xr:uid="{FA67824D-3401-4468-AC1E-8A756F12A90A}"/>
    <cellStyle name="SAPBEXHLevel3X 2 2 8" xfId="21732" xr:uid="{C433DC35-682E-45AD-8502-5BA09B14A751}"/>
    <cellStyle name="SAPBEXHLevel3X 2 2 9" xfId="22143" xr:uid="{ED8B9590-AD73-4EF9-BFB5-AA41C6E1CD6E}"/>
    <cellStyle name="SAPBEXHLevel3X 2 3" xfId="14693" xr:uid="{899AE7A7-DA87-490E-AC43-DC3576AC7D53}"/>
    <cellStyle name="SAPBEXHLevel3X 2 4" xfId="16510" xr:uid="{5D57300B-D07D-4FF4-A4AA-52893553D9A3}"/>
    <cellStyle name="SAPBEXHLevel3X 2 5" xfId="16551" xr:uid="{55FE6424-286B-45A1-9467-EFBCDB5AF49D}"/>
    <cellStyle name="SAPBEXHLevel3X 2 6" xfId="16922" xr:uid="{629DDCC3-48E9-4C4F-A776-C7ADCC62652F}"/>
    <cellStyle name="SAPBEXHLevel3X 2 7" xfId="15809" xr:uid="{6C499D7D-B585-4CFB-B26D-D2D66EFB1F10}"/>
    <cellStyle name="SAPBEXHLevel3X 2 8" xfId="12526" xr:uid="{CB1F3184-D395-4D12-8E9F-73AAC9F753E4}"/>
    <cellStyle name="SAPBEXHLevel3X 2 9" xfId="17568" xr:uid="{F1AD1200-B8BD-42F6-A8EB-5F89BDA92268}"/>
    <cellStyle name="SAPBEXHLevel3X 3" xfId="11156" xr:uid="{388B1748-428A-4111-8243-6848450E5FF4}"/>
    <cellStyle name="SAPBEXHLevel3X 3 10" xfId="22489" xr:uid="{2B0D901F-4F41-44AF-9FAD-1B06E393C1FB}"/>
    <cellStyle name="SAPBEXHLevel3X 3 11" xfId="28543" xr:uid="{48AD25B7-59C2-4965-B65E-68FA21DDE793}"/>
    <cellStyle name="SAPBEXHLevel3X 3 12" xfId="29955" xr:uid="{C5D33F2C-7D00-4322-B3AD-B1D550A3C4DD}"/>
    <cellStyle name="SAPBEXHLevel3X 3 13" xfId="30526" xr:uid="{C71B6EA5-8667-49D0-94A0-95572486D076}"/>
    <cellStyle name="SAPBEXHLevel3X 3 14" xfId="31022" xr:uid="{2B78AF08-C1F4-40E5-AE29-5CD150ED2984}"/>
    <cellStyle name="SAPBEXHLevel3X 3 15" xfId="23745" xr:uid="{ABA4209A-3B50-4D09-A91E-57ADF4910862}"/>
    <cellStyle name="SAPBEXHLevel3X 3 16" xfId="31699" xr:uid="{A4A346A5-A97E-476C-97F9-D93809DD2D40}"/>
    <cellStyle name="SAPBEXHLevel3X 3 2" xfId="18138" xr:uid="{DCAA71F6-4E3C-45AC-9CD6-854219D8B53C}"/>
    <cellStyle name="SAPBEXHLevel3X 3 3" xfId="18829" xr:uid="{3D4F6DA9-BEE6-4D14-BB51-BE89CEF4F7FA}"/>
    <cellStyle name="SAPBEXHLevel3X 3 4" xfId="19521" xr:uid="{B4542006-7C97-4B12-98D8-839FA3105C9B}"/>
    <cellStyle name="SAPBEXHLevel3X 3 5" xfId="20177" xr:uid="{723740BC-563A-40F5-AB03-ADB1B12BC92F}"/>
    <cellStyle name="SAPBEXHLevel3X 3 6" xfId="20764" xr:uid="{9EC4F98D-CBD8-44CB-80C9-381F70E11FD9}"/>
    <cellStyle name="SAPBEXHLevel3X 3 7" xfId="21239" xr:uid="{F7FAEF2B-1477-4E9F-9903-430E596EA6BA}"/>
    <cellStyle name="SAPBEXHLevel3X 3 8" xfId="21731" xr:uid="{D3B82A59-6C09-4D54-9A4C-6ADD83F9C6B9}"/>
    <cellStyle name="SAPBEXHLevel3X 3 9" xfId="22142" xr:uid="{4AD2BB4D-7547-43A3-9BB6-01048D4139CE}"/>
    <cellStyle name="SAPBEXHLevel3X 4" xfId="14692" xr:uid="{00613131-783C-4500-97FF-07D31EDD08F7}"/>
    <cellStyle name="SAPBEXHLevel3X 5" xfId="15520" xr:uid="{8B431721-22D3-496D-A08F-6F02F1877D78}"/>
    <cellStyle name="SAPBEXHLevel3X 6" xfId="13383" xr:uid="{BFF2F32C-CC74-4B33-918B-D423B6AD8A93}"/>
    <cellStyle name="SAPBEXHLevel3X 7" xfId="17689" xr:uid="{08A508E5-1480-4373-ABB7-65F45BEC3031}"/>
    <cellStyle name="SAPBEXHLevel3X 8" xfId="13557" xr:uid="{978B8CC6-BF7E-49CE-B7DD-44836F2E4305}"/>
    <cellStyle name="SAPBEXHLevel3X 9" xfId="13740" xr:uid="{0BC0E9D6-E875-40F9-BDB7-E34D81A0A742}"/>
    <cellStyle name="SAPBEXinputData" xfId="1834" xr:uid="{CF7761F3-910A-4D4C-ADBE-45B7E17BDB6D}"/>
    <cellStyle name="SAPBEXinputData 10" xfId="19552" xr:uid="{65620DF3-24F5-4B08-8E86-5FCD07A8C276}"/>
    <cellStyle name="SAPBEXinputData 11" xfId="26366" xr:uid="{67CEA5F0-C325-4264-887A-AEF88F3B802F}"/>
    <cellStyle name="SAPBEXinputData 12" xfId="29830" xr:uid="{329BE2B3-CDD7-46B9-BC50-F59AE5210BC2}"/>
    <cellStyle name="SAPBEXinputData 13" xfId="30409" xr:uid="{F03A75F3-E6D5-4D7C-8715-823D6BCBC037}"/>
    <cellStyle name="SAPBEXinputData 14" xfId="29005" xr:uid="{5D07697D-43F6-45AA-96B6-3002FF21C5EE}"/>
    <cellStyle name="SAPBEXinputData 2" xfId="8301" xr:uid="{F0B3438A-66E7-4FF1-AD64-21A2D8404316}"/>
    <cellStyle name="SAPBEXinputData 2 10" xfId="23305" xr:uid="{67E398E5-7957-436C-BDFA-B11A862CE7F2}"/>
    <cellStyle name="SAPBEXinputData 2 11" xfId="30347" xr:uid="{ABF33C51-B0A5-4914-8653-0C523A7FCB1F}"/>
    <cellStyle name="SAPBEXinputData 2 12" xfId="26735" xr:uid="{D3DAF62D-E0B1-4798-91A2-5CF871BAC1FD}"/>
    <cellStyle name="SAPBEXinputData 2 2" xfId="13019" xr:uid="{F0E4730E-381C-4427-AAE0-50F86C759EB4}"/>
    <cellStyle name="SAPBEXinputData 2 3" xfId="13111" xr:uid="{C608D9A3-83C0-4AB8-9495-0BA1D0AB53C9}"/>
    <cellStyle name="SAPBEXinputData 2 4" xfId="18589" xr:uid="{9022A577-6DE2-4B32-811C-D37EB45E604C}"/>
    <cellStyle name="SAPBEXinputData 2 5" xfId="12433" xr:uid="{4937D0E7-0DCD-408C-AF84-A9DA59838E91}"/>
    <cellStyle name="SAPBEXinputData 2 6" xfId="15928" xr:uid="{9AAFAB15-C17A-43D3-98B5-E23EDADC518A}"/>
    <cellStyle name="SAPBEXinputData 2 7" xfId="13436" xr:uid="{D9501682-6F22-4FB4-B662-9DD1EE91FEF0}"/>
    <cellStyle name="SAPBEXinputData 2 8" xfId="20373" xr:uid="{AE5385D2-FCF8-4C5C-A86B-FE001FD0CDAC}"/>
    <cellStyle name="SAPBEXinputData 2 9" xfId="26609" xr:uid="{AF6C4972-ED8E-4917-9137-A96A985F278B}"/>
    <cellStyle name="SAPBEXinputData 3" xfId="11779" xr:uid="{110DD0AE-AD88-44FA-95B7-6CB091598F15}"/>
    <cellStyle name="SAPBEXinputData 3 10" xfId="30818" xr:uid="{CD951917-DC89-4680-988D-923E60D370F0}"/>
    <cellStyle name="SAPBEXinputData 3 11" xfId="31331" xr:uid="{CA731FFD-6B58-4F30-B1E3-ED910EB658EA}"/>
    <cellStyle name="SAPBEXinputData 3 12" xfId="24691" xr:uid="{17D30638-4DBD-491D-AD2F-4BE4B8F23E3E}"/>
    <cellStyle name="SAPBEXinputData 3 2" xfId="19207" xr:uid="{6AE7975B-41A7-4166-A8C7-0CA34647A765}"/>
    <cellStyle name="SAPBEXinputData 3 3" xfId="19892" xr:uid="{95FCDB2A-C3FB-4E57-9FA5-03A6C98DB5CA}"/>
    <cellStyle name="SAPBEXinputData 3 4" xfId="20501" xr:uid="{7614724E-ABD6-44BC-9EBE-81517A1FBA84}"/>
    <cellStyle name="SAPBEXinputData 3 5" xfId="21533" xr:uid="{41A89EA5-8D19-4AD1-958F-7F40A9A3195D}"/>
    <cellStyle name="SAPBEXinputData 3 6" xfId="21987" xr:uid="{CA3A1CC0-7CAB-4456-99DF-FCD1B7DA4BED}"/>
    <cellStyle name="SAPBEXinputData 3 7" xfId="22365" xr:uid="{5D35B22B-BE92-4D33-9144-D6778625FC5C}"/>
    <cellStyle name="SAPBEXinputData 3 8" xfId="22692" xr:uid="{ABAA3F1E-0468-4479-ACF4-E5AE22D3F74A}"/>
    <cellStyle name="SAPBEXinputData 3 9" xfId="30288" xr:uid="{73BB255A-3DCA-4C2F-A6DA-6908DF5D8174}"/>
    <cellStyle name="SAPBEXinputData 4" xfId="14532" xr:uid="{F3353342-2199-44E7-8B56-F977CC9FB20A}"/>
    <cellStyle name="SAPBEXinputData 5" xfId="12399" xr:uid="{74047437-CB5E-4E63-8A93-2147196CD75E}"/>
    <cellStyle name="SAPBEXinputData 6" xfId="14541" xr:uid="{28A07808-3D2B-4E92-BC03-5166FEB0EC65}"/>
    <cellStyle name="SAPBEXinputData 7" xfId="20650" xr:uid="{7A2CE16D-FEFD-48E5-A9E4-EFA2F9277C64}"/>
    <cellStyle name="SAPBEXinputData 8" xfId="20315" xr:uid="{306E5839-37B4-4126-B3EB-E2DDDB2FFB8B}"/>
    <cellStyle name="SAPBEXinputData 9" xfId="16909" xr:uid="{7B1984F4-D344-4A59-AD78-06D81FE30BA3}"/>
    <cellStyle name="SAPBEXresData" xfId="4852" xr:uid="{12A22BD3-AC8F-40F1-8CA1-3391505B5FB2}"/>
    <cellStyle name="SAPBEXresData 10" xfId="17842" xr:uid="{7B32EDA0-FD50-4FE9-8C29-0CD8C9F0F203}"/>
    <cellStyle name="SAPBEXresData 11" xfId="12229" xr:uid="{497314CA-017E-4715-91A9-8446C8EC8528}"/>
    <cellStyle name="SAPBEXresData 12" xfId="16151" xr:uid="{F7C3E123-E895-4D8C-8FFA-BDEEDD3D7761}"/>
    <cellStyle name="SAPBEXresData 13" xfId="25308" xr:uid="{51E23DD7-FEB1-4B3C-B1B5-47694BE073A3}"/>
    <cellStyle name="SAPBEXresData 14" xfId="23228" xr:uid="{ED311BDC-FD83-4893-9074-673F095DCFD6}"/>
    <cellStyle name="SAPBEXresData 15" xfId="29508" xr:uid="{0F0FEFB4-D866-45A7-9AB3-C6BD0F5DCA1C}"/>
    <cellStyle name="SAPBEXresData 16" xfId="28136" xr:uid="{4B598AF7-850A-4F3C-BCF9-C2152417FC1D}"/>
    <cellStyle name="SAPBEXresData 17" xfId="31614" xr:uid="{E0022551-0F42-46B7-95AD-9911B575B338}"/>
    <cellStyle name="SAPBEXresData 18" xfId="30812" xr:uid="{330E292B-6FA3-4670-A9C5-1959EB99DE8F}"/>
    <cellStyle name="SAPBEXresData 2" xfId="4853" xr:uid="{8F3EF3DC-755D-4501-9244-73803AF3D780}"/>
    <cellStyle name="SAPBEXresData 2 10" xfId="16895" xr:uid="{25685D2F-FC4B-44B7-B614-7E95B72346EC}"/>
    <cellStyle name="SAPBEXresData 2 11" xfId="20944" xr:uid="{CDF8DCE7-1F7C-4A8A-B9CA-690A5748B192}"/>
    <cellStyle name="SAPBEXresData 2 12" xfId="25309" xr:uid="{C128A25F-262D-47BA-AC48-6563DD327C07}"/>
    <cellStyle name="SAPBEXresData 2 13" xfId="25974" xr:uid="{EF28165F-70B9-4031-A219-7F84CA4AE0E1}"/>
    <cellStyle name="SAPBEXresData 2 14" xfId="29509" xr:uid="{8F8B475D-825C-403D-BB09-8AD9DCFF62DD}"/>
    <cellStyle name="SAPBEXresData 2 15" xfId="30141" xr:uid="{A5AB35F7-CBA2-4399-9929-39B885FFF9A6}"/>
    <cellStyle name="SAPBEXresData 2 16" xfId="31611" xr:uid="{4DF1FBD1-84A1-4C8D-98EE-0A412CC0D692}"/>
    <cellStyle name="SAPBEXresData 2 17" xfId="31558" xr:uid="{E7A1A3F0-BDE6-40C2-B3E1-7718AA8C5B9E}"/>
    <cellStyle name="SAPBEXresData 2 2" xfId="11159" xr:uid="{63F25AC6-7786-472D-9E64-8F0101E508FB}"/>
    <cellStyle name="SAPBEXresData 2 2 10" xfId="22492" xr:uid="{C670EA15-9F9A-4FBB-B771-3BB8BB961628}"/>
    <cellStyle name="SAPBEXresData 2 2 11" xfId="28546" xr:uid="{19549F8D-A846-49B1-A0FE-F4523E4676B3}"/>
    <cellStyle name="SAPBEXresData 2 2 12" xfId="29958" xr:uid="{360B221E-836D-408A-9AC7-84CE1C632480}"/>
    <cellStyle name="SAPBEXresData 2 2 13" xfId="30529" xr:uid="{28988105-DEAE-4454-913C-C59F5720EAFB}"/>
    <cellStyle name="SAPBEXresData 2 2 14" xfId="31025" xr:uid="{F16BFFD9-7568-497C-B53F-CFA4E9ED8AEB}"/>
    <cellStyle name="SAPBEXresData 2 2 15" xfId="27282" xr:uid="{87F4B8F7-AFC4-491E-AA3A-99D3C38F52E1}"/>
    <cellStyle name="SAPBEXresData 2 2 16" xfId="31702" xr:uid="{9A9EA00B-0432-4516-A1D6-DEDA5AAD9A6A}"/>
    <cellStyle name="SAPBEXresData 2 2 2" xfId="18141" xr:uid="{60C1E55B-A5DA-4E4B-8945-A42C1E46D295}"/>
    <cellStyle name="SAPBEXresData 2 2 3" xfId="18832" xr:uid="{71E83E3F-0F3C-4F46-B2EA-BDEF348449E8}"/>
    <cellStyle name="SAPBEXresData 2 2 4" xfId="19524" xr:uid="{E83EC5CD-4337-4477-B530-ACE113294555}"/>
    <cellStyle name="SAPBEXresData 2 2 5" xfId="20180" xr:uid="{2D670715-C81D-47EE-8270-5E0EA0069091}"/>
    <cellStyle name="SAPBEXresData 2 2 6" xfId="20767" xr:uid="{48DBD9B2-A267-4E4E-860C-4E82CBDEF9C0}"/>
    <cellStyle name="SAPBEXresData 2 2 7" xfId="21242" xr:uid="{B684F12D-D633-41A1-810B-B612313D9C8D}"/>
    <cellStyle name="SAPBEXresData 2 2 8" xfId="21734" xr:uid="{6872EB0D-1196-4AF0-949E-6204B323177B}"/>
    <cellStyle name="SAPBEXresData 2 2 9" xfId="22145" xr:uid="{78D7B320-87D7-471C-8EF0-7C78D2B6C9ED}"/>
    <cellStyle name="SAPBEXresData 2 3" xfId="14695" xr:uid="{8945AC21-64F8-477F-B4FA-8F7D0D1310B1}"/>
    <cellStyle name="SAPBEXresData 2 4" xfId="14089" xr:uid="{C6836AF3-15E3-4065-8722-9C4F2FEC7995}"/>
    <cellStyle name="SAPBEXresData 2 5" xfId="13384" xr:uid="{64271865-B7CB-40FA-88CF-D97238583CD2}"/>
    <cellStyle name="SAPBEXresData 2 6" xfId="17877" xr:uid="{35EA487B-86A4-40A3-AA82-F065A9E45371}"/>
    <cellStyle name="SAPBEXresData 2 7" xfId="12770" xr:uid="{B71197AC-1D51-4239-998A-E89F05E492A5}"/>
    <cellStyle name="SAPBEXresData 2 8" xfId="13470" xr:uid="{C7970ADA-0997-454E-BCB3-94558AE21265}"/>
    <cellStyle name="SAPBEXresData 2 9" xfId="17213" xr:uid="{AB976893-F3FD-47F0-8913-9EDA5F84C326}"/>
    <cellStyle name="SAPBEXresData 3" xfId="11158" xr:uid="{B8B48394-2068-405F-8F6B-B495FA265DA0}"/>
    <cellStyle name="SAPBEXresData 3 10" xfId="22491" xr:uid="{83A17EAB-6614-42A4-9202-F9DF0265719F}"/>
    <cellStyle name="SAPBEXresData 3 11" xfId="28545" xr:uid="{42A2E548-488D-4EA9-8204-50962C2021FE}"/>
    <cellStyle name="SAPBEXresData 3 12" xfId="29957" xr:uid="{035EAD26-2CE9-4AE0-8565-59B82D54A5D4}"/>
    <cellStyle name="SAPBEXresData 3 13" xfId="30528" xr:uid="{C03D7834-FF78-4719-BCD8-18CDFF786F9D}"/>
    <cellStyle name="SAPBEXresData 3 14" xfId="31024" xr:uid="{267CBF2A-CD90-46C1-8C88-77EE2DC45191}"/>
    <cellStyle name="SAPBEXresData 3 15" xfId="28037" xr:uid="{3E365A3A-E50E-4854-91E9-0C21DFD685B4}"/>
    <cellStyle name="SAPBEXresData 3 16" xfId="31701" xr:uid="{301036FE-7C23-4AD3-ACAC-1BA2E651D625}"/>
    <cellStyle name="SAPBEXresData 3 2" xfId="18140" xr:uid="{5D29B51F-D6D5-47F6-AC44-8B2700167BBE}"/>
    <cellStyle name="SAPBEXresData 3 3" xfId="18831" xr:uid="{A0A6BDF8-2CEB-41A5-923C-0E8F86E46ADF}"/>
    <cellStyle name="SAPBEXresData 3 4" xfId="19523" xr:uid="{1717E522-901D-4547-AB55-0039A13C2A09}"/>
    <cellStyle name="SAPBEXresData 3 5" xfId="20179" xr:uid="{11FE29B5-84D5-4C10-B837-6E98BCF288C1}"/>
    <cellStyle name="SAPBEXresData 3 6" xfId="20766" xr:uid="{744C0248-D2C4-4667-AA84-DB08EC91096A}"/>
    <cellStyle name="SAPBEXresData 3 7" xfId="21241" xr:uid="{8FBCF97C-B9F9-405F-B190-5F0E59EE8199}"/>
    <cellStyle name="SAPBEXresData 3 8" xfId="21733" xr:uid="{A298EF97-35E1-4A55-9448-BBF72E69FB0D}"/>
    <cellStyle name="SAPBEXresData 3 9" xfId="22144" xr:uid="{8DF4095B-84EA-471F-BDD5-BE7044C83D80}"/>
    <cellStyle name="SAPBEXresData 4" xfId="14694" xr:uid="{205083EF-38E7-473F-AD77-516F5A70AA1D}"/>
    <cellStyle name="SAPBEXresData 5" xfId="17544" xr:uid="{AC995DDA-2E03-4931-9B2A-E3689B27BA80}"/>
    <cellStyle name="SAPBEXresData 6" xfId="16067" xr:uid="{81C49C55-01CF-4F38-8F39-B69D39F3E0A6}"/>
    <cellStyle name="SAPBEXresData 7" xfId="17362" xr:uid="{6A4F73CF-1486-43AE-8BA1-0F8B086C624D}"/>
    <cellStyle name="SAPBEXresData 8" xfId="13270" xr:uid="{A2B2F345-599A-4F16-8477-D9BC8A525DA2}"/>
    <cellStyle name="SAPBEXresData 9" xfId="12381" xr:uid="{999FFA40-C3DA-467C-AFB7-3D1E52B7DDFB}"/>
    <cellStyle name="SAPBEXresDataEmph" xfId="4854" xr:uid="{4E2A2C20-8DA5-411A-BDC0-1D21A54BF0B5}"/>
    <cellStyle name="SAPBEXresDataEmph 10" xfId="16760" xr:uid="{EFDBF3AA-ABF1-4F41-8A40-17D2F019F59E}"/>
    <cellStyle name="SAPBEXresDataEmph 11" xfId="15177" xr:uid="{D018E36D-4A05-4DC6-B037-03FF6F2FEE7E}"/>
    <cellStyle name="SAPBEXresDataEmph 12" xfId="22048" xr:uid="{DC4F1A7F-95B9-4380-BCD9-EC0654F50CEA}"/>
    <cellStyle name="SAPBEXresDataEmph 13" xfId="25310" xr:uid="{661EDFE6-2216-4E7B-91F0-B99D66CDA895}"/>
    <cellStyle name="SAPBEXresDataEmph 14" xfId="25973" xr:uid="{5F66F839-050B-43A9-83FF-9FA0376AE5D0}"/>
    <cellStyle name="SAPBEXresDataEmph 15" xfId="24940" xr:uid="{CBB1D37F-9BBC-4677-95AB-A50D1076CE42}"/>
    <cellStyle name="SAPBEXresDataEmph 16" xfId="29261" xr:uid="{4487F821-54E2-413A-8D6C-F09232BD79F1}"/>
    <cellStyle name="SAPBEXresDataEmph 17" xfId="31610" xr:uid="{9B949DE6-8F83-49CB-9890-4FB49B5669AA}"/>
    <cellStyle name="SAPBEXresDataEmph 18" xfId="28950" xr:uid="{C6C8B1AD-9B44-4A7C-92F5-317F0E6452B4}"/>
    <cellStyle name="SAPBEXresDataEmph 2" xfId="4855" xr:uid="{00533416-255C-4728-95CB-B1BC021184AF}"/>
    <cellStyle name="SAPBEXresDataEmph 2 10" xfId="15851" xr:uid="{731085DB-0AEF-448B-8A42-8083D5B8F2B4}"/>
    <cellStyle name="SAPBEXresDataEmph 2 11" xfId="17808" xr:uid="{D6648E6A-706C-41CC-BC72-E377BA8D21B0}"/>
    <cellStyle name="SAPBEXresDataEmph 2 12" xfId="25311" xr:uid="{28F25F4F-6C52-47D7-A440-2EFED5ABE05E}"/>
    <cellStyle name="SAPBEXresDataEmph 2 13" xfId="25972" xr:uid="{A5566362-3C46-463C-81D3-B50ACBB1FA93}"/>
    <cellStyle name="SAPBEXresDataEmph 2 14" xfId="28194" xr:uid="{CB2C1C6F-4071-4FCE-91D7-B0BABE4FDA24}"/>
    <cellStyle name="SAPBEXresDataEmph 2 15" xfId="23380" xr:uid="{ACCA010C-4858-46D0-884C-F568EAA1F931}"/>
    <cellStyle name="SAPBEXresDataEmph 2 16" xfId="31604" xr:uid="{DEDCBE5A-D747-4A8B-A2AC-DEDEA1784F81}"/>
    <cellStyle name="SAPBEXresDataEmph 2 17" xfId="28643" xr:uid="{49442C25-2679-4775-A2AC-5A7173D1C84F}"/>
    <cellStyle name="SAPBEXresDataEmph 2 2" xfId="11161" xr:uid="{5A7B7E66-FD79-45F9-A95F-6AC7A0ED924B}"/>
    <cellStyle name="SAPBEXresDataEmph 2 2 10" xfId="22494" xr:uid="{952F431E-CC08-4B78-9B0A-B6CA9CCAB688}"/>
    <cellStyle name="SAPBEXresDataEmph 2 2 11" xfId="28548" xr:uid="{C6F6C630-E918-46A6-95B3-D281CCC354D9}"/>
    <cellStyle name="SAPBEXresDataEmph 2 2 12" xfId="29960" xr:uid="{CE4A174C-583A-4C4F-8A5F-03AD08BCA9C7}"/>
    <cellStyle name="SAPBEXresDataEmph 2 2 13" xfId="30531" xr:uid="{8654F196-59DB-448D-B0DD-B162D7244745}"/>
    <cellStyle name="SAPBEXresDataEmph 2 2 14" xfId="31027" xr:uid="{38315E3A-84C7-4955-9564-C0CBDD1D2793}"/>
    <cellStyle name="SAPBEXresDataEmph 2 2 15" xfId="31072" xr:uid="{8E3D1FA6-D3F0-42F8-AC40-0FA08BE3DE11}"/>
    <cellStyle name="SAPBEXresDataEmph 2 2 16" xfId="31704" xr:uid="{6AA30A2D-D518-485A-AABF-F5C7A201F863}"/>
    <cellStyle name="SAPBEXresDataEmph 2 2 2" xfId="18143" xr:uid="{49995708-038F-485F-A284-2D9C7803605E}"/>
    <cellStyle name="SAPBEXresDataEmph 2 2 3" xfId="18834" xr:uid="{98C73459-4E1D-4FFE-A741-A9AE015027F8}"/>
    <cellStyle name="SAPBEXresDataEmph 2 2 4" xfId="19526" xr:uid="{F1B0FA08-B995-4F85-BCE4-F21985794DFD}"/>
    <cellStyle name="SAPBEXresDataEmph 2 2 5" xfId="20182" xr:uid="{CDA50305-B502-4037-B975-061A53312AA0}"/>
    <cellStyle name="SAPBEXresDataEmph 2 2 6" xfId="20769" xr:uid="{A56F3474-33E4-4AA8-9B5F-A44A9247D51A}"/>
    <cellStyle name="SAPBEXresDataEmph 2 2 7" xfId="21244" xr:uid="{B21B0F23-9ED5-4A0B-9CA9-716CB0BF2E96}"/>
    <cellStyle name="SAPBEXresDataEmph 2 2 8" xfId="21736" xr:uid="{DB63BA5D-55E6-4ADF-968F-676F647C2577}"/>
    <cellStyle name="SAPBEXresDataEmph 2 2 9" xfId="22147" xr:uid="{186D3AB6-089E-4D85-9262-F398DD91AC6B}"/>
    <cellStyle name="SAPBEXresDataEmph 2 3" xfId="14697" xr:uid="{3E49E766-1333-4A70-9D9B-1DBE6442FF02}"/>
    <cellStyle name="SAPBEXresDataEmph 2 4" xfId="14088" xr:uid="{A8A039BA-5B09-45B5-B5F7-21E9E7D0E02B}"/>
    <cellStyle name="SAPBEXresDataEmph 2 5" xfId="15122" xr:uid="{353DE46E-8E86-4B70-8AB5-D661ACA21E01}"/>
    <cellStyle name="SAPBEXresDataEmph 2 6" xfId="16411" xr:uid="{5E661D39-0023-4C09-A7D3-53EBF6F3806A}"/>
    <cellStyle name="SAPBEXresDataEmph 2 7" xfId="15032" xr:uid="{0A6E3189-324C-4089-B3F8-F94CA9344AC1}"/>
    <cellStyle name="SAPBEXresDataEmph 2 8" xfId="13782" xr:uid="{625A74C1-FCDE-4218-9C89-693F1E05BF97}"/>
    <cellStyle name="SAPBEXresDataEmph 2 9" xfId="13012" xr:uid="{0FAC7679-A443-41FD-8DD9-76EA03B0F3D4}"/>
    <cellStyle name="SAPBEXresDataEmph 3" xfId="11160" xr:uid="{F6B68FD3-9796-47CA-9A32-7099A251523A}"/>
    <cellStyle name="SAPBEXresDataEmph 3 10" xfId="22493" xr:uid="{6F757693-18F9-4D4A-81A6-82100526A34C}"/>
    <cellStyle name="SAPBEXresDataEmph 3 11" xfId="28547" xr:uid="{CD17CDE4-2636-4EA2-9BDE-4EB07CDE3EF0}"/>
    <cellStyle name="SAPBEXresDataEmph 3 12" xfId="29959" xr:uid="{DD7EE05B-4585-4980-A3E7-2006F9DD3DDD}"/>
    <cellStyle name="SAPBEXresDataEmph 3 13" xfId="30530" xr:uid="{D0097B86-FD4E-490B-9676-682E2BA5E3EF}"/>
    <cellStyle name="SAPBEXresDataEmph 3 14" xfId="31026" xr:uid="{7C54A56D-D5DF-4C70-A4F3-1F35EA8C9851}"/>
    <cellStyle name="SAPBEXresDataEmph 3 15" xfId="30379" xr:uid="{1EB58FD5-9D77-447C-90EE-3A96B193C6F6}"/>
    <cellStyle name="SAPBEXresDataEmph 3 16" xfId="31703" xr:uid="{5A7EDF7F-9F9E-4F2D-8AE7-ABFA8DF1961E}"/>
    <cellStyle name="SAPBEXresDataEmph 3 2" xfId="18142" xr:uid="{9A115E42-A2E6-487B-A466-DE039C7954CA}"/>
    <cellStyle name="SAPBEXresDataEmph 3 3" xfId="18833" xr:uid="{FB9821DD-209F-46B7-8E5A-F59D11C99F07}"/>
    <cellStyle name="SAPBEXresDataEmph 3 4" xfId="19525" xr:uid="{CD64F5D0-04C2-4B2C-917B-0965EB7483F6}"/>
    <cellStyle name="SAPBEXresDataEmph 3 5" xfId="20181" xr:uid="{8D06B4B7-51D8-4EF2-A77E-E58B92DBFF26}"/>
    <cellStyle name="SAPBEXresDataEmph 3 6" xfId="20768" xr:uid="{96D8D779-02EC-4517-81E5-5E5EFB36540C}"/>
    <cellStyle name="SAPBEXresDataEmph 3 7" xfId="21243" xr:uid="{4F892CEE-9106-460B-97EB-1EF8CCBDD311}"/>
    <cellStyle name="SAPBEXresDataEmph 3 8" xfId="21735" xr:uid="{2B657D89-A25E-4E04-8960-4EA11F1A45A0}"/>
    <cellStyle name="SAPBEXresDataEmph 3 9" xfId="22146" xr:uid="{8F82F34B-92F3-40E0-820E-2CABCB8D82BD}"/>
    <cellStyle name="SAPBEXresDataEmph 4" xfId="14696" xr:uid="{F4756571-EC33-4B32-B20B-07450C9C783A}"/>
    <cellStyle name="SAPBEXresDataEmph 5" xfId="17543" xr:uid="{B12B5A04-D605-4B54-ACAF-36445EB18007}"/>
    <cellStyle name="SAPBEXresDataEmph 6" xfId="15456" xr:uid="{E5D8CAE4-293B-4BB4-A42D-32A64BC16AC7}"/>
    <cellStyle name="SAPBEXresDataEmph 7" xfId="16916" xr:uid="{0D025486-1842-4677-A7D1-9D098F586A79}"/>
    <cellStyle name="SAPBEXresDataEmph 8" xfId="12534" xr:uid="{8CCCF744-622C-4019-BB9B-EF73CE0087B3}"/>
    <cellStyle name="SAPBEXresDataEmph 9" xfId="19995" xr:uid="{B246286B-1B8A-4D4A-8161-543182C416CD}"/>
    <cellStyle name="SAPBEXresItem" xfId="4856" xr:uid="{BDABCAD6-6B6B-45D4-9C58-6787C05D8D9A}"/>
    <cellStyle name="SAPBEXresItem 10" xfId="15782" xr:uid="{86CAF181-D74B-4BD4-B8D2-77366E2851BD}"/>
    <cellStyle name="SAPBEXresItem 11" xfId="17191" xr:uid="{0ADAE530-FA82-4BB3-A6B5-EBE5EA5F1D4C}"/>
    <cellStyle name="SAPBEXresItem 12" xfId="18607" xr:uid="{C23C6ACB-4D0C-4ED1-95DA-E24DA90C196D}"/>
    <cellStyle name="SAPBEXresItem 13" xfId="17688" xr:uid="{07B48C7C-A52D-4C9A-ABCA-91B5558E4E69}"/>
    <cellStyle name="SAPBEXresItem 14" xfId="16634" xr:uid="{961DDF13-0053-4447-A9E6-A9EF5CC14036}"/>
    <cellStyle name="SAPBEXresItem 15" xfId="25312" xr:uid="{5389FED1-E0DF-4B69-9C97-B2381CA4164B}"/>
    <cellStyle name="SAPBEXresItem 16" xfId="25971" xr:uid="{652896F6-BB43-4B43-A0BA-6D6F77B0D716}"/>
    <cellStyle name="SAPBEXresItem 17" xfId="27005" xr:uid="{6B1A4289-DEC4-4CBF-97B8-3AE000825DFD}"/>
    <cellStyle name="SAPBEXresItem 18" xfId="30391" xr:uid="{977B0A19-F105-4037-B86D-54337359A01E}"/>
    <cellStyle name="SAPBEXresItem 19" xfId="31607" xr:uid="{3D3C670F-7FB8-42D9-A82C-2857941BFCA9}"/>
    <cellStyle name="SAPBEXresItem 2" xfId="4857" xr:uid="{35E4EAB0-E882-4B79-93CB-6DAE59CE64F5}"/>
    <cellStyle name="SAPBEXresItem 2 10" xfId="19987" xr:uid="{AE3B42E4-202E-434C-8100-ACCDF36B1E19}"/>
    <cellStyle name="SAPBEXresItem 2 11" xfId="16291" xr:uid="{48754A28-2F6B-443C-ABF9-5082CBD623BB}"/>
    <cellStyle name="SAPBEXresItem 2 12" xfId="25313" xr:uid="{DE247140-7C58-4031-81D6-5355DC0E775D}"/>
    <cellStyle name="SAPBEXresItem 2 13" xfId="25970" xr:uid="{1D3255E5-F069-4F22-B95E-9CC1B0591CA4}"/>
    <cellStyle name="SAPBEXresItem 2 14" xfId="29501" xr:uid="{B1E5C6FD-3CF3-43F7-B716-348EB65EEE1C}"/>
    <cellStyle name="SAPBEXresItem 2 15" xfId="26288" xr:uid="{C32D2C39-6D7E-4BCE-A71F-3F77E60D0526}"/>
    <cellStyle name="SAPBEXresItem 2 16" xfId="31608" xr:uid="{D8B0CE78-C072-443C-BFB3-05D4D85598DA}"/>
    <cellStyle name="SAPBEXresItem 2 17" xfId="31199" xr:uid="{15F284D1-685D-4AFD-9AE7-FF69A207399C}"/>
    <cellStyle name="SAPBEXresItem 2 2" xfId="11163" xr:uid="{4CBC9912-BCC0-47AD-B001-708FB5692225}"/>
    <cellStyle name="SAPBEXresItem 2 2 10" xfId="22496" xr:uid="{39BB098E-A932-4084-B9EC-17BCF446D647}"/>
    <cellStyle name="SAPBEXresItem 2 2 11" xfId="28550" xr:uid="{2AAB5CEA-9FDF-468E-91C4-30BF369AB00D}"/>
    <cellStyle name="SAPBEXresItem 2 2 12" xfId="29962" xr:uid="{01AF9A3B-E220-42FE-9BCC-10B97F871545}"/>
    <cellStyle name="SAPBEXresItem 2 2 13" xfId="30533" xr:uid="{917ABC76-557F-4202-876D-DF07ADA75A96}"/>
    <cellStyle name="SAPBEXresItem 2 2 14" xfId="31029" xr:uid="{104C1515-46D3-416C-BFA4-4EDCEB436908}"/>
    <cellStyle name="SAPBEXresItem 2 2 15" xfId="29651" xr:uid="{B542BFD6-B805-43E0-83B4-BCC9DBD1643C}"/>
    <cellStyle name="SAPBEXresItem 2 2 16" xfId="31706" xr:uid="{0ED443FE-1B11-4540-A932-AB7862D71871}"/>
    <cellStyle name="SAPBEXresItem 2 2 2" xfId="18145" xr:uid="{5D8ACDB1-BC59-4D57-B037-A5DD5561153E}"/>
    <cellStyle name="SAPBEXresItem 2 2 3" xfId="18836" xr:uid="{752E9266-A0CB-42EB-9019-6DCE396126AB}"/>
    <cellStyle name="SAPBEXresItem 2 2 4" xfId="19528" xr:uid="{5A069F72-704F-4999-88FE-1527C169BCAA}"/>
    <cellStyle name="SAPBEXresItem 2 2 5" xfId="20184" xr:uid="{F6B6FB40-23A9-4FB1-93EB-B1FE4052F82D}"/>
    <cellStyle name="SAPBEXresItem 2 2 6" xfId="20771" xr:uid="{5FF77457-03F2-4A69-8BF9-C691AD77F535}"/>
    <cellStyle name="SAPBEXresItem 2 2 7" xfId="21246" xr:uid="{B75EB9E8-D0DB-4E8C-BADE-ADE52FD0FD3E}"/>
    <cellStyle name="SAPBEXresItem 2 2 8" xfId="21738" xr:uid="{9100C4AA-42CA-4EC6-B6DE-216BA250EAC9}"/>
    <cellStyle name="SAPBEXresItem 2 2 9" xfId="22149" xr:uid="{BC81E5BC-9C34-4ED7-B5B2-8F2A321FD51E}"/>
    <cellStyle name="SAPBEXresItem 2 3" xfId="14699" xr:uid="{94E7827E-7D0F-40DB-B797-E96541B5FCD6}"/>
    <cellStyle name="SAPBEXresItem 2 4" xfId="14087" xr:uid="{3C00B6AD-50A0-4EFE-BC54-DA910E514F10}"/>
    <cellStyle name="SAPBEXresItem 2 5" xfId="14285" xr:uid="{1D0789F6-A21D-4BFD-A102-F7CD31360941}"/>
    <cellStyle name="SAPBEXresItem 2 6" xfId="17361" xr:uid="{0DF96BE5-2646-4E4B-BF25-33018A288A9D}"/>
    <cellStyle name="SAPBEXresItem 2 7" xfId="17224" xr:uid="{AB0C8373-6839-48DC-B804-EA3CF01B1192}"/>
    <cellStyle name="SAPBEXresItem 2 8" xfId="20362" xr:uid="{B5A02374-37BC-4C81-B5C8-FE39B4B3AA90}"/>
    <cellStyle name="SAPBEXresItem 2 9" xfId="19429" xr:uid="{A50A5773-AA7E-4D67-9E16-93E2AE8DFCA5}"/>
    <cellStyle name="SAPBEXresItem 20" xfId="23198" xr:uid="{05553742-9AD5-4584-BAC1-34CD19D9BABC}"/>
    <cellStyle name="SAPBEXresItem 3" xfId="4858" xr:uid="{559B5D45-9CCA-4164-A900-35F590E470CD}"/>
    <cellStyle name="SAPBEXresItem 3 10" xfId="21113" xr:uid="{D7A1D343-5CFA-47A1-BFA9-EE8423D5BB91}"/>
    <cellStyle name="SAPBEXresItem 3 11" xfId="21340" xr:uid="{16BB0E14-5D61-4F1A-A45E-E1410BB0D37D}"/>
    <cellStyle name="SAPBEXresItem 3 12" xfId="25314" xr:uid="{E58AA931-B169-4F26-9A47-716CCA0AEF52}"/>
    <cellStyle name="SAPBEXresItem 3 13" xfId="28006" xr:uid="{9DEEBD73-E31C-4D0A-A005-06196B0B4749}"/>
    <cellStyle name="SAPBEXresItem 3 14" xfId="29507" xr:uid="{0B50CB73-CFC7-48FF-BA04-B6043F765611}"/>
    <cellStyle name="SAPBEXresItem 3 15" xfId="27722" xr:uid="{7D5583B2-30A9-4863-9BBD-C2A5D2D58557}"/>
    <cellStyle name="SAPBEXresItem 3 16" xfId="31601" xr:uid="{23BD88B3-8BFD-4FA1-99EB-6C2E0CBC360A}"/>
    <cellStyle name="SAPBEXresItem 3 17" xfId="30894" xr:uid="{E9AA5761-8219-4CAB-949E-17D5B8943A19}"/>
    <cellStyle name="SAPBEXresItem 3 2" xfId="11164" xr:uid="{9887271E-EEE8-4E74-9E9F-B6BA8B04E158}"/>
    <cellStyle name="SAPBEXresItem 3 2 10" xfId="22497" xr:uid="{BB697634-6D56-40B2-A4F6-FECF61CF6794}"/>
    <cellStyle name="SAPBEXresItem 3 2 11" xfId="28551" xr:uid="{CA9B9122-5C40-41E2-BFD6-1079D7B1D8C7}"/>
    <cellStyle name="SAPBEXresItem 3 2 12" xfId="29963" xr:uid="{3F41803B-830C-4D91-B901-1C3795B4EF05}"/>
    <cellStyle name="SAPBEXresItem 3 2 13" xfId="30534" xr:uid="{FB09856B-7971-4E2A-9F47-E53AB9B3CDDC}"/>
    <cellStyle name="SAPBEXresItem 3 2 14" xfId="31030" xr:uid="{2E0822A9-21C0-41A1-9ED4-95203CCD9DC3}"/>
    <cellStyle name="SAPBEXresItem 3 2 15" xfId="30065" xr:uid="{A69BFE8D-49C0-4349-B46C-DEC27145E629}"/>
    <cellStyle name="SAPBEXresItem 3 2 16" xfId="31707" xr:uid="{98A3DE36-3356-4920-A7A8-390114001CDB}"/>
    <cellStyle name="SAPBEXresItem 3 2 2" xfId="18146" xr:uid="{1A97F8B6-0BD1-43FB-A878-C64A6B1881EB}"/>
    <cellStyle name="SAPBEXresItem 3 2 3" xfId="18837" xr:uid="{D3CE6970-5E56-4D35-90CE-6D98ACBF5519}"/>
    <cellStyle name="SAPBEXresItem 3 2 4" xfId="19529" xr:uid="{C30B4050-9563-4745-A8A1-9AF5B0804438}"/>
    <cellStyle name="SAPBEXresItem 3 2 5" xfId="20185" xr:uid="{74D10EBB-FEEB-4993-859C-042D11C4AE08}"/>
    <cellStyle name="SAPBEXresItem 3 2 6" xfId="20772" xr:uid="{476B9D1B-986D-4136-807C-26F2C8CDBD4F}"/>
    <cellStyle name="SAPBEXresItem 3 2 7" xfId="21247" xr:uid="{62C03A8C-82A7-4C7F-AA5E-1AE49D327F45}"/>
    <cellStyle name="SAPBEXresItem 3 2 8" xfId="21739" xr:uid="{051D3686-F736-418E-822A-9E9006C47676}"/>
    <cellStyle name="SAPBEXresItem 3 2 9" xfId="22150" xr:uid="{C07C954B-A6DF-4204-8D12-5627D98FC7ED}"/>
    <cellStyle name="SAPBEXresItem 3 3" xfId="14700" xr:uid="{51D67D73-E003-438B-9468-18B156A44EF0}"/>
    <cellStyle name="SAPBEXresItem 3 4" xfId="17541" xr:uid="{AC03AF25-E220-46A4-9653-D6E20DDBDA8F}"/>
    <cellStyle name="SAPBEXresItem 3 5" xfId="17742" xr:uid="{6508AE01-F2D2-4389-A4BB-9BB6FA1F0DB0}"/>
    <cellStyle name="SAPBEXresItem 3 6" xfId="16025" xr:uid="{5BDAE15D-EE0D-49AB-A90B-14F8EBFBA582}"/>
    <cellStyle name="SAPBEXresItem 3 7" xfId="16350" xr:uid="{148D6EF8-B6EB-44C8-BBD4-ABC6A03455BD}"/>
    <cellStyle name="SAPBEXresItem 3 8" xfId="12832" xr:uid="{058DD2C7-CD4B-4562-B7FD-782FF0A562A6}"/>
    <cellStyle name="SAPBEXresItem 3 9" xfId="20616" xr:uid="{4B106015-12CA-456B-8454-C7F69CD7212E}"/>
    <cellStyle name="SAPBEXresItem 4" xfId="4859" xr:uid="{9AA8D046-D1A0-442A-8A26-1AF6108C579F}"/>
    <cellStyle name="SAPBEXresItem 4 10" xfId="14523" xr:uid="{B366A575-9897-42B6-9F64-2DDEA3D909E0}"/>
    <cellStyle name="SAPBEXresItem 4 11" xfId="16189" xr:uid="{24C7D519-97FE-40D4-BF86-123666AEB29B}"/>
    <cellStyle name="SAPBEXresItem 4 12" xfId="25315" xr:uid="{AE1FE4A3-2985-4C91-AE31-BAD73B0A39AE}"/>
    <cellStyle name="SAPBEXresItem 4 13" xfId="24770" xr:uid="{D7A6AD24-54F1-422F-A77E-7F8F63E168EC}"/>
    <cellStyle name="SAPBEXresItem 4 14" xfId="28195" xr:uid="{3FD15487-9055-4E32-B7E0-3A960F37F3FD}"/>
    <cellStyle name="SAPBEXresItem 4 15" xfId="26404" xr:uid="{699C63FA-EDA7-42E8-823C-E1BF7BC3F9FB}"/>
    <cellStyle name="SAPBEXresItem 4 16" xfId="31598" xr:uid="{338232F7-3BFF-49E4-8111-3B8C44DDD261}"/>
    <cellStyle name="SAPBEXresItem 4 17" xfId="29136" xr:uid="{46EF9421-C46B-4FCE-9CEC-D74FE7E82078}"/>
    <cellStyle name="SAPBEXresItem 4 2" xfId="11165" xr:uid="{3BAB7A91-017A-4CD1-92D1-83D249A03E49}"/>
    <cellStyle name="SAPBEXresItem 4 2 10" xfId="22498" xr:uid="{EF297269-0724-4D53-9205-04716C3C135A}"/>
    <cellStyle name="SAPBEXresItem 4 2 11" xfId="28552" xr:uid="{3DE3CEAF-3282-4459-A110-7BF5C59D01E6}"/>
    <cellStyle name="SAPBEXresItem 4 2 12" xfId="29964" xr:uid="{EFD1E5B0-6C34-4C40-A991-C8BA71229AF5}"/>
    <cellStyle name="SAPBEXresItem 4 2 13" xfId="30535" xr:uid="{21DB8746-E9F7-4C16-A3B5-CEBBC502CB11}"/>
    <cellStyle name="SAPBEXresItem 4 2 14" xfId="31031" xr:uid="{87B293D1-C767-4963-A268-4C6861F9D1DC}"/>
    <cellStyle name="SAPBEXresItem 4 2 15" xfId="26743" xr:uid="{3F30A00B-624C-40E8-9BC9-F1CCA43A87F7}"/>
    <cellStyle name="SAPBEXresItem 4 2 16" xfId="31708" xr:uid="{FEA8F325-1F68-4A9B-9DF0-388ED0C78AD5}"/>
    <cellStyle name="SAPBEXresItem 4 2 2" xfId="18147" xr:uid="{67689BD4-6707-4493-A42C-45E5445F6F69}"/>
    <cellStyle name="SAPBEXresItem 4 2 3" xfId="18838" xr:uid="{2725BA0A-D5F5-4CE8-882A-DBB08D0C72F8}"/>
    <cellStyle name="SAPBEXresItem 4 2 4" xfId="19530" xr:uid="{7CC81FAA-56DE-4CDB-A4BC-77DEA0860F7F}"/>
    <cellStyle name="SAPBEXresItem 4 2 5" xfId="20186" xr:uid="{C4E2E2F4-8439-4661-8300-65DD8BAA88CE}"/>
    <cellStyle name="SAPBEXresItem 4 2 6" xfId="20773" xr:uid="{4F6042A8-AA9B-4471-98E0-6C7C2C5CC613}"/>
    <cellStyle name="SAPBEXresItem 4 2 7" xfId="21248" xr:uid="{2907F1D1-116B-4903-A778-5CF9C3CF38E6}"/>
    <cellStyle name="SAPBEXresItem 4 2 8" xfId="21740" xr:uid="{9136F788-5F5D-4621-AF81-EA31291C3E88}"/>
    <cellStyle name="SAPBEXresItem 4 2 9" xfId="22151" xr:uid="{AB11C177-ECD5-4DA4-BABA-8EDC2B60FEC4}"/>
    <cellStyle name="SAPBEXresItem 4 3" xfId="14701" xr:uid="{2E3CEFD4-D63F-4AF9-B4FE-5B338E472C0E}"/>
    <cellStyle name="SAPBEXresItem 4 4" xfId="14086" xr:uid="{875EFFA9-25EA-426A-86C3-405DE3EFC2A6}"/>
    <cellStyle name="SAPBEXresItem 4 5" xfId="13707" xr:uid="{A5567E4E-AEC8-49BA-8587-5357F6BE85AD}"/>
    <cellStyle name="SAPBEXresItem 4 6" xfId="18312" xr:uid="{978C9E96-87D6-4C6F-B450-68D49E32625B}"/>
    <cellStyle name="SAPBEXresItem 4 7" xfId="16389" xr:uid="{0797DEB2-BF95-4B5F-A595-3E757685F7BB}"/>
    <cellStyle name="SAPBEXresItem 4 8" xfId="18978" xr:uid="{01201C23-C85F-4FD9-A624-499F1CF50676}"/>
    <cellStyle name="SAPBEXresItem 4 9" xfId="12917" xr:uid="{0AF64BE2-46E6-4947-9822-736D3370B27E}"/>
    <cellStyle name="SAPBEXresItem 5" xfId="11162" xr:uid="{C901005B-58FE-48F9-9FF7-58F1037B36CE}"/>
    <cellStyle name="SAPBEXresItem 5 10" xfId="22495" xr:uid="{21562727-F049-4FFF-ABBB-C42B426943F8}"/>
    <cellStyle name="SAPBEXresItem 5 11" xfId="28549" xr:uid="{04275F83-3628-47D3-9826-BC1933910770}"/>
    <cellStyle name="SAPBEXresItem 5 12" xfId="29961" xr:uid="{870EF632-FD18-457F-8C14-241C9F87177D}"/>
    <cellStyle name="SAPBEXresItem 5 13" xfId="30532" xr:uid="{FD11D575-2567-4A61-A3D8-2FD3AA36DD05}"/>
    <cellStyle name="SAPBEXresItem 5 14" xfId="31028" xr:uid="{89A30D28-F59E-4518-978A-073514D8E167}"/>
    <cellStyle name="SAPBEXresItem 5 15" xfId="26741" xr:uid="{EF00776B-01D7-4134-BCDF-4BAA89237217}"/>
    <cellStyle name="SAPBEXresItem 5 16" xfId="31705" xr:uid="{131A98C2-54AD-4FE8-AB05-1EEA854F26DF}"/>
    <cellStyle name="SAPBEXresItem 5 2" xfId="18144" xr:uid="{3B74463F-95B2-474A-9ECB-AA69C2137CE6}"/>
    <cellStyle name="SAPBEXresItem 5 3" xfId="18835" xr:uid="{1FFB63E0-0309-461F-BF96-BEEE270540ED}"/>
    <cellStyle name="SAPBEXresItem 5 4" xfId="19527" xr:uid="{F9B6F7E0-118A-4ADE-8E48-C401BEE5D841}"/>
    <cellStyle name="SAPBEXresItem 5 5" xfId="20183" xr:uid="{09ED27B2-8316-46A5-BB37-002770F8325B}"/>
    <cellStyle name="SAPBEXresItem 5 6" xfId="20770" xr:uid="{3251F9D5-F882-4BC4-AC38-9C233EF9B4BC}"/>
    <cellStyle name="SAPBEXresItem 5 7" xfId="21245" xr:uid="{970FE689-3489-4FF8-B81D-8D6D18F01D37}"/>
    <cellStyle name="SAPBEXresItem 5 8" xfId="21737" xr:uid="{2CFB8B5F-156E-4F1E-92D8-F0C720DB3DB0}"/>
    <cellStyle name="SAPBEXresItem 5 9" xfId="22148" xr:uid="{484B34D5-C12D-4236-BD80-CAFCEF4CE27F}"/>
    <cellStyle name="SAPBEXresItem 6" xfId="14698" xr:uid="{386D2785-992C-459F-B09F-BFD82F691D6D}"/>
    <cellStyle name="SAPBEXresItem 7" xfId="17542" xr:uid="{476A7F94-6802-46A4-8A33-4814E9EAFD34}"/>
    <cellStyle name="SAPBEXresItem 8" xfId="15962" xr:uid="{86C1E842-80C0-4F37-9E91-930F8A329A35}"/>
    <cellStyle name="SAPBEXresItem 9" xfId="15398" xr:uid="{A5D56E98-52B4-470B-92F1-4809CC5BF1D6}"/>
    <cellStyle name="SAPBEXresItemX" xfId="4860" xr:uid="{107EAD63-AEA2-4A30-ACE9-D139A93EA186}"/>
    <cellStyle name="SAPBEXresItemX 10" xfId="14816" xr:uid="{045A0D7E-6462-4925-8169-90164F32353A}"/>
    <cellStyle name="SAPBEXresItemX 11" xfId="17554" xr:uid="{DC2EF516-26A5-45ED-9CF5-DD28C44CA29C}"/>
    <cellStyle name="SAPBEXresItemX 12" xfId="22387" xr:uid="{F355DB65-6537-4511-9968-E13451CE5DDE}"/>
    <cellStyle name="SAPBEXresItemX 13" xfId="25316" xr:uid="{E9343CA1-F9DC-4B6A-BF84-6751A46D46DC}"/>
    <cellStyle name="SAPBEXresItemX 14" xfId="25969" xr:uid="{232EC4AC-3216-48D8-9488-88FF8D441384}"/>
    <cellStyle name="SAPBEXresItemX 15" xfId="26502" xr:uid="{2FDC9A5C-B36A-460E-BF15-67AADCB269D7}"/>
    <cellStyle name="SAPBEXresItemX 16" xfId="29263" xr:uid="{0FB6DF50-6B16-461C-B5DB-03272D4A46B0}"/>
    <cellStyle name="SAPBEXresItemX 17" xfId="27048" xr:uid="{7BE92F0F-9491-4A47-8558-F612CAEBD93F}"/>
    <cellStyle name="SAPBEXresItemX 18" xfId="31186" xr:uid="{536C6349-1129-46DB-9339-3E878598536A}"/>
    <cellStyle name="SAPBEXresItemX 2" xfId="4861" xr:uid="{22FFD271-57BE-4EA4-9697-D2A62F6EB7E2}"/>
    <cellStyle name="SAPBEXresItemX 2 10" xfId="19391" xr:uid="{E4AEE1EA-AF5D-4A62-8556-1BAF823052D1}"/>
    <cellStyle name="SAPBEXresItemX 2 11" xfId="17686" xr:uid="{24B96850-CE47-4BE9-915A-715345EF3745}"/>
    <cellStyle name="SAPBEXresItemX 2 12" xfId="25317" xr:uid="{4DBA0013-DB3A-42DC-BC80-2374A94EADB2}"/>
    <cellStyle name="SAPBEXresItemX 2 13" xfId="28005" xr:uid="{B321088C-1FD1-4431-9350-F8D33F3F8807}"/>
    <cellStyle name="SAPBEXresItemX 2 14" xfId="27800" xr:uid="{71D73B5A-9061-4D14-9A52-40365BB7D926}"/>
    <cellStyle name="SAPBEXresItemX 2 15" xfId="25020" xr:uid="{9D9437FE-982E-4CB3-8E2E-7B3DFD2AC2E8}"/>
    <cellStyle name="SAPBEXresItemX 2 16" xfId="27295" xr:uid="{7CF39236-00A5-43FC-AABF-6873BAE07866}"/>
    <cellStyle name="SAPBEXresItemX 2 17" xfId="29832" xr:uid="{612BB396-EBAF-4BD8-9B09-CEAEA79F3C10}"/>
    <cellStyle name="SAPBEXresItemX 2 2" xfId="11167" xr:uid="{65E61775-AA83-464E-B5E0-C9A16A06A118}"/>
    <cellStyle name="SAPBEXresItemX 2 2 10" xfId="22500" xr:uid="{A74760DF-FC81-4DAD-92A3-35DD4F735FC6}"/>
    <cellStyle name="SAPBEXresItemX 2 2 11" xfId="28554" xr:uid="{8D58C2CE-6C79-4BC6-B2C5-B386B11EC04B}"/>
    <cellStyle name="SAPBEXresItemX 2 2 12" xfId="29966" xr:uid="{229E7EB7-479A-4E78-BDD3-4A1C2423242E}"/>
    <cellStyle name="SAPBEXresItemX 2 2 13" xfId="30537" xr:uid="{B0D29DFE-116F-4304-8B51-B5F741812D1D}"/>
    <cellStyle name="SAPBEXresItemX 2 2 14" xfId="31033" xr:uid="{816708F0-ABD8-41E7-A83A-FF8E841DEE8C}"/>
    <cellStyle name="SAPBEXresItemX 2 2 15" xfId="30904" xr:uid="{1C1FA8D0-7498-49B9-B250-13C62089E5E1}"/>
    <cellStyle name="SAPBEXresItemX 2 2 16" xfId="31710" xr:uid="{629AF9E7-F082-476E-94C8-0F69B4FB74A2}"/>
    <cellStyle name="SAPBEXresItemX 2 2 2" xfId="18149" xr:uid="{526AD532-538D-4F76-B6E3-B0812782663B}"/>
    <cellStyle name="SAPBEXresItemX 2 2 3" xfId="18840" xr:uid="{067996D3-BFAF-4B96-AE95-15C31D593FB8}"/>
    <cellStyle name="SAPBEXresItemX 2 2 4" xfId="19532" xr:uid="{9F3FDDCA-4595-414A-9003-63CBAFE866E2}"/>
    <cellStyle name="SAPBEXresItemX 2 2 5" xfId="20188" xr:uid="{565565CE-BDC3-41C5-917F-C709C8177989}"/>
    <cellStyle name="SAPBEXresItemX 2 2 6" xfId="20775" xr:uid="{3DDDDE07-3B59-4C3A-97E0-9B44451499C5}"/>
    <cellStyle name="SAPBEXresItemX 2 2 7" xfId="21250" xr:uid="{C9669F1C-5A6F-409C-B0BA-7886D991B029}"/>
    <cellStyle name="SAPBEXresItemX 2 2 8" xfId="21742" xr:uid="{E2219A68-606F-41C1-9FFB-7F06F159CA39}"/>
    <cellStyle name="SAPBEXresItemX 2 2 9" xfId="22153" xr:uid="{B3548F5F-46DB-44FA-BD56-4F7789FA9D86}"/>
    <cellStyle name="SAPBEXresItemX 2 3" xfId="14703" xr:uid="{B9554198-C5AC-4136-B801-798F26F42566}"/>
    <cellStyle name="SAPBEXresItemX 2 4" xfId="14085" xr:uid="{C0BA07B0-A246-4CEC-B4F5-AA03F93281CF}"/>
    <cellStyle name="SAPBEXresItemX 2 5" xfId="12369" xr:uid="{AD7AF060-53A0-40A7-9DC8-8D530AC9BFD4}"/>
    <cellStyle name="SAPBEXresItemX 2 6" xfId="15781" xr:uid="{8F831659-F271-426C-B8D6-FBD147ADD78D}"/>
    <cellStyle name="SAPBEXresItemX 2 7" xfId="12424" xr:uid="{39EE5895-A2DE-4A3A-8672-0984CCA41E57}"/>
    <cellStyle name="SAPBEXresItemX 2 8" xfId="14591" xr:uid="{D2448402-AF24-4ACA-91D8-9076B2BEEAB7}"/>
    <cellStyle name="SAPBEXresItemX 2 9" xfId="16822" xr:uid="{44293352-884C-4F8E-B10E-FE148380C029}"/>
    <cellStyle name="SAPBEXresItemX 3" xfId="11166" xr:uid="{C1BB67B3-952B-471D-96BF-1ED96E79C8CC}"/>
    <cellStyle name="SAPBEXresItemX 3 10" xfId="22499" xr:uid="{1398D7CE-CE00-4BA6-8355-A8153FF7945D}"/>
    <cellStyle name="SAPBEXresItemX 3 11" xfId="28553" xr:uid="{6BB95C85-83B5-4B0C-BC5D-8266629BFEB0}"/>
    <cellStyle name="SAPBEXresItemX 3 12" xfId="29965" xr:uid="{32BE8ED8-E7A8-4C35-BC57-BC5D5B3D65D8}"/>
    <cellStyle name="SAPBEXresItemX 3 13" xfId="30536" xr:uid="{3D894B94-A0D5-40DF-B8BB-92E2DFA06FA5}"/>
    <cellStyle name="SAPBEXresItemX 3 14" xfId="31032" xr:uid="{80CD0DE1-8BED-482C-8E1B-FF0555279E0E}"/>
    <cellStyle name="SAPBEXresItemX 3 15" xfId="28049" xr:uid="{B6A0594C-FA96-4C8F-BBA8-948F050675EF}"/>
    <cellStyle name="SAPBEXresItemX 3 16" xfId="31709" xr:uid="{F766EB43-8AD1-4A82-9001-154E28AFEC0A}"/>
    <cellStyle name="SAPBEXresItemX 3 2" xfId="18148" xr:uid="{632D1FC0-A248-444E-9AE8-EC58A47581B0}"/>
    <cellStyle name="SAPBEXresItemX 3 3" xfId="18839" xr:uid="{F3B27736-2B36-4487-ACF0-CE93DD7F65E3}"/>
    <cellStyle name="SAPBEXresItemX 3 4" xfId="19531" xr:uid="{C2788E4C-9CBC-4DEF-BC03-6D64B8A14615}"/>
    <cellStyle name="SAPBEXresItemX 3 5" xfId="20187" xr:uid="{9F6BB3C8-1265-445B-936B-FC5B45827914}"/>
    <cellStyle name="SAPBEXresItemX 3 6" xfId="20774" xr:uid="{0174BEE0-E923-4366-B60A-BD1BB5E2CC13}"/>
    <cellStyle name="SAPBEXresItemX 3 7" xfId="21249" xr:uid="{A90A1FE2-1CCB-4356-AB13-3CEB5EAFFB75}"/>
    <cellStyle name="SAPBEXresItemX 3 8" xfId="21741" xr:uid="{30E4E680-D052-4809-9265-271E58412499}"/>
    <cellStyle name="SAPBEXresItemX 3 9" xfId="22152" xr:uid="{B752B571-566B-4D04-B73F-76ABE56FCE3E}"/>
    <cellStyle name="SAPBEXresItemX 4" xfId="14702" xr:uid="{590FCA93-A6B1-4B37-98DD-8EA1588FF0D3}"/>
    <cellStyle name="SAPBEXresItemX 5" xfId="17540" xr:uid="{CE005029-6911-4898-89D5-7FE04A53B646}"/>
    <cellStyle name="SAPBEXresItemX 6" xfId="15958" xr:uid="{B0E39114-914D-4D23-A783-A0304FC4AC79}"/>
    <cellStyle name="SAPBEXresItemX 7" xfId="16335" xr:uid="{FF50245C-2D47-430E-AE45-37FAE0AD8354}"/>
    <cellStyle name="SAPBEXresItemX 8" xfId="18031" xr:uid="{F3FC494B-929C-4A0F-8A64-67099217BCD0}"/>
    <cellStyle name="SAPBEXresItemX 9" xfId="17561" xr:uid="{B1CC0E57-1A3D-47BD-A802-2DB071658005}"/>
    <cellStyle name="SAPBEXstdData" xfId="4862" xr:uid="{6C575F73-4800-45D7-A451-7D9D66BE98E5}"/>
    <cellStyle name="SAPBEXstdData 10" xfId="17161" xr:uid="{5AE6C2F8-8719-4611-8EC4-8C994E72D807}"/>
    <cellStyle name="SAPBEXstdData 11" xfId="16559" xr:uid="{A11DBEF3-0867-434C-ACBE-A67A8FE18E88}"/>
    <cellStyle name="SAPBEXstdData 12" xfId="14511" xr:uid="{0B1F431C-A95E-4AD1-A63D-6BB36DB1992E}"/>
    <cellStyle name="SAPBEXstdData 13" xfId="20594" xr:uid="{7FDC31A5-EFE4-4F2B-A203-3C7BAA09172D}"/>
    <cellStyle name="SAPBEXstdData 14" xfId="21154" xr:uid="{8EB4A989-1500-4D9B-AF06-9527DE0D09E3}"/>
    <cellStyle name="SAPBEXstdData 15" xfId="25318" xr:uid="{D6510AD1-0EC2-4E17-AC07-4E3D6B6C3F30}"/>
    <cellStyle name="SAPBEXstdData 16" xfId="24769" xr:uid="{C3BDEE6A-7640-47FA-8856-56B86F36EC4E}"/>
    <cellStyle name="SAPBEXstdData 17" xfId="29506" xr:uid="{9F1B71C8-F356-439B-9D45-6DC2FF52ED61}"/>
    <cellStyle name="SAPBEXstdData 18" xfId="27701" xr:uid="{D956B2D9-6538-42C6-A9A9-0A714FCC9574}"/>
    <cellStyle name="SAPBEXstdData 19" xfId="31398" xr:uid="{9C8235EB-25AA-4ABA-AC64-1CD0FAD2A764}"/>
    <cellStyle name="SAPBEXstdData 2" xfId="4863" xr:uid="{36B4D353-D88C-425A-BB94-22112B8A390C}"/>
    <cellStyle name="SAPBEXstdData 2 10" xfId="20371" xr:uid="{C6880E5F-4BAE-4CBD-85DB-AEE2318B8CC5}"/>
    <cellStyle name="SAPBEXstdData 2 11" xfId="22386" xr:uid="{15EE6E98-7068-4A2E-8765-367E8062A3AC}"/>
    <cellStyle name="SAPBEXstdData 2 12" xfId="25319" xr:uid="{D2978E93-51E1-4AD1-84D0-9C3438CEFDF7}"/>
    <cellStyle name="SAPBEXstdData 2 13" xfId="25968" xr:uid="{CB14DBC1-A233-4AA9-9A2E-78140CAA7865}"/>
    <cellStyle name="SAPBEXstdData 2 14" xfId="27736" xr:uid="{1554DA2D-69B5-474E-8E0C-961FCFF6F37C}"/>
    <cellStyle name="SAPBEXstdData 2 15" xfId="29264" xr:uid="{2E07DE22-994A-4254-9BE5-BD022022887B}"/>
    <cellStyle name="SAPBEXstdData 2 16" xfId="30140" xr:uid="{3140BFCE-C3B5-470C-A530-44FE35F8A42C}"/>
    <cellStyle name="SAPBEXstdData 2 17" xfId="29306" xr:uid="{A25E1019-1D69-4338-9EB2-A3DE50C15DEF}"/>
    <cellStyle name="SAPBEXstdData 2 2" xfId="11169" xr:uid="{A1E3A5E2-39EC-4C73-B269-80F28327FB63}"/>
    <cellStyle name="SAPBEXstdData 2 2 10" xfId="22502" xr:uid="{973038A9-BCA1-4960-A180-92A9BB7841E5}"/>
    <cellStyle name="SAPBEXstdData 2 2 11" xfId="28556" xr:uid="{93D6EA43-F025-4E26-A921-ADB8F1FDB153}"/>
    <cellStyle name="SAPBEXstdData 2 2 12" xfId="29968" xr:uid="{8879D8AC-116A-436B-86B2-E8BA2A8CA7EA}"/>
    <cellStyle name="SAPBEXstdData 2 2 13" xfId="30539" xr:uid="{FC618F18-E18E-4952-BB92-AC0479BCC3C2}"/>
    <cellStyle name="SAPBEXstdData 2 2 14" xfId="31035" xr:uid="{8C800956-1CA6-44E3-B3B7-122C22540AD5}"/>
    <cellStyle name="SAPBEXstdData 2 2 15" xfId="30359" xr:uid="{F93F58FB-0C8C-49E4-83FB-5A5D1DFDDE9F}"/>
    <cellStyle name="SAPBEXstdData 2 2 16" xfId="31712" xr:uid="{FAC761DA-48B9-423C-9EDF-B9F0FA89E179}"/>
    <cellStyle name="SAPBEXstdData 2 2 2" xfId="18151" xr:uid="{6E06CE28-B35F-4983-A7B8-1B22F36EA412}"/>
    <cellStyle name="SAPBEXstdData 2 2 3" xfId="18842" xr:uid="{BFE58FE9-28CC-4DDB-8F4D-0DBE3AFD05A4}"/>
    <cellStyle name="SAPBEXstdData 2 2 4" xfId="19534" xr:uid="{CA1137F2-E530-4AF3-829E-69FA954054C4}"/>
    <cellStyle name="SAPBEXstdData 2 2 5" xfId="20190" xr:uid="{472AFBED-67BF-432E-A82E-13F662414863}"/>
    <cellStyle name="SAPBEXstdData 2 2 6" xfId="20777" xr:uid="{4FF83F97-570B-4054-BB6D-F4B62A44DE50}"/>
    <cellStyle name="SAPBEXstdData 2 2 7" xfId="21252" xr:uid="{23CC0232-C363-49EA-8CF6-E1C0937CD6EF}"/>
    <cellStyle name="SAPBEXstdData 2 2 8" xfId="21744" xr:uid="{FC6F52AC-03DC-4D49-99FE-B7C3F8BCBDC3}"/>
    <cellStyle name="SAPBEXstdData 2 2 9" xfId="22155" xr:uid="{20740C3C-48E0-4DA8-985D-15E31EB3C65E}"/>
    <cellStyle name="SAPBEXstdData 2 3" xfId="14705" xr:uid="{A14B4085-C38E-41FD-966D-31B5BAFB768E}"/>
    <cellStyle name="SAPBEXstdData 2 4" xfId="17539" xr:uid="{97BF9551-8129-4AC8-8946-5C56D8F49AA2}"/>
    <cellStyle name="SAPBEXstdData 2 5" xfId="12983" xr:uid="{8F39B88E-3061-42F6-8F72-F38F35980565}"/>
    <cellStyle name="SAPBEXstdData 2 6" xfId="13376" xr:uid="{14EA74E2-88AF-4296-B899-6BCB543467E6}"/>
    <cellStyle name="SAPBEXstdData 2 7" xfId="13643" xr:uid="{D06FD301-92CC-4D4E-8137-152A1509A099}"/>
    <cellStyle name="SAPBEXstdData 2 8" xfId="15465" xr:uid="{C9844902-AF19-48D7-B666-AE1B9CA25590}"/>
    <cellStyle name="SAPBEXstdData 2 9" xfId="16587" xr:uid="{9A0E75CE-7BAD-4767-9795-564346F7BC22}"/>
    <cellStyle name="SAPBEXstdData 20" xfId="26395" xr:uid="{3ACC7B63-6EDB-433C-990F-B073FC3750FC}"/>
    <cellStyle name="SAPBEXstdData 3" xfId="4864" xr:uid="{AD3F68CA-9F62-4CAF-9FBC-E518E4CEFF74}"/>
    <cellStyle name="SAPBEXstdData 3 10" xfId="16458" xr:uid="{CDF9B038-86BD-4BCE-9366-0A548A2CEE34}"/>
    <cellStyle name="SAPBEXstdData 3 11" xfId="19196" xr:uid="{670A3EA9-800C-424A-B691-094A43DF5EC7}"/>
    <cellStyle name="SAPBEXstdData 3 12" xfId="25320" xr:uid="{5486427F-9E8E-4C3C-BDBD-B9A9F873E599}"/>
    <cellStyle name="SAPBEXstdData 3 13" xfId="28000" xr:uid="{C1741781-897B-4F95-9FB3-859FE81F766D}"/>
    <cellStyle name="SAPBEXstdData 3 14" xfId="29504" xr:uid="{BF03A4A7-02AE-49C9-B2B4-02647A6ABC19}"/>
    <cellStyle name="SAPBEXstdData 3 15" xfId="27935" xr:uid="{DD353D08-1F69-4419-898A-3DF6F21DAAE8}"/>
    <cellStyle name="SAPBEXstdData 3 16" xfId="24250" xr:uid="{E53BD022-8A86-4F03-A51B-4EE8C349991F}"/>
    <cellStyle name="SAPBEXstdData 3 17" xfId="26705" xr:uid="{55696EC4-52E2-484F-8611-CE173FB53B84}"/>
    <cellStyle name="SAPBEXstdData 3 2" xfId="11170" xr:uid="{A189972B-0789-4DA2-9888-54A10D9CDAE9}"/>
    <cellStyle name="SAPBEXstdData 3 2 10" xfId="22503" xr:uid="{527A06EC-1338-40C4-8A90-A5378433ECDF}"/>
    <cellStyle name="SAPBEXstdData 3 2 11" xfId="28557" xr:uid="{318D2051-E03D-41BA-8EC8-7145F095C2C8}"/>
    <cellStyle name="SAPBEXstdData 3 2 12" xfId="29969" xr:uid="{FF0969B7-FADA-4318-9FC0-E22B72CEEA8B}"/>
    <cellStyle name="SAPBEXstdData 3 2 13" xfId="30540" xr:uid="{4362A14F-BB74-4EA2-81AA-1987E6B16D2C}"/>
    <cellStyle name="SAPBEXstdData 3 2 14" xfId="31036" xr:uid="{7837CD7B-6670-4346-99F0-0FAF9783B161}"/>
    <cellStyle name="SAPBEXstdData 3 2 15" xfId="23413" xr:uid="{3B97B805-C4D1-4A31-95C2-72D31ADBEF0B}"/>
    <cellStyle name="SAPBEXstdData 3 2 16" xfId="31713" xr:uid="{44F592A7-10B6-4276-A166-19AB6FE75C04}"/>
    <cellStyle name="SAPBEXstdData 3 2 2" xfId="18152" xr:uid="{76328A21-4113-4037-ABBB-CFB9A30C7C8D}"/>
    <cellStyle name="SAPBEXstdData 3 2 3" xfId="18843" xr:uid="{1677A9ED-58ED-46D1-93E7-F343FEF660F2}"/>
    <cellStyle name="SAPBEXstdData 3 2 4" xfId="19535" xr:uid="{0653FBE8-3280-4476-ABA1-5CB5C40BAA55}"/>
    <cellStyle name="SAPBEXstdData 3 2 5" xfId="20191" xr:uid="{051DE053-2282-4800-909D-9CAA4E0A0A45}"/>
    <cellStyle name="SAPBEXstdData 3 2 6" xfId="20778" xr:uid="{948E563E-372D-4A1F-8679-B7DF6F8A7F20}"/>
    <cellStyle name="SAPBEXstdData 3 2 7" xfId="21253" xr:uid="{758C329A-EE75-4865-8DB3-5FAEEF2542D3}"/>
    <cellStyle name="SAPBEXstdData 3 2 8" xfId="21745" xr:uid="{12928795-817E-49AF-8863-DB71E9681D0F}"/>
    <cellStyle name="SAPBEXstdData 3 2 9" xfId="22156" xr:uid="{71E74C3A-D364-4CEB-B1C4-79CDFE9A43A3}"/>
    <cellStyle name="SAPBEXstdData 3 3" xfId="14706" xr:uid="{55F71463-0AE1-465F-B474-80AC29738625}"/>
    <cellStyle name="SAPBEXstdData 3 4" xfId="17402" xr:uid="{83829BAF-73BF-466B-8EE8-E2B24416DA02}"/>
    <cellStyle name="SAPBEXstdData 3 5" xfId="14430" xr:uid="{EA51B72E-47F3-40B7-A99A-32CC0DFA8C42}"/>
    <cellStyle name="SAPBEXstdData 3 6" xfId="16211" xr:uid="{501B7E32-BB69-4649-97E7-BFB99306D947}"/>
    <cellStyle name="SAPBEXstdData 3 7" xfId="12942" xr:uid="{91AC0BCA-2E97-45F6-9069-CDF1F6715EB1}"/>
    <cellStyle name="SAPBEXstdData 3 8" xfId="20076" xr:uid="{DCD6FB59-49F5-45FF-8D3A-A074AAFD713D}"/>
    <cellStyle name="SAPBEXstdData 3 9" xfId="18314" xr:uid="{19643FAB-2C18-45A6-AEB0-04CE98649563}"/>
    <cellStyle name="SAPBEXstdData 4" xfId="4865" xr:uid="{A91C5AE7-CFED-48A9-8034-9CE207EB110B}"/>
    <cellStyle name="SAPBEXstdData 4 10" xfId="14589" xr:uid="{35E535D4-B101-4E51-B079-62E77FD94143}"/>
    <cellStyle name="SAPBEXstdData 4 11" xfId="12781" xr:uid="{19F47EB1-097C-40E0-9812-D41B2C00DEA8}"/>
    <cellStyle name="SAPBEXstdData 4 12" xfId="25321" xr:uid="{6DA8A55E-5E02-4955-ABCA-E6904E192AD9}"/>
    <cellStyle name="SAPBEXstdData 4 13" xfId="28004" xr:uid="{3140D73E-287B-4C6C-9E3F-70F9324138FC}"/>
    <cellStyle name="SAPBEXstdData 4 14" xfId="24454" xr:uid="{1617724B-9470-4937-AEC1-3C40235E9347}"/>
    <cellStyle name="SAPBEXstdData 4 15" xfId="29265" xr:uid="{C6BA4C8F-DB78-450F-A91B-4D1CA142F2C5}"/>
    <cellStyle name="SAPBEXstdData 4 16" xfId="29213" xr:uid="{A5BDAA65-D18B-4B34-A88B-26C5085A97FE}"/>
    <cellStyle name="SAPBEXstdData 4 17" xfId="30663" xr:uid="{C2B1131C-0197-422A-BA3D-F69AE3EFE745}"/>
    <cellStyle name="SAPBEXstdData 4 2" xfId="11171" xr:uid="{3CF3B698-C7E6-4B52-B41E-63EFA3BADA33}"/>
    <cellStyle name="SAPBEXstdData 4 2 10" xfId="22504" xr:uid="{63CFC043-4A9C-463C-863C-911414775A05}"/>
    <cellStyle name="SAPBEXstdData 4 2 11" xfId="28558" xr:uid="{255B9B06-29ED-482A-A209-E30B47C7DD14}"/>
    <cellStyle name="SAPBEXstdData 4 2 12" xfId="29970" xr:uid="{0BAC3C81-7142-4BE9-A72A-3E65E0D33D22}"/>
    <cellStyle name="SAPBEXstdData 4 2 13" xfId="30541" xr:uid="{AC725BB9-8826-4F86-B2BA-C1AEF9BC178E}"/>
    <cellStyle name="SAPBEXstdData 4 2 14" xfId="31037" xr:uid="{00542066-7A8E-4C71-BC29-6D7640AABC5A}"/>
    <cellStyle name="SAPBEXstdData 4 2 15" xfId="29140" xr:uid="{CAF488CF-366F-45D6-95BD-50F2E4655573}"/>
    <cellStyle name="SAPBEXstdData 4 2 16" xfId="31714" xr:uid="{AEBF0DE8-B14B-4F4A-AEFC-2C118AD3A145}"/>
    <cellStyle name="SAPBEXstdData 4 2 2" xfId="18153" xr:uid="{0EB55559-F531-4D2A-9717-A286D46045C7}"/>
    <cellStyle name="SAPBEXstdData 4 2 3" xfId="18844" xr:uid="{A9902E90-67C2-4202-A733-F8A4018FAB69}"/>
    <cellStyle name="SAPBEXstdData 4 2 4" xfId="19536" xr:uid="{8A4D85A3-2A0D-4377-83E8-62F456ABE845}"/>
    <cellStyle name="SAPBEXstdData 4 2 5" xfId="20192" xr:uid="{28163D51-F95E-41D8-A3B0-CEF23C510A2F}"/>
    <cellStyle name="SAPBEXstdData 4 2 6" xfId="20779" xr:uid="{19590C6C-5B5A-40B2-A772-2E180D036B5D}"/>
    <cellStyle name="SAPBEXstdData 4 2 7" xfId="21254" xr:uid="{F0A421F2-55DB-4099-8E43-DB7B093548A1}"/>
    <cellStyle name="SAPBEXstdData 4 2 8" xfId="21746" xr:uid="{8BEEDC1C-A699-4109-A86B-412C5BA13435}"/>
    <cellStyle name="SAPBEXstdData 4 2 9" xfId="22157" xr:uid="{71C596F9-EF16-4566-8A5A-F48041761373}"/>
    <cellStyle name="SAPBEXstdData 4 3" xfId="14707" xr:uid="{A0AB8012-C037-4875-BA75-037F14C49270}"/>
    <cellStyle name="SAPBEXstdData 4 4" xfId="13930" xr:uid="{F7B94FF8-5853-4835-88EA-E2584B09762A}"/>
    <cellStyle name="SAPBEXstdData 4 5" xfId="12337" xr:uid="{BFFC921F-2971-4DC4-88C6-C991BBEAA394}"/>
    <cellStyle name="SAPBEXstdData 4 6" xfId="16208" xr:uid="{AAA746A1-BBFF-4D22-8961-40B2970F444E}"/>
    <cellStyle name="SAPBEXstdData 4 7" xfId="13080" xr:uid="{6F2C197F-BB11-432D-A020-96A2F7B06C93}"/>
    <cellStyle name="SAPBEXstdData 4 8" xfId="13055" xr:uid="{DD86C611-1EF4-4F56-8BEC-624E7A55FF6B}"/>
    <cellStyle name="SAPBEXstdData 4 9" xfId="15633" xr:uid="{8A181B9B-D8D0-48E0-971F-B5F3B15BB510}"/>
    <cellStyle name="SAPBEXstdData 5" xfId="11168" xr:uid="{48AEC9A8-3AB3-4B71-B37C-6782C9D21313}"/>
    <cellStyle name="SAPBEXstdData 5 10" xfId="22501" xr:uid="{8FBE4EAE-B84E-44F8-AF4C-AB84D254F625}"/>
    <cellStyle name="SAPBEXstdData 5 11" xfId="28555" xr:uid="{77441BA5-1D0A-43E6-AC4E-945F4C28BE1E}"/>
    <cellStyle name="SAPBEXstdData 5 12" xfId="29967" xr:uid="{4FBEF3FC-4ABC-478E-BB71-F1C06CB27B03}"/>
    <cellStyle name="SAPBEXstdData 5 13" xfId="30538" xr:uid="{2BD75381-6A17-4357-ACC6-5F67771ADED7}"/>
    <cellStyle name="SAPBEXstdData 5 14" xfId="31034" xr:uid="{7AFB0D05-D6A3-43AC-BFAC-8A4CBE4770E9}"/>
    <cellStyle name="SAPBEXstdData 5 15" xfId="23922" xr:uid="{A78764B0-7B15-4472-97D1-4CF42E766A04}"/>
    <cellStyle name="SAPBEXstdData 5 16" xfId="31711" xr:uid="{6B6219F3-7C94-48AC-98BE-49B36D12E0D9}"/>
    <cellStyle name="SAPBEXstdData 5 2" xfId="18150" xr:uid="{9BF83FD3-7E82-4C57-A408-2D8D7ACD6B6C}"/>
    <cellStyle name="SAPBEXstdData 5 3" xfId="18841" xr:uid="{2F76B0E0-D60C-4263-9257-E3FDF54DD916}"/>
    <cellStyle name="SAPBEXstdData 5 4" xfId="19533" xr:uid="{D50C5E45-3ADD-45C2-B8B8-CB5CC216D3D4}"/>
    <cellStyle name="SAPBEXstdData 5 5" xfId="20189" xr:uid="{7B7CC5B9-9B52-4DDC-AFFF-599F57B658DB}"/>
    <cellStyle name="SAPBEXstdData 5 6" xfId="20776" xr:uid="{9DC90721-41B8-4911-A962-D42ACB681E75}"/>
    <cellStyle name="SAPBEXstdData 5 7" xfId="21251" xr:uid="{EF03F6A5-6033-4B82-9CDA-41942C67F014}"/>
    <cellStyle name="SAPBEXstdData 5 8" xfId="21743" xr:uid="{D5D9D1DE-C763-4AB6-9EE7-0C3D6AD12C8B}"/>
    <cellStyle name="SAPBEXstdData 5 9" xfId="22154" xr:uid="{0FC04F2B-160E-45B8-A280-57680B9CC015}"/>
    <cellStyle name="SAPBEXstdData 6" xfId="14704" xr:uid="{9278AD0A-797C-495B-A2AE-33A01D502010}"/>
    <cellStyle name="SAPBEXstdData 7" xfId="15521" xr:uid="{1EAC08B3-BDBD-49EE-BC76-D8CED736D1F0}"/>
    <cellStyle name="SAPBEXstdData 8" xfId="16875" xr:uid="{BC079A3B-A237-430E-B949-38BFBC3AA9A5}"/>
    <cellStyle name="SAPBEXstdData 9" xfId="12281" xr:uid="{5E1FBBB3-55B4-46E8-8E5A-D8D8A07E2E4F}"/>
    <cellStyle name="SAPBEXstdDataEmph" xfId="4866" xr:uid="{C9CB3281-ABA9-4438-A3F1-E1C325725483}"/>
    <cellStyle name="SAPBEXstdDataEmph 10" xfId="15608" xr:uid="{250C45F7-A527-43FA-ADA1-FA1790869E21}"/>
    <cellStyle name="SAPBEXstdDataEmph 11" xfId="14733" xr:uid="{C8898845-FCA2-4F43-BB00-BECA8C3FC45F}"/>
    <cellStyle name="SAPBEXstdDataEmph 12" xfId="22385" xr:uid="{EFA6D227-C3C0-4803-8148-5611CDAECB91}"/>
    <cellStyle name="SAPBEXstdDataEmph 13" xfId="25322" xr:uid="{CF40E25A-4CAD-4F71-BD3E-0033158ED56E}"/>
    <cellStyle name="SAPBEXstdDataEmph 14" xfId="24768" xr:uid="{CD17D460-EEF9-4866-BD57-CF45553036A3}"/>
    <cellStyle name="SAPBEXstdDataEmph 15" xfId="28197" xr:uid="{F493E824-0F4D-4B52-A56E-0B78CA1CC9F7}"/>
    <cellStyle name="SAPBEXstdDataEmph 16" xfId="25411" xr:uid="{9C8B46A8-7F7F-4949-ABA8-982652A497FB}"/>
    <cellStyle name="SAPBEXstdDataEmph 17" xfId="25529" xr:uid="{7D5352E1-AAA0-4D04-AF01-C638643FFD3A}"/>
    <cellStyle name="SAPBEXstdDataEmph 18" xfId="30927" xr:uid="{B99CE74D-6C23-40F8-9F8A-9409072D0F49}"/>
    <cellStyle name="SAPBEXstdDataEmph 2" xfId="4867" xr:uid="{23B15E2A-48BD-4844-BFA8-B05C956C8023}"/>
    <cellStyle name="SAPBEXstdDataEmph 2 10" xfId="19031" xr:uid="{7C73CC74-4D7E-4BEB-AB79-99A0B23A207D}"/>
    <cellStyle name="SAPBEXstdDataEmph 2 11" xfId="14882" xr:uid="{B3377B8B-FD2B-4D34-83E0-F7344B44AAAF}"/>
    <cellStyle name="SAPBEXstdDataEmph 2 12" xfId="25323" xr:uid="{95538A31-B039-46BB-B2C8-D65986EF8ACA}"/>
    <cellStyle name="SAPBEXstdDataEmph 2 13" xfId="28003" xr:uid="{7D36F5D7-EE99-43DB-A258-4811BC0192C8}"/>
    <cellStyle name="SAPBEXstdDataEmph 2 14" xfId="23741" xr:uid="{2ED4BB5C-72E0-4EDC-B892-28EC8678F8B2}"/>
    <cellStyle name="SAPBEXstdDataEmph 2 15" xfId="27876" xr:uid="{2743653C-C95B-4943-8A6B-C3CBB926DE3A}"/>
    <cellStyle name="SAPBEXstdDataEmph 2 16" xfId="25530" xr:uid="{F57D0ACF-821E-4B4A-80B2-5EF6E1ED8AC8}"/>
    <cellStyle name="SAPBEXstdDataEmph 2 17" xfId="26484" xr:uid="{3FA92E5B-2964-4604-BBC3-78B683688A16}"/>
    <cellStyle name="SAPBEXstdDataEmph 2 2" xfId="11173" xr:uid="{47C56736-4F18-48A2-B463-D7CD76381201}"/>
    <cellStyle name="SAPBEXstdDataEmph 2 2 10" xfId="22506" xr:uid="{B8B757DF-4B02-450E-9E21-3CE4FEFC4F99}"/>
    <cellStyle name="SAPBEXstdDataEmph 2 2 11" xfId="28560" xr:uid="{EA55C9C7-2793-4917-AB05-2D84E2928D0E}"/>
    <cellStyle name="SAPBEXstdDataEmph 2 2 12" xfId="29972" xr:uid="{7FE2CE7F-6CF2-4A1E-B5DD-02A52EBF1C66}"/>
    <cellStyle name="SAPBEXstdDataEmph 2 2 13" xfId="30543" xr:uid="{BCEA7459-2472-46CF-B27D-668922D24C0F}"/>
    <cellStyle name="SAPBEXstdDataEmph 2 2 14" xfId="31039" xr:uid="{FC891DBE-475B-4F5B-9E66-A2FB11BA415A}"/>
    <cellStyle name="SAPBEXstdDataEmph 2 2 15" xfId="25785" xr:uid="{2C58E679-46CC-4558-AD1F-78F84A8CF71C}"/>
    <cellStyle name="SAPBEXstdDataEmph 2 2 16" xfId="31716" xr:uid="{163857B4-E09B-4BA1-9A98-F58BFABD604B}"/>
    <cellStyle name="SAPBEXstdDataEmph 2 2 2" xfId="18155" xr:uid="{18C7E488-4DE7-4E36-9261-E2B38F85C3CE}"/>
    <cellStyle name="SAPBEXstdDataEmph 2 2 3" xfId="18846" xr:uid="{5E1FFB90-DFE2-4D72-97A0-0F0626D4D000}"/>
    <cellStyle name="SAPBEXstdDataEmph 2 2 4" xfId="19538" xr:uid="{9E1EA250-11D2-4D22-ABE6-16AC21FF9DDD}"/>
    <cellStyle name="SAPBEXstdDataEmph 2 2 5" xfId="20194" xr:uid="{6EDF1060-EFFB-4F7F-BCB7-1DE38ED86395}"/>
    <cellStyle name="SAPBEXstdDataEmph 2 2 6" xfId="20781" xr:uid="{CFC02C37-1476-4403-9497-8A0EBF21D634}"/>
    <cellStyle name="SAPBEXstdDataEmph 2 2 7" xfId="21256" xr:uid="{5ED83390-643B-494B-ABCA-44AC313BC59E}"/>
    <cellStyle name="SAPBEXstdDataEmph 2 2 8" xfId="21748" xr:uid="{F03F96E5-2068-4AF5-8F4B-3AAE5699E545}"/>
    <cellStyle name="SAPBEXstdDataEmph 2 2 9" xfId="22159" xr:uid="{D5E7FC85-90DD-4D53-846D-917F6923666C}"/>
    <cellStyle name="SAPBEXstdDataEmph 2 3" xfId="14709" xr:uid="{6546539B-09D4-414B-988F-768F9427F0C2}"/>
    <cellStyle name="SAPBEXstdDataEmph 2 4" xfId="12962" xr:uid="{70F17A9F-7251-4562-9177-58B684C93263}"/>
    <cellStyle name="SAPBEXstdDataEmph 2 5" xfId="15970" xr:uid="{72E819AA-2623-4FEB-AB1F-D17949273DEB}"/>
    <cellStyle name="SAPBEXstdDataEmph 2 6" xfId="17359" xr:uid="{F90480B6-43F6-4A77-AF33-C67989050435}"/>
    <cellStyle name="SAPBEXstdDataEmph 2 7" xfId="13918" xr:uid="{E291DCE9-0E31-441F-901C-9CF42B9003DF}"/>
    <cellStyle name="SAPBEXstdDataEmph 2 8" xfId="15665" xr:uid="{4AD4662C-F4EA-4C00-B89E-601771689633}"/>
    <cellStyle name="SAPBEXstdDataEmph 2 9" xfId="15911" xr:uid="{76DE98C0-D417-4C87-AF45-BC801BECED9C}"/>
    <cellStyle name="SAPBEXstdDataEmph 3" xfId="11172" xr:uid="{300BCD94-B3D8-4301-B0CB-64C646028387}"/>
    <cellStyle name="SAPBEXstdDataEmph 3 10" xfId="22505" xr:uid="{28010A17-C31B-4FD3-AC0E-E8CFABBD4990}"/>
    <cellStyle name="SAPBEXstdDataEmph 3 11" xfId="28559" xr:uid="{6BA0F6D3-B87C-46BE-9B1B-F37103D137F1}"/>
    <cellStyle name="SAPBEXstdDataEmph 3 12" xfId="29971" xr:uid="{D7BA7036-4BD8-4D37-B4D3-227C775ACCA1}"/>
    <cellStyle name="SAPBEXstdDataEmph 3 13" xfId="30542" xr:uid="{1FE350F6-67D1-43B4-BAC3-BF53C2D914DC}"/>
    <cellStyle name="SAPBEXstdDataEmph 3 14" xfId="31038" xr:uid="{F93004C8-E4C3-41DA-ACA1-4310CA4E3256}"/>
    <cellStyle name="SAPBEXstdDataEmph 3 15" xfId="29203" xr:uid="{2DD02071-7EB6-4BA0-8465-CF57DDB833D0}"/>
    <cellStyle name="SAPBEXstdDataEmph 3 16" xfId="31715" xr:uid="{E88E4BE2-5359-4991-95E9-41A4A055B136}"/>
    <cellStyle name="SAPBEXstdDataEmph 3 2" xfId="18154" xr:uid="{19915448-1E36-4481-8941-6ECE165DFE55}"/>
    <cellStyle name="SAPBEXstdDataEmph 3 3" xfId="18845" xr:uid="{FCD87DBA-B7B8-4B70-A5B9-D4CE8E89E500}"/>
    <cellStyle name="SAPBEXstdDataEmph 3 4" xfId="19537" xr:uid="{64441EF0-D39B-4775-8155-4847ACED00C8}"/>
    <cellStyle name="SAPBEXstdDataEmph 3 5" xfId="20193" xr:uid="{B0563FD1-04D8-473E-AF9F-189C3076AF8E}"/>
    <cellStyle name="SAPBEXstdDataEmph 3 6" xfId="20780" xr:uid="{C50A9CF0-1157-4E9C-967E-46FAE0C2B7B6}"/>
    <cellStyle name="SAPBEXstdDataEmph 3 7" xfId="21255" xr:uid="{1377B98C-DA38-4305-BDF0-957D659B1BD7}"/>
    <cellStyle name="SAPBEXstdDataEmph 3 8" xfId="21747" xr:uid="{89976487-1170-4C54-B6DC-3059A07B577A}"/>
    <cellStyle name="SAPBEXstdDataEmph 3 9" xfId="22158" xr:uid="{DDD1C932-CDE7-4A20-95F4-9EC12D8E7D50}"/>
    <cellStyle name="SAPBEXstdDataEmph 4" xfId="14708" xr:uid="{46231033-755D-4CD0-AFE7-ABC61A0CD8FB}"/>
    <cellStyle name="SAPBEXstdDataEmph 5" xfId="14084" xr:uid="{13FE7798-732A-4109-A4F3-913705728784}"/>
    <cellStyle name="SAPBEXstdDataEmph 6" xfId="15627" xr:uid="{3F439D3F-11AC-43AD-9D1C-BEAFAE48C0D2}"/>
    <cellStyle name="SAPBEXstdDataEmph 7" xfId="13711" xr:uid="{BEE21045-D2F0-46A2-9B87-F67A4188E3B7}"/>
    <cellStyle name="SAPBEXstdDataEmph 8" xfId="19295" xr:uid="{C66B8B10-CB75-4958-8428-E2368E8FEB58}"/>
    <cellStyle name="SAPBEXstdDataEmph 9" xfId="14378" xr:uid="{3FC966BF-5560-45CC-A7DA-CCB3650EB3FA}"/>
    <cellStyle name="SAPBEXstdItem" xfId="4868" xr:uid="{7BF33D58-622C-43F9-951D-FBB41CF82D2F}"/>
    <cellStyle name="SAPBEXstdItem 10" xfId="19328" xr:uid="{7BE91A4F-4A8B-4161-9E94-68EBBBD1A40F}"/>
    <cellStyle name="SAPBEXstdItem 11" xfId="17037" xr:uid="{3EC03902-7918-4389-A280-B68D4C583C35}"/>
    <cellStyle name="SAPBEXstdItem 12" xfId="20338" xr:uid="{1D7813B1-88AA-499F-8C54-2877107F7EA4}"/>
    <cellStyle name="SAPBEXstdItem 13" xfId="12514" xr:uid="{8EC5BDBA-A21A-48BC-AA97-3C807236F39F}"/>
    <cellStyle name="SAPBEXstdItem 14" xfId="14383" xr:uid="{A06D86AD-5AE1-4EF0-ACAC-BA20DAD324B5}"/>
    <cellStyle name="SAPBEXstdItem 15" xfId="25324" xr:uid="{69926DD2-7973-4A36-A5A3-171E42F11B86}"/>
    <cellStyle name="SAPBEXstdItem 16" xfId="24767" xr:uid="{0FA8F6C7-EA83-4D11-A298-1D2BC2ACD98D}"/>
    <cellStyle name="SAPBEXstdItem 17" xfId="29502" xr:uid="{BECC2542-6322-4AD0-A820-E57BF690AA84}"/>
    <cellStyle name="SAPBEXstdItem 18" xfId="25173" xr:uid="{24B36216-EE4D-47C7-9F54-27D87C621591}"/>
    <cellStyle name="SAPBEXstdItem 19" xfId="24699" xr:uid="{8749C8C2-EE52-4E59-AA20-F990E88F4DBB}"/>
    <cellStyle name="SAPBEXstdItem 2" xfId="4869" xr:uid="{A91D2EFB-80E5-4D6C-A279-C5F1C7B619EF}"/>
    <cellStyle name="SAPBEXstdItem 2 10" xfId="19886" xr:uid="{5BB837A3-BBDD-48C5-B6B8-FF0E19282B6C}"/>
    <cellStyle name="SAPBEXstdItem 2 11" xfId="22384" xr:uid="{3566D18B-EB15-4FE0-B8AA-55C07F605DF7}"/>
    <cellStyle name="SAPBEXstdItem 2 12" xfId="25325" xr:uid="{0FE5C693-103E-4F4F-9280-498DC1316FB7}"/>
    <cellStyle name="SAPBEXstdItem 2 13" xfId="27483" xr:uid="{C28F873C-91A2-4C09-9320-787020472DB0}"/>
    <cellStyle name="SAPBEXstdItem 2 14" xfId="24942" xr:uid="{B9032571-07A3-408D-8D70-B86A80E34762}"/>
    <cellStyle name="SAPBEXstdItem 2 15" xfId="24796" xr:uid="{E69AE657-4424-47F8-BC81-514587063810}"/>
    <cellStyle name="SAPBEXstdItem 2 16" xfId="24715" xr:uid="{46638A38-4C83-473B-B2B3-EE9BF77ACA4B}"/>
    <cellStyle name="SAPBEXstdItem 2 17" xfId="30327" xr:uid="{9CAB7F77-FD2C-482F-A916-48BEC3DF2FFF}"/>
    <cellStyle name="SAPBEXstdItem 2 2" xfId="11175" xr:uid="{B44A537A-0113-46F8-8C85-AD5685B7730C}"/>
    <cellStyle name="SAPBEXstdItem 2 2 10" xfId="22508" xr:uid="{FFE52C0B-38A5-4D5D-B48F-0A5544DE729C}"/>
    <cellStyle name="SAPBEXstdItem 2 2 11" xfId="28562" xr:uid="{A6C6DA65-3EF7-4A14-A646-8186618358F4}"/>
    <cellStyle name="SAPBEXstdItem 2 2 12" xfId="29974" xr:uid="{FCBC1D9C-C810-4A64-8CCD-1B7C6D0EA9D8}"/>
    <cellStyle name="SAPBEXstdItem 2 2 13" xfId="30545" xr:uid="{27CF2824-3B38-4A03-AA85-36EAE394D845}"/>
    <cellStyle name="SAPBEXstdItem 2 2 14" xfId="31041" xr:uid="{0C291D81-AE5A-47CB-8200-CE424BC6EAF5}"/>
    <cellStyle name="SAPBEXstdItem 2 2 15" xfId="29769" xr:uid="{59ED833C-01E8-4719-87FD-0B53B38B85BA}"/>
    <cellStyle name="SAPBEXstdItem 2 2 16" xfId="31718" xr:uid="{EC20D594-7A3D-4A5A-BE1F-1B500C4D55D8}"/>
    <cellStyle name="SAPBEXstdItem 2 2 2" xfId="18157" xr:uid="{8B74450F-3949-48C2-921A-4CA244F948E4}"/>
    <cellStyle name="SAPBEXstdItem 2 2 3" xfId="18848" xr:uid="{C61B5F05-2DD9-4A3B-9246-904A6C2FED4B}"/>
    <cellStyle name="SAPBEXstdItem 2 2 4" xfId="19540" xr:uid="{5F8B9A7D-AE08-42BA-B6B8-301A5BAF88E5}"/>
    <cellStyle name="SAPBEXstdItem 2 2 5" xfId="20196" xr:uid="{1CFE57E3-DC16-47D7-97AF-0CF0C5B6486A}"/>
    <cellStyle name="SAPBEXstdItem 2 2 6" xfId="20783" xr:uid="{BAE0A136-FEED-4AA7-A4C7-96041B8B11AF}"/>
    <cellStyle name="SAPBEXstdItem 2 2 7" xfId="21258" xr:uid="{DC8BC672-FD60-404D-B774-FD1702DE2FC8}"/>
    <cellStyle name="SAPBEXstdItem 2 2 8" xfId="21750" xr:uid="{A8E16C54-C9ED-49BB-A227-4C1D41D9EC35}"/>
    <cellStyle name="SAPBEXstdItem 2 2 9" xfId="22161" xr:uid="{8FBA9254-AD98-49E3-9A82-C43029662E29}"/>
    <cellStyle name="SAPBEXstdItem 2 3" xfId="14711" xr:uid="{F21538F2-270B-47C9-9208-1621A5B2F970}"/>
    <cellStyle name="SAPBEXstdItem 2 4" xfId="15519" xr:uid="{15B08E28-31B8-4EE9-95D3-11FE774E05A7}"/>
    <cellStyle name="SAPBEXstdItem 2 5" xfId="14283" xr:uid="{C3297FFB-0B55-412C-8F3D-327E09D92CBE}"/>
    <cellStyle name="SAPBEXstdItem 2 6" xfId="16578" xr:uid="{86073A73-AA50-4FB6-BD53-E51F7161B8ED}"/>
    <cellStyle name="SAPBEXstdItem 2 7" xfId="17249" xr:uid="{3854776A-FE14-4915-B096-C572BF87F945}"/>
    <cellStyle name="SAPBEXstdItem 2 8" xfId="16695" xr:uid="{1B8DA16C-0B28-4FF4-8AFD-75586167323A}"/>
    <cellStyle name="SAPBEXstdItem 2 9" xfId="20229" xr:uid="{0883DF45-83CD-4B7B-B792-93B4C6C77E4D}"/>
    <cellStyle name="SAPBEXstdItem 20" xfId="31388" xr:uid="{5595D4AE-DCA7-4095-988B-A46E708FCCC8}"/>
    <cellStyle name="SAPBEXstdItem 3" xfId="4870" xr:uid="{858CA1F6-4516-4024-8CA3-33D6FFC051A5}"/>
    <cellStyle name="SAPBEXstdItem 3 10" xfId="18948" xr:uid="{45DC6B2D-722F-4997-AD40-7C2BB841256D}"/>
    <cellStyle name="SAPBEXstdItem 3 11" xfId="21287" xr:uid="{E418702D-5B3E-4805-8001-5F643B14FCDF}"/>
    <cellStyle name="SAPBEXstdItem 3 12" xfId="25326" xr:uid="{FEF5E3D9-C8ED-48C6-B4AB-8F9B88FBCD6E}"/>
    <cellStyle name="SAPBEXstdItem 3 13" xfId="24242" xr:uid="{DE447DF5-998C-4CED-9C03-F9BA34CAB119}"/>
    <cellStyle name="SAPBEXstdItem 3 14" xfId="24943" xr:uid="{2BABBB3B-92D8-4E66-A512-8F1909EE5CD9}"/>
    <cellStyle name="SAPBEXstdItem 3 15" xfId="24218" xr:uid="{C6BBC35C-FBE7-427A-8FDE-1F48D64DEE9B}"/>
    <cellStyle name="SAPBEXstdItem 3 16" xfId="25422" xr:uid="{FE19D397-BDD3-42C2-9786-C01E596E1C21}"/>
    <cellStyle name="SAPBEXstdItem 3 17" xfId="25188" xr:uid="{E3FB8804-6003-49C6-BE93-49E66FDA203D}"/>
    <cellStyle name="SAPBEXstdItem 3 2" xfId="11176" xr:uid="{6655AE02-41B4-45C2-A741-66C3CA58EA9B}"/>
    <cellStyle name="SAPBEXstdItem 3 2 10" xfId="22509" xr:uid="{A18795A3-BF53-4AEE-97A1-A71CE9D99EB7}"/>
    <cellStyle name="SAPBEXstdItem 3 2 11" xfId="28563" xr:uid="{FB467339-4C44-49A0-9195-F21D7AF3F9DC}"/>
    <cellStyle name="SAPBEXstdItem 3 2 12" xfId="29975" xr:uid="{EB054443-2CFD-428A-B278-1EE72DBA6715}"/>
    <cellStyle name="SAPBEXstdItem 3 2 13" xfId="30546" xr:uid="{2AF733AA-B168-4E4D-84E0-FD0F143A12DF}"/>
    <cellStyle name="SAPBEXstdItem 3 2 14" xfId="31042" xr:uid="{C5F9D193-E25C-4FEC-9176-E4316C2D4ED3}"/>
    <cellStyle name="SAPBEXstdItem 3 2 15" xfId="23716" xr:uid="{35711A00-3017-49F5-AE66-33DED632386C}"/>
    <cellStyle name="SAPBEXstdItem 3 2 16" xfId="31719" xr:uid="{504AA64A-0AD7-441E-9AF0-00F67E4F96E9}"/>
    <cellStyle name="SAPBEXstdItem 3 2 2" xfId="18158" xr:uid="{9A171A83-ACEF-4502-A5EE-C7823A293995}"/>
    <cellStyle name="SAPBEXstdItem 3 2 3" xfId="18849" xr:uid="{AABA4648-56BE-4A68-86C9-54D298D5D4D5}"/>
    <cellStyle name="SAPBEXstdItem 3 2 4" xfId="19541" xr:uid="{A64F4970-FCE3-448D-AC5F-BAA4776B673E}"/>
    <cellStyle name="SAPBEXstdItem 3 2 5" xfId="20197" xr:uid="{AC0A1A60-1126-45A2-956E-AD4BEEDECE6A}"/>
    <cellStyle name="SAPBEXstdItem 3 2 6" xfId="20784" xr:uid="{E18878E4-0311-409A-8FAA-12BF16B46E5C}"/>
    <cellStyle name="SAPBEXstdItem 3 2 7" xfId="21259" xr:uid="{61F8E9A9-1B63-494B-B905-07E1263A7388}"/>
    <cellStyle name="SAPBEXstdItem 3 2 8" xfId="21751" xr:uid="{06E13812-8757-405D-877D-231E4ECB0356}"/>
    <cellStyle name="SAPBEXstdItem 3 2 9" xfId="22162" xr:uid="{57F41F29-4903-4750-9B58-D7A100E1AFC8}"/>
    <cellStyle name="SAPBEXstdItem 3 3" xfId="14712" xr:uid="{E8412EA3-B00F-4154-B05D-A3EC868B649E}"/>
    <cellStyle name="SAPBEXstdItem 3 4" xfId="15518" xr:uid="{5D70D12F-5078-4C03-853E-970624531649}"/>
    <cellStyle name="SAPBEXstdItem 3 5" xfId="13006" xr:uid="{12683AC2-14AF-4F65-A7E9-E2F9A97EF067}"/>
    <cellStyle name="SAPBEXstdItem 3 6" xfId="19060" xr:uid="{9F0D63F0-BA60-44E4-B745-AF0B579197A1}"/>
    <cellStyle name="SAPBEXstdItem 3 7" xfId="13446" xr:uid="{F89B3B25-D5DA-4ABE-B145-74A619FAADCD}"/>
    <cellStyle name="SAPBEXstdItem 3 8" xfId="12796" xr:uid="{0914E4AF-DD6B-4FDC-A6EE-1982653E9FA0}"/>
    <cellStyle name="SAPBEXstdItem 3 9" xfId="20912" xr:uid="{0E7252D0-A4A2-46F4-BB94-A09AF9A3A558}"/>
    <cellStyle name="SAPBEXstdItem 4" xfId="4871" xr:uid="{CA449F8A-9665-4FF9-A897-D28E5753C2F0}"/>
    <cellStyle name="SAPBEXstdItem 4 10" xfId="19288" xr:uid="{FDE1B508-F267-4680-AE6F-1258D3301496}"/>
    <cellStyle name="SAPBEXstdItem 4 11" xfId="19641" xr:uid="{821AE9BF-1877-4DC2-A355-C1BAA582BCA5}"/>
    <cellStyle name="SAPBEXstdItem 4 12" xfId="25327" xr:uid="{11C44130-91A9-4D66-8D2C-E8864F984809}"/>
    <cellStyle name="SAPBEXstdItem 4 13" xfId="28002" xr:uid="{5F3CA148-9E37-4D76-8435-5050B936FB70}"/>
    <cellStyle name="SAPBEXstdItem 4 14" xfId="25571" xr:uid="{81101CA6-7E9C-40F2-8478-8CDBF29C9621}"/>
    <cellStyle name="SAPBEXstdItem 4 15" xfId="29746" xr:uid="{08C40D22-A1D6-4248-BAED-678C0087B93D}"/>
    <cellStyle name="SAPBEXstdItem 4 16" xfId="30891" xr:uid="{D21049AC-4B75-487A-98FD-5784ADC9ED5A}"/>
    <cellStyle name="SAPBEXstdItem 4 17" xfId="23214" xr:uid="{DDDB3795-4425-4ED7-B49D-31953CE2D6C7}"/>
    <cellStyle name="SAPBEXstdItem 4 2" xfId="11177" xr:uid="{B6E85278-6A07-4392-95ED-B9C183F01D88}"/>
    <cellStyle name="SAPBEXstdItem 4 2 10" xfId="22510" xr:uid="{39469A9B-D224-4AB4-9888-2081CB766944}"/>
    <cellStyle name="SAPBEXstdItem 4 2 11" xfId="28564" xr:uid="{5421A6ED-A3B5-450E-B017-CB9C2EFDAAAD}"/>
    <cellStyle name="SAPBEXstdItem 4 2 12" xfId="29976" xr:uid="{C3B03CFF-B2DD-413E-A398-1309F90A8454}"/>
    <cellStyle name="SAPBEXstdItem 4 2 13" xfId="30547" xr:uid="{B2553F4F-905A-496E-8C44-B896CF07AF89}"/>
    <cellStyle name="SAPBEXstdItem 4 2 14" xfId="31043" xr:uid="{1C884F09-B6AB-4517-81FB-C34A0E1CA99F}"/>
    <cellStyle name="SAPBEXstdItem 4 2 15" xfId="23521" xr:uid="{1D864AA3-0663-45A6-BC95-5EA0BA389C4E}"/>
    <cellStyle name="SAPBEXstdItem 4 2 16" xfId="31720" xr:uid="{89832A48-549F-462D-8A37-8636518A9C79}"/>
    <cellStyle name="SAPBEXstdItem 4 2 2" xfId="18159" xr:uid="{87EA6B10-FCFA-492E-94AB-A890FB021BEA}"/>
    <cellStyle name="SAPBEXstdItem 4 2 3" xfId="18850" xr:uid="{2698845E-F222-4582-9872-D9E6C08118A7}"/>
    <cellStyle name="SAPBEXstdItem 4 2 4" xfId="19542" xr:uid="{03817E87-93B1-4C43-9665-7176FEAFDFAB}"/>
    <cellStyle name="SAPBEXstdItem 4 2 5" xfId="20198" xr:uid="{06ACA04B-B15F-4297-8794-EBAA76453687}"/>
    <cellStyle name="SAPBEXstdItem 4 2 6" xfId="20785" xr:uid="{E0C0454A-9704-4E55-B68B-A5D2D3DAA701}"/>
    <cellStyle name="SAPBEXstdItem 4 2 7" xfId="21260" xr:uid="{F1CF3AF1-BC24-40B3-B1FC-5EFA58520828}"/>
    <cellStyle name="SAPBEXstdItem 4 2 8" xfId="21752" xr:uid="{E8AEB913-F7B6-4B3B-8216-1C46E0E0435A}"/>
    <cellStyle name="SAPBEXstdItem 4 2 9" xfId="22163" xr:uid="{51702017-1EC2-4DA0-AA46-04AAF7866F4C}"/>
    <cellStyle name="SAPBEXstdItem 4 3" xfId="14713" xr:uid="{9520E2E3-B6F4-4D59-9ACB-FDD5054F4879}"/>
    <cellStyle name="SAPBEXstdItem 4 4" xfId="15517" xr:uid="{06C1BC3C-A802-442D-8A06-30C4AF675BAD}"/>
    <cellStyle name="SAPBEXstdItem 4 5" xfId="12358" xr:uid="{3FFACC39-6E88-4455-A623-30075E771E0C}"/>
    <cellStyle name="SAPBEXstdItem 4 6" xfId="13680" xr:uid="{D8AA9DA2-3D8A-4394-8698-7294F77DBF8B}"/>
    <cellStyle name="SAPBEXstdItem 4 7" xfId="16187" xr:uid="{825BC3D7-C0B9-411F-B62D-EC9A857356D1}"/>
    <cellStyle name="SAPBEXstdItem 4 8" xfId="15507" xr:uid="{175BE1E0-CC3E-4D15-9EB0-E70C9BD7C1A3}"/>
    <cellStyle name="SAPBEXstdItem 4 9" xfId="14478" xr:uid="{6066EADC-8970-4BA3-8416-98621333FBCE}"/>
    <cellStyle name="SAPBEXstdItem 5" xfId="11174" xr:uid="{1967F3A7-990B-401A-9700-EED7CC7B17BB}"/>
    <cellStyle name="SAPBEXstdItem 5 10" xfId="22507" xr:uid="{4FF195C9-81B2-43DF-A0D7-51750A37837C}"/>
    <cellStyle name="SAPBEXstdItem 5 11" xfId="28561" xr:uid="{3A09A606-CC7A-4382-BECC-5478A3521DCD}"/>
    <cellStyle name="SAPBEXstdItem 5 12" xfId="29973" xr:uid="{54E4CBA3-BD8E-4EA7-BF6D-42485E384BB1}"/>
    <cellStyle name="SAPBEXstdItem 5 13" xfId="30544" xr:uid="{4A85B1E0-EA08-4C9E-A598-9A3A118D604C}"/>
    <cellStyle name="SAPBEXstdItem 5 14" xfId="31040" xr:uid="{29D7E6C1-1824-4732-BEB8-946DDA166CE2}"/>
    <cellStyle name="SAPBEXstdItem 5 15" xfId="26584" xr:uid="{7FFB24DB-DB30-46FA-A823-8593B1AFCB7F}"/>
    <cellStyle name="SAPBEXstdItem 5 16" xfId="31717" xr:uid="{3237A7C7-96A1-4458-8C59-812A61DAB650}"/>
    <cellStyle name="SAPBEXstdItem 5 2" xfId="18156" xr:uid="{C4AE4A08-1733-4741-9A9B-D6FB74258E31}"/>
    <cellStyle name="SAPBEXstdItem 5 3" xfId="18847" xr:uid="{2A30F121-EBB0-4B5E-8AB7-B738D1DF5663}"/>
    <cellStyle name="SAPBEXstdItem 5 4" xfId="19539" xr:uid="{EFB4E28C-041E-4F0B-9F79-1C205D6D97D2}"/>
    <cellStyle name="SAPBEXstdItem 5 5" xfId="20195" xr:uid="{3D873341-8826-4EB7-9260-A50C25542172}"/>
    <cellStyle name="SAPBEXstdItem 5 6" xfId="20782" xr:uid="{F7DD3DD4-ED1A-45D8-A5DA-1252BC3CF4ED}"/>
    <cellStyle name="SAPBEXstdItem 5 7" xfId="21257" xr:uid="{1E62202D-E217-48D0-8B37-FD68215550FB}"/>
    <cellStyle name="SAPBEXstdItem 5 8" xfId="21749" xr:uid="{89984208-9F39-4470-A700-36E45D491EF1}"/>
    <cellStyle name="SAPBEXstdItem 5 9" xfId="22160" xr:uid="{FD39B297-AF0D-4CFE-BF51-6EC8671069A8}"/>
    <cellStyle name="SAPBEXstdItem 6" xfId="14710" xr:uid="{58AEBCD2-3227-4821-A6AE-14523F3C94DA}"/>
    <cellStyle name="SAPBEXstdItem 7" xfId="12156" xr:uid="{86020F2B-4A4D-4C7E-842C-97BC0715E15E}"/>
    <cellStyle name="SAPBEXstdItem 8" xfId="14281" xr:uid="{A6EA84B1-BA75-4D51-B25C-115AC29C8E1D}"/>
    <cellStyle name="SAPBEXstdItem 9" xfId="14216" xr:uid="{B4E6A34D-C99E-4D7F-AE20-8253915369B5}"/>
    <cellStyle name="SAPBEXstdItemX" xfId="4872" xr:uid="{E241C18D-7852-42A4-8451-4CF7D22141AF}"/>
    <cellStyle name="SAPBEXstdItemX 10" xfId="19746" xr:uid="{B5E696AF-7AEA-4EAB-BA88-20F5A9C45A72}"/>
    <cellStyle name="SAPBEXstdItemX 11" xfId="13308" xr:uid="{3C9C42D4-32CE-4951-A343-9C8002B01262}"/>
    <cellStyle name="SAPBEXstdItemX 12" xfId="20056" xr:uid="{0F5F0D43-FF0E-4783-9821-71F7296DA389}"/>
    <cellStyle name="SAPBEXstdItemX 13" xfId="21400" xr:uid="{CA2A0C24-1770-47D7-A2E3-478E8037CEDF}"/>
    <cellStyle name="SAPBEXstdItemX 14" xfId="22379" xr:uid="{A0D986B3-8338-4FBC-AF05-F71435871439}"/>
    <cellStyle name="SAPBEXstdItemX 15" xfId="25328" xr:uid="{2F17F55E-855D-4A51-BBF1-A9C080A83EC4}"/>
    <cellStyle name="SAPBEXstdItemX 16" xfId="24766" xr:uid="{EC25EF2F-CB98-4BCE-98E9-12AB44C53B02}"/>
    <cellStyle name="SAPBEXstdItemX 17" xfId="23744" xr:uid="{29A7B978-8F24-436F-A954-B3D45E96FA1E}"/>
    <cellStyle name="SAPBEXstdItemX 18" xfId="27582" xr:uid="{32B3B0D7-872F-4F7E-AD6F-EB9E8D3C6441}"/>
    <cellStyle name="SAPBEXstdItemX 19" xfId="23737" xr:uid="{4FC62B8C-7AD6-4D94-A82B-BE9F0D2E32E7}"/>
    <cellStyle name="SAPBEXstdItemX 2" xfId="4873" xr:uid="{C69D7CE9-A67C-43D4-9F73-4FEFF844EAE4}"/>
    <cellStyle name="SAPBEXstdItemX 2 10" xfId="13554" xr:uid="{ADC1C744-0068-444D-9704-5294AE897524}"/>
    <cellStyle name="SAPBEXstdItemX 2 11" xfId="19693" xr:uid="{7EF6D8B5-5AEF-4981-A285-7270CB5E5CD8}"/>
    <cellStyle name="SAPBEXstdItemX 2 12" xfId="25329" xr:uid="{62D10A75-CE85-48EC-A4E2-E1E6CEB9D964}"/>
    <cellStyle name="SAPBEXstdItemX 2 13" xfId="28001" xr:uid="{9BD857B0-C039-463B-930C-38D6438F5F71}"/>
    <cellStyle name="SAPBEXstdItemX 2 14" xfId="27007" xr:uid="{A2BD9E17-2353-49C7-90EB-044D60DCD5B6}"/>
    <cellStyle name="SAPBEXstdItemX 2 15" xfId="28279" xr:uid="{66817D52-665C-4460-A43C-7C9EC3D51806}"/>
    <cellStyle name="SAPBEXstdItemX 2 16" xfId="24958" xr:uid="{96C523D7-9C8D-4717-B1B9-47174CBBA7C2}"/>
    <cellStyle name="SAPBEXstdItemX 2 17" xfId="31435" xr:uid="{0DE64859-8BCF-45C9-9306-E97801207957}"/>
    <cellStyle name="SAPBEXstdItemX 2 2" xfId="11179" xr:uid="{ACAE8644-CFA7-49F2-A250-6971785A30C8}"/>
    <cellStyle name="SAPBEXstdItemX 2 2 10" xfId="22512" xr:uid="{1BC87168-EC21-4B7F-BE00-CC8DE52FBE50}"/>
    <cellStyle name="SAPBEXstdItemX 2 2 11" xfId="28566" xr:uid="{914C4846-B295-4B7F-AE16-39F064A1A4C9}"/>
    <cellStyle name="SAPBEXstdItemX 2 2 12" xfId="29978" xr:uid="{270B9277-42EF-4252-8F3F-8B8B02D624B2}"/>
    <cellStyle name="SAPBEXstdItemX 2 2 13" xfId="30549" xr:uid="{ACD7851A-E7EA-49A5-9E90-B91B1BA7FFBD}"/>
    <cellStyle name="SAPBEXstdItemX 2 2 14" xfId="31045" xr:uid="{552A001F-E9CD-44CB-8422-65F0ABDDE494}"/>
    <cellStyle name="SAPBEXstdItemX 2 2 15" xfId="24895" xr:uid="{A6BBE840-8A58-484E-ADE6-257DE33808B9}"/>
    <cellStyle name="SAPBEXstdItemX 2 2 16" xfId="31722" xr:uid="{33947296-ED22-492B-8DD6-356CB6FB655D}"/>
    <cellStyle name="SAPBEXstdItemX 2 2 2" xfId="18161" xr:uid="{106710AE-DE6F-4046-9D80-01B6765A4380}"/>
    <cellStyle name="SAPBEXstdItemX 2 2 3" xfId="18852" xr:uid="{53A30CDB-477D-4513-B811-F7D2B6F6CC91}"/>
    <cellStyle name="SAPBEXstdItemX 2 2 4" xfId="19544" xr:uid="{19578C30-88ED-43BA-8002-0328BABB0390}"/>
    <cellStyle name="SAPBEXstdItemX 2 2 5" xfId="20200" xr:uid="{97224ACB-E164-410B-9020-9E2E6B725A75}"/>
    <cellStyle name="SAPBEXstdItemX 2 2 6" xfId="20787" xr:uid="{C8C1DC02-80B6-48BB-9914-4B51BB7D8107}"/>
    <cellStyle name="SAPBEXstdItemX 2 2 7" xfId="21262" xr:uid="{0D319A8D-4736-48D4-BC2F-8FA48FEA5C35}"/>
    <cellStyle name="SAPBEXstdItemX 2 2 8" xfId="21754" xr:uid="{14A59F9A-6692-41EA-8DF3-529C5A35939D}"/>
    <cellStyle name="SAPBEXstdItemX 2 2 9" xfId="22165" xr:uid="{6625419D-F791-403D-8941-B7E8B72F63B1}"/>
    <cellStyle name="SAPBEXstdItemX 2 3" xfId="14715" xr:uid="{DE38127D-3217-42F0-83B8-422EB3211004}"/>
    <cellStyle name="SAPBEXstdItemX 2 4" xfId="15515" xr:uid="{AC5A5896-6F07-4847-8D45-FFC126DEFAA4}"/>
    <cellStyle name="SAPBEXstdItemX 2 5" xfId="16926" xr:uid="{58B9C621-2B24-4640-AEA3-D0A4032B3FAA}"/>
    <cellStyle name="SAPBEXstdItemX 2 6" xfId="12844" xr:uid="{6EEED995-1DDD-466E-83A5-E4FF2FF51F07}"/>
    <cellStyle name="SAPBEXstdItemX 2 7" xfId="18579" xr:uid="{7CA51B15-93B4-4010-9D98-2932CBF63E63}"/>
    <cellStyle name="SAPBEXstdItemX 2 8" xfId="13251" xr:uid="{DA1C563B-79FE-4477-AF8A-7CA3D12F57A7}"/>
    <cellStyle name="SAPBEXstdItemX 2 9" xfId="14275" xr:uid="{D2B248FA-8864-456C-B0B5-71BFBE0505B5}"/>
    <cellStyle name="SAPBEXstdItemX 20" xfId="29218" xr:uid="{89CE475B-1429-430E-AA5C-B69A008957F6}"/>
    <cellStyle name="SAPBEXstdItemX 3" xfId="4874" xr:uid="{C47F3002-7A49-401E-9E5E-17C3A07947D7}"/>
    <cellStyle name="SAPBEXstdItemX 3 10" xfId="15558" xr:uid="{E8D74FCC-CA62-4B16-9074-F9F8765C534E}"/>
    <cellStyle name="SAPBEXstdItemX 3 11" xfId="18001" xr:uid="{24DA3538-1867-4062-9253-FF40CD975E4E}"/>
    <cellStyle name="SAPBEXstdItemX 3 12" xfId="25330" xr:uid="{BA32DA21-7752-43D4-A693-FCF54225C9CF}"/>
    <cellStyle name="SAPBEXstdItemX 3 13" xfId="24765" xr:uid="{A2E54361-4ADB-4BD9-A7AC-FEC09A6F80B8}"/>
    <cellStyle name="SAPBEXstdItemX 3 14" xfId="23747" xr:uid="{E0794A31-40DA-4883-9D57-295E03A85710}"/>
    <cellStyle name="SAPBEXstdItemX 3 15" xfId="30113" xr:uid="{A4BBC23F-B381-495E-ADCB-B35A9CADE4D3}"/>
    <cellStyle name="SAPBEXstdItemX 3 16" xfId="29610" xr:uid="{8F421732-7C73-43C9-8787-18823A1CD85B}"/>
    <cellStyle name="SAPBEXstdItemX 3 17" xfId="25074" xr:uid="{AF9DA4EE-4CD8-4686-8BD8-B3DC1782AB79}"/>
    <cellStyle name="SAPBEXstdItemX 3 2" xfId="11180" xr:uid="{D0C3CA23-688B-41C6-8A5A-255AECAF6427}"/>
    <cellStyle name="SAPBEXstdItemX 3 2 10" xfId="22513" xr:uid="{9FF5C8CD-AB47-41C7-AEFC-CD5C3F40F92B}"/>
    <cellStyle name="SAPBEXstdItemX 3 2 11" xfId="28567" xr:uid="{090884C7-302A-49B4-B3AA-0F4D66153B7D}"/>
    <cellStyle name="SAPBEXstdItemX 3 2 12" xfId="29979" xr:uid="{6236BF78-A3A3-443C-97D9-E1F8EED1DB36}"/>
    <cellStyle name="SAPBEXstdItemX 3 2 13" xfId="30550" xr:uid="{7393381B-BD99-4720-9A13-1F6991CD3544}"/>
    <cellStyle name="SAPBEXstdItemX 3 2 14" xfId="31046" xr:uid="{249EC4C2-975B-49DC-BFDB-D4F65CD1B7F2}"/>
    <cellStyle name="SAPBEXstdItemX 3 2 15" xfId="26247" xr:uid="{9709C6A4-F066-43E1-A03A-E08E5BFC1147}"/>
    <cellStyle name="SAPBEXstdItemX 3 2 16" xfId="31723" xr:uid="{6BF2D38E-B6C4-4883-85A3-E6BF8802E7DF}"/>
    <cellStyle name="SAPBEXstdItemX 3 2 2" xfId="18162" xr:uid="{389AB5CA-E7D8-4ED0-8D7B-81606985C992}"/>
    <cellStyle name="SAPBEXstdItemX 3 2 3" xfId="18853" xr:uid="{ADD582F1-EAD7-4625-8559-FF1CB9827CBD}"/>
    <cellStyle name="SAPBEXstdItemX 3 2 4" xfId="19545" xr:uid="{B2656171-2915-4000-BD84-9CA11F5C1616}"/>
    <cellStyle name="SAPBEXstdItemX 3 2 5" xfId="20201" xr:uid="{4A838FB1-7881-4F9C-9C3F-8C93E6329AC6}"/>
    <cellStyle name="SAPBEXstdItemX 3 2 6" xfId="20788" xr:uid="{3A1489C7-DEC5-42ED-9E01-3E0E65BF1303}"/>
    <cellStyle name="SAPBEXstdItemX 3 2 7" xfId="21263" xr:uid="{32602A9B-956E-4686-9562-8BC0C1ACDB91}"/>
    <cellStyle name="SAPBEXstdItemX 3 2 8" xfId="21755" xr:uid="{9EA57103-9F88-4E60-B699-FAD3D0DBCC90}"/>
    <cellStyle name="SAPBEXstdItemX 3 2 9" xfId="22166" xr:uid="{63FC3B64-C32F-4A00-ABF9-5F7B1425A7B5}"/>
    <cellStyle name="SAPBEXstdItemX 3 3" xfId="14716" xr:uid="{3F1343C9-EECF-4D8F-B350-38C7926F7DAF}"/>
    <cellStyle name="SAPBEXstdItemX 3 4" xfId="15514" xr:uid="{3A0DC981-4EFE-4BDB-A01A-94BD88971965}"/>
    <cellStyle name="SAPBEXstdItemX 3 5" xfId="18393" xr:uid="{C7BE2D73-FAF0-4F49-8991-C389B53FC8EE}"/>
    <cellStyle name="SAPBEXstdItemX 3 6" xfId="13679" xr:uid="{25C2AC87-345D-413E-8C3D-6B6883EE32E1}"/>
    <cellStyle name="SAPBEXstdItemX 3 7" xfId="18362" xr:uid="{B96B60DC-31F9-4279-A74B-03CD0A9021E4}"/>
    <cellStyle name="SAPBEXstdItemX 3 8" xfId="12180" xr:uid="{61CF68C0-9F2A-4D53-8254-E30209DE1FF2}"/>
    <cellStyle name="SAPBEXstdItemX 3 9" xfId="20817" xr:uid="{2869C390-C2B1-4070-8009-D106E9605ADF}"/>
    <cellStyle name="SAPBEXstdItemX 4" xfId="1504" xr:uid="{C332213B-5999-4FFC-A77A-FDD5A1B7CB1F}"/>
    <cellStyle name="SAPBEXstdItemX 4 10" xfId="20933" xr:uid="{AEBFBF7C-8D4C-45D7-88BF-77F5474E8BE0}"/>
    <cellStyle name="SAPBEXstdItemX 4 11" xfId="16972" xr:uid="{A119BD39-FA96-4526-A750-CA05C44BC0AE}"/>
    <cellStyle name="SAPBEXstdItemX 4 12" xfId="23475" xr:uid="{75BAD12A-BBFE-4D46-B867-562609F5205C}"/>
    <cellStyle name="SAPBEXstdItemX 4 13" xfId="26405" xr:uid="{AF2F575C-8518-49C2-B342-98D79EA636DB}"/>
    <cellStyle name="SAPBEXstdItemX 4 14" xfId="25978" xr:uid="{F97AAA43-7FB6-424A-BCE2-631D81761C42}"/>
    <cellStyle name="SAPBEXstdItemX 4 15" xfId="29821" xr:uid="{E18E30AB-3FFE-4AC8-B19F-28315E543E6D}"/>
    <cellStyle name="SAPBEXstdItemX 4 16" xfId="26702" xr:uid="{060A0DC9-4221-483B-B21B-C8041BF4FF8F}"/>
    <cellStyle name="SAPBEXstdItemX 4 17" xfId="30049" xr:uid="{B9601D4E-3262-40DD-BE67-71C56DB469F2}"/>
    <cellStyle name="SAPBEXstdItemX 4 2" xfId="8005" xr:uid="{1496E0A9-33D3-4EBD-AE4C-5414C4FD30F9}"/>
    <cellStyle name="SAPBEXstdItemX 4 2 10" xfId="21334" xr:uid="{822ACE0E-7A95-4BF6-BEB0-18D9A84E5117}"/>
    <cellStyle name="SAPBEXstdItemX 4 2 11" xfId="26749" xr:uid="{007BBF6D-966C-4465-BCD3-F901985C0762}"/>
    <cellStyle name="SAPBEXstdItemX 4 2 12" xfId="26409" xr:uid="{EC5DD27A-CF6D-4CDB-8DC3-6D1B4D41E413}"/>
    <cellStyle name="SAPBEXstdItemX 4 2 13" xfId="25614" xr:uid="{C341D308-AA7B-44A5-9F11-E9F18EA86535}"/>
    <cellStyle name="SAPBEXstdItemX 4 2 14" xfId="27596" xr:uid="{C450A686-9DDA-440E-B68A-D6C8CD451C65}"/>
    <cellStyle name="SAPBEXstdItemX 4 2 15" xfId="27717" xr:uid="{D25DF84B-5ECB-491D-AA1A-89974883DCFC}"/>
    <cellStyle name="SAPBEXstdItemX 4 2 16" xfId="28763" xr:uid="{1078BF59-1956-4CF4-AC8D-F5116C133CA9}"/>
    <cellStyle name="SAPBEXstdItemX 4 2 2" xfId="16439" xr:uid="{F51E4EB7-D393-4864-9369-78849709976F}"/>
    <cellStyle name="SAPBEXstdItemX 4 2 3" xfId="15359" xr:uid="{CE8610A7-8808-4F75-B749-DFE913FE22A9}"/>
    <cellStyle name="SAPBEXstdItemX 4 2 4" xfId="15329" xr:uid="{7D6F4BC7-9386-4AA7-A8EC-31F32D81287E}"/>
    <cellStyle name="SAPBEXstdItemX 4 2 5" xfId="12474" xr:uid="{D7C32980-5D73-4CEF-AB91-AE89DDB05C44}"/>
    <cellStyle name="SAPBEXstdItemX 4 2 6" xfId="17179" xr:uid="{FF5F8794-34C5-44C9-83C1-3838C42CC0AB}"/>
    <cellStyle name="SAPBEXstdItemX 4 2 7" xfId="12585" xr:uid="{69F84B05-9759-4E9B-941D-30E1A2EEB84E}"/>
    <cellStyle name="SAPBEXstdItemX 4 2 8" xfId="20816" xr:uid="{6BA5005E-47E7-4DBF-A2CE-32AE8BD482B6}"/>
    <cellStyle name="SAPBEXstdItemX 4 2 9" xfId="14565" xr:uid="{6676603E-8CCE-409E-BCD5-3A92656D0D88}"/>
    <cellStyle name="SAPBEXstdItemX 4 3" xfId="12874" xr:uid="{6651F22E-6774-467F-8152-87D0C4F7F2BB}"/>
    <cellStyle name="SAPBEXstdItemX 4 4" xfId="13107" xr:uid="{9237F747-1FA5-4235-9200-46960B80EB6F}"/>
    <cellStyle name="SAPBEXstdItemX 4 5" xfId="16285" xr:uid="{45CFAE46-A8CB-4815-85FB-EEC2BEBD91CB}"/>
    <cellStyle name="SAPBEXstdItemX 4 6" xfId="19434" xr:uid="{4B86D70C-8EB2-4AA1-967E-0F7322A95ECA}"/>
    <cellStyle name="SAPBEXstdItemX 4 7" xfId="18635" xr:uid="{FD822DEB-BEF5-4706-A8E8-D42B621A45D7}"/>
    <cellStyle name="SAPBEXstdItemX 4 8" xfId="15856" xr:uid="{CDEA7E0C-D66A-4012-88B3-E6060FAF9D0A}"/>
    <cellStyle name="SAPBEXstdItemX 4 9" xfId="12611" xr:uid="{21ECBD66-41FE-4AF1-8078-E5B3CB1DB59E}"/>
    <cellStyle name="SAPBEXstdItemX 5" xfId="11178" xr:uid="{0205B9ED-4AB4-4656-A2E1-338B73B735BC}"/>
    <cellStyle name="SAPBEXstdItemX 5 10" xfId="22511" xr:uid="{0EFC1070-FBD4-4A2D-BE9B-61C66D6A94D0}"/>
    <cellStyle name="SAPBEXstdItemX 5 11" xfId="28565" xr:uid="{791B7BF6-999F-46FD-BC3B-9695AE341866}"/>
    <cellStyle name="SAPBEXstdItemX 5 12" xfId="29977" xr:uid="{69B27165-E6FF-4A11-81CE-E597F5C49813}"/>
    <cellStyle name="SAPBEXstdItemX 5 13" xfId="30548" xr:uid="{DE7912A0-2546-40FC-A70B-7A94A5D1D60B}"/>
    <cellStyle name="SAPBEXstdItemX 5 14" xfId="31044" xr:uid="{E865667C-8A6D-4E1E-B679-78DD39C59128}"/>
    <cellStyle name="SAPBEXstdItemX 5 15" xfId="29553" xr:uid="{E01FBB97-D5F7-4A55-B317-D16BA4E2ED6A}"/>
    <cellStyle name="SAPBEXstdItemX 5 16" xfId="31721" xr:uid="{0A923F0D-7B0D-4105-B287-A367960158E9}"/>
    <cellStyle name="SAPBEXstdItemX 5 2" xfId="18160" xr:uid="{302F27FA-61BC-4211-9B0D-88B74AFF27DF}"/>
    <cellStyle name="SAPBEXstdItemX 5 3" xfId="18851" xr:uid="{BC69010A-9C3B-42BF-9667-FBEFD7D80243}"/>
    <cellStyle name="SAPBEXstdItemX 5 4" xfId="19543" xr:uid="{2B2DAC9D-1C21-46E3-9D03-619F4E6EE4F5}"/>
    <cellStyle name="SAPBEXstdItemX 5 5" xfId="20199" xr:uid="{2C0E9B00-718B-4E71-8E96-FD0C9736E02B}"/>
    <cellStyle name="SAPBEXstdItemX 5 6" xfId="20786" xr:uid="{E215D08D-1247-40CD-A8B7-0F24A078488A}"/>
    <cellStyle name="SAPBEXstdItemX 5 7" xfId="21261" xr:uid="{51B2D80C-79AC-4142-8D1B-146BACE5B2C7}"/>
    <cellStyle name="SAPBEXstdItemX 5 8" xfId="21753" xr:uid="{6975C712-B9B4-438D-87D7-A6B27DE24068}"/>
    <cellStyle name="SAPBEXstdItemX 5 9" xfId="22164" xr:uid="{8922146B-E022-4E09-87EC-510EED8FF8A5}"/>
    <cellStyle name="SAPBEXstdItemX 6" xfId="14714" xr:uid="{92F7E77C-90DA-422D-8B39-7C5D9C304227}"/>
    <cellStyle name="SAPBEXstdItemX 7" xfId="15516" xr:uid="{A5545187-3863-4CB5-B709-3260C50EDAF8}"/>
    <cellStyle name="SAPBEXstdItemX 8" xfId="13437" xr:uid="{50FE0AE8-67AE-4F9D-B626-F1BA0032FC75}"/>
    <cellStyle name="SAPBEXstdItemX 9" xfId="17194" xr:uid="{2A56DD80-86AB-4814-9099-41093A097353}"/>
    <cellStyle name="SAPBEXtitle" xfId="4875" xr:uid="{24AC339E-2B02-484F-850D-BED4F1E4351D}"/>
    <cellStyle name="SAPBEXundefined" xfId="4876" xr:uid="{6C587AE9-54B0-4D1F-A24C-8AB56BFEB001}"/>
    <cellStyle name="SAPBEXundefined 10" xfId="15011" xr:uid="{B0676CC5-B488-495A-924B-B35149D8052E}"/>
    <cellStyle name="SAPBEXundefined 11" xfId="20066" xr:uid="{629BDAD0-0BBB-4E88-B1D3-22FD69926AD7}"/>
    <cellStyle name="SAPBEXundefined 12" xfId="20329" xr:uid="{3FE8D8F2-83FE-49A5-AEC3-0C7830A2A811}"/>
    <cellStyle name="SAPBEXundefined 13" xfId="19997" xr:uid="{5378B930-67BC-456F-BAF2-2EA845715264}"/>
    <cellStyle name="SAPBEXundefined 14" xfId="20318" xr:uid="{1CC44D75-48A4-461F-B2C6-06E5F924229F}"/>
    <cellStyle name="SAPBEXundefined 15" xfId="25331" xr:uid="{257A5AE9-DBDA-4A58-9DB9-FFEC0D999229}"/>
    <cellStyle name="SAPBEXundefined 16" xfId="24764" xr:uid="{5E6B62F4-1495-4975-AE65-82E1835CA08C}"/>
    <cellStyle name="SAPBEXundefined 17" xfId="23749" xr:uid="{D1EBE96D-3310-4903-BE49-326B7F9A1360}"/>
    <cellStyle name="SAPBEXundefined 18" xfId="25444" xr:uid="{A3D25DDC-FDE3-4188-8741-047DE8405FF1}"/>
    <cellStyle name="SAPBEXundefined 19" xfId="30882" xr:uid="{A87FAA10-7A2B-406A-8A37-1CD9C6807BCF}"/>
    <cellStyle name="SAPBEXundefined 2" xfId="4877" xr:uid="{931155F7-7611-4589-8A7C-C794B28BB799}"/>
    <cellStyle name="SAPBEXundefined 2 10" xfId="16543" xr:uid="{7BB137AA-D9AE-4375-AB2D-5C46E558679C}"/>
    <cellStyle name="SAPBEXundefined 2 11" xfId="19259" xr:uid="{A86D2B14-E15D-444A-B3EE-97B2219B6FE3}"/>
    <cellStyle name="SAPBEXundefined 2 12" xfId="25332" xr:uid="{5A4F0F4B-FF00-4186-B310-7130D00BA522}"/>
    <cellStyle name="SAPBEXundefined 2 13" xfId="24763" xr:uid="{DD7F9F03-AF78-4994-9E46-F3BFB118ED42}"/>
    <cellStyle name="SAPBEXundefined 2 14" xfId="27011" xr:uid="{7448873B-6667-4675-8C2E-2BFC1293CFBD}"/>
    <cellStyle name="SAPBEXundefined 2 15" xfId="23219" xr:uid="{293663E6-F611-4FC8-A15E-C3CD4046AE4F}"/>
    <cellStyle name="SAPBEXundefined 2 16" xfId="27145" xr:uid="{83461FDA-8931-4C8C-82FF-E02705950742}"/>
    <cellStyle name="SAPBEXundefined 2 17" xfId="28303" xr:uid="{34BAE76C-8112-41A2-8C24-31A6F5556264}"/>
    <cellStyle name="SAPBEXundefined 2 2" xfId="11182" xr:uid="{CF482E64-BC6E-4C72-9126-5AF61088E987}"/>
    <cellStyle name="SAPBEXundefined 2 2 10" xfId="22515" xr:uid="{7DD8E0CC-B0EA-4BD0-97F2-8A7AD52512C6}"/>
    <cellStyle name="SAPBEXundefined 2 2 11" xfId="28569" xr:uid="{BBA37E05-054F-41B6-B544-605C142D9166}"/>
    <cellStyle name="SAPBEXundefined 2 2 12" xfId="29981" xr:uid="{3B0E3A6B-8945-4D59-8974-B3F1F3C2AF82}"/>
    <cellStyle name="SAPBEXundefined 2 2 13" xfId="30552" xr:uid="{DB605B03-1A12-4C0E-9D71-4847495CE10B}"/>
    <cellStyle name="SAPBEXundefined 2 2 14" xfId="31048" xr:uid="{4451A214-05EA-4B2C-88D0-3BD913F80033}"/>
    <cellStyle name="SAPBEXundefined 2 2 15" xfId="23921" xr:uid="{4FF51B38-EC80-4235-B350-DDA9FA175A63}"/>
    <cellStyle name="SAPBEXundefined 2 2 16" xfId="31725" xr:uid="{D0339429-5C4C-4A15-824C-C88E926A8261}"/>
    <cellStyle name="SAPBEXundefined 2 2 2" xfId="18164" xr:uid="{1031D99C-977E-4546-8705-008FBB2BED98}"/>
    <cellStyle name="SAPBEXundefined 2 2 3" xfId="18855" xr:uid="{14BBC35E-D893-4A39-84C0-D1D65C19350E}"/>
    <cellStyle name="SAPBEXundefined 2 2 4" xfId="19547" xr:uid="{99F92117-14D0-4E76-9BAC-3F1C1CC5EE9B}"/>
    <cellStyle name="SAPBEXundefined 2 2 5" xfId="20203" xr:uid="{17814C53-40B3-415D-B978-33FE6751AA20}"/>
    <cellStyle name="SAPBEXundefined 2 2 6" xfId="20790" xr:uid="{E259795B-2383-47B0-8B1C-CEA4F6B414A7}"/>
    <cellStyle name="SAPBEXundefined 2 2 7" xfId="21265" xr:uid="{20AAFDA5-5A92-4CE4-87B9-004EBCB01890}"/>
    <cellStyle name="SAPBEXundefined 2 2 8" xfId="21757" xr:uid="{7F71E52B-0355-4C96-B0E1-A286764D9ECC}"/>
    <cellStyle name="SAPBEXundefined 2 2 9" xfId="22168" xr:uid="{21295DFA-CF76-4731-AD26-58151E300A42}"/>
    <cellStyle name="SAPBEXundefined 2 3" xfId="14718" xr:uid="{B5618DE4-6EEC-4BDF-B89E-4E78AD218380}"/>
    <cellStyle name="SAPBEXundefined 2 4" xfId="15513" xr:uid="{09F0635A-EA88-4A00-A7C1-B8E020D80F6B}"/>
    <cellStyle name="SAPBEXundefined 2 5" xfId="15454" xr:uid="{9D12D604-BE74-4EBA-8CFC-7AADDB137102}"/>
    <cellStyle name="SAPBEXundefined 2 6" xfId="17169" xr:uid="{CD5C2A08-1A38-4D42-AA42-80860CB5916B}"/>
    <cellStyle name="SAPBEXundefined 2 7" xfId="12493" xr:uid="{F7DBC359-6544-4096-B186-F6891BA0D75A}"/>
    <cellStyle name="SAPBEXundefined 2 8" xfId="17080" xr:uid="{5B9C69DF-D1C3-4EAB-B361-82286BCBD1DD}"/>
    <cellStyle name="SAPBEXundefined 2 9" xfId="17567" xr:uid="{B23A891A-F02C-42C1-AF5B-11B9C7B8EBA2}"/>
    <cellStyle name="SAPBEXundefined 20" xfId="25042" xr:uid="{1F35E0ED-E963-4896-BD21-97F2EA717E4A}"/>
    <cellStyle name="SAPBEXundefined 3" xfId="4878" xr:uid="{774F24CF-70CA-46E4-B01E-6BAB74E34525}"/>
    <cellStyle name="SAPBEXundefined 3 10" xfId="13824" xr:uid="{60CBB6F4-3D16-4D2F-9A32-FF75C5CAC843}"/>
    <cellStyle name="SAPBEXundefined 3 11" xfId="22383" xr:uid="{809FCD21-55B1-44EC-A729-E38A4F2F90D2}"/>
    <cellStyle name="SAPBEXundefined 3 12" xfId="25333" xr:uid="{2ED50F89-C892-4A79-96CE-0755FA245A18}"/>
    <cellStyle name="SAPBEXundefined 3 13" xfId="25966" xr:uid="{1A8A23DF-9948-4AC1-B713-C995BDE49562}"/>
    <cellStyle name="SAPBEXundefined 3 14" xfId="23751" xr:uid="{2F421E5C-C78E-400A-AC29-F77D430082F0}"/>
    <cellStyle name="SAPBEXundefined 3 15" xfId="26881" xr:uid="{74173D88-B8A0-4CA3-8209-288A7829CA2F}"/>
    <cellStyle name="SAPBEXundefined 3 16" xfId="31183" xr:uid="{63C930CB-0C86-4EA1-9BC0-BCE1A070B920}"/>
    <cellStyle name="SAPBEXundefined 3 17" xfId="27091" xr:uid="{F7840A0C-F053-41B9-BFD7-B6D4FC94E850}"/>
    <cellStyle name="SAPBEXundefined 3 2" xfId="11183" xr:uid="{31C2A83E-C214-406B-8154-2D2A0D99BF19}"/>
    <cellStyle name="SAPBEXundefined 3 2 10" xfId="22516" xr:uid="{324B1B93-2B6F-40C7-BE22-B76EACEFCABF}"/>
    <cellStyle name="SAPBEXundefined 3 2 11" xfId="28570" xr:uid="{BF5B5553-A114-4D72-8AAA-21D86EB1BFDB}"/>
    <cellStyle name="SAPBEXundefined 3 2 12" xfId="29982" xr:uid="{3C648728-F006-4D9F-97F0-616B748E4602}"/>
    <cellStyle name="SAPBEXundefined 3 2 13" xfId="30553" xr:uid="{A41995A8-09D4-4A8F-91A3-47264CB30345}"/>
    <cellStyle name="SAPBEXundefined 3 2 14" xfId="31049" xr:uid="{B5ECD9EC-A9CF-4518-91DB-DFA5E7BC1A86}"/>
    <cellStyle name="SAPBEXundefined 3 2 15" xfId="29630" xr:uid="{A5F173CD-C050-4DB2-8D9A-81DF10D13A06}"/>
    <cellStyle name="SAPBEXundefined 3 2 16" xfId="31726" xr:uid="{1D152854-4825-4549-8CD3-C30DD2AAE1C8}"/>
    <cellStyle name="SAPBEXundefined 3 2 2" xfId="18165" xr:uid="{0C01994B-03FA-418F-BA01-CA2A9ECF4587}"/>
    <cellStyle name="SAPBEXundefined 3 2 3" xfId="18856" xr:uid="{5E672783-4C9C-495E-8551-63BFD10DCEC4}"/>
    <cellStyle name="SAPBEXundefined 3 2 4" xfId="19548" xr:uid="{0A3D0FB1-ADFD-4314-B6DD-D1ACFA214833}"/>
    <cellStyle name="SAPBEXundefined 3 2 5" xfId="20204" xr:uid="{EBC04EB2-9FD8-4EE3-A4E3-46CA57657744}"/>
    <cellStyle name="SAPBEXundefined 3 2 6" xfId="20791" xr:uid="{9A1D1BCA-72D3-469B-9743-FA925830A8A2}"/>
    <cellStyle name="SAPBEXundefined 3 2 7" xfId="21266" xr:uid="{4529A7F4-FF6F-4229-8933-A9AECD26A972}"/>
    <cellStyle name="SAPBEXundefined 3 2 8" xfId="21758" xr:uid="{89453056-2F65-49B9-9D63-168D88033AD0}"/>
    <cellStyle name="SAPBEXundefined 3 2 9" xfId="22169" xr:uid="{344BFA24-E256-45EE-9F36-0D6D4017E797}"/>
    <cellStyle name="SAPBEXundefined 3 3" xfId="14719" xr:uid="{4742D14F-DF80-431B-B4A9-AE11FEFAC13B}"/>
    <cellStyle name="SAPBEXundefined 3 4" xfId="15512" xr:uid="{B6514652-220C-45CE-ABB2-236A36B5F62E}"/>
    <cellStyle name="SAPBEXundefined 3 5" xfId="13003" xr:uid="{8F268CF1-CBEF-4AFA-8D01-E4FB4E424C06}"/>
    <cellStyle name="SAPBEXundefined 3 6" xfId="14362" xr:uid="{0F263765-D593-45B2-BD04-9EDBB3B52CD6}"/>
    <cellStyle name="SAPBEXundefined 3 7" xfId="13272" xr:uid="{4E3166EC-6A32-4CE1-81A9-A44CCED90CBF}"/>
    <cellStyle name="SAPBEXundefined 3 8" xfId="17617" xr:uid="{2001E631-D612-45F8-9473-CE44F9CC6DFE}"/>
    <cellStyle name="SAPBEXundefined 3 9" xfId="17395" xr:uid="{F8FF62C0-20A1-40C8-BE66-B9B00E35F007}"/>
    <cellStyle name="SAPBEXundefined 4" xfId="4879" xr:uid="{7C72C0E7-2DCF-4565-A31E-491F9A2D9B6A}"/>
    <cellStyle name="SAPBEXundefined 4 10" xfId="16491" xr:uid="{0C1332EC-1291-4CDE-9EEB-950A3CD3F705}"/>
    <cellStyle name="SAPBEXundefined 4 11" xfId="20289" xr:uid="{5A050244-22F1-499A-B0C1-654A4F9EDA44}"/>
    <cellStyle name="SAPBEXundefined 4 12" xfId="25334" xr:uid="{FC130249-9C53-4887-9A38-81D78681EC2D}"/>
    <cellStyle name="SAPBEXundefined 4 13" xfId="27999" xr:uid="{C149CF22-0925-4F49-A5F6-A66480046D19}"/>
    <cellStyle name="SAPBEXundefined 4 14" xfId="27013" xr:uid="{73A74797-6F24-43A7-9A53-FCCED2080C8E}"/>
    <cellStyle name="SAPBEXundefined 4 15" xfId="29748" xr:uid="{1C073EB2-C04A-4971-A421-E7632EF9F419}"/>
    <cellStyle name="SAPBEXundefined 4 16" xfId="23864" xr:uid="{D887F2B1-8E01-4A06-A0BC-F6D4259F03AF}"/>
    <cellStyle name="SAPBEXundefined 4 17" xfId="30912" xr:uid="{7BDF4826-498A-46D7-9B8A-E5C137BA08EC}"/>
    <cellStyle name="SAPBEXundefined 4 2" xfId="11184" xr:uid="{921CAFA6-2CFB-4077-8069-62C18B5CF294}"/>
    <cellStyle name="SAPBEXundefined 4 2 10" xfId="22517" xr:uid="{207BFDEF-C5FF-4613-B74A-80D4E16B33B3}"/>
    <cellStyle name="SAPBEXundefined 4 2 11" xfId="28571" xr:uid="{961157D1-8CB6-47D6-B7B7-1D066CFFD378}"/>
    <cellStyle name="SAPBEXundefined 4 2 12" xfId="29983" xr:uid="{CD5566A3-9F4F-436F-B3F2-CA790408D57E}"/>
    <cellStyle name="SAPBEXundefined 4 2 13" xfId="30554" xr:uid="{6CF6F416-4097-4DE8-A941-B5022B3891AB}"/>
    <cellStyle name="SAPBEXundefined 4 2 14" xfId="31050" xr:uid="{A0D83EE6-4B9C-459B-B603-96BE9E90043E}"/>
    <cellStyle name="SAPBEXundefined 4 2 15" xfId="23961" xr:uid="{6AF30D3B-ED22-42F6-8830-8C521C8EA114}"/>
    <cellStyle name="SAPBEXundefined 4 2 16" xfId="31727" xr:uid="{E505985E-98CF-48C8-86C5-A118291AD87E}"/>
    <cellStyle name="SAPBEXundefined 4 2 2" xfId="18166" xr:uid="{C4492A2A-3BBF-42C3-8A20-C59E91594C36}"/>
    <cellStyle name="SAPBEXundefined 4 2 3" xfId="18857" xr:uid="{AB975A1E-4F74-4651-889D-673E38DAE892}"/>
    <cellStyle name="SAPBEXundefined 4 2 4" xfId="19549" xr:uid="{7E6765B1-58EE-4D15-AE97-4462B54740B2}"/>
    <cellStyle name="SAPBEXundefined 4 2 5" xfId="20205" xr:uid="{7641A55D-083C-4B34-B091-4F89219D3822}"/>
    <cellStyle name="SAPBEXundefined 4 2 6" xfId="20792" xr:uid="{CDE6DF1F-D756-492C-ACA2-DED8FCF61D39}"/>
    <cellStyle name="SAPBEXundefined 4 2 7" xfId="21267" xr:uid="{A72E4AD9-7C5B-4C00-AA18-A01C449387C4}"/>
    <cellStyle name="SAPBEXundefined 4 2 8" xfId="21759" xr:uid="{235EACF8-E4F2-4C26-A33B-893E146D7FC7}"/>
    <cellStyle name="SAPBEXundefined 4 2 9" xfId="22170" xr:uid="{66E334EA-E6EE-41A8-8118-5CD9A59C92F8}"/>
    <cellStyle name="SAPBEXundefined 4 3" xfId="14720" xr:uid="{BB010C74-887A-4717-8F33-7B9792292ACC}"/>
    <cellStyle name="SAPBEXundefined 4 4" xfId="15511" xr:uid="{AFABCDA3-3790-45F0-8A17-A1CE2CDD6D94}"/>
    <cellStyle name="SAPBEXundefined 4 5" xfId="18657" xr:uid="{D42DF365-ED58-4AD8-BA0C-AFFA4C817158}"/>
    <cellStyle name="SAPBEXundefined 4 6" xfId="17821" xr:uid="{52747600-6B44-47C4-8C92-B7181A1D51B1}"/>
    <cellStyle name="SAPBEXundefined 4 7" xfId="17304" xr:uid="{BBAE6977-AC42-42B5-83CC-2B3C53B7E50C}"/>
    <cellStyle name="SAPBEXundefined 4 8" xfId="19576" xr:uid="{123AB092-3CA9-49AB-AE7D-92CEE5C7198A}"/>
    <cellStyle name="SAPBEXundefined 4 9" xfId="17076" xr:uid="{7EF4C592-329E-4095-A2D5-D0AB4340FF47}"/>
    <cellStyle name="SAPBEXundefined 5" xfId="11181" xr:uid="{13DB93B8-59E0-4EEA-A92C-315047806FE1}"/>
    <cellStyle name="SAPBEXundefined 5 10" xfId="22514" xr:uid="{28F8F2A5-1F3F-4FB2-88A7-CAD6BEE88D76}"/>
    <cellStyle name="SAPBEXundefined 5 11" xfId="28568" xr:uid="{EB7044A5-CB1E-4009-90F8-B58E73B3083A}"/>
    <cellStyle name="SAPBEXundefined 5 12" xfId="29980" xr:uid="{922195A2-9984-4885-8FCF-FB93CDA196F0}"/>
    <cellStyle name="SAPBEXundefined 5 13" xfId="30551" xr:uid="{FFF58858-16E0-4599-A0F3-BA9BA88CBFD1}"/>
    <cellStyle name="SAPBEXundefined 5 14" xfId="31047" xr:uid="{030BA693-BFE7-4F13-A987-43E8958F417A}"/>
    <cellStyle name="SAPBEXundefined 5 15" xfId="31074" xr:uid="{0C9F507C-1913-4765-8A02-94DDC014D2B4}"/>
    <cellStyle name="SAPBEXundefined 5 16" xfId="31724" xr:uid="{50EB0033-B251-4A1E-A213-CE444F489FBF}"/>
    <cellStyle name="SAPBEXundefined 5 2" xfId="18163" xr:uid="{BE3E700D-9FBB-40BA-B435-B24DCDC255CB}"/>
    <cellStyle name="SAPBEXundefined 5 3" xfId="18854" xr:uid="{BB1ED146-9471-4888-9B9D-B09FC841B194}"/>
    <cellStyle name="SAPBEXundefined 5 4" xfId="19546" xr:uid="{38FC62C0-564F-48FD-9A12-8C19C571CBF9}"/>
    <cellStyle name="SAPBEXundefined 5 5" xfId="20202" xr:uid="{F248C365-CA3D-4F00-A30E-7633AF101349}"/>
    <cellStyle name="SAPBEXundefined 5 6" xfId="20789" xr:uid="{25CD4961-0A8C-4702-B9E1-E616B3AF79F0}"/>
    <cellStyle name="SAPBEXundefined 5 7" xfId="21264" xr:uid="{8A618F6A-640F-4367-BF9E-8AEE1D22EF17}"/>
    <cellStyle name="SAPBEXundefined 5 8" xfId="21756" xr:uid="{1C269753-A67C-423C-BEC9-72CD1406AA4C}"/>
    <cellStyle name="SAPBEXundefined 5 9" xfId="22167" xr:uid="{CCC3F268-6681-4708-8061-E49FC5708F82}"/>
    <cellStyle name="SAPBEXundefined 6" xfId="14717" xr:uid="{9AAE1EE0-10C7-4EC2-AB09-5266395A7370}"/>
    <cellStyle name="SAPBEXundefined 7" xfId="14083" xr:uid="{1EF6958F-CA01-407B-97AF-C57086552BA6}"/>
    <cellStyle name="SAPBEXundefined 8" xfId="16549" xr:uid="{23512D47-9276-4C62-96A4-583BCF556778}"/>
    <cellStyle name="SAPBEXundefined 9" xfId="15248" xr:uid="{ABD5FB61-4A32-43F1-A759-4AF8A63F5014}"/>
    <cellStyle name="sbt2" xfId="4880" xr:uid="{9619AD39-5644-4777-9C76-6AFE9AE2168C}"/>
    <cellStyle name="sbt2 2" xfId="11185" xr:uid="{41D6405B-EBE0-40FF-A3BE-BD1B89B5D0EC}"/>
    <cellStyle name="sbt2 2 2" xfId="18167" xr:uid="{A590BB90-D571-4A51-8930-3B9A1C964EA0}"/>
    <cellStyle name="sbt2 2 3" xfId="19550" xr:uid="{D7B11750-1D77-4595-B7F4-F542019F4D8E}"/>
    <cellStyle name="sbt2 2 4" xfId="22171" xr:uid="{87AC031F-EF5B-497B-9E97-BF76C41B1DE9}"/>
    <cellStyle name="sbt2 2 5" xfId="22518" xr:uid="{F0A58FEB-A2C0-4F2F-B6E4-CC3AD5D55D05}"/>
    <cellStyle name="sbt2 2 6" xfId="29984" xr:uid="{C57FEBC2-FE18-43E1-94D1-336F4425E07E}"/>
    <cellStyle name="sbt2 2 7" xfId="31051" xr:uid="{8BB0E483-F7AF-4389-A193-6846B81ACEE5}"/>
    <cellStyle name="sbt2 3" xfId="14721" xr:uid="{23BD1AA6-5DB2-49CC-A313-BB828CB84310}"/>
    <cellStyle name="sbt2 4" xfId="15457" xr:uid="{4874655A-B4E8-4E92-BFB3-D59FC2E62778}"/>
    <cellStyle name="sbt2 5" xfId="16645" xr:uid="{3A44CF79-6A6A-4F68-8FA1-F0BC9CECE239}"/>
    <cellStyle name="sbt2 6" xfId="21101" xr:uid="{EBCF7D84-95EB-4837-9789-228C2054CE94}"/>
    <cellStyle name="sbt2 7" xfId="27008" xr:uid="{906477E6-BCCD-4AC5-9D22-9E801E644421}"/>
    <cellStyle name="sbt2 8" xfId="26264" xr:uid="{0AE26BB1-40FA-4685-AE28-C0CDEEE79635}"/>
    <cellStyle name="SCH1" xfId="740" xr:uid="{8A5BBDE3-8EB9-4B65-A98E-6B1868D5A052}"/>
    <cellStyle name="SCH1 2" xfId="7293" xr:uid="{599D4FA4-CCE6-4DE0-BBA9-CCAF9CA15961}"/>
    <cellStyle name="section head" xfId="4881" xr:uid="{0F0412B5-80FB-4689-A6A2-BDD68DC44C76}"/>
    <cellStyle name="shade" xfId="4882" xr:uid="{5515D218-C9F5-445D-9AA3-E924DFEA71A5}"/>
    <cellStyle name="shade 2" xfId="15789" xr:uid="{584BB399-1C66-490A-BFDF-A50911327111}"/>
    <cellStyle name="shade 3" xfId="13397" xr:uid="{559D57F1-0465-4147-A583-BC85B0BF962D}"/>
    <cellStyle name="shade 4" xfId="25335" xr:uid="{9EDD162D-9F1E-4994-9389-29794BD714F7}"/>
    <cellStyle name="shade 5" xfId="23755" xr:uid="{56997801-CE6C-4BAB-B4BD-FD07BB7914B9}"/>
    <cellStyle name="SHADETOTAL-AKS" xfId="4884" xr:uid="{44BEC70E-C37D-41C5-8A93-D871A6CFF4F2}"/>
    <cellStyle name="SHADETOTAL-AKS 2" xfId="11186" xr:uid="{2127F9C8-996B-4F30-A94C-95906E580D7F}"/>
    <cellStyle name="Sheet Title" xfId="4885" xr:uid="{18015E41-2E42-4BE9-B6E0-10D60BFA45DB}"/>
    <cellStyle name="SHEET2" xfId="4886" xr:uid="{8587B4F0-742B-4403-BD36-11AB95AE8140}"/>
    <cellStyle name="STANDARD" xfId="4887" xr:uid="{334A3247-F2B7-470E-A88C-945B5DFA754A}"/>
    <cellStyle name="STANDARD 2" xfId="4279" xr:uid="{25DA1171-73E0-4ACF-804A-E04A0121808A}"/>
    <cellStyle name="STANDARD 2 2" xfId="10609" xr:uid="{5478BCDA-9EEA-4F0C-983E-D6B127119B75}"/>
    <cellStyle name="STANDARD 3" xfId="11187" xr:uid="{EB9CC09F-65A5-44E0-9215-DDD9CE4C5FA6}"/>
    <cellStyle name="Standard_9912(4)" xfId="4888" xr:uid="{9A226766-A9C3-4894-806E-9A40BE8A48F7}"/>
    <cellStyle name="STEVE" xfId="4889" xr:uid="{BD425E5B-4468-49B3-819B-5136B1D04CE2}"/>
    <cellStyle name="steven" xfId="4890" xr:uid="{7E526D2D-0EFE-4E45-A0A7-03109168CBF0}"/>
    <cellStyle name="steven 2" xfId="11188" xr:uid="{A9843B0B-1317-4DF0-9801-5F2B346CC55A}"/>
    <cellStyle name="steven 2 2" xfId="28573" xr:uid="{6CE53547-EEC3-4B77-AAF4-0372AD79E7CD}"/>
    <cellStyle name="steven 3" xfId="25336" xr:uid="{6C78FA71-5288-4FFB-950F-BA8E5A31B50C}"/>
    <cellStyle name="Style 1" xfId="4891" xr:uid="{0BF17BA9-88DD-42AC-84DA-AF3E2F5269F1}"/>
    <cellStyle name="Style 1 2" xfId="4892" xr:uid="{71048B00-ECF2-4D8E-9894-7D5D4AE8DC49}"/>
    <cellStyle name="Style 1 2 2" xfId="11190" xr:uid="{2BB1E322-0B9B-4110-8915-E0F07070E503}"/>
    <cellStyle name="Style 1 3" xfId="11189" xr:uid="{69155CD6-9B7F-4D79-8C01-9335E39FC2E1}"/>
    <cellStyle name="Style 1 4" xfId="6723" xr:uid="{A2076AC8-15C8-4A78-AA5F-CABC6485186C}"/>
    <cellStyle name="Style 2" xfId="4893" xr:uid="{D18A8438-E665-4A10-95B6-EB6322A0FAB2}"/>
    <cellStyle name="Style 2 2" xfId="4894" xr:uid="{DF0153DC-B7D6-4BEB-AE40-F16A5E8C1B21}"/>
    <cellStyle name="Style 2 2 2" xfId="11192" xr:uid="{BA470C46-AFB6-4AC0-BDA6-B80CBD143395}"/>
    <cellStyle name="Style 2 3" xfId="11191" xr:uid="{DF6E0850-4517-4CA6-B28B-A3EDEF9CDBB0}"/>
    <cellStyle name="Style 3" xfId="4895" xr:uid="{4157C8B1-5B08-4686-94AF-F7641F6547FD}"/>
    <cellStyle name="Style 3 2" xfId="11193" xr:uid="{58A0AB76-BF54-48E7-86E7-038AE64B7C8E}"/>
    <cellStyle name="Style 4" xfId="4896" xr:uid="{D0BC9B3E-D549-4A67-A5A1-17F2FC5EC550}"/>
    <cellStyle name="Style 4 2" xfId="11194" xr:uid="{E5D444C1-EA24-4414-95A2-52A503E63DF4}"/>
    <cellStyle name="Style 5" xfId="4897" xr:uid="{A58E30D6-1733-452E-9789-99ED58AA47DE}"/>
    <cellStyle name="Style 6" xfId="4898" xr:uid="{49076331-59F4-47B5-ACAF-F355AA9A9E36}"/>
    <cellStyle name="style1" xfId="4899" xr:uid="{E7B6D400-B753-4080-9D51-072DBB240EAA}"/>
    <cellStyle name="style1 2" xfId="11195" xr:uid="{FED43A64-020D-4D8B-951C-C09258F6B8B7}"/>
    <cellStyle name="STYLE2" xfId="4900" xr:uid="{9A8CA43C-22E8-4D33-A98B-5881E9DE0C99}"/>
    <cellStyle name="STYLE2 2" xfId="11196" xr:uid="{18AD01FC-E3F8-4A16-B8F3-E5D1C3C58F5A}"/>
    <cellStyle name="subhead" xfId="4901" xr:uid="{0B936089-4385-4E9A-8BA8-CC49ED2A5088}"/>
    <cellStyle name="SubHeading" xfId="4902" xr:uid="{BA83580E-CA22-461D-AAE7-06D5B094E579}"/>
    <cellStyle name="SubHeading 2" xfId="11197" xr:uid="{13F903BA-6413-4581-8BE8-17126951BFB7}"/>
    <cellStyle name="subt1" xfId="4903" xr:uid="{5A51345C-E542-4F84-8612-1969813224E0}"/>
    <cellStyle name="subt1 2" xfId="11198" xr:uid="{80C7B451-86D6-4AB2-A089-AB19B9D6F10B}"/>
    <cellStyle name="Subtotal" xfId="4904" xr:uid="{E2163C85-CF4A-4A12-A5AE-D42F4101610F}"/>
    <cellStyle name="Table" xfId="4905" xr:uid="{B360B6CF-0442-4499-A116-8356ACD7FB8C}"/>
    <cellStyle name="Table  - Style5" xfId="4907" xr:uid="{381CC801-EFAF-4B56-A01F-95FA1BBB7825}"/>
    <cellStyle name="Table  - Style5 10" xfId="13018" xr:uid="{64A5760E-DC3A-4D79-BB8D-9B722D1B7893}"/>
    <cellStyle name="Table  - Style5 11" xfId="12619" xr:uid="{EA7B9729-F7E2-4668-9A2D-5860477C68FD}"/>
    <cellStyle name="Table  - Style5 12" xfId="19428" xr:uid="{FB1EC837-36BC-4EC7-B827-CFD1CAFFF18F}"/>
    <cellStyle name="Table  - Style5 13" xfId="14528" xr:uid="{E597A795-6CBF-4463-82AE-F94B6AC97DEF}"/>
    <cellStyle name="Table  - Style5 14" xfId="15341" xr:uid="{7566F87E-8467-4AA2-9822-B546523E3AB2}"/>
    <cellStyle name="Table  - Style5 15" xfId="22003" xr:uid="{82E5A07C-BA78-4E82-85D7-87C4D0082114}"/>
    <cellStyle name="Table  - Style5 16" xfId="20063" xr:uid="{0D24BD17-11D5-4806-895E-C6CD73E791BB}"/>
    <cellStyle name="Table  - Style5 17" xfId="25343" xr:uid="{A1C37AB4-C493-4A98-B2CA-80EF97A0A2E8}"/>
    <cellStyle name="Table  - Style5 18" xfId="28957" xr:uid="{B852C85D-A30D-455A-BB9E-5864678F1DB1}"/>
    <cellStyle name="Table  - Style5 19" xfId="29482" xr:uid="{B84679EC-E271-40BD-97DB-C7D9B36B322A}"/>
    <cellStyle name="Table  - Style5 2" xfId="4908" xr:uid="{274ADED8-9E79-4F1D-B3EF-96C51AB7206E}"/>
    <cellStyle name="Table  - Style5 2 10" xfId="15279" xr:uid="{F603DC8A-ED9E-4047-B414-B78067B4533E}"/>
    <cellStyle name="Table  - Style5 2 11" xfId="18705" xr:uid="{CFEB8528-4E18-4B25-AF9B-38ABDD607FE2}"/>
    <cellStyle name="Table  - Style5 2 12" xfId="22262" xr:uid="{39358A5A-E3BB-4E69-B86A-21A1DD52F032}"/>
    <cellStyle name="Table  - Style5 2 13" xfId="25344" xr:uid="{CC863D94-1164-4D85-A4EC-E256B119D097}"/>
    <cellStyle name="Table  - Style5 2 14" xfId="27997" xr:uid="{A5864168-6B59-4712-978E-66C35D6737AF}"/>
    <cellStyle name="Table  - Style5 2 15" xfId="28210" xr:uid="{2DE5A2E3-7052-42E3-B064-E2F835D872D9}"/>
    <cellStyle name="Table  - Style5 2 16" xfId="28151" xr:uid="{21F12E53-7478-4AAF-A9DA-BDBFACCECCD4}"/>
    <cellStyle name="Table  - Style5 2 17" xfId="31594" xr:uid="{CEF05FE0-150B-4B69-9A80-B9B2DA33D506}"/>
    <cellStyle name="Table  - Style5 2 18" xfId="30406" xr:uid="{AB475613-723C-4527-B3D4-C203DCB312D4}"/>
    <cellStyle name="Table  - Style5 2 2" xfId="4909" xr:uid="{95B27830-7726-42A7-8935-328F2CD446B9}"/>
    <cellStyle name="Table  - Style5 2 2 10" xfId="16013" xr:uid="{B4674105-8F54-4E06-9D26-3C5462BD9CC2}"/>
    <cellStyle name="Table  - Style5 2 2 11" xfId="15215" xr:uid="{B0B57993-3D0E-4C8A-B9E8-9184E7CAE293}"/>
    <cellStyle name="Table  - Style5 2 2 12" xfId="25345" xr:uid="{2767D67B-0796-46ED-B839-EF427454044A}"/>
    <cellStyle name="Table  - Style5 2 2 13" xfId="24761" xr:uid="{75B77F74-07FA-4B74-BC1B-80FE3E4E44F2}"/>
    <cellStyle name="Table  - Style5 2 2 14" xfId="30306" xr:uid="{C850DA75-CAF2-4A60-AFC9-069748D31744}"/>
    <cellStyle name="Table  - Style5 2 2 15" xfId="25981" xr:uid="{212A4642-DE93-4202-9B9E-9B8DEC4A374D}"/>
    <cellStyle name="Table  - Style5 2 2 16" xfId="25567" xr:uid="{4FC62893-304E-44E2-A647-4C4E9C5AE7E5}"/>
    <cellStyle name="Table  - Style5 2 2 17" xfId="28259" xr:uid="{0DD57D11-561F-434B-A011-759C7716A66D}"/>
    <cellStyle name="Table  - Style5 2 2 2" xfId="11202" xr:uid="{9C009BD3-93EF-401F-A6E3-99424AF49ED8}"/>
    <cellStyle name="Table  - Style5 2 2 2 10" xfId="22522" xr:uid="{338B32CF-E80A-4CE5-9E61-4901B9B77CF5}"/>
    <cellStyle name="Table  - Style5 2 2 2 11" xfId="28579" xr:uid="{A53426E6-C3E7-4F0B-A956-8F4DDB386B6D}"/>
    <cellStyle name="Table  - Style5 2 2 2 12" xfId="29990" xr:uid="{A769D0E8-3176-4136-8AC1-E15A2ACFD8B7}"/>
    <cellStyle name="Table  - Style5 2 2 2 13" xfId="30561" xr:uid="{F1A8DD72-4FEA-4D8F-AA4D-6E181A50764E}"/>
    <cellStyle name="Table  - Style5 2 2 2 14" xfId="31058" xr:uid="{7FC88D51-9838-4FE9-BCFB-95DC0A171169}"/>
    <cellStyle name="Table  - Style5 2 2 2 15" xfId="31166" xr:uid="{30FDA2C8-B584-40ED-88CB-F276631F5F89}"/>
    <cellStyle name="Table  - Style5 2 2 2 16" xfId="31730" xr:uid="{7BACE77B-7DE5-4D35-9BB5-7BD3A00F6D0C}"/>
    <cellStyle name="Table  - Style5 2 2 2 2" xfId="18178" xr:uid="{DAFB72D7-D327-4E41-BB68-5A7F31F5C70A}"/>
    <cellStyle name="Table  - Style5 2 2 2 3" xfId="18865" xr:uid="{A5792726-2369-49FF-A7B3-7B8FF482B63A}"/>
    <cellStyle name="Table  - Style5 2 2 2 4" xfId="19559" xr:uid="{C2D17CBC-472A-4C7B-AA92-AF4B4848A571}"/>
    <cellStyle name="Table  - Style5 2 2 2 5" xfId="20214" xr:uid="{B9F6DA1F-CE85-4258-BFCC-7A9AC0946FC7}"/>
    <cellStyle name="Table  - Style5 2 2 2 6" xfId="20801" xr:uid="{CCF3C3F9-0187-48DF-8A04-D2F24F761024}"/>
    <cellStyle name="Table  - Style5 2 2 2 7" xfId="21274" xr:uid="{BC8984AE-99DC-4F6A-8C30-7F0770FA6DC5}"/>
    <cellStyle name="Table  - Style5 2 2 2 8" xfId="21766" xr:uid="{39315C32-BF2F-4DD6-B998-8762791EADA2}"/>
    <cellStyle name="Table  - Style5 2 2 2 9" xfId="22177" xr:uid="{7C7E418A-5906-480A-B87D-845DC3908AA2}"/>
    <cellStyle name="Table  - Style5 2 2 3" xfId="14739" xr:uid="{D754909E-B3D6-416C-99DF-A350736E003A}"/>
    <cellStyle name="Table  - Style5 2 2 4" xfId="15505" xr:uid="{C2893ABF-5B1F-41B6-AE69-104ACEB77269}"/>
    <cellStyle name="Table  - Style5 2 2 5" xfId="14585" xr:uid="{EF944AE6-F272-4290-8822-6B39F5E6DB6C}"/>
    <cellStyle name="Table  - Style5 2 2 6" xfId="14769" xr:uid="{6ACD83EE-E238-4C78-9DBB-632E8B77603C}"/>
    <cellStyle name="Table  - Style5 2 2 7" xfId="15943" xr:uid="{A3A6AE6C-BC31-49A9-AD90-7D6999E5703D}"/>
    <cellStyle name="Table  - Style5 2 2 8" xfId="15612" xr:uid="{5D6801A3-171F-4362-A96D-89D6D559D8ED}"/>
    <cellStyle name="Table  - Style5 2 2 9" xfId="20586" xr:uid="{AFAFA4A4-B827-4112-A465-23E29780CCA4}"/>
    <cellStyle name="Table  - Style5 2 3" xfId="11201" xr:uid="{7C7D42C6-6990-4BA7-97C8-E3C14561399F}"/>
    <cellStyle name="Table  - Style5 2 3 10" xfId="22521" xr:uid="{02710993-2689-4BB6-965F-9554EB634901}"/>
    <cellStyle name="Table  - Style5 2 3 11" xfId="28578" xr:uid="{0A8E9F82-5A3F-49B3-BDF2-EDC633AF7102}"/>
    <cellStyle name="Table  - Style5 2 3 12" xfId="29989" xr:uid="{D1A87149-C68E-434A-82A0-902B380ACC62}"/>
    <cellStyle name="Table  - Style5 2 3 13" xfId="30560" xr:uid="{978FEEDB-C842-4CBA-884C-B301DC524052}"/>
    <cellStyle name="Table  - Style5 2 3 14" xfId="31057" xr:uid="{68485552-F1AA-4E2D-AEFC-A61361D926E8}"/>
    <cellStyle name="Table  - Style5 2 3 15" xfId="31076" xr:uid="{75CB8840-1995-4388-8545-33BF944C891F}"/>
    <cellStyle name="Table  - Style5 2 3 16" xfId="31729" xr:uid="{5BB5E2A7-2D8E-43D9-BB66-42F553B5A84B}"/>
    <cellStyle name="Table  - Style5 2 3 2" xfId="18177" xr:uid="{A6174847-10B4-4121-AE94-FB43A739D730}"/>
    <cellStyle name="Table  - Style5 2 3 3" xfId="18864" xr:uid="{C91604ED-49FB-46B7-BA89-CAF830782F5D}"/>
    <cellStyle name="Table  - Style5 2 3 4" xfId="19558" xr:uid="{CEAFBD08-3A82-4B6D-959E-A777EB0707AC}"/>
    <cellStyle name="Table  - Style5 2 3 5" xfId="20213" xr:uid="{20085FF2-504B-46E3-B282-2AEED6AC01F6}"/>
    <cellStyle name="Table  - Style5 2 3 6" xfId="20800" xr:uid="{F6504A8A-ED17-4D54-84FF-8D2DA31EADB0}"/>
    <cellStyle name="Table  - Style5 2 3 7" xfId="21273" xr:uid="{A1B18734-BCAF-4F15-A517-2644447FD0D8}"/>
    <cellStyle name="Table  - Style5 2 3 8" xfId="21765" xr:uid="{37550A39-73CF-4D54-AC29-527AA04A1C3E}"/>
    <cellStyle name="Table  - Style5 2 3 9" xfId="22176" xr:uid="{22170342-8DE1-433D-97A5-659DE720D8CF}"/>
    <cellStyle name="Table  - Style5 2 4" xfId="14738" xr:uid="{57D7BB32-EDFA-445C-A062-3D8EE9F55975}"/>
    <cellStyle name="Table  - Style5 2 5" xfId="15506" xr:uid="{9C5C6697-49F7-4F69-8D5F-714F8DA87893}"/>
    <cellStyle name="Table  - Style5 2 6" xfId="14189" xr:uid="{7F3EB9CB-DDA8-4D52-8BFC-577841E6F6C3}"/>
    <cellStyle name="Table  - Style5 2 7" xfId="19913" xr:uid="{509430F4-0B42-4C44-8ED6-13451D3C92EF}"/>
    <cellStyle name="Table  - Style5 2 8" xfId="19432" xr:uid="{4E9A7692-F4A9-4E11-BC00-54186EB15374}"/>
    <cellStyle name="Table  - Style5 2 9" xfId="17592" xr:uid="{C851053A-F92B-44C6-9ABA-3F894E0F83DC}"/>
    <cellStyle name="Table  - Style5 20" xfId="23899" xr:uid="{84FC3E82-E63D-4828-B803-45135B8E0F16}"/>
    <cellStyle name="Table  - Style5 21" xfId="24925" xr:uid="{7BEC0BD6-0C9B-46FA-A42B-CD66E6643353}"/>
    <cellStyle name="Table  - Style5 22" xfId="30403" xr:uid="{221E8425-B395-42B2-8A62-2EFC793E77F1}"/>
    <cellStyle name="Table  - Style5 3" xfId="4910" xr:uid="{F8B2DE64-4F8E-4D43-8CEB-63F4B4DFDE03}"/>
    <cellStyle name="Table  - Style5 3 10" xfId="12149" xr:uid="{62DC3BA1-3BB1-4D96-84A1-6AF83EC8079C}"/>
    <cellStyle name="Table  - Style5 3 11" xfId="22001" xr:uid="{8D097EC9-0754-4B7C-A1BF-EAA6056AECA0}"/>
    <cellStyle name="Table  - Style5 3 12" xfId="22374" xr:uid="{C8FB9CE0-B1FF-4168-9B58-09925A9D9FFD}"/>
    <cellStyle name="Table  - Style5 3 13" xfId="25346" xr:uid="{CC4F44C6-3B80-43FC-81C9-F77C14C10D24}"/>
    <cellStyle name="Table  - Style5 3 14" xfId="26955" xr:uid="{2236F370-7815-4F05-85B5-E4984D6FCE45}"/>
    <cellStyle name="Table  - Style5 3 15" xfId="29480" xr:uid="{C3A9559A-86A6-4814-9DEA-7AF383C9C58B}"/>
    <cellStyle name="Table  - Style5 3 16" xfId="29659" xr:uid="{CC645B41-E2A5-4EDA-90FE-097519CF08E0}"/>
    <cellStyle name="Table  - Style5 3 17" xfId="30411" xr:uid="{452F8362-EF67-46AD-8272-AED3F5D49882}"/>
    <cellStyle name="Table  - Style5 3 18" xfId="23537" xr:uid="{17A3C00B-DEBB-4A16-ACAD-79A6E0E5D15B}"/>
    <cellStyle name="Table  - Style5 3 2" xfId="4911" xr:uid="{1C5CE20A-FAE4-4552-8B57-2948D31BF6A1}"/>
    <cellStyle name="Table  - Style5 3 2 10" xfId="20626" xr:uid="{269185D5-1999-4C84-B275-2A6A3A128A23}"/>
    <cellStyle name="Table  - Style5 3 2 11" xfId="17448" xr:uid="{CFB8D7AD-5043-45B4-9973-EE764695CB3F}"/>
    <cellStyle name="Table  - Style5 3 2 12" xfId="25347" xr:uid="{E51D6ABE-DD20-402D-8050-922E01B73DEE}"/>
    <cellStyle name="Table  - Style5 3 2 13" xfId="23691" xr:uid="{9F7EB59C-C9A6-4D51-AAC5-2E36B46EC0A6}"/>
    <cellStyle name="Table  - Style5 3 2 14" xfId="30307" xr:uid="{0A20847F-5AAF-4F9C-87D2-2646264E774D}"/>
    <cellStyle name="Table  - Style5 3 2 15" xfId="23379" xr:uid="{9AD92268-CF35-4B66-AF09-FC37E7165217}"/>
    <cellStyle name="Table  - Style5 3 2 16" xfId="29478" xr:uid="{2A573489-4D49-4C90-83CA-C28BA2A1609A}"/>
    <cellStyle name="Table  - Style5 3 2 17" xfId="24396" xr:uid="{27C599AE-E26A-4AC8-9A53-C0C490EA94A5}"/>
    <cellStyle name="Table  - Style5 3 2 2" xfId="11204" xr:uid="{20CDC432-B1AF-46C5-AD10-23F0A1A133B7}"/>
    <cellStyle name="Table  - Style5 3 2 2 10" xfId="22524" xr:uid="{92803D25-FC89-4DA9-A279-ADADB73A5118}"/>
    <cellStyle name="Table  - Style5 3 2 2 11" xfId="28581" xr:uid="{C473968A-288E-4784-A1CE-579A72DF0DCB}"/>
    <cellStyle name="Table  - Style5 3 2 2 12" xfId="29992" xr:uid="{F222E89B-3B8B-4B82-8562-7C063AF687B3}"/>
    <cellStyle name="Table  - Style5 3 2 2 13" xfId="30563" xr:uid="{799A1C1D-A4D3-45C3-9C9B-A898E29B9E26}"/>
    <cellStyle name="Table  - Style5 3 2 2 14" xfId="31060" xr:uid="{251511F0-C91C-403F-9B2B-8AABE4AD404C}"/>
    <cellStyle name="Table  - Style5 3 2 2 15" xfId="22914" xr:uid="{64EBF721-79CD-4455-A899-585BCD0F1090}"/>
    <cellStyle name="Table  - Style5 3 2 2 16" xfId="31732" xr:uid="{78F43E67-C326-4107-92BE-E118957C91F3}"/>
    <cellStyle name="Table  - Style5 3 2 2 2" xfId="18180" xr:uid="{2D9DA870-A3EA-40D1-9A15-D14BCACB23F7}"/>
    <cellStyle name="Table  - Style5 3 2 2 3" xfId="18867" xr:uid="{E5924AA3-8C10-47B1-8D0A-1FFF0CB0F20A}"/>
    <cellStyle name="Table  - Style5 3 2 2 4" xfId="19561" xr:uid="{AA2B05FC-E778-4D38-ACEC-C6C5F0C102AC}"/>
    <cellStyle name="Table  - Style5 3 2 2 5" xfId="20216" xr:uid="{B24C63EC-8BAB-497E-9391-B32B3A6F54F9}"/>
    <cellStyle name="Table  - Style5 3 2 2 6" xfId="20803" xr:uid="{E0D6D628-0053-4F33-9F2E-E0A97680A59E}"/>
    <cellStyle name="Table  - Style5 3 2 2 7" xfId="21276" xr:uid="{A3AB662A-17F6-414C-BA54-663D40493ABA}"/>
    <cellStyle name="Table  - Style5 3 2 2 8" xfId="21768" xr:uid="{596A4663-680E-4060-A815-28CAAE9C68CE}"/>
    <cellStyle name="Table  - Style5 3 2 2 9" xfId="22179" xr:uid="{C0B0F2BC-E5F5-4948-B2F7-3C9B80EF59D0}"/>
    <cellStyle name="Table  - Style5 3 2 3" xfId="14741" xr:uid="{938B29E0-0ECA-49A1-9F93-9C30EE4A1FA8}"/>
    <cellStyle name="Table  - Style5 3 2 4" xfId="15503" xr:uid="{2EFB3D0D-DA49-477E-88C9-644E1BADB2F0}"/>
    <cellStyle name="Table  - Style5 3 2 5" xfId="15630" xr:uid="{AE01AB10-DEB7-4428-8741-C5A8F03542FD}"/>
    <cellStyle name="Table  - Style5 3 2 6" xfId="13425" xr:uid="{2F19F228-5C50-4483-B1DA-D02550A64FAD}"/>
    <cellStyle name="Table  - Style5 3 2 7" xfId="15331" xr:uid="{A20313B6-7231-4F03-BD26-8A18371B84F4}"/>
    <cellStyle name="Table  - Style5 3 2 8" xfId="17386" xr:uid="{BC0C81B1-84B0-4C51-8513-044F88D5D23F}"/>
    <cellStyle name="Table  - Style5 3 2 9" xfId="14381" xr:uid="{799A7446-0FA6-49AB-8010-F0F6A4B0BCD8}"/>
    <cellStyle name="Table  - Style5 3 3" xfId="11203" xr:uid="{D0C23941-5163-4ADE-80D4-42E209632ECF}"/>
    <cellStyle name="Table  - Style5 3 3 10" xfId="22523" xr:uid="{37E23270-410A-4BAB-BCAB-73DAFCF29182}"/>
    <cellStyle name="Table  - Style5 3 3 11" xfId="28580" xr:uid="{5CC2B7A9-448A-4E01-95F9-CD5FF139E4D6}"/>
    <cellStyle name="Table  - Style5 3 3 12" xfId="29991" xr:uid="{F706C90B-5160-46E0-B4DC-7887B7F500BB}"/>
    <cellStyle name="Table  - Style5 3 3 13" xfId="30562" xr:uid="{3635C310-54AB-4C82-B7FB-D76BBA9CB969}"/>
    <cellStyle name="Table  - Style5 3 3 14" xfId="31059" xr:uid="{EB79ACD0-0113-4C6C-852C-0D46B2FD708C}"/>
    <cellStyle name="Table  - Style5 3 3 15" xfId="26080" xr:uid="{BD17EA22-BEFA-4E09-BC8F-3D66BCCAFEFA}"/>
    <cellStyle name="Table  - Style5 3 3 16" xfId="31731" xr:uid="{0B17D8CE-9C4E-46CD-9609-790D276AA500}"/>
    <cellStyle name="Table  - Style5 3 3 2" xfId="18179" xr:uid="{96CC0E0A-844D-40ED-8248-D0D01E5D6AE9}"/>
    <cellStyle name="Table  - Style5 3 3 3" xfId="18866" xr:uid="{1A159AFD-98C1-45D6-B636-4C5D0A1A49F5}"/>
    <cellStyle name="Table  - Style5 3 3 4" xfId="19560" xr:uid="{3176FA13-CFBC-4B52-9949-A558FC2EB99B}"/>
    <cellStyle name="Table  - Style5 3 3 5" xfId="20215" xr:uid="{B76BC918-B34C-488C-84B7-EC501771423E}"/>
    <cellStyle name="Table  - Style5 3 3 6" xfId="20802" xr:uid="{F3008CBB-0409-4439-9C40-A419CFDF8E61}"/>
    <cellStyle name="Table  - Style5 3 3 7" xfId="21275" xr:uid="{FB2E9DC0-8C13-4396-AC55-7DB435DE5CAC}"/>
    <cellStyle name="Table  - Style5 3 3 8" xfId="21767" xr:uid="{8BF0CE82-1484-4B06-A961-1B9E959E1B99}"/>
    <cellStyle name="Table  - Style5 3 3 9" xfId="22178" xr:uid="{9D07A9FE-8839-4AA8-83BC-BF8D390C52BB}"/>
    <cellStyle name="Table  - Style5 3 4" xfId="14740" xr:uid="{B7A9B4C0-5A7C-4CF9-95EC-D09C30F593F6}"/>
    <cellStyle name="Table  - Style5 3 5" xfId="15504" xr:uid="{5497588F-C049-4D9D-BF72-A902D7555A95}"/>
    <cellStyle name="Table  - Style5 3 6" xfId="14590" xr:uid="{6B0F8519-9BA6-4405-BEA2-8D99FDC6929A}"/>
    <cellStyle name="Table  - Style5 3 7" xfId="19914" xr:uid="{5A6906CA-12A9-4D40-928A-20199C9BE55E}"/>
    <cellStyle name="Table  - Style5 3 8" xfId="19057" xr:uid="{D081B8BC-034B-4920-955D-A68DF454D82D}"/>
    <cellStyle name="Table  - Style5 3 9" xfId="18480" xr:uid="{B873BB25-2886-4469-8E7E-52FE9398B825}"/>
    <cellStyle name="Table  - Style5 4" xfId="4236" xr:uid="{9C6178A4-FEB5-4CA3-B2CA-41B3572AFB0D}"/>
    <cellStyle name="Table  - Style5 4 10" xfId="21384" xr:uid="{6284ADCF-144C-4FF5-B28D-4BB8FA33897B}"/>
    <cellStyle name="Table  - Style5 4 11" xfId="16934" xr:uid="{453E3A0A-A981-4E97-B277-EAD77CDAC67C}"/>
    <cellStyle name="Table  - Style5 4 12" xfId="25014" xr:uid="{B9B1E175-7546-45F6-A743-2253D6C57B1A}"/>
    <cellStyle name="Table  - Style5 4 13" xfId="23960" xr:uid="{BDD9ABB3-ED00-4153-99C5-8D33B4F8E40D}"/>
    <cellStyle name="Table  - Style5 4 14" xfId="30350" xr:uid="{4AD328DC-532B-4677-B560-120383FB8DC1}"/>
    <cellStyle name="Table  - Style5 4 15" xfId="29669" xr:uid="{D1A9C150-F4DC-4F6A-91DF-E29D8EF0B8A2}"/>
    <cellStyle name="Table  - Style5 4 16" xfId="24029" xr:uid="{EBFF67AE-D714-483F-8B1D-40C09DBA4EF3}"/>
    <cellStyle name="Table  - Style5 4 17" xfId="26530" xr:uid="{F9EEB1E8-7388-467F-B74D-8B22A6BB88EC}"/>
    <cellStyle name="Table  - Style5 4 2" xfId="10566" xr:uid="{B5458E5D-D2CB-40FA-8B27-8A94E1442A4D}"/>
    <cellStyle name="Table  - Style5 4 2 10" xfId="19320" xr:uid="{CDA10B0B-3C0D-4294-8947-E4B11E0B9EB3}"/>
    <cellStyle name="Table  - Style5 4 2 11" xfId="28261" xr:uid="{A36F54CB-2561-406F-AA4E-0E78A7AEFF23}"/>
    <cellStyle name="Table  - Style5 4 2 12" xfId="29705" xr:uid="{8BCFA75B-FCEF-47FA-A899-C448AB5EF78E}"/>
    <cellStyle name="Table  - Style5 4 2 13" xfId="25756" xr:uid="{22E3DC9F-3A8C-407F-83BB-0BE61D4F259F}"/>
    <cellStyle name="Table  - Style5 4 2 14" xfId="29523" xr:uid="{17C41CC3-E532-4B58-B390-90664DA2B790}"/>
    <cellStyle name="Table  - Style5 4 2 15" xfId="27046" xr:uid="{07707F3A-E6C9-4FD0-8830-93144B7EC3D7}"/>
    <cellStyle name="Table  - Style5 4 2 16" xfId="29588" xr:uid="{5C6E5DC6-699A-480B-8C7F-E66F63D4BB78}"/>
    <cellStyle name="Table  - Style5 4 2 2" xfId="17800" xr:uid="{5E65E35B-48E6-4F3E-B4DB-B8A239F0BF00}"/>
    <cellStyle name="Table  - Style5 4 2 3" xfId="16141" xr:uid="{32E0EC89-C155-46E8-BE5D-718D1C465C53}"/>
    <cellStyle name="Table  - Style5 4 2 4" xfId="17389" xr:uid="{0574D405-D81E-49A0-9259-48B0AACECC33}"/>
    <cellStyle name="Table  - Style5 4 2 5" xfId="15299" xr:uid="{E6EF568C-7141-4D4C-9036-76AD183627C7}"/>
    <cellStyle name="Table  - Style5 4 2 6" xfId="14551" xr:uid="{E93D51F3-4B51-43BF-BE24-16F5C6F1B7E9}"/>
    <cellStyle name="Table  - Style5 4 2 7" xfId="19331" xr:uid="{FB85916F-20A0-4660-989D-2FEEBCA1E12F}"/>
    <cellStyle name="Table  - Style5 4 2 8" xfId="16963" xr:uid="{87213013-D147-4F2A-82B2-AA3145A17C0F}"/>
    <cellStyle name="Table  - Style5 4 2 9" xfId="12795" xr:uid="{33316ACB-5138-4981-A674-EDB84ED23417}"/>
    <cellStyle name="Table  - Style5 4 3" xfId="14347" xr:uid="{6F6B85E2-B1E2-42D6-94E5-2A79EB67188C}"/>
    <cellStyle name="Table  - Style5 4 4" xfId="12122" xr:uid="{757F0ADC-7480-44AF-86F2-C95BC069B3CE}"/>
    <cellStyle name="Table  - Style5 4 5" xfId="14958" xr:uid="{D614617A-C96B-4631-B125-FE20F28B57EC}"/>
    <cellStyle name="Table  - Style5 4 6" xfId="19963" xr:uid="{16F8788B-B685-4826-9A9F-9228403257B7}"/>
    <cellStyle name="Table  - Style5 4 7" xfId="19701" xr:uid="{25D221A8-90DC-4466-B148-0C10BE4DD86B}"/>
    <cellStyle name="Table  - Style5 4 8" xfId="21130" xr:uid="{F4470707-506F-4A0C-898F-AB6A6F774542}"/>
    <cellStyle name="Table  - Style5 4 9" xfId="14864" xr:uid="{82D8DD4C-51AB-4646-8451-812DE05CD60F}"/>
    <cellStyle name="Table  - Style5 5" xfId="4912" xr:uid="{FF705A26-F7BE-4A9D-B6CA-01EBAF167FEA}"/>
    <cellStyle name="Table  - Style5 5 10" xfId="22002" xr:uid="{A70EFD85-3B3E-4C4E-9826-4445E1DFD3B0}"/>
    <cellStyle name="Table  - Style5 5 11" xfId="22382" xr:uid="{BC417ED3-5846-42BE-94E0-14A57663C282}"/>
    <cellStyle name="Table  - Style5 5 12" xfId="25348" xr:uid="{B359D656-5BF1-499D-8534-74E6CE2BBF76}"/>
    <cellStyle name="Table  - Style5 5 13" xfId="24757" xr:uid="{FE3092F9-42C0-4571-B9DA-7A632D53E6A7}"/>
    <cellStyle name="Table  - Style5 5 14" xfId="29481" xr:uid="{DFFE7C08-0075-4F07-8D55-205BEA25E168}"/>
    <cellStyle name="Table  - Style5 5 15" xfId="28034" xr:uid="{B4808488-CA31-4574-B27D-674F3BD28A9E}"/>
    <cellStyle name="Table  - Style5 5 16" xfId="26525" xr:uid="{6BA8FD6D-F2CC-4CE4-B673-E5A4C7FFB306}"/>
    <cellStyle name="Table  - Style5 5 17" xfId="22980" xr:uid="{9B276833-C3E7-4888-B17F-C824FFCC834F}"/>
    <cellStyle name="Table  - Style5 5 2" xfId="11205" xr:uid="{2E986C37-408F-44E1-A262-86FC4ED0F2F9}"/>
    <cellStyle name="Table  - Style5 5 2 10" xfId="22525" xr:uid="{13B7B3F1-7E4C-41A6-A962-F730F1DFE1FC}"/>
    <cellStyle name="Table  - Style5 5 2 11" xfId="28582" xr:uid="{B9496348-6551-44BC-AD93-6815B7AED654}"/>
    <cellStyle name="Table  - Style5 5 2 12" xfId="29993" xr:uid="{2F2B3BFA-7C6A-407D-B756-9ED00DA90465}"/>
    <cellStyle name="Table  - Style5 5 2 13" xfId="30564" xr:uid="{729E777E-5D34-4E35-B118-00A44991BDF2}"/>
    <cellStyle name="Table  - Style5 5 2 14" xfId="31061" xr:uid="{D39F75DA-3C3B-4304-B4C4-0E41132996AA}"/>
    <cellStyle name="Table  - Style5 5 2 15" xfId="26605" xr:uid="{93EEF4F9-0178-4E7F-AFC7-2D0654BE7A4F}"/>
    <cellStyle name="Table  - Style5 5 2 16" xfId="31733" xr:uid="{EEB2C92E-5C41-452A-AADE-84C227500F2B}"/>
    <cellStyle name="Table  - Style5 5 2 2" xfId="18181" xr:uid="{E53B0C87-3874-4AF1-9029-C8290207ACA2}"/>
    <cellStyle name="Table  - Style5 5 2 3" xfId="18868" xr:uid="{90848750-073A-4AD7-97EC-860A11FB2A42}"/>
    <cellStyle name="Table  - Style5 5 2 4" xfId="19562" xr:uid="{46B5C8CA-5477-406E-B511-919BAA3838B9}"/>
    <cellStyle name="Table  - Style5 5 2 5" xfId="20217" xr:uid="{F4F13830-ABE5-4BBB-AF84-CC274D1E8FEA}"/>
    <cellStyle name="Table  - Style5 5 2 6" xfId="20804" xr:uid="{3FD268F6-88FF-4F4F-9A30-D459AC2A0CFB}"/>
    <cellStyle name="Table  - Style5 5 2 7" xfId="21277" xr:uid="{9AAC3556-D305-40E4-80A6-43161523C8D2}"/>
    <cellStyle name="Table  - Style5 5 2 8" xfId="21769" xr:uid="{7651E3F8-1E92-4AF0-9343-6E20DEECBC23}"/>
    <cellStyle name="Table  - Style5 5 2 9" xfId="22180" xr:uid="{B43D1195-923D-4867-9752-64EB63D6C20A}"/>
    <cellStyle name="Table  - Style5 5 3" xfId="14742" xr:uid="{6389B07F-3D42-43D8-881D-0F2239C987D7}"/>
    <cellStyle name="Table  - Style5 5 4" xfId="15502" xr:uid="{5584D27A-D6FF-4F75-90E7-79591CFC0103}"/>
    <cellStyle name="Table  - Style5 5 5" xfId="15280" xr:uid="{8C08B5D1-E1B2-4F1C-BC31-2857F0411A5E}"/>
    <cellStyle name="Table  - Style5 5 6" xfId="16202" xr:uid="{0ECBC863-5538-4E2C-AD37-F775F7656B28}"/>
    <cellStyle name="Table  - Style5 5 7" xfId="18307" xr:uid="{3DD8D094-C386-43DE-8C53-B4F397929EB0}"/>
    <cellStyle name="Table  - Style5 5 8" xfId="19252" xr:uid="{356B9F43-29FE-475A-A890-F3935C6BB2C6}"/>
    <cellStyle name="Table  - Style5 5 9" xfId="12666" xr:uid="{2DDDC49D-C543-4B27-866D-9DD726D55F14}"/>
    <cellStyle name="Table  - Style5 6" xfId="4913" xr:uid="{1C26704B-335A-4DD9-B3A2-754C13501A93}"/>
    <cellStyle name="Table  - Style5 6 10" xfId="21127" xr:uid="{A9155073-8331-4950-AF9D-B7168CE6631B}"/>
    <cellStyle name="Table  - Style5 6 11" xfId="20075" xr:uid="{A8436762-37FD-4C34-A43C-63B7F94AD0FA}"/>
    <cellStyle name="Table  - Style5 6 12" xfId="25349" xr:uid="{8FA89B9B-C888-4536-A1C0-43A63E4701BD}"/>
    <cellStyle name="Table  - Style5 6 13" xfId="24678" xr:uid="{230B57F0-3E1D-4286-90C5-C2F5ED9BA9F3}"/>
    <cellStyle name="Table  - Style5 6 14" xfId="24957" xr:uid="{4A9E0301-7917-4480-B7F1-FD51F20E52B8}"/>
    <cellStyle name="Table  - Style5 6 15" xfId="24825" xr:uid="{1EC85425-848B-4C45-8F9E-FE8E17CECA3F}"/>
    <cellStyle name="Table  - Style5 6 16" xfId="26954" xr:uid="{F5DC2D34-630C-432D-9293-534F956E6569}"/>
    <cellStyle name="Table  - Style5 6 17" xfId="27061" xr:uid="{3A39CD8D-CB04-4B0A-A068-06FF6AB27992}"/>
    <cellStyle name="Table  - Style5 6 2" xfId="11206" xr:uid="{6272A6C8-C58F-4845-B96F-17E539FE26A1}"/>
    <cellStyle name="Table  - Style5 6 2 10" xfId="22526" xr:uid="{F3B03783-D103-4694-B749-380AABE3C418}"/>
    <cellStyle name="Table  - Style5 6 2 11" xfId="28583" xr:uid="{311DAC86-6687-4F82-A6C6-D43DA43A4817}"/>
    <cellStyle name="Table  - Style5 6 2 12" xfId="29994" xr:uid="{3F04EB8B-6720-4D67-9DA5-191A16821A3A}"/>
    <cellStyle name="Table  - Style5 6 2 13" xfId="30565" xr:uid="{1F30C9E0-2DBE-4483-8937-6555F4F99E54}"/>
    <cellStyle name="Table  - Style5 6 2 14" xfId="31062" xr:uid="{968D05A4-139F-4254-935C-46C389BA6F65}"/>
    <cellStyle name="Table  - Style5 6 2 15" xfId="27836" xr:uid="{BAC657E6-8CC1-48A7-B875-0FF9B02FF079}"/>
    <cellStyle name="Table  - Style5 6 2 16" xfId="31734" xr:uid="{63FF91C7-87E9-4BC3-AD71-DEE2924B4A9B}"/>
    <cellStyle name="Table  - Style5 6 2 2" xfId="18182" xr:uid="{6CB85F6D-C53B-46C1-9CC8-B30D57B71783}"/>
    <cellStyle name="Table  - Style5 6 2 3" xfId="18869" xr:uid="{203AD98A-B07A-492D-9DBA-BE6AA88DA5DD}"/>
    <cellStyle name="Table  - Style5 6 2 4" xfId="19563" xr:uid="{8DE616A2-7AB9-4EE7-A1BB-48FA7B5DA8B4}"/>
    <cellStyle name="Table  - Style5 6 2 5" xfId="20218" xr:uid="{BF8D7240-7078-4E04-87DF-B744A0E2442E}"/>
    <cellStyle name="Table  - Style5 6 2 6" xfId="20805" xr:uid="{275B31D7-B1D6-4832-9D30-EF464BCF2995}"/>
    <cellStyle name="Table  - Style5 6 2 7" xfId="21278" xr:uid="{04F21302-F510-4C7D-B878-97BE098D6EA0}"/>
    <cellStyle name="Table  - Style5 6 2 8" xfId="21770" xr:uid="{6F1A1AB7-B5B6-4D9E-9E6E-C7D8112FC87C}"/>
    <cellStyle name="Table  - Style5 6 2 9" xfId="22181" xr:uid="{0458EDD2-0FED-4A70-B8AF-0D3E55614F2B}"/>
    <cellStyle name="Table  - Style5 6 3" xfId="14743" xr:uid="{E12E8E62-9DBD-4267-B44C-E9478F7E95CD}"/>
    <cellStyle name="Table  - Style5 6 4" xfId="15501" xr:uid="{FDBA0B92-7FFF-4409-84DB-B3E7D4A6176B}"/>
    <cellStyle name="Table  - Style5 6 5" xfId="17707" xr:uid="{4B9D81A9-D2DF-4877-B878-12A76A44FC7B}"/>
    <cellStyle name="Table  - Style5 6 6" xfId="19873" xr:uid="{753E0C9D-6BDC-4582-A009-5986AEBE5CE0}"/>
    <cellStyle name="Table  - Style5 6 7" xfId="15326" xr:uid="{E03BEDAD-185E-4185-8B7A-DCBD33E0A25C}"/>
    <cellStyle name="Table  - Style5 6 8" xfId="13274" xr:uid="{9CD5D62E-A618-4D5C-97E7-6CFC2A7B47DB}"/>
    <cellStyle name="Table  - Style5 6 9" xfId="18968" xr:uid="{7FAD650E-B719-4C62-86BE-631E8E07681D}"/>
    <cellStyle name="Table  - Style5 7" xfId="11200" xr:uid="{E7D87F90-D620-493B-AB7E-880DB44365D1}"/>
    <cellStyle name="Table  - Style5 7 10" xfId="22520" xr:uid="{E8474C72-F108-4DCE-AD68-69C109514993}"/>
    <cellStyle name="Table  - Style5 7 11" xfId="28577" xr:uid="{6ED5BE06-B412-4C4B-A561-2514B55E70E7}"/>
    <cellStyle name="Table  - Style5 7 12" xfId="29988" xr:uid="{08E26717-0BBE-480A-B78D-02EEFCA19284}"/>
    <cellStyle name="Table  - Style5 7 13" xfId="30559" xr:uid="{69D5AD65-5BAB-45C8-B147-BC2928E07229}"/>
    <cellStyle name="Table  - Style5 7 14" xfId="31056" xr:uid="{9129A17D-C23E-4FBF-A174-190D621ABC90}"/>
    <cellStyle name="Table  - Style5 7 15" xfId="25150" xr:uid="{ADB713F9-2926-4450-8D15-A7CD04BE5374}"/>
    <cellStyle name="Table  - Style5 7 16" xfId="31728" xr:uid="{75BD9787-132C-4EB1-848F-21930FFA45EB}"/>
    <cellStyle name="Table  - Style5 7 2" xfId="18176" xr:uid="{14A21F3D-7AA0-4F20-93B0-539653D50109}"/>
    <cellStyle name="Table  - Style5 7 3" xfId="18863" xr:uid="{3E79DF72-7456-4461-9027-58DD31EEA2AF}"/>
    <cellStyle name="Table  - Style5 7 4" xfId="19557" xr:uid="{D7EFF768-FAA2-4F70-B55F-0CD85D24233E}"/>
    <cellStyle name="Table  - Style5 7 5" xfId="20212" xr:uid="{E5B7616F-600C-472D-818E-029FF9BE151B}"/>
    <cellStyle name="Table  - Style5 7 6" xfId="20799" xr:uid="{C33A5E0E-603C-4EAD-B46B-0B1B67DC8C09}"/>
    <cellStyle name="Table  - Style5 7 7" xfId="21272" xr:uid="{CCA11D81-1093-4589-86E6-E3BADD82CA2F}"/>
    <cellStyle name="Table  - Style5 7 8" xfId="21764" xr:uid="{73176AEE-E71B-47A5-A5F9-21BF5697B16F}"/>
    <cellStyle name="Table  - Style5 7 9" xfId="22175" xr:uid="{7F3743F9-87DA-4E2B-8B82-C4C055A6D29B}"/>
    <cellStyle name="Table  - Style5 8" xfId="14737" xr:uid="{C3CFB7F3-9BE8-4B8C-936C-DF26AD0C6247}"/>
    <cellStyle name="Table  - Style5 9" xfId="12155" xr:uid="{20DE0669-F057-4C70-8727-84FA888E5C08}"/>
    <cellStyle name="Table  - Style6" xfId="4914" xr:uid="{AAEC8977-AB8D-4D53-BC29-3F94276CBBFF}"/>
    <cellStyle name="Table  - Style6 10" xfId="18653" xr:uid="{39C095CF-08DB-4CE0-8D3A-9FF007ED16B5}"/>
    <cellStyle name="Table  - Style6 11" xfId="15270" xr:uid="{8E4A851B-52B8-45F0-B324-3F3DB52497C8}"/>
    <cellStyle name="Table  - Style6 12" xfId="13205" xr:uid="{C5AFB772-A3CA-4940-A03E-68FEE3FBB723}"/>
    <cellStyle name="Table  - Style6 13" xfId="16536" xr:uid="{7971D7AA-5747-410F-AB7A-57239984BEB7}"/>
    <cellStyle name="Table  - Style6 14" xfId="13607" xr:uid="{129AF069-40F7-4262-B8BC-1FD21CC92144}"/>
    <cellStyle name="Table  - Style6 15" xfId="15351" xr:uid="{292FFBCF-D224-472B-A3D0-B551BE3EE00D}"/>
    <cellStyle name="Table  - Style6 16" xfId="12194" xr:uid="{41F8FCCC-3B34-4FBE-BD12-05BC454BFC93}"/>
    <cellStyle name="Table  - Style6 17" xfId="25350" xr:uid="{CF4DF5DF-360F-42C0-AFFE-834AA462AB12}"/>
    <cellStyle name="Table  - Style6 18" xfId="24756" xr:uid="{9B01F010-515B-476D-9D0A-B51C4AB452A1}"/>
    <cellStyle name="Table  - Style6 19" xfId="30261" xr:uid="{CD2C7AD9-E68B-4D57-A573-647587157770}"/>
    <cellStyle name="Table  - Style6 2" xfId="4915" xr:uid="{CA8F6F16-A37A-45E3-BA8F-D5F338CEFFFB}"/>
    <cellStyle name="Table  - Style6 2 10" xfId="13713" xr:uid="{50A6C7A6-CD39-48E2-9AAE-4B1AF110FA6A}"/>
    <cellStyle name="Table  - Style6 2 11" xfId="21976" xr:uid="{F4428C67-BE9B-469E-94C1-67D1B20E301D}"/>
    <cellStyle name="Table  - Style6 2 12" xfId="12791" xr:uid="{EBE6572E-0ECA-43F8-8F42-0C8E9F391C53}"/>
    <cellStyle name="Table  - Style6 2 13" xfId="25351" xr:uid="{28C9F2BD-9229-4D90-BFF3-088032E42944}"/>
    <cellStyle name="Table  - Style6 2 14" xfId="24752" xr:uid="{99CF96EF-A558-41CD-AE4B-362A0BDF9B9D}"/>
    <cellStyle name="Table  - Style6 2 15" xfId="26801" xr:uid="{BC123B63-01CB-41A5-9872-3530F94D2F30}"/>
    <cellStyle name="Table  - Style6 2 16" xfId="26516" xr:uid="{C612FE8A-236E-4DE8-AA06-15C6154DFD42}"/>
    <cellStyle name="Table  - Style6 2 17" xfId="26459" xr:uid="{F7499A53-CAE0-42B1-B07D-528A12CD868D}"/>
    <cellStyle name="Table  - Style6 2 18" xfId="30309" xr:uid="{6795C09B-0934-4C0E-BC95-7E701C0A8F51}"/>
    <cellStyle name="Table  - Style6 2 2" xfId="4916" xr:uid="{95678304-5452-4F6E-9F92-76737FBA289E}"/>
    <cellStyle name="Table  - Style6 2 2 10" xfId="19281" xr:uid="{8C3A6016-0286-4415-B636-464FD24670C7}"/>
    <cellStyle name="Table  - Style6 2 2 11" xfId="13360" xr:uid="{5A508439-A93C-4DBF-B814-31BED97D7548}"/>
    <cellStyle name="Table  - Style6 2 2 12" xfId="25352" xr:uid="{ED284FE3-E2A2-4ADF-954A-084307A54BB7}"/>
    <cellStyle name="Table  - Style6 2 2 13" xfId="24751" xr:uid="{C3DE3295-DBCA-4AF7-9312-8DB3BB424991}"/>
    <cellStyle name="Table  - Style6 2 2 14" xfId="28694" xr:uid="{51EC7F41-C60D-4C18-B22A-CF8156331E4A}"/>
    <cellStyle name="Table  - Style6 2 2 15" xfId="26695" xr:uid="{DC0DF35D-65B1-4091-96C5-E6EBFF7BFEAD}"/>
    <cellStyle name="Table  - Style6 2 2 16" xfId="29339" xr:uid="{E046C413-05B9-4781-A443-FA7FE6371156}"/>
    <cellStyle name="Table  - Style6 2 2 17" xfId="28162" xr:uid="{BF7F52D7-D0ED-4E31-885E-9D80069C20FD}"/>
    <cellStyle name="Table  - Style6 2 2 2" xfId="11209" xr:uid="{7B522006-E278-449D-ABC9-1D0DEAFA4BB6}"/>
    <cellStyle name="Table  - Style6 2 2 2 10" xfId="22529" xr:uid="{3DC6995C-B13A-44D6-883E-B1F5355D9F1B}"/>
    <cellStyle name="Table  - Style6 2 2 2 11" xfId="28586" xr:uid="{0F2E4DA2-E92C-4869-9C27-0D5FFDB15028}"/>
    <cellStyle name="Table  - Style6 2 2 2 12" xfId="29997" xr:uid="{92F88D15-6B27-4A8E-AC55-5E656ECB00AA}"/>
    <cellStyle name="Table  - Style6 2 2 2 13" xfId="30568" xr:uid="{36D93131-8CDB-4553-A81B-FF9873DAC0D0}"/>
    <cellStyle name="Table  - Style6 2 2 2 14" xfId="31065" xr:uid="{A227123C-541A-41B4-8CAB-18B24EAF2BA8}"/>
    <cellStyle name="Table  - Style6 2 2 2 15" xfId="28441" xr:uid="{CDE9C2AE-7944-4A5D-996A-BD4A8D66409C}"/>
    <cellStyle name="Table  - Style6 2 2 2 16" xfId="31737" xr:uid="{372911C1-F965-4ED3-8688-A2406A8973D9}"/>
    <cellStyle name="Table  - Style6 2 2 2 2" xfId="18185" xr:uid="{A2A27069-8E1B-49BD-B1BB-20E251DF189D}"/>
    <cellStyle name="Table  - Style6 2 2 2 3" xfId="18872" xr:uid="{70C1FCDA-318B-4EA2-8226-411A384CE9F4}"/>
    <cellStyle name="Table  - Style6 2 2 2 4" xfId="19566" xr:uid="{BCFD5498-E69E-4DD0-9EFB-52445D443CBA}"/>
    <cellStyle name="Table  - Style6 2 2 2 5" xfId="20221" xr:uid="{0908142A-DB94-4E44-AA2C-9E9655FC199B}"/>
    <cellStyle name="Table  - Style6 2 2 2 6" xfId="20808" xr:uid="{53E6898B-7F29-4B65-BCDA-374BAF0E75A5}"/>
    <cellStyle name="Table  - Style6 2 2 2 7" xfId="21281" xr:uid="{805793DF-97BC-4837-9992-B6A1B32664A5}"/>
    <cellStyle name="Table  - Style6 2 2 2 8" xfId="21773" xr:uid="{D66EFA27-6CFB-433F-9A40-01B8F68B8693}"/>
    <cellStyle name="Table  - Style6 2 2 2 9" xfId="22184" xr:uid="{ACC8160F-547A-48E2-B8A7-55CEBB8BB581}"/>
    <cellStyle name="Table  - Style6 2 2 3" xfId="14746" xr:uid="{6DCE1C62-6C83-4562-B0A7-C3AA22A8B129}"/>
    <cellStyle name="Table  - Style6 2 2 4" xfId="15498" xr:uid="{D23FC31D-204B-4C01-97E2-6D4902F9269E}"/>
    <cellStyle name="Table  - Style6 2 2 5" xfId="13424" xr:uid="{E116E731-A993-45EC-8777-918CE3948137}"/>
    <cellStyle name="Table  - Style6 2 2 6" xfId="16939" xr:uid="{E9579786-8F12-4E15-BD66-1251823E2E4A}"/>
    <cellStyle name="Table  - Style6 2 2 7" xfId="13314" xr:uid="{CD1335F5-91FB-4DD7-BD37-B356D759F607}"/>
    <cellStyle name="Table  - Style6 2 2 8" xfId="17443" xr:uid="{BDD604A9-7993-4DD5-9C7D-08DD3490879A}"/>
    <cellStyle name="Table  - Style6 2 2 9" xfId="17644" xr:uid="{1A7BDDCF-4D22-48B4-977E-5BB9EAB0BDE8}"/>
    <cellStyle name="Table  - Style6 2 3" xfId="11208" xr:uid="{FB8149D5-64FE-4FDD-A617-DA48500D256C}"/>
    <cellStyle name="Table  - Style6 2 3 10" xfId="22528" xr:uid="{6F7BFE16-AD84-4A87-BE18-69CE6FF8935D}"/>
    <cellStyle name="Table  - Style6 2 3 11" xfId="28585" xr:uid="{4C5DB3FF-5242-47BF-A775-6BA6F1420FEC}"/>
    <cellStyle name="Table  - Style6 2 3 12" xfId="29996" xr:uid="{9D8F23DE-0D87-4D32-9E6F-691BC6940FD0}"/>
    <cellStyle name="Table  - Style6 2 3 13" xfId="30567" xr:uid="{48C3EA7F-B2CD-48B6-9D68-5E11E2AC48A3}"/>
    <cellStyle name="Table  - Style6 2 3 14" xfId="31064" xr:uid="{BC6449C3-A45B-4F56-87D2-BC05DD2F6A82}"/>
    <cellStyle name="Table  - Style6 2 3 15" xfId="28443" xr:uid="{5751C3DF-5C20-4FAD-9FE2-18298CD5D193}"/>
    <cellStyle name="Table  - Style6 2 3 16" xfId="31736" xr:uid="{A1411A41-FA40-4632-A7D1-2744A144056D}"/>
    <cellStyle name="Table  - Style6 2 3 2" xfId="18184" xr:uid="{3820152F-D1C1-4794-8B7A-F8C0F7DAE835}"/>
    <cellStyle name="Table  - Style6 2 3 3" xfId="18871" xr:uid="{A99428FF-34BB-415B-AE33-550D356813E7}"/>
    <cellStyle name="Table  - Style6 2 3 4" xfId="19565" xr:uid="{C7B2D8A3-43C6-431D-905B-E5FA282EF5FA}"/>
    <cellStyle name="Table  - Style6 2 3 5" xfId="20220" xr:uid="{20D8780A-89E4-425C-B677-677BC964522E}"/>
    <cellStyle name="Table  - Style6 2 3 6" xfId="20807" xr:uid="{990261AB-BD43-4480-BFC9-18993484DEA3}"/>
    <cellStyle name="Table  - Style6 2 3 7" xfId="21280" xr:uid="{FCC3FE61-2305-4DE4-812B-3E7B34AAC460}"/>
    <cellStyle name="Table  - Style6 2 3 8" xfId="21772" xr:uid="{E330880E-BFA7-4F90-84DB-EF6776B2CE83}"/>
    <cellStyle name="Table  - Style6 2 3 9" xfId="22183" xr:uid="{706B33C5-4E3C-4CE0-9233-639DD672CCE7}"/>
    <cellStyle name="Table  - Style6 2 4" xfId="14745" xr:uid="{265722A3-D839-4297-9A42-758467DA5F4F}"/>
    <cellStyle name="Table  - Style6 2 5" xfId="15499" xr:uid="{A55A19F6-393A-40FE-B6DA-776A6B116351}"/>
    <cellStyle name="Table  - Style6 2 6" xfId="17175" xr:uid="{694A1E3B-CA55-47D2-831A-76F0B2EAC638}"/>
    <cellStyle name="Table  - Style6 2 7" xfId="13056" xr:uid="{08A92DD0-5FB9-4ECB-97D5-3F3BFEA98E06}"/>
    <cellStyle name="Table  - Style6 2 8" xfId="18357" xr:uid="{C767A3D6-2912-42EE-996C-7819A1EA2710}"/>
    <cellStyle name="Table  - Style6 2 9" xfId="13774" xr:uid="{EA23ED77-8CFE-4D1D-9800-3C83EAAB992B}"/>
    <cellStyle name="Table  - Style6 20" xfId="28263" xr:uid="{D41C4B66-5B89-4D3C-B007-7CBB0106B0C1}"/>
    <cellStyle name="Table  - Style6 21" xfId="29303" xr:uid="{0B06AF45-975D-4818-934C-A120D16A919E}"/>
    <cellStyle name="Table  - Style6 22" xfId="23120" xr:uid="{62952C8C-3E7D-40AD-8F38-09F3C5F51E30}"/>
    <cellStyle name="Table  - Style6 3" xfId="4917" xr:uid="{81D03517-07D5-4DC1-B0C3-4519CE101C6C}"/>
    <cellStyle name="Table  - Style6 3 10" xfId="17346" xr:uid="{02661034-CC2E-4E24-82D7-4B537BC87674}"/>
    <cellStyle name="Table  - Style6 3 11" xfId="16322" xr:uid="{EB88FAD8-5535-4AB4-9D0F-E9266B929A15}"/>
    <cellStyle name="Table  - Style6 3 12" xfId="12974" xr:uid="{09B27E7B-5977-404B-B4BB-4E068618C7C6}"/>
    <cellStyle name="Table  - Style6 3 13" xfId="25353" xr:uid="{D4D09BA0-EE43-4107-AA07-AB483A29818C}"/>
    <cellStyle name="Table  - Style6 3 14" xfId="29038" xr:uid="{65B476EE-6CEA-4520-9133-CE394494A96B}"/>
    <cellStyle name="Table  - Style6 3 15" xfId="28211" xr:uid="{EE14D49D-F0A1-46C5-8779-A2FF2F453ADC}"/>
    <cellStyle name="Table  - Style6 3 16" xfId="25523" xr:uid="{B38DAAFF-C9BE-45F0-B6CA-3EA327C6BD7B}"/>
    <cellStyle name="Table  - Style6 3 17" xfId="31173" xr:uid="{B6BD472F-0C01-4A81-BDD2-CA44CA96E834}"/>
    <cellStyle name="Table  - Style6 3 18" xfId="30139" xr:uid="{7CEB206B-250E-4416-AD4B-791CB2E9EC53}"/>
    <cellStyle name="Table  - Style6 3 2" xfId="4918" xr:uid="{46720C36-FA46-42C5-BFBD-4770E72EF8FC}"/>
    <cellStyle name="Table  - Style6 3 2 10" xfId="13842" xr:uid="{20117F1B-D509-4E6E-B2A4-5120944188C1}"/>
    <cellStyle name="Table  - Style6 3 2 11" xfId="22366" xr:uid="{D65ED146-085E-4FEF-A06C-1A172544FD49}"/>
    <cellStyle name="Table  - Style6 3 2 12" xfId="25354" xr:uid="{E2E891EF-DDD8-4A1A-BCFC-7E5A05DB1B1F}"/>
    <cellStyle name="Table  - Style6 3 2 13" xfId="24750" xr:uid="{3828B4E8-5B65-4C83-B1B9-ACF65A889BD1}"/>
    <cellStyle name="Table  - Style6 3 2 14" xfId="26054" xr:uid="{E2B81D9C-068C-4080-8592-2895C35D1F2D}"/>
    <cellStyle name="Table  - Style6 3 2 15" xfId="22877" xr:uid="{BC6442EC-2605-4C92-86EC-1FB7AD9C08E5}"/>
    <cellStyle name="Table  - Style6 3 2 16" xfId="31553" xr:uid="{344D9B1D-9223-4715-8256-DFBAE6665E5D}"/>
    <cellStyle name="Table  - Style6 3 2 17" xfId="26353" xr:uid="{01E49126-7A5C-4B9F-AB47-F1788DEA7E1C}"/>
    <cellStyle name="Table  - Style6 3 2 2" xfId="11211" xr:uid="{A3E1AAD4-AFE3-4FD4-8C71-C33A381FC35F}"/>
    <cellStyle name="Table  - Style6 3 2 2 10" xfId="22531" xr:uid="{F1A7F283-81CE-426E-A45C-443B32787E5F}"/>
    <cellStyle name="Table  - Style6 3 2 2 11" xfId="28588" xr:uid="{F2711EEB-A509-44FF-9DAE-CA5CCAFFD23E}"/>
    <cellStyle name="Table  - Style6 3 2 2 12" xfId="29999" xr:uid="{EC60E083-2152-497D-91EB-8EED644176FF}"/>
    <cellStyle name="Table  - Style6 3 2 2 13" xfId="30570" xr:uid="{8C983D11-CF3C-419F-B5FC-18DC15F30D59}"/>
    <cellStyle name="Table  - Style6 3 2 2 14" xfId="31067" xr:uid="{DAB1D712-48E4-4C24-8058-159745A444A4}"/>
    <cellStyle name="Table  - Style6 3 2 2 15" xfId="30123" xr:uid="{688C7758-E74B-43C5-8C96-F929A889E45A}"/>
    <cellStyle name="Table  - Style6 3 2 2 16" xfId="31739" xr:uid="{E0169455-4756-451E-89B4-4E0E22376915}"/>
    <cellStyle name="Table  - Style6 3 2 2 2" xfId="18187" xr:uid="{396BC5B8-A68B-45B0-8D90-605D1222C563}"/>
    <cellStyle name="Table  - Style6 3 2 2 3" xfId="18874" xr:uid="{F84F3C42-13B3-42FB-9614-6A6107F97F2A}"/>
    <cellStyle name="Table  - Style6 3 2 2 4" xfId="19568" xr:uid="{1543DFAB-17F8-4E64-A0BB-686D94C45D82}"/>
    <cellStyle name="Table  - Style6 3 2 2 5" xfId="20223" xr:uid="{583027E9-7373-4947-A975-406C35E02286}"/>
    <cellStyle name="Table  - Style6 3 2 2 6" xfId="20810" xr:uid="{398F3275-9B9F-4FAC-AA0C-A9DF93BE0024}"/>
    <cellStyle name="Table  - Style6 3 2 2 7" xfId="21283" xr:uid="{AC4452FB-21A3-446E-B63C-F239E391C77B}"/>
    <cellStyle name="Table  - Style6 3 2 2 8" xfId="21775" xr:uid="{DBE5E7AB-71D3-4187-BB19-005AAB0C9F25}"/>
    <cellStyle name="Table  - Style6 3 2 2 9" xfId="22186" xr:uid="{8C1264BF-F5C8-4E91-A98B-3547F96B1369}"/>
    <cellStyle name="Table  - Style6 3 2 3" xfId="14748" xr:uid="{64E96558-33E9-4B96-B663-9E1D50BB82EE}"/>
    <cellStyle name="Table  - Style6 3 2 4" xfId="15496" xr:uid="{F787922E-1F09-4710-B076-9A69C5E6578C}"/>
    <cellStyle name="Table  - Style6 3 2 5" xfId="16298" xr:uid="{0C37167A-54D9-4237-B110-6DF11CFC3E81}"/>
    <cellStyle name="Table  - Style6 3 2 6" xfId="19775" xr:uid="{F8E5F5DC-08C9-4A00-8287-036B6D0F47AE}"/>
    <cellStyle name="Table  - Style6 3 2 7" xfId="15264" xr:uid="{A816DAD9-9028-4AAA-BF92-14C91203CF23}"/>
    <cellStyle name="Table  - Style6 3 2 8" xfId="12086" xr:uid="{90C66F75-4FEB-4F46-A2D9-C7BD32CC933E}"/>
    <cellStyle name="Table  - Style6 3 2 9" xfId="20879" xr:uid="{24A17F49-0E2A-4C1A-9EF6-6C38A31E527D}"/>
    <cellStyle name="Table  - Style6 3 3" xfId="11210" xr:uid="{AFD1CB98-6A37-403A-A8A6-9F1A25B85FA8}"/>
    <cellStyle name="Table  - Style6 3 3 10" xfId="22530" xr:uid="{629121BB-D00B-4D32-B363-18D4B1273432}"/>
    <cellStyle name="Table  - Style6 3 3 11" xfId="28587" xr:uid="{DD55677B-F429-4C6B-BB09-4A2C8A46DA19}"/>
    <cellStyle name="Table  - Style6 3 3 12" xfId="29998" xr:uid="{9B935E53-6AA5-437D-9779-DBA4409659DE}"/>
    <cellStyle name="Table  - Style6 3 3 13" xfId="30569" xr:uid="{7CFEDCFF-8972-4F22-95AF-A823FAC63A48}"/>
    <cellStyle name="Table  - Style6 3 3 14" xfId="31066" xr:uid="{94E29A4B-EE77-46CA-A93F-C74B946A33A9}"/>
    <cellStyle name="Table  - Style6 3 3 15" xfId="29164" xr:uid="{88646061-8DBE-4EEE-BB83-AF2D2562175C}"/>
    <cellStyle name="Table  - Style6 3 3 16" xfId="31738" xr:uid="{E0051791-0EF2-4666-A923-2758AF1D956A}"/>
    <cellStyle name="Table  - Style6 3 3 2" xfId="18186" xr:uid="{576C6C1D-8F06-45F2-85D0-4EAEFBDB0A0D}"/>
    <cellStyle name="Table  - Style6 3 3 3" xfId="18873" xr:uid="{A22BDA89-3F97-489D-8B9F-44061F434CAC}"/>
    <cellStyle name="Table  - Style6 3 3 4" xfId="19567" xr:uid="{30A3F44D-7A4A-488D-9A5E-A5EE7AF25AF1}"/>
    <cellStyle name="Table  - Style6 3 3 5" xfId="20222" xr:uid="{953DA1FA-5465-48C5-AD67-998D0D94A224}"/>
    <cellStyle name="Table  - Style6 3 3 6" xfId="20809" xr:uid="{6AB5D282-9EE0-4EBE-963F-9AD4FE8EC2BA}"/>
    <cellStyle name="Table  - Style6 3 3 7" xfId="21282" xr:uid="{623BAA10-84EA-4D07-94B0-B12E76601D25}"/>
    <cellStyle name="Table  - Style6 3 3 8" xfId="21774" xr:uid="{E915F1C3-D2CB-4E5F-922E-3E17AD4F962F}"/>
    <cellStyle name="Table  - Style6 3 3 9" xfId="22185" xr:uid="{250CAC3D-A92E-4AEA-AFEB-444325AD8DD2}"/>
    <cellStyle name="Table  - Style6 3 4" xfId="14747" xr:uid="{D33E9157-B353-40A4-89D4-5468C69D3708}"/>
    <cellStyle name="Table  - Style6 3 5" xfId="15497" xr:uid="{1B6B6B82-0717-41BE-ADDC-8097D3125D87}"/>
    <cellStyle name="Table  - Style6 3 6" xfId="12717" xr:uid="{9E16561D-569B-44FC-89F4-7725B4025369}"/>
    <cellStyle name="Table  - Style6 3 7" xfId="14525" xr:uid="{67F5E23D-500C-406D-9E37-C2CFA2897FB1}"/>
    <cellStyle name="Table  - Style6 3 8" xfId="16424" xr:uid="{B20485B1-7DFB-4DF2-9ED9-9B02C8BC8822}"/>
    <cellStyle name="Table  - Style6 3 9" xfId="19622" xr:uid="{47C3A00D-0805-4501-A4CB-FA1401425E4D}"/>
    <cellStyle name="Table  - Style6 4" xfId="2548" xr:uid="{BCD1F89D-9C17-457A-92E1-CCBB9A9FE60E}"/>
    <cellStyle name="Table  - Style6 4 10" xfId="16275" xr:uid="{F784B869-AD01-4F0F-8688-1966C8DF621F}"/>
    <cellStyle name="Table  - Style6 4 11" xfId="21328" xr:uid="{C461748B-B2CA-4A5D-95BF-7A00200D0D43}"/>
    <cellStyle name="Table  - Style6 4 12" xfId="23984" xr:uid="{546B30D0-B1C0-4406-848D-E5AF5A27AF5A}"/>
    <cellStyle name="Table  - Style6 4 13" xfId="22814" xr:uid="{759DCD48-3BFF-4E3C-930E-183B1F77BB92}"/>
    <cellStyle name="Table  - Style6 4 14" xfId="26842" xr:uid="{83D86C1C-E5C0-4F50-9568-C37025D99D62}"/>
    <cellStyle name="Table  - Style6 4 15" xfId="28662" xr:uid="{330551FF-17E5-4478-94DB-31D296BC4433}"/>
    <cellStyle name="Table  - Style6 4 16" xfId="30908" xr:uid="{EB81AA98-F55F-4AFC-9FE4-A96ABB6A8167}"/>
    <cellStyle name="Table  - Style6 4 17" xfId="26327" xr:uid="{C6911B92-BC4B-4F0C-BFB2-E5C24A30CD90}"/>
    <cellStyle name="Table  - Style6 4 2" xfId="8971" xr:uid="{377E3688-59A2-442A-A4E5-73C27D761712}"/>
    <cellStyle name="Table  - Style6 4 2 10" xfId="19426" xr:uid="{BE7F0EE4-34A0-471C-94FE-6B33DD5CD597}"/>
    <cellStyle name="Table  - Style6 4 2 11" xfId="27219" xr:uid="{191B458E-F71B-46CA-A213-4510EB80C54B}"/>
    <cellStyle name="Table  - Style6 4 2 12" xfId="23034" xr:uid="{F93E7C73-3363-4341-BCDE-04160D4775E0}"/>
    <cellStyle name="Table  - Style6 4 2 13" xfId="25167" xr:uid="{77B150A0-98F1-41C3-A4D2-FD6BBD5F2562}"/>
    <cellStyle name="Table  - Style6 4 2 14" xfId="29325" xr:uid="{69E90E63-E8E5-4A51-8EB9-2EAEF88A38F9}"/>
    <cellStyle name="Table  - Style6 4 2 15" xfId="27293" xr:uid="{739078C9-EA04-47BC-A16B-56DC4327666D}"/>
    <cellStyle name="Table  - Style6 4 2 16" xfId="24370" xr:uid="{EE8E8802-B3DD-485D-B883-4D23A1984BBB}"/>
    <cellStyle name="Table  - Style6 4 2 2" xfId="16913" xr:uid="{1057165F-DFD0-4C9F-B4E0-C8170137D228}"/>
    <cellStyle name="Table  - Style6 4 2 3" xfId="12220" xr:uid="{497E1FD8-55DF-4137-8EFB-E291E9C603A9}"/>
    <cellStyle name="Table  - Style6 4 2 4" xfId="15356" xr:uid="{54EC180E-9E25-46CE-8478-C4E0527FBDDE}"/>
    <cellStyle name="Table  - Style6 4 2 5" xfId="17010" xr:uid="{75B4C735-F6F2-4217-9AEA-2B4D31361462}"/>
    <cellStyle name="Table  - Style6 4 2 6" xfId="12393" xr:uid="{31C0A0C9-4737-42B6-8343-EFF090C08EB2}"/>
    <cellStyle name="Table  - Style6 4 2 7" xfId="12712" xr:uid="{3EDBA688-C8FA-4E1F-8520-C8E05EC1C54D}"/>
    <cellStyle name="Table  - Style6 4 2 8" xfId="20678" xr:uid="{1150DD69-0A5B-4BAD-8BA6-8A18A1A076CD}"/>
    <cellStyle name="Table  - Style6 4 2 9" xfId="12263" xr:uid="{9B08ABD8-C28E-4CDB-83AE-C00CE6D87C29}"/>
    <cellStyle name="Table  - Style6 4 3" xfId="13423" xr:uid="{1D11259B-62D5-43CF-B663-F442841B989C}"/>
    <cellStyle name="Table  - Style6 4 4" xfId="12338" xr:uid="{28D60DE6-A119-4ADE-858D-5EE5C66F63FD}"/>
    <cellStyle name="Table  - Style6 4 5" xfId="13645" xr:uid="{4F9D0DCD-688C-463E-9ACD-131FDC092003}"/>
    <cellStyle name="Table  - Style6 4 6" xfId="15813" xr:uid="{BB3F9D71-9F2F-40C8-A354-3BA1FA8E4F1D}"/>
    <cellStyle name="Table  - Style6 4 7" xfId="13878" xr:uid="{1391EEEE-266B-443B-838E-9169382254AA}"/>
    <cellStyle name="Table  - Style6 4 8" xfId="12641" xr:uid="{71663958-BF1C-4EC1-B720-CFD170A50D39}"/>
    <cellStyle name="Table  - Style6 4 9" xfId="17474" xr:uid="{4ACDB900-8263-4CBE-9832-447561A23B97}"/>
    <cellStyle name="Table  - Style6 5" xfId="4919" xr:uid="{2A4904AB-42CA-420E-9AF3-740D57E6BC8B}"/>
    <cellStyle name="Table  - Style6 5 10" xfId="15160" xr:uid="{251FDD96-3B0D-4527-B9E5-264786CEC89A}"/>
    <cellStyle name="Table  - Style6 5 11" xfId="18951" xr:uid="{F1E333BF-049D-41F3-926A-B4217342AC77}"/>
    <cellStyle name="Table  - Style6 5 12" xfId="25355" xr:uid="{427CEE0D-3161-494F-8CC5-289AB9A4843C}"/>
    <cellStyle name="Table  - Style6 5 13" xfId="27989" xr:uid="{E9AE776F-1275-45E7-B795-880274914EE6}"/>
    <cellStyle name="Table  - Style6 5 14" xfId="30164" xr:uid="{2C18CEF0-29F3-4C53-96D4-1B69590DC20F}"/>
    <cellStyle name="Table  - Style6 5 15" xfId="28464" xr:uid="{0F889D31-6B43-4238-A8E3-4A12B551287E}"/>
    <cellStyle name="Table  - Style6 5 16" xfId="31550" xr:uid="{89556005-9550-4C58-8F1C-E18E4C43BA4D}"/>
    <cellStyle name="Table  - Style6 5 17" xfId="28406" xr:uid="{C0A97BCA-1314-4F5D-A9D8-0F6C756C3290}"/>
    <cellStyle name="Table  - Style6 5 2" xfId="11212" xr:uid="{54FC25D8-47E2-4DA8-87C7-C2A2EFE0552B}"/>
    <cellStyle name="Table  - Style6 5 2 10" xfId="22532" xr:uid="{F63E8DF0-85E8-41C0-A149-E354B1910EA0}"/>
    <cellStyle name="Table  - Style6 5 2 11" xfId="28589" xr:uid="{9A1D807B-4DDC-46CB-9AFA-8617C6A20318}"/>
    <cellStyle name="Table  - Style6 5 2 12" xfId="30000" xr:uid="{868920E0-71F4-4F33-B41D-949294653E13}"/>
    <cellStyle name="Table  - Style6 5 2 13" xfId="30571" xr:uid="{711D8EE2-9B7A-41C4-A5D3-4BDC7483EC17}"/>
    <cellStyle name="Table  - Style6 5 2 14" xfId="31068" xr:uid="{8D724652-3EED-4192-9913-6E4E80678EAE}"/>
    <cellStyle name="Table  - Style6 5 2 15" xfId="27037" xr:uid="{452C2C2E-F5A9-4E58-9403-B135079B6258}"/>
    <cellStyle name="Table  - Style6 5 2 16" xfId="31740" xr:uid="{8CF0154D-8D7E-4D33-80BE-654B6E3F1442}"/>
    <cellStyle name="Table  - Style6 5 2 2" xfId="18188" xr:uid="{78DCAC46-C0F2-4A90-9BD5-3C38321D61EB}"/>
    <cellStyle name="Table  - Style6 5 2 3" xfId="18875" xr:uid="{260E1930-F5C6-46EA-A1EA-F4BFBF4641B4}"/>
    <cellStyle name="Table  - Style6 5 2 4" xfId="19569" xr:uid="{9645B806-DCA0-474C-AC31-49E5475FE5E7}"/>
    <cellStyle name="Table  - Style6 5 2 5" xfId="20224" xr:uid="{570FD1DB-2C86-4DAB-8166-B44D8D8AAE53}"/>
    <cellStyle name="Table  - Style6 5 2 6" xfId="20811" xr:uid="{FEAE2EFF-6666-425C-9C8B-AF50BBB107D3}"/>
    <cellStyle name="Table  - Style6 5 2 7" xfId="21284" xr:uid="{B5E6CE94-9C57-4DF2-B7AF-203B79AFEE09}"/>
    <cellStyle name="Table  - Style6 5 2 8" xfId="21776" xr:uid="{971BCB67-CE81-4E4E-BE0F-905384755448}"/>
    <cellStyle name="Table  - Style6 5 2 9" xfId="22187" xr:uid="{884DE170-1E25-4FD6-8755-E9F9202C9E7F}"/>
    <cellStyle name="Table  - Style6 5 3" xfId="14749" xr:uid="{51FD3490-D7E2-4E14-8551-CDBACB605E47}"/>
    <cellStyle name="Table  - Style6 5 4" xfId="15495" xr:uid="{7DD450B9-2CFF-4831-86D0-5257BDDE4B40}"/>
    <cellStyle name="Table  - Style6 5 5" xfId="14231" xr:uid="{3EE533F5-F436-42A1-8DBF-E60B78DA150B}"/>
    <cellStyle name="Table  - Style6 5 6" xfId="16409" xr:uid="{804B1302-F6CE-4F13-B12A-437AD435E94F}"/>
    <cellStyle name="Table  - Style6 5 7" xfId="17635" xr:uid="{B4AFD109-7F54-4D56-83AF-E226956F0115}"/>
    <cellStyle name="Table  - Style6 5 8" xfId="14201" xr:uid="{DAA22F55-B2A3-49FD-A298-63D5CEF26314}"/>
    <cellStyle name="Table  - Style6 5 9" xfId="19016" xr:uid="{0F5A9E2A-AB67-4E57-AA00-E0163006F1A1}"/>
    <cellStyle name="Table  - Style6 6" xfId="4920" xr:uid="{341F5830-FF68-4253-9918-71AFC1CC5A95}"/>
    <cellStyle name="Table  - Style6 6 10" xfId="21880" xr:uid="{0DC7F6BE-F3D2-4F3C-AC45-379299193E8F}"/>
    <cellStyle name="Table  - Style6 6 11" xfId="16127" xr:uid="{1E2ACFBB-8743-4ED3-A65E-B1172E1AFB05}"/>
    <cellStyle name="Table  - Style6 6 12" xfId="25356" xr:uid="{DEAE8BED-12EC-4ECC-AAEA-28B56385DB43}"/>
    <cellStyle name="Table  - Style6 6 13" xfId="24748" xr:uid="{6BC14DDC-4521-40AB-9E71-3C03E3F044B5}"/>
    <cellStyle name="Table  - Style6 6 14" xfId="27019" xr:uid="{105A884F-5FE5-4993-8B20-C60AEA68F009}"/>
    <cellStyle name="Table  - Style6 6 15" xfId="29660" xr:uid="{F2CEF5B1-6F01-47CE-8142-8D04D621FDB2}"/>
    <cellStyle name="Table  - Style6 6 16" xfId="29459" xr:uid="{ABE00847-5BC0-430B-93E2-24295F399FA5}"/>
    <cellStyle name="Table  - Style6 6 17" xfId="29726" xr:uid="{6023D36A-380D-4259-929F-57857032A858}"/>
    <cellStyle name="Table  - Style6 6 2" xfId="11213" xr:uid="{43AD90AA-0658-4738-BDA7-0A664B10F170}"/>
    <cellStyle name="Table  - Style6 6 2 10" xfId="22533" xr:uid="{C9241811-8AFC-4AAE-B395-93250C15A27F}"/>
    <cellStyle name="Table  - Style6 6 2 11" xfId="28590" xr:uid="{25108D4E-58D7-4037-87DC-7A3A4CFC3FB5}"/>
    <cellStyle name="Table  - Style6 6 2 12" xfId="30001" xr:uid="{47ADCCC4-9411-4CE4-A6BD-D8D681038977}"/>
    <cellStyle name="Table  - Style6 6 2 13" xfId="30572" xr:uid="{5EEC0B57-8BE2-44A7-BDF5-5BD159724BA4}"/>
    <cellStyle name="Table  - Style6 6 2 14" xfId="31069" xr:uid="{41CFD8B5-7D2E-42BB-A90B-9924629DBD73}"/>
    <cellStyle name="Table  - Style6 6 2 15" xfId="22896" xr:uid="{ED8F2DF9-1FD4-4472-BE44-C6E3F4B7E851}"/>
    <cellStyle name="Table  - Style6 6 2 16" xfId="31741" xr:uid="{41AEA314-56BD-4D1D-8FFC-E1E6A6E2100B}"/>
    <cellStyle name="Table  - Style6 6 2 2" xfId="18189" xr:uid="{2691061A-840F-48F2-A359-418861CAEFEC}"/>
    <cellStyle name="Table  - Style6 6 2 3" xfId="18876" xr:uid="{9A473864-C06A-4A36-84CD-F666BBD9A536}"/>
    <cellStyle name="Table  - Style6 6 2 4" xfId="19570" xr:uid="{D4EE5896-3E2E-4E92-AE8B-4108AAB0DC49}"/>
    <cellStyle name="Table  - Style6 6 2 5" xfId="20225" xr:uid="{F3D7585A-5E29-4CAD-8C58-F8C2A442D716}"/>
    <cellStyle name="Table  - Style6 6 2 6" xfId="20812" xr:uid="{2B624C7E-A7E9-4EC7-9E39-040DF640AB44}"/>
    <cellStyle name="Table  - Style6 6 2 7" xfId="21285" xr:uid="{E7B744C1-4CFD-4F5C-BC16-C68F45DC5101}"/>
    <cellStyle name="Table  - Style6 6 2 8" xfId="21777" xr:uid="{7548FB41-59DF-4D18-AF9D-DACBCD8AE44B}"/>
    <cellStyle name="Table  - Style6 6 2 9" xfId="22188" xr:uid="{7F94FBCF-D9A1-41E0-B26B-190BAE47EE3A}"/>
    <cellStyle name="Table  - Style6 6 3" xfId="14750" xr:uid="{B38615DA-6F97-48A9-8BC0-7723FEBAECC2}"/>
    <cellStyle name="Table  - Style6 6 4" xfId="17529" xr:uid="{2A5AB2EE-2994-4C4A-8C5F-DF952BEED26E}"/>
    <cellStyle name="Table  - Style6 6 5" xfId="15132" xr:uid="{0CE7E270-F1A2-49B8-9645-BEE3A8ABB9D0}"/>
    <cellStyle name="Table  - Style6 6 6" xfId="19902" xr:uid="{23C769D3-63E2-44D5-A3CC-8D3235781AFD}"/>
    <cellStyle name="Table  - Style6 6 7" xfId="13482" xr:uid="{2A6B2DAF-FEF9-47C8-963F-AC076AC7CABC}"/>
    <cellStyle name="Table  - Style6 6 8" xfId="15461" xr:uid="{72B34C13-303E-414C-82AA-CCCD6ED7983F}"/>
    <cellStyle name="Table  - Style6 6 9" xfId="16227" xr:uid="{3B0771BE-56FF-42AA-909E-0040EEC08A82}"/>
    <cellStyle name="Table  - Style6 7" xfId="11207" xr:uid="{DD2377EC-7F8B-4B42-A8D0-FBE8B057D0E9}"/>
    <cellStyle name="Table  - Style6 7 10" xfId="22527" xr:uid="{61D888F4-DB2C-4324-B4F6-0F540E5D498E}"/>
    <cellStyle name="Table  - Style6 7 11" xfId="28584" xr:uid="{6AD7C385-6460-44FB-B000-540CC0E338EC}"/>
    <cellStyle name="Table  - Style6 7 12" xfId="29995" xr:uid="{A97AE230-AC34-4EDD-8272-0ED9981BC279}"/>
    <cellStyle name="Table  - Style6 7 13" xfId="30566" xr:uid="{A0F6A048-EBB5-4EC1-9964-82DACE3592AB}"/>
    <cellStyle name="Table  - Style6 7 14" xfId="31063" xr:uid="{953A9A68-277C-45D9-BA2E-78618759BE8A}"/>
    <cellStyle name="Table  - Style6 7 15" xfId="23293" xr:uid="{A2DE0621-F016-4C00-81DD-151C379068F8}"/>
    <cellStyle name="Table  - Style6 7 16" xfId="31735" xr:uid="{F520D426-C6EA-4897-98ED-CC378E14068B}"/>
    <cellStyle name="Table  - Style6 7 2" xfId="18183" xr:uid="{974B1316-3314-4D48-AF46-D939F6EEE371}"/>
    <cellStyle name="Table  - Style6 7 3" xfId="18870" xr:uid="{C2363F90-412E-4E2C-907E-8F88F59CF2CF}"/>
    <cellStyle name="Table  - Style6 7 4" xfId="19564" xr:uid="{786C98F2-EA34-48FC-985E-610E1F6CB7F2}"/>
    <cellStyle name="Table  - Style6 7 5" xfId="20219" xr:uid="{81F611B6-A8D0-4BB9-85BE-B0CD93CE4C7D}"/>
    <cellStyle name="Table  - Style6 7 6" xfId="20806" xr:uid="{05BD7B54-57E8-4AC6-80AB-02DEF5261997}"/>
    <cellStyle name="Table  - Style6 7 7" xfId="21279" xr:uid="{3C46473E-654F-41E0-A1E9-73198854CE6C}"/>
    <cellStyle name="Table  - Style6 7 8" xfId="21771" xr:uid="{661CE629-6B95-4641-8D69-8B5C1B292E38}"/>
    <cellStyle name="Table  - Style6 7 9" xfId="22182" xr:uid="{BC61006A-1D03-4A0F-B196-8B8582CB871C}"/>
    <cellStyle name="Table  - Style6 8" xfId="14744" xr:uid="{E30C3643-D966-4B64-A200-78E84FD87044}"/>
    <cellStyle name="Table  - Style6 9" xfId="15500" xr:uid="{5BB7A9B0-A604-424E-87C6-A6AC2FEEEEFD}"/>
    <cellStyle name="Table 10" xfId="19024" xr:uid="{62291AA5-CBF2-4297-ADDE-F3A01B9AB5B2}"/>
    <cellStyle name="Table 11" xfId="19588" xr:uid="{5D9A01DE-7638-4DCF-A0CF-E814F7D5439F}"/>
    <cellStyle name="Table 12" xfId="25342" xr:uid="{2B0932F1-7ACF-4B6A-BCD4-D92735CC4533}"/>
    <cellStyle name="Table 13" xfId="27998" xr:uid="{25FE5C48-A351-47AB-9C52-15096799AC1F}"/>
    <cellStyle name="Table 14" xfId="24956" xr:uid="{AB438B56-39A0-40B8-8925-57817FD87E97}"/>
    <cellStyle name="Table 15" xfId="30819" xr:uid="{75AC541C-A9B4-41D8-B4D3-E253ADAAB348}"/>
    <cellStyle name="Table 16" xfId="26942" xr:uid="{7C73253D-694B-4A61-B6E2-2B4FA41E534A}"/>
    <cellStyle name="Table 17" xfId="23015" xr:uid="{7849E5E1-AB43-4D1A-A4EB-A81AB09D45BA}"/>
    <cellStyle name="Table 18" xfId="29527" xr:uid="{C0E5D0B7-059E-44F2-A62D-84D2E0FEA231}"/>
    <cellStyle name="Table 2" xfId="11199" xr:uid="{FE610F66-6E82-449C-95A1-F2247EE01CA5}"/>
    <cellStyle name="Table 2 10" xfId="30558" xr:uid="{ACBDA516-2EA4-4517-9B7F-99AA9B77EF76}"/>
    <cellStyle name="Table 2 11" xfId="31055" xr:uid="{01A7286F-75E8-4722-BF06-94A81BE5DFAF}"/>
    <cellStyle name="Table 2 12" xfId="27545" xr:uid="{E517CD61-6089-468F-A05A-DA36DF99BD71}"/>
    <cellStyle name="Table 2 2" xfId="18862" xr:uid="{15613E2B-D64F-47B0-82D3-48460D44DB81}"/>
    <cellStyle name="Table 2 3" xfId="19556" xr:uid="{06E33062-1C1A-4CCF-A6A7-82A30152FCA9}"/>
    <cellStyle name="Table 2 4" xfId="20211" xr:uid="{6A7D4E23-B199-4648-8364-572EBE7852AB}"/>
    <cellStyle name="Table 2 5" xfId="21271" xr:uid="{123B7CC9-014A-4DEC-B350-F493DEF750BB}"/>
    <cellStyle name="Table 2 6" xfId="21763" xr:uid="{5B652E88-F9CA-41D7-9F21-7DC6D3DBE02C}"/>
    <cellStyle name="Table 2 7" xfId="22174" xr:uid="{9ED58395-9576-44E0-877D-FE62203A3BE7}"/>
    <cellStyle name="Table 2 8" xfId="22519" xr:uid="{35B92B94-3C33-4B64-B0DD-5E84520DD54B}"/>
    <cellStyle name="Table 2 9" xfId="29987" xr:uid="{1F73DD14-BE79-4717-B41A-46C1019B206A}"/>
    <cellStyle name="Table 3" xfId="11864" xr:uid="{2719D1CC-27EA-4820-8B30-E43CE1ECCA09}"/>
    <cellStyle name="Table 3 10" xfId="30872" xr:uid="{EB694B4E-73BB-4E68-9DE3-2052A0037D6F}"/>
    <cellStyle name="Table 3 11" xfId="31366" xr:uid="{38298D05-75F3-4EC8-BEBF-1E93324E40D9}"/>
    <cellStyle name="Table 3 12" xfId="30107" xr:uid="{55ECCF8A-77CB-4FF3-9EA8-5235E58246CC}"/>
    <cellStyle name="Table 3 2" xfId="19266" xr:uid="{177E29B8-D0AD-48A9-A994-2BBEA816AC3A}"/>
    <cellStyle name="Table 3 3" xfId="19952" xr:uid="{432C66F0-C04A-4FF2-B757-DB3B85A3686B}"/>
    <cellStyle name="Table 3 4" xfId="20562" xr:uid="{04A4906D-1CB6-4B67-B744-9170B02DFD99}"/>
    <cellStyle name="Table 3 5" xfId="21579" xr:uid="{546A8A58-5CDE-4016-BEDE-AF2CF89D70C4}"/>
    <cellStyle name="Table 3 6" xfId="22027" xr:uid="{F79E4340-763B-468C-9351-D642666B9B8F}"/>
    <cellStyle name="Table 3 7" xfId="22401" xr:uid="{A86CD140-9CCC-4EEB-8B34-BD33D9CB8869}"/>
    <cellStyle name="Table 3 8" xfId="22730" xr:uid="{FE3C46E3-41CA-4463-B16E-7FB98F46BA60}"/>
    <cellStyle name="Table 3 9" xfId="30335" xr:uid="{A08EA84F-536F-4D59-BC8B-86D4073B7001}"/>
    <cellStyle name="Table 4" xfId="14075" xr:uid="{C6135054-DEC9-4468-98FF-6CAAE2DB3133}"/>
    <cellStyle name="Table 5" xfId="14291" xr:uid="{D64B5D20-8F9E-4153-9001-B683C97692E2}"/>
    <cellStyle name="Table 6" xfId="19915" xr:uid="{981FC51A-64E0-4930-A521-3AA88B6D6962}"/>
    <cellStyle name="Table 7" xfId="17571" xr:uid="{FE714C0D-7238-4500-9414-B2A8BAAB9A74}"/>
    <cellStyle name="Table 8" xfId="19277" xr:uid="{21BC2A15-1DA0-4D9F-8555-C44A2BB6A5CE}"/>
    <cellStyle name="Table 9" xfId="12200" xr:uid="{4FE5CB6B-1786-44AA-9257-3750E5AE799A}"/>
    <cellStyle name="Table Head" xfId="4921" xr:uid="{680ACF2C-0D33-4A69-940B-57CF4BBE97BE}"/>
    <cellStyle name="Table Source" xfId="4922" xr:uid="{4238DBA5-9734-4E44-A84A-9A14977DC8AC}"/>
    <cellStyle name="Table Text" xfId="4923" xr:uid="{9711895A-39B6-41BA-B134-1F388C31ACFB}"/>
    <cellStyle name="Table Text 2" xfId="4924" xr:uid="{B3C9D539-C330-4527-A507-5E9C2423F4B4}"/>
    <cellStyle name="Table Title" xfId="4925" xr:uid="{B9CBBDBC-01B8-4BA4-9576-D42A7523585D}"/>
    <cellStyle name="Table Units" xfId="4926" xr:uid="{1937D485-B05D-4BF3-8E6F-EFC3747A36BC}"/>
    <cellStyle name="TableBorder" xfId="4927" xr:uid="{F4593598-2F27-4F62-AC91-53B747D92569}"/>
    <cellStyle name="TableBorder 2" xfId="11214" xr:uid="{4463A20B-C4D1-4C4D-BF72-6674CE878FA2}"/>
    <cellStyle name="text" xfId="4928" xr:uid="{42076874-1469-4D1C-95CF-B2D2DB02988F}"/>
    <cellStyle name="Text 1" xfId="4929" xr:uid="{6216ABF3-AA0C-4BBC-B0B0-EA17EB8CFAF0}"/>
    <cellStyle name="Text 2" xfId="4930" xr:uid="{50738E48-A5D1-4DC3-83A6-DEBE41FBA310}"/>
    <cellStyle name="Text 3" xfId="4931" xr:uid="{8AB1BFA9-8FD6-4E22-B532-503B468A15D4}"/>
    <cellStyle name="Text 4" xfId="2324" xr:uid="{53207874-CDE5-4402-B3A8-97EA199FC9A6}"/>
    <cellStyle name="Text 5" xfId="4932" xr:uid="{B5DE5586-FFEC-4899-A9E2-A4F358B5DD57}"/>
    <cellStyle name="Text 6" xfId="4933" xr:uid="{505B9046-CE5F-4298-90F5-9D6853144078}"/>
    <cellStyle name="text 7" xfId="11215" xr:uid="{01FCD17A-B8DD-4758-A493-5B1BC92BD96C}"/>
    <cellStyle name="text 8" xfId="11865" xr:uid="{46E4C184-CF70-4EE8-AFBB-CBA794AA8E68}"/>
    <cellStyle name="Text Head 1" xfId="4934" xr:uid="{6D7EDC53-9E22-4C0E-AA96-3CC69EBBCF96}"/>
    <cellStyle name="Text Head 2" xfId="4935" xr:uid="{D8C8DC7F-1822-4133-A763-2DC9FD6B816D}"/>
    <cellStyle name="Text Indent 1" xfId="4936" xr:uid="{B0894563-E7C0-43B2-9538-C705ABC37C9A}"/>
    <cellStyle name="Text Indent 2" xfId="4883" xr:uid="{62B98A09-FE88-4970-BF80-0A695FF21153}"/>
    <cellStyle name="Text Indent A" xfId="4937" xr:uid="{90934DDA-612B-4E1A-A474-C7F4862810EB}"/>
    <cellStyle name="Text Indent A 2" xfId="11216" xr:uid="{7DFA22F3-5BB2-450E-A1A7-9390E9AC1768}"/>
    <cellStyle name="Text Indent B" xfId="4938" xr:uid="{A330E53B-4BC0-4569-B99E-F3349C006C09}"/>
    <cellStyle name="Text Indent B 2" xfId="4939" xr:uid="{81C54B70-9E10-4578-B9CC-4CF56CCEAA67}"/>
    <cellStyle name="Text Indent B 2 2" xfId="11218" xr:uid="{6C0BDC7E-B140-4F79-B3D4-8E7A7D85B2C9}"/>
    <cellStyle name="Text Indent B 3" xfId="11217" xr:uid="{BB2FA267-2479-459C-A95D-07C8CBB8EFEF}"/>
    <cellStyle name="Text Indent C" xfId="4940" xr:uid="{7A2AD031-7993-495B-8E8E-F46D6B4AFF71}"/>
    <cellStyle name="Text Indent C 2" xfId="4941" xr:uid="{7E316A9C-1DBD-4B48-9BB1-8A938202E251}"/>
    <cellStyle name="Text Indent C 2 2" xfId="11220" xr:uid="{25C7292B-2755-4C21-954E-075B030EFB56}"/>
    <cellStyle name="Text Indent C 3" xfId="11219" xr:uid="{AF0CAE8F-D361-418C-963D-B3B035EFFDD1}"/>
    <cellStyle name="text_ARF" xfId="4942" xr:uid="{1C9E7F45-F3E8-448A-8A82-2C4384A6A414}"/>
    <cellStyle name="text1" xfId="4943" xr:uid="{15346122-55FC-4871-8669-8ED33A308E29}"/>
    <cellStyle name="text1 2" xfId="11221" xr:uid="{F3EADAC7-44B9-4991-88F8-DE87E30CBF8C}"/>
    <cellStyle name="Thaihead" xfId="4944" xr:uid="{DF0BB4C9-38DE-4157-B100-05046B52E1DA}"/>
    <cellStyle name="Thaihead 2" xfId="11222" xr:uid="{C16FA96F-A370-4B49-939C-60284A5A1703}"/>
    <cellStyle name="þ_x001d_ð%&amp;“ý•&amp;Œýx_x0001_‚_x0007_å_x000e__x0007__x0001__x0001_" xfId="1400" xr:uid="{A0E79514-E851-4DF5-96C4-338F73B0846E}"/>
    <cellStyle name="þ_x001d_ð›_x000c_#ý_x000b__x000d__x001c_ýU_x0001_Ë3_x001e_5_x0007__x0001__x0001_" xfId="4945" xr:uid="{8BCB8DD4-1F6D-4533-9BB8-FB502E02C26C}"/>
    <cellStyle name="þ_x001d_ð²_x000c_3ý&quot;_x000d_,ýU_x0001_·1î2_x0007__x0001__x0001_" xfId="4946" xr:uid="{DE6CEB5B-F027-4933-906F-0C4C750A0803}"/>
    <cellStyle name="þ_x001d_ðÕ Xÿ_x0005__x000d_%ÿU_x0001_m)¾*_x0007__x0001__x0001_" xfId="4947" xr:uid="{2971FE43-1705-404D-A35F-CD96E8CEDFE4}"/>
    <cellStyle name="Tickmark" xfId="6724" xr:uid="{1BEDAD0B-B6AB-42FF-AB3C-89B29F31C8F7}"/>
    <cellStyle name="Times New Roman" xfId="4948" xr:uid="{B93C9C24-7385-43AB-A3E8-9418AA30BF21}"/>
    <cellStyle name="Times New Roman 2" xfId="11223" xr:uid="{9B8AB151-2E80-4113-8592-165FD70DFBA2}"/>
    <cellStyle name="Title  - Style1" xfId="4949" xr:uid="{9CF419E4-E6DF-4239-85E7-DB2A1D47D312}"/>
    <cellStyle name="Title  - Style6" xfId="4950" xr:uid="{6F3FA01A-4C85-490F-AA5B-5C130356490C}"/>
    <cellStyle name="Title 10" xfId="6725" xr:uid="{725EF0EA-6F81-48C5-B921-75BB5DF3341D}"/>
    <cellStyle name="Title 11" xfId="6726" xr:uid="{991AD4D5-4E77-4D95-88F5-6F21EDEC8ACD}"/>
    <cellStyle name="Title 12" xfId="6727" xr:uid="{3E0B9CC1-2A94-40E8-A5E0-36AE5542EAFE}"/>
    <cellStyle name="Title 13" xfId="6728" xr:uid="{EE9BD134-042D-4C63-A919-EE68BDB64662}"/>
    <cellStyle name="Title 14" xfId="6729" xr:uid="{EA8E4F01-2CD1-446A-AC57-86610B48F36B}"/>
    <cellStyle name="Title 15" xfId="6730" xr:uid="{89E08915-B59C-4F30-88C8-5CDCDB781B88}"/>
    <cellStyle name="Title 16" xfId="6731" xr:uid="{FD13344B-95D5-412F-9367-E74FEB40AAED}"/>
    <cellStyle name="Title 17" xfId="150" xr:uid="{446F7568-C4BA-4042-837B-3268760B0179}"/>
    <cellStyle name="Title 2" xfId="4951" xr:uid="{A4C17548-207C-4BB8-8D39-6A1C6098629F}"/>
    <cellStyle name="Title 2 2" xfId="4952" xr:uid="{1D9F3C26-9840-4AF5-A607-41215881DCA3}"/>
    <cellStyle name="Title 2 2 2" xfId="11225" xr:uid="{E11CCA28-0778-4A63-9976-B84B5860436F}"/>
    <cellStyle name="Title 2 2 3" xfId="6733" xr:uid="{B26DAB77-14BB-40F8-9BD6-E166302E0C3F}"/>
    <cellStyle name="Title 2 3" xfId="4953" xr:uid="{2ACCBC18-65D3-4BFE-A8A3-1ED7DC3D9A1D}"/>
    <cellStyle name="Title 2 3 2" xfId="11226" xr:uid="{BA7DE5DE-BC0C-40F1-B3C9-0B45A3EF72FF}"/>
    <cellStyle name="Title 2 4" xfId="4954" xr:uid="{306B649F-FFAB-4AF8-83AE-8D44126F863B}"/>
    <cellStyle name="Title 2 4 2" xfId="11227" xr:uid="{B29385AF-84EA-4D38-85B9-228C14256986}"/>
    <cellStyle name="Title 2 5" xfId="4955" xr:uid="{4290E7B3-1F28-4985-ADB6-2CDF16EC15B2}"/>
    <cellStyle name="Title 2 5 2" xfId="11228" xr:uid="{EA555FA8-3C54-4482-A1C9-69ACB9DEC729}"/>
    <cellStyle name="Title 2 6" xfId="4956" xr:uid="{7D8A17DD-7E2A-4739-9817-81811C5A3BA2}"/>
    <cellStyle name="Title 2 6 2" xfId="11229" xr:uid="{5BE9387C-1F1A-4F7D-97FC-7A5A3EBED825}"/>
    <cellStyle name="Title 2 7" xfId="4957" xr:uid="{5FF8C2A5-D2EF-445B-B3BD-806FC87C3635}"/>
    <cellStyle name="Title 2 7 2" xfId="11230" xr:uid="{8150FA97-62F0-4758-BD54-E958C3E0FFE0}"/>
    <cellStyle name="Title 2 8" xfId="11224" xr:uid="{B8C787C8-35E2-4F1B-9E6B-E50187A1DE99}"/>
    <cellStyle name="Title 2 9" xfId="6732" xr:uid="{232450F5-8C53-4DCD-B9A1-CF9401D8E899}"/>
    <cellStyle name="Title 3" xfId="4958" xr:uid="{568E6402-E88A-4887-BC80-21C09BC2A5D2}"/>
    <cellStyle name="Title 3 2" xfId="4959" xr:uid="{49A4D56B-00B0-4009-AC36-9EB89884F8A4}"/>
    <cellStyle name="Title 3 2 2" xfId="11232" xr:uid="{2054FDF0-4CEF-4B24-9AE0-517B58E3CDDF}"/>
    <cellStyle name="Title 3 3" xfId="11231" xr:uid="{06F62C9E-5EBE-42A7-BC30-D43B8F54A909}"/>
    <cellStyle name="Title 3 4" xfId="6734" xr:uid="{2DB0D483-E92C-45A5-A46C-9C227E0A50C1}"/>
    <cellStyle name="Title 4" xfId="4960" xr:uid="{ABAAD85C-6CC4-41A9-9E19-0C2BF1F13EFA}"/>
    <cellStyle name="Title 4 2" xfId="11233" xr:uid="{322DDF2C-330B-4971-BC33-D5D555ECB1DD}"/>
    <cellStyle name="Title 4 3" xfId="6735" xr:uid="{EE30F5C0-F93B-4131-B6E8-A4D093D180A1}"/>
    <cellStyle name="Title 5" xfId="4961" xr:uid="{6B10A974-96DF-4756-860B-0C6E80844788}"/>
    <cellStyle name="Title 5 2" xfId="11234" xr:uid="{C90FE1BD-101A-4716-BE55-F8429471CB98}"/>
    <cellStyle name="Title 5 3" xfId="6736" xr:uid="{116FB791-EB40-4D9A-AA4B-1FF3EDC58DE3}"/>
    <cellStyle name="Title 6" xfId="6737" xr:uid="{837954B6-4958-49FE-B73D-9776452363F6}"/>
    <cellStyle name="Title 7" xfId="6738" xr:uid="{92FC36B4-7EB6-477C-A010-4895FA76DBD1}"/>
    <cellStyle name="Title 8" xfId="6739" xr:uid="{02B69B23-CC44-4F8C-A55B-359E920B594C}"/>
    <cellStyle name="Title 9" xfId="6740" xr:uid="{AD137E9B-AE8D-46B7-9583-3929B7A972E4}"/>
    <cellStyle name="tms rmn" xfId="4962" xr:uid="{EF63DD28-095D-44AC-94D7-FC32CB2F2F18}"/>
    <cellStyle name="tms rmn 2" xfId="11235" xr:uid="{AA10D6AA-244C-4D1E-8743-DBA43521BADF}"/>
    <cellStyle name="tnr" xfId="4963" xr:uid="{1D3EF33A-249F-47C9-9529-85BF0E5DB02C}"/>
    <cellStyle name="tnr 2" xfId="11236" xr:uid="{67BF0966-18E2-4CCD-873B-A5E24138A59D}"/>
    <cellStyle name="TOC 1" xfId="4964" xr:uid="{5C7B721B-B03C-4D3B-9C80-C3883B0EE850}"/>
    <cellStyle name="TOC 2" xfId="4965" xr:uid="{D775B9CC-3852-4E8E-ACAA-EE04E8FACAAA}"/>
    <cellStyle name="Total 10" xfId="6741" xr:uid="{CA2B1151-F53B-4548-973F-F54B0AE44F02}"/>
    <cellStyle name="Total 10 10" xfId="12446" xr:uid="{A4A8ABA5-91D4-4875-AEA8-66D9B209793D}"/>
    <cellStyle name="Total 10 11" xfId="21778" xr:uid="{AA4A34E8-6505-4FB9-934F-DC493E1240AC}"/>
    <cellStyle name="Total 10 12" xfId="26166" xr:uid="{FBB0CDFF-5B34-4235-9222-AF117E2B6C5E}"/>
    <cellStyle name="Total 10 13" xfId="23407" xr:uid="{702CEB84-F55F-4AC3-B742-3291A7A21DDC}"/>
    <cellStyle name="Total 10 14" xfId="28273" xr:uid="{D88ACDD5-99CA-4A1F-8B1E-8EA31FF3122B}"/>
    <cellStyle name="Total 10 15" xfId="23265" xr:uid="{038982B7-3BE2-409F-A9AB-CA716752DDDD}"/>
    <cellStyle name="Total 10 16" xfId="30650" xr:uid="{8AAC13AB-DBEE-4A6C-AB6A-E94E057DFE2B}"/>
    <cellStyle name="Total 10 17" xfId="27694" xr:uid="{5D26C06A-9E5C-4D24-8650-F0A9C1721F26}"/>
    <cellStyle name="Total 10 2" xfId="11700" xr:uid="{BCAC6DDA-12A6-44C0-A97E-B8E73B6A0CA7}"/>
    <cellStyle name="Total 10 2 10" xfId="22644" xr:uid="{823387F4-73C2-45B8-95E2-DAB28876D2C2}"/>
    <cellStyle name="Total 10 2 11" xfId="28879" xr:uid="{E530EBB0-7272-47E9-B195-0A223C4D3681}"/>
    <cellStyle name="Total 10 2 12" xfId="30220" xr:uid="{FF1913C3-14E7-45BC-B57C-87429B6A3E38}"/>
    <cellStyle name="Total 10 2 13" xfId="30755" xr:uid="{11079254-5C68-4AB0-AB11-099C54C485F1}"/>
    <cellStyle name="Total 10 2 14" xfId="31273" xr:uid="{6FDD6D06-7786-4C32-9D85-1201342942A9}"/>
    <cellStyle name="Total 10 2 15" xfId="30414" xr:uid="{6D952B08-8DE0-42DC-B181-030F4B0F4CD0}"/>
    <cellStyle name="Total 10 2 16" xfId="31849" xr:uid="{DB449B39-EE69-4498-8A9D-DD49EA1BA0C2}"/>
    <cellStyle name="Total 10 2 2" xfId="18483" xr:uid="{BDF75AB4-CDBF-4B2F-BB3C-7058A5C23421}"/>
    <cellStyle name="Total 10 2 3" xfId="19148" xr:uid="{F8EBBA49-9899-4142-A861-B12C53A579D2}"/>
    <cellStyle name="Total 10 2 4" xfId="19833" xr:uid="{D85F5093-D6F0-4F23-88A5-5FF0FDB3159A}"/>
    <cellStyle name="Total 10 2 5" xfId="20442" xr:uid="{34158BFF-3DE4-42A9-8600-810B3D693091}"/>
    <cellStyle name="Total 10 2 6" xfId="21014" xr:uid="{CB1168F4-86E5-4A99-8DD3-0E000AC75025}"/>
    <cellStyle name="Total 10 2 7" xfId="21479" xr:uid="{94525106-D9D3-48C4-8318-74F6007BB4A0}"/>
    <cellStyle name="Total 10 2 8" xfId="21936" xr:uid="{B8B1813F-8DF3-4252-A855-DDEC2547880F}"/>
    <cellStyle name="Total 10 2 9" xfId="22317" xr:uid="{6D95D53D-E7C9-4E91-9CA9-6FEBC6FB7DE0}"/>
    <cellStyle name="Total 10 3" xfId="15763" xr:uid="{7E77C830-8E91-4859-BEE7-6BCC9570085C}"/>
    <cellStyle name="Total 10 4" xfId="16994" xr:uid="{F7898BAD-CB43-48FC-92C8-63EC720FCC03}"/>
    <cellStyle name="Total 10 5" xfId="15232" xr:uid="{CF0D1BF7-D226-47FF-872D-B508DE68F785}"/>
    <cellStyle name="Total 10 6" xfId="16756" xr:uid="{2389AE73-0AC8-40EE-9BB7-905AAF620901}"/>
    <cellStyle name="Total 10 7" xfId="16706" xr:uid="{91819D42-8842-48D4-ABDC-4890A8DA9F34}"/>
    <cellStyle name="Total 10 8" xfId="13252" xr:uid="{8750497D-57F2-444C-B745-70410947ACCA}"/>
    <cellStyle name="Total 10 9" xfId="16063" xr:uid="{0FBE26DC-BE79-405B-9DD4-9068B81A9384}"/>
    <cellStyle name="Total 11" xfId="6742" xr:uid="{AAEFCD1D-3064-4770-90BE-5389C2679A0C}"/>
    <cellStyle name="Total 11 10" xfId="15996" xr:uid="{31C2833E-7CA7-49D7-A602-7B8310907EEA}"/>
    <cellStyle name="Total 11 11" xfId="20275" xr:uid="{D463B1B4-3B7A-4649-AF9C-54FA7B9C87E9}"/>
    <cellStyle name="Total 11 12" xfId="26167" xr:uid="{6C4A4AD5-C464-4CA5-B44D-D90BC8FD4BFD}"/>
    <cellStyle name="Total 11 13" xfId="26880" xr:uid="{614F55CF-357D-4FCE-B3D0-4E782C333213}"/>
    <cellStyle name="Total 11 14" xfId="29210" xr:uid="{FD6141CD-478A-4CCD-BA44-4B77030AF639}"/>
    <cellStyle name="Total 11 15" xfId="26280" xr:uid="{106E7217-6405-4289-889D-E6D3B778B195}"/>
    <cellStyle name="Total 11 16" xfId="25160" xr:uid="{811F5BFB-E4B2-4F6F-B7B5-9F361522CA5C}"/>
    <cellStyle name="Total 11 17" xfId="28674" xr:uid="{9B0FA996-9E16-447D-81D4-E0417F2CDE79}"/>
    <cellStyle name="Total 11 2" xfId="11701" xr:uid="{81A4F7A2-7D20-47C0-97F8-138F73E82F81}"/>
    <cellStyle name="Total 11 2 10" xfId="22645" xr:uid="{C9E50E42-4A7D-46D6-9F17-CD73C3DD5898}"/>
    <cellStyle name="Total 11 2 11" xfId="28880" xr:uid="{1EAA3BB5-595A-4496-82E5-CF6BBEE7F733}"/>
    <cellStyle name="Total 11 2 12" xfId="30221" xr:uid="{2394D9B1-2743-4645-A7CF-E70824500265}"/>
    <cellStyle name="Total 11 2 13" xfId="30756" xr:uid="{C5C08D0F-309B-476D-A2A2-F89F73471CC0}"/>
    <cellStyle name="Total 11 2 14" xfId="31274" xr:uid="{EB799683-F67C-4BA8-B1A2-D60857F86ED4}"/>
    <cellStyle name="Total 11 2 15" xfId="27614" xr:uid="{E9EC1C48-D319-448C-A992-811C9666D230}"/>
    <cellStyle name="Total 11 2 16" xfId="31850" xr:uid="{F85A46AC-6849-4918-81DD-8EAE36C053EB}"/>
    <cellStyle name="Total 11 2 2" xfId="18484" xr:uid="{999DDD84-B902-4299-8F1B-0F33ED11A797}"/>
    <cellStyle name="Total 11 2 3" xfId="19149" xr:uid="{386A12A1-3D10-4F98-9553-BD4C6B0C4D6C}"/>
    <cellStyle name="Total 11 2 4" xfId="19834" xr:uid="{B1954E83-5C3C-441A-96E2-B958563C66CC}"/>
    <cellStyle name="Total 11 2 5" xfId="20443" xr:uid="{D7C6E4E4-A8F9-4B8D-B3D4-0BDF7D34B8FB}"/>
    <cellStyle name="Total 11 2 6" xfId="21015" xr:uid="{42D589B6-D553-4E73-BA91-1073F86C492D}"/>
    <cellStyle name="Total 11 2 7" xfId="21480" xr:uid="{0ABFF1F6-2285-4295-9E72-745E1A436F17}"/>
    <cellStyle name="Total 11 2 8" xfId="21937" xr:uid="{18B10BE2-5C41-4B15-8903-BA1A88EA9F91}"/>
    <cellStyle name="Total 11 2 9" xfId="22318" xr:uid="{921C37C3-2476-4C2D-9E53-01C69F1EC19B}"/>
    <cellStyle name="Total 11 3" xfId="15764" xr:uid="{2BC3D497-93FD-4FF1-BB1D-58071FCDC5A6}"/>
    <cellStyle name="Total 11 4" xfId="13512" xr:uid="{FABE88A8-1EF8-4CAE-8A63-DF475AFA372B}"/>
    <cellStyle name="Total 11 5" xfId="17829" xr:uid="{A3F6DEB6-E10F-4910-9935-0A15BCAAB22B}"/>
    <cellStyle name="Total 11 6" xfId="18050" xr:uid="{D02E66CF-D2A6-4A14-831A-FBAE173D275C}"/>
    <cellStyle name="Total 11 7" xfId="14470" xr:uid="{90E4EA39-CCDE-4D94-8E1D-7BA67AAC7D13}"/>
    <cellStyle name="Total 11 8" xfId="14940" xr:uid="{19BBC747-9739-44CC-AD7F-CC64BBE5CD9B}"/>
    <cellStyle name="Total 11 9" xfId="12945" xr:uid="{8C785B15-281D-4939-8851-CAD73C4AFE64}"/>
    <cellStyle name="Total 12" xfId="6743" xr:uid="{A0120F8D-445E-45E2-B4AA-CD80A4BF009F}"/>
    <cellStyle name="Total 12 10" xfId="14334" xr:uid="{E1357813-629D-49A5-B94F-5AF44ED99185}"/>
    <cellStyle name="Total 12 11" xfId="15069" xr:uid="{43A63253-FBD8-4921-90FD-2D4702B65568}"/>
    <cellStyle name="Total 12 12" xfId="26168" xr:uid="{0704BEB0-C33B-4616-8465-12688EB57FF2}"/>
    <cellStyle name="Total 12 13" xfId="23615" xr:uid="{F09DE54C-953E-4960-8DD2-2BBFE582CB36}"/>
    <cellStyle name="Total 12 14" xfId="25027" xr:uid="{938EA239-2FF1-491F-8838-904CB00446CA}"/>
    <cellStyle name="Total 12 15" xfId="25674" xr:uid="{3D0B29C9-183C-468D-9CAD-42086658DF5D}"/>
    <cellStyle name="Total 12 16" xfId="23312" xr:uid="{C616CD2D-A633-4F55-A1D7-3382D3526282}"/>
    <cellStyle name="Total 12 17" xfId="26075" xr:uid="{E2181885-9B49-489C-B9FA-D80F32B90B87}"/>
    <cellStyle name="Total 12 2" xfId="11702" xr:uid="{055862F3-BD11-4A38-960F-BDBB5B451934}"/>
    <cellStyle name="Total 12 2 10" xfId="22646" xr:uid="{49892AE9-4BB7-47B3-A421-9C48FBC7DC4D}"/>
    <cellStyle name="Total 12 2 11" xfId="28881" xr:uid="{08FA2398-58B9-4F66-A695-DAE2429440F5}"/>
    <cellStyle name="Total 12 2 12" xfId="30222" xr:uid="{ACDB6FBB-6796-4E59-917B-CFAE91428A04}"/>
    <cellStyle name="Total 12 2 13" xfId="30757" xr:uid="{31549297-8A42-4F35-97CA-AA6ED0F2EA10}"/>
    <cellStyle name="Total 12 2 14" xfId="31275" xr:uid="{257FCBD3-1E1B-4EB5-9D40-115441DB7FE9}"/>
    <cellStyle name="Total 12 2 15" xfId="27276" xr:uid="{8C813F73-9F11-4C7A-AA0B-C415F244C76E}"/>
    <cellStyle name="Total 12 2 16" xfId="31851" xr:uid="{AF5580E6-E912-4516-8564-09A8A22012CB}"/>
    <cellStyle name="Total 12 2 2" xfId="18485" xr:uid="{1DA1C42D-8068-4048-AEB8-07EBEFB9DCA8}"/>
    <cellStyle name="Total 12 2 3" xfId="19150" xr:uid="{12BE85B9-20BE-4BBD-A7A5-B68C56710818}"/>
    <cellStyle name="Total 12 2 4" xfId="19835" xr:uid="{1B468482-CFB3-4F80-B0E0-898EBB3DB127}"/>
    <cellStyle name="Total 12 2 5" xfId="20444" xr:uid="{D3C1FA3C-C13A-429A-B818-5E5B494E1B02}"/>
    <cellStyle name="Total 12 2 6" xfId="21016" xr:uid="{889C9BE0-DE1C-4E2C-AB89-6E5778F57134}"/>
    <cellStyle name="Total 12 2 7" xfId="21481" xr:uid="{11E0BA9D-2048-45E5-BBC2-7DC16D16AF9B}"/>
    <cellStyle name="Total 12 2 8" xfId="21938" xr:uid="{D05915EB-DE47-4A9F-BF4C-7C96BD5C7A7F}"/>
    <cellStyle name="Total 12 2 9" xfId="22319" xr:uid="{68B13766-BA56-4E13-89A6-D7605F7778FB}"/>
    <cellStyle name="Total 12 3" xfId="15765" xr:uid="{720282E3-EAD4-4D91-AA8B-EF9FDBFB51E4}"/>
    <cellStyle name="Total 12 4" xfId="13611" xr:uid="{E544B370-1289-41A9-B723-00A9CE8EB0F8}"/>
    <cellStyle name="Total 12 5" xfId="15231" xr:uid="{BB3215D2-EA5E-40FE-A78B-DD554B59BE04}"/>
    <cellStyle name="Total 12 6" xfId="13823" xr:uid="{B2F96E56-693B-4FF7-A4B7-BC0DA3B35295}"/>
    <cellStyle name="Total 12 7" xfId="17066" xr:uid="{E20E65E2-4740-432E-901A-C48F3C10C17E}"/>
    <cellStyle name="Total 12 8" xfId="12504" xr:uid="{4E057001-34EE-4600-B3BA-D753956116B3}"/>
    <cellStyle name="Total 12 9" xfId="16526" xr:uid="{937ACCA6-F5A0-48A9-B596-74D5A7019FFB}"/>
    <cellStyle name="Total 13" xfId="6744" xr:uid="{BA25117D-1FAB-4BDB-A64E-4D33E00A8D76}"/>
    <cellStyle name="Total 13 10" xfId="20351" xr:uid="{F581983D-9DD3-462D-BCD6-E65EE6FD4F4F}"/>
    <cellStyle name="Total 13 11" xfId="17055" xr:uid="{26E00D26-93CB-4C31-B17F-D79E843E815A}"/>
    <cellStyle name="Total 13 12" xfId="26169" xr:uid="{3F5A7DA1-4154-471E-A44A-21E90F96D3E9}"/>
    <cellStyle name="Total 13 13" xfId="26876" xr:uid="{3F4DB97C-1282-4D0B-9471-3BAC9F32E642}"/>
    <cellStyle name="Total 13 14" xfId="29209" xr:uid="{F2B5E5C6-2709-4830-A96B-D2870D5A60EC}"/>
    <cellStyle name="Total 13 15" xfId="25687" xr:uid="{986CA94C-A368-4537-8BB8-1A4894D279A7}"/>
    <cellStyle name="Total 13 16" xfId="26826" xr:uid="{D302EA00-9EBC-4ED9-8E4E-BFF9723DF655}"/>
    <cellStyle name="Total 13 17" xfId="29275" xr:uid="{A38D8AD6-301E-4F7F-BAAD-3A139FDC3E7F}"/>
    <cellStyle name="Total 13 2" xfId="11703" xr:uid="{105F49D9-6D2C-4F55-948D-A90F02773E3A}"/>
    <cellStyle name="Total 13 2 10" xfId="22647" xr:uid="{97A89EC7-58F5-4D33-8584-45639D5F92D5}"/>
    <cellStyle name="Total 13 2 11" xfId="28882" xr:uid="{336D9174-9BCB-4A7D-866B-4C0696369F9D}"/>
    <cellStyle name="Total 13 2 12" xfId="30223" xr:uid="{2DED9A92-1E7C-4509-AE31-E6B0E50427E8}"/>
    <cellStyle name="Total 13 2 13" xfId="30758" xr:uid="{4AFC2168-1FA5-471C-9CA3-49A604B8A702}"/>
    <cellStyle name="Total 13 2 14" xfId="31276" xr:uid="{D83120D4-CC61-4B98-BB03-EFF8C1FDC1FF}"/>
    <cellStyle name="Total 13 2 15" xfId="31384" xr:uid="{DFE895C9-43D9-44B8-9554-3AF759B24774}"/>
    <cellStyle name="Total 13 2 16" xfId="31852" xr:uid="{3DB81E07-94E1-464E-85DA-22CCFC016D7B}"/>
    <cellStyle name="Total 13 2 2" xfId="18486" xr:uid="{978CA82E-CC84-4A30-8AE7-481E793C6F2C}"/>
    <cellStyle name="Total 13 2 3" xfId="19151" xr:uid="{5631489E-C7D6-4D47-AD46-6AEDF4BB2507}"/>
    <cellStyle name="Total 13 2 4" xfId="19836" xr:uid="{33A21869-AE82-4474-B776-5493448B8E30}"/>
    <cellStyle name="Total 13 2 5" xfId="20445" xr:uid="{804C767C-3A7F-46D8-BB78-986E1ECA1BB5}"/>
    <cellStyle name="Total 13 2 6" xfId="21017" xr:uid="{9086E91F-C38B-41B9-987D-FD31FA837894}"/>
    <cellStyle name="Total 13 2 7" xfId="21482" xr:uid="{55A8BF47-530F-45BD-B35B-C1F2933621F5}"/>
    <cellStyle name="Total 13 2 8" xfId="21939" xr:uid="{EC8C9CA5-BAA3-4A0A-BFF8-FDCB1608D5E3}"/>
    <cellStyle name="Total 13 2 9" xfId="22320" xr:uid="{CD540D01-CA05-431F-965D-44F084A23724}"/>
    <cellStyle name="Total 13 3" xfId="15766" xr:uid="{A700C8FD-01A7-4D8F-AD29-4EA184123E25}"/>
    <cellStyle name="Total 13 4" xfId="12710" xr:uid="{E3D7A17E-F60B-4D66-83EA-B0548847F573}"/>
    <cellStyle name="Total 13 5" xfId="15646" xr:uid="{FC8AD919-9087-484E-9D2C-1D7C3E22D83F}"/>
    <cellStyle name="Total 13 6" xfId="12559" xr:uid="{36FF2514-4758-4867-ADA7-DB1F2CD70007}"/>
    <cellStyle name="Total 13 7" xfId="12528" xr:uid="{AE1ECFF4-3DAE-4CE9-BBF4-F48241379C51}"/>
    <cellStyle name="Total 13 8" xfId="20619" xr:uid="{29FA342B-7E08-4A0D-BF2D-BDBCFC96E3EC}"/>
    <cellStyle name="Total 13 9" xfId="17862" xr:uid="{0F4EF81F-147E-4E75-8F07-B1545EFC0EAE}"/>
    <cellStyle name="Total 14" xfId="6745" xr:uid="{859E9E77-9F0E-46C2-8999-A3BB6CB01FE2}"/>
    <cellStyle name="Total 14 10" xfId="14974" xr:uid="{179FEBDB-44D9-43B1-902B-579B079DE245}"/>
    <cellStyle name="Total 14 11" xfId="16403" xr:uid="{EC9C0718-148F-4AA0-9C55-79FD3892674F}"/>
    <cellStyle name="Total 14 12" xfId="26170" xr:uid="{F4112189-55DC-454C-8B27-612EC6295D80}"/>
    <cellStyle name="Total 14 13" xfId="23612" xr:uid="{DDB88C20-6975-4B62-89B8-BAA7971F942D}"/>
    <cellStyle name="Total 14 14" xfId="28274" xr:uid="{31B7BB65-CCBB-46CD-B39F-AFB81B37610B}"/>
    <cellStyle name="Total 14 15" xfId="27141" xr:uid="{B12D8545-9D62-4E90-8ADD-811C4C13E667}"/>
    <cellStyle name="Total 14 16" xfId="25092" xr:uid="{490BEFC6-CF6B-46F5-81CB-7A5F377C70CF}"/>
    <cellStyle name="Total 14 17" xfId="27991" xr:uid="{70A92BEC-9477-4256-AE52-911BE9707259}"/>
    <cellStyle name="Total 14 2" xfId="11704" xr:uid="{28D1602B-9482-401F-A5E0-528627853512}"/>
    <cellStyle name="Total 14 2 10" xfId="22648" xr:uid="{F9017C40-FD31-431A-83D1-5D0676180BB8}"/>
    <cellStyle name="Total 14 2 11" xfId="28883" xr:uid="{A4998516-0526-4528-B42A-4B51EB6EFA51}"/>
    <cellStyle name="Total 14 2 12" xfId="30224" xr:uid="{C3711D68-48CA-4056-B6EB-714A13BBC237}"/>
    <cellStyle name="Total 14 2 13" xfId="30759" xr:uid="{3568C7E1-49E8-453D-AD7A-67BBE2DBE247}"/>
    <cellStyle name="Total 14 2 14" xfId="31277" xr:uid="{F7D919BF-2AC9-47A3-B8FB-7C1A23282332}"/>
    <cellStyle name="Total 14 2 15" xfId="29673" xr:uid="{70DB8B63-F2B5-4FD1-95AD-F2E1DFE2514D}"/>
    <cellStyle name="Total 14 2 16" xfId="31853" xr:uid="{D9287116-C7B5-4604-BCE9-AA3F91E980F0}"/>
    <cellStyle name="Total 14 2 2" xfId="18487" xr:uid="{AF8D2CE2-D5D3-4049-8697-F7ED09ADD5B3}"/>
    <cellStyle name="Total 14 2 3" xfId="19152" xr:uid="{5C124523-AD56-4837-905E-57917096E9DE}"/>
    <cellStyle name="Total 14 2 4" xfId="19837" xr:uid="{958CC270-FD04-4FF1-96E9-C057C098C0C2}"/>
    <cellStyle name="Total 14 2 5" xfId="20446" xr:uid="{D956EB2D-EE67-4DD3-8ECA-7CB5EDCD0F9F}"/>
    <cellStyle name="Total 14 2 6" xfId="21018" xr:uid="{AFA4AD60-A7AE-4169-A4A3-88D64439E7E8}"/>
    <cellStyle name="Total 14 2 7" xfId="21483" xr:uid="{94A62B09-C48E-4B37-AACE-3CFA3DA4E5D8}"/>
    <cellStyle name="Total 14 2 8" xfId="21940" xr:uid="{B46F0309-CB1B-412A-AEA1-B3CFD19C5B2D}"/>
    <cellStyle name="Total 14 2 9" xfId="22321" xr:uid="{230B7F21-03EB-433D-B868-9263ADAB04E9}"/>
    <cellStyle name="Total 14 3" xfId="15767" xr:uid="{A152A9ED-583B-462E-A0B0-CAD1A22DA12C}"/>
    <cellStyle name="Total 14 4" xfId="15430" xr:uid="{6CEE097A-EC0C-4E78-8632-8EFC5C3CA8E1}"/>
    <cellStyle name="Total 14 5" xfId="15233" xr:uid="{BE2D38DF-659A-4EE7-AAFF-742804AB3CCF}"/>
    <cellStyle name="Total 14 6" xfId="14594" xr:uid="{44187CD1-4C07-40EB-8F3E-FB0CCA04F296}"/>
    <cellStyle name="Total 14 7" xfId="17556" xr:uid="{357A53C7-F985-4C94-91DF-E6C270A5B924}"/>
    <cellStyle name="Total 14 8" xfId="16089" xr:uid="{80DAD6D4-A6F9-4CEB-8D77-B51D218BE41A}"/>
    <cellStyle name="Total 14 9" xfId="13735" xr:uid="{0BB412AF-5563-49B5-8C11-738F01E619D6}"/>
    <cellStyle name="Total 15" xfId="6746" xr:uid="{6D757557-4C7D-48D9-BF12-03D172E3CF2C}"/>
    <cellStyle name="Total 16" xfId="165" xr:uid="{4DABBB2B-0432-494B-94CB-D5F49ECE2365}"/>
    <cellStyle name="Total 2" xfId="4966" xr:uid="{CD0AEDA8-BC64-4A7C-9649-A6F477C5169B}"/>
    <cellStyle name="Total 2 10" xfId="11705" xr:uid="{83A2768C-5B44-4783-B9AD-6DF3FB35FA04}"/>
    <cellStyle name="Total 2 10 10" xfId="22649" xr:uid="{01D120A7-3C87-4C5A-A1C0-D46B1572D2B0}"/>
    <cellStyle name="Total 2 10 11" xfId="28884" xr:uid="{E6E68869-23C5-47BF-A682-720D99136F2E}"/>
    <cellStyle name="Total 2 10 12" xfId="30225" xr:uid="{99FB2B3F-194F-4C3C-9180-96E6B1989C43}"/>
    <cellStyle name="Total 2 10 13" xfId="30760" xr:uid="{D8A56DAF-1EF8-4C75-B839-FFB7856EFFDB}"/>
    <cellStyle name="Total 2 10 14" xfId="31278" xr:uid="{FA308C99-8758-445D-B2EA-7DDE7A7021EC}"/>
    <cellStyle name="Total 2 10 15" xfId="31131" xr:uid="{50F9D182-5727-45FB-982D-F302F855BF77}"/>
    <cellStyle name="Total 2 10 16" xfId="31854" xr:uid="{4AA9E4FD-8E7F-466B-8356-742E4E2BB7F1}"/>
    <cellStyle name="Total 2 10 2" xfId="18488" xr:uid="{82D1058D-0D54-49BD-B6D3-F3441351C91A}"/>
    <cellStyle name="Total 2 10 3" xfId="19153" xr:uid="{1005C707-6EBA-4CA4-B662-872244E67E59}"/>
    <cellStyle name="Total 2 10 4" xfId="19838" xr:uid="{A2B25BDA-DED5-4D04-8B44-9A50EE829C7A}"/>
    <cellStyle name="Total 2 10 5" xfId="20447" xr:uid="{561C52DD-612B-4830-B5D3-C353C69EA8B3}"/>
    <cellStyle name="Total 2 10 6" xfId="21019" xr:uid="{FA636014-AAD4-42A1-8ACD-BC457E6C26E7}"/>
    <cellStyle name="Total 2 10 7" xfId="21484" xr:uid="{2A87E828-F21A-4C29-9CA8-B8139330831D}"/>
    <cellStyle name="Total 2 10 8" xfId="21941" xr:uid="{0D2DAEA0-500D-43B1-A6A4-27B81ACE9888}"/>
    <cellStyle name="Total 2 10 9" xfId="22322" xr:uid="{29E4573F-0E32-4A5E-9BEA-29211F0EAFB8}"/>
    <cellStyle name="Total 2 2" xfId="4967" xr:uid="{EF1700E4-18AE-430E-A63C-732EEF2F9CA4}"/>
    <cellStyle name="Total 2 2 10" xfId="19287" xr:uid="{383108AB-6547-4B29-A07D-F40B58F59544}"/>
    <cellStyle name="Total 2 2 11" xfId="18245" xr:uid="{364EB3D8-6D41-453E-AD24-F1047F29ADCD}"/>
    <cellStyle name="Total 2 2 12" xfId="14443" xr:uid="{073B54BE-106B-4C72-9E61-F065B4DDA936}"/>
    <cellStyle name="Total 2 2 13" xfId="15156" xr:uid="{AFF87430-7238-4A25-A6A6-7F801C0BAA83}"/>
    <cellStyle name="Total 2 2 14" xfId="25371" xr:uid="{5FBBF511-BE06-42FB-834B-2706B143B730}"/>
    <cellStyle name="Total 2 2 15" xfId="24744" xr:uid="{BFB1946D-6A18-42BB-A8A9-658DD47B4997}"/>
    <cellStyle name="Total 2 2 16" xfId="29470" xr:uid="{B199EB09-A5DF-4AC1-9EBD-63BA9C1020E2}"/>
    <cellStyle name="Total 2 2 17" xfId="25543" xr:uid="{38B9070C-8416-49DB-BCD7-C226C571DECA}"/>
    <cellStyle name="Total 2 2 18" xfId="30916" xr:uid="{B5C2E8E2-D0A7-45E2-A461-77CD7624EA98}"/>
    <cellStyle name="Total 2 2 19" xfId="23461" xr:uid="{F5565D18-8D70-4813-9E15-664878E730C7}"/>
    <cellStyle name="Total 2 2 2" xfId="3604" xr:uid="{CD98EEF6-AF45-4EDB-AB6F-F1D0F0400BAE}"/>
    <cellStyle name="Total 2 2 2 10" xfId="12986" xr:uid="{0DBDC1D6-3EC7-44AD-9F6B-3F981E2E2112}"/>
    <cellStyle name="Total 2 2 2 11" xfId="16565" xr:uid="{5CAEF30F-E611-403D-96CB-6F4BDB856647}"/>
    <cellStyle name="Total 2 2 2 12" xfId="22033" xr:uid="{46240340-FC1E-47B3-89D5-DC4D7F9DD3DB}"/>
    <cellStyle name="Total 2 2 2 13" xfId="24714" xr:uid="{1A425CCD-80AA-4B7F-B8D5-620BC530A3EA}"/>
    <cellStyle name="Total 2 2 2 14" xfId="24963" xr:uid="{6F9928C0-E48B-46CF-97AE-6A6553DC5EC9}"/>
    <cellStyle name="Total 2 2 2 15" xfId="25789" xr:uid="{1AF20C9A-0815-4255-B4F0-C394368BBA72}"/>
    <cellStyle name="Total 2 2 2 16" xfId="29230" xr:uid="{F4499EFB-31B3-4CEF-9A8C-B01A74A04620}"/>
    <cellStyle name="Total 2 2 2 17" xfId="28355" xr:uid="{2A30F421-9D1D-4B9D-9689-ACF26A1AA7A9}"/>
    <cellStyle name="Total 2 2 2 18" xfId="30114" xr:uid="{50582D63-4687-4C00-9835-C91548E83BA4}"/>
    <cellStyle name="Total 2 2 2 2" xfId="4968" xr:uid="{94E2164E-41DB-4825-B700-D32885785FB6}"/>
    <cellStyle name="Total 2 2 2 2 10" xfId="18257" xr:uid="{51006DC1-CA6B-48B8-B9B7-4EF997708FEE}"/>
    <cellStyle name="Total 2 2 2 2 11" xfId="15953" xr:uid="{00F074EC-25F0-4275-8071-FF6B168BE259}"/>
    <cellStyle name="Total 2 2 2 2 12" xfId="25372" xr:uid="{D188066B-989D-46DF-86D8-25778AF6D87C}"/>
    <cellStyle name="Total 2 2 2 2 13" xfId="27986" xr:uid="{8504746A-D195-440B-9520-CF155F2862EB}"/>
    <cellStyle name="Total 2 2 2 2 14" xfId="28212" xr:uid="{C515BF7C-697C-4BF0-9670-2C1A715A2B22}"/>
    <cellStyle name="Total 2 2 2 2 15" xfId="25553" xr:uid="{28918D43-5B0B-4C2A-A223-8C48F4EA03AD}"/>
    <cellStyle name="Total 2 2 2 2 16" xfId="29456" xr:uid="{42539C76-E73D-4D8A-996F-7CC0BA803F84}"/>
    <cellStyle name="Total 2 2 2 2 17" xfId="25017" xr:uid="{EFF28FB2-B4BA-4A6C-B7C1-44A393D7D1DF}"/>
    <cellStyle name="Total 2 2 2 2 2" xfId="11239" xr:uid="{F0F441E2-33D0-41C7-A56B-F60CC1C08291}"/>
    <cellStyle name="Total 2 2 2 2 2 10" xfId="22535" xr:uid="{6AEF5E9D-4AB9-4AC5-BB68-B70C2EC88083}"/>
    <cellStyle name="Total 2 2 2 2 2 11" xfId="28604" xr:uid="{F1DF0282-A46C-40A5-92E3-74F8D28C5453}"/>
    <cellStyle name="Total 2 2 2 2 2 12" xfId="30010" xr:uid="{191DE244-33D2-4395-B2B6-5C59F2579FFB}"/>
    <cellStyle name="Total 2 2 2 2 2 13" xfId="30578" xr:uid="{8FB7174A-6F5A-4927-90A7-4CE42F102F94}"/>
    <cellStyle name="Total 2 2 2 2 2 14" xfId="31082" xr:uid="{1428EFDF-2C04-4250-AD27-89F6476E5B19}"/>
    <cellStyle name="Total 2 2 2 2 2 15" xfId="24637" xr:uid="{9B1FC577-D727-430F-8E56-840E5BA2CF8A}"/>
    <cellStyle name="Total 2 2 2 2 2 16" xfId="31743" xr:uid="{33591429-C6BD-447A-865E-ED2D51344F4E}"/>
    <cellStyle name="Total 2 2 2 2 2 2" xfId="18197" xr:uid="{465C00F4-C200-44A8-B1AF-AA79D9648C06}"/>
    <cellStyle name="Total 2 2 2 2 2 3" xfId="18887" xr:uid="{3C788390-E3C0-41BC-AAFA-5C996E7BF6ED}"/>
    <cellStyle name="Total 2 2 2 2 2 4" xfId="19582" xr:uid="{7660364F-7186-4173-8636-952CC7B4182E}"/>
    <cellStyle name="Total 2 2 2 2 2 5" xfId="20235" xr:uid="{6E358A3E-BA79-4A83-B739-9A1852B9FDC1}"/>
    <cellStyle name="Total 2 2 2 2 2 6" xfId="20822" xr:uid="{D49AE2DF-F7EC-4150-9F76-8931FA27276B}"/>
    <cellStyle name="Total 2 2 2 2 2 7" xfId="21290" xr:uid="{94048ACD-D285-4DC4-87DC-ECE325E24CC8}"/>
    <cellStyle name="Total 2 2 2 2 2 8" xfId="21785" xr:uid="{67CA5785-CB78-4AA1-A3ED-5DB6E9294B61}"/>
    <cellStyle name="Total 2 2 2 2 2 9" xfId="22191" xr:uid="{BCBBD021-6912-4301-BCFF-7831E295109D}"/>
    <cellStyle name="Total 2 2 2 2 3" xfId="14776" xr:uid="{36738613-8DA9-4DB1-B318-4DA4C520A7D6}"/>
    <cellStyle name="Total 2 2 2 2 4" xfId="12881" xr:uid="{8B4AF107-BBAE-434F-8EF9-435397DC4917}"/>
    <cellStyle name="Total 2 2 2 2 5" xfId="18659" xr:uid="{A7298F56-9E07-4BEA-A8E4-E43D44CF51A6}"/>
    <cellStyle name="Total 2 2 2 2 6" xfId="16835" xr:uid="{76ABA514-F459-49BE-AC71-6934D65B9DB1}"/>
    <cellStyle name="Total 2 2 2 2 7" xfId="14374" xr:uid="{CB3FAC9B-EA5E-47D6-BF60-24B84FC06BEB}"/>
    <cellStyle name="Total 2 2 2 2 8" xfId="17921" xr:uid="{7808E3F5-D717-4F14-8CD7-337E13CADFCA}"/>
    <cellStyle name="Total 2 2 2 2 9" xfId="13946" xr:uid="{7701CE20-8070-49B1-95E3-A2A3203D1413}"/>
    <cellStyle name="Total 2 2 2 3" xfId="9990" xr:uid="{D6EA18A4-8B98-406F-93FB-3C72D85F6750}"/>
    <cellStyle name="Total 2 2 2 3 10" xfId="15239" xr:uid="{DF80D1B4-8B50-4ABD-87BA-A82E61136B90}"/>
    <cellStyle name="Total 2 2 2 3 11" xfId="27965" xr:uid="{A5C600BA-7F68-4F3B-AEE5-A6C472197856}"/>
    <cellStyle name="Total 2 2 2 3 12" xfId="29440" xr:uid="{C248F597-6EE2-467C-AA88-3363B11DE406}"/>
    <cellStyle name="Total 2 2 2 3 13" xfId="23177" xr:uid="{D0106609-BDAA-4DC6-9A2F-FC5E572D43CD}"/>
    <cellStyle name="Total 2 2 2 3 14" xfId="23742" xr:uid="{0D6D0E2C-8812-48F5-9D29-1C5511E1AC06}"/>
    <cellStyle name="Total 2 2 2 3 15" xfId="30418" xr:uid="{2D719996-AB2E-4BFA-884F-3240C338DEA4}"/>
    <cellStyle name="Total 2 2 2 3 16" xfId="26281" xr:uid="{C41D95EC-BB20-4767-8E91-8BEE844720AA}"/>
    <cellStyle name="Total 2 2 2 3 2" xfId="17454" xr:uid="{2F2AB187-618A-4CA4-AFFF-0B1EBC48220F}"/>
    <cellStyle name="Total 2 2 2 3 3" xfId="16321" xr:uid="{F4455181-6D7A-46DC-8DA6-E4247EB6B2C5}"/>
    <cellStyle name="Total 2 2 2 3 4" xfId="12230" xr:uid="{A46865DE-484C-476A-9710-60085EC40AA9}"/>
    <cellStyle name="Total 2 2 2 3 5" xfId="18880" xr:uid="{E7FD726C-A1DD-4593-B774-2CFD6E63DFFC}"/>
    <cellStyle name="Total 2 2 2 3 6" xfId="16779" xr:uid="{B08F7DB9-D872-4648-BA0D-0FE738B07F4B}"/>
    <cellStyle name="Total 2 2 2 3 7" xfId="19415" xr:uid="{4695317C-5F84-4B43-83E9-2650121B36A9}"/>
    <cellStyle name="Total 2 2 2 3 8" xfId="18304" xr:uid="{A166511B-A649-49CA-A1EA-2DC346B514E8}"/>
    <cellStyle name="Total 2 2 2 3 9" xfId="18291" xr:uid="{35C96C91-7E4B-4A95-A655-702E2AED5CD7}"/>
    <cellStyle name="Total 2 2 2 4" xfId="13986" xr:uid="{F4D71E47-0263-4E72-BB98-27E71CAEFC2C}"/>
    <cellStyle name="Total 2 2 2 5" xfId="12232" xr:uid="{76A4BE6A-8C4E-4016-8C7B-98FA523A029F}"/>
    <cellStyle name="Total 2 2 2 6" xfId="16428" xr:uid="{0BE6F120-F3F6-408D-9308-910CB9BC1A6D}"/>
    <cellStyle name="Total 2 2 2 7" xfId="13043" xr:uid="{E2A8A3D4-FDC4-4FE1-BE20-DFCF72F1AE06}"/>
    <cellStyle name="Total 2 2 2 8" xfId="15485" xr:uid="{51697B04-3DAF-485B-B8C7-3EEB859E7700}"/>
    <cellStyle name="Total 2 2 2 9" xfId="17779" xr:uid="{A10B2873-CE95-49DF-A9F3-B40E133C3CE8}"/>
    <cellStyle name="Total 2 2 3" xfId="4969" xr:uid="{998D2CB6-C04A-4B3F-B2EB-E000A10305CE}"/>
    <cellStyle name="Total 2 2 3 10" xfId="17588" xr:uid="{C5E30C22-60D9-455F-8D94-7BEC7F26613A}"/>
    <cellStyle name="Total 2 2 3 11" xfId="16874" xr:uid="{ABAE6DD4-53A2-4C73-BDF2-BAAA5320AD9A}"/>
    <cellStyle name="Total 2 2 3 12" xfId="25373" xr:uid="{A654A311-D7F5-476A-89DC-D6C5F39199E9}"/>
    <cellStyle name="Total 2 2 3 13" xfId="24743" xr:uid="{7AC7170E-CB79-4825-8BAD-A07CE35F9CCF}"/>
    <cellStyle name="Total 2 2 3 14" xfId="29469" xr:uid="{C83CF969-AD27-48FC-8F0C-2808903AEF07}"/>
    <cellStyle name="Total 2 2 3 15" xfId="25019" xr:uid="{DD39597F-59D2-4D3C-BF81-73D384673023}"/>
    <cellStyle name="Total 2 2 3 16" xfId="23011" xr:uid="{DA2FFB37-379E-4A53-8F90-B98E7C793926}"/>
    <cellStyle name="Total 2 2 3 17" xfId="22791" xr:uid="{82919B4B-F43B-4BD3-BE8F-920DE008DD10}"/>
    <cellStyle name="Total 2 2 3 2" xfId="11240" xr:uid="{BE747AA7-25E3-47BE-8C1B-7A80ED800750}"/>
    <cellStyle name="Total 2 2 3 2 10" xfId="22536" xr:uid="{45FC18B9-161B-4EBF-826D-C029B1BA754C}"/>
    <cellStyle name="Total 2 2 3 2 11" xfId="28605" xr:uid="{E0CF0859-7A97-4796-B6B2-4C66C8CAAB2A}"/>
    <cellStyle name="Total 2 2 3 2 12" xfId="30011" xr:uid="{10CF79EE-9032-4E5C-BB98-BEE06CDAE647}"/>
    <cellStyle name="Total 2 2 3 2 13" xfId="30579" xr:uid="{60D0BB25-86E7-4523-97B6-690507322095}"/>
    <cellStyle name="Total 2 2 3 2 14" xfId="31083" xr:uid="{B8BB60C0-17DE-4545-93D0-00853AA15A4A}"/>
    <cellStyle name="Total 2 2 3 2 15" xfId="29601" xr:uid="{77B49F2A-1335-49CF-9783-1146D08B2D76}"/>
    <cellStyle name="Total 2 2 3 2 16" xfId="31744" xr:uid="{D2FE3CAD-310C-4308-9A13-694965D6F21F}"/>
    <cellStyle name="Total 2 2 3 2 2" xfId="18198" xr:uid="{BC8A25E1-FEC2-4564-88DB-C9FC11A2910C}"/>
    <cellStyle name="Total 2 2 3 2 3" xfId="18888" xr:uid="{43795464-6CE7-4ECC-8A32-4620A1216F06}"/>
    <cellStyle name="Total 2 2 3 2 4" xfId="19583" xr:uid="{25E3936A-8245-46B7-A3A1-A7C10755B6F5}"/>
    <cellStyle name="Total 2 2 3 2 5" xfId="20236" xr:uid="{EC0F37A2-676D-489D-83A8-34B3C83EBDBE}"/>
    <cellStyle name="Total 2 2 3 2 6" xfId="20823" xr:uid="{C5AA39E5-B3EE-40ED-8ECF-C0D750A5938D}"/>
    <cellStyle name="Total 2 2 3 2 7" xfId="21291" xr:uid="{9544C3E7-06B3-4CC3-B2DC-8085E348D3B0}"/>
    <cellStyle name="Total 2 2 3 2 8" xfId="21786" xr:uid="{6DD9D374-ECF5-4D9F-B573-7600FD9B182E}"/>
    <cellStyle name="Total 2 2 3 2 9" xfId="22192" xr:uid="{D8D8DFF6-38E0-4CBE-9F13-D0DA3D07651B}"/>
    <cellStyle name="Total 2 2 3 3" xfId="14777" xr:uid="{FD18A14F-BAFD-4601-8E4D-256304151CD0}"/>
    <cellStyle name="Total 2 2 3 4" xfId="14042" xr:uid="{E7E2B59E-DF24-45FD-AE62-D76EF9AA8E71}"/>
    <cellStyle name="Total 2 2 3 5" xfId="13712" xr:uid="{B5BA1A77-DA1B-41D4-8402-DC176B840651}"/>
    <cellStyle name="Total 2 2 3 6" xfId="16195" xr:uid="{E45F5379-DC78-45A8-B5FA-E90EDAD0EFC1}"/>
    <cellStyle name="Total 2 2 3 7" xfId="16772" xr:uid="{E6FCBAC9-3F02-4423-A346-39D8F5EA4749}"/>
    <cellStyle name="Total 2 2 3 8" xfId="15859" xr:uid="{3656868B-4D34-4E21-88A7-242A92458C82}"/>
    <cellStyle name="Total 2 2 3 9" xfId="14436" xr:uid="{0B80C46C-CEDC-4252-94A1-E575D5040689}"/>
    <cellStyle name="Total 2 2 4" xfId="11238" xr:uid="{EC77632E-76D2-461B-BF5C-8E195846EFDF}"/>
    <cellStyle name="Total 2 2 4 10" xfId="22534" xr:uid="{9DCDB8DA-E7DD-4974-9ADB-DF98EC8D4367}"/>
    <cellStyle name="Total 2 2 4 11" xfId="28603" xr:uid="{20E0028A-B542-44E4-AB6A-3FD53D92D794}"/>
    <cellStyle name="Total 2 2 4 12" xfId="30009" xr:uid="{7D7B29A2-2A2A-414F-86D3-5249F17DB295}"/>
    <cellStyle name="Total 2 2 4 13" xfId="30577" xr:uid="{CDC02A50-7158-4FE1-BCB9-8260C5862E00}"/>
    <cellStyle name="Total 2 2 4 14" xfId="31081" xr:uid="{51713945-A9A2-4154-93E7-C7CC807B0888}"/>
    <cellStyle name="Total 2 2 4 15" xfId="23216" xr:uid="{EF0E1D31-5B56-4300-9B00-EA4CA8FE0548}"/>
    <cellStyle name="Total 2 2 4 16" xfId="31742" xr:uid="{282D7967-8C73-4881-A61B-97912DC5AEBD}"/>
    <cellStyle name="Total 2 2 4 2" xfId="18196" xr:uid="{AA79D205-8DDC-4DED-B6E6-63BF2C226B6E}"/>
    <cellStyle name="Total 2 2 4 3" xfId="18886" xr:uid="{92DF87AC-4C4D-4F11-BD51-DD82EA02FCE1}"/>
    <cellStyle name="Total 2 2 4 4" xfId="19581" xr:uid="{5565D3AD-0CF8-4219-9A99-C41E829A32B4}"/>
    <cellStyle name="Total 2 2 4 5" xfId="20234" xr:uid="{DDC4DD3F-E67A-4D57-B1CB-7787E5D98CBA}"/>
    <cellStyle name="Total 2 2 4 6" xfId="20821" xr:uid="{184243CD-C44E-4948-AEC0-2D3388E12BEF}"/>
    <cellStyle name="Total 2 2 4 7" xfId="21289" xr:uid="{FD2DE0CD-104A-4331-A33B-DFDB66E3D05E}"/>
    <cellStyle name="Total 2 2 4 8" xfId="21784" xr:uid="{10BBE4F2-6410-488D-8C39-75740D6C91AC}"/>
    <cellStyle name="Total 2 2 4 9" xfId="22190" xr:uid="{290DF7B3-C89B-4648-A8F9-2F9C30D4985C}"/>
    <cellStyle name="Total 2 2 5" xfId="14775" xr:uid="{80E40266-B5EC-4979-BE1A-B7D5C70F7197}"/>
    <cellStyle name="Total 2 2 6" xfId="12893" xr:uid="{05E8640B-18F3-42E0-920C-8C848C660B60}"/>
    <cellStyle name="Total 2 2 7" xfId="12146" xr:uid="{A94289E8-5463-4D4F-88C8-4DCF618738EA}"/>
    <cellStyle name="Total 2 2 8" xfId="14215" xr:uid="{9EA490D7-B0A4-4871-BC7B-CE360DF17B8E}"/>
    <cellStyle name="Total 2 2 9" xfId="17308" xr:uid="{137E16D9-AA4B-42C1-9277-641718F8BCE3}"/>
    <cellStyle name="Total 2 3" xfId="4970" xr:uid="{79BCF3C8-975D-46EA-A678-087AB665FDBF}"/>
    <cellStyle name="Total 2 3 10" xfId="16371" xr:uid="{734466D0-1FAE-4509-A86F-03C9B1EE3144}"/>
    <cellStyle name="Total 2 3 11" xfId="21088" xr:uid="{578769FC-5839-434D-B5B0-2C591D328DA1}"/>
    <cellStyle name="Total 2 3 12" xfId="16429" xr:uid="{5BBE097B-6C9F-4EB6-A607-ED535BCB860C}"/>
    <cellStyle name="Total 2 3 13" xfId="12569" xr:uid="{4F99F5C3-87E9-4905-819A-0F1443481BC9}"/>
    <cellStyle name="Total 2 3 14" xfId="15482" xr:uid="{B4E14A9C-3EE9-40A4-92AA-7E3ECBBCE955}"/>
    <cellStyle name="Total 2 3 15" xfId="25374" xr:uid="{FE0A9A4E-6C6B-4376-B905-B5D8B9654D97}"/>
    <cellStyle name="Total 2 3 16" xfId="27985" xr:uid="{15FD67C9-8438-4D57-B071-8FC7926814B6}"/>
    <cellStyle name="Total 2 3 17" xfId="24078" xr:uid="{2D4DFB3B-61C6-44BE-8480-936D112F2392}"/>
    <cellStyle name="Total 2 3 18" xfId="29272" xr:uid="{22BCECF1-F809-4503-8DCF-8185E986C0FB}"/>
    <cellStyle name="Total 2 3 19" xfId="23452" xr:uid="{6419A9AF-D1D0-43C5-B61D-277EF093A69B}"/>
    <cellStyle name="Total 2 3 2" xfId="4971" xr:uid="{13D03C03-D7EA-48EF-B7D1-7EB21481156C}"/>
    <cellStyle name="Total 2 3 2 10" xfId="16615" xr:uid="{6BA26CAE-C74E-49C5-A403-043E74EADF5B}"/>
    <cellStyle name="Total 2 3 2 11" xfId="16137" xr:uid="{F0AF978E-C308-4E52-820D-8EFCC15E432B}"/>
    <cellStyle name="Total 2 3 2 12" xfId="25375" xr:uid="{5C28F1B4-6648-4D6E-B4DD-8F2506EEC26C}"/>
    <cellStyle name="Total 2 3 2 13" xfId="24742" xr:uid="{DBAC9BE6-5B5D-4606-8BCC-9FC0FD703C68}"/>
    <cellStyle name="Total 2 3 2 14" xfId="27309" xr:uid="{0F647DCF-E8EC-4CAA-941E-658358CCC26E}"/>
    <cellStyle name="Total 2 3 2 15" xfId="23303" xr:uid="{04C06882-F5D2-4CEE-B4CD-C66125C374DE}"/>
    <cellStyle name="Total 2 3 2 16" xfId="31399" xr:uid="{F8C26344-E073-450B-88CF-8A20499D20AA}"/>
    <cellStyle name="Total 2 3 2 17" xfId="28679" xr:uid="{8FB3F302-7548-4E5A-810D-2895CE4BC1DB}"/>
    <cellStyle name="Total 2 3 2 2" xfId="11242" xr:uid="{72139699-F08B-49E8-AB2B-17E965075842}"/>
    <cellStyle name="Total 2 3 2 2 10" xfId="22538" xr:uid="{123994A0-2C68-4177-9880-DBDA6A3C55D2}"/>
    <cellStyle name="Total 2 3 2 2 11" xfId="28607" xr:uid="{22D0BA02-D9D0-4F03-8AE7-DBD5EEAE827E}"/>
    <cellStyle name="Total 2 3 2 2 12" xfId="30013" xr:uid="{4509027D-30E6-492F-BE08-C9D90B7FE8D8}"/>
    <cellStyle name="Total 2 3 2 2 13" xfId="30581" xr:uid="{AEAE6511-954E-4DCB-BE5C-537289AA1783}"/>
    <cellStyle name="Total 2 3 2 2 14" xfId="31085" xr:uid="{8F347E5D-CFA3-4120-8BED-7B01459FF2A5}"/>
    <cellStyle name="Total 2 3 2 2 15" xfId="25557" xr:uid="{B08BC404-2076-49E4-9478-2C2D08341DB2}"/>
    <cellStyle name="Total 2 3 2 2 16" xfId="31746" xr:uid="{5F57AF33-DE45-4392-8095-50E502DBB9C0}"/>
    <cellStyle name="Total 2 3 2 2 2" xfId="18200" xr:uid="{4A83B100-C55B-422B-AE4C-755B958B2DD8}"/>
    <cellStyle name="Total 2 3 2 2 3" xfId="18890" xr:uid="{0A254E2D-E310-43EE-BEDC-B87FBF989A28}"/>
    <cellStyle name="Total 2 3 2 2 4" xfId="19585" xr:uid="{AE5EAD0A-88DB-4FCE-8AF3-4AC2952FE03F}"/>
    <cellStyle name="Total 2 3 2 2 5" xfId="20238" xr:uid="{6EAA9C60-03E0-4022-80D9-7B1AAFB00080}"/>
    <cellStyle name="Total 2 3 2 2 6" xfId="20825" xr:uid="{3544474D-753B-4A8E-81B3-921D92E40365}"/>
    <cellStyle name="Total 2 3 2 2 7" xfId="21293" xr:uid="{EF962133-3FC6-4822-963C-166F05CF08A1}"/>
    <cellStyle name="Total 2 3 2 2 8" xfId="21788" xr:uid="{2030C8E4-D3ED-4CEE-9296-6065C58F11D6}"/>
    <cellStyle name="Total 2 3 2 2 9" xfId="22194" xr:uid="{1F6A4EA9-07F3-4796-A5DE-CA28025E3D55}"/>
    <cellStyle name="Total 2 3 2 3" xfId="14779" xr:uid="{E1E62758-6096-4D34-9EE9-D47E1FABF8D3}"/>
    <cellStyle name="Total 2 3 2 4" xfId="13457" xr:uid="{99EA6DDB-6368-4020-A74B-227AE0340F05}"/>
    <cellStyle name="Total 2 3 2 5" xfId="17193" xr:uid="{C94F1F07-DFC5-4B48-9891-C8EF7580B860}"/>
    <cellStyle name="Total 2 3 2 6" xfId="13676" xr:uid="{D45BCE3D-548E-4B9C-8E64-5DDE584F6FE4}"/>
    <cellStyle name="Total 2 3 2 7" xfId="18477" xr:uid="{DC346D4F-A620-4D52-A20A-7B9BF075C9E8}"/>
    <cellStyle name="Total 2 3 2 8" xfId="18173" xr:uid="{E35B7293-1842-4051-894D-2A9A3DF8E79D}"/>
    <cellStyle name="Total 2 3 2 9" xfId="13040" xr:uid="{E96B0C60-CA6B-41D2-96DA-E50A7976DBF1}"/>
    <cellStyle name="Total 2 3 20" xfId="31535" xr:uid="{4B719B15-CEED-4440-880C-1B460F9A9F0F}"/>
    <cellStyle name="Total 2 3 3" xfId="4972" xr:uid="{ACDCA34C-145B-4B85-8EA7-66EA8EB4127E}"/>
    <cellStyle name="Total 2 3 3 10" xfId="13065" xr:uid="{5226E6A7-1CBE-41F8-86CC-5AA19AA6D2F1}"/>
    <cellStyle name="Total 2 3 3 11" xfId="18859" xr:uid="{AA9774CA-43DF-4643-9F7A-1C8273B032F7}"/>
    <cellStyle name="Total 2 3 3 12" xfId="25376" xr:uid="{B377EFAA-1203-4B9B-B3EF-7E5642FABC79}"/>
    <cellStyle name="Total 2 3 3 13" xfId="27984" xr:uid="{920C1B9A-1065-42FE-9C30-9921189A9A65}"/>
    <cellStyle name="Total 2 3 3 14" xfId="23762" xr:uid="{5F90A5C4-D736-4959-9CCB-B5DED5178330}"/>
    <cellStyle name="Total 2 3 3 15" xfId="23782" xr:uid="{6EEF0E5C-BDC5-4B8C-B44A-00D527D4ECE3}"/>
    <cellStyle name="Total 2 3 3 16" xfId="28244" xr:uid="{B0D5FBC3-8395-40B5-9A28-77A7B0040198}"/>
    <cellStyle name="Total 2 3 3 17" xfId="26213" xr:uid="{A83F4EEC-4547-4003-8E8E-21FEA4A62B52}"/>
    <cellStyle name="Total 2 3 3 2" xfId="11243" xr:uid="{C8D8F88F-6AF1-489A-8A55-5EC302CD6A3E}"/>
    <cellStyle name="Total 2 3 3 2 10" xfId="22539" xr:uid="{87721A46-0D9E-428E-B242-8B809FCB3404}"/>
    <cellStyle name="Total 2 3 3 2 11" xfId="28608" xr:uid="{8F7C295B-A61E-48B3-A337-B63F701B5A8F}"/>
    <cellStyle name="Total 2 3 3 2 12" xfId="30014" xr:uid="{6D08765D-4F3E-4F10-BFC1-8D384199F209}"/>
    <cellStyle name="Total 2 3 3 2 13" xfId="30582" xr:uid="{4D34C93E-CA0E-4243-92D6-8BDBC54D51B6}"/>
    <cellStyle name="Total 2 3 3 2 14" xfId="31086" xr:uid="{52E45D3F-A848-40D9-97EA-353ED80126A0}"/>
    <cellStyle name="Total 2 3 3 2 15" xfId="25026" xr:uid="{20F13196-E961-42B5-B9A6-71A2A46B897C}"/>
    <cellStyle name="Total 2 3 3 2 16" xfId="31747" xr:uid="{862170A6-D95A-4FED-9942-F069BC913163}"/>
    <cellStyle name="Total 2 3 3 2 2" xfId="18201" xr:uid="{9022B81B-B9B2-4496-ABA8-F9EBDE69D9FF}"/>
    <cellStyle name="Total 2 3 3 2 3" xfId="18891" xr:uid="{F50F6ABD-DB83-4900-85D1-8CEF3990C76A}"/>
    <cellStyle name="Total 2 3 3 2 4" xfId="19586" xr:uid="{F3A739D7-F68A-49C3-9A76-06709FF6B40E}"/>
    <cellStyle name="Total 2 3 3 2 5" xfId="20239" xr:uid="{0A6EFE24-E7F7-4FBF-82F3-CAD58BCF4C8C}"/>
    <cellStyle name="Total 2 3 3 2 6" xfId="20826" xr:uid="{D31FD908-F241-4B50-AF51-F461BA93A9EB}"/>
    <cellStyle name="Total 2 3 3 2 7" xfId="21294" xr:uid="{D0607CFA-6D40-40B7-8E8C-6FFFAFC90681}"/>
    <cellStyle name="Total 2 3 3 2 8" xfId="21789" xr:uid="{6CE1DB06-BC42-4EF4-8EB2-45E8881EF759}"/>
    <cellStyle name="Total 2 3 3 2 9" xfId="22195" xr:uid="{1A9B37E6-3CAF-40F1-9251-A0DA1942432A}"/>
    <cellStyle name="Total 2 3 3 3" xfId="14780" xr:uid="{C8EEBFE6-E0B4-470C-A8A6-719EB3E7BA84}"/>
    <cellStyle name="Total 2 3 3 4" xfId="13271" xr:uid="{13F5CABA-6EDE-4D63-B222-FAAC9E0DFAF1}"/>
    <cellStyle name="Total 2 3 3 5" xfId="15458" xr:uid="{01B5B787-C351-4DBD-A70A-65E6B77570CF}"/>
    <cellStyle name="Total 2 3 3 6" xfId="13331" xr:uid="{986A394B-160A-40DA-A3E1-8FD4890D260F}"/>
    <cellStyle name="Total 2 3 3 7" xfId="18879" xr:uid="{0A243683-E83B-4AF5-A444-63EEB8133947}"/>
    <cellStyle name="Total 2 3 3 8" xfId="16812" xr:uid="{FF00F859-A42E-4982-82B1-269FF8234E05}"/>
    <cellStyle name="Total 2 3 3 9" xfId="12930" xr:uid="{7A4357D3-78AB-4892-A94C-0B766246DD3E}"/>
    <cellStyle name="Total 2 3 4" xfId="4973" xr:uid="{2F06A5CE-1279-42A9-B36D-8106CA03339F}"/>
    <cellStyle name="Total 2 3 4 10" xfId="13872" xr:uid="{8C79CB15-0E25-47FF-9CD8-0DA8A72781D0}"/>
    <cellStyle name="Total 2 3 4 11" xfId="17033" xr:uid="{A639EA35-7AB2-4191-BF2C-3736E9626A6E}"/>
    <cellStyle name="Total 2 3 4 12" xfId="25377" xr:uid="{C98766C6-1199-4512-A51B-F17B9E395DC4}"/>
    <cellStyle name="Total 2 3 4 13" xfId="24741" xr:uid="{6D208A27-31C1-4930-B60B-1E45BBE5E984}"/>
    <cellStyle name="Total 2 3 4 14" xfId="29468" xr:uid="{4462AEFF-8B2E-4EBA-9396-685AE872CA1B}"/>
    <cellStyle name="Total 2 3 4 15" xfId="27285" xr:uid="{7BC17FB9-9221-451C-8A20-D6B5B36D176F}"/>
    <cellStyle name="Total 2 3 4 16" xfId="27639" xr:uid="{72FA280F-8EE3-4040-9A86-6411ECE629D1}"/>
    <cellStyle name="Total 2 3 4 17" xfId="28952" xr:uid="{7710538D-C730-4F5D-9D05-8CFC900E7D3E}"/>
    <cellStyle name="Total 2 3 4 2" xfId="11244" xr:uid="{7C08143D-C5FD-4C5D-8D6F-21CC64FD4749}"/>
    <cellStyle name="Total 2 3 4 2 10" xfId="22540" xr:uid="{AB863994-E58F-4C6F-A14E-0ACAC209B2DE}"/>
    <cellStyle name="Total 2 3 4 2 11" xfId="28609" xr:uid="{5427E885-BFC7-416E-85BA-F1E35A43230A}"/>
    <cellStyle name="Total 2 3 4 2 12" xfId="30015" xr:uid="{599F591B-7526-43CD-B5AA-9C6B109ED9A8}"/>
    <cellStyle name="Total 2 3 4 2 13" xfId="30583" xr:uid="{996A0072-8455-4B58-B038-1973831E408D}"/>
    <cellStyle name="Total 2 3 4 2 14" xfId="31087" xr:uid="{D9C4D2E2-6A1B-4448-9070-1C28608BCC5C}"/>
    <cellStyle name="Total 2 3 4 2 15" xfId="29802" xr:uid="{ACA4DFFC-A68F-4228-8B3C-33EDB756A0B3}"/>
    <cellStyle name="Total 2 3 4 2 16" xfId="31748" xr:uid="{A4AE986F-F544-4A31-B959-29F3C18C475F}"/>
    <cellStyle name="Total 2 3 4 2 2" xfId="18202" xr:uid="{A2D72DFC-264A-478F-819B-ACC8A11F6DF0}"/>
    <cellStyle name="Total 2 3 4 2 3" xfId="18892" xr:uid="{98402AA3-1856-48E0-8E20-0711F1BD5B4E}"/>
    <cellStyle name="Total 2 3 4 2 4" xfId="19587" xr:uid="{12C3E776-3C93-4CFD-8CCE-A0ACAEBAB864}"/>
    <cellStyle name="Total 2 3 4 2 5" xfId="20240" xr:uid="{A35D639E-5B14-46C1-9091-3E34E7106476}"/>
    <cellStyle name="Total 2 3 4 2 6" xfId="20827" xr:uid="{7BD5D789-AB76-4D0A-B110-F76B60860A7F}"/>
    <cellStyle name="Total 2 3 4 2 7" xfId="21295" xr:uid="{FC532C4D-43BC-461A-B81C-20C135F4824D}"/>
    <cellStyle name="Total 2 3 4 2 8" xfId="21790" xr:uid="{EA688C7D-D0AF-467C-B91E-86BB35956698}"/>
    <cellStyle name="Total 2 3 4 2 9" xfId="22196" xr:uid="{F2C2CE34-BA64-445C-9F63-48695808B0C7}"/>
    <cellStyle name="Total 2 3 4 3" xfId="14781" xr:uid="{DB3485E3-D79D-4CD1-87A5-36209432164C}"/>
    <cellStyle name="Total 2 3 4 4" xfId="15493" xr:uid="{F48FFEC9-213B-4E51-A523-873918620ED6}"/>
    <cellStyle name="Total 2 3 4 5" xfId="13708" xr:uid="{E719FCC5-01A3-4F6B-87EC-E71BD092EB46}"/>
    <cellStyle name="Total 2 3 4 6" xfId="16660" xr:uid="{BD19B438-9A94-46D0-9293-3EC443E13E6C}"/>
    <cellStyle name="Total 2 3 4 7" xfId="12657" xr:uid="{0ABA41E6-6D2B-4CCB-AA57-62CF0A5A02CC}"/>
    <cellStyle name="Total 2 3 4 8" xfId="21058" xr:uid="{BA1A0C44-E363-4E81-BE7F-BC678D8723FA}"/>
    <cellStyle name="Total 2 3 4 9" xfId="14308" xr:uid="{AFB8A1E3-EF38-4C9E-95AE-28ADB35E2343}"/>
    <cellStyle name="Total 2 3 5" xfId="11241" xr:uid="{B20C658D-FC2B-4FDB-8096-9BC5ABC2C455}"/>
    <cellStyle name="Total 2 3 5 10" xfId="22537" xr:uid="{34677131-DCDE-4D69-876E-870A40A66A7A}"/>
    <cellStyle name="Total 2 3 5 11" xfId="28606" xr:uid="{029F284D-9AA5-462C-8DC2-144A89B0C80A}"/>
    <cellStyle name="Total 2 3 5 12" xfId="30012" xr:uid="{A18F4AB6-87FC-41E3-8A21-808E700D5BD8}"/>
    <cellStyle name="Total 2 3 5 13" xfId="30580" xr:uid="{6671547E-1CE7-4F5A-AD9C-9FB5AF7E6771}"/>
    <cellStyle name="Total 2 3 5 14" xfId="31084" xr:uid="{6B15204F-F288-4A8D-9A04-B45938C960DF}"/>
    <cellStyle name="Total 2 3 5 15" xfId="30090" xr:uid="{C7A3E118-F1F7-4652-BC56-671AE65DAB51}"/>
    <cellStyle name="Total 2 3 5 16" xfId="31745" xr:uid="{BF30B5FD-617A-4537-8BEB-CCE86C02CCC7}"/>
    <cellStyle name="Total 2 3 5 2" xfId="18199" xr:uid="{ABAA4F16-2DC1-4BAA-BD7C-0DC46CC61E0D}"/>
    <cellStyle name="Total 2 3 5 3" xfId="18889" xr:uid="{25DD961B-F2A6-4825-95CF-F4815F54D6C9}"/>
    <cellStyle name="Total 2 3 5 4" xfId="19584" xr:uid="{F3437BD6-B57A-40A1-8EFF-0163EBADD7D9}"/>
    <cellStyle name="Total 2 3 5 5" xfId="20237" xr:uid="{6EB888E9-3378-4BC7-9541-6697418DA2D5}"/>
    <cellStyle name="Total 2 3 5 6" xfId="20824" xr:uid="{EB07D80A-CAF4-4F1C-8AFD-860FC51EF113}"/>
    <cellStyle name="Total 2 3 5 7" xfId="21292" xr:uid="{CDF1A278-4D20-4F87-990F-2AB9662EE78B}"/>
    <cellStyle name="Total 2 3 5 8" xfId="21787" xr:uid="{D6F227AE-A0A0-4DD1-BDE0-82C02D03E39C}"/>
    <cellStyle name="Total 2 3 5 9" xfId="22193" xr:uid="{9C50EC9A-BDE1-48B2-B944-30BD08CECA2E}"/>
    <cellStyle name="Total 2 3 6" xfId="14778" xr:uid="{5EC59CC4-56B4-4548-B879-5CD9D0538C9A}"/>
    <cellStyle name="Total 2 3 7" xfId="16944" xr:uid="{4BCA4149-E502-44AC-A971-DBBC7199F559}"/>
    <cellStyle name="Total 2 3 8" xfId="17196" xr:uid="{7E82E8B4-7E1B-47D5-9282-30AE6912E343}"/>
    <cellStyle name="Total 2 3 9" xfId="15921" xr:uid="{08ABE617-C05C-46C1-B66F-DEBEF8E92927}"/>
    <cellStyle name="Total 2 4" xfId="4974" xr:uid="{0218C749-1344-4870-93E2-F0CC479F1459}"/>
    <cellStyle name="Total 2 4 2" xfId="11245" xr:uid="{D30450F3-D036-4D50-A344-B2531C12D911}"/>
    <cellStyle name="Total 2 5" xfId="4975" xr:uid="{76D0FCE5-2CF6-47BC-BCF9-1E7992261EB9}"/>
    <cellStyle name="Total 2 5 2" xfId="11246" xr:uid="{64CD3364-3CE5-4710-9E36-56AF7EDE6023}"/>
    <cellStyle name="Total 2 6" xfId="4976" xr:uid="{85B3FF23-FC3C-440D-9051-59DAB8E42D47}"/>
    <cellStyle name="Total 2 6 2" xfId="11247" xr:uid="{86F74EE9-CFF2-4F76-B96E-24B844DD3F4F}"/>
    <cellStyle name="Total 2 7" xfId="805" xr:uid="{B9C3590A-16EF-4464-971B-39B12529EB59}"/>
    <cellStyle name="Total 2 7 2" xfId="7350" xr:uid="{5AD7677B-4FF3-4CD8-BD07-6FC27E3E22F6}"/>
    <cellStyle name="Total 2 8" xfId="11237" xr:uid="{2591B598-38AB-4FD9-BFBF-576DD59E67B7}"/>
    <cellStyle name="Total 2 8 2" xfId="11866" xr:uid="{8F87AFE6-4469-485F-80E9-2F0C79A4B734}"/>
    <cellStyle name="Total 2 9" xfId="6747" xr:uid="{79017B63-E6D1-4E2D-9889-0A7CBBA140F9}"/>
    <cellStyle name="Total 2 9 10" xfId="14192" xr:uid="{A4271511-4856-4DB1-B443-EFEE75DF6693}"/>
    <cellStyle name="Total 2 9 11" xfId="26171" xr:uid="{D64FBC3E-8BFA-469D-835E-BC181EBE80C0}"/>
    <cellStyle name="Total 2 9 12" xfId="23610" xr:uid="{53730188-7BCF-4EEE-994C-84586DE30006}"/>
    <cellStyle name="Total 2 9 13" xfId="29207" xr:uid="{DAFFF6DF-6DDC-41FF-AF02-5A46577C8954}"/>
    <cellStyle name="Total 2 9 14" xfId="26859" xr:uid="{5CB19802-8345-4DF2-87A5-17B8A8032DED}"/>
    <cellStyle name="Total 2 9 15" xfId="30133" xr:uid="{41CCC485-EE0A-4F49-83D7-FA0AF3C3BA71}"/>
    <cellStyle name="Total 2 9 16" xfId="23136" xr:uid="{5B2C2D34-EADA-40F4-BB96-635BA9E4F53D}"/>
    <cellStyle name="Total 2 9 2" xfId="15768" xr:uid="{44EE9CAF-40D9-4BED-A6C6-C293CD0FE991}"/>
    <cellStyle name="Total 2 9 3" xfId="12299" xr:uid="{D8C84A4F-9AAA-43F9-B621-D83444E49E73}"/>
    <cellStyle name="Total 2 9 4" xfId="15235" xr:uid="{BEEFD23E-A5B7-410B-A7F1-697E820BEBF4}"/>
    <cellStyle name="Total 2 9 5" xfId="13253" xr:uid="{5D901DDF-E533-426D-B353-DEF8F2953D90}"/>
    <cellStyle name="Total 2 9 6" xfId="13212" xr:uid="{67F122CF-62A3-4375-B5C1-C4ACA69B16F8}"/>
    <cellStyle name="Total 2 9 7" xfId="17572" xr:uid="{8A3E0A8E-7474-4947-9A45-FE4DE74FBF73}"/>
    <cellStyle name="Total 2 9 8" xfId="12890" xr:uid="{F938AEEF-CFDF-4F25-956C-F4746AA6F148}"/>
    <cellStyle name="Total 2 9 9" xfId="12877" xr:uid="{B67EF2C6-D73B-47E0-8D02-A94F09F764AA}"/>
    <cellStyle name="Total 3" xfId="4977" xr:uid="{DAB1BE29-873F-496E-BAD9-BB8435DA0053}"/>
    <cellStyle name="Total 3 2" xfId="4978" xr:uid="{EE7D5562-F6F8-4B80-908D-2BC5117988F7}"/>
    <cellStyle name="Total 3 2 10" xfId="14735" xr:uid="{E20E7B3F-F703-40CE-98DD-EB353FD06CF8}"/>
    <cellStyle name="Total 3 2 11" xfId="16457" xr:uid="{F78852A1-95CF-4E44-A7FE-E18AFD6A4F0A}"/>
    <cellStyle name="Total 3 2 12" xfId="20869" xr:uid="{9358486D-7AA0-4A9B-8E9F-F636221AC237}"/>
    <cellStyle name="Total 3 2 13" xfId="25379" xr:uid="{5DBD659B-A47C-4C7F-BB9B-986B3BE2163D}"/>
    <cellStyle name="Total 3 2 14" xfId="24740" xr:uid="{B36511F6-522F-49A1-A52A-18C428CD5C5E}"/>
    <cellStyle name="Total 3 2 15" xfId="25625" xr:uid="{56624F61-7FB8-4EBA-97A5-3BE1D91A6194}"/>
    <cellStyle name="Total 3 2 16" xfId="23633" xr:uid="{CEF6B032-81BF-4BC2-9E7C-DD50047D6442}"/>
    <cellStyle name="Total 3 2 17" xfId="27107" xr:uid="{CFFAB36F-5E04-4F7F-A2A9-3D8E1E609A4D}"/>
    <cellStyle name="Total 3 2 18" xfId="29756" xr:uid="{6ED231F7-0042-460D-B702-705364ED55B3}"/>
    <cellStyle name="Total 3 2 2" xfId="4979" xr:uid="{5D66B729-B53F-4053-8965-33BE1AE00751}"/>
    <cellStyle name="Total 3 2 2 10" xfId="18038" xr:uid="{A2F31866-B3D8-41C1-BA4B-CA3178DA6EAE}"/>
    <cellStyle name="Total 3 2 2 11" xfId="17318" xr:uid="{8E297656-BDF1-4127-B245-26D2C4F12F4C}"/>
    <cellStyle name="Total 3 2 2 12" xfId="25380" xr:uid="{DB8F6BA6-A2C3-411B-9BA5-02C3047B3B05}"/>
    <cellStyle name="Total 3 2 2 13" xfId="24738" xr:uid="{4C4FF3A6-7539-4886-BC38-5E6079078564}"/>
    <cellStyle name="Total 3 2 2 14" xfId="26549" xr:uid="{DF209BE4-0731-4B83-9A67-71A89C174DDD}"/>
    <cellStyle name="Total 3 2 2 15" xfId="22748" xr:uid="{1FED51F5-68FF-431B-B36C-1C9A3F016657}"/>
    <cellStyle name="Total 3 2 2 16" xfId="25033" xr:uid="{6441E75E-CE9A-4C9A-9ADB-45844EC773BF}"/>
    <cellStyle name="Total 3 2 2 17" xfId="23620" xr:uid="{15B8131F-9AA2-4D7D-9C40-CB025700E811}"/>
    <cellStyle name="Total 3 2 2 2" xfId="11250" xr:uid="{5F5E168B-1FE3-4A33-82CA-30FD6EB0673A}"/>
    <cellStyle name="Total 3 2 2 2 10" xfId="22542" xr:uid="{AF40218F-A750-4BA2-BB77-05D06F93F202}"/>
    <cellStyle name="Total 3 2 2 2 11" xfId="28612" xr:uid="{C63963D7-A666-4C1E-AA1A-2642FC623799}"/>
    <cellStyle name="Total 3 2 2 2 12" xfId="30019" xr:uid="{B9AD5D91-BFF8-4812-B233-75247FE73683}"/>
    <cellStyle name="Total 3 2 2 2 13" xfId="30586" xr:uid="{0F251A38-F548-4A9E-B3E7-488924613849}"/>
    <cellStyle name="Total 3 2 2 2 14" xfId="31089" xr:uid="{B3F7F32B-088A-4680-9F62-DD7EC737F621}"/>
    <cellStyle name="Total 3 2 2 2 15" xfId="31392" xr:uid="{22FB9F1C-7E1E-4C69-98ED-D71299FF7D8F}"/>
    <cellStyle name="Total 3 2 2 2 16" xfId="31750" xr:uid="{771649FF-C4FF-4201-BAF8-AADA63A09460}"/>
    <cellStyle name="Total 3 2 2 2 2" xfId="18207" xr:uid="{D916A9ED-C5DF-4B27-9813-3977D6378EFC}"/>
    <cellStyle name="Total 3 2 2 2 3" xfId="18895" xr:uid="{C9CE514B-E99C-40C8-BE2F-900C53F971C2}"/>
    <cellStyle name="Total 3 2 2 2 4" xfId="19591" xr:uid="{BDF2B766-2313-42EE-9BFF-AD6FB72E043A}"/>
    <cellStyle name="Total 3 2 2 2 5" xfId="20243" xr:uid="{56AD9BB8-2219-4455-B9D8-38D8B92989DD}"/>
    <cellStyle name="Total 3 2 2 2 6" xfId="20831" xr:uid="{B298E195-B007-449F-897D-B0DAF3B3367E}"/>
    <cellStyle name="Total 3 2 2 2 7" xfId="21299" xr:uid="{4383CD6B-F9B5-4047-8CB2-3BD2C4696B53}"/>
    <cellStyle name="Total 3 2 2 2 8" xfId="21793" xr:uid="{827CED40-D7F9-4F18-95BC-CBC50D749CB4}"/>
    <cellStyle name="Total 3 2 2 2 9" xfId="22198" xr:uid="{645D6B60-DDB1-45C8-B4B1-07A9AC5634CD}"/>
    <cellStyle name="Total 3 2 2 3" xfId="14783" xr:uid="{12ED27B3-C2E8-4F72-AEEE-987099B0558D}"/>
    <cellStyle name="Total 3 2 2 4" xfId="14039" xr:uid="{6FB3178D-17A3-456B-AD1F-F873EE193BEC}"/>
    <cellStyle name="Total 3 2 2 5" xfId="14518" xr:uid="{90E7931C-5EC4-4CC5-BD3C-D5547C3CA555}"/>
    <cellStyle name="Total 3 2 2 6" xfId="15834" xr:uid="{F46F0BCD-4CDC-42F0-BE61-84FA4055C8F7}"/>
    <cellStyle name="Total 3 2 2 7" xfId="15857" xr:uid="{B1989377-226C-49BD-8E0F-CD1632E8986A}"/>
    <cellStyle name="Total 3 2 2 8" xfId="21063" xr:uid="{3F5D5123-757F-4056-93DD-4D3C279E6972}"/>
    <cellStyle name="Total 3 2 2 9" xfId="15195" xr:uid="{40E7EB26-C2D8-4D99-8757-E9B4B94E78FD}"/>
    <cellStyle name="Total 3 2 3" xfId="11249" xr:uid="{0166DCBE-B93D-4946-B6E8-05F23CA1003B}"/>
    <cellStyle name="Total 3 2 3 10" xfId="22541" xr:uid="{3F96CCF0-C7FE-4FC1-9455-12E5277A5C63}"/>
    <cellStyle name="Total 3 2 3 11" xfId="28611" xr:uid="{C435C170-4D99-49DC-8E13-C9125AA9B041}"/>
    <cellStyle name="Total 3 2 3 12" xfId="30018" xr:uid="{5912FFF7-DA0D-4CA4-B036-DDB291F407EC}"/>
    <cellStyle name="Total 3 2 3 13" xfId="30585" xr:uid="{428EB2E6-C9DF-47D8-A7EA-AA48C914667B}"/>
    <cellStyle name="Total 3 2 3 14" xfId="31088" xr:uid="{6E4F1074-147C-4739-A060-A7776C1375F1}"/>
    <cellStyle name="Total 3 2 3 15" xfId="29333" xr:uid="{5CFE6559-C2A0-461D-844F-9979E5E41BEE}"/>
    <cellStyle name="Total 3 2 3 16" xfId="31749" xr:uid="{97A65732-1483-479A-BAE7-AAF49BC326A7}"/>
    <cellStyle name="Total 3 2 3 2" xfId="18206" xr:uid="{692C477F-125B-4910-85C8-56C790F1FCF2}"/>
    <cellStyle name="Total 3 2 3 3" xfId="18894" xr:uid="{FA824E40-0097-477A-B47F-5B20B7003043}"/>
    <cellStyle name="Total 3 2 3 4" xfId="19590" xr:uid="{78322781-BF3F-49D2-8199-160B693E9A21}"/>
    <cellStyle name="Total 3 2 3 5" xfId="20242" xr:uid="{C59AEBC4-D451-4DFB-8799-A6EBF3F254D0}"/>
    <cellStyle name="Total 3 2 3 6" xfId="20830" xr:uid="{563BF175-002D-4391-81E9-B1635E4D8501}"/>
    <cellStyle name="Total 3 2 3 7" xfId="21298" xr:uid="{C6907C9C-D658-4DF2-AE7F-930E1F52F2DD}"/>
    <cellStyle name="Total 3 2 3 8" xfId="21792" xr:uid="{A324708A-0AB0-4425-BF38-C64F94045C64}"/>
    <cellStyle name="Total 3 2 3 9" xfId="22197" xr:uid="{BCA372EF-7FBA-4D33-BE5A-4570AF128D40}"/>
    <cellStyle name="Total 3 2 4" xfId="14782" xr:uid="{0FAE627F-93AE-42AB-9D9A-158F82A9567A}"/>
    <cellStyle name="Total 3 2 5" xfId="17498" xr:uid="{157360F7-E65F-4DB1-B757-8CEF4694F051}"/>
    <cellStyle name="Total 3 2 6" xfId="12542" xr:uid="{0F62F335-5D91-4332-9288-EEB4A525772B}"/>
    <cellStyle name="Total 3 2 7" xfId="13907" xr:uid="{3620CE07-2018-4F2C-8B3D-719FCAC40054}"/>
    <cellStyle name="Total 3 2 8" xfId="16915" xr:uid="{E5B61D24-169E-4ED9-AA7C-E19F6C2466AF}"/>
    <cellStyle name="Total 3 2 9" xfId="17919" xr:uid="{4E639DB8-5CC7-4A71-8667-526E5ADE1785}"/>
    <cellStyle name="Total 3 3" xfId="11248" xr:uid="{41764FB6-2B2D-44AA-B796-502FC560810D}"/>
    <cellStyle name="Total 3 3 2" xfId="11867" xr:uid="{9AEB4B6A-76F2-480A-AA79-D017F773FF62}"/>
    <cellStyle name="Total 3 4" xfId="6748" xr:uid="{895ECF25-115D-463E-A157-393A731DFA23}"/>
    <cellStyle name="Total 3 4 10" xfId="16602" xr:uid="{6F7C082F-3E4F-4DF8-A3CE-1831839913D0}"/>
    <cellStyle name="Total 3 4 11" xfId="26172" xr:uid="{23AB1D4A-5DC5-4239-B25C-882467A547F9}"/>
    <cellStyle name="Total 3 4 12" xfId="26872" xr:uid="{28CA479F-DA1B-4201-BDBF-0DD208E715FB}"/>
    <cellStyle name="Total 3 4 13" xfId="26065" xr:uid="{200E63D1-376B-4EC3-BDB3-A345656808A5}"/>
    <cellStyle name="Total 3 4 14" xfId="24913" xr:uid="{396FDF8A-6072-4925-8D33-16C5C5DA4D3C}"/>
    <cellStyle name="Total 3 4 15" xfId="25171" xr:uid="{CE9E0689-AAE1-4D75-A130-CD8A50C8C545}"/>
    <cellStyle name="Total 3 4 16" xfId="25997" xr:uid="{A1399E15-0BF2-4BDA-A606-240A3F3C9920}"/>
    <cellStyle name="Total 3 4 2" xfId="15769" xr:uid="{D64BD61F-4260-43E9-9FF6-43DA041AF1DA}"/>
    <cellStyle name="Total 3 4 3" xfId="13609" xr:uid="{BC37162E-1793-4860-B186-C8D3EF2BD036}"/>
    <cellStyle name="Total 3 4 4" xfId="17831" xr:uid="{CE28605F-A196-4A48-974B-6AF3642570DF}"/>
    <cellStyle name="Total 3 4 5" xfId="15285" xr:uid="{B1175107-8531-4F42-83A0-BD1C6A7C3E89}"/>
    <cellStyle name="Total 3 4 6" xfId="16504" xr:uid="{3814BC3A-678D-464A-A37E-A91D69174503}"/>
    <cellStyle name="Total 3 4 7" xfId="15787" xr:uid="{9AA701E2-60DB-470D-9264-C9E66D1FCDB2}"/>
    <cellStyle name="Total 3 4 8" xfId="20080" xr:uid="{FC4326A7-23A1-42DC-A9E7-DD2093E9A760}"/>
    <cellStyle name="Total 3 4 9" xfId="15021" xr:uid="{1DEC3212-C5CC-4944-9999-3BECE79C4EB0}"/>
    <cellStyle name="Total 3 5" xfId="11706" xr:uid="{DBD2EFFA-7202-4524-BB2E-68B3AAACC540}"/>
    <cellStyle name="Total 3 5 10" xfId="22650" xr:uid="{8B8D492E-A056-492F-8F05-1584C4B46D1B}"/>
    <cellStyle name="Total 3 5 11" xfId="28885" xr:uid="{68E4F0F6-E0A5-4609-B4BA-3209DC75FF01}"/>
    <cellStyle name="Total 3 5 12" xfId="30226" xr:uid="{A7103CC0-02D7-4CF1-ACFC-D637680EC710}"/>
    <cellStyle name="Total 3 5 13" xfId="30761" xr:uid="{F94442CF-57C1-48AA-801F-F8AD605AF885}"/>
    <cellStyle name="Total 3 5 14" xfId="31279" xr:uid="{B86B04E6-AD40-4472-960F-94B6AB49F589}"/>
    <cellStyle name="Total 3 5 15" xfId="26973" xr:uid="{60B00AE8-FC75-4FAC-991A-C1EE92AAB453}"/>
    <cellStyle name="Total 3 5 16" xfId="31855" xr:uid="{EF50D0DB-4460-4AEC-A2AE-31167F982BE1}"/>
    <cellStyle name="Total 3 5 2" xfId="18489" xr:uid="{FA4E94DB-BB94-461F-91A0-B4361A5B5691}"/>
    <cellStyle name="Total 3 5 3" xfId="19154" xr:uid="{2BEC9825-F98E-4838-A618-5C3D2CFFAF47}"/>
    <cellStyle name="Total 3 5 4" xfId="19839" xr:uid="{3D83E8F1-915A-4DA1-BCFF-1BAB9E35AB3D}"/>
    <cellStyle name="Total 3 5 5" xfId="20448" xr:uid="{DB5B93E5-237A-4E52-A389-F4CD7B4BFA66}"/>
    <cellStyle name="Total 3 5 6" xfId="21020" xr:uid="{36E82127-3010-4D4E-9AA7-F567E7E141D3}"/>
    <cellStyle name="Total 3 5 7" xfId="21485" xr:uid="{92623008-00F3-4688-8B90-7DD321789692}"/>
    <cellStyle name="Total 3 5 8" xfId="21942" xr:uid="{7AB6399A-D3FD-451A-B7B5-373DB6BE5CFF}"/>
    <cellStyle name="Total 3 5 9" xfId="22323" xr:uid="{BAFCE286-5A74-474E-BC13-560CF1688F7C}"/>
    <cellStyle name="Total 4" xfId="4980" xr:uid="{772E6154-7DA8-4731-B5A5-91EF9331AD57}"/>
    <cellStyle name="Total 4 10" xfId="17388" xr:uid="{6BD61DE7-8A01-46BD-A47C-490E8C1D7FAB}"/>
    <cellStyle name="Total 4 11" xfId="19361" xr:uid="{E67183AA-4DAC-4BE8-9FEF-AEC1BFDF1C32}"/>
    <cellStyle name="Total 4 12" xfId="21604" xr:uid="{C70C7F26-A6AB-446D-AFD8-12EBBF814E8A}"/>
    <cellStyle name="Total 4 13" xfId="18617" xr:uid="{C0A8E6FF-8B60-4105-9269-BB8106D944D5}"/>
    <cellStyle name="Total 4 14" xfId="16795" xr:uid="{0E21D273-7F43-4F7D-8790-51E45D23EFD5}"/>
    <cellStyle name="Total 4 15" xfId="25381" xr:uid="{3637737F-3CBF-45C4-8316-9ECE14E3F97F}"/>
    <cellStyle name="Total 4 16" xfId="23454" xr:uid="{8749C33A-9FA0-475A-9910-73737E46EF6A}"/>
    <cellStyle name="Total 4 17" xfId="26581" xr:uid="{32E65644-2564-496C-BD23-4AE37FFF33D6}"/>
    <cellStyle name="Total 4 18" xfId="23451" xr:uid="{B67F3CD0-E688-4B8B-A346-ABF3C1AF51CC}"/>
    <cellStyle name="Total 4 19" xfId="24762" xr:uid="{DA191899-3B1E-4879-87AC-C8CDE30D6DB5}"/>
    <cellStyle name="Total 4 2" xfId="4981" xr:uid="{A1B71B21-B7A0-4BDE-BF63-DCCB7F46BAD7}"/>
    <cellStyle name="Total 4 2 10" xfId="20652" xr:uid="{A62B86F2-1660-4B76-955D-F6BCBFF38C9F}"/>
    <cellStyle name="Total 4 2 11" xfId="12473" xr:uid="{A5C3107F-59A0-4116-97A5-F6302517BEE8}"/>
    <cellStyle name="Total 4 2 12" xfId="25382" xr:uid="{F63108DF-85F2-4CDA-B36D-554D7B9B7275}"/>
    <cellStyle name="Total 4 2 13" xfId="22828" xr:uid="{5F54BA82-E7B4-4F4B-801D-644F878AF01C}"/>
    <cellStyle name="Total 4 2 14" xfId="24674" xr:uid="{A8107F51-97B4-4CBE-8D07-E794BA35AEC4}"/>
    <cellStyle name="Total 4 2 15" xfId="25190" xr:uid="{75D74930-D91F-4E3C-9357-B2D1F4C4222A}"/>
    <cellStyle name="Total 4 2 16" xfId="30443" xr:uid="{6C37232B-12D9-4EF6-A136-B75B855304A7}"/>
    <cellStyle name="Total 4 2 17" xfId="30346" xr:uid="{DE0233BC-B4C0-450E-8B99-C1DE3956AA6F}"/>
    <cellStyle name="Total 4 2 2" xfId="11252" xr:uid="{D3304420-6E52-446B-88C8-02307EA06356}"/>
    <cellStyle name="Total 4 2 2 10" xfId="22544" xr:uid="{72F5061D-B54E-4A80-BC4A-EBD1AA886F63}"/>
    <cellStyle name="Total 4 2 2 11" xfId="28614" xr:uid="{B7821588-ABA1-4C47-87C1-7033B68F4F51}"/>
    <cellStyle name="Total 4 2 2 12" xfId="30021" xr:uid="{B4021701-13C4-4899-A61F-6A1F5F79B093}"/>
    <cellStyle name="Total 4 2 2 13" xfId="30588" xr:uid="{26AC41E5-CABF-41F9-81FF-F811F2E9277B}"/>
    <cellStyle name="Total 4 2 2 14" xfId="31091" xr:uid="{604B94F1-D46D-4ADC-9651-93F9E0EF0DB1}"/>
    <cellStyle name="Total 4 2 2 15" xfId="29672" xr:uid="{1FB57E97-B8AA-418E-AF3E-33186B3C0526}"/>
    <cellStyle name="Total 4 2 2 16" xfId="31752" xr:uid="{4A88EE8E-510E-4011-A07E-A50C72D6B535}"/>
    <cellStyle name="Total 4 2 2 2" xfId="18209" xr:uid="{1D4FEFF3-8CE3-4CAE-95FB-3EBCF75D5C2A}"/>
    <cellStyle name="Total 4 2 2 3" xfId="18897" xr:uid="{1A87DB10-EE12-4224-A155-3B951E0368A8}"/>
    <cellStyle name="Total 4 2 2 4" xfId="19593" xr:uid="{14BF1F09-3DFE-4191-A6E7-713B1269DA72}"/>
    <cellStyle name="Total 4 2 2 5" xfId="20245" xr:uid="{DCBE03C1-7E86-450C-A907-BB22E2ED2A0A}"/>
    <cellStyle name="Total 4 2 2 6" xfId="20833" xr:uid="{2A3B4B9F-7D26-4D69-A6FC-8B2F2C141751}"/>
    <cellStyle name="Total 4 2 2 7" xfId="21301" xr:uid="{EFEA7889-0D70-45BA-B9AD-8BA3B5F15E3B}"/>
    <cellStyle name="Total 4 2 2 8" xfId="21795" xr:uid="{A929C4E7-1027-4C76-99CC-C8F3E06D22EA}"/>
    <cellStyle name="Total 4 2 2 9" xfId="22200" xr:uid="{FC460BEF-6B49-4EC7-98C1-8826B0105DEB}"/>
    <cellStyle name="Total 4 2 3" xfId="14785" xr:uid="{F2F63FE6-1318-419A-A5F8-7A49995316C2}"/>
    <cellStyle name="Total 4 2 4" xfId="12548" xr:uid="{3CD34978-0A11-4C3F-B742-C7A3010CBC4C}"/>
    <cellStyle name="Total 4 2 5" xfId="14164" xr:uid="{E5ED2A81-5745-4D40-8FB9-78E955BE41E5}"/>
    <cellStyle name="Total 4 2 6" xfId="13145" xr:uid="{0026A191-E832-4137-847A-74EB91F8AFCF}"/>
    <cellStyle name="Total 4 2 7" xfId="13521" xr:uid="{A3FE8437-B14B-403B-B8F4-773BFD186052}"/>
    <cellStyle name="Total 4 2 8" xfId="16815" xr:uid="{8EC93813-B4BC-4364-AB54-38F2E1958624}"/>
    <cellStyle name="Total 4 2 9" xfId="17266" xr:uid="{FC6FE28D-5741-46EF-9EA4-C3305AD1E3EC}"/>
    <cellStyle name="Total 4 20" xfId="26486" xr:uid="{3640C6A6-6528-4512-978E-1A946EB15DE1}"/>
    <cellStyle name="Total 4 3" xfId="11251" xr:uid="{1B606F15-9A9A-4E6C-A630-C6E527A9ABC5}"/>
    <cellStyle name="Total 4 3 10" xfId="22543" xr:uid="{666061E4-83B8-408C-9A1F-478343A97B84}"/>
    <cellStyle name="Total 4 3 11" xfId="28613" xr:uid="{F02315D7-A8B5-4F8A-A1BC-91F88DF98BDA}"/>
    <cellStyle name="Total 4 3 12" xfId="30020" xr:uid="{E7BBACAA-E11C-43B4-BFD8-004671E5680B}"/>
    <cellStyle name="Total 4 3 13" xfId="30587" xr:uid="{B4596B92-9AFA-414C-8F76-5329A24B7B44}"/>
    <cellStyle name="Total 4 3 14" xfId="31090" xr:uid="{B1399021-BF59-45A2-81F1-20A50BE89F2F}"/>
    <cellStyle name="Total 4 3 15" xfId="31116" xr:uid="{AA18219C-B6BD-454E-809C-77DEB83A1990}"/>
    <cellStyle name="Total 4 3 16" xfId="31751" xr:uid="{8B570757-AA9F-48A9-B0CB-BE53DDFF679A}"/>
    <cellStyle name="Total 4 3 2" xfId="18208" xr:uid="{6D202D70-5AEC-416C-9790-52402487BDDC}"/>
    <cellStyle name="Total 4 3 3" xfId="18896" xr:uid="{1F1A84CE-6E09-4F57-A129-29AC2CF3CC29}"/>
    <cellStyle name="Total 4 3 4" xfId="19592" xr:uid="{EBFFDBBF-3D90-4927-B1C2-D44D4BE1C1F3}"/>
    <cellStyle name="Total 4 3 5" xfId="20244" xr:uid="{637E9C9A-6E75-40FA-B481-2FE5529A052C}"/>
    <cellStyle name="Total 4 3 6" xfId="20832" xr:uid="{8073C664-166E-4DFE-9A95-E85A1F5FE1C1}"/>
    <cellStyle name="Total 4 3 7" xfId="21300" xr:uid="{B7483C8B-E07E-4991-96E0-368F38A3746A}"/>
    <cellStyle name="Total 4 3 8" xfId="21794" xr:uid="{A6AC7DE1-A5C6-4268-B4A6-12F69132F7B8}"/>
    <cellStyle name="Total 4 3 9" xfId="22199" xr:uid="{9F864C4D-9E47-4138-8B48-D688DA86EC5B}"/>
    <cellStyle name="Total 4 4" xfId="6749" xr:uid="{473DF692-45D9-4F8C-A408-89ACEDAB7A4B}"/>
    <cellStyle name="Total 4 4 10" xfId="12488" xr:uid="{B81F61A6-7D00-4F4C-968E-0B30600890B8}"/>
    <cellStyle name="Total 4 4 11" xfId="26173" xr:uid="{8885BEF8-32E4-4959-9933-5FFF4AB04E5A}"/>
    <cellStyle name="Total 4 4 12" xfId="23607" xr:uid="{C398CF63-30EB-4FC6-85F7-AEBA5B46E4AC}"/>
    <cellStyle name="Total 4 4 13" xfId="29206" xr:uid="{9BA1F2CE-404A-4CB5-8E2D-09A1BC261FEC}"/>
    <cellStyle name="Total 4 4 14" xfId="23148" xr:uid="{7FA6DE5B-5897-43CC-9E64-910EA27B254A}"/>
    <cellStyle name="Total 4 4 15" xfId="26495" xr:uid="{7A9E4EF6-4902-415F-8758-471AC5F55445}"/>
    <cellStyle name="Total 4 4 16" xfId="24254" xr:uid="{D55321DD-9991-420F-8D1B-31E4CD10B1D2}"/>
    <cellStyle name="Total 4 4 2" xfId="15770" xr:uid="{ABD05DA4-E9AD-48FF-8E71-D14BADE2C30B}"/>
    <cellStyle name="Total 4 4 3" xfId="15429" xr:uid="{93FA1261-0BC4-41C1-8DF9-9FD5A00CF7AB}"/>
    <cellStyle name="Total 4 4 4" xfId="15368" xr:uid="{AD922F5B-721E-4EE7-A880-B3FDD025B8C3}"/>
    <cellStyle name="Total 4 4 5" xfId="18979" xr:uid="{2AB4E3D3-FED9-4E27-BF6F-28C44E6EC76B}"/>
    <cellStyle name="Total 4 4 6" xfId="18521" xr:uid="{D06EC495-D8ED-4746-B5D1-DEB34E48758F}"/>
    <cellStyle name="Total 4 4 7" xfId="15999" xr:uid="{3736706A-A966-4A46-B543-B3B19DA9E3ED}"/>
    <cellStyle name="Total 4 4 8" xfId="16138" xr:uid="{DA52C8E9-77A0-48C3-BFE9-E08CF928BE4F}"/>
    <cellStyle name="Total 4 4 9" xfId="15749" xr:uid="{A8A8656F-1BB5-4E6C-98BE-0C68EE69FF95}"/>
    <cellStyle name="Total 4 5" xfId="11707" xr:uid="{D7D86BFD-A340-4A74-8FFC-5F9FE583BD3A}"/>
    <cellStyle name="Total 4 5 10" xfId="22651" xr:uid="{B0859C96-3D03-4EDA-A7AF-258A60CA8EB3}"/>
    <cellStyle name="Total 4 5 11" xfId="28886" xr:uid="{50431357-0F68-494B-BC17-1A067296E496}"/>
    <cellStyle name="Total 4 5 12" xfId="30227" xr:uid="{D00817E3-AAD5-42DE-BB0D-66C3FE947575}"/>
    <cellStyle name="Total 4 5 13" xfId="30762" xr:uid="{1B4B6189-767D-4DD8-BED0-F68ECA17842C}"/>
    <cellStyle name="Total 4 5 14" xfId="31280" xr:uid="{878CA4F2-6C89-474C-9E17-F1B6AF365655}"/>
    <cellStyle name="Total 4 5 15" xfId="28325" xr:uid="{80149EDC-F5B4-42D1-A628-D9EAF332B02E}"/>
    <cellStyle name="Total 4 5 16" xfId="31856" xr:uid="{179C57F1-4F45-4988-A51F-9FC326ADD8B2}"/>
    <cellStyle name="Total 4 5 2" xfId="18490" xr:uid="{A3023458-F7A8-4FED-B499-CD9E45235E69}"/>
    <cellStyle name="Total 4 5 3" xfId="19155" xr:uid="{88D7B2A1-7704-4C0F-96B6-40E3C7758994}"/>
    <cellStyle name="Total 4 5 4" xfId="19840" xr:uid="{7572E829-F15E-4E9E-B500-62C6C5CB82BE}"/>
    <cellStyle name="Total 4 5 5" xfId="20449" xr:uid="{EFFC52E2-D27D-4F86-861F-F5331B0CDEF0}"/>
    <cellStyle name="Total 4 5 6" xfId="21021" xr:uid="{70968D3F-7AE6-47B2-BFEF-2C8C349CD964}"/>
    <cellStyle name="Total 4 5 7" xfId="21486" xr:uid="{0B8EF49B-C23C-4F89-80B2-E30BAB8E964F}"/>
    <cellStyle name="Total 4 5 8" xfId="21943" xr:uid="{A4636E4A-F35D-41B0-B16F-B2315600CA04}"/>
    <cellStyle name="Total 4 5 9" xfId="22324" xr:uid="{A193E835-DB8F-45E1-948C-4D82930FF793}"/>
    <cellStyle name="Total 4 6" xfId="14784" xr:uid="{0B1F0F52-D3AC-424F-8E2F-469EBAE760AE}"/>
    <cellStyle name="Total 4 7" xfId="14038" xr:uid="{A5AD6006-B17D-4263-B852-B4E758B1666E}"/>
    <cellStyle name="Total 4 8" xfId="12865" xr:uid="{343C1684-3469-4020-A17C-8B4BF1CD9D55}"/>
    <cellStyle name="Total 4 9" xfId="12432" xr:uid="{951806C7-BA67-448B-9A28-B6A40FC46279}"/>
    <cellStyle name="Total 5" xfId="4982" xr:uid="{14E0238D-625E-4342-80F1-4F58D2223B24}"/>
    <cellStyle name="Total 5 10" xfId="13317" xr:uid="{CADDBB01-C8A4-43EB-AEA1-A55A414C8756}"/>
    <cellStyle name="Total 5 11" xfId="15412" xr:uid="{E4F2FF0E-937F-48ED-9410-F93BC0208ACB}"/>
    <cellStyle name="Total 5 12" xfId="13422" xr:uid="{C0FC4870-E2BA-4048-A8D8-F3744EA9579D}"/>
    <cellStyle name="Total 5 13" xfId="15853" xr:uid="{99A43B11-A950-44A4-AA3F-3803AE2BE470}"/>
    <cellStyle name="Total 5 14" xfId="18030" xr:uid="{4F383E3B-49EB-4C6A-9078-67F809B467E0}"/>
    <cellStyle name="Total 5 15" xfId="25383" xr:uid="{480AB1B8-CE69-4512-966D-3909FD26A7E7}"/>
    <cellStyle name="Total 5 16" xfId="25960" xr:uid="{F62746D9-22E1-4E6E-99E5-F64775F25424}"/>
    <cellStyle name="Total 5 17" xfId="23297" xr:uid="{6A125DD7-DC8E-4100-A70D-30CE3A215F19}"/>
    <cellStyle name="Total 5 18" xfId="26593" xr:uid="{D6B16970-5D00-4949-BB36-C49933A805E7}"/>
    <cellStyle name="Total 5 19" xfId="26134" xr:uid="{7A682087-3B05-4D0C-917C-303762AA7053}"/>
    <cellStyle name="Total 5 2" xfId="1852" xr:uid="{99960A09-ECE5-4CD3-9808-1B69071B76AD}"/>
    <cellStyle name="Total 5 2 10" xfId="21632" xr:uid="{24CC39A3-2C0C-44AF-BA33-8BE40B8880BD}"/>
    <cellStyle name="Total 5 2 11" xfId="15192" xr:uid="{560618E9-80D0-4DD7-B6F3-416D2BD84B9C}"/>
    <cellStyle name="Total 5 2 12" xfId="23653" xr:uid="{6E612F1E-E8EF-409E-9CCD-E58231E0B3C2}"/>
    <cellStyle name="Total 5 2 13" xfId="28387" xr:uid="{F0609C2E-F4ED-49A4-9254-6F706D845528}"/>
    <cellStyle name="Total 5 2 14" xfId="29828" xr:uid="{08B6719F-B336-4BDF-B875-624A387F0D68}"/>
    <cellStyle name="Total 5 2 15" xfId="29575" xr:uid="{64DE5F01-629A-46A6-89FB-C26C802A2BF6}"/>
    <cellStyle name="Total 5 2 16" xfId="31419" xr:uid="{C4B9DF7E-1E4D-4022-9099-9A89EEC77409}"/>
    <cellStyle name="Total 5 2 17" xfId="30640" xr:uid="{B3ACA78D-D109-4167-A1DD-468391A81533}"/>
    <cellStyle name="Total 5 2 2" xfId="8319" xr:uid="{8938E4C8-2CD0-4DF7-B63D-1476DEE429FA}"/>
    <cellStyle name="Total 5 2 2 10" xfId="12373" xr:uid="{1A9240F2-1501-49BD-B317-98306785D726}"/>
    <cellStyle name="Total 5 2 2 11" xfId="26910" xr:uid="{871CF117-3182-47FB-A319-737C5F60BBD5}"/>
    <cellStyle name="Total 5 2 2 12" xfId="23329" xr:uid="{BC74D4D2-202D-4324-A6E1-1DF8B8ECC15D}"/>
    <cellStyle name="Total 5 2 2 13" xfId="23308" xr:uid="{C0CA8C6A-8241-43D6-AE17-950D23D6B606}"/>
    <cellStyle name="Total 5 2 2 14" xfId="28919" xr:uid="{463751F8-FC9E-4628-8C11-CDFA179335D4}"/>
    <cellStyle name="Total 5 2 2 15" xfId="31595" xr:uid="{BA96DCBB-59E9-4535-A1F4-1AF3CE4F3D6C}"/>
    <cellStyle name="Total 5 2 2 16" xfId="29159" xr:uid="{8743977E-9BC2-42F7-8631-C473A5063009}"/>
    <cellStyle name="Total 5 2 2 2" xfId="16600" xr:uid="{6CFDA017-A898-4A88-B3D2-31B6CE8B58D3}"/>
    <cellStyle name="Total 5 2 2 3" xfId="13137" xr:uid="{0BA12ADC-F2F4-4C24-BE07-68EA30082E88}"/>
    <cellStyle name="Total 5 2 2 4" xfId="16837" xr:uid="{45D82015-4B2D-4314-A554-4976908F4686}"/>
    <cellStyle name="Total 5 2 2 5" xfId="13128" xr:uid="{3B5BE652-CF35-406E-A3BD-E143587773A3}"/>
    <cellStyle name="Total 5 2 2 6" xfId="17047" xr:uid="{220FA73E-F49B-4E0F-8B37-FB62C6E7DE0E}"/>
    <cellStyle name="Total 5 2 2 7" xfId="13141" xr:uid="{24BBB327-1B4B-4895-9AD9-5FF2ED06A05B}"/>
    <cellStyle name="Total 5 2 2 8" xfId="20880" xr:uid="{0BCFF550-25B1-4D9C-8B7C-A7FE16E27C69}"/>
    <cellStyle name="Total 5 2 2 9" xfId="20645" xr:uid="{3C5B2C47-B58C-4483-B10C-0192EF13AF7B}"/>
    <cellStyle name="Total 5 2 3" xfId="13071" xr:uid="{3673DCE2-E77F-4AEA-90CB-DF62FDA31B95}"/>
    <cellStyle name="Total 5 2 4" xfId="14529" xr:uid="{2152E300-4CAB-496D-98BE-988655C1101F}"/>
    <cellStyle name="Total 5 2 5" xfId="17733" xr:uid="{A37C8409-4C58-4978-9816-6DC2E865EE6E}"/>
    <cellStyle name="Total 5 2 6" xfId="19376" xr:uid="{B467D8A9-D436-4D2D-BFFD-530B8D97407C}"/>
    <cellStyle name="Total 5 2 7" xfId="20044" xr:uid="{897D7E95-2F86-4215-B9B4-48E7E8EDE9B4}"/>
    <cellStyle name="Total 5 2 8" xfId="20648" xr:uid="{A361F338-C3EF-4588-BFBF-46620F8A6BC2}"/>
    <cellStyle name="Total 5 2 9" xfId="20634" xr:uid="{EAAAF60C-8517-4E17-AE99-4FF197F0E237}"/>
    <cellStyle name="Total 5 20" xfId="26343" xr:uid="{A00A8754-7095-4DA8-B381-E86C6E31B26A}"/>
    <cellStyle name="Total 5 3" xfId="11253" xr:uid="{0AA38755-3B05-4598-92A9-CA6B9767635F}"/>
    <cellStyle name="Total 5 3 10" xfId="22545" xr:uid="{ABA9B785-9802-4A63-A7BB-D1B758CB593C}"/>
    <cellStyle name="Total 5 3 11" xfId="28615" xr:uid="{03E65664-829D-4E93-84E5-1D875E8D8A6F}"/>
    <cellStyle name="Total 5 3 12" xfId="30022" xr:uid="{91C5885C-2377-4C4A-B487-C9BD9CA1EFF5}"/>
    <cellStyle name="Total 5 3 13" xfId="30589" xr:uid="{5AC72117-8752-4E16-9581-C68103B10380}"/>
    <cellStyle name="Total 5 3 14" xfId="31092" xr:uid="{DDD6C01E-AFD9-4A2A-B08B-40229C251CA5}"/>
    <cellStyle name="Total 5 3 15" xfId="29053" xr:uid="{2B67E8E1-551D-454C-ACA7-5323FFA8D0E6}"/>
    <cellStyle name="Total 5 3 16" xfId="31753" xr:uid="{FD3D4C2C-7F61-4A9D-971F-1B07EEF44C11}"/>
    <cellStyle name="Total 5 3 2" xfId="18210" xr:uid="{5C19F26E-FC2A-451C-AEDC-5EAD32CB9140}"/>
    <cellStyle name="Total 5 3 3" xfId="18898" xr:uid="{54AB419A-2120-441F-B4C5-A8F7754FD00C}"/>
    <cellStyle name="Total 5 3 4" xfId="19594" xr:uid="{C893B41D-D4F2-4835-B388-74A8BA64A4BF}"/>
    <cellStyle name="Total 5 3 5" xfId="20246" xr:uid="{92FF8FEA-F34E-4664-A3CF-3E8E8999FEDE}"/>
    <cellStyle name="Total 5 3 6" xfId="20834" xr:uid="{1C6AB7B9-CBB7-454D-9EC9-632258246B75}"/>
    <cellStyle name="Total 5 3 7" xfId="21302" xr:uid="{A8DFD652-451F-4509-BBD9-ED24C651E571}"/>
    <cellStyle name="Total 5 3 8" xfId="21796" xr:uid="{D28FB1FE-160B-4734-BCF9-D0636A0C7747}"/>
    <cellStyle name="Total 5 3 9" xfId="22201" xr:uid="{79A7D2B3-43DD-46BF-B798-8C75DDCFE2C8}"/>
    <cellStyle name="Total 5 4" xfId="6750" xr:uid="{C4F14107-BF79-48BC-9EF6-283A3CD82108}"/>
    <cellStyle name="Total 5 4 10" xfId="15095" xr:uid="{83460A43-040F-4856-BB1A-7D0A82AB85D4}"/>
    <cellStyle name="Total 5 4 11" xfId="26174" xr:uid="{E14A18B9-E006-4F4B-B293-4872AF83EE11}"/>
    <cellStyle name="Total 5 4 12" xfId="26871" xr:uid="{C2D68059-1293-4AC1-8E80-4DD1238BA676}"/>
    <cellStyle name="Total 5 4 13" xfId="28276" xr:uid="{61964899-6CEC-44ED-B815-A5CC506DD577}"/>
    <cellStyle name="Total 5 4 14" xfId="25016" xr:uid="{EF5E4CF0-832E-4EFB-9DA3-0A69C3CE3A49}"/>
    <cellStyle name="Total 5 4 15" xfId="24993" xr:uid="{12E2BD89-1F5C-4242-9FE3-FD7E0C6A3422}"/>
    <cellStyle name="Total 5 4 16" xfId="28411" xr:uid="{B161F67B-A30E-4AE1-AE9A-2727A4930CD4}"/>
    <cellStyle name="Total 5 4 2" xfId="15771" xr:uid="{923BE6D4-692E-4032-8BD2-17D0C3B3F5C1}"/>
    <cellStyle name="Total 5 4 3" xfId="17101" xr:uid="{E8E74F25-2FAC-4CF7-B541-6D273D46D997}"/>
    <cellStyle name="Total 5 4 4" xfId="14626" xr:uid="{DBE7FD3A-7E36-4663-8630-6887751437CD}"/>
    <cellStyle name="Total 5 4 5" xfId="16968" xr:uid="{D4F6C09F-0764-4C10-AA8A-C38E83855955}"/>
    <cellStyle name="Total 5 4 6" xfId="15138" xr:uid="{28D61998-01E3-4899-99F9-5436C0D7D1B2}"/>
    <cellStyle name="Total 5 4 7" xfId="17027" xr:uid="{5AEECFF2-F982-481F-A623-9A699FFC7F1A}"/>
    <cellStyle name="Total 5 4 8" xfId="15668" xr:uid="{103515A9-EEDD-49CF-B389-0F93186AACF7}"/>
    <cellStyle name="Total 5 4 9" xfId="17939" xr:uid="{DDBD10E5-D297-4B45-BA41-080F410B9871}"/>
    <cellStyle name="Total 5 5" xfId="11708" xr:uid="{9B567AB9-52D1-41F0-836E-58EDB22A015D}"/>
    <cellStyle name="Total 5 5 10" xfId="22652" xr:uid="{E1577B40-237E-4C96-943D-F85B3B686D66}"/>
    <cellStyle name="Total 5 5 11" xfId="28887" xr:uid="{F19E5850-0E5D-41C9-9386-C90A53B27935}"/>
    <cellStyle name="Total 5 5 12" xfId="30228" xr:uid="{B9042F98-DE93-4D03-9811-E858A32A32D0}"/>
    <cellStyle name="Total 5 5 13" xfId="30763" xr:uid="{E724E354-FC2B-4D75-A2ED-D85E5828FEF9}"/>
    <cellStyle name="Total 5 5 14" xfId="31281" xr:uid="{C79BB4D6-ACC4-4048-A114-10CBFB348F0E}"/>
    <cellStyle name="Total 5 5 15" xfId="29258" xr:uid="{8AE2A3AE-ED22-4877-938B-5791D397DC3C}"/>
    <cellStyle name="Total 5 5 16" xfId="31857" xr:uid="{E06093FB-D07B-4552-AD24-75EB6CE8DA31}"/>
    <cellStyle name="Total 5 5 2" xfId="18491" xr:uid="{0FA2D9C4-4944-4CC5-903D-3E2A8A115FF6}"/>
    <cellStyle name="Total 5 5 3" xfId="19156" xr:uid="{96A0CAB6-8F11-4C6B-BBA8-CB5B0CEB5664}"/>
    <cellStyle name="Total 5 5 4" xfId="19841" xr:uid="{DDBED409-EC71-411C-A1E8-4F6FA9222466}"/>
    <cellStyle name="Total 5 5 5" xfId="20450" xr:uid="{A677086B-049F-43FA-8A14-CED455540E88}"/>
    <cellStyle name="Total 5 5 6" xfId="21022" xr:uid="{5C227354-E6B0-48CF-906C-EFCC14C07E89}"/>
    <cellStyle name="Total 5 5 7" xfId="21487" xr:uid="{52459E25-C7F0-4A68-BB01-45523F5A6A16}"/>
    <cellStyle name="Total 5 5 8" xfId="21944" xr:uid="{8E8B2DF5-C4CE-479B-BA12-6A28E3E804DF}"/>
    <cellStyle name="Total 5 5 9" xfId="22325" xr:uid="{1457C4EC-2B31-4458-9C74-1C5C9C3BDA0E}"/>
    <cellStyle name="Total 5 6" xfId="14786" xr:uid="{A30ACB10-7F5F-451B-B815-28ADA5C5A8B3}"/>
    <cellStyle name="Total 5 7" xfId="15492" xr:uid="{C35558E6-FC16-48A7-A234-20094DAAB995}"/>
    <cellStyle name="Total 5 8" xfId="13001" xr:uid="{D3D68D6D-E294-47C1-990B-49C5FF92DEBA}"/>
    <cellStyle name="Total 5 9" xfId="13874" xr:uid="{18D8A42A-E14A-4D30-8FD5-A0729359A0B5}"/>
    <cellStyle name="Total 6" xfId="4983" xr:uid="{911FC847-753A-46DB-A8CF-57C655E06B91}"/>
    <cellStyle name="Total 6 10" xfId="20602" xr:uid="{698B5768-50F9-4B1A-B271-9764CCA5A3B4}"/>
    <cellStyle name="Total 6 11" xfId="16401" xr:uid="{611EC64B-16E0-40CC-ADE2-00E890EA01D1}"/>
    <cellStyle name="Total 6 12" xfId="14901" xr:uid="{1750749B-6102-475B-8244-ED8809292B14}"/>
    <cellStyle name="Total 6 13" xfId="20651" xr:uid="{E4D3A692-6E16-4066-8E59-66B9AE8A50D2}"/>
    <cellStyle name="Total 6 14" xfId="12258" xr:uid="{99494CA9-A1BA-43B6-8DC9-039FCFB67D21}"/>
    <cellStyle name="Total 6 15" xfId="25384" xr:uid="{A13E6D35-4969-4A4F-9C68-16D5C45B5ECE}"/>
    <cellStyle name="Total 6 16" xfId="25959" xr:uid="{0AC0A924-4893-4278-B199-842892E53899}"/>
    <cellStyle name="Total 6 17" xfId="26550" xr:uid="{515BCC7A-2EC4-4F7C-A4D6-2E30983A6882}"/>
    <cellStyle name="Total 6 18" xfId="28064" xr:uid="{29A6B77B-B776-4642-AFB1-FEB9B9F7E391}"/>
    <cellStyle name="Total 6 19" xfId="26453" xr:uid="{10BE979B-5875-45A4-ABBA-A33F86E38B0C}"/>
    <cellStyle name="Total 6 2" xfId="4984" xr:uid="{1CE709E8-FE8B-4049-8167-3184388E3486}"/>
    <cellStyle name="Total 6 2 10" xfId="16789" xr:uid="{78C24F78-D06B-4E15-8BF1-7B7ACABE15CC}"/>
    <cellStyle name="Total 6 2 11" xfId="12287" xr:uid="{B3C59AA3-8AB9-406B-B0CD-9AF273809B46}"/>
    <cellStyle name="Total 6 2 12" xfId="25385" xr:uid="{446F21E4-0844-4E62-AD7C-3782B9C73D17}"/>
    <cellStyle name="Total 6 2 13" xfId="25958" xr:uid="{F9E46C46-D75C-44D2-9023-B0F5BA2134F8}"/>
    <cellStyle name="Total 6 2 14" xfId="23760" xr:uid="{BD8E93D5-2540-4ADB-B11A-832D7FB70112}"/>
    <cellStyle name="Total 6 2 15" xfId="30898" xr:uid="{3540C7C5-421C-484F-8878-6C56FB218047}"/>
    <cellStyle name="Total 6 2 16" xfId="23511" xr:uid="{DEFF85FE-7DD1-4488-A9CF-265354264BAC}"/>
    <cellStyle name="Total 6 2 17" xfId="25141" xr:uid="{C86C6FD2-956B-4ADC-B127-8F8B6B918F08}"/>
    <cellStyle name="Total 6 2 2" xfId="11255" xr:uid="{1CE5BD5B-8AB2-45A1-8C02-D9CB6DFF7A50}"/>
    <cellStyle name="Total 6 2 2 10" xfId="22547" xr:uid="{A1B96656-B8C6-4594-B461-AAA745CC4042}"/>
    <cellStyle name="Total 6 2 2 11" xfId="28617" xr:uid="{8A6995B2-44D4-4B52-B44D-7B822ACF4BBA}"/>
    <cellStyle name="Total 6 2 2 12" xfId="30024" xr:uid="{29904FED-A608-4420-AF3A-DC3799FA3C4A}"/>
    <cellStyle name="Total 6 2 2 13" xfId="30591" xr:uid="{4EEF9512-31DE-4663-BC31-F7A6CBDF78AB}"/>
    <cellStyle name="Total 6 2 2 14" xfId="31094" xr:uid="{31C3EB1D-4511-446B-9D10-89F8D31AC891}"/>
    <cellStyle name="Total 6 2 2 15" xfId="23288" xr:uid="{1EA5FDE1-E240-47E1-9DAA-C2BC6A5F6C25}"/>
    <cellStyle name="Total 6 2 2 16" xfId="31755" xr:uid="{0D8E9344-51C5-43D7-8F41-C43A9BC0F284}"/>
    <cellStyle name="Total 6 2 2 2" xfId="18212" xr:uid="{21646909-80CB-4D61-B9D7-011E7E8E8620}"/>
    <cellStyle name="Total 6 2 2 3" xfId="18900" xr:uid="{BD87C721-5182-4835-A642-09D7D9C4564A}"/>
    <cellStyle name="Total 6 2 2 4" xfId="19596" xr:uid="{F01CEBB8-82B5-4542-AF99-3F1FF24C4CEA}"/>
    <cellStyle name="Total 6 2 2 5" xfId="20248" xr:uid="{19AF419A-8EC6-40D8-9483-387A12BA83E2}"/>
    <cellStyle name="Total 6 2 2 6" xfId="20836" xr:uid="{7D2CB1A8-5679-44F2-817B-1F05DC51D9A6}"/>
    <cellStyle name="Total 6 2 2 7" xfId="21304" xr:uid="{645A8545-059E-41E7-91DB-FE76E791053F}"/>
    <cellStyle name="Total 6 2 2 8" xfId="21798" xr:uid="{F87508A2-3F67-4440-95B3-8C30161D4686}"/>
    <cellStyle name="Total 6 2 2 9" xfId="22203" xr:uid="{22FE3E24-259F-4015-B8BB-28CE41D54D97}"/>
    <cellStyle name="Total 6 2 3" xfId="14788" xr:uid="{22CD5353-8A9E-4409-B4FA-B79EF6A8705F}"/>
    <cellStyle name="Total 6 2 4" xfId="15490" xr:uid="{D4AB8A99-2B55-4010-9E44-8B3B5D89B804}"/>
    <cellStyle name="Total 6 2 5" xfId="14295" xr:uid="{AEFF602B-0AB5-4A8E-AA33-2552F75AF078}"/>
    <cellStyle name="Total 6 2 6" xfId="12415" xr:uid="{D7C59B85-EC06-4586-964D-1A3AA197E51A}"/>
    <cellStyle name="Total 6 2 7" xfId="12658" xr:uid="{5943B3E6-66D9-4025-A1CD-E45FEA8B1E7A}"/>
    <cellStyle name="Total 6 2 8" xfId="12292" xr:uid="{9BD67437-3F44-48BA-B90A-829491D18EA3}"/>
    <cellStyle name="Total 6 2 9" xfId="13426" xr:uid="{9B31A9BC-6361-46CE-A963-D8E6066AF8F4}"/>
    <cellStyle name="Total 6 20" xfId="22834" xr:uid="{2EF5DE4D-25A8-4FCB-BE83-CDD80D69AEF7}"/>
    <cellStyle name="Total 6 3" xfId="11254" xr:uid="{63242D12-6564-4A9E-A02E-38E23F78DB5C}"/>
    <cellStyle name="Total 6 3 10" xfId="22546" xr:uid="{ED8EA773-77CC-486B-BA40-F86E638F5AAF}"/>
    <cellStyle name="Total 6 3 11" xfId="28616" xr:uid="{DD2A42F8-AD65-416C-A367-04071D28FDFA}"/>
    <cellStyle name="Total 6 3 12" xfId="30023" xr:uid="{CCDBE1E1-FF53-4947-985E-17537AE21CFD}"/>
    <cellStyle name="Total 6 3 13" xfId="30590" xr:uid="{1C60657A-D66C-42A8-B220-010ED5E11C0A}"/>
    <cellStyle name="Total 6 3 14" xfId="31093" xr:uid="{D16E38DB-4D56-456B-A9FF-919EBFE4B2AB}"/>
    <cellStyle name="Total 6 3 15" xfId="26161" xr:uid="{306FFEB6-B242-4483-BF8E-61B59DBF8C60}"/>
    <cellStyle name="Total 6 3 16" xfId="31754" xr:uid="{78361C5D-C85C-4DFA-9023-16A9E6C2EF81}"/>
    <cellStyle name="Total 6 3 2" xfId="18211" xr:uid="{06C34FD9-0D54-40EC-9EEA-7469B862BFA1}"/>
    <cellStyle name="Total 6 3 3" xfId="18899" xr:uid="{69EC1BEF-5D22-4366-BA9E-E26956D31D36}"/>
    <cellStyle name="Total 6 3 4" xfId="19595" xr:uid="{C5AE11E3-437F-4C4A-A176-F55E79DAE760}"/>
    <cellStyle name="Total 6 3 5" xfId="20247" xr:uid="{FBE7DEC0-B3A8-43C4-97E5-00E609E70C5B}"/>
    <cellStyle name="Total 6 3 6" xfId="20835" xr:uid="{F368A12D-8CCC-4EC0-89DD-E603D3F34442}"/>
    <cellStyle name="Total 6 3 7" xfId="21303" xr:uid="{289DA393-4277-40D5-B5F7-E542DD917773}"/>
    <cellStyle name="Total 6 3 8" xfId="21797" xr:uid="{3BEF2942-3448-4B28-B0B9-5520B84DB723}"/>
    <cellStyle name="Total 6 3 9" xfId="22202" xr:uid="{162A20D1-AD67-41C3-A3E8-2B6A69FA2E35}"/>
    <cellStyle name="Total 6 4" xfId="6751" xr:uid="{6963460C-ABC6-441F-92D2-7692C719289E}"/>
    <cellStyle name="Total 6 4 10" xfId="21157" xr:uid="{A193DFC5-6C5B-4961-8B71-F182946034A8}"/>
    <cellStyle name="Total 6 4 11" xfId="26175" xr:uid="{399C5AA1-2540-4DBB-957D-14DE7EBEFC14}"/>
    <cellStyle name="Total 6 4 12" xfId="23604" xr:uid="{9BAB3528-DF0E-4DDB-B84C-4F742158B55A}"/>
    <cellStyle name="Total 6 4 13" xfId="29205" xr:uid="{FBF7097C-1D96-4875-86E5-E4FAB8ED3DDE}"/>
    <cellStyle name="Total 6 4 14" xfId="27143" xr:uid="{A21381CE-4C9B-43A9-93E8-D427F1A9E4E1}"/>
    <cellStyle name="Total 6 4 15" xfId="23090" xr:uid="{309E6CBE-73C5-4D1B-B7A3-3A2BD4545725}"/>
    <cellStyle name="Total 6 4 16" xfId="23930" xr:uid="{241886E2-F31A-4764-A1AF-95C58BC3895E}"/>
    <cellStyle name="Total 6 4 2" xfId="15772" xr:uid="{180CFD97-70CA-4A07-ADA6-51F2F1A9FCFE}"/>
    <cellStyle name="Total 6 4 3" xfId="16542" xr:uid="{94A53BA6-1AE4-4A42-91C7-09669A120799}"/>
    <cellStyle name="Total 6 4 4" xfId="15395" xr:uid="{082D64E7-8FF5-460F-87E7-6250F49CCDE4}"/>
    <cellStyle name="Total 6 4 5" xfId="18547" xr:uid="{30C141D5-497D-4FF1-944F-576EE2E8F4C6}"/>
    <cellStyle name="Total 6 4 6" xfId="12164" xr:uid="{D0FCAC22-D402-44C6-8344-62482BD9B32B}"/>
    <cellStyle name="Total 6 4 7" xfId="20020" xr:uid="{B8EB8B81-4762-41DA-B5C3-BCD39A348BD7}"/>
    <cellStyle name="Total 6 4 8" xfId="19650" xr:uid="{B0789D82-1D1C-4DAC-A245-BD1CCC76DC31}"/>
    <cellStyle name="Total 6 4 9" xfId="14003" xr:uid="{E53C49D4-599F-4ECF-8358-BFA422E98B5F}"/>
    <cellStyle name="Total 6 5" xfId="11709" xr:uid="{70173684-2693-4D51-A1DF-328855A135DD}"/>
    <cellStyle name="Total 6 5 10" xfId="22653" xr:uid="{147EE63F-E763-4C31-902A-28042CF025DB}"/>
    <cellStyle name="Total 6 5 11" xfId="28888" xr:uid="{D4B3BFE8-0286-40FA-B4EA-C5691A0942DC}"/>
    <cellStyle name="Total 6 5 12" xfId="30229" xr:uid="{D92C738A-4C98-494D-9606-97E28B0A0F60}"/>
    <cellStyle name="Total 6 5 13" xfId="30764" xr:uid="{D47FEDE0-3E61-4BFB-B592-6504A9B5B095}"/>
    <cellStyle name="Total 6 5 14" xfId="31282" xr:uid="{7740604D-FF23-4E4E-8609-C8514F1F4292}"/>
    <cellStyle name="Total 6 5 15" xfId="24713" xr:uid="{5C1DC9A7-7ACC-4642-8ED5-2C6D2D8EE749}"/>
    <cellStyle name="Total 6 5 16" xfId="31858" xr:uid="{DD4625C5-3CB6-47D2-B1CF-EDDC29E49F35}"/>
    <cellStyle name="Total 6 5 2" xfId="18492" xr:uid="{99A4A9E8-AE53-4B6C-98E2-A2B41E62E549}"/>
    <cellStyle name="Total 6 5 3" xfId="19157" xr:uid="{B849F966-2F67-4D9D-9EAD-543FED16A74F}"/>
    <cellStyle name="Total 6 5 4" xfId="19842" xr:uid="{3D1A5A23-83A7-4C79-92C8-A7514057C7C9}"/>
    <cellStyle name="Total 6 5 5" xfId="20451" xr:uid="{0991238B-FF68-4748-AC40-B60EBE5F9E50}"/>
    <cellStyle name="Total 6 5 6" xfId="21023" xr:uid="{1D6CDF9F-E52A-4DCE-9643-F665AEB77A8A}"/>
    <cellStyle name="Total 6 5 7" xfId="21488" xr:uid="{5B0CA158-8527-4FDD-9011-1193C14D4D7A}"/>
    <cellStyle name="Total 6 5 8" xfId="21945" xr:uid="{045B5542-DF45-49DC-9D62-DD18020355B7}"/>
    <cellStyle name="Total 6 5 9" xfId="22326" xr:uid="{A39F11FD-CD39-403F-AA2C-D54EC8150F92}"/>
    <cellStyle name="Total 6 6" xfId="14787" xr:uid="{A6453340-D92B-49AC-8996-3136C721ECE8}"/>
    <cellStyle name="Total 6 7" xfId="15491" xr:uid="{6A7A757E-4F9A-477C-9999-D0E9E28D9387}"/>
    <cellStyle name="Total 6 8" xfId="12101" xr:uid="{2D873BBA-C100-40F0-AF8B-C16B46572855}"/>
    <cellStyle name="Total 6 9" xfId="12842" xr:uid="{86E1507C-07D8-4168-9A30-F413F987AFF3}"/>
    <cellStyle name="Total 7" xfId="6752" xr:uid="{6E4F16BF-4F72-49C3-B353-FE9958D99926}"/>
    <cellStyle name="Total 7 10" xfId="12960" xr:uid="{6CBFA7A5-BA0B-4101-826F-A32033E2EE85}"/>
    <cellStyle name="Total 7 11" xfId="13041" xr:uid="{D86EE031-BA74-4D90-A78A-9D21936C80CB}"/>
    <cellStyle name="Total 7 12" xfId="26176" xr:uid="{B56A0A7E-2719-48CB-B5A7-734AA28946D7}"/>
    <cellStyle name="Total 7 13" xfId="26870" xr:uid="{E37AF1E7-38FF-4640-BC13-4E78E6F260C4}"/>
    <cellStyle name="Total 7 14" xfId="26066" xr:uid="{F1E0DBFD-63FE-4B35-B917-67C1DC550869}"/>
    <cellStyle name="Total 7 15" xfId="29720" xr:uid="{3DC1707A-CE84-4825-95D4-8483C1F434E6}"/>
    <cellStyle name="Total 7 16" xfId="23487" xr:uid="{5FF58E0D-A4DF-47A6-B2D3-38DD8E951897}"/>
    <cellStyle name="Total 7 17" xfId="29180" xr:uid="{1CB26CD5-CEF3-4149-BB1B-FF2EF41CAB01}"/>
    <cellStyle name="Total 7 2" xfId="11710" xr:uid="{F3C0FBE5-0654-4018-B0BC-D071656118E7}"/>
    <cellStyle name="Total 7 2 10" xfId="22654" xr:uid="{AF6FD60B-D206-4420-B8FB-F9DA026A32E0}"/>
    <cellStyle name="Total 7 2 11" xfId="28889" xr:uid="{8A5F0087-0B9C-4631-8339-B6A4FF874697}"/>
    <cellStyle name="Total 7 2 12" xfId="30230" xr:uid="{71F9DC51-8403-4392-B588-F97AE05485BC}"/>
    <cellStyle name="Total 7 2 13" xfId="30765" xr:uid="{5CFB9D22-71FB-40CF-B339-903DA289EDC5}"/>
    <cellStyle name="Total 7 2 14" xfId="31283" xr:uid="{6573B755-FD5E-4166-8328-70A2398D9D55}"/>
    <cellStyle name="Total 7 2 15" xfId="31132" xr:uid="{96830C06-41CC-46CE-9DD7-4BF8715E4D98}"/>
    <cellStyle name="Total 7 2 16" xfId="31859" xr:uid="{376AD730-F5B9-4026-9EE3-5D5F5FB7C3E3}"/>
    <cellStyle name="Total 7 2 2" xfId="18493" xr:uid="{26B2695F-FD20-4F3E-9D9E-4B29318A4630}"/>
    <cellStyle name="Total 7 2 3" xfId="19158" xr:uid="{9A14E5EF-C0AB-48B5-932B-10DA8DE05460}"/>
    <cellStyle name="Total 7 2 4" xfId="19843" xr:uid="{9F8AE476-16A0-4873-B521-F64D9CE3F7A0}"/>
    <cellStyle name="Total 7 2 5" xfId="20452" xr:uid="{4A5D64F2-79F9-4FCE-931F-04DB217B15E9}"/>
    <cellStyle name="Total 7 2 6" xfId="21024" xr:uid="{8CA0F273-56E4-4B7D-A742-3F3B63106CF9}"/>
    <cellStyle name="Total 7 2 7" xfId="21489" xr:uid="{E4DEA5AD-6424-409D-AE13-DFE128558864}"/>
    <cellStyle name="Total 7 2 8" xfId="21946" xr:uid="{01E45FB3-D664-4177-8E40-88226CFD6713}"/>
    <cellStyle name="Total 7 2 9" xfId="22327" xr:uid="{675C011F-ED97-4BD9-9FBC-43458AAF55CB}"/>
    <cellStyle name="Total 7 3" xfId="15773" xr:uid="{C6AD760A-62CC-4FDD-9B47-9624C1EC1F8B}"/>
    <cellStyle name="Total 7 4" xfId="12996" xr:uid="{BEC40273-26B1-4052-9D34-7E91DCDB340F}"/>
    <cellStyle name="Total 7 5" xfId="18213" xr:uid="{A407F56C-8430-46C5-89CC-8EFCBA77AD16}"/>
    <cellStyle name="Total 7 6" xfId="13647" xr:uid="{AF1DFCF7-D0B3-4569-8280-1861C5BC0220}"/>
    <cellStyle name="Total 7 7" xfId="13927" xr:uid="{53C41DF7-FBC8-44E8-8242-FBCA80E75508}"/>
    <cellStyle name="Total 7 8" xfId="13739" xr:uid="{EC4D0369-86F8-4600-BC69-04444267CAF3}"/>
    <cellStyle name="Total 7 9" xfId="21601" xr:uid="{FFE3F9E7-910E-4947-8FD8-55191E5498BF}"/>
    <cellStyle name="Total 8" xfId="6753" xr:uid="{BB27B6C1-6103-4DA7-BEDA-1B00FDCE28BD}"/>
    <cellStyle name="Total 8 10" xfId="14270" xr:uid="{8E3FCF6D-FB22-4407-A173-0FB8BEB42B20}"/>
    <cellStyle name="Total 8 11" xfId="17152" xr:uid="{63378518-43A2-4428-A64D-9C767C1505CA}"/>
    <cellStyle name="Total 8 12" xfId="26177" xr:uid="{6D9DF8EA-6A11-4AE2-A95A-4B73F97CFB30}"/>
    <cellStyle name="Total 8 13" xfId="23603" xr:uid="{AE277606-366C-487E-B477-20E60CA21AE9}"/>
    <cellStyle name="Total 8 14" xfId="29204" xr:uid="{DD24A2E2-3095-4262-9A39-CEA90A6B3203}"/>
    <cellStyle name="Total 8 15" xfId="26418" xr:uid="{B5BF9CD5-FCB1-429E-926D-63B927D1A979}"/>
    <cellStyle name="Total 8 16" xfId="30676" xr:uid="{33AAE65B-7C7D-434D-BA65-75529912F537}"/>
    <cellStyle name="Total 8 17" xfId="23486" xr:uid="{34602736-7413-43FE-B35A-02F34704D66D}"/>
    <cellStyle name="Total 8 2" xfId="11711" xr:uid="{39599B05-FB43-4A2B-A7CE-815633AC9C15}"/>
    <cellStyle name="Total 8 2 10" xfId="22655" xr:uid="{1E809020-C797-4292-8E8C-9F129E4F6BB0}"/>
    <cellStyle name="Total 8 2 11" xfId="28890" xr:uid="{AF7ECDE1-8DEC-4C0E-A389-003F748D3085}"/>
    <cellStyle name="Total 8 2 12" xfId="30231" xr:uid="{F7B94344-3102-4106-AD75-46958629B067}"/>
    <cellStyle name="Total 8 2 13" xfId="30766" xr:uid="{023F5ADA-4F11-413D-8CAF-F8223A99BC73}"/>
    <cellStyle name="Total 8 2 14" xfId="31284" xr:uid="{4AFFF491-73C8-4204-AED4-786131EA3E22}"/>
    <cellStyle name="Total 8 2 15" xfId="29663" xr:uid="{1FA6B68F-B564-464A-AB77-4A9825C4BE1D}"/>
    <cellStyle name="Total 8 2 16" xfId="31860" xr:uid="{EFF48843-48B1-452A-9CBA-8702E3A91FDD}"/>
    <cellStyle name="Total 8 2 2" xfId="18494" xr:uid="{61779554-3E89-44C4-91D3-75295DC0D780}"/>
    <cellStyle name="Total 8 2 3" xfId="19159" xr:uid="{A35CD8D2-4DAE-4E22-B3C3-DD0E03147D15}"/>
    <cellStyle name="Total 8 2 4" xfId="19844" xr:uid="{4CC2BA47-E4CE-4BC9-B53B-97D264D776E2}"/>
    <cellStyle name="Total 8 2 5" xfId="20453" xr:uid="{78668D69-5DF5-4F1D-A49F-3B88B3F21C0D}"/>
    <cellStyle name="Total 8 2 6" xfId="21025" xr:uid="{F1041A36-A578-434E-BF89-AF76B38CE4DA}"/>
    <cellStyle name="Total 8 2 7" xfId="21490" xr:uid="{DA85C490-9E92-48DD-9CBC-2519DDE0D880}"/>
    <cellStyle name="Total 8 2 8" xfId="21947" xr:uid="{26038F2B-A813-4211-9796-737D264FE1DE}"/>
    <cellStyle name="Total 8 2 9" xfId="22328" xr:uid="{E255B911-CDF8-4508-BF8E-0D657F0BBE49}"/>
    <cellStyle name="Total 8 3" xfId="15774" xr:uid="{1B05E0B2-161F-4146-8BDD-5A6194B80B36}"/>
    <cellStyle name="Total 8 4" xfId="12284" xr:uid="{25018DB1-6985-4466-8AE4-D84B955F546F}"/>
    <cellStyle name="Total 8 5" xfId="12809" xr:uid="{E540C4CC-705B-4B8E-988A-FAD3FF72DE23}"/>
    <cellStyle name="Total 8 6" xfId="12219" xr:uid="{18AA5F2F-0802-4219-B78C-FDFE088D7FFB}"/>
    <cellStyle name="Total 8 7" xfId="12600" xr:uid="{94EF7889-2C6F-432B-AF45-E1722A57D948}"/>
    <cellStyle name="Total 8 8" xfId="15159" xr:uid="{DC80CD83-8528-4E10-83F3-D67EFA6BAF86}"/>
    <cellStyle name="Total 8 9" xfId="21599" xr:uid="{B3F8583E-78C8-438F-AA09-4EA591F82BDC}"/>
    <cellStyle name="Total 9" xfId="6754" xr:uid="{AE1505D0-6E50-4F05-8416-385AC08AFAE6}"/>
    <cellStyle name="Total 9 10" xfId="19436" xr:uid="{A10CB586-1503-4922-A802-7DD659F6D598}"/>
    <cellStyle name="Total 9 11" xfId="16681" xr:uid="{FBBB4DEC-1C59-4BF4-8253-8DEDA4D93803}"/>
    <cellStyle name="Total 9 12" xfId="26178" xr:uid="{2901EB43-3FDB-433E-B41A-154ABD057C3C}"/>
    <cellStyle name="Total 9 13" xfId="26655" xr:uid="{A19BF901-98A1-4DCD-97AD-E09EA0E3B60C}"/>
    <cellStyle name="Total 9 14" xfId="24050" xr:uid="{6023E4EB-C572-4A70-84DE-F643B8DEA351}"/>
    <cellStyle name="Total 9 15" xfId="28610" xr:uid="{EE95A5DD-6BD0-4CA0-A1D8-2ED2EFF95ED4}"/>
    <cellStyle name="Total 9 16" xfId="29397" xr:uid="{4BD0C37F-69CF-46FB-9535-5C03211C3C89}"/>
    <cellStyle name="Total 9 17" xfId="31184" xr:uid="{C2932D73-AA7E-47FF-AD3F-90718B119A28}"/>
    <cellStyle name="Total 9 2" xfId="11712" xr:uid="{88970511-734E-42FC-A07B-66BE372ABF6E}"/>
    <cellStyle name="Total 9 2 10" xfId="22656" xr:uid="{42DCE574-DC68-44F2-80B5-ABB3C7EC7416}"/>
    <cellStyle name="Total 9 2 11" xfId="28891" xr:uid="{3BDF2339-F648-4CAF-AD31-3142518CCE9A}"/>
    <cellStyle name="Total 9 2 12" xfId="30232" xr:uid="{FE764824-A694-4B18-AB9E-26929744813A}"/>
    <cellStyle name="Total 9 2 13" xfId="30767" xr:uid="{C1748DC6-2B91-40C4-ABA9-1C60CD07F893}"/>
    <cellStyle name="Total 9 2 14" xfId="31285" xr:uid="{4B9B84EC-DB2D-4773-B25B-6860C8F539C6}"/>
    <cellStyle name="Total 9 2 15" xfId="29355" xr:uid="{1405810D-969C-417D-A3FB-B687738F2A95}"/>
    <cellStyle name="Total 9 2 16" xfId="31861" xr:uid="{B519F6A1-2712-4F39-82C8-A8B5E0E9BF62}"/>
    <cellStyle name="Total 9 2 2" xfId="18495" xr:uid="{24D429B2-E716-4CBD-B40E-684A09BFD5AC}"/>
    <cellStyle name="Total 9 2 3" xfId="19160" xr:uid="{87AEAEBF-D30F-468A-BB82-7598AB56BC93}"/>
    <cellStyle name="Total 9 2 4" xfId="19845" xr:uid="{F390F38F-DD4D-41E9-BD64-A233D4463577}"/>
    <cellStyle name="Total 9 2 5" xfId="20454" xr:uid="{4C6AFFAA-CBD8-4732-B48A-234D574F11F8}"/>
    <cellStyle name="Total 9 2 6" xfId="21026" xr:uid="{C7941D98-C5F8-4631-AE53-5091B21428B4}"/>
    <cellStyle name="Total 9 2 7" xfId="21491" xr:uid="{9582FE8B-7E5A-47C2-8496-C4F2EF9C1787}"/>
    <cellStyle name="Total 9 2 8" xfId="21948" xr:uid="{0A7104AD-1F69-4F62-A3E3-9F31B7C8A414}"/>
    <cellStyle name="Total 9 2 9" xfId="22329" xr:uid="{D9CBF60C-65D5-4E95-9CDC-9118DF43D83E}"/>
    <cellStyle name="Total 9 3" xfId="15775" xr:uid="{CCA265F8-5E0B-4624-BF99-15CFBA4235EC}"/>
    <cellStyle name="Total 9 4" xfId="18674" xr:uid="{96006CC2-BFB0-473A-A487-6E7164FF7E83}"/>
    <cellStyle name="Total 9 5" xfId="13644" xr:uid="{D80592F4-FB8D-4AF1-A9B9-4F79DDE1F6E7}"/>
    <cellStyle name="Total 9 6" xfId="17207" xr:uid="{B5B49742-1043-46D0-82BA-E15719529C49}"/>
    <cellStyle name="Total 9 7" xfId="15783" xr:uid="{CE98C493-19B0-4D93-8C25-33E35A67012B}"/>
    <cellStyle name="Total 9 8" xfId="19042" xr:uid="{9B891E9A-7B2B-44BF-B9DD-65CE702406DD}"/>
    <cellStyle name="Total 9 9" xfId="21598" xr:uid="{53A82767-58D9-40F6-9C6D-0FCED6BA84DF}"/>
    <cellStyle name="TotCol - Style5" xfId="4985" xr:uid="{6BFDE99A-9A8E-4645-90F6-78A23769E9A8}"/>
    <cellStyle name="TotCol - Style7" xfId="4986" xr:uid="{AB1E7D8C-06CE-4839-A467-6D715B39F306}"/>
    <cellStyle name="TotCol - Style7 2" xfId="11256" xr:uid="{F2BDD9B0-78F7-481C-AC53-5DB6FCFB4F06}"/>
    <cellStyle name="TotRow - Style4" xfId="4987" xr:uid="{C30EE2D4-B13E-4ECD-866B-D9FEA23C4E7B}"/>
    <cellStyle name="TotRow - Style4 10" xfId="15142" xr:uid="{AB887DF4-B44E-490C-9D25-7C2ECEF9476A}"/>
    <cellStyle name="TotRow - Style4 11" xfId="18983" xr:uid="{6D788F8A-94E8-4D10-8617-D0582D9EBE63}"/>
    <cellStyle name="TotRow - Style4 12" xfId="13655" xr:uid="{37E25A82-4EED-4E00-8292-872EDBE3FB96}"/>
    <cellStyle name="TotRow - Style4 13" xfId="15050" xr:uid="{FD6AE425-6DB0-4035-8B44-988326745B35}"/>
    <cellStyle name="TotRow - Style4 14" xfId="15252" xr:uid="{C377CBD3-DF85-450C-8608-68E66F442B6D}"/>
    <cellStyle name="TotRow - Style4 15" xfId="15949" xr:uid="{527C2B7E-1E24-4709-97E3-32E63C0EBBF8}"/>
    <cellStyle name="TotRow - Style4 16" xfId="20860" xr:uid="{DD69F42F-B9B8-498F-BA72-093135372915}"/>
    <cellStyle name="TotRow - Style4 17" xfId="25386" xr:uid="{28F95602-7FC6-473E-8612-2378FDE78F05}"/>
    <cellStyle name="TotRow - Style4 18" xfId="25955" xr:uid="{68DD8700-D6E2-4283-923B-22A09ADC68C1}"/>
    <cellStyle name="TotRow - Style4 19" xfId="28665" xr:uid="{60630C38-EF1F-4A5A-8B37-C572BA87D5C7}"/>
    <cellStyle name="TotRow - Style4 2" xfId="4988" xr:uid="{887A4C14-57A5-4137-A953-211A4D49A893}"/>
    <cellStyle name="TotRow - Style4 2 10" xfId="15812" xr:uid="{201A1709-7DA8-45E4-97EA-7B892B13D29E}"/>
    <cellStyle name="TotRow - Style4 2 11" xfId="21359" xr:uid="{BC460AFC-326E-44C0-AF29-CCDA2EB256A3}"/>
    <cellStyle name="TotRow - Style4 2 12" xfId="13226" xr:uid="{DD4FA7F7-35FF-4691-80EE-A915CB660DCD}"/>
    <cellStyle name="TotRow - Style4 2 13" xfId="25387" xr:uid="{09C340A6-B58C-41CC-9C31-3623F9EA2685}"/>
    <cellStyle name="TotRow - Style4 2 14" xfId="24736" xr:uid="{98FABCB7-F287-4354-BD81-C6A16FAA65E4}"/>
    <cellStyle name="TotRow - Style4 2 15" xfId="28660" xr:uid="{AFAC9414-BC5F-4538-8E37-59DC1B05B896}"/>
    <cellStyle name="TotRow - Style4 2 16" xfId="26693" xr:uid="{86DF57CB-5F7D-4A4E-B117-1600F72C36C2}"/>
    <cellStyle name="TotRow - Style4 2 17" xfId="28167" xr:uid="{9FDDDCFB-88E6-48C6-BD14-BCB09D4A7598}"/>
    <cellStyle name="TotRow - Style4 2 18" xfId="25002" xr:uid="{018D24B6-8F7E-411E-916E-10DAEAF5FAF4}"/>
    <cellStyle name="TotRow - Style4 2 2" xfId="4989" xr:uid="{965C8BF5-45DE-4C5A-B7B5-6F48472A6A76}"/>
    <cellStyle name="TotRow - Style4 2 2 10" xfId="16769" xr:uid="{FB35FABA-4FBC-431E-886F-20F46BBECD3F}"/>
    <cellStyle name="TotRow - Style4 2 2 11" xfId="18707" xr:uid="{4C3931A4-6626-45D9-B6B0-A99C926DC7C1}"/>
    <cellStyle name="TotRow - Style4 2 2 12" xfId="25388" xr:uid="{9D64B24D-00D6-45CB-B6D0-8410FE0990A2}"/>
    <cellStyle name="TotRow - Style4 2 2 13" xfId="25954" xr:uid="{6850A65A-C507-4C51-BD17-6224B3F6BF0F}"/>
    <cellStyle name="TotRow - Style4 2 2 14" xfId="24334" xr:uid="{0DA70885-5BCA-4657-B9AD-75CDB19F9498}"/>
    <cellStyle name="TotRow - Style4 2 2 15" xfId="23761" xr:uid="{1F5B49BA-31FD-44C4-9338-58DEA897436B}"/>
    <cellStyle name="TotRow - Style4 2 2 16" xfId="23096" xr:uid="{08EDA328-385E-4842-A5B6-E31F0B1C6153}"/>
    <cellStyle name="TotRow - Style4 2 2 17" xfId="24831" xr:uid="{37F1C2F7-B193-4553-A4C0-8F4183B18866}"/>
    <cellStyle name="TotRow - Style4 2 2 2" xfId="11259" xr:uid="{045A557B-604F-4018-BC8E-36CE261BB812}"/>
    <cellStyle name="TotRow - Style4 2 2 2 10" xfId="22550" xr:uid="{1C5CC9FE-B262-460F-98CF-C3AE2E13C4DF}"/>
    <cellStyle name="TotRow - Style4 2 2 2 11" xfId="28620" xr:uid="{A1156482-337B-4456-92CD-2FF644854540}"/>
    <cellStyle name="TotRow - Style4 2 2 2 12" xfId="30028" xr:uid="{3E23B40A-9E29-4C65-A5E7-13B1DB84D8A1}"/>
    <cellStyle name="TotRow - Style4 2 2 2 13" xfId="30595" xr:uid="{10BEE1CF-876C-450F-94C7-3DBF0F4C1DD8}"/>
    <cellStyle name="TotRow - Style4 2 2 2 14" xfId="31097" xr:uid="{7DC1DBCB-D3A4-45D6-A150-483D0FCC4B68}"/>
    <cellStyle name="TotRow - Style4 2 2 2 15" xfId="28599" xr:uid="{E28BC39F-7821-45ED-876A-F926911DAC09}"/>
    <cellStyle name="TotRow - Style4 2 2 2 16" xfId="31758" xr:uid="{DFD2CF4B-A96C-4E62-BBF9-19E17783B39C}"/>
    <cellStyle name="TotRow - Style4 2 2 2 2" xfId="18216" xr:uid="{CAD9C5B8-5C9A-49BA-A0EE-9FA272FA4346}"/>
    <cellStyle name="TotRow - Style4 2 2 2 3" xfId="18904" xr:uid="{2F93855D-FD22-4A35-9EBD-A72DBA6C389E}"/>
    <cellStyle name="TotRow - Style4 2 2 2 4" xfId="19600" xr:uid="{CF3A623E-AF41-4CD2-A851-0AA1558F97FD}"/>
    <cellStyle name="TotRow - Style4 2 2 2 5" xfId="20251" xr:uid="{63301E60-BBC9-440A-9701-1CF58E569F9E}"/>
    <cellStyle name="TotRow - Style4 2 2 2 6" xfId="20839" xr:uid="{AE0B86FA-C670-4B0D-BA0E-4EF9F4F49751}"/>
    <cellStyle name="TotRow - Style4 2 2 2 7" xfId="21308" xr:uid="{E1DD7547-48CF-4F14-AE12-1ADF6E709848}"/>
    <cellStyle name="TotRow - Style4 2 2 2 8" xfId="21802" xr:uid="{BD5A8CC6-3A4A-4847-8DCA-3390DA54DBAE}"/>
    <cellStyle name="TotRow - Style4 2 2 2 9" xfId="22207" xr:uid="{F23B8060-4F05-4820-896F-6070555231EA}"/>
    <cellStyle name="TotRow - Style4 2 2 3" xfId="14792" xr:uid="{45B930F0-DCCD-48F5-BDE4-FDD5C439D8A5}"/>
    <cellStyle name="TotRow - Style4 2 2 4" xfId="15487" xr:uid="{12D32D11-DD4D-4E89-B95D-1EE122FDC5F7}"/>
    <cellStyle name="TotRow - Style4 2 2 5" xfId="12722" xr:uid="{880481BA-2DC0-4797-8E77-E47E023091DB}"/>
    <cellStyle name="TotRow - Style4 2 2 6" xfId="14992" xr:uid="{6FA9227E-20C7-48BD-B3D4-54D1C6734499}"/>
    <cellStyle name="TotRow - Style4 2 2 7" xfId="16597" xr:uid="{D9AEF49D-30EE-4567-A2F6-210F416D7AC7}"/>
    <cellStyle name="TotRow - Style4 2 2 8" xfId="17912" xr:uid="{E159295F-2A15-46B3-A1A8-E22DBA3394CA}"/>
    <cellStyle name="TotRow - Style4 2 2 9" xfId="12117" xr:uid="{8CE0ED50-F726-4CDE-BA04-3120C48B801C}"/>
    <cellStyle name="TotRow - Style4 2 3" xfId="11258" xr:uid="{48FC091E-9BDA-4F5F-9217-EA62FA7D6058}"/>
    <cellStyle name="TotRow - Style4 2 3 10" xfId="22549" xr:uid="{BA625D47-93C9-428A-B763-02C058CA0748}"/>
    <cellStyle name="TotRow - Style4 2 3 11" xfId="28619" xr:uid="{F65547F2-5EF5-4041-A8F1-03DA204006E6}"/>
    <cellStyle name="TotRow - Style4 2 3 12" xfId="30027" xr:uid="{1CB2B1A5-0CC5-4462-BC79-D9FB3ACAF883}"/>
    <cellStyle name="TotRow - Style4 2 3 13" xfId="30594" xr:uid="{3FF47258-A3C7-4A38-9740-0A1AFE9A2AA6}"/>
    <cellStyle name="TotRow - Style4 2 3 14" xfId="31096" xr:uid="{83571F85-86C3-4436-9641-C2359DEDFB88}"/>
    <cellStyle name="TotRow - Style4 2 3 15" xfId="29760" xr:uid="{A4F0958C-30EC-475B-B890-DB38686C2450}"/>
    <cellStyle name="TotRow - Style4 2 3 16" xfId="31757" xr:uid="{F57A26D4-24D3-4499-AFD4-C62CE10EAE6B}"/>
    <cellStyle name="TotRow - Style4 2 3 2" xfId="18215" xr:uid="{A3C089D7-5988-4391-BABC-DBA270F01A92}"/>
    <cellStyle name="TotRow - Style4 2 3 3" xfId="18903" xr:uid="{7AE8D917-32A9-4E7A-B30D-1F8F0C552E1F}"/>
    <cellStyle name="TotRow - Style4 2 3 4" xfId="19599" xr:uid="{92CBF353-6699-4FA9-9EEC-6FE71C8D38CB}"/>
    <cellStyle name="TotRow - Style4 2 3 5" xfId="20250" xr:uid="{30A00978-6247-4358-833E-D049D214918C}"/>
    <cellStyle name="TotRow - Style4 2 3 6" xfId="20838" xr:uid="{CC5B8045-3191-426C-94AB-ECDF36C594F8}"/>
    <cellStyle name="TotRow - Style4 2 3 7" xfId="21307" xr:uid="{6DDF35F0-2FF2-4FE9-AE07-69DF2CAF81E0}"/>
    <cellStyle name="TotRow - Style4 2 3 8" xfId="21801" xr:uid="{F6032DE3-A918-41A9-9AE2-674F8AE9BCB9}"/>
    <cellStyle name="TotRow - Style4 2 3 9" xfId="22206" xr:uid="{3C2733D7-22C7-450A-9D3B-5DE052B2871F}"/>
    <cellStyle name="TotRow - Style4 2 4" xfId="14791" xr:uid="{A917BF96-0498-4634-BD7A-9D1453D2D356}"/>
    <cellStyle name="TotRow - Style4 2 5" xfId="14037" xr:uid="{F3C68D03-41B4-47A4-8834-1D43129A363C}"/>
    <cellStyle name="TotRow - Style4 2 6" xfId="14296" xr:uid="{6C6AAE72-1617-4CDB-8D05-5A6D2841DD41}"/>
    <cellStyle name="TotRow - Style4 2 7" xfId="17684" xr:uid="{DC8FEEE8-A933-443A-9987-F78490630C2A}"/>
    <cellStyle name="TotRow - Style4 2 8" xfId="12926" xr:uid="{B9D78183-7AC1-4B01-AEA8-2B6C5437614A}"/>
    <cellStyle name="TotRow - Style4 2 9" xfId="21076" xr:uid="{2A7EF974-BD27-4D1A-88DD-5B0FD7C61B93}"/>
    <cellStyle name="TotRow - Style4 20" xfId="23698" xr:uid="{8CEECEF0-02E8-4B7E-8DA1-60DE38B0AEE4}"/>
    <cellStyle name="TotRow - Style4 21" xfId="29249" xr:uid="{C254C032-7FF7-447F-AC1F-5C2C1B51F900}"/>
    <cellStyle name="TotRow - Style4 22" xfId="27807" xr:uid="{366497B5-9D86-4DB3-9CFF-F146B11BC873}"/>
    <cellStyle name="TotRow - Style4 3" xfId="4990" xr:uid="{AC7E618B-5FC5-4D7D-B837-C63586D815AD}"/>
    <cellStyle name="TotRow - Style4 3 10" xfId="19723" xr:uid="{7554E742-8D4A-4F46-80C9-7DD35A6B1422}"/>
    <cellStyle name="TotRow - Style4 3 11" xfId="15951" xr:uid="{BB2E75F0-A8D8-4E8A-8DD6-F5A95D0945D9}"/>
    <cellStyle name="TotRow - Style4 3 12" xfId="14402" xr:uid="{5345DAF1-72A2-4D51-85C9-1A28EE9DC786}"/>
    <cellStyle name="TotRow - Style4 3 13" xfId="25389" xr:uid="{5C9ED73D-7A13-4E3E-B6F9-E60DDB54C608}"/>
    <cellStyle name="TotRow - Style4 3 14" xfId="27945" xr:uid="{A9DF5BDD-27D7-4545-BBC1-61924555D235}"/>
    <cellStyle name="TotRow - Style4 3 15" xfId="25573" xr:uid="{A7FED9CA-03A3-40A8-9DBB-AD7163C83F8F}"/>
    <cellStyle name="TotRow - Style4 3 16" xfId="27946" xr:uid="{B30C0319-BAF1-4901-BA07-D0E86903A82C}"/>
    <cellStyle name="TotRow - Style4 3 17" xfId="28640" xr:uid="{E96A402E-0444-452F-95D5-32E7DC17CEAA}"/>
    <cellStyle name="TotRow - Style4 3 18" xfId="25599" xr:uid="{C4248810-B19E-47A6-AC53-6343B2829534}"/>
    <cellStyle name="TotRow - Style4 3 2" xfId="4991" xr:uid="{FDE3CBD4-106F-418C-911F-02AA907E9146}"/>
    <cellStyle name="TotRow - Style4 3 2 10" xfId="12388" xr:uid="{937C2050-F3B6-4809-8144-9459FF713CF0}"/>
    <cellStyle name="TotRow - Style4 3 2 11" xfId="21013" xr:uid="{142FA325-88FF-45C7-8FC2-C51E8795190B}"/>
    <cellStyle name="TotRow - Style4 3 2 12" xfId="25390" xr:uid="{F7AC2DB9-DC60-49B5-B92C-99980A75CD89}"/>
    <cellStyle name="TotRow - Style4 3 2 13" xfId="26905" xr:uid="{FC7BCAE1-BB1A-4970-94E9-0D9FD7030136}"/>
    <cellStyle name="TotRow - Style4 3 2 14" xfId="27021" xr:uid="{83059BB1-AD2F-4F38-A6A0-00771261AA92}"/>
    <cellStyle name="TotRow - Style4 3 2 15" xfId="24629" xr:uid="{B15EA82B-C7AC-48A0-8865-BCF04BB90007}"/>
    <cellStyle name="TotRow - Style4 3 2 16" xfId="30084" xr:uid="{D7948D95-0469-49B1-B781-3F64DE19C431}"/>
    <cellStyle name="TotRow - Style4 3 2 17" xfId="31412" xr:uid="{25C52C6F-710C-4F86-99A3-DACDE3C51279}"/>
    <cellStyle name="TotRow - Style4 3 2 2" xfId="11261" xr:uid="{59B144D9-5638-4238-A36E-BB7AB00BEE80}"/>
    <cellStyle name="TotRow - Style4 3 2 2 10" xfId="22552" xr:uid="{C604CC6F-1A93-4233-A91D-D82EBD69BC01}"/>
    <cellStyle name="TotRow - Style4 3 2 2 11" xfId="28622" xr:uid="{3C25DDE1-132F-4D11-9149-8EA4205ABE0E}"/>
    <cellStyle name="TotRow - Style4 3 2 2 12" xfId="30030" xr:uid="{BD71BACD-BA04-4986-92E0-8F592350AF27}"/>
    <cellStyle name="TotRow - Style4 3 2 2 13" xfId="30597" xr:uid="{5B4AE26D-FB98-40AF-8B92-9FE327B025C1}"/>
    <cellStyle name="TotRow - Style4 3 2 2 14" xfId="31099" xr:uid="{7D01B63F-27D9-4CD7-991F-B34E1485AC0F}"/>
    <cellStyle name="TotRow - Style4 3 2 2 15" xfId="22838" xr:uid="{F488576C-B334-4A48-80E6-04EBDBC60276}"/>
    <cellStyle name="TotRow - Style4 3 2 2 16" xfId="31760" xr:uid="{52C48932-B996-468C-A080-ADE5E5B4FADA}"/>
    <cellStyle name="TotRow - Style4 3 2 2 2" xfId="18218" xr:uid="{56A2DA25-6E48-4298-AB2B-E77A1F66C7C8}"/>
    <cellStyle name="TotRow - Style4 3 2 2 3" xfId="18906" xr:uid="{CBB03C6C-5EB8-44BC-90E0-7A4439D2212C}"/>
    <cellStyle name="TotRow - Style4 3 2 2 4" xfId="19602" xr:uid="{C7A231AE-50B1-4D61-AED1-426B831EEE85}"/>
    <cellStyle name="TotRow - Style4 3 2 2 5" xfId="20253" xr:uid="{24E0963F-61B8-4D4D-911D-B09EC91AF920}"/>
    <cellStyle name="TotRow - Style4 3 2 2 6" xfId="20841" xr:uid="{2D2C81D2-E35C-4CF0-8154-D1A2D3478328}"/>
    <cellStyle name="TotRow - Style4 3 2 2 7" xfId="21310" xr:uid="{D3852625-37DA-42C5-9F27-092CBDD9CCA4}"/>
    <cellStyle name="TotRow - Style4 3 2 2 8" xfId="21804" xr:uid="{66F98230-6149-4869-BD44-2FCD40B0E5C2}"/>
    <cellStyle name="TotRow - Style4 3 2 2 9" xfId="22209" xr:uid="{126F34C6-109B-43CF-808B-8815BDEF1E74}"/>
    <cellStyle name="TotRow - Style4 3 2 3" xfId="14794" xr:uid="{3FA059BA-C8F0-4FD2-8C0D-CFA93FF83878}"/>
    <cellStyle name="TotRow - Style4 3 2 4" xfId="14036" xr:uid="{7853913A-1C4B-42AB-97B1-17537EC506D9}"/>
    <cellStyle name="TotRow - Style4 3 2 5" xfId="17026" xr:uid="{96CABBD5-5348-478C-AC9A-AC4B537A6360}"/>
    <cellStyle name="TotRow - Style4 3 2 6" xfId="17820" xr:uid="{6B6E4AF5-0C5F-4C2A-88CB-48B62C0716AE}"/>
    <cellStyle name="TotRow - Style4 3 2 7" xfId="12918" xr:uid="{115B9220-5AF2-458A-A033-225323CF8258}"/>
    <cellStyle name="TotRow - Style4 3 2 8" xfId="21075" xr:uid="{90C66F06-3192-4AB9-92FB-9FE18FD813E8}"/>
    <cellStyle name="TotRow - Style4 3 2 9" xfId="17099" xr:uid="{EC498B61-9055-4432-BB4F-A8E852147EBF}"/>
    <cellStyle name="TotRow - Style4 3 3" xfId="11260" xr:uid="{8898FE2E-660D-474F-918F-5475DB6471DA}"/>
    <cellStyle name="TotRow - Style4 3 3 10" xfId="22551" xr:uid="{FDC6EC46-D164-4985-BB81-3C171630F4F8}"/>
    <cellStyle name="TotRow - Style4 3 3 11" xfId="28621" xr:uid="{AD994BF7-0864-4031-BBD9-649BF6AB3CCB}"/>
    <cellStyle name="TotRow - Style4 3 3 12" xfId="30029" xr:uid="{D1AB86BD-BFD6-4936-A67A-BE270D569BA3}"/>
    <cellStyle name="TotRow - Style4 3 3 13" xfId="30596" xr:uid="{FC268CD2-8DD9-4F82-957B-DDF2B769C5E8}"/>
    <cellStyle name="TotRow - Style4 3 3 14" xfId="31098" xr:uid="{1D105525-5BE1-4C69-B5C9-78B91F79CEB9}"/>
    <cellStyle name="TotRow - Style4 3 3 15" xfId="29576" xr:uid="{030E3877-EC24-4F78-BCF0-A012DD7955F6}"/>
    <cellStyle name="TotRow - Style4 3 3 16" xfId="31759" xr:uid="{10725990-2883-406F-B8FB-2BE5F3FA7663}"/>
    <cellStyle name="TotRow - Style4 3 3 2" xfId="18217" xr:uid="{D7FE6634-52F8-4BD3-B64F-1E02BD0EFB77}"/>
    <cellStyle name="TotRow - Style4 3 3 3" xfId="18905" xr:uid="{0D4DE096-FC39-48A4-BD13-D5D1624DFF23}"/>
    <cellStyle name="TotRow - Style4 3 3 4" xfId="19601" xr:uid="{A3F5F005-2BB6-41C7-9022-0BA9C172335F}"/>
    <cellStyle name="TotRow - Style4 3 3 5" xfId="20252" xr:uid="{94F2E002-CEB2-49DA-B1B7-EC226C9E6A48}"/>
    <cellStyle name="TotRow - Style4 3 3 6" xfId="20840" xr:uid="{FC1EF7E9-B9BD-421F-A283-A21D3F47EFB5}"/>
    <cellStyle name="TotRow - Style4 3 3 7" xfId="21309" xr:uid="{9D92010C-B525-4DCA-9B11-A9ADABCE5FF0}"/>
    <cellStyle name="TotRow - Style4 3 3 8" xfId="21803" xr:uid="{FB7B84C4-67E9-41C1-A876-F47BE7D5C9BF}"/>
    <cellStyle name="TotRow - Style4 3 3 9" xfId="22208" xr:uid="{6E22C363-FE90-4629-857C-34F4C3FC6C61}"/>
    <cellStyle name="TotRow - Style4 3 4" xfId="14793" xr:uid="{B3DC0EE6-0246-4AE9-8125-9BB8473A0331}"/>
    <cellStyle name="TotRow - Style4 3 5" xfId="17496" xr:uid="{72C6E9EE-4650-4A4D-A431-2C1FF656152A}"/>
    <cellStyle name="TotRow - Style4 3 6" xfId="17752" xr:uid="{C9965D71-B174-45B7-B7E6-CC26C78138BE}"/>
    <cellStyle name="TotRow - Style4 3 7" xfId="15007" xr:uid="{27FC16D5-1762-4AFB-9AFB-1456E6DE1B35}"/>
    <cellStyle name="TotRow - Style4 3 8" xfId="16649" xr:uid="{51FCB374-FE37-47B2-AD58-B492FD486302}"/>
    <cellStyle name="TotRow - Style4 3 9" xfId="14989" xr:uid="{B87755EF-BB0F-4D04-BEE9-8ACE1922A140}"/>
    <cellStyle name="TotRow - Style4 4" xfId="4992" xr:uid="{184DD549-D720-48E9-BA7D-723D1A13A2EB}"/>
    <cellStyle name="TotRow - Style4 4 10" xfId="14592" xr:uid="{2C828CA3-7F64-47F8-B899-413ECB48A417}"/>
    <cellStyle name="TotRow - Style4 4 11" xfId="19999" xr:uid="{3BCC9F89-40D1-492E-A438-BB110D94458F}"/>
    <cellStyle name="TotRow - Style4 4 12" xfId="25391" xr:uid="{5AADAD65-1C4D-43F1-A440-0B270B8FB9BF}"/>
    <cellStyle name="TotRow - Style4 4 13" xfId="23647" xr:uid="{123EFAFF-7F5A-471C-B24A-FA05B2581AF9}"/>
    <cellStyle name="TotRow - Style4 4 14" xfId="23763" xr:uid="{FA5EE409-C9DA-41FA-9DF8-B9E696F96102}"/>
    <cellStyle name="TotRow - Style4 4 15" xfId="23634" xr:uid="{8146FE1A-1004-45EB-8B99-9D525FACAC6B}"/>
    <cellStyle name="TotRow - Style4 4 16" xfId="28459" xr:uid="{2D0D37F7-D721-49B0-AF74-292921E11169}"/>
    <cellStyle name="TotRow - Style4 4 17" xfId="30920" xr:uid="{C56E62FB-7380-4463-8E50-3B3B2A733BA2}"/>
    <cellStyle name="TotRow - Style4 4 2" xfId="11262" xr:uid="{E830879E-D6D3-4081-A1CE-D1B3383A3514}"/>
    <cellStyle name="TotRow - Style4 4 2 10" xfId="22553" xr:uid="{0B2CFE25-559D-499F-98A0-810BA9C26C93}"/>
    <cellStyle name="TotRow - Style4 4 2 11" xfId="28623" xr:uid="{372D96D5-53A7-4EC4-B3A1-B6DF57936CDB}"/>
    <cellStyle name="TotRow - Style4 4 2 12" xfId="30031" xr:uid="{D1D3F4AD-104E-4087-8EED-89D899EB8FDA}"/>
    <cellStyle name="TotRow - Style4 4 2 13" xfId="30598" xr:uid="{3F1C124A-E061-4C7E-8F2F-A2775E360731}"/>
    <cellStyle name="TotRow - Style4 4 2 14" xfId="31100" xr:uid="{F386FE3C-DEFC-461D-892D-C51FBF8AFFD8}"/>
    <cellStyle name="TotRow - Style4 4 2 15" xfId="31559" xr:uid="{C89CE6FF-48DC-4EB5-A02C-1A65C5681D4E}"/>
    <cellStyle name="TotRow - Style4 4 2 16" xfId="31761" xr:uid="{8ED97C02-4571-45F9-B134-60BC7556AA49}"/>
    <cellStyle name="TotRow - Style4 4 2 2" xfId="18219" xr:uid="{9B820657-7980-4592-8815-6514B90536A2}"/>
    <cellStyle name="TotRow - Style4 4 2 3" xfId="18907" xr:uid="{1B2DBACC-DB8F-4FE6-A120-5DA384856CC2}"/>
    <cellStyle name="TotRow - Style4 4 2 4" xfId="19603" xr:uid="{E09F716C-9F02-4479-8743-8276EA4D72F4}"/>
    <cellStyle name="TotRow - Style4 4 2 5" xfId="20254" xr:uid="{6CBE86F9-B448-43F7-9157-85A60B7208C5}"/>
    <cellStyle name="TotRow - Style4 4 2 6" xfId="20842" xr:uid="{91D74E72-AB61-4E47-BBB2-9E983F026F07}"/>
    <cellStyle name="TotRow - Style4 4 2 7" xfId="21311" xr:uid="{A765810A-A859-4435-8575-2398CE04137F}"/>
    <cellStyle name="TotRow - Style4 4 2 8" xfId="21805" xr:uid="{41C8EF15-C458-455E-B8ED-36E6F9E9B060}"/>
    <cellStyle name="TotRow - Style4 4 2 9" xfId="22210" xr:uid="{2F1B8443-28A2-4DA9-9F69-8D6611432D93}"/>
    <cellStyle name="TotRow - Style4 4 3" xfId="14795" xr:uid="{08B1C997-C184-4A7C-8760-4203DBCC9982}"/>
    <cellStyle name="TotRow - Style4 4 4" xfId="15486" xr:uid="{37B70091-59DC-4012-8612-9E0A2B496909}"/>
    <cellStyle name="TotRow - Style4 4 5" xfId="14930" xr:uid="{686DCD54-1F2D-420C-9427-571D2161C89A}"/>
    <cellStyle name="TotRow - Style4 4 6" xfId="11" xr:uid="{CC45570F-4B6C-44BA-9886-E7D37D702E7E}"/>
    <cellStyle name="TotRow - Style4 4 7" xfId="16234" xr:uid="{DA6BC890-DFD9-41F2-9356-53F7B6754C96}"/>
    <cellStyle name="TotRow - Style4 4 8" xfId="15105" xr:uid="{B09C902F-FC7D-4943-81DC-45694B633F3B}"/>
    <cellStyle name="TotRow - Style4 4 9" xfId="20604" xr:uid="{F390153D-FA0A-43FA-B2B2-69F8F21A88B8}"/>
    <cellStyle name="TotRow - Style4 5" xfId="4993" xr:uid="{BA660FE1-2C3E-4C9D-A091-2DBB77745F83}"/>
    <cellStyle name="TotRow - Style4 5 10" xfId="16360" xr:uid="{D87B55B5-1104-4B20-8BD5-1734983A3028}"/>
    <cellStyle name="TotRow - Style4 5 11" xfId="21626" xr:uid="{40AB6441-3663-46CB-A183-E4D6A5249728}"/>
    <cellStyle name="TotRow - Style4 5 12" xfId="25392" xr:uid="{60BF404F-972B-4E6B-B913-E9ACF9E68785}"/>
    <cellStyle name="TotRow - Style4 5 13" xfId="26709" xr:uid="{8A48EAFA-5E5F-4EB1-A145-B20B878F28A8}"/>
    <cellStyle name="TotRow - Style4 5 14" xfId="27023" xr:uid="{3121AC60-4AE0-4161-A9BC-490776CE2400}"/>
    <cellStyle name="TotRow - Style4 5 15" xfId="26286" xr:uid="{1F6EB8E3-358E-4DA2-9866-5CFAF6E880CD}"/>
    <cellStyle name="TotRow - Style4 5 16" xfId="28804" xr:uid="{AD901E97-2ED5-48DD-8DD3-81E1A3FEDCD4}"/>
    <cellStyle name="TotRow - Style4 5 17" xfId="25406" xr:uid="{A2D034E9-9D24-4242-B41D-7876A9D9AC7F}"/>
    <cellStyle name="TotRow - Style4 5 2" xfId="11263" xr:uid="{BD04DB26-4F6C-49CF-B30C-BE23A682E373}"/>
    <cellStyle name="TotRow - Style4 5 2 10" xfId="22554" xr:uid="{6CB6CF0D-5FA3-4283-9A4D-1B189C3541F5}"/>
    <cellStyle name="TotRow - Style4 5 2 11" xfId="28624" xr:uid="{780ABB0B-1C4B-46EB-B928-EEDE0D47F1AF}"/>
    <cellStyle name="TotRow - Style4 5 2 12" xfId="30032" xr:uid="{BFBB2F3F-1505-4EAA-8B64-144B6C40D6F1}"/>
    <cellStyle name="TotRow - Style4 5 2 13" xfId="30599" xr:uid="{CFDDBA73-5F26-4AFD-92F1-0B4FCF32C06A}"/>
    <cellStyle name="TotRow - Style4 5 2 14" xfId="31101" xr:uid="{E9F3198A-085E-478F-8522-94ECE3079021}"/>
    <cellStyle name="TotRow - Style4 5 2 15" xfId="29410" xr:uid="{69F7278E-79C4-4155-A0B0-E3AA4D5768A6}"/>
    <cellStyle name="TotRow - Style4 5 2 16" xfId="31762" xr:uid="{AE0AE310-AA1D-4EFD-958F-4E8845250F77}"/>
    <cellStyle name="TotRow - Style4 5 2 2" xfId="18220" xr:uid="{8112A560-D61A-4430-9F2B-7A4DF31B638A}"/>
    <cellStyle name="TotRow - Style4 5 2 3" xfId="18908" xr:uid="{6C295DC9-1931-486F-9C61-6BB11BA8D398}"/>
    <cellStyle name="TotRow - Style4 5 2 4" xfId="19604" xr:uid="{680E3AC6-C2FB-4F06-A1F1-C63263D1723E}"/>
    <cellStyle name="TotRow - Style4 5 2 5" xfId="20255" xr:uid="{060BAEFD-1E9E-4795-A6E4-1E7D7A3B1965}"/>
    <cellStyle name="TotRow - Style4 5 2 6" xfId="20843" xr:uid="{F2CA8357-E6B7-4332-B31F-771CBCBB634D}"/>
    <cellStyle name="TotRow - Style4 5 2 7" xfId="21312" xr:uid="{75BE8834-7A8B-4ABB-855E-F95D25CE7550}"/>
    <cellStyle name="TotRow - Style4 5 2 8" xfId="21806" xr:uid="{859B9276-3CE4-4654-9E30-C2BB1E39E17F}"/>
    <cellStyle name="TotRow - Style4 5 2 9" xfId="22211" xr:uid="{43DBFD5F-064A-4EEB-B933-1FBD31EFD712}"/>
    <cellStyle name="TotRow - Style4 5 3" xfId="14796" xr:uid="{4890E563-CEEE-464E-9529-A4ECBFA1D111}"/>
    <cellStyle name="TotRow - Style4 5 4" xfId="17491" xr:uid="{393CF8F3-0B4B-4A10-A3B8-6C62B680B206}"/>
    <cellStyle name="TotRow - Style4 5 5" xfId="12328" xr:uid="{92B1DBE1-0851-4481-B204-9B58DE37D98D}"/>
    <cellStyle name="TotRow - Style4 5 6" xfId="16407" xr:uid="{534A841A-80CE-4935-9177-D8BEB2AE2FDB}"/>
    <cellStyle name="TotRow - Style4 5 7" xfId="13222" xr:uid="{9AA71027-0678-4491-BE2B-31C90C9392D7}"/>
    <cellStyle name="TotRow - Style4 5 8" xfId="12439" xr:uid="{FCD51EA6-38FF-4DD2-927A-42AF8FF4E39A}"/>
    <cellStyle name="TotRow - Style4 5 9" xfId="12744" xr:uid="{A9201568-EACF-44A6-A678-95DEE2315F8D}"/>
    <cellStyle name="TotRow - Style4 6" xfId="4994" xr:uid="{2D947A71-4AB9-495E-A99A-695C7DD5DAD5}"/>
    <cellStyle name="TotRow - Style4 6 10" xfId="15358" xr:uid="{CB6ED557-5B5A-4EED-82A4-A41790E9C673}"/>
    <cellStyle name="TotRow - Style4 6 11" xfId="14309" xr:uid="{0E7FB474-AE5C-4E01-8080-39666D616B46}"/>
    <cellStyle name="TotRow - Style4 6 12" xfId="25393" xr:uid="{1D2A4791-3EA9-4074-BF13-EC36CF04A41F}"/>
    <cellStyle name="TotRow - Style4 6 13" xfId="23441" xr:uid="{727C2812-2B46-40B7-90DD-1C1302FE6060}"/>
    <cellStyle name="TotRow - Style4 6 14" xfId="23765" xr:uid="{1ACCF06C-70ED-4B71-8ACB-9F7CE7B1A518}"/>
    <cellStyle name="TotRow - Style4 6 15" xfId="26244" xr:uid="{224B1736-9FD1-4195-926D-BD61CC6C1829}"/>
    <cellStyle name="TotRow - Style4 6 16" xfId="26851" xr:uid="{54436F63-54CB-4A46-A7EA-7E6071EA6BCD}"/>
    <cellStyle name="TotRow - Style4 6 17" xfId="28948" xr:uid="{882BEBFA-9666-45BA-ACFE-2B9D351312A0}"/>
    <cellStyle name="TotRow - Style4 6 2" xfId="11264" xr:uid="{1FEA8F15-2F1D-4B13-B11C-CCFDA303A9A8}"/>
    <cellStyle name="TotRow - Style4 6 2 10" xfId="22555" xr:uid="{E8773E6F-5521-4346-8195-BB27CE19A0FC}"/>
    <cellStyle name="TotRow - Style4 6 2 11" xfId="28625" xr:uid="{D226DE35-D5AC-4EF0-9FA7-071E491145C1}"/>
    <cellStyle name="TotRow - Style4 6 2 12" xfId="30033" xr:uid="{E046F1DF-67F0-462F-972B-8910789B940C}"/>
    <cellStyle name="TotRow - Style4 6 2 13" xfId="30600" xr:uid="{157FD7AB-0135-4636-983F-A524D0F6A30A}"/>
    <cellStyle name="TotRow - Style4 6 2 14" xfId="31102" xr:uid="{E538C010-2287-4CA9-BA78-09DC544F27FD}"/>
    <cellStyle name="TotRow - Style4 6 2 15" xfId="25750" xr:uid="{4BF6155D-EA37-4AA3-8785-BE05BDB18F87}"/>
    <cellStyle name="TotRow - Style4 6 2 16" xfId="31763" xr:uid="{C581923F-8999-47F1-8603-1B5B4B316342}"/>
    <cellStyle name="TotRow - Style4 6 2 2" xfId="18221" xr:uid="{BBADCFF3-5733-4236-9732-F3862750A363}"/>
    <cellStyle name="TotRow - Style4 6 2 3" xfId="18909" xr:uid="{6316B8FB-BB3F-445D-8027-275B37BE9A0E}"/>
    <cellStyle name="TotRow - Style4 6 2 4" xfId="19605" xr:uid="{73487199-7F0E-464B-8617-8A0E1AB47C3C}"/>
    <cellStyle name="TotRow - Style4 6 2 5" xfId="20256" xr:uid="{E4E64919-1E34-4713-9673-853EDADA88F9}"/>
    <cellStyle name="TotRow - Style4 6 2 6" xfId="20844" xr:uid="{FDD6B889-8701-4488-A28A-D38764453A6D}"/>
    <cellStyle name="TotRow - Style4 6 2 7" xfId="21313" xr:uid="{6BEB4E67-9B4C-4AB1-8B82-658B90FF345E}"/>
    <cellStyle name="TotRow - Style4 6 2 8" xfId="21807" xr:uid="{CAAEA44C-0455-40F6-8A8D-0F34B24A7C5D}"/>
    <cellStyle name="TotRow - Style4 6 2 9" xfId="22212" xr:uid="{CEA7512E-4BB4-4807-9DED-EC7CE1E38B97}"/>
    <cellStyle name="TotRow - Style4 6 3" xfId="14797" xr:uid="{A7318CB2-BB9E-4D1C-91BB-AF5645EF6631}"/>
    <cellStyle name="TotRow - Style4 6 4" xfId="17495" xr:uid="{913B8D35-9DBE-4092-A980-6A012C957F29}"/>
    <cellStyle name="TotRow - Style4 6 5" xfId="13537" xr:uid="{FF8A5A41-77F2-46DB-A619-0ED52B28BA1E}"/>
    <cellStyle name="TotRow - Style4 6 6" xfId="12840" xr:uid="{5530AB10-0229-403C-B390-F42CF941C034}"/>
    <cellStyle name="TotRow - Style4 6 7" xfId="13570" xr:uid="{0F5C4F94-B05A-4412-ABF7-044AB0F0EB43}"/>
    <cellStyle name="TotRow - Style4 6 8" xfId="21087" xr:uid="{CA69B5B2-1F25-41D2-808A-50212E4ABDA2}"/>
    <cellStyle name="TotRow - Style4 6 9" xfId="20094" xr:uid="{26E6ED18-5180-436F-A8A0-903C31B9A67A}"/>
    <cellStyle name="TotRow - Style4 7" xfId="11257" xr:uid="{D0B9D649-7C99-4B83-9A90-CD04B689788A}"/>
    <cellStyle name="TotRow - Style4 7 10" xfId="22548" xr:uid="{B3E44C48-943B-4287-9B42-A780A288948C}"/>
    <cellStyle name="TotRow - Style4 7 11" xfId="28618" xr:uid="{27871BA8-9344-4757-8EB5-BD2A63BBCCE6}"/>
    <cellStyle name="TotRow - Style4 7 12" xfId="30026" xr:uid="{1D4B71AE-1CBC-4B6F-AC46-16F80A56F8AB}"/>
    <cellStyle name="TotRow - Style4 7 13" xfId="30593" xr:uid="{88941802-554F-40A8-8807-3607B8CC07F8}"/>
    <cellStyle name="TotRow - Style4 7 14" xfId="31095" xr:uid="{B0355845-BA47-4997-9BD4-4D5065B7F7FC}"/>
    <cellStyle name="TotRow - Style4 7 15" xfId="27546" xr:uid="{8FC65FCF-B348-47B5-BBFA-6FBD719E7165}"/>
    <cellStyle name="TotRow - Style4 7 16" xfId="31756" xr:uid="{5849C755-8D70-4EDE-8082-88D00BB6D590}"/>
    <cellStyle name="TotRow - Style4 7 2" xfId="18214" xr:uid="{9BFA9742-8578-4C18-862B-5B3A1AD7361E}"/>
    <cellStyle name="TotRow - Style4 7 3" xfId="18902" xr:uid="{6815DCA3-FEB9-4A9D-BF4B-E5AFAEF60418}"/>
    <cellStyle name="TotRow - Style4 7 4" xfId="19598" xr:uid="{41E9C927-75C1-40FE-BAD7-E7B090243DA3}"/>
    <cellStyle name="TotRow - Style4 7 5" xfId="20249" xr:uid="{6425CB69-D3A1-4582-9A40-93A45A3496FF}"/>
    <cellStyle name="TotRow - Style4 7 6" xfId="20837" xr:uid="{332BB782-1D21-482A-B42C-79AE5C203D0D}"/>
    <cellStyle name="TotRow - Style4 7 7" xfId="21306" xr:uid="{138CACD4-4D4C-4632-ADF7-F3EADEADD173}"/>
    <cellStyle name="TotRow - Style4 7 8" xfId="21800" xr:uid="{480B46B5-EBAB-4ACC-9DF8-48BB2F8666C4}"/>
    <cellStyle name="TotRow - Style4 7 9" xfId="22205" xr:uid="{E9DEA762-D2ED-4D68-B1CE-8BC50F484DAB}"/>
    <cellStyle name="TotRow - Style4 8" xfId="14790" xr:uid="{CF949001-0567-412C-BE4B-B58993040500}"/>
    <cellStyle name="TotRow - Style4 9" xfId="17497" xr:uid="{4410E233-CFA5-48A9-BDF6-DC8FE1F96DB4}"/>
    <cellStyle name="TotRow - Style8" xfId="4995" xr:uid="{EDA70F87-EB57-44AD-A56D-F8EC3317A171}"/>
    <cellStyle name="TotRow - Style8 10" xfId="15933" xr:uid="{58B4E583-1CD8-4971-A374-1EDEFD5766FA}"/>
    <cellStyle name="TotRow - Style8 11" xfId="15463" xr:uid="{855143FA-9472-4B0D-9B96-B816AC8C0FAA}"/>
    <cellStyle name="TotRow - Style8 12" xfId="14145" xr:uid="{911D32F7-AFAF-4E32-BA9F-4CB47DEDBEC6}"/>
    <cellStyle name="TotRow - Style8 13" xfId="19317" xr:uid="{5C2F83FC-C548-4B42-BB90-9AA700C7AFC1}"/>
    <cellStyle name="TotRow - Style8 14" xfId="12273" xr:uid="{319FFC8C-1E0E-4F31-B62E-F7158ED2227D}"/>
    <cellStyle name="TotRow - Style8 15" xfId="13847" xr:uid="{2C4CCDF2-3564-4B39-A2FE-A52F71AEE66F}"/>
    <cellStyle name="TotRow - Style8 16" xfId="14264" xr:uid="{57DEB2A5-BDE5-4B36-829B-88A388AF5F9C}"/>
    <cellStyle name="TotRow - Style8 17" xfId="25394" xr:uid="{C8E87CAD-2876-4584-8F6A-35785F115A75}"/>
    <cellStyle name="TotRow - Style8 18" xfId="27979" xr:uid="{CEDD1322-4458-48E5-9165-71F302BA2F97}"/>
    <cellStyle name="TotRow - Style8 19" xfId="27025" xr:uid="{6B449D57-594E-4DA6-A258-C55222E8157F}"/>
    <cellStyle name="TotRow - Style8 2" xfId="4996" xr:uid="{5AF2C8F6-67E7-42BE-8B6E-DDA6199363FA}"/>
    <cellStyle name="TotRow - Style8 2 10" xfId="16671" xr:uid="{0254E7C6-139C-44B5-9679-463A814EB78D}"/>
    <cellStyle name="TotRow - Style8 2 11" xfId="15271" xr:uid="{109AB37D-ED87-479C-8625-F254C10A81C2}"/>
    <cellStyle name="TotRow - Style8 2 12" xfId="17968" xr:uid="{0F37E0B4-732D-4DB4-BBB1-E6D37C7F259D}"/>
    <cellStyle name="TotRow - Style8 2 13" xfId="25395" xr:uid="{FFF67F97-212D-49BE-A4BE-16517341B5F2}"/>
    <cellStyle name="TotRow - Style8 2 14" xfId="24735" xr:uid="{C4723541-7EE4-49EE-9927-4356287A738E}"/>
    <cellStyle name="TotRow - Style8 2 15" xfId="23767" xr:uid="{ADB944E3-B9DE-4B7B-A31D-04AC6D8E1294}"/>
    <cellStyle name="TotRow - Style8 2 16" xfId="27281" xr:uid="{F4DA05AF-F6B4-4EAC-8847-290A8D6F0E5E}"/>
    <cellStyle name="TotRow - Style8 2 17" xfId="25181" xr:uid="{98D68470-CDC3-40AF-91F1-3FAEACA008C0}"/>
    <cellStyle name="TotRow - Style8 2 18" xfId="29162" xr:uid="{DF240989-0B2F-4C96-802B-C421A93C7203}"/>
    <cellStyle name="TotRow - Style8 2 2" xfId="4997" xr:uid="{3EB3DA50-73A5-4344-8306-BB2FAFB9B9D6}"/>
    <cellStyle name="TotRow - Style8 2 2 10" xfId="16125" xr:uid="{40C0489B-39DD-4586-89A0-04F9386333A3}"/>
    <cellStyle name="TotRow - Style8 2 2 11" xfId="22413" xr:uid="{8F4C2E92-9354-4F23-9720-5D84955E110A}"/>
    <cellStyle name="TotRow - Style8 2 2 12" xfId="25396" xr:uid="{A736AAF5-DF8D-4210-A5B8-C90465BDDE58}"/>
    <cellStyle name="TotRow - Style8 2 2 13" xfId="27978" xr:uid="{11682E2D-8F7A-4AC5-8D39-6C443AAE73E0}"/>
    <cellStyle name="TotRow - Style8 2 2 14" xfId="29467" xr:uid="{7C40ED8D-24C1-4554-9939-1EC64448B8DE}"/>
    <cellStyle name="TotRow - Style8 2 2 15" xfId="26044" xr:uid="{40363775-D1CA-4674-9890-3716A07504BB}"/>
    <cellStyle name="TotRow - Style8 2 2 16" xfId="24219" xr:uid="{20D1B592-7D10-45C2-83BC-037E891F9DEF}"/>
    <cellStyle name="TotRow - Style8 2 2 17" xfId="31414" xr:uid="{29F672F1-E650-4792-9456-CBF983E42A7C}"/>
    <cellStyle name="TotRow - Style8 2 2 2" xfId="11267" xr:uid="{B068650F-1838-4EEC-A959-BF330C6D2105}"/>
    <cellStyle name="TotRow - Style8 2 2 2 10" xfId="22558" xr:uid="{3E09F013-A344-4B88-A8D8-0533B661256E}"/>
    <cellStyle name="TotRow - Style8 2 2 2 11" xfId="28628" xr:uid="{22A90CFF-3640-4FE1-A181-1F53E39C3D82}"/>
    <cellStyle name="TotRow - Style8 2 2 2 12" xfId="30036" xr:uid="{9E9AB358-C8FD-425E-8722-146D29DF5583}"/>
    <cellStyle name="TotRow - Style8 2 2 2 13" xfId="30603" xr:uid="{A9EE4B6A-9693-44A3-8725-DF8DC3B68355}"/>
    <cellStyle name="TotRow - Style8 2 2 2 14" xfId="31105" xr:uid="{EEBFAF01-F85D-403E-99CC-D3368948D749}"/>
    <cellStyle name="TotRow - Style8 2 2 2 15" xfId="23084" xr:uid="{3E61B836-36EA-49EA-A8A7-FEC875BB5E0C}"/>
    <cellStyle name="TotRow - Style8 2 2 2 16" xfId="31766" xr:uid="{3B8E0214-38A6-4268-8E3E-246FA4B42931}"/>
    <cellStyle name="TotRow - Style8 2 2 2 2" xfId="18224" xr:uid="{5BB5F97E-D915-414C-8EDF-9BAC9F5BA4A7}"/>
    <cellStyle name="TotRow - Style8 2 2 2 3" xfId="18912" xr:uid="{35F4ACAA-13A6-4190-820E-C51C6D002442}"/>
    <cellStyle name="TotRow - Style8 2 2 2 4" xfId="19608" xr:uid="{F222853C-E469-48A2-850E-069B5B9804EB}"/>
    <cellStyle name="TotRow - Style8 2 2 2 5" xfId="20259" xr:uid="{B3F6B542-9D47-4507-BF0C-4F42D0C928B1}"/>
    <cellStyle name="TotRow - Style8 2 2 2 6" xfId="20847" xr:uid="{E7B8F5D2-29A4-42DF-ACF7-8E74F19EBCC3}"/>
    <cellStyle name="TotRow - Style8 2 2 2 7" xfId="21316" xr:uid="{2B5D7F1C-9A49-4947-BB94-70E2C5DD5D76}"/>
    <cellStyle name="TotRow - Style8 2 2 2 8" xfId="21810" xr:uid="{70DFC1D1-D25A-4DCB-8C22-149A9E09AA75}"/>
    <cellStyle name="TotRow - Style8 2 2 2 9" xfId="22215" xr:uid="{40A47042-2DED-4B53-B895-905D81A9A858}"/>
    <cellStyle name="TotRow - Style8 2 2 3" xfId="14800" xr:uid="{F2FB7166-0583-4644-9A99-06793FDB9972}"/>
    <cellStyle name="TotRow - Style8 2 2 4" xfId="14034" xr:uid="{5C608374-5568-4540-A42D-961F2986B100}"/>
    <cellStyle name="TotRow - Style8 2 2 5" xfId="16304" xr:uid="{510E6A5E-AAA5-4DAB-9A24-4FDEDDF83597}"/>
    <cellStyle name="TotRow - Style8 2 2 6" xfId="17669" xr:uid="{6C55C786-476F-484F-BAB7-6416F6D44136}"/>
    <cellStyle name="TotRow - Style8 2 2 7" xfId="17551" xr:uid="{F2C18056-AB29-4925-AC35-6F5C96DD763E}"/>
    <cellStyle name="TotRow - Style8 2 2 8" xfId="21086" xr:uid="{DC286E9D-A5BD-46F2-8F94-515812F335E3}"/>
    <cellStyle name="TotRow - Style8 2 2 9" xfId="13833" xr:uid="{FD4F50AF-E699-44D1-B350-4F063221B024}"/>
    <cellStyle name="TotRow - Style8 2 3" xfId="11266" xr:uid="{FF07BBBB-58D5-4A68-85D8-84E67DEBA5D1}"/>
    <cellStyle name="TotRow - Style8 2 3 10" xfId="22557" xr:uid="{8C8F4114-0ED6-4D7A-827A-06348939D5BC}"/>
    <cellStyle name="TotRow - Style8 2 3 11" xfId="28627" xr:uid="{939DAEA0-7F17-4A42-A637-DBE5EE636D28}"/>
    <cellStyle name="TotRow - Style8 2 3 12" xfId="30035" xr:uid="{C17EB5A2-2B04-4719-9FAA-64CD2B71B666}"/>
    <cellStyle name="TotRow - Style8 2 3 13" xfId="30602" xr:uid="{83746367-3D54-45AD-A4C9-49A1648FC845}"/>
    <cellStyle name="TotRow - Style8 2 3 14" xfId="31104" xr:uid="{A7DC40BE-59C7-4ED9-9367-865740A94B50}"/>
    <cellStyle name="TotRow - Style8 2 3 15" xfId="28109" xr:uid="{F93BC50B-7CCF-4D41-9C73-8EFD52393C41}"/>
    <cellStyle name="TotRow - Style8 2 3 16" xfId="31765" xr:uid="{8BBF5355-98BA-494F-A8AC-2DFB3808B0BD}"/>
    <cellStyle name="TotRow - Style8 2 3 2" xfId="18223" xr:uid="{4D648516-864A-4EE9-94A4-1D5BF60BBDA6}"/>
    <cellStyle name="TotRow - Style8 2 3 3" xfId="18911" xr:uid="{33A14B55-D2D1-47A5-A1CC-4D9264999247}"/>
    <cellStyle name="TotRow - Style8 2 3 4" xfId="19607" xr:uid="{985C26E3-44C2-42FF-808E-A5BEB6DDC825}"/>
    <cellStyle name="TotRow - Style8 2 3 5" xfId="20258" xr:uid="{173B7FD6-BACB-49AB-B5C5-8AB94CC49548}"/>
    <cellStyle name="TotRow - Style8 2 3 6" xfId="20846" xr:uid="{BFA30052-B09E-4603-B947-D5B00D4CB526}"/>
    <cellStyle name="TotRow - Style8 2 3 7" xfId="21315" xr:uid="{951514EF-6CE7-4026-935C-BA07B0138D79}"/>
    <cellStyle name="TotRow - Style8 2 3 8" xfId="21809" xr:uid="{58C14A23-BD35-4BD7-910E-EB677614FBFD}"/>
    <cellStyle name="TotRow - Style8 2 3 9" xfId="22214" xr:uid="{0C0E299F-5B61-43A9-9E26-9298E3F49703}"/>
    <cellStyle name="TotRow - Style8 2 4" xfId="14799" xr:uid="{2240166E-0D4F-4BB6-AF52-3907ED22AA91}"/>
    <cellStyle name="TotRow - Style8 2 5" xfId="17494" xr:uid="{C815030C-C086-4647-A601-F10B9E65D710}"/>
    <cellStyle name="TotRow - Style8 2 6" xfId="13300" xr:uid="{83051EAE-D104-43AD-9B5C-0733E3880587}"/>
    <cellStyle name="TotRow - Style8 2 7" xfId="15915" xr:uid="{03ED8AC5-DC92-4BBB-A44B-60245B45B9C6}"/>
    <cellStyle name="TotRow - Style8 2 8" xfId="15201" xr:uid="{67539D67-E61C-49B4-93FB-41154BEBE064}"/>
    <cellStyle name="TotRow - Style8 2 9" xfId="18676" xr:uid="{5D6AF55B-6176-4089-88F9-EF5105632EBE}"/>
    <cellStyle name="TotRow - Style8 20" xfId="25100" xr:uid="{FF450CC3-0EE3-45C1-AA86-811E1C5243DD}"/>
    <cellStyle name="TotRow - Style8 21" xfId="23778" xr:uid="{2D2F2BAB-78E7-4A60-A319-F48A399F6CDF}"/>
    <cellStyle name="TotRow - Style8 22" xfId="31413" xr:uid="{7463F7C8-54DE-45AB-A504-41D66DC67382}"/>
    <cellStyle name="TotRow - Style8 3" xfId="4998" xr:uid="{58B65102-4C95-4FC5-B4FE-F3D97D01657A}"/>
    <cellStyle name="TotRow - Style8 3 10" xfId="17111" xr:uid="{ED5726F2-6842-46B5-AA90-A370405D78B8}"/>
    <cellStyle name="TotRow - Style8 3 11" xfId="12347" xr:uid="{BD85C1A1-47BD-468F-A661-BF164F49345A}"/>
    <cellStyle name="TotRow - Style8 3 12" xfId="15261" xr:uid="{88FFFA6E-2174-4F67-B0B9-DB0B11CEC47A}"/>
    <cellStyle name="TotRow - Style8 3 13" xfId="25397" xr:uid="{98913D06-35CD-4FA4-81F7-25ABA4E8C7B9}"/>
    <cellStyle name="TotRow - Style8 3 14" xfId="24734" xr:uid="{6D9D0562-82BE-49C1-9F97-91A9AD285320}"/>
    <cellStyle name="TotRow - Style8 3 15" xfId="27575" xr:uid="{F9979979-8534-493E-AB15-80DD6FA9B119}"/>
    <cellStyle name="TotRow - Style8 3 16" xfId="23463" xr:uid="{A32837BD-90A1-4BAE-B555-14DA4E8DFEA4}"/>
    <cellStyle name="TotRow - Style8 3 17" xfId="25449" xr:uid="{67718E74-1DFB-4D56-A93C-06D35A4DEC2D}"/>
    <cellStyle name="TotRow - Style8 3 18" xfId="28390" xr:uid="{C0F0FC60-F6A2-4D9E-9B05-9A3A7CBFA18E}"/>
    <cellStyle name="TotRow - Style8 3 2" xfId="4999" xr:uid="{6F846370-6153-433C-86AB-9C6268301F10}"/>
    <cellStyle name="TotRow - Style8 3 2 10" xfId="19717" xr:uid="{B66348D3-8B6C-4018-A0F7-3EDF96A20255}"/>
    <cellStyle name="TotRow - Style8 3 2 11" xfId="15916" xr:uid="{8B12C7CA-F371-4829-B81A-FEE2B0523BEF}"/>
    <cellStyle name="TotRow - Style8 3 2 12" xfId="25398" xr:uid="{90C9BD30-05DD-458A-B230-6BFE19744CEC}"/>
    <cellStyle name="TotRow - Style8 3 2 13" xfId="26369" xr:uid="{45209B68-89B4-49AD-8122-25AB054E6F12}"/>
    <cellStyle name="TotRow - Style8 3 2 14" xfId="29466" xr:uid="{AFEA3DA2-652E-47FE-AA1E-4A8C61E2B470}"/>
    <cellStyle name="TotRow - Style8 3 2 15" xfId="28220" xr:uid="{0CE34C25-92D7-473E-AF00-3309D9062200}"/>
    <cellStyle name="TotRow - Style8 3 2 16" xfId="30376" xr:uid="{98BF9C45-9043-4C47-8DDE-DDC08FCF9FBC}"/>
    <cellStyle name="TotRow - Style8 3 2 17" xfId="30364" xr:uid="{5DD48D1F-0C88-4ACE-A51C-B6E092E390A3}"/>
    <cellStyle name="TotRow - Style8 3 2 2" xfId="11269" xr:uid="{26BEC0AC-84E5-422E-B303-A3C2A4DD7F1A}"/>
    <cellStyle name="TotRow - Style8 3 2 2 10" xfId="22560" xr:uid="{CE3ADA38-E613-42BA-AA20-F130EC8C1277}"/>
    <cellStyle name="TotRow - Style8 3 2 2 11" xfId="28630" xr:uid="{B49CBCA1-A66E-4582-9DDB-7E75F89C4868}"/>
    <cellStyle name="TotRow - Style8 3 2 2 12" xfId="30038" xr:uid="{0298A945-24C2-4563-92CA-CD3E7853C0C4}"/>
    <cellStyle name="TotRow - Style8 3 2 2 13" xfId="30605" xr:uid="{99FE73B1-4B68-433C-BAC8-4EEE1157C3B9}"/>
    <cellStyle name="TotRow - Style8 3 2 2 14" xfId="31107" xr:uid="{E8699FF7-7F2D-4836-B0DC-A6FE1A938796}"/>
    <cellStyle name="TotRow - Style8 3 2 2 15" xfId="30098" xr:uid="{C3289667-5C9D-40AA-98F3-CB777605C17C}"/>
    <cellStyle name="TotRow - Style8 3 2 2 16" xfId="31768" xr:uid="{AF8A1A32-6063-4425-9E6D-E0BAD37D0B31}"/>
    <cellStyle name="TotRow - Style8 3 2 2 2" xfId="18226" xr:uid="{C8C446F6-EE31-4865-A714-D6A14FBBE7E4}"/>
    <cellStyle name="TotRow - Style8 3 2 2 3" xfId="18914" xr:uid="{3A9E7301-9628-4084-AA5A-0BAFBC0793C5}"/>
    <cellStyle name="TotRow - Style8 3 2 2 4" xfId="19610" xr:uid="{2A20ABAA-6A27-422C-8930-B4A19EBFF94A}"/>
    <cellStyle name="TotRow - Style8 3 2 2 5" xfId="20261" xr:uid="{6673802D-C7DD-4B8F-AEA0-8CA6D460E1F5}"/>
    <cellStyle name="TotRow - Style8 3 2 2 6" xfId="20849" xr:uid="{066F3673-E229-4FF5-865C-180FAEB83106}"/>
    <cellStyle name="TotRow - Style8 3 2 2 7" xfId="21318" xr:uid="{9FFF2C16-EFE0-484A-B53A-9A4B0FAF3629}"/>
    <cellStyle name="TotRow - Style8 3 2 2 8" xfId="21812" xr:uid="{AAEE57C1-F6E3-467C-8C93-19EA16DFBCE0}"/>
    <cellStyle name="TotRow - Style8 3 2 2 9" xfId="22217" xr:uid="{90609B92-4761-40EF-885D-7315B4D2AAD2}"/>
    <cellStyle name="TotRow - Style8 3 2 3" xfId="14802" xr:uid="{A92B183F-F455-407F-A911-B4D4A74CBE6F}"/>
    <cellStyle name="TotRow - Style8 3 2 4" xfId="13610" xr:uid="{97CE2522-2811-4C4D-82D3-F6187EE58B12}"/>
    <cellStyle name="TotRow - Style8 3 2 5" xfId="15183" xr:uid="{89D56192-3DC6-4595-BCA2-2A2835474FDA}"/>
    <cellStyle name="TotRow - Style8 3 2 6" xfId="16197" xr:uid="{E06F81A3-8F24-4593-ADDE-CB77147485D2}"/>
    <cellStyle name="TotRow - Style8 3 2 7" xfId="16040" xr:uid="{E98DE474-BEF8-4B94-BC4D-73C68A88A2B4}"/>
    <cellStyle name="TotRow - Style8 3 2 8" xfId="21079" xr:uid="{6073747F-59A5-4AEC-8568-34F7ED95F37C}"/>
    <cellStyle name="TotRow - Style8 3 2 9" xfId="14884" xr:uid="{4D1FB358-8CC3-4C81-B91D-1AAE12BCFFE0}"/>
    <cellStyle name="TotRow - Style8 3 3" xfId="11268" xr:uid="{4DC2E741-B1ED-443C-850A-B590B98DDD23}"/>
    <cellStyle name="TotRow - Style8 3 3 10" xfId="22559" xr:uid="{591DE438-30C1-44FB-AE21-B363038F87D5}"/>
    <cellStyle name="TotRow - Style8 3 3 11" xfId="28629" xr:uid="{462616D4-2BD2-4473-8AB4-49D118AE84FC}"/>
    <cellStyle name="TotRow - Style8 3 3 12" xfId="30037" xr:uid="{F9A2EA01-ED52-4F39-973C-A73C0C9C5B01}"/>
    <cellStyle name="TotRow - Style8 3 3 13" xfId="30604" xr:uid="{46FB37F8-0AAB-452F-9F67-B0D3D6691891}"/>
    <cellStyle name="TotRow - Style8 3 3 14" xfId="31106" xr:uid="{1DEF20DE-CC6B-4A7A-8E66-C91EC1119E2C}"/>
    <cellStyle name="TotRow - Style8 3 3 15" xfId="30112" xr:uid="{A5F34FC9-2BF1-4517-A63E-2F633C93E40E}"/>
    <cellStyle name="TotRow - Style8 3 3 16" xfId="31767" xr:uid="{4CE9B000-9358-4110-AD93-358C19E1FFB1}"/>
    <cellStyle name="TotRow - Style8 3 3 2" xfId="18225" xr:uid="{0CACFF32-6872-493D-9439-122DCE62FAE8}"/>
    <cellStyle name="TotRow - Style8 3 3 3" xfId="18913" xr:uid="{B0D077E1-72AD-4F08-A408-C22030F4A8D8}"/>
    <cellStyle name="TotRow - Style8 3 3 4" xfId="19609" xr:uid="{31B764DF-F29A-4C24-A817-8E2DF4F3AC49}"/>
    <cellStyle name="TotRow - Style8 3 3 5" xfId="20260" xr:uid="{BD331EE2-192A-4062-A4A7-7C2E943280CF}"/>
    <cellStyle name="TotRow - Style8 3 3 6" xfId="20848" xr:uid="{DAA0EF1D-08C1-4135-A262-05308981FBE5}"/>
    <cellStyle name="TotRow - Style8 3 3 7" xfId="21317" xr:uid="{E76BEFA0-A7AA-478F-B074-ADAB2A5F8B7D}"/>
    <cellStyle name="TotRow - Style8 3 3 8" xfId="21811" xr:uid="{98877BA2-DB0E-439C-9AEC-A26F3930C185}"/>
    <cellStyle name="TotRow - Style8 3 3 9" xfId="22216" xr:uid="{865155D6-F971-4A2A-8C02-D5878C2B4BD0}"/>
    <cellStyle name="TotRow - Style8 3 4" xfId="14801" xr:uid="{E783B806-DC9F-49B0-A2A6-48875CBFECA7}"/>
    <cellStyle name="TotRow - Style8 3 5" xfId="17102" xr:uid="{F22CEEF4-2E65-4911-A9EF-B062DFC9F20A}"/>
    <cellStyle name="TotRow - Style8 3 6" xfId="16804" xr:uid="{4EC31103-CC8F-4D0A-932D-64DF7809B3C9}"/>
    <cellStyle name="TotRow - Style8 3 7" xfId="18351" xr:uid="{AA431BDD-0F58-485F-9C95-CEF22EAB8084}"/>
    <cellStyle name="TotRow - Style8 3 8" xfId="17704" xr:uid="{ABA63DDA-8279-435C-AA73-E2D3979EBE95}"/>
    <cellStyle name="TotRow - Style8 3 9" xfId="17916" xr:uid="{C3E8694D-142E-442C-8C8E-0C8B1CD51255}"/>
    <cellStyle name="TotRow - Style8 4" xfId="5000" xr:uid="{D56D02FF-552F-45A5-AC7B-CCCD274902C8}"/>
    <cellStyle name="TotRow - Style8 4 10" xfId="12659" xr:uid="{11BDD655-2293-47C0-9A05-06E64152788D}"/>
    <cellStyle name="TotRow - Style8 4 11" xfId="12906" xr:uid="{CB2E0661-AE09-4650-9C1D-A2254F020733}"/>
    <cellStyle name="TotRow - Style8 4 12" xfId="25399" xr:uid="{3BD85451-8944-4B00-87B5-2CA3C3A7B0EC}"/>
    <cellStyle name="TotRow - Style8 4 13" xfId="23064" xr:uid="{1E704914-6FE2-42FE-9FDF-31001B2B5FC9}"/>
    <cellStyle name="TotRow - Style8 4 14" xfId="22928" xr:uid="{1D4EB249-4C8E-4456-B8AA-DAAE9148F36E}"/>
    <cellStyle name="TotRow - Style8 4 15" xfId="23073" xr:uid="{70EAFD4F-F351-49C1-BA8D-5852222D69BB}"/>
    <cellStyle name="TotRow - Style8 4 16" xfId="28233" xr:uid="{A7E1A59F-5A39-4D62-8E9F-09C73783C33E}"/>
    <cellStyle name="TotRow - Style8 4 17" xfId="25718" xr:uid="{3D9DE1E4-5992-4DD3-863D-CFD7DD36A83B}"/>
    <cellStyle name="TotRow - Style8 4 2" xfId="11270" xr:uid="{8F5A8E21-8443-4C31-9841-D6EA6ACED17D}"/>
    <cellStyle name="TotRow - Style8 4 2 10" xfId="22561" xr:uid="{FD9C30AE-D40C-4F51-92C5-B31B0045BEB2}"/>
    <cellStyle name="TotRow - Style8 4 2 11" xfId="28631" xr:uid="{1DD64210-552C-4426-B5A3-929EC27D0F71}"/>
    <cellStyle name="TotRow - Style8 4 2 12" xfId="30039" xr:uid="{4E5F2269-647B-4F4A-AA55-287430DFDC3B}"/>
    <cellStyle name="TotRow - Style8 4 2 13" xfId="30606" xr:uid="{3DD8D865-B16C-4177-B707-3BB9547A786C}"/>
    <cellStyle name="TotRow - Style8 4 2 14" xfId="31108" xr:uid="{940F56E6-86ED-4E3C-BB92-70DB942A8C99}"/>
    <cellStyle name="TotRow - Style8 4 2 15" xfId="29344" xr:uid="{303A8474-5709-481C-AACC-6FFA474C4322}"/>
    <cellStyle name="TotRow - Style8 4 2 16" xfId="31769" xr:uid="{7550E154-B164-4C74-B815-BC9922CB0570}"/>
    <cellStyle name="TotRow - Style8 4 2 2" xfId="18227" xr:uid="{6A255478-4868-4BAE-81B1-EB724C57B0AD}"/>
    <cellStyle name="TotRow - Style8 4 2 3" xfId="18915" xr:uid="{A6845BEC-99DC-4E6E-BC20-EAAD5DF3B687}"/>
    <cellStyle name="TotRow - Style8 4 2 4" xfId="19611" xr:uid="{0213C153-7840-4C76-ADEB-CA887147F04F}"/>
    <cellStyle name="TotRow - Style8 4 2 5" xfId="20262" xr:uid="{2469A12E-26D4-4A25-B396-A3D22328BAE6}"/>
    <cellStyle name="TotRow - Style8 4 2 6" xfId="20850" xr:uid="{9B485949-206D-4122-A0CF-13322348D897}"/>
    <cellStyle name="TotRow - Style8 4 2 7" xfId="21319" xr:uid="{5AE157CA-BE9E-4640-BCBF-25B7FAAD4A86}"/>
    <cellStyle name="TotRow - Style8 4 2 8" xfId="21813" xr:uid="{49060D20-1E12-43C9-A7EF-E2EEDF62158C}"/>
    <cellStyle name="TotRow - Style8 4 2 9" xfId="22218" xr:uid="{7652F6D7-1E9B-469A-A1A3-EC6E91812684}"/>
    <cellStyle name="TotRow - Style8 4 3" xfId="14803" xr:uid="{AE7F2C3D-B2AB-4EB2-9E95-49C0F73FEE8D}"/>
    <cellStyle name="TotRow - Style8 4 4" xfId="17493" xr:uid="{EE006F2F-A02E-46AF-9417-333CED423D5C}"/>
    <cellStyle name="TotRow - Style8 4 5" xfId="14343" xr:uid="{7DA57983-38AB-4143-BA76-8DBF144FEB51}"/>
    <cellStyle name="TotRow - Style8 4 6" xfId="12118" xr:uid="{71A853F9-D441-420C-B145-AB1EBB052063}"/>
    <cellStyle name="TotRow - Style8 4 7" xfId="15434" xr:uid="{08B72E58-F52C-428B-89AF-FEB4522C4C04}"/>
    <cellStyle name="TotRow - Style8 4 8" xfId="12485" xr:uid="{761238F4-2A08-4F46-80C4-BB32F7BD82E8}"/>
    <cellStyle name="TotRow - Style8 4 9" xfId="14240" xr:uid="{5A36C781-C839-4D7F-A99B-695697B6087B}"/>
    <cellStyle name="TotRow - Style8 5" xfId="5001" xr:uid="{CAAEBDD0-8213-4AD3-B30E-845CF87C130E}"/>
    <cellStyle name="TotRow - Style8 5 10" xfId="14021" xr:uid="{64B36658-5970-4F05-98EF-DCFEBBD85E3D}"/>
    <cellStyle name="TotRow - Style8 5 11" xfId="14476" xr:uid="{AF026634-12BE-4384-A553-B6AE3397757D}"/>
    <cellStyle name="TotRow - Style8 5 12" xfId="25400" xr:uid="{9D29709F-6C55-401C-A388-25364893D925}"/>
    <cellStyle name="TotRow - Style8 5 13" xfId="27057" xr:uid="{5B794379-466B-4CCB-9D7E-CDB2CCF20979}"/>
    <cellStyle name="TotRow - Style8 5 14" xfId="25634" xr:uid="{5EC8A8F0-4ED3-42D6-8AF8-EE50D91AC6BD}"/>
    <cellStyle name="TotRow - Style8 5 15" xfId="25102" xr:uid="{142F985D-DB7F-4D17-9B02-8C61FD43D2ED}"/>
    <cellStyle name="TotRow - Style8 5 16" xfId="25710" xr:uid="{4CCEF16C-C4EE-446F-B7CF-18E1F031508A}"/>
    <cellStyle name="TotRow - Style8 5 17" xfId="29778" xr:uid="{A2EA35BF-8C2A-4311-B689-959868B3A4EA}"/>
    <cellStyle name="TotRow - Style8 5 2" xfId="11271" xr:uid="{08FE2748-4B34-498E-A588-BFFA72CA295D}"/>
    <cellStyle name="TotRow - Style8 5 2 10" xfId="22562" xr:uid="{376D2044-C103-4476-8CC1-6D193080270E}"/>
    <cellStyle name="TotRow - Style8 5 2 11" xfId="28632" xr:uid="{DF2C346D-E2C2-44E1-A9A1-AE438A2C0C2C}"/>
    <cellStyle name="TotRow - Style8 5 2 12" xfId="30040" xr:uid="{4EA13AC6-EAB9-4756-84D5-4D5754B424FB}"/>
    <cellStyle name="TotRow - Style8 5 2 13" xfId="30607" xr:uid="{756B7129-3692-4DFC-8AE2-5C9B975F1915}"/>
    <cellStyle name="TotRow - Style8 5 2 14" xfId="31109" xr:uid="{AC29467E-8056-4169-9F3C-8E5DC8DE3942}"/>
    <cellStyle name="TotRow - Style8 5 2 15" xfId="29319" xr:uid="{D8D743F3-6BFA-44C7-B2A4-E4AD743E6ABF}"/>
    <cellStyle name="TotRow - Style8 5 2 16" xfId="31770" xr:uid="{7CCCBBB8-FD25-4A22-A510-5373CBC0C471}"/>
    <cellStyle name="TotRow - Style8 5 2 2" xfId="18228" xr:uid="{DFA41B6A-C143-44A2-B6EF-24439BA9B8F7}"/>
    <cellStyle name="TotRow - Style8 5 2 3" xfId="18916" xr:uid="{7B8C7792-54E4-46FF-B1D2-A3CE7779ED7F}"/>
    <cellStyle name="TotRow - Style8 5 2 4" xfId="19612" xr:uid="{64F42540-3405-49C5-8905-72A8DF640FC3}"/>
    <cellStyle name="TotRow - Style8 5 2 5" xfId="20263" xr:uid="{E1F07685-0B8C-4EB5-8DA1-FD72632CDA3A}"/>
    <cellStyle name="TotRow - Style8 5 2 6" xfId="20851" xr:uid="{5D9F7771-92C9-4FED-AE89-42AE2870F619}"/>
    <cellStyle name="TotRow - Style8 5 2 7" xfId="21320" xr:uid="{1576C8F5-3655-415E-8926-D177B0E5F7C5}"/>
    <cellStyle name="TotRow - Style8 5 2 8" xfId="21814" xr:uid="{74E8E51D-03CC-422A-A136-A8497A699681}"/>
    <cellStyle name="TotRow - Style8 5 2 9" xfId="22219" xr:uid="{C851036D-95DC-4434-94C6-25F2FF1BB9E0}"/>
    <cellStyle name="TotRow - Style8 5 3" xfId="14804" xr:uid="{431C6367-7B98-4E3B-9C86-BEE6932D1E6A}"/>
    <cellStyle name="TotRow - Style8 5 4" xfId="14033" xr:uid="{5670084E-1DAE-4043-B35E-663FF6F7EB14}"/>
    <cellStyle name="TotRow - Style8 5 5" xfId="13493" xr:uid="{53E8CB3A-301D-4CE8-8C10-206A325CC016}"/>
    <cellStyle name="TotRow - Style8 5 6" xfId="15433" xr:uid="{5C8BCB06-0A16-468A-AE67-7E03067746CA}"/>
    <cellStyle name="TotRow - Style8 5 7" xfId="15873" xr:uid="{D2534E92-0014-47AF-B18E-D19847EEFE57}"/>
    <cellStyle name="TotRow - Style8 5 8" xfId="13648" xr:uid="{6385E4D8-F63F-431C-91D3-BAA824171480}"/>
    <cellStyle name="TotRow - Style8 5 9" xfId="12454" xr:uid="{04EF707B-1894-4EE6-8F0F-D4EE74516578}"/>
    <cellStyle name="TotRow - Style8 6" xfId="5002" xr:uid="{938AFB98-4B98-4987-A014-3C6D09554669}"/>
    <cellStyle name="TotRow - Style8 6 10" xfId="20642" xr:uid="{D684A68E-338C-4B91-8EB9-F386491CAE2C}"/>
    <cellStyle name="TotRow - Style8 6 11" xfId="17578" xr:uid="{E4517E12-541F-4218-A9DB-AF0220EF6248}"/>
    <cellStyle name="TotRow - Style8 6 12" xfId="25401" xr:uid="{5072489A-9232-4377-97CA-5EC4C71AD596}"/>
    <cellStyle name="TotRow - Style8 6 13" xfId="23797" xr:uid="{C2296624-4F14-4727-947A-51E3458AA7EF}"/>
    <cellStyle name="TotRow - Style8 6 14" xfId="25103" xr:uid="{633E276C-98CA-40D0-960C-DDE05C5FA5E3}"/>
    <cellStyle name="TotRow - Style8 6 15" xfId="28400" xr:uid="{FA99D565-175D-40E3-AF5F-6E7A69E7F08E}"/>
    <cellStyle name="TotRow - Style8 6 16" xfId="26732" xr:uid="{5DBFEEC2-175F-4702-99E7-64D6C5FEA0F5}"/>
    <cellStyle name="TotRow - Style8 6 17" xfId="27610" xr:uid="{A49F6AC1-DC5B-408F-8AE1-51973FF79986}"/>
    <cellStyle name="TotRow - Style8 6 2" xfId="11272" xr:uid="{54FAACA6-A067-4279-BF44-FAA92ABC3EC6}"/>
    <cellStyle name="TotRow - Style8 6 2 10" xfId="22563" xr:uid="{0479BA09-68B8-426F-867D-E8C7059C0898}"/>
    <cellStyle name="TotRow - Style8 6 2 11" xfId="28633" xr:uid="{BF7710A6-5B6B-4834-9E00-00816E412D22}"/>
    <cellStyle name="TotRow - Style8 6 2 12" xfId="30041" xr:uid="{2A4E45AD-6361-43AC-B2FF-7D9E7D7FA168}"/>
    <cellStyle name="TotRow - Style8 6 2 13" xfId="30608" xr:uid="{F13E2665-AFC8-4C1F-B3A8-AA8F0B49CBB3}"/>
    <cellStyle name="TotRow - Style8 6 2 14" xfId="31110" xr:uid="{1B6FF23F-025D-46EC-A611-7FB9C3BB9C1F}"/>
    <cellStyle name="TotRow - Style8 6 2 15" xfId="23718" xr:uid="{8512A15E-EFFF-4FFD-B561-E2DAEF2E6413}"/>
    <cellStyle name="TotRow - Style8 6 2 16" xfId="31771" xr:uid="{613E20EF-1B3F-4955-8BF9-3677C5828121}"/>
    <cellStyle name="TotRow - Style8 6 2 2" xfId="18229" xr:uid="{E7EFAC24-F8DF-41F0-BF0F-A8AA89EDE40A}"/>
    <cellStyle name="TotRow - Style8 6 2 3" xfId="18917" xr:uid="{586FF37D-3E5D-4348-9960-E9B50300B2DD}"/>
    <cellStyle name="TotRow - Style8 6 2 4" xfId="19613" xr:uid="{4DF4C469-D2A4-43A9-A731-0D742B81E77B}"/>
    <cellStyle name="TotRow - Style8 6 2 5" xfId="20264" xr:uid="{4AA8D2C4-C4EB-44DF-9F06-D833C9483A1E}"/>
    <cellStyle name="TotRow - Style8 6 2 6" xfId="20852" xr:uid="{A3D6453C-FD52-4A9D-AF7C-AB5DC042AFF3}"/>
    <cellStyle name="TotRow - Style8 6 2 7" xfId="21321" xr:uid="{01141E5C-D35C-4602-A99D-A9C0D49B4502}"/>
    <cellStyle name="TotRow - Style8 6 2 8" xfId="21815" xr:uid="{C7920FC9-95AA-4B0E-BADC-DF35294E2899}"/>
    <cellStyle name="TotRow - Style8 6 2 9" xfId="22220" xr:uid="{FB674577-CD97-4132-8806-4FB001911DC2}"/>
    <cellStyle name="TotRow - Style8 6 3" xfId="14805" xr:uid="{77DDCE33-3EF0-4FB2-A1C7-FA5BC0965F3A}"/>
    <cellStyle name="TotRow - Style8 6 4" xfId="17492" xr:uid="{074852D4-8B5E-46BB-82FA-11EEB3B61613}"/>
    <cellStyle name="TotRow - Style8 6 5" xfId="13109" xr:uid="{A4D5D40F-1EF5-44F2-95A3-D70103B07EE9}"/>
    <cellStyle name="TotRow - Style8 6 6" xfId="12615" xr:uid="{4085518B-7694-4E5C-948E-2D8681668062}"/>
    <cellStyle name="TotRow - Style8 6 7" xfId="17899" xr:uid="{F646A9FB-F308-4172-9459-D9E5A1EBDAE7}"/>
    <cellStyle name="TotRow - Style8 6 8" xfId="21078" xr:uid="{D488F966-F5ED-4E78-A035-32E93FC4407C}"/>
    <cellStyle name="TotRow - Style8 6 9" xfId="17103" xr:uid="{9B86DC5C-6B38-42DB-A356-5CDCD8C32958}"/>
    <cellStyle name="TotRow - Style8 7" xfId="11265" xr:uid="{6F3ED660-C428-4C63-827F-521C73FBCF3E}"/>
    <cellStyle name="TotRow - Style8 7 10" xfId="22556" xr:uid="{5450C1CA-F9DC-4921-91F4-083737AC7B98}"/>
    <cellStyle name="TotRow - Style8 7 11" xfId="28626" xr:uid="{7D5F7B1E-528E-41FC-AC8E-4041C6ADBD96}"/>
    <cellStyle name="TotRow - Style8 7 12" xfId="30034" xr:uid="{75C8FFFF-001D-47BB-906B-167200D45FB0}"/>
    <cellStyle name="TotRow - Style8 7 13" xfId="30601" xr:uid="{E6AA0846-E201-4D73-8D17-B1CBC3E00253}"/>
    <cellStyle name="TotRow - Style8 7 14" xfId="31103" xr:uid="{F3C70CF5-EB08-40E8-9FD0-EDC10634CA65}"/>
    <cellStyle name="TotRow - Style8 7 15" xfId="27318" xr:uid="{4D79CA0B-DDB9-4E57-BFED-5CB86AD47A98}"/>
    <cellStyle name="TotRow - Style8 7 16" xfId="31764" xr:uid="{361F15C4-C883-4D7A-8EF5-E69EB05DFBDA}"/>
    <cellStyle name="TotRow - Style8 7 2" xfId="18222" xr:uid="{C84BE3D1-7B74-454E-AF57-F8B830AF8A62}"/>
    <cellStyle name="TotRow - Style8 7 3" xfId="18910" xr:uid="{71D5D45C-8F2F-423E-88FF-28FA115482D4}"/>
    <cellStyle name="TotRow - Style8 7 4" xfId="19606" xr:uid="{91EF00FF-1321-4EBE-9ED7-CDE8333C82DC}"/>
    <cellStyle name="TotRow - Style8 7 5" xfId="20257" xr:uid="{751A33FD-D445-4D54-959A-2F12E2F4FF69}"/>
    <cellStyle name="TotRow - Style8 7 6" xfId="20845" xr:uid="{DD7DF436-B331-4D6F-BC88-5D6FE8686F0B}"/>
    <cellStyle name="TotRow - Style8 7 7" xfId="21314" xr:uid="{1B3821E9-59C8-4343-B68A-BEFC4F356F24}"/>
    <cellStyle name="TotRow - Style8 7 8" xfId="21808" xr:uid="{C0D18FE4-1665-4D89-8B63-0065C8F115B8}"/>
    <cellStyle name="TotRow - Style8 7 9" xfId="22213" xr:uid="{DB09B2DD-56A7-44BB-95F3-1E500B99735E}"/>
    <cellStyle name="TotRow - Style8 8" xfId="14798" xr:uid="{B0491C03-94DB-43AF-8742-55C527175F95}"/>
    <cellStyle name="TotRow - Style8 9" xfId="14035" xr:uid="{352DF9F9-6038-46BD-83DA-B9CFD7321E97}"/>
    <cellStyle name="Tusental (0)_pldt" xfId="2129" xr:uid="{0A172F4B-698D-4850-8359-B711D878ED81}"/>
    <cellStyle name="Tusental_A-listan (fixad)" xfId="5003" xr:uid="{D8145E55-B291-43D3-8C59-36037C076540}"/>
    <cellStyle name="Ù┼" xfId="5004" xr:uid="{A95083D8-3B1D-47C9-9013-85C8EF13B8DD}"/>
    <cellStyle name="User_Defined_C" xfId="5005" xr:uid="{E5AC6885-AB12-45CA-A1BA-77BC1D0D1522}"/>
    <cellStyle name="Value" xfId="5006" xr:uid="{2F8DDE94-DE77-4257-A716-88D3D9BE17F9}"/>
    <cellStyle name="Value 10" xfId="14368" xr:uid="{2F9941BA-7E98-4B23-B78B-1A83DFB9A631}"/>
    <cellStyle name="Value 11" xfId="26590" xr:uid="{BB41B66D-4E23-4268-92D4-A915D5F22EC4}"/>
    <cellStyle name="Value 12" xfId="24961" xr:uid="{C0BE0580-5F86-498C-BF22-40D71603F6D4}"/>
    <cellStyle name="Value 13" xfId="27102" xr:uid="{465E6FFD-EB20-4964-8AC5-4438D00CADBE}"/>
    <cellStyle name="Value 14" xfId="30915" xr:uid="{E96422AD-C5DF-4D55-AA33-EEDFC4A0FAE0}"/>
    <cellStyle name="Value 2" xfId="11273" xr:uid="{F2793F56-ACE3-455A-B6BC-87A9A3237B3B}"/>
    <cellStyle name="Value 2 10" xfId="30609" xr:uid="{AAFB0DB6-4CF1-43FB-98D6-340273ECC613}"/>
    <cellStyle name="Value 2 11" xfId="31111" xr:uid="{D0D77D17-8AEC-4280-AC46-8E35DD1CED8C}"/>
    <cellStyle name="Value 2 12" xfId="31113" xr:uid="{91DD1145-B5AD-4EC6-9ECB-2A7A870B5CD9}"/>
    <cellStyle name="Value 2 2" xfId="18918" xr:uid="{0ACC59CE-2A6A-4271-9091-40D9CA8A0004}"/>
    <cellStyle name="Value 2 3" xfId="19614" xr:uid="{CE63D5F1-F0B1-4D8D-8F8E-3F94202AC5B8}"/>
    <cellStyle name="Value 2 4" xfId="20265" xr:uid="{00BD9100-A865-4294-A05F-B4F6B82125FD}"/>
    <cellStyle name="Value 2 5" xfId="21322" xr:uid="{44914DA8-1CC6-46D6-8997-311C796FF7E1}"/>
    <cellStyle name="Value 2 6" xfId="21816" xr:uid="{0A253BFF-C1F8-4D9A-8AE6-A473BC062371}"/>
    <cellStyle name="Value 2 7" xfId="22221" xr:uid="{19A43F56-9472-49AA-888C-5D96979436FC}"/>
    <cellStyle name="Value 2 8" xfId="22564" xr:uid="{1B023727-7A47-44D9-8E2C-8106C66449AB}"/>
    <cellStyle name="Value 2 9" xfId="30042" xr:uid="{62951DCA-D6D2-4B4B-9FC5-A038E18E8F25}"/>
    <cellStyle name="Value 3" xfId="11868" xr:uid="{42C17F59-6AE1-4084-9388-A949409ACAC8}"/>
    <cellStyle name="Value 3 10" xfId="30875" xr:uid="{12023870-94ED-4399-8503-51EF4C4779D8}"/>
    <cellStyle name="Value 3 11" xfId="31368" xr:uid="{24520E59-B8A4-4151-AE38-8F5AB3B1F345}"/>
    <cellStyle name="Value 3 12" xfId="29227" xr:uid="{45816843-BE72-4C2A-B0DD-FE8E2411B9D8}"/>
    <cellStyle name="Value 3 2" xfId="19269" xr:uid="{064F6B7D-525A-4758-9A3E-33C98AF9AFE2}"/>
    <cellStyle name="Value 3 3" xfId="19954" xr:uid="{335EDFA4-54BB-49E5-A5AF-8E62286AADC8}"/>
    <cellStyle name="Value 3 4" xfId="20564" xr:uid="{01C0A1C0-C33E-4011-B253-7EC31A40ACCF}"/>
    <cellStyle name="Value 3 5" xfId="21581" xr:uid="{BAAA5752-6953-4B02-8E74-EE3EEB5DA762}"/>
    <cellStyle name="Value 3 6" xfId="22028" xr:uid="{ECAD99EB-0D92-4956-A726-A0D4AB7B94EB}"/>
    <cellStyle name="Value 3 7" xfId="22403" xr:uid="{A2980B10-3A34-40D9-B41D-9293FC751C6C}"/>
    <cellStyle name="Value 3 8" xfId="22731" xr:uid="{BA992E8C-363F-4376-A2C4-F9B56D69B6FA}"/>
    <cellStyle name="Value 3 9" xfId="30337" xr:uid="{7702AD6E-B441-4CC3-B07D-F2AF3A749E67}"/>
    <cellStyle name="Value 4" xfId="14030" xr:uid="{C1F891D1-A640-43C5-A143-F140999B430A}"/>
    <cellStyle name="Value 5" xfId="16191" xr:uid="{B68ABF53-62A2-4578-843B-983B08A59AD6}"/>
    <cellStyle name="Value 6" xfId="18660" xr:uid="{95D5DEB3-694F-4E27-898C-E386B8434308}"/>
    <cellStyle name="Value 7" xfId="16186" xr:uid="{D123CD6D-B4BD-4051-912C-43E2E9A44E28}"/>
    <cellStyle name="Value 8" xfId="21110" xr:uid="{30DE3B7B-7F35-4991-A28B-F3799A24735C}"/>
    <cellStyle name="Value 9" xfId="20686" xr:uid="{C1642B66-2A3C-4620-86F7-F93634804FB5}"/>
    <cellStyle name="Valuta (0)_pldt" xfId="5007" xr:uid="{09A25CDB-7A23-4F9C-84F0-7755B6BD875B}"/>
    <cellStyle name="Valuta_NPV" xfId="5008" xr:uid="{B507648A-B6D4-4765-BD11-C12D950F2303}"/>
    <cellStyle name="Valuutta_BINV" xfId="5009" xr:uid="{315A40B1-8066-41F2-B282-E808A479C895}"/>
    <cellStyle name="Währung [0]_Compiling Utility Macros" xfId="5010" xr:uid="{775AA944-357B-4CEC-9D57-F0BAB15A5D9A}"/>
    <cellStyle name="Währung_Compiling Utility Macros" xfId="5011" xr:uid="{90CFC862-D1A4-435F-9106-5B7230A3DF86}"/>
    <cellStyle name="Warning Text 10" xfId="6755" xr:uid="{0B2D2A7D-3017-4129-BB03-605F84EE1C4C}"/>
    <cellStyle name="Warning Text 11" xfId="6756" xr:uid="{0EA8C402-552B-4E39-A45D-F4B6F41CF6B9}"/>
    <cellStyle name="Warning Text 12" xfId="6757" xr:uid="{21EE8E00-4AB2-44D1-AE28-13D70D79E833}"/>
    <cellStyle name="Warning Text 13" xfId="6758" xr:uid="{CEE50743-EB82-4F23-8E75-0FAD105B6B83}"/>
    <cellStyle name="Warning Text 14" xfId="6759" xr:uid="{4C9EC745-4FDF-472A-A4DD-3F20A3809D6B}"/>
    <cellStyle name="Warning Text 15" xfId="6760" xr:uid="{DEDF97EF-EFE5-4E72-ACEE-E19282590453}"/>
    <cellStyle name="Warning Text 16" xfId="163" xr:uid="{0E337509-9E96-43E5-B0FC-99CD9CC26E90}"/>
    <cellStyle name="Warning Text 2" xfId="5012" xr:uid="{40E3BA96-DDA2-4FB9-B94D-EB6931F84194}"/>
    <cellStyle name="Warning Text 2 2" xfId="5013" xr:uid="{8C4E7B89-A96A-4B37-896F-B431EB01DB28}"/>
    <cellStyle name="Warning Text 2 2 2" xfId="5014" xr:uid="{8F993BF0-70E3-4171-AAC3-1B926052202A}"/>
    <cellStyle name="Warning Text 2 2 2 2" xfId="11276" xr:uid="{9F6632F0-2088-43CD-96A3-1D2D71003445}"/>
    <cellStyle name="Warning Text 2 2 3" xfId="11275" xr:uid="{757146D9-8B36-4A3F-B23F-66ADE76C2A76}"/>
    <cellStyle name="Warning Text 2 2 4" xfId="6762" xr:uid="{F929FCC1-EE62-40F0-87EA-C52844D49164}"/>
    <cellStyle name="Warning Text 2 3" xfId="5015" xr:uid="{C579E6C3-2963-4FBB-BEB9-E597BBFDACAE}"/>
    <cellStyle name="Warning Text 2 3 2" xfId="11277" xr:uid="{B0753265-2FF7-4323-8587-CD0AC071EDB2}"/>
    <cellStyle name="Warning Text 2 4" xfId="5016" xr:uid="{F747759E-EB4C-4E39-8DAD-79ED7DBCB0CB}"/>
    <cellStyle name="Warning Text 2 4 2" xfId="11278" xr:uid="{44AA7738-8D97-48F2-9627-D1643AA10BB0}"/>
    <cellStyle name="Warning Text 2 5" xfId="5017" xr:uid="{0520E718-4786-45AA-9B20-7D9D55F35206}"/>
    <cellStyle name="Warning Text 2 5 2" xfId="11279" xr:uid="{FD26CA1F-87C8-49B9-8F6B-16D5253F89F7}"/>
    <cellStyle name="Warning Text 2 6" xfId="5018" xr:uid="{FC77CB0C-27D1-4C5B-B267-6815AA37B43C}"/>
    <cellStyle name="Warning Text 2 6 2" xfId="11280" xr:uid="{FDC3B664-94AA-4A34-81C7-60D79B906FAE}"/>
    <cellStyle name="Warning Text 2 7" xfId="5019" xr:uid="{D31C4229-2252-4BFC-A327-032F752462A1}"/>
    <cellStyle name="Warning Text 2 7 2" xfId="11281" xr:uid="{D8FDE443-C5B7-4FD5-9862-5E437BCF5CCA}"/>
    <cellStyle name="Warning Text 2 8" xfId="11274" xr:uid="{7AA88551-A56E-4B7B-9C16-284412C4D229}"/>
    <cellStyle name="Warning Text 2 9" xfId="6761" xr:uid="{FAEB21A8-D84A-4B24-82F4-DADA0C5D8261}"/>
    <cellStyle name="Warning Text 3" xfId="5020" xr:uid="{13663592-D454-4AEB-B208-409534B793B5}"/>
    <cellStyle name="Warning Text 3 2" xfId="5021" xr:uid="{9FFC21A7-3022-437E-BF2A-AB525D331F91}"/>
    <cellStyle name="Warning Text 3 2 2" xfId="11283" xr:uid="{0A78525C-2D4B-448B-8986-3FFEB4029111}"/>
    <cellStyle name="Warning Text 3 3" xfId="11282" xr:uid="{2D5A971F-B72D-47C6-AA99-9B9F3267A3CC}"/>
    <cellStyle name="Warning Text 3 4" xfId="6763" xr:uid="{B1042183-5FE4-4110-8095-5EAFC91F3E04}"/>
    <cellStyle name="Warning Text 4" xfId="5022" xr:uid="{AC3FB7B1-DA10-4F97-B05F-7A4184B0EB76}"/>
    <cellStyle name="Warning Text 4 2" xfId="11284" xr:uid="{0B732DF4-3F21-44C6-8335-AF69DE7C5CD6}"/>
    <cellStyle name="Warning Text 4 3" xfId="6764" xr:uid="{478C9B06-8761-40A0-814C-727D94B2D1E5}"/>
    <cellStyle name="Warning Text 5" xfId="5023" xr:uid="{B196AEEE-A2AC-4B82-9648-6FFBD400F7D3}"/>
    <cellStyle name="Warning Text 5 2" xfId="11285" xr:uid="{CE68B031-E8FB-41FA-B4D2-9FF6AA8A24F1}"/>
    <cellStyle name="Warning Text 5 3" xfId="6765" xr:uid="{03853A5C-5D7E-4DE5-B729-0F1C72F419A6}"/>
    <cellStyle name="Warning Text 6" xfId="6766" xr:uid="{8F924FA6-0B13-49E4-80D6-15C6C250FF24}"/>
    <cellStyle name="Warning Text 7" xfId="6767" xr:uid="{50188403-E51E-4F89-8B14-5093509AC5F1}"/>
    <cellStyle name="Warning Text 8" xfId="6768" xr:uid="{3A0BA877-C063-4001-97EF-905FA010EB7F}"/>
    <cellStyle name="Warning Text 9" xfId="6769" xr:uid="{E6AD5F3D-BD57-4960-BB9C-9B6175995EE4}"/>
    <cellStyle name="WHead - Style2" xfId="5024" xr:uid="{2809718E-3F24-4E22-94C9-A0DD98EA7F1F}"/>
    <cellStyle name="WHead - Style2 2" xfId="11286" xr:uid="{1CC3095A-208F-4E53-A9BB-5FE4FA4110E9}"/>
    <cellStyle name="WHead - Style2 2 2" xfId="18238" xr:uid="{8846FA34-690B-44E5-A88D-B34DA4A0B6CA}"/>
    <cellStyle name="WHead - Style2 2 3" xfId="18925" xr:uid="{0DCD8652-6706-4824-8531-EDD5AB379753}"/>
    <cellStyle name="WHead - Style2 2 4" xfId="20266" xr:uid="{A3A39B34-4535-4254-8C6C-AC39E0D04DBD}"/>
    <cellStyle name="WHead - Style2 2 5" xfId="30047" xr:uid="{3ED17C43-9508-4986-B9DC-47705A0617B6}"/>
    <cellStyle name="WHead - Style2 2 6" xfId="25040" xr:uid="{EAE542B4-A5C2-43E8-8C13-354246332D77}"/>
    <cellStyle name="WHead - Style2 2 7" xfId="31772" xr:uid="{897EA6E5-DCA5-426D-863C-B5354FE37D80}"/>
    <cellStyle name="WHead - Style2 3" xfId="11869" xr:uid="{F2CDB4FF-F369-4BE3-9830-D4DE419D6D5A}"/>
    <cellStyle name="WHead - Style2 3 2" xfId="18588" xr:uid="{5CFC1521-3B11-452A-A8BA-40F571C93C55}"/>
    <cellStyle name="WHead - Style2 3 3" xfId="19270" xr:uid="{82DFE818-F8E2-4E67-B478-F77DABA7712E}"/>
    <cellStyle name="WHead - Style2 3 4" xfId="20565" xr:uid="{653D07AB-E69A-486A-A41F-2FF4C1CB0FB9}"/>
    <cellStyle name="WHead - Style2 3 5" xfId="30338" xr:uid="{192596CE-E044-4066-B907-031B918E036B}"/>
    <cellStyle name="WHead - Style2 3 6" xfId="24338" xr:uid="{0410050F-2595-4FA6-9B73-EC1458AB6F08}"/>
    <cellStyle name="WHead - Style2 3 7" xfId="31926" xr:uid="{ADFE755C-F9DF-40AC-B642-A58DC61131A5}"/>
    <cellStyle name="WHead - Style2 4" xfId="14815" xr:uid="{BE05D558-E12B-4FF9-ACB1-D493C25CECE9}"/>
    <cellStyle name="WHead - Style2 5" xfId="14029" xr:uid="{6DFE1A7B-7194-4E31-BC2E-1E720FD38364}"/>
    <cellStyle name="WHead - Style2 6" xfId="14517" xr:uid="{2A789B0D-F835-4DCA-8B6A-01D6576D541E}"/>
    <cellStyle name="WHead - Style2 7" xfId="24731" xr:uid="{498CE364-537E-4E32-9D16-3A9CC913F4D6}"/>
    <cellStyle name="WHead - Style2 8" xfId="28339" xr:uid="{61221237-9125-438B-9EBA-458F105A216C}"/>
    <cellStyle name="WHead - Style2 9" xfId="25088" xr:uid="{7C46377F-9EEF-4A9F-9761-B55EDF1535AA}"/>
    <cellStyle name="wrap" xfId="5025" xr:uid="{CE541D60-5E20-4B05-96D9-783C181F2C3F}"/>
    <cellStyle name="x" xfId="5026" xr:uid="{B871654B-F95C-4173-A5A2-96E501533312}"/>
    <cellStyle name="x 2" xfId="5027" xr:uid="{31F6016D-B042-4B6B-B71A-C29085042E62}"/>
    <cellStyle name="x 2 2" xfId="11288" xr:uid="{CE0E36EF-9588-4DD8-8C0C-5A986A7465DD}"/>
    <cellStyle name="x 3" xfId="11287" xr:uid="{DE41AA0C-5FB4-4435-B971-1E1176A969CD}"/>
    <cellStyle name="x_Aud Sch - Ori Sys (M) 07 (7.5.07)" xfId="5028" xr:uid="{BEC18729-D738-436C-89A7-32CB8240FACD}"/>
    <cellStyle name="x_Aud Sch - Ori Sys (M) 07 (7.5.07) 2" xfId="11289" xr:uid="{9B4B6372-242A-418F-B781-447B74CB9B89}"/>
    <cellStyle name="x_Aud Sch - Ori Sys (M) 07 (7.5.07)_cassie" xfId="5029" xr:uid="{5E17375E-BE5C-47A5-A5E3-B0C286FA7230}"/>
    <cellStyle name="x_Aud Sch - Ori Sys (M) 07 (7.5.07)_cassie 2" xfId="11290" xr:uid="{11108A13-CAB5-4648-BD67-1254C3F97B70}"/>
    <cellStyle name="x_Aud Sch - Ori Sys (M) 07 (7.5.07)_GFES-AWP(IS)-311208" xfId="5030" xr:uid="{EBEB6C5F-D79C-4CF0-A4F1-5868E2B479D0}"/>
    <cellStyle name="x_Aud Sch - Ori Sys (M) 07 (7.5.07)_GFES-AWP(IS)-311208 2" xfId="11291" xr:uid="{6AA665DA-C866-4FF3-B4ED-177A5C1A75E1}"/>
    <cellStyle name="x_Aud Sch - Ori Sys (M) 07 (7.5.07)_GFS OB and sales test" xfId="5031" xr:uid="{27D4FE33-D854-47CB-8938-C08BD0C6045C}"/>
    <cellStyle name="x_Aud Sch - Ori Sys (M) 07 (7.5.07)_GFS OB and sales test 2" xfId="11292" xr:uid="{95D89F34-2E2A-4CB1-9967-3A7462DC7E19}"/>
    <cellStyle name="x_Aud Sch - Ori Sys (M) 07 (7.5.07)_GFS-awp (BS) 08" xfId="5032" xr:uid="{197DAA65-933B-4B59-A508-C89844D39AFF}"/>
    <cellStyle name="x_Aud Sch - Ori Sys (M) 07 (7.5.07)_GFS-awp (BS) 08 2" xfId="11293" xr:uid="{DF0741AF-0F41-414F-A28E-8847A266E426}"/>
    <cellStyle name="x_Aud Sch - Ori Sys (M) 07 (7.5.07)_Penkopack-WP (BS) 08" xfId="5033" xr:uid="{03F8B942-A676-43ED-8C49-BCAB182AFB8C}"/>
    <cellStyle name="x_Aud Sch - Ori Sys (M) 07 (7.5.07)_Penkopack-WP (BS) 08 2" xfId="11294" xr:uid="{EC7B9973-F508-493C-915D-4978346489E7}"/>
    <cellStyle name="x_Aud Sch - Ori Sys (M) 07 (7.5.07)_purchases test - orisoft systems" xfId="5034" xr:uid="{30B4CC13-5EDA-413E-BD71-3F876D71C169}"/>
    <cellStyle name="x_Aud Sch - Ori Sys (M) 07 (7.5.07)_purchases test - orisoft systems 2" xfId="11295" xr:uid="{49A1DF8C-4EA3-4407-9198-3AC2BE733054}"/>
    <cellStyle name="x_Aud Sch - Ori Sys (M) 07 (7.5.07)_sales test-Orisoft" xfId="5035" xr:uid="{186E1A54-47E0-4519-A8BF-BB96164BF737}"/>
    <cellStyle name="x_Aud Sch - Ori Sys (M) 07 (7.5.07)_sales test-Orisoft 2" xfId="11296" xr:uid="{4BE44E44-1734-42C0-8FAA-EA0FECD21FAC}"/>
    <cellStyle name="x_Aud Sch - Ori Sys (M) 07 (7.5.07)_Spritvest-awp (BS) 08" xfId="5036" xr:uid="{5DB540BD-2C7A-4B4F-91F7-C28C4C361309}"/>
    <cellStyle name="x_Aud Sch - Ori Sys (M) 07 (7.5.07)_Spritvest-awp (BS) 08 2" xfId="11297" xr:uid="{03522E4A-1EC5-4C1D-958D-808E0C999874}"/>
    <cellStyle name="x_Aud Sch - Ori Sys (M) 07 (7.5.07)_SPV 08 -mui" xfId="5037" xr:uid="{1EBFC099-B999-48FA-A517-FC7B83F6757D}"/>
    <cellStyle name="x_Aud Sch - Ori Sys (M) 07 (7.5.07)_SPV 08 -mui 2" xfId="11298" xr:uid="{895EA32C-66D2-4FCF-8079-A5841E237A3E}"/>
    <cellStyle name="x_Aud Sch - Ori Sys (M) 07 (7.5.07)_WP(IS)-APOS" xfId="4011" xr:uid="{92D6E73F-9E99-4B8F-8AD9-1D3E2849A817}"/>
    <cellStyle name="x_Aud Sch - Ori Sys (M) 07 (7.5.07)_WP(IS)-APOS 2" xfId="10348" xr:uid="{E4F44DB2-AFAB-4D8F-8249-7EE4BD83102C}"/>
    <cellStyle name="x_Aud Sch - Ori Sys (M) 07 (7.5.07)_WP-IS" xfId="5038" xr:uid="{9922FFFA-971B-4A6A-AABB-D73811189BAC}"/>
    <cellStyle name="x_Aud Sch - Ori Sys (M) 07 (7.5.07)_WP-IS 2" xfId="11299" xr:uid="{6B9C24D9-2665-48C6-A890-CCC03DB6D5A3}"/>
    <cellStyle name="x_AWP" xfId="5039" xr:uid="{59E33E43-D678-4D52-8259-7DF4280B603B}"/>
    <cellStyle name="x_AWP - FDI - 2004" xfId="5040" xr:uid="{6B81AC71-0B50-4618-8B2B-9ADA5952AD93}"/>
    <cellStyle name="x_AWP - FDI - 2004 2" xfId="11301" xr:uid="{8B97558F-71DF-4837-8AB1-E9F6A14CAFA4}"/>
    <cellStyle name="x_AWP - FDI - 2004_WP-IS" xfId="5041" xr:uid="{CEBA3C9F-44A4-419C-8A7C-7F187312FF12}"/>
    <cellStyle name="x_AWP - FDI - 2004_WP-IS 2" xfId="11302" xr:uid="{E7A766F8-6970-4998-AD55-3902F74B33A7}"/>
    <cellStyle name="x_AWP 2" xfId="11300" xr:uid="{E3C0FCC4-F6E2-43A3-9003-9018703B0EE7}"/>
    <cellStyle name="x_AWP 3" xfId="11870" xr:uid="{576ECCDD-785B-4B6B-ABA4-0BD183A8DB57}"/>
    <cellStyle name="x_AWP(BS)-LST'08" xfId="5042" xr:uid="{BD80D7D0-5260-46CA-AC19-206581EDEAB6}"/>
    <cellStyle name="x_AWP(BS)-LST'08 2" xfId="11303" xr:uid="{D086A13A-EF5B-4A2A-87A0-2271DA725C14}"/>
    <cellStyle name="x_AWP_WP-IS" xfId="5043" xr:uid="{0F571DA4-7C7C-40D4-8FD8-8C6A0B210370}"/>
    <cellStyle name="x_AWP_WP-IS 2" xfId="11304" xr:uid="{4B74E0BF-7940-4A83-8DCF-35F7B3018B22}"/>
    <cellStyle name="x_AWP-BS" xfId="5044" xr:uid="{A0C430B3-B7D9-4752-B2FA-903FC060ABBD}"/>
    <cellStyle name="x_AWP-BS 08 (new)" xfId="5045" xr:uid="{1DA75187-D5EE-49AB-85BE-150F548D521B}"/>
    <cellStyle name="x_AWP-BS 08 (new) 2" xfId="11306" xr:uid="{4A033EC2-6857-4F0F-8ED5-8F83DC280D17}"/>
    <cellStyle name="x_AWP-BS 2" xfId="11305" xr:uid="{200B59F9-300B-40EB-ADC7-79A66A41A299}"/>
    <cellStyle name="x_AWP-BS 3" xfId="11871" xr:uid="{BC5ACCB9-060E-4E5D-9313-E4BF013AE88E}"/>
    <cellStyle name="x_AWP-BS winson 13.1.09" xfId="5046" xr:uid="{E32FDAD9-0665-4F35-A52C-59B521B2A345}"/>
    <cellStyle name="x_AWP-BS winson 13.1.09 2" xfId="11307" xr:uid="{6DA25847-C944-45C8-BAAF-B27EF2E114BD}"/>
    <cellStyle name="x_AWP-stock 08" xfId="5047" xr:uid="{157137DA-EBF6-4129-8E98-9BC14BEDFFB0}"/>
    <cellStyle name="x_AWP-stock 08 2" xfId="11308" xr:uid="{23E4088F-8EBA-44CE-9C9A-2132014D2619}"/>
    <cellStyle name="x_Bill payables - Jul'09" xfId="5048" xr:uid="{01AD22D4-ED82-440A-83E3-E3268AEA6AE3}"/>
    <cellStyle name="x_Bill payables - Jul'09 2" xfId="11309" xr:uid="{3A6D4991-F7E1-48E8-AFF1-999A6E0C67CC}"/>
    <cellStyle name="x_Book1" xfId="5049" xr:uid="{18358C56-4D83-413B-85AB-EE63E1D0EA08}"/>
    <cellStyle name="x_Book1 2" xfId="11310" xr:uid="{006E8B37-9AAA-4C6F-92D6-70B881220495}"/>
    <cellStyle name="x_Book3" xfId="5050" xr:uid="{FBA4FB35-A4B1-439E-9028-DF5D128EF538}"/>
    <cellStyle name="x_Book3 2" xfId="11311" xr:uid="{59FD3A86-2EFA-47B9-A357-88621FE4C215}"/>
    <cellStyle name="x_Book3_cassie" xfId="5051" xr:uid="{709FC7C9-D39D-4E53-8113-5B4CAF6CFD55}"/>
    <cellStyle name="x_Book3_cassie 2" xfId="11312" xr:uid="{22019D05-AD2F-4121-9BFD-A287EDFC9F3A}"/>
    <cellStyle name="x_Book3_GFES-AWP(IS)-311208" xfId="5052" xr:uid="{18FADD17-6CF2-43D8-89E1-12CAD3ADE8A2}"/>
    <cellStyle name="x_Book3_GFES-AWP(IS)-311208 2" xfId="11313" xr:uid="{072A7B03-CC3F-4E98-B979-769FFD4DA5BE}"/>
    <cellStyle name="x_Book3_GFS OB and sales test" xfId="5053" xr:uid="{0D9D04B1-5BD5-4F84-B0ED-E7C5C1D013A1}"/>
    <cellStyle name="x_Book3_GFS OB and sales test 2" xfId="11314" xr:uid="{B9C56DD8-F13B-459A-B8BD-53D3F3B2BEF6}"/>
    <cellStyle name="x_Book3_GFS-awp (BS) 08" xfId="5054" xr:uid="{1DCF80B0-30CE-4EB7-BC95-55D27D5C01D0}"/>
    <cellStyle name="x_Book3_GFS-awp (BS) 08 2" xfId="11315" xr:uid="{61BE5EDF-C15E-43A4-A223-F04866E94C0F}"/>
    <cellStyle name="x_Book3_Penkopack-WP (BS) 08" xfId="5055" xr:uid="{F00DE0FF-55E0-4593-B62B-5306619859C5}"/>
    <cellStyle name="x_Book3_Penkopack-WP (BS) 08 2" xfId="11316" xr:uid="{6266EED5-D22B-4697-B4F3-44576FB0CD27}"/>
    <cellStyle name="x_Book3_purchases test - orisoft systems" xfId="5056" xr:uid="{6021EC0A-02EE-42C3-9079-5796A7BC5BD8}"/>
    <cellStyle name="x_Book3_purchases test - orisoft systems 2" xfId="11317" xr:uid="{3BE389DE-8567-4A88-8871-55BA47CF2B5B}"/>
    <cellStyle name="x_Book3_sales test-Orisoft" xfId="5057" xr:uid="{0058F7DC-748C-4FAC-9C09-9CF6683AD644}"/>
    <cellStyle name="x_Book3_sales test-Orisoft 2" xfId="11318" xr:uid="{F47D0895-B8C6-4547-9516-8A5DABD5203B}"/>
    <cellStyle name="x_Book3_Spritvest-awp (BS) 08" xfId="5058" xr:uid="{1A390808-E2E7-4D42-B09C-A8344B0361DA}"/>
    <cellStyle name="x_Book3_Spritvest-awp (BS) 08 2" xfId="11319" xr:uid="{172E5982-FFA5-4F15-A4DF-C701E699CA13}"/>
    <cellStyle name="x_Book3_SPV 08 -mui" xfId="5059" xr:uid="{305A68B4-0AF5-481C-979B-2E9B24F202C8}"/>
    <cellStyle name="x_Book3_SPV 08 -mui 2" xfId="11320" xr:uid="{5FB39EDD-60D7-4BC3-A787-D0E5EEB22F15}"/>
    <cellStyle name="x_Book3_WP(IS)-APOS" xfId="5060" xr:uid="{D870D578-5E2F-459E-9E3B-26D840F38B0B}"/>
    <cellStyle name="x_Book3_WP(IS)-APOS 2" xfId="11321" xr:uid="{959D5431-1D5A-45E7-9EC9-61385875E83E}"/>
    <cellStyle name="x_Book3_WP-IS" xfId="5061" xr:uid="{159AB8A4-C9F4-472B-9C34-6871D99B2E74}"/>
    <cellStyle name="x_Book3_WP-IS 2" xfId="11322" xr:uid="{B813B1AC-D166-4585-82BB-6BE6CCB9C4A6}"/>
    <cellStyle name="x_Bookmark schedules 2007 BS" xfId="807" xr:uid="{584F6F64-9733-4372-BC31-44C4CB6F29A1}"/>
    <cellStyle name="x_Bookmark schedules 2007 BS 2" xfId="7352" xr:uid="{8806F77D-96FE-4036-9532-70800881FE11}"/>
    <cellStyle name="x_BS wp" xfId="5062" xr:uid="{22058B4C-C89D-4CC8-963C-958FA1C3C8C1}"/>
    <cellStyle name="x_BS wp 2" xfId="11323" xr:uid="{C012FD71-1889-456A-9244-4BC4CDA5D7A0}"/>
    <cellStyle name="x_BS wp_BS wps" xfId="5063" xr:uid="{E182DF15-556B-414C-BC94-969BF6EEBD39}"/>
    <cellStyle name="x_BS wp_BS wps 2" xfId="11324" xr:uid="{DDAF7A21-FE02-4160-B209-2C553D545B7B}"/>
    <cellStyle name="x_BS wps" xfId="3845" xr:uid="{D2CB330A-5E9A-42E8-838D-24F918EB195A}"/>
    <cellStyle name="x_BS wps 2" xfId="10201" xr:uid="{A4CE6843-AB6F-452A-A913-FE8BB60DBF3F}"/>
    <cellStyle name="x_BS wps-GFESS" xfId="5065" xr:uid="{CA210D5F-236D-4972-BF33-C92E7C83AFDC}"/>
    <cellStyle name="x_BS wps-GFESS 2" xfId="11326" xr:uid="{4F3F36DF-F618-4618-A706-9FD9CD3F98D7}"/>
    <cellStyle name="x_cassie" xfId="5066" xr:uid="{ABC5DC1C-7EC8-4985-8A2E-E68A3122B149}"/>
    <cellStyle name="x_cassie 2" xfId="11327" xr:uid="{145CA060-BA13-467B-B208-DA88EA58D740}"/>
    <cellStyle name="x_chef N Brew outstnading" xfId="3102" xr:uid="{DD1D0EFD-29A7-4592-ADA4-5ACAB464F350}"/>
    <cellStyle name="x_chef N Brew outstnading 2" xfId="9510" xr:uid="{D35A016B-7020-4CF8-8363-311B0848E6C6}"/>
    <cellStyle name="x_Copy of WP-BS 09-old" xfId="5067" xr:uid="{51AD351B-D7CD-4356-93A0-D52F830B6FEB}"/>
    <cellStyle name="x_Copy of WP-BS 09-old 2" xfId="11328" xr:uid="{187A8833-DCC5-48B8-B066-0F3C0E7973A3}"/>
    <cellStyle name="x_DETAIL OF FD 2008" xfId="5068" xr:uid="{652105BC-933E-4D67-A206-9D2864A869D8}"/>
    <cellStyle name="x_DETAIL OF FD 2008 2" xfId="11329" xr:uid="{3C3FFDDF-B3C3-4A3E-B8B9-7A7C38DE3E8B}"/>
    <cellStyle name="x_Due D schedule" xfId="5069" xr:uid="{BA771A08-52DF-497C-8CC1-319EB921F9DB}"/>
    <cellStyle name="x_Due D schedule 2" xfId="11330" xr:uid="{EA5D7E10-5858-49E3-9FB7-FEE2B2D803E4}"/>
    <cellStyle name="x_E-tech (BS) 09" xfId="5070" xr:uid="{E3AB5470-15ED-41FF-80E7-83C2DBE526AB}"/>
    <cellStyle name="x_E-tech (BS) 09 2" xfId="11331" xr:uid="{C85D9C70-2CD0-4ECB-AE65-06B5F977B372}"/>
    <cellStyle name="x_E-tech (BS) 09-KC" xfId="5071" xr:uid="{A65FA647-C30F-429E-9402-C39E4B520972}"/>
    <cellStyle name="x_E-tech (BS) 09-KC 2" xfId="11332" xr:uid="{6C582158-9EC5-40EA-95BA-C11814AEB4B3}"/>
    <cellStyle name="x_FA lead 06" xfId="5072" xr:uid="{FF45FA1A-96F6-467E-8F9C-B20644D39A67}"/>
    <cellStyle name="x_FA lead 06 2" xfId="11333" xr:uid="{6EDCDD64-E91E-4243-9FD2-66A53155440F}"/>
    <cellStyle name="x_FA lead 06_WP-IS" xfId="5073" xr:uid="{B577D3B3-FC48-4ED1-A006-025029DF5357}"/>
    <cellStyle name="x_FA lead 06_WP-IS 2" xfId="11334" xr:uid="{84E53E94-C7B2-4976-B0F4-EA925664588C}"/>
    <cellStyle name="x_FA(Jul'09)-E-tech" xfId="5074" xr:uid="{019EC3D6-5FD8-4874-B251-14DC4C2D8BEA}"/>
    <cellStyle name="x_FA(Jul'09)-E-tech 2" xfId="11335" xr:uid="{CAA69C41-DB6C-4D03-B1E2-749E79DDED5C}"/>
    <cellStyle name="x_GFES-AWP(BS)-311208" xfId="5075" xr:uid="{21950E47-9CA6-450A-9BC3-23AE5C888AD4}"/>
    <cellStyle name="x_GFES-AWP(BS)-311208 2" xfId="11336" xr:uid="{AD8D2D8A-3832-4A53-AD2D-E911AD8CA903}"/>
    <cellStyle name="x_GFES-AWP(BS)-311208-old" xfId="5076" xr:uid="{E4D6C721-F652-4E33-9F19-648F40AFFEF8}"/>
    <cellStyle name="x_GFES-AWP(BS)-311208-old 2" xfId="11337" xr:uid="{AD2C95F3-287F-448C-A392-D60C030BC863}"/>
    <cellStyle name="x_GFES-AWP(IS)-311208" xfId="5077" xr:uid="{90FCAEEB-B964-4027-A9BB-946AB22879B7}"/>
    <cellStyle name="x_GFES-AWP(IS)-311208 2" xfId="11338" xr:uid="{C3454E2A-9CF6-41FF-93F0-B3D3E723CECF}"/>
    <cellStyle name="x_GFES-insurance" xfId="5078" xr:uid="{899AC084-2F01-4477-AF8C-6B8B5213ADFD}"/>
    <cellStyle name="x_GFES-insurance 2" xfId="11339" xr:uid="{81E8D3C0-2A95-4DB8-B643-940371A5BD8B}"/>
    <cellStyle name="x_GFI - IS 08" xfId="5079" xr:uid="{D5BDE47D-0E97-42AC-9CEA-B7AAE5D8EF9A}"/>
    <cellStyle name="x_GFI - IS 08 2" xfId="11340" xr:uid="{8F229CDD-6D31-454B-9A84-EDE6CCE99B0E}"/>
    <cellStyle name="x_GFS OB and sales test" xfId="4043" xr:uid="{C2D81519-C6DC-43E2-8C3D-C40EBF410C77}"/>
    <cellStyle name="x_GFS OB and sales test 2" xfId="10379" xr:uid="{9F7867DA-9307-480C-93C7-2E4CB240CADC}"/>
    <cellStyle name="x_GFS-awp (BS) 08" xfId="5080" xr:uid="{4ED424C5-76F6-4451-90C1-C545077C73A3}"/>
    <cellStyle name="x_GFS-awp (BS) 08 2" xfId="11341" xr:uid="{B294AA24-C48E-43A5-97AA-A1C2D4A93F0E}"/>
    <cellStyle name="x_GFS-BS" xfId="5081" xr:uid="{A688699B-126D-497B-A016-93865F02D829}"/>
    <cellStyle name="x_GFS-BS 2" xfId="11342" xr:uid="{16A66AEB-E9F6-4B79-9796-9B89F7366A20}"/>
    <cellStyle name="x_Insurance coverage - P &amp; T" xfId="5082" xr:uid="{78D3004E-866C-41B4-97F8-7816591C99E5}"/>
    <cellStyle name="x_Insurance coverage - P &amp; T 2" xfId="11343" xr:uid="{DEAFB439-9BE9-46E7-ACF0-D0370F61301A}"/>
    <cellStyle name="x_Insurance coverage - P &amp; T_WP-IS" xfId="5083" xr:uid="{619EA371-403C-4900-862F-3BCD9F975AF5}"/>
    <cellStyle name="x_Insurance coverage - P &amp; T_WP-IS 2" xfId="11344" xr:uid="{E1198A8C-BBD4-4EF0-B3ED-A3131906968E}"/>
    <cellStyle name="x_kin choong(1)" xfId="5084" xr:uid="{2BB1DDAE-A0CD-4D9E-92F4-3DA069E2DE5E}"/>
    <cellStyle name="x_kin choong(1) 2" xfId="11345" xr:uid="{F3A17911-2827-4D26-8F1B-F26933E9F02F}"/>
    <cellStyle name="x_Kopacklables Press-awp (BS) 08" xfId="2968" xr:uid="{D56A047E-34AB-4169-AF46-0A906D612F47}"/>
    <cellStyle name="x_Kopacklables Press-awp (BS) 08 1" xfId="5085" xr:uid="{298F94E3-58D9-4B4D-A331-524226ACE0A3}"/>
    <cellStyle name="x_Kopacklables Press-awp (BS) 08 1 2" xfId="11346" xr:uid="{CB09895B-F077-4D08-A32C-CE059118F562}"/>
    <cellStyle name="x_Kopacklables Press-awp (BS) 08 2" xfId="9380" xr:uid="{FDDFDCE5-EEC7-4035-867D-B961E31AC13C}"/>
    <cellStyle name="x_Kopacklables Press-awp (BS) 08-OLD" xfId="5086" xr:uid="{42FA0E8D-E968-4333-9274-813E6E88D092}"/>
    <cellStyle name="x_Kopacklables Press-awp (BS) 08-OLD 2" xfId="11347" xr:uid="{B8F75BE5-4AB9-4571-B60A-1C6AB86231E3}"/>
    <cellStyle name="x_KPSB AWP 08" xfId="5087" xr:uid="{5F31D096-F242-4FD9-90BE-AC7077F73AC3}"/>
    <cellStyle name="x_KPSB AWP 08 2" xfId="11348" xr:uid="{017FFAB7-A87F-47D9-9556-6296FB784C0A}"/>
    <cellStyle name="x_LO" xfId="5088" xr:uid="{DAB3582F-F5DE-4CF3-B1F2-8448FCD86020}"/>
    <cellStyle name="x_LO 2" xfId="11349" xr:uid="{C3413600-CFBB-48C5-96E3-9C604053267C}"/>
    <cellStyle name="x_Makatas industries - carmen" xfId="3636" xr:uid="{9C2A4E41-042C-4311-AE13-BBDA41980C4D}"/>
    <cellStyle name="x_Makatas industries - carmen 2" xfId="10017" xr:uid="{BD33FCD9-67DA-4582-B2F5-918A16C4E939}"/>
    <cellStyle name="x_Makatas Marketing - carmen" xfId="5089" xr:uid="{A719E9A3-A639-46E6-8EEA-BEB59FA06B48}"/>
    <cellStyle name="x_Makatas Marketing - carmen 2" xfId="11350" xr:uid="{3E219BB6-C1B9-4E4F-9E6A-71FD95A5CED6}"/>
    <cellStyle name="x_Makatas Marketing WP-BS 08" xfId="5090" xr:uid="{FBA7E60F-2580-4711-9B9D-DF7F6670DFBC}"/>
    <cellStyle name="x_Makatas Marketing WP-BS 08 2" xfId="11351" xr:uid="{3223BCBA-E83D-41D8-B78B-EFF5257EF799}"/>
    <cellStyle name="x_markatas industry - Awp" xfId="5091" xr:uid="{D856205E-7B70-4F7A-8195-D845E785CF1F}"/>
    <cellStyle name="x_markatas industry - Awp 2" xfId="11352" xr:uid="{374C10A4-BEE9-4C54-AE2A-754077B0755A}"/>
    <cellStyle name="x_MITV All AWP" xfId="5092" xr:uid="{CEA74CCB-25CC-452A-B504-595FBEE8338F}"/>
    <cellStyle name="x_MITV All AWP 2" xfId="11353" xr:uid="{9D94BD25-CA4C-4517-B4C5-E67E5509F806}"/>
    <cellStyle name="x_MITV All AWP_WP-IS" xfId="5093" xr:uid="{3EE41887-221E-4573-B836-73CF4DAC8871}"/>
    <cellStyle name="x_MITV All AWP_WP-IS 2" xfId="11354" xr:uid="{25D3123B-2015-44B6-A71F-911A7816AA87}"/>
    <cellStyle name="x_Orisoft system 08 awp" xfId="5094" xr:uid="{A220908B-C094-41B6-AEAF-8CE035BE3F28}"/>
    <cellStyle name="x_Orisoft system 08 awp 2" xfId="11355" xr:uid="{7DE80F65-26D6-4EFF-AC75-AB07EC55008E}"/>
    <cellStyle name="x_Orisoft system 08 awp-B4" xfId="3771" xr:uid="{C55AE88A-73A0-41F5-916D-47B3DF6C2429}"/>
    <cellStyle name="x_Orisoft system 08 awp-B4 2" xfId="10134" xr:uid="{D89CF3F3-D826-4372-9F6D-39E9B3EB0785}"/>
    <cellStyle name="x_Orisoft system 08 awp-YILANG" xfId="5095" xr:uid="{E2AFA529-5ED8-484F-A871-D3BE31BCC9B5}"/>
    <cellStyle name="x_Orisoft system 08 awp-YILANG 2" xfId="11356" xr:uid="{B763DCDA-32C5-4587-8EAC-9EDE7DDE6996}"/>
    <cellStyle name="x_Penkopack Due D analysis" xfId="5096" xr:uid="{27421C2A-7F32-454A-B9D2-9EB0ED6C636B}"/>
    <cellStyle name="x_Penkopack Due D analysis 2" xfId="11357" xr:uid="{6C9BE8C2-55EB-46D0-B421-FE79606F1123}"/>
    <cellStyle name="x_Penkopack FA" xfId="5097" xr:uid="{C1F4C0D4-4423-485A-B61A-7F2060C280EC}"/>
    <cellStyle name="x_Penkopack FA 2" xfId="11358" xr:uid="{2DDE6F71-4A7A-4A92-9FDC-2F3B209B1B73}"/>
    <cellStyle name="x_Penkopack sdn. bhd." xfId="5098" xr:uid="{601F0E67-9665-4A8D-BFFB-523FBA3C5A4E}"/>
    <cellStyle name="x_Penkopack sdn. bhd. 2" xfId="11359" xr:uid="{A199E10E-F19A-4F09-9FC0-33898AC96058}"/>
    <cellStyle name="x_Penkopack-WP (BS) 08" xfId="5099" xr:uid="{58CFF360-255A-4FB3-8447-01845072BFAE}"/>
    <cellStyle name="x_Penkopack-WP (BS) 08 2" xfId="11360" xr:uid="{3B66596A-983D-49A6-9AA7-AAC9D36B47E0}"/>
    <cellStyle name="x_PTPP schedules 2007" xfId="5100" xr:uid="{5F33418D-98EE-494E-AF6A-16916B2C3949}"/>
    <cellStyle name="x_PTPP schedules 2007 2" xfId="11361" xr:uid="{D7706D27-AFD1-48F4-905A-861EF5640894}"/>
    <cellStyle name="x_PTPP schedules 2007_WP-IS" xfId="5101" xr:uid="{C5B621F7-1EA4-482B-A468-CF05A28E4CDD}"/>
    <cellStyle name="x_PTPP schedules 2007_WP-IS 2" xfId="11362" xr:uid="{D4DAD472-6120-4920-A448-489842CC5436}"/>
    <cellStyle name="x_purchases test - orisoft systems" xfId="5102" xr:uid="{4EE5F24D-972F-4329-A0ED-3629316009E1}"/>
    <cellStyle name="x_purchases test - orisoft systems 2" xfId="11363" xr:uid="{822E6B47-0E7F-4A89-A990-ED81322DF2C7}"/>
    <cellStyle name="x_Pustaka zaman - awp (BS)07" xfId="5103" xr:uid="{A73C70C2-2AE7-4BC5-A0DE-EADA78A4E0F8}"/>
    <cellStyle name="x_Pustaka zaman - awp (BS)07 2" xfId="11364" xr:uid="{D65EEA13-D1BC-46B7-A97D-E99DB3F80FA1}"/>
    <cellStyle name="x_REINHAUSEN AWP 2005" xfId="5104" xr:uid="{93E283BF-2DAA-41C7-A4A8-66A52B565C20}"/>
    <cellStyle name="x_REINHAUSEN AWP 2005 2" xfId="11365" xr:uid="{9D61FB74-FAE3-46BC-8D56-BF8116C5410E}"/>
    <cellStyle name="x_REINHAUSEN AWP 2005_WP-IS" xfId="5105" xr:uid="{B2EEEA29-DD7C-4CC0-B303-A74EFB41677B}"/>
    <cellStyle name="x_REINHAUSEN AWP 2005_WP-IS 2" xfId="11366" xr:uid="{A6FC1612-DBA6-4293-8104-B180ED913EE1}"/>
    <cellStyle name="x_sales test-Orisoft" xfId="5106" xr:uid="{D5A1565A-94F1-4250-B212-88579B672504}"/>
    <cellStyle name="x_sales test-Orisoft 2" xfId="11367" xr:uid="{71253B66-396E-43E6-95D8-FF962C3167D8}"/>
    <cellStyle name="x_Sample WP (BS)" xfId="5107" xr:uid="{5F4A84BB-2906-43DF-9BD9-191E40E2A7AA}"/>
    <cellStyle name="x_Sample WP (BS) 2" xfId="11368" xr:uid="{82744474-2B74-46A6-9163-ACE0F973B332}"/>
    <cellStyle name="x_Sheng Foong IS &amp; BS AWP 07" xfId="5108" xr:uid="{01533388-8663-4311-9ABA-056A90DB1406}"/>
    <cellStyle name="x_Sheng Foong IS &amp; BS AWP 07 2" xfId="11369" xr:uid="{9559063C-3C4B-4C6F-BBDC-BA6611C1AE3E}"/>
    <cellStyle name="x_Sheng Foong IS &amp; BS AWP 07_WP-IS" xfId="992" xr:uid="{E0B068B8-BBE7-4FDA-9DD7-7074A477865E}"/>
    <cellStyle name="x_Sheng Foong IS &amp; BS AWP 07_WP-IS 2" xfId="7508" xr:uid="{04CA8C6A-2EA5-4B99-826C-BCCD93C048F5}"/>
    <cellStyle name="x_Spritvest-awp (BS) 08" xfId="5109" xr:uid="{2B220714-910A-4621-900A-2CE4D900F509}"/>
    <cellStyle name="x_Spritvest-awp (BS) 08 2" xfId="11370" xr:uid="{782E91E0-2B82-4B68-AEDD-47EC66145B8E}"/>
    <cellStyle name="x_SPV 08 -mui" xfId="5110" xr:uid="{884A3FEA-04B0-46B3-9946-CE1893A8A97E}"/>
    <cellStyle name="x_SPV 08 -mui 2" xfId="11371" xr:uid="{744876EE-8C5E-402E-940B-0125E7362BD1}"/>
    <cellStyle name="x_SSSB 04 K - PPE" xfId="5111" xr:uid="{F47066CA-BF33-4117-9774-1F1BC92B5E94}"/>
    <cellStyle name="x_SSSB 04 K - PPE 2" xfId="11372" xr:uid="{13B6A0A6-8EC9-4BC4-A27D-07634F5EC713}"/>
    <cellStyle name="x_SSSB 04 K - PPE_WP-IS" xfId="5112" xr:uid="{300D9A5A-CB50-40E4-B4D9-5DDE0882C3B0}"/>
    <cellStyle name="x_SSSB 04 K - PPE_WP-IS 2" xfId="11373" xr:uid="{8E134E1F-66AC-47DB-AE92-2217FD34FDAC}"/>
    <cellStyle name="x_Times awp 2005 (rolled)" xfId="5113" xr:uid="{576E89E0-0B1E-4174-9288-C7F0AFF7A3A1}"/>
    <cellStyle name="x_Times awp 2005 (rolled) 2" xfId="11374" xr:uid="{3F6EB930-68FC-4854-B11C-983A5E07F2FE}"/>
    <cellStyle name="x_Times awp 2005 (rolled)_WP-IS" xfId="5114" xr:uid="{DA76D454-7D66-4E66-8117-A1F8A4207719}"/>
    <cellStyle name="x_Times awp 2005 (rolled)_WP-IS 2" xfId="11375" xr:uid="{1BAA70F7-1E49-448E-96D7-A01347AF0F63}"/>
    <cellStyle name="x_Times schedules" xfId="5115" xr:uid="{645CC0D5-4DCA-46C7-8CBF-0FDCA4408F55}"/>
    <cellStyle name="x_Times schedules 2" xfId="11376" xr:uid="{15C5B199-D3D6-4A6C-9B21-F1A4CC712C39}"/>
    <cellStyle name="x_Times schedules 2006" xfId="5116" xr:uid="{11BBACE9-23ED-45B3-BCEC-30126D1DEE60}"/>
    <cellStyle name="x_Times schedules 2006 2" xfId="11377" xr:uid="{9AF50B05-70D4-4C83-AE53-CE688ED29490}"/>
    <cellStyle name="x_Times schedules_WP-IS" xfId="5117" xr:uid="{B975D460-0682-428A-93E0-F714319369D4}"/>
    <cellStyle name="x_Times schedules_WP-IS 2" xfId="11378" xr:uid="{704A90DF-380B-4DE7-9647-C0B66EE4A25F}"/>
    <cellStyle name="x_U NDY" xfId="4820" xr:uid="{4F800ACB-62E4-465D-9689-706D78C83202}"/>
    <cellStyle name="x_U NDY 2" xfId="11126" xr:uid="{A71E2020-C567-4922-83B5-5F8BB25DA807}"/>
    <cellStyle name="x_U NDY_WP-IS" xfId="4394" xr:uid="{210A4249-749C-4382-A71F-E24D64742541}"/>
    <cellStyle name="x_U NDY_WP-IS 2" xfId="10721" xr:uid="{1F8DD156-E4F2-4C19-8618-444B36E47555}"/>
    <cellStyle name="x_U_CMT01" xfId="5118" xr:uid="{C0C741A7-FD7C-45B8-B7D9-F8840ACE9580}"/>
    <cellStyle name="x_U_CMT01 2" xfId="11379" xr:uid="{9EB48E1D-F8CB-48CA-80F2-A43AF1039F3D}"/>
    <cellStyle name="x_U_CMT01_WP-IS" xfId="5119" xr:uid="{E08EF420-7C68-44DC-A3A7-1525A42338DB}"/>
    <cellStyle name="x_U_CMT01_WP-IS 2" xfId="11380" xr:uid="{5DDCCC7C-C5BE-43F3-9AD0-B7617FB86545}"/>
    <cellStyle name="x_Uniweld_AWP" xfId="5120" xr:uid="{44BBED2D-8E6C-4A4F-B1A2-B74BA9938B27}"/>
    <cellStyle name="x_Uniweld_AWP 2" xfId="11381" xr:uid="{1309B0D9-518D-4C16-9902-E367D0C99FB2}"/>
    <cellStyle name="x_Uniweld_AWP_WP-IS" xfId="5121" xr:uid="{0409C40E-1162-4D6C-ABB8-B7D1C994BD7D}"/>
    <cellStyle name="x_Uniweld_AWP_WP-IS 2" xfId="11382" xr:uid="{F8009F18-B672-4130-A712-9F6194C9207C}"/>
    <cellStyle name="x_WP (BS)" xfId="5122" xr:uid="{D04333A8-CB38-49F4-BEFC-31EDC9B55E67}"/>
    <cellStyle name="x_WP (BS) 2" xfId="11383" xr:uid="{3CE135CE-5A10-4CAB-94C6-1854CE6A0ED9}"/>
    <cellStyle name="x_WP(BS)-APOS...." xfId="4645" xr:uid="{63F0EF07-256A-432E-9399-0A6469CE426B}"/>
    <cellStyle name="x_WP(BS)-APOS.... 2" xfId="10965" xr:uid="{96346BAB-E980-464F-9212-0C732C355282}"/>
    <cellStyle name="x_WP(BS)-Ori Tech" xfId="5123" xr:uid="{82F81102-F426-4063-B338-07A5E03AC8ED}"/>
    <cellStyle name="x_WP(BS)-Ori Tech 2" xfId="11384" xr:uid="{08E781B3-2FDD-40AD-A327-9D3C74B6EBE5}"/>
    <cellStyle name="x_WP(BS)-System" xfId="5124" xr:uid="{4C28BF96-855A-4334-B745-CA4093A3EDD9}"/>
    <cellStyle name="x_WP(BS)-System 2" xfId="11385" xr:uid="{97EDACD3-79C2-4879-BFEA-919FA4A16861}"/>
    <cellStyle name="x_WP(BS)-System..." xfId="5125" xr:uid="{F3DA54B8-D97D-4434-AEAD-5A027CF61CC2}"/>
    <cellStyle name="x_WP(BS)-System... 2" xfId="11386" xr:uid="{67039B47-D8EF-42F9-AEC7-FE42440733FB}"/>
    <cellStyle name="x_WP(BS)-WCHT Consultancy" xfId="5126" xr:uid="{1CD02500-5FA9-4AA6-A7FC-22147E5E1F54}"/>
    <cellStyle name="x_WP(BS)-WCHT Consultancy 2" xfId="11387" xr:uid="{8079A229-CC3D-4268-B38B-6A86CBB56D01}"/>
    <cellStyle name="x_WP(IS)-APOS" xfId="2836" xr:uid="{0F51F71C-FFF1-45B8-ACC5-3D441C11803B}"/>
    <cellStyle name="x_WP(IS)-APOS 2" xfId="9251" xr:uid="{A0FDC1D6-4169-4249-AD28-4D7157CCB626}"/>
    <cellStyle name="x_WP(IS)-System" xfId="5127" xr:uid="{D00AE3E7-5F34-41C0-AF48-0A05953F43F1}"/>
    <cellStyle name="x_WP(IS)-System 2" xfId="11388" xr:uid="{B9364C4B-B76F-4973-8F43-E3EFA7400959}"/>
    <cellStyle name="x_WP-BS" xfId="5128" xr:uid="{1205DE64-671E-4E01-906B-A3742BB11AFF}"/>
    <cellStyle name="x_WP-BS 09" xfId="5129" xr:uid="{73DFC01B-7F11-4A44-A848-7978DED8DE71}"/>
    <cellStyle name="x_WP-BS 09 (etech" xfId="4297" xr:uid="{3D71AE08-4C46-479F-B8CC-E19CB4AFAFF0}"/>
    <cellStyle name="x_WP-BS 09 (etech 2" xfId="10627" xr:uid="{7F49B927-EBFC-48F4-A93D-D1DBD6C3E556}"/>
    <cellStyle name="x_WP-BS 09 2" xfId="11390" xr:uid="{08F35AC3-0DEA-4AA1-90F6-802C9B016DA6}"/>
    <cellStyle name="x_WP-BS 09 3" xfId="11873" xr:uid="{CFD05301-31C5-4170-A5A0-27CF2119A9CB}"/>
    <cellStyle name="x_WP-BS 2" xfId="11389" xr:uid="{EBE4E233-EAA7-4B19-8628-3F8227FB7EF7}"/>
    <cellStyle name="x_WP-BS 3" xfId="11872" xr:uid="{44B23E02-8E46-49D3-95BB-1E93DB57DF63}"/>
    <cellStyle name="x_WP-IS" xfId="3316" xr:uid="{8A58AE44-8964-4987-B6AB-24B30AB516DA}"/>
    <cellStyle name="x_WP-IS 2" xfId="9719" xr:uid="{3851952C-9A95-497C-BB18-7B5CB55CAF0E}"/>
    <cellStyle name="x_yilang Penkopack sdn. bhd." xfId="5130" xr:uid="{BFA3DBFE-DB2D-4CA0-8041-655EE34C0348}"/>
    <cellStyle name="x_yilang Penkopack sdn. bhd. 2" xfId="11391" xr:uid="{A190A721-80B1-4F4C-9804-EBE19C24815E}"/>
    <cellStyle name="x_YNHC 04 K - PPE" xfId="5131" xr:uid="{9BC8CC5E-FA5A-4508-B538-045608BB3B5B}"/>
    <cellStyle name="x_YNHC 04 K - PPE 2" xfId="11392" xr:uid="{68238825-AFB2-4A78-8E04-2EE8300DA681}"/>
    <cellStyle name="x_YNHC 04 K - PPE_WP-IS" xfId="512" xr:uid="{9AED07C9-6CF9-49EA-9F81-BD47DF424A2A}"/>
    <cellStyle name="x_YNHC 04 K - PPE_WP-IS 2" xfId="7091" xr:uid="{D5432142-71F6-411D-943B-A72695631BA5}"/>
    <cellStyle name="YEL" xfId="5132" xr:uid="{53B3E5C0-EC29-4A34-8A52-27C65A419435}"/>
    <cellStyle name="YEL 2" xfId="11393" xr:uid="{A8CF6F02-55BF-438F-96E3-F614B9EC801F}"/>
    <cellStyle name="YEL 2 2" xfId="18284" xr:uid="{2DBEB91B-365B-4588-8E27-183B173060AF}"/>
    <cellStyle name="YEL 2 3" xfId="20306" xr:uid="{F403356B-1C43-4CE0-81D6-EBC1A34651DE}"/>
    <cellStyle name="YEL 2 4" xfId="30077" xr:uid="{60EDF7A7-410A-4AB2-A29A-D43CD540DC60}"/>
    <cellStyle name="YEL 2 5" xfId="31773" xr:uid="{AB4178EC-019A-40C3-A985-1D95D18C1B68}"/>
    <cellStyle name="YEL 3" xfId="17145" xr:uid="{C7D2D0F6-FE60-401C-AEF5-CFFD30B637F5}"/>
    <cellStyle name="YEL 4" xfId="24711" xr:uid="{166E1504-B3E2-4DAF-8ACD-76C41D3D3BCD}"/>
    <cellStyle name="YY.MM" xfId="1235" xr:uid="{C147DBD8-39D6-46FE-BBAA-DAB9B2FFF2DA}"/>
    <cellStyle name="YY.MM 10" xfId="12957" xr:uid="{88128668-32B1-4BF3-8EF6-90E79E1D432E}"/>
    <cellStyle name="YY.MM 11" xfId="21270" xr:uid="{9C47A6DC-DB01-4D2B-A818-5743E7BC735E}"/>
    <cellStyle name="YY.MM 12" xfId="13726" xr:uid="{69B648C1-A27C-4A1F-AC22-929EFB31A1D6}"/>
    <cellStyle name="YY.MM 13" xfId="22173" xr:uid="{D85A3687-7867-45D4-A21B-A85256BC55AE}"/>
    <cellStyle name="YY.MM 14" xfId="28977" xr:uid="{A26037F5-34CE-42B6-A9E3-94E86ABE925D}"/>
    <cellStyle name="YY.MM 15" xfId="29986" xr:uid="{0151A948-74E8-4400-A968-40A1A0C4EB75}"/>
    <cellStyle name="YY.MM 16" xfId="30557" xr:uid="{63D77B6B-10F7-4E03-8B51-9C09A62BF8F6}"/>
    <cellStyle name="YY.MM 17" xfId="26963" xr:uid="{BBE4C7C3-E015-4DBF-B287-B41A79921571}"/>
    <cellStyle name="YY.MM 2" xfId="5133" xr:uid="{DD88F748-CF00-4BA5-9A9A-D0CEC14FC222}"/>
    <cellStyle name="YY.MM 2 10" xfId="18260" xr:uid="{0970F0FC-0576-4710-BEFE-E8443ACA4AA8}"/>
    <cellStyle name="YY.MM 2 11" xfId="24080" xr:uid="{59A47E08-1C65-4D82-B39B-B01C22D75616}"/>
    <cellStyle name="YY.MM 2 12" xfId="29441" xr:uid="{5A2F9094-F375-45D3-89A2-DB7178A607DD}"/>
    <cellStyle name="YY.MM 2 13" xfId="29269" xr:uid="{B3A7F6C4-084A-484F-A69F-5D33002302D4}"/>
    <cellStyle name="YY.MM 2 14" xfId="26043" xr:uid="{00A6BCDD-4328-4479-BC63-0CD6B972C759}"/>
    <cellStyle name="YY.MM 2 2" xfId="11394" xr:uid="{177B85F3-CEDB-4EEE-8D7C-7C8D7E22B3ED}"/>
    <cellStyle name="YY.MM 2 2 10" xfId="30637" xr:uid="{197BED92-6973-4802-A613-ED58949F9EC8}"/>
    <cellStyle name="YY.MM 2 2 11" xfId="31149" xr:uid="{EEF0798F-D219-4216-A2AB-193363C8BA34}"/>
    <cellStyle name="YY.MM 2 2 12" xfId="31471" xr:uid="{8682F023-08CE-4C79-8768-8467CD2F225B}"/>
    <cellStyle name="YY.MM 2 2 2" xfId="18973" xr:uid="{D89A38B4-B5C1-4AAC-AC32-43D1B75DE540}"/>
    <cellStyle name="YY.MM 2 2 3" xfId="19659" xr:uid="{EF32B650-70CA-4CD3-9138-12EB59178D15}"/>
    <cellStyle name="YY.MM 2 2 4" xfId="20886" xr:uid="{B46029EE-452E-479B-9556-E207B9FF1B3B}"/>
    <cellStyle name="YY.MM 2 2 5" xfId="21349" xr:uid="{F62D9F5D-F5C5-405C-B4E9-00D1A1E5B2DA}"/>
    <cellStyle name="YY.MM 2 2 6" xfId="21834" xr:uid="{1230E948-0AF6-4939-AB0B-354D630D6BEE}"/>
    <cellStyle name="YY.MM 2 2 7" xfId="22231" xr:uid="{592BC83F-C1A0-49D1-A020-025102A301C7}"/>
    <cellStyle name="YY.MM 2 2 8" xfId="22565" xr:uid="{05DD5E16-20C8-4E48-A81D-841C65E6BEA9}"/>
    <cellStyle name="YY.MM 2 2 9" xfId="30078" xr:uid="{FF6FB324-0761-413F-A91A-A3AC837BAC99}"/>
    <cellStyle name="YY.MM 2 3" xfId="11874" xr:uid="{7C0D12EA-CEDC-4EC0-8E3E-92CFE6ECF39D}"/>
    <cellStyle name="YY.MM 2 3 10" xfId="30876" xr:uid="{1CFF7202-69F3-443D-AE5E-4BEAC63CB6F8}"/>
    <cellStyle name="YY.MM 2 3 11" xfId="31369" xr:uid="{17DD1C40-857C-4B2C-AC38-72CCB1A46393}"/>
    <cellStyle name="YY.MM 2 3 12" xfId="31545" xr:uid="{A9AD2AC9-97F6-401F-AE39-6638B029EBA1}"/>
    <cellStyle name="YY.MM 2 3 2" xfId="19274" xr:uid="{702FA819-BA98-428E-9A7C-FF920AC194D4}"/>
    <cellStyle name="YY.MM 2 3 3" xfId="19956" xr:uid="{ED4D6198-EF77-4D7D-8CB0-16E7A495118C}"/>
    <cellStyle name="YY.MM 2 3 4" xfId="21103" xr:uid="{13560C2C-BA4A-448E-809B-0AE79F144B25}"/>
    <cellStyle name="YY.MM 2 3 5" xfId="21583" xr:uid="{566B3AA8-9CCD-40A2-BA85-1E575B662763}"/>
    <cellStyle name="YY.MM 2 3 6" xfId="22030" xr:uid="{D97B2EEC-7276-4209-A715-26CFFBBB5CA8}"/>
    <cellStyle name="YY.MM 2 3 7" xfId="22404" xr:uid="{2D542CAC-7611-4B44-8071-8D665A9A8630}"/>
    <cellStyle name="YY.MM 2 3 8" xfId="22732" xr:uid="{15E8E37B-60B2-498C-A006-968011EB74FB}"/>
    <cellStyle name="YY.MM 2 3 9" xfId="30339" xr:uid="{2E81900B-F953-416C-8057-ABA072250180}"/>
    <cellStyle name="YY.MM 2 4" xfId="12550" xr:uid="{599014D2-86EB-43C8-9914-121383550B8F}"/>
    <cellStyle name="YY.MM 2 5" xfId="13904" xr:uid="{212B4998-9076-4E26-89F2-D3F7EAE59A66}"/>
    <cellStyle name="YY.MM 2 6" xfId="16388" xr:uid="{B4E1377F-4D42-4554-B547-F8FDB04E3325}"/>
    <cellStyle name="YY.MM 2 7" xfId="16868" xr:uid="{B000E0CD-4CF9-44B8-A9CA-C18318B20991}"/>
    <cellStyle name="YY.MM 2 8" xfId="20282" xr:uid="{E7BAB317-1BAF-48A9-A20A-78E33E1827A2}"/>
    <cellStyle name="YY.MM 2 9" xfId="18401" xr:uid="{5E796E78-460B-4C22-9448-FFBD85EC9EFB}"/>
    <cellStyle name="YY.MM 3" xfId="5134" xr:uid="{B3626413-4C44-4132-8B4D-B34C6676FB78}"/>
    <cellStyle name="YY.MM 3 10" xfId="13599" xr:uid="{9C4C723D-22C6-4D80-8DDC-AB44FBEF31D0}"/>
    <cellStyle name="YY.MM 3 11" xfId="27947" xr:uid="{5203FFF4-DDFF-4D90-A8FE-BA0B452CBD5A}"/>
    <cellStyle name="YY.MM 3 12" xfId="27600" xr:uid="{B5FBA9C4-384E-4E81-8E3B-5096C50373EC}"/>
    <cellStyle name="YY.MM 3 13" xfId="23104" xr:uid="{851FC93E-3309-4434-89A7-DAC33F4E76CE}"/>
    <cellStyle name="YY.MM 3 14" xfId="26535" xr:uid="{DBAF5C87-2BDC-4A52-BCC2-733C972A1109}"/>
    <cellStyle name="YY.MM 3 2" xfId="11395" xr:uid="{EEE21544-0F60-4947-8BAB-4F4FFE5FEBE7}"/>
    <cellStyle name="YY.MM 3 2 10" xfId="30638" xr:uid="{8355E72A-8FCB-44DC-A244-0090AAF8CBE8}"/>
    <cellStyle name="YY.MM 3 2 11" xfId="31150" xr:uid="{00EC43A7-8A6C-4D13-A183-9F92F26927C5}"/>
    <cellStyle name="YY.MM 3 2 12" xfId="31472" xr:uid="{B138A87A-34DC-44CB-A14E-EC48168CCCCB}"/>
    <cellStyle name="YY.MM 3 2 2" xfId="18974" xr:uid="{416BD571-1587-46C1-BE34-2F931C5AF786}"/>
    <cellStyle name="YY.MM 3 2 3" xfId="19660" xr:uid="{EE961434-DB60-4B36-B560-FAD5365634A5}"/>
    <cellStyle name="YY.MM 3 2 4" xfId="20887" xr:uid="{5ED7671E-2988-4381-962C-A5834874C9AC}"/>
    <cellStyle name="YY.MM 3 2 5" xfId="21350" xr:uid="{BEBB04B0-03E7-40E4-9407-695EF1E3C358}"/>
    <cellStyle name="YY.MM 3 2 6" xfId="21835" xr:uid="{9BB2BDD8-3A18-41CF-AE6B-5C176EEBA0C5}"/>
    <cellStyle name="YY.MM 3 2 7" xfId="22232" xr:uid="{2E6A9C1E-5FC4-46CD-8B6A-E536D09F3CF9}"/>
    <cellStyle name="YY.MM 3 2 8" xfId="22566" xr:uid="{765EA4C2-8B6F-40B0-B26A-D29BDC367B16}"/>
    <cellStyle name="YY.MM 3 2 9" xfId="30079" xr:uid="{DB8DF410-ACF3-448E-86F2-A8A597EA60D7}"/>
    <cellStyle name="YY.MM 3 3" xfId="11875" xr:uid="{BC30ACFF-9A82-4870-9F13-F290A6B13DE8}"/>
    <cellStyle name="YY.MM 3 3 10" xfId="30877" xr:uid="{BB6CBF25-F7A2-4F2D-B375-1D3317792060}"/>
    <cellStyle name="YY.MM 3 3 11" xfId="31370" xr:uid="{17724C83-E129-4558-BA97-3C5B2096ECDE}"/>
    <cellStyle name="YY.MM 3 3 12" xfId="31546" xr:uid="{A5826879-9E6A-4D20-B125-2D1DE7FA1276}"/>
    <cellStyle name="YY.MM 3 3 2" xfId="19275" xr:uid="{9950BCF3-E765-4ED5-9482-E438F8856179}"/>
    <cellStyle name="YY.MM 3 3 3" xfId="19957" xr:uid="{BEDA6FDB-F506-4697-8F25-613EF00A284D}"/>
    <cellStyle name="YY.MM 3 3 4" xfId="21104" xr:uid="{ECEFA068-C3C4-4F4D-A6E6-EBC52EF0AC0D}"/>
    <cellStyle name="YY.MM 3 3 5" xfId="21584" xr:uid="{85488E5E-59C0-4E8F-82E2-3996942E8605}"/>
    <cellStyle name="YY.MM 3 3 6" xfId="22031" xr:uid="{09DA3C0F-1D26-4780-9368-0CB04B5E82E1}"/>
    <cellStyle name="YY.MM 3 3 7" xfId="22405" xr:uid="{460172C6-B0B1-4C30-86BB-A9A5A6B83ADA}"/>
    <cellStyle name="YY.MM 3 3 8" xfId="22733" xr:uid="{AEA7B359-36CF-4A42-8276-CC9E57399C26}"/>
    <cellStyle name="YY.MM 3 3 9" xfId="30340" xr:uid="{A4A3BEA8-52D7-42A2-8E87-CECFC93B0289}"/>
    <cellStyle name="YY.MM 3 4" xfId="16503" xr:uid="{2EAC4979-55D7-4CDC-86F1-7EFD4F156CB3}"/>
    <cellStyle name="YY.MM 3 5" xfId="15459" xr:uid="{376E10A7-0B36-423F-A66B-579AF65F9BF1}"/>
    <cellStyle name="YY.MM 3 6" xfId="13606" xr:uid="{91C15C9A-8F17-40E0-AE78-5E7D50B9DAF3}"/>
    <cellStyle name="YY.MM 3 7" xfId="14327" xr:uid="{E9542C5B-EB39-410A-B3D0-2985163CCB32}"/>
    <cellStyle name="YY.MM 3 8" xfId="18370" xr:uid="{721F0E24-4207-4749-9A77-136435C678DA}"/>
    <cellStyle name="YY.MM 3 9" xfId="12236" xr:uid="{D28F224E-EDF6-4D40-AE8B-2D1A61CE8C1D}"/>
    <cellStyle name="YY.MM 4" xfId="5135" xr:uid="{7C32014F-56DD-45CF-90AE-942B76C01A9F}"/>
    <cellStyle name="YY.MM 4 10" xfId="20922" xr:uid="{AE8A309F-E6F8-47D9-804B-D72D6FE8A0C6}"/>
    <cellStyle name="YY.MM 4 11" xfId="24696" xr:uid="{200328F7-1E60-4C4F-8AFE-B1F9059DB270}"/>
    <cellStyle name="YY.MM 4 12" xfId="24362" xr:uid="{D3CF7FA2-D7B6-461A-B0AC-C2F105B65B67}"/>
    <cellStyle name="YY.MM 4 13" xfId="26687" xr:uid="{3083307B-970B-4499-8AFC-C046A60FF9F8}"/>
    <cellStyle name="YY.MM 4 14" xfId="29361" xr:uid="{A7B70A67-D4C2-473E-9237-FA4797E0AD9C}"/>
    <cellStyle name="YY.MM 4 2" xfId="11396" xr:uid="{2F300BEC-F21C-43B7-AC06-AFC7E0919A00}"/>
    <cellStyle name="YY.MM 4 2 10" xfId="30639" xr:uid="{32ABAC77-AECA-4A55-B614-A4CB201FFAB4}"/>
    <cellStyle name="YY.MM 4 2 11" xfId="31151" xr:uid="{C80707AB-483F-4404-BA72-D061AA432EFC}"/>
    <cellStyle name="YY.MM 4 2 12" xfId="31473" xr:uid="{12A157E8-0C11-4383-AD77-C4D3091C3607}"/>
    <cellStyle name="YY.MM 4 2 2" xfId="18975" xr:uid="{47C41792-A58A-48DB-915E-5A0E25499E6F}"/>
    <cellStyle name="YY.MM 4 2 3" xfId="19661" xr:uid="{392E0606-BB6E-4FE8-A589-48DF9F985DB9}"/>
    <cellStyle name="YY.MM 4 2 4" xfId="20888" xr:uid="{BE316C3E-84E4-404F-9082-84B3C5A3B046}"/>
    <cellStyle name="YY.MM 4 2 5" xfId="21351" xr:uid="{4570244C-518E-4826-AF2B-70AFC18A8BA6}"/>
    <cellStyle name="YY.MM 4 2 6" xfId="21836" xr:uid="{4454251C-DADA-437C-8D2F-D38C9F359818}"/>
    <cellStyle name="YY.MM 4 2 7" xfId="22233" xr:uid="{4BB57F82-A131-4306-96C0-B26A8FE51A27}"/>
    <cellStyle name="YY.MM 4 2 8" xfId="22567" xr:uid="{3825258F-628F-4894-9220-4CA754735FB2}"/>
    <cellStyle name="YY.MM 4 2 9" xfId="30080" xr:uid="{3937E1DE-8DF8-4E57-A305-F0C378FA7C01}"/>
    <cellStyle name="YY.MM 4 3" xfId="11876" xr:uid="{EB02AB3D-3574-471C-B124-DD70070CEAEE}"/>
    <cellStyle name="YY.MM 4 3 10" xfId="30878" xr:uid="{FECF133B-12B1-4F25-A14A-5B40EA9122B8}"/>
    <cellStyle name="YY.MM 4 3 11" xfId="31371" xr:uid="{8D5A6389-430B-4AB0-A312-EC6BCA0D0D00}"/>
    <cellStyle name="YY.MM 4 3 12" xfId="31547" xr:uid="{969E3A7D-8891-4B42-BF27-B09E63CCCC3B}"/>
    <cellStyle name="YY.MM 4 3 2" xfId="19276" xr:uid="{9680A6F2-7566-4D83-8299-B39CCCB63307}"/>
    <cellStyle name="YY.MM 4 3 3" xfId="19958" xr:uid="{8D67D0B4-5585-4929-BD4C-3B035D0D469F}"/>
    <cellStyle name="YY.MM 4 3 4" xfId="21105" xr:uid="{F7B4E4F0-AE12-409E-9CF2-A3F3DA0A4375}"/>
    <cellStyle name="YY.MM 4 3 5" xfId="21585" xr:uid="{59181C2A-5ED9-440F-A705-D5B14803A23A}"/>
    <cellStyle name="YY.MM 4 3 6" xfId="22032" xr:uid="{27330B5B-F912-4378-AEB4-F383F0315D58}"/>
    <cellStyle name="YY.MM 4 3 7" xfId="22406" xr:uid="{2D6630DC-D820-4C21-9C32-1E127E0ED8CA}"/>
    <cellStyle name="YY.MM 4 3 8" xfId="22734" xr:uid="{28C295D1-C67A-466C-80E0-00CD63BBAF4D}"/>
    <cellStyle name="YY.MM 4 3 9" xfId="30341" xr:uid="{CCE572C9-A217-446D-9CCB-72AF2108EAC3}"/>
    <cellStyle name="YY.MM 4 4" xfId="16237" xr:uid="{D054FF11-7090-4CD0-8BA8-7C65F2716BD6}"/>
    <cellStyle name="YY.MM 4 5" xfId="15230" xr:uid="{BDF9939C-86E4-4182-A2EA-66A1E2869237}"/>
    <cellStyle name="YY.MM 4 6" xfId="15324" xr:uid="{31F186DC-3A27-4E0B-BCEC-380C392E53CE}"/>
    <cellStyle name="YY.MM 4 7" xfId="20036" xr:uid="{737B4583-4DEF-4AAD-890F-3D00B07F365C}"/>
    <cellStyle name="YY.MM 4 8" xfId="12816" xr:uid="{3D37DB59-06E5-4011-9328-5F307EB3722A}"/>
    <cellStyle name="YY.MM 4 9" xfId="17711" xr:uid="{FDD472B1-9A6A-485A-B173-3EC280366C09}"/>
    <cellStyle name="YY.MM 5" xfId="7749" xr:uid="{F690BE91-5D85-49B0-A4A3-35E97EF49B9F}"/>
    <cellStyle name="YY.MM 5 10" xfId="28318" xr:uid="{DDDDFD14-5EF3-4184-A0DC-D115B6C8B12D}"/>
    <cellStyle name="YY.MM 5 11" xfId="25629" xr:uid="{60604F36-9783-43A6-A686-898C87113DCB}"/>
    <cellStyle name="YY.MM 5 12" xfId="26768" xr:uid="{4DD05D5C-7CB7-42FB-A52D-0E4910EBB177}"/>
    <cellStyle name="YY.MM 5 2" xfId="15373" xr:uid="{66699B5A-7D6C-49EA-8610-A721A52FC8B1}"/>
    <cellStyle name="YY.MM 5 3" xfId="12989" xr:uid="{1D12F6E0-035F-4F79-8701-93CB3B5FA202}"/>
    <cellStyle name="YY.MM 5 4" xfId="15741" xr:uid="{23834F0C-BA0A-4E83-B5D3-4DF0C93FA85C}"/>
    <cellStyle name="YY.MM 5 5" xfId="16833" xr:uid="{C0D47DB5-F3CD-4A1A-A64C-C15A98D73513}"/>
    <cellStyle name="YY.MM 5 6" xfId="17229" xr:uid="{015ADB9E-77B4-4615-97F2-D9E0784D5DB0}"/>
    <cellStyle name="YY.MM 5 7" xfId="17702" xr:uid="{17857EA9-5232-4F78-A737-87D03F6A3AF6}"/>
    <cellStyle name="YY.MM 5 8" xfId="20038" xr:uid="{0F9EC1BF-CECC-4D5B-836E-A98A2FFFBFFE}"/>
    <cellStyle name="YY.MM 5 9" xfId="25693" xr:uid="{549B72EB-0C68-4B6E-8B41-E50618EAB5A6}"/>
    <cellStyle name="YY.MM 6" xfId="11776" xr:uid="{7AE07A9A-7FB5-4174-8924-5BAF91E5C456}"/>
    <cellStyle name="YY.MM 6 10" xfId="30815" xr:uid="{2D6A467E-EE53-4A8D-9E8C-31EFCD285894}"/>
    <cellStyle name="YY.MM 6 11" xfId="31328" xr:uid="{BB793816-21A1-418C-AEA1-5A0442F01012}"/>
    <cellStyle name="YY.MM 6 12" xfId="31532" xr:uid="{AE9581F7-47D9-4926-9FFF-7B96B3F3118D}"/>
    <cellStyle name="YY.MM 6 2" xfId="19204" xr:uid="{4BE1E79F-F48D-4B4C-B313-73E9A8F42D2F}"/>
    <cellStyle name="YY.MM 6 3" xfId="19889" xr:uid="{67455B76-761F-450C-AC8D-BB25A558D60C}"/>
    <cellStyle name="YY.MM 6 4" xfId="21070" xr:uid="{901E3289-D7C9-4FC7-B5EB-FF0CA1BE7289}"/>
    <cellStyle name="YY.MM 6 5" xfId="21530" xr:uid="{F6498ABB-110A-47F7-AC6E-29B278618D89}"/>
    <cellStyle name="YY.MM 6 6" xfId="21984" xr:uid="{950218AE-A4A2-4B17-9F68-86A3EC86609F}"/>
    <cellStyle name="YY.MM 6 7" xfId="22362" xr:uid="{5940ACF9-F29C-4EDB-A674-B3E8891D1B59}"/>
    <cellStyle name="YY.MM 6 8" xfId="22689" xr:uid="{46438BC0-C685-46FE-924E-FD1C49A04533}"/>
    <cellStyle name="YY.MM 6 9" xfId="30285" xr:uid="{B780B914-246D-4717-B11C-5D02A0B283AC}"/>
    <cellStyle name="YY.MM 7" xfId="13299" xr:uid="{C1B9D7B6-DC6B-4936-A594-9092838EA38B}"/>
    <cellStyle name="YY.MM 8" xfId="18861" xr:uid="{A6C7199E-1A62-43F2-A978-03E1B02F97A7}"/>
    <cellStyle name="YY.MM 9" xfId="19894" xr:uid="{6579EE75-7B26-4C47-9D28-A40ECF6F3DF2}"/>
    <cellStyle name="ｵﾒﾁ｡ﾒﾃ爼ﾗ靉ﾁ篦ｧﾋﾅﾒﾂﾁﾔｵﾔ" xfId="5136" xr:uid="{B4A8B3CE-9E63-4EA1-A522-76AAA9BA2F2C}"/>
    <cellStyle name="เครื่องหมายเปอร์เซ็นต์_Sheet1" xfId="5137" xr:uid="{4E0B01EA-A99B-4B90-ADAE-260222AD856D}"/>
    <cellStyle name="เครื่องหมายจุลภาค [0]" xfId="5138" xr:uid="{F31044CF-C029-4157-9D8D-8BD230CD9BDB}"/>
    <cellStyle name="เครื่องหมายจุลภาค [0] 2" xfId="11397" xr:uid="{209732CA-1642-4792-A13C-B608084A3896}"/>
    <cellStyle name="เครื่องหมายจุลภาค [0] 2 2" xfId="28688" xr:uid="{B9FC6624-68D9-48D5-95AD-D36A1AA2E89D}"/>
    <cellStyle name="เครื่องหมายจุลภาค [0] 3" xfId="25458" xr:uid="{2F714985-6EE3-4AE3-9802-9E9BC1DB134E}"/>
    <cellStyle name="เครื่องหมายจุลภาค 10" xfId="5139" xr:uid="{9F153092-3739-4266-8EC8-376AFE14C885}"/>
    <cellStyle name="เครื่องหมายจุลภาค 10 2" xfId="5140" xr:uid="{CAA6C8C4-C952-4D2D-8C8D-B63935D3255B}"/>
    <cellStyle name="เครื่องหมายจุลภาค 10 2 2" xfId="11399" xr:uid="{EB4B6C5A-ED02-4E48-B094-B15C05F0574A}"/>
    <cellStyle name="เครื่องหมายจุลภาค 10 2 2 2" xfId="28690" xr:uid="{958D9770-879D-4992-9FE3-F1532E636ECF}"/>
    <cellStyle name="เครื่องหมายจุลภาค 10 2 3" xfId="6771" xr:uid="{8CBA919C-BE1B-4EE6-97BC-943BBBC5CCEC}"/>
    <cellStyle name="เครื่องหมายจุลภาค 10 2 3 2" xfId="26182" xr:uid="{DFC1BB3C-74EC-47C3-92DF-6B784F688FFB}"/>
    <cellStyle name="เครื่องหมายจุลภาค 10 2 4" xfId="25460" xr:uid="{5D6D61FB-69A8-4308-B489-814E98E68F9B}"/>
    <cellStyle name="เครื่องหมายจุลภาค 10 3" xfId="6772" xr:uid="{0C6207F0-672C-4BD8-AEB3-5EDF4A7197C5}"/>
    <cellStyle name="เครื่องหมายจุลภาค 10 3 2" xfId="26183" xr:uid="{7BD6B62E-AAC4-498F-8992-9B2497828196}"/>
    <cellStyle name="เครื่องหมายจุลภาค 10 4" xfId="11398" xr:uid="{C7B5E5E0-E338-4D42-9765-DF0C19710D72}"/>
    <cellStyle name="เครื่องหมายจุลภาค 10 4 2" xfId="28689" xr:uid="{53FDA238-C403-45BB-BC0C-B5D95BA1CF0C}"/>
    <cellStyle name="เครื่องหมายจุลภาค 10 5" xfId="6770" xr:uid="{E6F23902-8BBF-4CD5-A945-158454807346}"/>
    <cellStyle name="เครื่องหมายจุลภาค 10 5 2" xfId="26181" xr:uid="{FF569C8D-A96F-4F4C-85C2-B6811F4C398C}"/>
    <cellStyle name="เครื่องหมายจุลภาค 10 6" xfId="25459" xr:uid="{20E49D47-CAF6-43AA-9D2D-56B32AD7FC2B}"/>
    <cellStyle name="เครื่องหมายจุลภาค 10_CPI_Y'52_TOP_GG 1" xfId="4906" xr:uid="{EA0B7E9E-5EA3-422C-A7A6-572DA7249E93}"/>
    <cellStyle name="เครื่องหมายจุลภาค 11" xfId="5141" xr:uid="{447833E8-A035-4A0F-AABE-98E70296596B}"/>
    <cellStyle name="เครื่องหมายจุลภาค 11 2" xfId="5142" xr:uid="{49141BA7-330B-4BA2-B8A8-E4548E3B9CB0}"/>
    <cellStyle name="เครื่องหมายจุลภาค 11 2 2" xfId="11401" xr:uid="{7B5192A3-F0C2-444E-ADAD-B2C53C6BEC4F}"/>
    <cellStyle name="เครื่องหมายจุลภาค 11 2 3" xfId="6774" xr:uid="{D3E5D798-B90A-4499-81C6-12EEA9B18AC7}"/>
    <cellStyle name="เครื่องหมายจุลภาค 11 2 3 2" xfId="26185" xr:uid="{0826D960-8DD2-4F6A-B877-13F4BEAE9C7E}"/>
    <cellStyle name="เครื่องหมายจุลภาค 11 3" xfId="5143" xr:uid="{F3BBF9E4-9F76-4097-B3CD-24A8320B2DE6}"/>
    <cellStyle name="เครื่องหมายจุลภาค 11 3 2" xfId="11402" xr:uid="{14AC9995-0048-467E-9D51-53F206E5E933}"/>
    <cellStyle name="เครื่องหมายจุลภาค 11 4" xfId="5144" xr:uid="{B7595FD7-07E5-4544-972A-0CB337C29E3C}"/>
    <cellStyle name="เครื่องหมายจุลภาค 11 4 2" xfId="11403" xr:uid="{2EC09E06-5570-4E2B-B0C7-99C36FF7F0CC}"/>
    <cellStyle name="เครื่องหมายจุลภาค 11 5" xfId="5145" xr:uid="{4E4A5D93-1792-459E-BDF4-36C66BB32A9E}"/>
    <cellStyle name="เครื่องหมายจุลภาค 11 5 2" xfId="11404" xr:uid="{F15959D8-BD36-4314-9929-F0E1B7A08DF5}"/>
    <cellStyle name="เครื่องหมายจุลภาค 11 6" xfId="5146" xr:uid="{703C00F3-74B6-4BDA-8A8F-B744E0F9807E}"/>
    <cellStyle name="เครื่องหมายจุลภาค 11 6 2" xfId="11405" xr:uid="{ED8A6F81-C838-4C1A-B1C2-85029C058606}"/>
    <cellStyle name="เครื่องหมายจุลภาค 11 7" xfId="5147" xr:uid="{A3B9750C-BC9F-4916-BD4C-7AF8AF5F533D}"/>
    <cellStyle name="เครื่องหมายจุลภาค 11 7 2" xfId="11406" xr:uid="{BDDDAB6D-DD8B-4FEE-BBB4-104518E95EEA}"/>
    <cellStyle name="เครื่องหมายจุลภาค 11 8" xfId="11400" xr:uid="{495B0F70-44F6-40D5-9E02-0C36F2F37F9A}"/>
    <cellStyle name="เครื่องหมายจุลภาค 11 9" xfId="6773" xr:uid="{BBE9C080-4C92-4A90-8084-FD24C630A464}"/>
    <cellStyle name="เครื่องหมายจุลภาค 11 9 2" xfId="26184" xr:uid="{8E896D19-730B-4633-A4C8-E20E53D972BE}"/>
    <cellStyle name="เครื่องหมายจุลภาค 11_CPI_Y'52_TOP_GG 1" xfId="5148" xr:uid="{B05D8500-2924-4BE4-981D-1CBBCA105CF7}"/>
    <cellStyle name="เครื่องหมายจุลภาค 12" xfId="5149" xr:uid="{2B09A69C-586B-452C-9242-A118582CA420}"/>
    <cellStyle name="เครื่องหมายจุลภาค 12 2" xfId="5150" xr:uid="{D32F0088-B25B-4A26-A06D-7F0DDED156A5}"/>
    <cellStyle name="เครื่องหมายจุลภาค 12 2 2" xfId="11408" xr:uid="{43A178F7-C6A0-49A4-93CE-BDDE286E0816}"/>
    <cellStyle name="เครื่องหมายจุลภาค 12 2 3" xfId="6776" xr:uid="{7E34ADA0-BAB9-47F7-A699-0F007072A358}"/>
    <cellStyle name="เครื่องหมายจุลภาค 12 2 3 2" xfId="26187" xr:uid="{369D97E8-D98C-452B-9BA1-A4F3714B6510}"/>
    <cellStyle name="เครื่องหมายจุลภาค 12 3" xfId="5151" xr:uid="{0B2CD19C-7625-48ED-AEA1-D06DCD48CE9A}"/>
    <cellStyle name="เครื่องหมายจุลภาค 12 3 2" xfId="11409" xr:uid="{05A30EAD-A9C8-4DD2-B22C-C82858A2443E}"/>
    <cellStyle name="เครื่องหมายจุลภาค 12 4" xfId="5152" xr:uid="{1FC7B686-C09F-4C90-9FBE-2F631645097A}"/>
    <cellStyle name="เครื่องหมายจุลภาค 12 4 2" xfId="11410" xr:uid="{889BA555-EB41-41BF-9EB1-B33E72CA1ECB}"/>
    <cellStyle name="เครื่องหมายจุลภาค 12 5" xfId="5153" xr:uid="{98A651C7-5CF0-490F-94CF-EDC994B5FCCB}"/>
    <cellStyle name="เครื่องหมายจุลภาค 12 5 2" xfId="11411" xr:uid="{A748B178-1DF0-4241-9B2D-92A02E5DDDD5}"/>
    <cellStyle name="เครื่องหมายจุลภาค 12 6" xfId="5154" xr:uid="{94C286EE-7C02-4EFD-88C2-DA2A24A82626}"/>
    <cellStyle name="เครื่องหมายจุลภาค 12 6 2" xfId="11412" xr:uid="{E353DC24-ED66-4993-9F6D-5AFFAF453C3A}"/>
    <cellStyle name="เครื่องหมายจุลภาค 12 6 2 2" xfId="28695" xr:uid="{17386B49-14EE-4D0D-83AB-6D2245EB1437}"/>
    <cellStyle name="เครื่องหมายจุลภาค 12 6 3" xfId="25468" xr:uid="{7ECCDF94-CA87-4B59-8280-4DC4959F4EA6}"/>
    <cellStyle name="เครื่องหมายจุลภาค 12 7" xfId="11407" xr:uid="{7835E4DB-C15E-4F82-9E3D-7B1C136E9BC2}"/>
    <cellStyle name="เครื่องหมายจุลภาค 12 8" xfId="6775" xr:uid="{C9EF284F-7F2C-4588-83ED-EABD4C320845}"/>
    <cellStyle name="เครื่องหมายจุลภาค 12 8 2" xfId="26186" xr:uid="{5C782853-32B4-484E-90FC-54A551B27DD6}"/>
    <cellStyle name="เครื่องหมายจุลภาค 12_CPI_Y'52_TOP_GG 1" xfId="5155" xr:uid="{C6A45A2C-79E0-4A83-8750-A443AC0AD478}"/>
    <cellStyle name="เครื่องหมายจุลภาค 13" xfId="5156" xr:uid="{EBF989D7-7157-4241-864F-5009FE2578CE}"/>
    <cellStyle name="เครื่องหมายจุลภาค 13 2" xfId="5157" xr:uid="{D688D21B-2AAB-480F-8F67-E250FE661236}"/>
    <cellStyle name="เครื่องหมายจุลภาค 13 2 2" xfId="11414" xr:uid="{E9F4E051-7524-4C6E-AA44-95D033CDEE37}"/>
    <cellStyle name="เครื่องหมายจุลภาค 13 2 2 2" xfId="28697" xr:uid="{4638CF82-28FD-4ED3-B3E2-AE68E622ADEB}"/>
    <cellStyle name="เครื่องหมายจุลภาค 13 2 3" xfId="25470" xr:uid="{67D26ADB-2D11-42AA-9EC8-D7392D438D1E}"/>
    <cellStyle name="เครื่องหมายจุลภาค 13 3" xfId="5158" xr:uid="{6E64C3FF-B201-40EA-9CA4-F9A5E38B7A44}"/>
    <cellStyle name="เครื่องหมายจุลภาค 13 3 2" xfId="11415" xr:uid="{F31B9616-0E11-4FAB-AF90-F0F553A37C29}"/>
    <cellStyle name="เครื่องหมายจุลภาค 13 3 2 2" xfId="28698" xr:uid="{7748C239-1A68-4F05-9DB9-AC830386ADC6}"/>
    <cellStyle name="เครื่องหมายจุลภาค 13 3 3" xfId="25471" xr:uid="{FBCBB7B5-8921-4DB9-A87A-53BB0830CD95}"/>
    <cellStyle name="เครื่องหมายจุลภาค 13 4" xfId="11413" xr:uid="{92F52960-71C6-4C75-8D0F-E437A767C2D0}"/>
    <cellStyle name="เครื่องหมายจุลภาค 13 4 2" xfId="28696" xr:uid="{5F50B9E8-1007-4E19-BDC2-A64BFBF0DFED}"/>
    <cellStyle name="เครื่องหมายจุลภาค 13 5" xfId="6777" xr:uid="{48CEB50B-3D9F-454F-83F9-88D1DB2B1E3E}"/>
    <cellStyle name="เครื่องหมายจุลภาค 13 5 2" xfId="26188" xr:uid="{E604E19A-1221-4080-B3A6-5490F707A71A}"/>
    <cellStyle name="เครื่องหมายจุลภาค 13 6" xfId="25469" xr:uid="{2FB8385D-891E-4A7C-8520-E21E10D90EDD}"/>
    <cellStyle name="เครื่องหมายจุลภาค 14" xfId="5159" xr:uid="{700E8F3E-CDCE-441C-9F98-7DA24DF0E8B7}"/>
    <cellStyle name="เครื่องหมายจุลภาค 14 2" xfId="6779" xr:uid="{B4D94F4F-80DE-4F59-9ECC-437EA2045B37}"/>
    <cellStyle name="เครื่องหมายจุลภาค 14 2 2" xfId="26190" xr:uid="{E95515A2-C243-46DC-A401-CA777AD6E413}"/>
    <cellStyle name="เครื่องหมายจุลภาค 14 3" xfId="11416" xr:uid="{C0B36689-9C85-41DA-BD73-A4A5A55AC8A7}"/>
    <cellStyle name="เครื่องหมายจุลภาค 14 3 2" xfId="28699" xr:uid="{8C9402DB-4841-4F24-9AA4-39BD8687A8A6}"/>
    <cellStyle name="เครื่องหมายจุลภาค 14 4" xfId="6778" xr:uid="{115D2E21-EE0A-473C-95DE-F33131725CA8}"/>
    <cellStyle name="เครื่องหมายจุลภาค 14 4 2" xfId="26189" xr:uid="{F58997EC-BC31-4EEC-9E22-9854CD8D76C5}"/>
    <cellStyle name="เครื่องหมายจุลภาค 14 5" xfId="25472" xr:uid="{B92E3B12-598E-4E49-B1D0-1395E75866EC}"/>
    <cellStyle name="เครื่องหมายจุลภาค 15" xfId="5161" xr:uid="{8DEA803D-8E64-4FA0-B122-44AC5A2AE8FF}"/>
    <cellStyle name="เครื่องหมายจุลภาค 15 2" xfId="5162" xr:uid="{16E81A86-C6F1-40D4-9542-27011A9400A1}"/>
    <cellStyle name="เครื่องหมายจุลภาค 15 2 2" xfId="11419" xr:uid="{6F345D7D-965D-4BA6-AF7C-A9EAE23F24F2}"/>
    <cellStyle name="เครื่องหมายจุลภาค 15 2 2 2" xfId="28701" xr:uid="{049DD1DF-6554-4AAE-BC22-5D97D0B4ED19}"/>
    <cellStyle name="เครื่องหมายจุลภาค 15 2 3" xfId="25475" xr:uid="{0E813A2A-E18B-41FE-AB93-AB5E24B7DC33}"/>
    <cellStyle name="เครื่องหมายจุลภาค 15 3" xfId="11418" xr:uid="{146EB35D-1E7F-466F-AD09-A85985CA627F}"/>
    <cellStyle name="เครื่องหมายจุลภาค 15 3 2" xfId="28700" xr:uid="{50374B6D-2A8E-4A6B-BA27-E68FF4A952FD}"/>
    <cellStyle name="เครื่องหมายจุลภาค 15 4" xfId="6780" xr:uid="{72FBF711-22D6-4883-BBA8-6EAC1AD7F3DF}"/>
    <cellStyle name="เครื่องหมายจุลภาค 15 5" xfId="25474" xr:uid="{605E3789-41F1-45ED-BCCD-EAF2329D7E10}"/>
    <cellStyle name="เครื่องหมายจุลภาค 16" xfId="5164" xr:uid="{001B5D3D-C9C2-481E-A425-F98AD1E81619}"/>
    <cellStyle name="เครื่องหมายจุลภาค 16 2" xfId="11421" xr:uid="{16142198-74EB-4F9F-ABFD-413C1C99D716}"/>
    <cellStyle name="เครื่องหมายจุลภาค 16 2 2" xfId="28703" xr:uid="{80FD7BD0-3A52-487B-90FC-64C824A1FC94}"/>
    <cellStyle name="เครื่องหมายจุลภาค 16 3" xfId="25477" xr:uid="{5330EB4D-133C-4780-B8BE-1960CE0CB453}"/>
    <cellStyle name="เครื่องหมายจุลภาค 17" xfId="5166" xr:uid="{66C72F64-3260-4B92-8BE4-698F767B3381}"/>
    <cellStyle name="เครื่องหมายจุลภาค 17 2" xfId="11423" xr:uid="{8174D6AD-17A9-4FBD-8BB7-22B65474C919}"/>
    <cellStyle name="เครื่องหมายจุลภาค 17 2 2" xfId="28705" xr:uid="{64FF19FF-5DF4-46D2-A0B9-3F5689DEDE71}"/>
    <cellStyle name="เครื่องหมายจุลภาค 17 3" xfId="25479" xr:uid="{BB3A0FC7-9073-44CA-AC92-B059A0BA95F4}"/>
    <cellStyle name="เครื่องหมายจุลภาค 18" xfId="5167" xr:uid="{6F526D8E-2A0B-4699-8E80-0150A3583AF7}"/>
    <cellStyle name="เครื่องหมายจุลภาค 18 2" xfId="5168" xr:uid="{D7A3E63F-03D7-46A1-8A0C-ABCA102148A7}"/>
    <cellStyle name="เครื่องหมายจุลภาค 18 2 2" xfId="25481" xr:uid="{9C50CCA1-B361-426F-BA01-C78F1B0BB74E}"/>
    <cellStyle name="เครื่องหมายจุลภาค 18 3" xfId="25480" xr:uid="{3B2D0772-D814-4337-A4AE-5A6C2BC6E9A7}"/>
    <cellStyle name="เครื่องหมายจุลภาค 19" xfId="5169" xr:uid="{96FFA462-06F5-4756-8FC3-6149305939CC}"/>
    <cellStyle name="เครื่องหมายจุลภาค 19 2" xfId="25482" xr:uid="{7570D42F-47F2-49E2-941C-AAF6F1B8D6EA}"/>
    <cellStyle name="เครื่องหมายจุลภาค 2" xfId="109" xr:uid="{6A025D57-527B-497F-A2D2-AF351B905913}"/>
    <cellStyle name="เครื่องหมายจุลภาค 2 10" xfId="5171" xr:uid="{0DB2B539-202F-4B37-BFAB-992CB7612D1B}"/>
    <cellStyle name="เครื่องหมายจุลภาค 2 10 2" xfId="11424" xr:uid="{DCADB1E7-7AC7-48D4-AB06-B3579ED39824}"/>
    <cellStyle name="เครื่องหมายจุลภาค 2 10 2 2" xfId="28706" xr:uid="{3CB1FC6F-4F9E-4E8A-B7CC-7B43A57300E2}"/>
    <cellStyle name="เครื่องหมายจุลภาค 2 10 3" xfId="25483" xr:uid="{5C005985-A2C6-46BD-BC76-190EB7B11FD8}"/>
    <cellStyle name="เครื่องหมายจุลภาค 2 11" xfId="5172" xr:uid="{237FA477-4CD1-4C5D-B05C-6A4CBC7C98FA}"/>
    <cellStyle name="เครื่องหมายจุลภาค 2 11 2" xfId="11425" xr:uid="{42CF6DBA-3DB2-48AD-92C1-6C9966A5C29D}"/>
    <cellStyle name="เครื่องหมายจุลภาค 2 11 2 2" xfId="28707" xr:uid="{9AC9FE20-B499-4655-8A60-59BC66BC835F}"/>
    <cellStyle name="เครื่องหมายจุลภาค 2 11 3" xfId="25484" xr:uid="{469C5D1D-8281-44E0-AD67-3704963DF119}"/>
    <cellStyle name="เครื่องหมายจุลภาค 2 12" xfId="5173" xr:uid="{3A5E948C-6371-4EC9-96DB-476235CFEAF5}"/>
    <cellStyle name="เครื่องหมายจุลภาค 2 12 2" xfId="11426" xr:uid="{0AF6A027-12B0-4FA8-80C9-F7EB32E109EE}"/>
    <cellStyle name="เครื่องหมายจุลภาค 2 12 2 2" xfId="28708" xr:uid="{9E4C1E45-3B62-4BB7-A0C9-3EA8567FB483}"/>
    <cellStyle name="เครื่องหมายจุลภาค 2 12 3" xfId="25485" xr:uid="{BE703A29-EF9E-4B3C-9718-96091CA9ADF7}"/>
    <cellStyle name="เครื่องหมายจุลภาค 2 13" xfId="5174" xr:uid="{BC8DC690-3686-408D-BF36-6C3447EB1B5A}"/>
    <cellStyle name="เครื่องหมายจุลภาค 2 13 2" xfId="11427" xr:uid="{49EF0289-2FEC-45E1-AD1B-83F015CAA0BE}"/>
    <cellStyle name="เครื่องหมายจุลภาค 2 13 2 2" xfId="28709" xr:uid="{53E656CB-CDA6-47D1-AE40-1860B686CC81}"/>
    <cellStyle name="เครื่องหมายจุลภาค 2 13 3" xfId="25486" xr:uid="{78EA65BC-2DB3-4526-B866-0893A13CAF03}"/>
    <cellStyle name="เครื่องหมายจุลภาค 2 14" xfId="5175" xr:uid="{94F674B3-4572-40FB-B11C-0657CC48F498}"/>
    <cellStyle name="เครื่องหมายจุลภาค 2 14 2" xfId="11428" xr:uid="{45BDF9B3-203D-47A1-9E17-412D477504C5}"/>
    <cellStyle name="เครื่องหมายจุลภาค 2 14 2 2" xfId="28710" xr:uid="{A2A588CB-BCB3-4609-8481-2B645138B369}"/>
    <cellStyle name="เครื่องหมายจุลภาค 2 14 3" xfId="25487" xr:uid="{865B883F-005C-4C86-9DC3-29D13930FCB2}"/>
    <cellStyle name="เครื่องหมายจุลภาค 2 15" xfId="5176" xr:uid="{63E7FA83-2B3A-4A3B-8A13-980BF963571A}"/>
    <cellStyle name="เครื่องหมายจุลภาค 2 15 2" xfId="11429" xr:uid="{36B443DE-7AEB-439E-BCB3-6C3290B695E3}"/>
    <cellStyle name="เครื่องหมายจุลภาค 2 15 2 2" xfId="28711" xr:uid="{CBA072D1-E2BD-4378-BC3B-8300E2765D9B}"/>
    <cellStyle name="เครื่องหมายจุลภาค 2 15 3" xfId="25488" xr:uid="{344B0D81-455F-48FE-80A4-7FFD3D52FE3C}"/>
    <cellStyle name="เครื่องหมายจุลภาค 2 16" xfId="5177" xr:uid="{9F24FBC8-4660-46E7-AEA4-B4F1567B6768}"/>
    <cellStyle name="เครื่องหมายจุลภาค 2 16 2" xfId="11430" xr:uid="{45802CAF-A1FB-4139-A37E-99AB87A6A4D2}"/>
    <cellStyle name="เครื่องหมายจุลภาค 2 16 2 2" xfId="28712" xr:uid="{6E57DADB-41E9-4E44-B7FD-5EB6A4B2B868}"/>
    <cellStyle name="เครื่องหมายจุลภาค 2 16 3" xfId="25489" xr:uid="{77BF1C34-E8E8-4686-A5DC-649D1BA4C724}"/>
    <cellStyle name="เครื่องหมายจุลภาค 2 17" xfId="5178" xr:uid="{C0B23B41-2BE4-4C41-A58D-ABCD704A88CA}"/>
    <cellStyle name="เครื่องหมายจุลภาค 2 17 2" xfId="11431" xr:uid="{692FA81F-A5A6-45A7-8C15-87775EC75CED}"/>
    <cellStyle name="เครื่องหมายจุลภาค 2 17 2 2" xfId="28713" xr:uid="{EFD9B04E-24CD-4232-9ECE-A3730EE4267C}"/>
    <cellStyle name="เครื่องหมายจุลภาค 2 17 3" xfId="25490" xr:uid="{0726AC9D-18B1-4DA6-83E6-37F3E11CC9A3}"/>
    <cellStyle name="เครื่องหมายจุลภาค 2 18" xfId="5179" xr:uid="{4BEF3297-B807-4E7B-AEA5-AB3A9E40B74C}"/>
    <cellStyle name="เครื่องหมายจุลภาค 2 18 2" xfId="11432" xr:uid="{4F5C6F0C-8EB2-4C67-BE4A-1F74833B5325}"/>
    <cellStyle name="เครื่องหมายจุลภาค 2 18 2 2" xfId="28714" xr:uid="{473467B9-4B2A-4F9B-94BC-B7A0E863CA5C}"/>
    <cellStyle name="เครื่องหมายจุลภาค 2 18 3" xfId="25491" xr:uid="{1322F173-B2A5-42EC-B679-86BA7C3DF9DA}"/>
    <cellStyle name="เครื่องหมายจุลภาค 2 19" xfId="8387" xr:uid="{6D01D367-B8AB-4DCB-9250-AD4F841E70B5}"/>
    <cellStyle name="เครื่องหมายจุลภาค 2 19 2" xfId="26953" xr:uid="{8B426003-7843-4CBE-B2B3-3D7C09CF1C80}"/>
    <cellStyle name="เครื่องหมายจุลภาค 2 2" xfId="5180" xr:uid="{010C0C3D-4639-4F4E-9CE4-DE399A122637}"/>
    <cellStyle name="เครื่องหมายจุลภาค 2 2 2" xfId="5064" xr:uid="{5A58C83D-AC29-4CA1-B6CC-8BD15B7A5894}"/>
    <cellStyle name="เครื่องหมายจุลภาค 2 2 2 2" xfId="5181" xr:uid="{1DB6D96B-7A5E-42E8-BF25-03C52DCE529D}"/>
    <cellStyle name="เครื่องหมายจุลภาค 2 2 2 3" xfId="11325" xr:uid="{33D27AA0-BECD-4A21-8206-5E4369B2A545}"/>
    <cellStyle name="เครื่องหมายจุลภาค 2 2 2 3 2" xfId="28658" xr:uid="{92DF6312-FA83-4309-9DF4-B2660B6810B7}"/>
    <cellStyle name="เครื่องหมายจุลภาค 2 2 2 4" xfId="6783" xr:uid="{15F667AB-F9D7-43E4-B883-5A37ED9CF0F2}"/>
    <cellStyle name="เครื่องหมายจุลภาค 2 2 2 4 2" xfId="26193" xr:uid="{F0C80178-74F4-4D73-AE6B-19911ABA9713}"/>
    <cellStyle name="เครื่องหมายจุลภาค 2 2 2 5" xfId="25426" xr:uid="{488F2EC8-2516-4FE1-8C74-B30A6E402042}"/>
    <cellStyle name="เครื่องหมายจุลภาค 2 2 3" xfId="5182" xr:uid="{F769E3B9-10AF-496D-992C-A06FB6E76D81}"/>
    <cellStyle name="เครื่องหมายจุลภาค 2 2 3 2" xfId="11434" xr:uid="{D058B057-0B2F-46C3-A5A7-AD01A10D5C59}"/>
    <cellStyle name="เครื่องหมายจุลภาค 2 2 3 2 2" xfId="28716" xr:uid="{EA3203E4-BAE2-4EE9-ABC7-39983684E4F5}"/>
    <cellStyle name="เครื่องหมายจุลภาค 2 2 3 3" xfId="6784" xr:uid="{87A0F4E6-9305-4DC4-9194-18BBDF15D69B}"/>
    <cellStyle name="เครื่องหมายจุลภาค 2 2 3 4" xfId="25493" xr:uid="{B5C838E6-D536-4731-846A-6834561DD4E2}"/>
    <cellStyle name="เครื่องหมายจุลภาค 2 2 4" xfId="11433" xr:uid="{4734447C-DBEA-42FA-8F05-FB84419A35F0}"/>
    <cellStyle name="เครื่องหมายจุลภาค 2 2 4 2" xfId="28715" xr:uid="{5C04F0E4-79EE-4AF8-953B-4FC7B841264B}"/>
    <cellStyle name="เครื่องหมายจุลภาค 2 2 5" xfId="6782" xr:uid="{B71723A6-F665-4344-BC6C-945EF160A468}"/>
    <cellStyle name="เครื่องหมายจุลภาค 2 2 5 2" xfId="26192" xr:uid="{AC4B1B0D-402F-4278-A6BA-95D770A85687}"/>
    <cellStyle name="เครื่องหมายจุลภาค 2 2 6" xfId="25492" xr:uid="{EED8E4BD-86D1-471E-9A03-3745AC7F289D}"/>
    <cellStyle name="เครื่องหมายจุลภาค 2 2_CPI_Y'52_TOP_GG 1" xfId="5183" xr:uid="{C6403513-E880-4145-B19D-0F131FD1687D}"/>
    <cellStyle name="เครื่องหมายจุลภาค 2 20" xfId="6781" xr:uid="{7F0BA816-B541-46BC-A536-252EEB23F39B}"/>
    <cellStyle name="เครื่องหมายจุลภาค 2 20 2" xfId="26191" xr:uid="{C909704D-6BC2-4C11-A621-97F7C70026B6}"/>
    <cellStyle name="เครื่องหมายจุลภาค 2 21" xfId="1926" xr:uid="{5C19B156-1583-4322-8D83-106ED4BFDD53}"/>
    <cellStyle name="เครื่องหมายจุลภาค 2 21 2" xfId="23690" xr:uid="{62904A27-A4EC-4100-B69D-CEE795D4CD2E}"/>
    <cellStyle name="เครื่องหมายจุลภาค 2 22" xfId="22799" xr:uid="{246FA8F7-8B1F-4CF5-985A-EE4FF16357CA}"/>
    <cellStyle name="เครื่องหมายจุลภาค 2 23" xfId="23704" xr:uid="{DC5B3C96-66FD-4829-9677-9FB9A1CBE5BF}"/>
    <cellStyle name="เครื่องหมายจุลภาค 2 24" xfId="22823" xr:uid="{329B8ACB-A086-4BB4-BF95-C4C34063304B}"/>
    <cellStyle name="เครื่องหมายจุลภาค 2 25" xfId="25740" xr:uid="{98C707CC-4E7B-4C4F-B52A-A1FC7D4EE7BF}"/>
    <cellStyle name="เครื่องหมายจุลภาค 2 26" xfId="23210" xr:uid="{F156316F-6A1C-4EF0-BC18-9685DB1E8918}"/>
    <cellStyle name="เครื่องหมายจุลภาค 2 27" xfId="23433" xr:uid="{D58C337F-204F-4A0C-8F1B-7EFABAF0D921}"/>
    <cellStyle name="เครื่องหมายจุลภาค 2 28" xfId="25675" xr:uid="{64D2F88D-F4D2-4BF3-A5B0-998C534091BC}"/>
    <cellStyle name="เครื่องหมายจุลภาค 2 3" xfId="5184" xr:uid="{AA437FC6-951D-46BE-88DF-37C7B742A04D}"/>
    <cellStyle name="เครื่องหมายจุลภาค 2 3 2" xfId="6786" xr:uid="{E5B3F0BE-714C-4503-85EB-AFBCEA08BDB4}"/>
    <cellStyle name="เครื่องหมายจุลภาค 2 3 2 2" xfId="26195" xr:uid="{9887EDC2-556E-42F6-A459-1DDB098B9349}"/>
    <cellStyle name="เครื่องหมายจุลภาค 2 3 3" xfId="11435" xr:uid="{5CC6022D-766F-4A31-AE24-A2B4103DD28D}"/>
    <cellStyle name="เครื่องหมายจุลภาค 2 3 3 2" xfId="28717" xr:uid="{B23170E6-7602-4180-B216-03D5D954966D}"/>
    <cellStyle name="เครื่องหมายจุลภาค 2 3 4" xfId="6785" xr:uid="{C54A8D3F-A984-432C-A4E2-77A28547AB4D}"/>
    <cellStyle name="เครื่องหมายจุลภาค 2 3 4 2" xfId="26194" xr:uid="{22871175-463F-43F3-87A0-01CE26EF444D}"/>
    <cellStyle name="เครื่องหมายจุลภาค 2 3 5" xfId="25494" xr:uid="{7F19E3C3-CC79-4A8F-818A-E7C54C8DAAE3}"/>
    <cellStyle name="เครื่องหมายจุลภาค 2 4" xfId="5185" xr:uid="{E61EBC21-7472-422A-B8ED-ADB5B163F24A}"/>
    <cellStyle name="เครื่องหมายจุลภาค 2 4 2" xfId="6788" xr:uid="{0ECA1300-FA42-4721-ACA6-0075D75AC4CF}"/>
    <cellStyle name="เครื่องหมายจุลภาค 2 4 2 2" xfId="26197" xr:uid="{B0034F4D-2707-4612-B71D-9744175EC6A6}"/>
    <cellStyle name="เครื่องหมายจุลภาค 2 4 3" xfId="11436" xr:uid="{7CE6D6B7-EF7A-4F5D-9157-5BFB485D7C28}"/>
    <cellStyle name="เครื่องหมายจุลภาค 2 4 3 2" xfId="28718" xr:uid="{14902085-BFB6-41E2-BCE6-94839F54C40E}"/>
    <cellStyle name="เครื่องหมายจุลภาค 2 4 4" xfId="6787" xr:uid="{93D63DEB-78D0-4979-851E-3323321AE938}"/>
    <cellStyle name="เครื่องหมายจุลภาค 2 4 4 2" xfId="26196" xr:uid="{B2753B64-FF03-4CF0-9112-1DDFB54C022C}"/>
    <cellStyle name="เครื่องหมายจุลภาค 2 4 5" xfId="25495" xr:uid="{FD67A4F9-9217-4BE2-8384-43F2A378B48D}"/>
    <cellStyle name="เครื่องหมายจุลภาค 2 5" xfId="3529" xr:uid="{FBCE8B86-BC92-4566-AF08-46A7EA3E350C}"/>
    <cellStyle name="เครื่องหมายจุลภาค 2 5 2" xfId="9927" xr:uid="{37A9BE93-9083-4DBD-9D03-F6B9688702CA}"/>
    <cellStyle name="เครื่องหมายจุลภาค 2 5 2 2" xfId="27934" xr:uid="{CB3BA9B8-59EE-491E-88AE-8493439E98EF}"/>
    <cellStyle name="เครื่องหมายจุลภาค 2 5 3" xfId="6789" xr:uid="{DF98D520-B580-4015-A8E9-62DA08C1D029}"/>
    <cellStyle name="เครื่องหมายจุลภาค 2 5 3 2" xfId="26198" xr:uid="{4555D176-0399-4EEB-B126-AEC110FE56FC}"/>
    <cellStyle name="เครื่องหมายจุลภาค 2 5 4" xfId="24681" xr:uid="{B69D780B-3EF6-4540-85C3-B3C0614AE48A}"/>
    <cellStyle name="เครื่องหมายจุลภาค 2 6" xfId="5186" xr:uid="{1B1DA300-BD13-4C9F-91F9-548D318F7C8C}"/>
    <cellStyle name="เครื่องหมายจุลภาค 2 6 2" xfId="11437" xr:uid="{AAE3DF95-DB15-4FBB-A48F-A3C01AF85DDD}"/>
    <cellStyle name="เครื่องหมายจุลภาค 2 6 2 2" xfId="28719" xr:uid="{07384183-B23A-49BF-BDF8-393ACBB12B65}"/>
    <cellStyle name="เครื่องหมายจุลภาค 2 6 3" xfId="6790" xr:uid="{E79A8E3D-22F9-4A2D-9B6C-2C5B1342B54D}"/>
    <cellStyle name="เครื่องหมายจุลภาค 2 6 3 2" xfId="26199" xr:uid="{542882A3-8042-450A-BDDB-7FDC163847B4}"/>
    <cellStyle name="เครื่องหมายจุลภาค 2 6 4" xfId="25496" xr:uid="{01D35CFE-56E1-437D-A883-E14521B30864}"/>
    <cellStyle name="เครื่องหมายจุลภาค 2 7" xfId="5187" xr:uid="{1DDEACC8-E660-437C-8EA4-74B3A801D3A1}"/>
    <cellStyle name="เครื่องหมายจุลภาค 2 7 2" xfId="11438" xr:uid="{E6B53B15-6D63-4853-ADEC-C44C308F2576}"/>
    <cellStyle name="เครื่องหมายจุลภาค 2 7 2 2" xfId="28720" xr:uid="{A67ACE3D-7DE8-4C50-AFE3-999E8E681BEC}"/>
    <cellStyle name="เครื่องหมายจุลภาค 2 7 3" xfId="6791" xr:uid="{184F7E98-7CA1-45E5-987D-20A5C1416F4D}"/>
    <cellStyle name="เครื่องหมายจุลภาค 2 7 3 2" xfId="26200" xr:uid="{E95E48EC-AA78-42B9-8303-99496AF952F5}"/>
    <cellStyle name="เครื่องหมายจุลภาค 2 7 4" xfId="25497" xr:uid="{BF7F442B-B90B-487E-98CF-DA3B2AE81942}"/>
    <cellStyle name="เครื่องหมายจุลภาค 2 8" xfId="5188" xr:uid="{AE91AB8C-EFE3-442E-8966-9A12912E6C59}"/>
    <cellStyle name="เครื่องหมายจุลภาค 2 8 2" xfId="11439" xr:uid="{D7D40E59-60BD-4219-B185-0AFCF9568CAF}"/>
    <cellStyle name="เครื่องหมายจุลภาค 2 9" xfId="5189" xr:uid="{69F109BE-7013-437D-BC82-D8689F39FFFF}"/>
    <cellStyle name="เครื่องหมายจุลภาค 2 9 2" xfId="25499" xr:uid="{E8B3BC57-E2DE-4A4B-A48D-44F6CDF8D837}"/>
    <cellStyle name="เครื่องหมายจุลภาค 2_160800B1 CPI09 โปรแกรมคอมพิวเตอร์ - BOI_Q3" xfId="5190" xr:uid="{459C590B-2352-451A-9B06-26E6AAA38885}"/>
    <cellStyle name="เครื่องหมายจุลภาค 20" xfId="5160" xr:uid="{E1A2BE0A-E767-4079-A66D-6CE1933F4BAB}"/>
    <cellStyle name="เครื่องหมายจุลภาค 20 2" xfId="11417" xr:uid="{F7C2CA9F-9409-423B-902C-3FE4C6856172}"/>
    <cellStyle name="เครื่องหมายจุลภาค 21" xfId="5163" xr:uid="{87AD5CB0-A9C6-4DAA-9ED7-3CD57ED73498}"/>
    <cellStyle name="เครื่องหมายจุลภาค 21 2" xfId="11420" xr:uid="{3A649F56-4135-42B5-AAF2-A02FBB7A97D3}"/>
    <cellStyle name="เครื่องหมายจุลภาค 21 2 2" xfId="28702" xr:uid="{31D11632-761E-4643-BC1C-143744577347}"/>
    <cellStyle name="เครื่องหมายจุลภาค 21 3" xfId="25476" xr:uid="{CDB5DF08-64C4-4838-9200-EB5BC5E2E911}"/>
    <cellStyle name="เครื่องหมายจุลภาค 22" xfId="5165" xr:uid="{AE1F4A69-4D12-490B-88EB-A99ACE695AA1}"/>
    <cellStyle name="เครื่องหมายจุลภาค 22 2" xfId="11422" xr:uid="{61F8C1A5-17F5-44D5-A7FD-D5BD27E88343}"/>
    <cellStyle name="เครื่องหมายจุลภาค 22 2 2" xfId="28704" xr:uid="{BE4BEE59-F8F8-4F18-864E-B8FC9EEAC0C2}"/>
    <cellStyle name="เครื่องหมายจุลภาค 22 3" xfId="25478" xr:uid="{38D845FF-546A-46E4-9E5E-529D13EAD689}"/>
    <cellStyle name="เครื่องหมายจุลภาค 3" xfId="110" xr:uid="{3DE6F5A1-C18D-4B0E-B339-44A2B514CF7C}"/>
    <cellStyle name="เครื่องหมายจุลภาค 3 10" xfId="1930" xr:uid="{D2384239-3782-4AFB-8434-4720D64B00C1}"/>
    <cellStyle name="เครื่องหมายจุลภาค 3 10 2" xfId="23692" xr:uid="{679C0C0A-5B3F-42E8-8959-D7BB1A812070}"/>
    <cellStyle name="เครื่องหมายจุลภาค 3 11" xfId="22800" xr:uid="{BEF2C3B8-D588-4DB1-A9B4-8E10E18688AE}"/>
    <cellStyle name="เครื่องหมายจุลภาค 3 2" xfId="303" xr:uid="{A7BAAAAE-F078-413C-801F-D36652122C01}"/>
    <cellStyle name="เครื่องหมายจุลภาค 3 2 2" xfId="5192" xr:uid="{04DC1D8B-5672-4137-A7CE-662F4176E8DE}"/>
    <cellStyle name="เครื่องหมายจุลภาค 3 2 2 2" xfId="5193" xr:uid="{F03DE1E5-0C9B-4014-A702-156F733E3BF1}"/>
    <cellStyle name="เครื่องหมายจุลภาค 3 2 2 2 2" xfId="11442" xr:uid="{F84815B5-2B41-4F88-A9FF-964D277A6067}"/>
    <cellStyle name="เครื่องหมายจุลภาค 3 2 2 2 2 2" xfId="28723" xr:uid="{3402C86A-ABEB-49C2-95BC-06B45100821C}"/>
    <cellStyle name="เครื่องหมายจุลภาค 3 2 2 2 3" xfId="25502" xr:uid="{02BFCAA9-188C-4A9F-91A1-EE73435A4800}"/>
    <cellStyle name="เครื่องหมายจุลภาค 3 2 2 3" xfId="11441" xr:uid="{DCD4BC8A-4E23-464F-985F-B691F8011DA0}"/>
    <cellStyle name="เครื่องหมายจุลภาค 3 2 2 3 2" xfId="28722" xr:uid="{8A4B5497-2CAB-4A46-867C-9AC23ECC11C5}"/>
    <cellStyle name="เครื่องหมายจุลภาค 3 2 2 4" xfId="6794" xr:uid="{F7B14DED-2845-429F-9DF8-EDCF26BDF763}"/>
    <cellStyle name="เครื่องหมายจุลภาค 3 2 2 4 2" xfId="26203" xr:uid="{ED63DF86-1627-4C43-A5D9-E0055F1080CE}"/>
    <cellStyle name="เครื่องหมายจุลภาค 3 2 2 5" xfId="25501" xr:uid="{D475C043-2742-4C25-8E40-10D7FF717F1C}"/>
    <cellStyle name="เครื่องหมายจุลภาค 3 2 3" xfId="5194" xr:uid="{404F0E16-69AF-465C-AC25-4FBE620000D1}"/>
    <cellStyle name="เครื่องหมายจุลภาค 3 2 3 2" xfId="11443" xr:uid="{4CA61549-4509-4E21-93E3-A5A7BA3E7310}"/>
    <cellStyle name="เครื่องหมายจุลภาค 3 2 3 2 2" xfId="28724" xr:uid="{CF0F3B16-DE1F-437E-85E3-ED2F434684C4}"/>
    <cellStyle name="เครื่องหมายจุลภาค 3 2 3 3" xfId="25503" xr:uid="{D6E029C1-B89B-4105-A5CB-BE284F6B6529}"/>
    <cellStyle name="เครื่องหมายจุลภาค 3 2 4" xfId="5195" xr:uid="{E5C1D6FD-57D8-48BA-AF2F-90D92ED8E063}"/>
    <cellStyle name="เครื่องหมายจุลภาค 3 2 4 2" xfId="11444" xr:uid="{151FA537-BF2C-48A1-A4C9-DDDEB65F8EF8}"/>
    <cellStyle name="เครื่องหมายจุลภาค 3 2 4 2 2" xfId="28725" xr:uid="{A47A0469-B67A-4CF3-AB61-607B5618BEC2}"/>
    <cellStyle name="เครื่องหมายจุลภาค 3 2 4 3" xfId="25504" xr:uid="{99C41A89-75D3-47E0-BADD-99F1340F349E}"/>
    <cellStyle name="เครื่องหมายจุลภาค 3 2 5" xfId="11440" xr:uid="{5E6D5EA1-4EA5-48C6-932E-B9399564DB63}"/>
    <cellStyle name="เครื่องหมายจุลภาค 3 2 5 2" xfId="28721" xr:uid="{232E4021-73DB-4107-8DFB-0CF5E3C39E83}"/>
    <cellStyle name="เครื่องหมายจุลภาค 3 2 6" xfId="6793" xr:uid="{EC591AE4-C0E0-4E79-9CE4-497B5FF0A78C}"/>
    <cellStyle name="เครื่องหมายจุลภาค 3 2 6 2" xfId="26202" xr:uid="{D814B111-8CBC-41A4-91FA-06E7DCE084D2}"/>
    <cellStyle name="เครื่องหมายจุลภาค 3 2 7" xfId="5191" xr:uid="{72C4CB8C-A4E7-4423-8A23-906C8468C828}"/>
    <cellStyle name="เครื่องหมายจุลภาค 3 2 7 2" xfId="25500" xr:uid="{B3889A88-4189-4704-8485-7132F0EFFCF9}"/>
    <cellStyle name="เครื่องหมายจุลภาค 3 2 8" xfId="22915" xr:uid="{47D21555-AC78-4438-9098-AAEC9D5374C3}"/>
    <cellStyle name="เครื่องหมายจุลภาค 3 2_CPI_Y'52_TOP_GG 1" xfId="5196" xr:uid="{3804A8ED-6994-473F-B06C-F63EC6D026D0}"/>
    <cellStyle name="เครื่องหมายจุลภาค 3 3" xfId="5197" xr:uid="{07FFDC2C-C8B0-4699-86B9-9F70841F82C9}"/>
    <cellStyle name="เครื่องหมายจุลภาค 3 3 2" xfId="11445" xr:uid="{F315EA95-C47D-49B5-955A-DB252E0CCC58}"/>
    <cellStyle name="เครื่องหมายจุลภาค 3 3 2 2" xfId="28726" xr:uid="{982498BA-9312-4937-9C7D-406AB51CF4C7}"/>
    <cellStyle name="เครื่องหมายจุลภาค 3 3 3" xfId="25506" xr:uid="{9FD93667-EEE4-41F3-9449-8138911CDAD7}"/>
    <cellStyle name="เครื่องหมายจุลภาค 3 4" xfId="5198" xr:uid="{8535B506-735F-46E5-9C15-8C4DCDBE5FCE}"/>
    <cellStyle name="เครื่องหมายจุลภาค 3 4 2" xfId="25507" xr:uid="{8D3F6105-99BD-4946-9BF2-D6B03DC7BB72}"/>
    <cellStyle name="เครื่องหมายจุลภาค 3 5" xfId="5199" xr:uid="{B6D292FB-686C-47AD-AF70-BFFA5C0AF431}"/>
    <cellStyle name="เครื่องหมายจุลภาค 3 5 2" xfId="11446" xr:uid="{4ECFD406-2225-4176-8284-3934C5A93E3A}"/>
    <cellStyle name="เครื่องหมายจุลภาค 3 5 2 2" xfId="28727" xr:uid="{B68E23DC-F36D-4339-91C5-CDB0C006D25B}"/>
    <cellStyle name="เครื่องหมายจุลภาค 3 5 3" xfId="25508" xr:uid="{B70E14E1-AA7E-4C7F-ACD4-A53D1B24279D}"/>
    <cellStyle name="เครื่องหมายจุลภาค 3 6" xfId="5200" xr:uid="{BA2AE6C7-53CA-4280-ABC3-32C079EFDE23}"/>
    <cellStyle name="เครื่องหมายจุลภาค 3 6 2" xfId="11447" xr:uid="{D7D2E548-E05B-4154-A364-EA056A02A693}"/>
    <cellStyle name="เครื่องหมายจุลภาค 3 6 2 2" xfId="28728" xr:uid="{E4064E15-450D-4BCD-B47C-6DE2F609F8AA}"/>
    <cellStyle name="เครื่องหมายจุลภาค 3 6 3" xfId="25509" xr:uid="{B0AEAFB2-35F5-4710-A2A5-D5D64D4A52D2}"/>
    <cellStyle name="เครื่องหมายจุลภาค 3 7" xfId="8391" xr:uid="{6B82F6F0-880F-4C26-BCD0-2E3E58252A14}"/>
    <cellStyle name="เครื่องหมายจุลภาค 3 7 2" xfId="26956" xr:uid="{830A0006-7C16-44E1-9760-858FDCCD9CB3}"/>
    <cellStyle name="เครื่องหมายจุลภาค 3 8" xfId="6792" xr:uid="{8D9FDCD0-DB1B-4DB9-8FE8-6978A20CC011}"/>
    <cellStyle name="เครื่องหมายจุลภาค 3 8 2" xfId="26201" xr:uid="{00C8A812-E39B-4BA9-B2A4-CDB7CF23092B}"/>
    <cellStyle name="เครื่องหมายจุลภาค 3 9" xfId="11713" xr:uid="{18D4EE58-8254-48B5-9160-D6269763BE4D}"/>
    <cellStyle name="เครื่องหมายจุลภาค 3 9 2" xfId="28892" xr:uid="{5248F58D-A745-40D5-9686-A06096562218}"/>
    <cellStyle name="เครื่องหมายจุลภาค 3_160800B1 CPI09 โปรแกรมคอมพิวเตอร์ - BOI_Q3" xfId="5201" xr:uid="{769A8972-317F-4E76-94B5-0F1F82A98580}"/>
    <cellStyle name="เครื่องหมายจุลภาค 4" xfId="111" xr:uid="{FF27E9D1-F692-4C16-B38F-FE70114392FE}"/>
    <cellStyle name="เครื่องหมายจุลภาค 4 10" xfId="6796" xr:uid="{A5CD511D-8802-4BC4-BD4A-114D6AD64795}"/>
    <cellStyle name="เครื่องหมายจุลภาค 4 11" xfId="6797" xr:uid="{DC5CD0EA-5A51-4D0E-8258-492C4C969946}"/>
    <cellStyle name="เครื่องหมายจุลภาค 4 12" xfId="6798" xr:uid="{070758E1-A76E-4062-8EFF-D17AA7AC7CD6}"/>
    <cellStyle name="เครื่องหมายจุลภาค 4 12 2" xfId="26205" xr:uid="{DC66CC89-B44F-47CA-969B-D3D7AEA1AC97}"/>
    <cellStyle name="เครื่องหมายจุลภาค 4 13" xfId="8393" xr:uid="{6571FAEB-1102-4AA1-8BC3-3723507EE398}"/>
    <cellStyle name="เครื่องหมายจุลภาค 4 13 2" xfId="26957" xr:uid="{AABECAB1-3780-4817-A251-231959E12D92}"/>
    <cellStyle name="เครื่องหมายจุลภาค 4 14" xfId="6795" xr:uid="{41A00A7F-08FF-4176-BB67-B4BB535B6B1B}"/>
    <cellStyle name="เครื่องหมายจุลภาค 4 14 2" xfId="26204" xr:uid="{6C7A5EFE-9A04-4CE7-BFF0-84626F117556}"/>
    <cellStyle name="เครื่องหมายจุลภาค 4 15" xfId="1932" xr:uid="{D8EA065B-9073-4F10-9800-6EB73DF8C149}"/>
    <cellStyle name="เครื่องหมายจุลภาค 4 15 2" xfId="23693" xr:uid="{CA71FC8E-9037-4B41-A06C-D72BA7F850FD}"/>
    <cellStyle name="เครื่องหมายจุลภาค 4 16" xfId="22801" xr:uid="{3DEE60B9-464D-4A65-B7B0-432D0FEFC38E}"/>
    <cellStyle name="เครื่องหมายจุลภาค 4 2" xfId="5202" xr:uid="{2DDCAC76-8B36-43BD-908B-802862186731}"/>
    <cellStyle name="เครื่องหมายจุลภาค 4 2 2" xfId="5203" xr:uid="{F9636CAA-F0CE-42F8-8EF5-BFDB0D261712}"/>
    <cellStyle name="เครื่องหมายจุลภาค 4 2 2 2" xfId="11449" xr:uid="{71AB64F9-B108-4625-822A-D500EF97B8DA}"/>
    <cellStyle name="เครื่องหมายจุลภาค 4 2 2 2 2" xfId="28730" xr:uid="{0D260D0B-F483-4AD2-A069-E82950309EA1}"/>
    <cellStyle name="เครื่องหมายจุลภาค 4 2 2 3" xfId="6800" xr:uid="{CCB05654-FECB-4875-934D-66375D5269F9}"/>
    <cellStyle name="เครื่องหมายจุลภาค 4 2 2 3 2" xfId="26207" xr:uid="{7CA21CB3-ADCB-4871-A04D-DBA7C3BDC04C}"/>
    <cellStyle name="เครื่องหมายจุลภาค 4 2 2 4" xfId="25511" xr:uid="{24F3ABF5-2BC0-468F-8305-B25117F22362}"/>
    <cellStyle name="เครื่องหมายจุลภาค 4 2 3" xfId="5204" xr:uid="{ED74B15D-6C87-4254-A551-D15AA4C56D3E}"/>
    <cellStyle name="เครื่องหมายจุลภาค 4 2 3 2" xfId="11450" xr:uid="{6FD6BCCC-0140-48FF-BB8A-B8C4B54F811C}"/>
    <cellStyle name="เครื่องหมายจุลภาค 4 2 3 2 2" xfId="28731" xr:uid="{298D3FB5-B0A2-4672-93DB-ADA2B3CF5898}"/>
    <cellStyle name="เครื่องหมายจุลภาค 4 2 3 3" xfId="25512" xr:uid="{F72ACD08-1E93-4BE1-AE4A-969B190BA5F4}"/>
    <cellStyle name="เครื่องหมายจุลภาค 4 2 4" xfId="5205" xr:uid="{D1A876BE-F925-4B1A-850E-69AD96FECB47}"/>
    <cellStyle name="เครื่องหมายจุลภาค 4 2 4 2" xfId="11451" xr:uid="{6665B024-8E78-4347-A218-AA7A413852D0}"/>
    <cellStyle name="เครื่องหมายจุลภาค 4 2 4 2 2" xfId="28732" xr:uid="{B4461CF0-5122-45D6-B2D2-20960680AFB7}"/>
    <cellStyle name="เครื่องหมายจุลภาค 4 2 4 3" xfId="25513" xr:uid="{76A221C8-3BD4-4599-9C68-A3951D0DB000}"/>
    <cellStyle name="เครื่องหมายจุลภาค 4 2 5" xfId="11448" xr:uid="{2EAE633D-45F1-48C0-BCAD-278740D658C9}"/>
    <cellStyle name="เครื่องหมายจุลภาค 4 2 5 2" xfId="28729" xr:uid="{530E7E93-9E48-45BE-85FA-ED24A3659163}"/>
    <cellStyle name="เครื่องหมายจุลภาค 4 2 6" xfId="6799" xr:uid="{5F793809-23DB-4D32-9B6A-56628F9605B6}"/>
    <cellStyle name="เครื่องหมายจุลภาค 4 2 6 2" xfId="26206" xr:uid="{ABE4F30C-824D-4526-B432-EB546E44EDF0}"/>
    <cellStyle name="เครื่องหมายจุลภาค 4 2 7" xfId="25510" xr:uid="{9821F319-2647-44FD-8E22-B384D021B8E0}"/>
    <cellStyle name="เครื่องหมายจุลภาค 4 3" xfId="3640" xr:uid="{FD2BEEED-8538-4C3A-87FA-9FD390A334B0}"/>
    <cellStyle name="เครื่องหมายจุลภาค 4 3 2" xfId="10020" xr:uid="{F9CEB9F7-055F-4543-8309-23791ED6B5DB}"/>
    <cellStyle name="เครื่องหมายจุลภาค 4 3 2 2" xfId="27981" xr:uid="{0D37B219-988F-4064-AD66-322BEA6EDBEA}"/>
    <cellStyle name="เครื่องหมายจุลภาค 4 3 3" xfId="6801" xr:uid="{657283D9-05B7-4042-AA71-5348859C3B9B}"/>
    <cellStyle name="เครื่องหมายจุลภาค 4 3 4" xfId="24737" xr:uid="{08044E3C-EA43-4AF3-8239-4CB0E5ED494F}"/>
    <cellStyle name="เครื่องหมายจุลภาค 4 4" xfId="6802" xr:uid="{6892B8B3-D06E-4F61-8D6E-3377690FD7E7}"/>
    <cellStyle name="เครื่องหมายจุลภาค 4 5" xfId="6803" xr:uid="{41F422C3-86C4-4FBA-A2A1-F063D8213E4A}"/>
    <cellStyle name="เครื่องหมายจุลภาค 4 6" xfId="6804" xr:uid="{ECE0D674-830D-47EA-A57F-064145673141}"/>
    <cellStyle name="เครื่องหมายจุลภาค 4 7" xfId="6805" xr:uid="{A95FB8B7-2323-429A-AD84-A5DC853C22EA}"/>
    <cellStyle name="เครื่องหมายจุลภาค 4 8" xfId="6806" xr:uid="{FCAB5429-954D-43A6-AB8A-BF757D4FBF0E}"/>
    <cellStyle name="เครื่องหมายจุลภาค 4 9" xfId="6807" xr:uid="{4DACA9F9-0381-4120-BF49-AD1F2ECBEE23}"/>
    <cellStyle name="เครื่องหมายจุลภาค 5" xfId="1935" xr:uid="{EF24F86C-0160-4766-A944-850E3132B8DD}"/>
    <cellStyle name="เครื่องหมายจุลภาค 5 2" xfId="5206" xr:uid="{3552FA35-5B7F-455F-8953-8DB9577DF517}"/>
    <cellStyle name="เครื่องหมายจุลภาค 5 2 2" xfId="6810" xr:uid="{D4BB60B0-F05A-4DCC-BAF6-510833BE0D04}"/>
    <cellStyle name="เครื่องหมายจุลภาค 5 2 3" xfId="11452" xr:uid="{970257C1-BE70-4861-8D2D-658FDDA4FEA5}"/>
    <cellStyle name="เครื่องหมายจุลภาค 5 2 3 2" xfId="28733" xr:uid="{99B6128F-BB6E-4204-B6CC-87D782382637}"/>
    <cellStyle name="เครื่องหมายจุลภาค 5 2 4" xfId="6809" xr:uid="{0B36E1B9-E85D-4EDD-83E7-F0101D1537FD}"/>
    <cellStyle name="เครื่องหมายจุลภาค 5 2 4 2" xfId="26212" xr:uid="{A8E8106C-9C1D-46F0-803C-03CD17AC6C46}"/>
    <cellStyle name="เครื่องหมายจุลภาค 5 2 5" xfId="25514" xr:uid="{E262E9D5-CFA7-4BF9-BC9D-97985C12FE09}"/>
    <cellStyle name="เครื่องหมายจุลภาค 5 3" xfId="6811" xr:uid="{469B1CD4-9E6E-4EDE-8A89-8B423540A67D}"/>
    <cellStyle name="เครื่องหมายจุลภาค 5 4" xfId="6812" xr:uid="{71138E52-6C1C-4DFE-AE0C-DD411E75E731}"/>
    <cellStyle name="เครื่องหมายจุลภาค 5 5" xfId="6813" xr:uid="{9096B2B3-F277-4D8F-B0CA-9F739D847D58}"/>
    <cellStyle name="เครื่องหมายจุลภาค 5 6" xfId="8396" xr:uid="{63523BCD-0ED7-4175-BF06-5E2CD90658A0}"/>
    <cellStyle name="เครื่องหมายจุลภาค 5 6 2" xfId="26958" xr:uid="{D1C2A3FA-909E-49A6-9F60-061EF10F37BD}"/>
    <cellStyle name="เครื่องหมายจุลภาค 5 7" xfId="6808" xr:uid="{341FFE5C-C294-410D-ACA6-538162265E97}"/>
    <cellStyle name="เครื่องหมายจุลภาค 5 7 2" xfId="26211" xr:uid="{E81587EB-EEE3-4E5F-B791-B72EDAD497B8}"/>
    <cellStyle name="เครื่องหมายจุลภาค 5 8" xfId="23695" xr:uid="{1FBE7F93-8344-4495-9A9D-E80F1CF59255}"/>
    <cellStyle name="เครื่องหมายจุลภาค 5_Copy of UOB S 36.1 LEAD จุ๋ม" xfId="6814" xr:uid="{3BB41796-9586-4A79-A0BA-84A10BB0D3F3}"/>
    <cellStyle name="เครื่องหมายจุลภาค 6" xfId="5207" xr:uid="{A5F04F11-2086-4B96-BCB2-0E4B95A4C90B}"/>
    <cellStyle name="เครื่องหมายจุลภาค 6 10" xfId="6816" xr:uid="{B834C02F-38CE-43A7-B1D1-222DE8DB9914}"/>
    <cellStyle name="เครื่องหมายจุลภาค 6 10 2" xfId="26215" xr:uid="{32023D53-0DD8-41C5-A9FB-12E064CE7646}"/>
    <cellStyle name="เครื่องหมายจุลภาค 6 11" xfId="11453" xr:uid="{D0D7DE45-4FE5-4805-8551-5CCF0D891540}"/>
    <cellStyle name="เครื่องหมายจุลภาค 6 11 2" xfId="28734" xr:uid="{CD1D1FE3-4A65-41E0-B98E-65B92DA9FD2A}"/>
    <cellStyle name="เครื่องหมายจุลภาค 6 12" xfId="6815" xr:uid="{FBB8DE0E-2EC7-4B93-9BFB-6E2100B55173}"/>
    <cellStyle name="เครื่องหมายจุลภาค 6 13" xfId="25515" xr:uid="{33D14754-429E-4967-9F82-131BE453B55A}"/>
    <cellStyle name="เครื่องหมายจุลภาค 6 2" xfId="6817" xr:uid="{EC874610-256E-4027-951D-A3340C693C5D}"/>
    <cellStyle name="เครื่องหมายจุลภาค 6 2 2" xfId="26216" xr:uid="{D3D5D451-5DDC-4440-B4AD-83381959C12D}"/>
    <cellStyle name="เครื่องหมายจุลภาค 6 3" xfId="6818" xr:uid="{785AC1BB-1AD1-4069-A0DD-D2DA16BD509B}"/>
    <cellStyle name="เครื่องหมายจุลภาค 6 3 2" xfId="26217" xr:uid="{1F5A971A-1F5D-41E0-85D3-D71FF7B046D3}"/>
    <cellStyle name="เครื่องหมายจุลภาค 6 4" xfId="6819" xr:uid="{DC7830A8-1587-4DB8-844B-D93E3678E519}"/>
    <cellStyle name="เครื่องหมายจุลภาค 6 4 2" xfId="26218" xr:uid="{0FE88CAF-5DED-43B0-9DA4-90D7CE6C17B6}"/>
    <cellStyle name="เครื่องหมายจุลภาค 6 5" xfId="6820" xr:uid="{F6B9B97C-1489-4E04-B82F-102F62F81599}"/>
    <cellStyle name="เครื่องหมายจุลภาค 6 5 2" xfId="26219" xr:uid="{4CC71E4B-079A-467F-A520-26F451DBC869}"/>
    <cellStyle name="เครื่องหมายจุลภาค 6 6" xfId="6821" xr:uid="{420C89F9-7D5A-4867-A955-5CE47A88D51B}"/>
    <cellStyle name="เครื่องหมายจุลภาค 6 6 2" xfId="26220" xr:uid="{76BC7FBD-CBFA-48B6-95AA-C2257607241A}"/>
    <cellStyle name="เครื่องหมายจุลภาค 6 7" xfId="6822" xr:uid="{5B9F66C4-4D8D-4A5D-9421-C38AA7C46425}"/>
    <cellStyle name="เครื่องหมายจุลภาค 6 7 2" xfId="26221" xr:uid="{0A7105D1-DA6C-49AE-80E2-94A6334CC590}"/>
    <cellStyle name="เครื่องหมายจุลภาค 6 8" xfId="6823" xr:uid="{0889D4CD-3028-40A7-B827-83A9F7B9F2CE}"/>
    <cellStyle name="เครื่องหมายจุลภาค 6 8 2" xfId="26222" xr:uid="{70DEF933-528A-4EBC-8EA8-1D4C9F0905F2}"/>
    <cellStyle name="เครื่องหมายจุลภาค 6 9" xfId="6824" xr:uid="{82E132D5-2E8D-4594-8B96-3AFEE29F6DA2}"/>
    <cellStyle name="เครื่องหมายจุลภาค 6 9 2" xfId="26223" xr:uid="{0E277C1A-8A66-4881-B45F-70121ED6DAE5}"/>
    <cellStyle name="เครื่องหมายจุลภาค 7" xfId="5208" xr:uid="{FFAA1AE2-4BA2-405C-AC0C-77E103B8F4A6}"/>
    <cellStyle name="เครื่องหมายจุลภาค 7 2" xfId="5209" xr:uid="{4B0618B7-DEEF-4C3D-80E0-D26478853AFE}"/>
    <cellStyle name="เครื่องหมายจุลภาค 7 2 2" xfId="6827" xr:uid="{10CA495A-D2A8-4910-92EF-39582C8BE800}"/>
    <cellStyle name="เครื่องหมายจุลภาค 7 2 2 2" xfId="26225" xr:uid="{BFED8657-F289-4A2E-B5DE-F6AF99A53CC3}"/>
    <cellStyle name="เครื่องหมายจุลภาค 7 2 3" xfId="11455" xr:uid="{6CD7BD7B-46CE-41FD-AB2E-1965D089B35C}"/>
    <cellStyle name="เครื่องหมายจุลภาค 7 2 3 2" xfId="28736" xr:uid="{ACDEA6EF-DDE1-466C-B5FA-15AF8C9B086B}"/>
    <cellStyle name="เครื่องหมายจุลภาค 7 2 4" xfId="6826" xr:uid="{A4D32D55-7B52-4673-812D-F469DF94067C}"/>
    <cellStyle name="เครื่องหมายจุลภาค 7 2 4 2" xfId="26224" xr:uid="{BE51EFEC-B5B5-4436-9D2A-0CCCABF2F182}"/>
    <cellStyle name="เครื่องหมายจุลภาค 7 2 5" xfId="25517" xr:uid="{75B4C979-FF6B-4AD7-8E53-409ACC03EC4C}"/>
    <cellStyle name="เครื่องหมายจุลภาค 7 3" xfId="6828" xr:uid="{5D7C3F85-A542-4A5E-9B5C-7FC3C28616A7}"/>
    <cellStyle name="เครื่องหมายจุลภาค 7 3 2" xfId="26226" xr:uid="{22FA0B92-3102-4DE2-9135-1C41358BF980}"/>
    <cellStyle name="เครื่องหมายจุลภาค 7 4" xfId="11454" xr:uid="{0BE3955F-FA1C-4F5F-9FD3-D571A0DA9260}"/>
    <cellStyle name="เครื่องหมายจุลภาค 7 4 2" xfId="28735" xr:uid="{DA7448B9-B4C6-473F-93AB-C942AF6528AA}"/>
    <cellStyle name="เครื่องหมายจุลภาค 7 5" xfId="6825" xr:uid="{D785D258-0E5F-48A3-A7EB-3C485DE6907A}"/>
    <cellStyle name="เครื่องหมายจุลภาค 7 6" xfId="25516" xr:uid="{5B526EA2-C186-422F-9D62-55FD6E0DC755}"/>
    <cellStyle name="เครื่องหมายจุลภาค 7_Copy of UOB S 36.1 LEAD จุ๋ม" xfId="6829" xr:uid="{CBFFC04A-9379-45EA-9C41-5271E31FB090}"/>
    <cellStyle name="เครื่องหมายจุลภาค 8" xfId="5210" xr:uid="{8C4E4751-5082-48B1-90FB-387716F23A0E}"/>
    <cellStyle name="เครื่องหมายจุลภาค 8 10" xfId="6831" xr:uid="{015C8648-01A1-4914-B242-D58FDFE0FF11}"/>
    <cellStyle name="เครื่องหมายจุลภาค 8 10 2" xfId="26227" xr:uid="{D6279731-49AB-44A7-B36C-CAE958E9C953}"/>
    <cellStyle name="เครื่องหมายจุลภาค 8 11" xfId="6832" xr:uid="{9515B03A-F37C-418E-9EEE-34749B034C76}"/>
    <cellStyle name="เครื่องหมายจุลภาค 8 11 2" xfId="26228" xr:uid="{3047349E-F99E-42C9-A811-D8CD0AE415A9}"/>
    <cellStyle name="เครื่องหมายจุลภาค 8 12" xfId="11456" xr:uid="{FD4C5D48-07EC-4834-A264-038E40887643}"/>
    <cellStyle name="เครื่องหมายจุลภาค 8 12 2" xfId="28737" xr:uid="{4D54D607-F170-4877-B0B8-1FDBE5B9B0E2}"/>
    <cellStyle name="เครื่องหมายจุลภาค 8 13" xfId="6830" xr:uid="{81701165-0166-4135-A1D1-A08400C23C94}"/>
    <cellStyle name="เครื่องหมายจุลภาค 8 14" xfId="25518" xr:uid="{3E6614AA-3AE4-43E4-8166-1267117BF05B}"/>
    <cellStyle name="เครื่องหมายจุลภาค 8 2" xfId="5211" xr:uid="{788748F3-7FFD-431E-89A2-F850CBBDCD9C}"/>
    <cellStyle name="เครื่องหมายจุลภาค 8 2 2" xfId="11457" xr:uid="{E7F83CE6-5B30-4BC5-81C2-DB77CC4BBFC1}"/>
    <cellStyle name="เครื่องหมายจุลภาค 8 2 2 2" xfId="28738" xr:uid="{D27FD6E8-FBA1-46A4-B66A-6C97EBAE394E}"/>
    <cellStyle name="เครื่องหมายจุลภาค 8 2 3" xfId="6833" xr:uid="{53E781E4-0D79-4138-9E4D-D660A7B113F1}"/>
    <cellStyle name="เครื่องหมายจุลภาค 8 2 3 2" xfId="26229" xr:uid="{7DA507DC-71D1-4EB9-9722-B1858F344514}"/>
    <cellStyle name="เครื่องหมายจุลภาค 8 2 4" xfId="25519" xr:uid="{BFA56700-AEBE-48E7-98CE-E7FD9D0CFF56}"/>
    <cellStyle name="เครื่องหมายจุลภาค 8 3" xfId="6834" xr:uid="{78E6423B-49E2-47C5-8FBE-902E71F39F59}"/>
    <cellStyle name="เครื่องหมายจุลภาค 8 3 2" xfId="26230" xr:uid="{173A24C4-C541-4225-B001-889DD291ED85}"/>
    <cellStyle name="เครื่องหมายจุลภาค 8 4" xfId="6835" xr:uid="{A9126B89-6559-48A2-B680-86908F9FAAFE}"/>
    <cellStyle name="เครื่องหมายจุลภาค 8 4 2" xfId="26231" xr:uid="{A099ED95-467B-47D0-94F9-350A6052F1B3}"/>
    <cellStyle name="เครื่องหมายจุลภาค 8 5" xfId="6836" xr:uid="{3CBB613F-33F3-44D9-AFA5-7BFB87D7CA39}"/>
    <cellStyle name="เครื่องหมายจุลภาค 8 5 2" xfId="26232" xr:uid="{A74B0806-8D41-4579-9BAC-CDD420426F10}"/>
    <cellStyle name="เครื่องหมายจุลภาค 8 6" xfId="6837" xr:uid="{66F3FC39-74A5-4190-9DF9-2032A3E4BE03}"/>
    <cellStyle name="เครื่องหมายจุลภาค 8 6 2" xfId="26233" xr:uid="{C7700E9B-78F4-45C5-B544-E824237CA0A2}"/>
    <cellStyle name="เครื่องหมายจุลภาค 8 7" xfId="6838" xr:uid="{B42108C2-F7A5-423E-B45B-CAFCDA674F00}"/>
    <cellStyle name="เครื่องหมายจุลภาค 8 7 2" xfId="26234" xr:uid="{1646F199-6773-42EB-9054-4F8F60C6CDA3}"/>
    <cellStyle name="เครื่องหมายจุลภาค 8 8" xfId="6839" xr:uid="{6E5AD2D9-5CD6-4E40-8398-0AB15A2C2F7A}"/>
    <cellStyle name="เครื่องหมายจุลภาค 8 8 2" xfId="26235" xr:uid="{EC41FCD0-3CF8-45A7-AE97-4B8867ECB3EE}"/>
    <cellStyle name="เครื่องหมายจุลภาค 8 9" xfId="6840" xr:uid="{B6EC20DF-72C7-4887-A792-163B3E634365}"/>
    <cellStyle name="เครื่องหมายจุลภาค 8 9 2" xfId="26236" xr:uid="{9ACBCB63-219F-45F6-B2B0-C7EB69F6C81C}"/>
    <cellStyle name="เครื่องหมายจุลภาค 9" xfId="5212" xr:uid="{E9FB774D-D926-4407-8C2D-0770D55C0AE1}"/>
    <cellStyle name="เครื่องหมายจุลภาค 9 2" xfId="5213" xr:uid="{90CC648B-EEB3-42BA-8708-B59497AA5068}"/>
    <cellStyle name="เครื่องหมายจุลภาค 9 2 2" xfId="11459" xr:uid="{477E66E5-FA41-4B9A-A327-A21B385C7337}"/>
    <cellStyle name="เครื่องหมายจุลภาค 9 2 2 2" xfId="28740" xr:uid="{35C51701-130F-4503-86C4-152B9BE94E05}"/>
    <cellStyle name="เครื่องหมายจุลภาค 9 2 3" xfId="6842" xr:uid="{79FF56AA-03C1-4F74-8115-0CF524E34F46}"/>
    <cellStyle name="เครื่องหมายจุลภาค 9 2 4" xfId="25521" xr:uid="{D46E2C34-FCA8-4B50-935F-ECAF463A912B}"/>
    <cellStyle name="เครื่องหมายจุลภาค 9 3" xfId="6843" xr:uid="{0C7529BF-38D3-42F6-B2C5-CDF1C40FFE1C}"/>
    <cellStyle name="เครื่องหมายจุลภาค 9 4" xfId="6844" xr:uid="{2E2B2CF5-EA41-468E-A48D-9402AA42BE9A}"/>
    <cellStyle name="เครื่องหมายจุลภาค 9 5" xfId="6845" xr:uid="{051B73AF-23DE-4552-A24D-D5B11A34019E}"/>
    <cellStyle name="เครื่องหมายจุลภาค 9 5 2" xfId="26239" xr:uid="{3AC2BEAC-4CB1-4796-9029-B6CF29D6AE7E}"/>
    <cellStyle name="เครื่องหมายจุลภาค 9 6" xfId="11458" xr:uid="{F577B963-1031-4690-BA51-DBAD11AD440B}"/>
    <cellStyle name="เครื่องหมายจุลภาค 9 6 2" xfId="28739" xr:uid="{F58A8B85-F672-4F61-BAA0-49F56F83BBD1}"/>
    <cellStyle name="เครื่องหมายจุลภาค 9 7" xfId="6841" xr:uid="{21AC4D8C-DCB2-4F31-ABEE-B09EBB6FEAA1}"/>
    <cellStyle name="เครื่องหมายจุลภาค 9 8" xfId="25520" xr:uid="{B230E8B1-49AF-4E0D-93D3-85F20E1C76D4}"/>
    <cellStyle name="เครื่องหมายจุลภาค_100%" xfId="5214" xr:uid="{060643C3-2001-41E4-B010-8FD8D9E67A71}"/>
    <cellStyle name="เครื่องหมายสกุลเงิน [0]" xfId="5215" xr:uid="{2BD523F4-15A6-4B6A-B024-D8EB9A9FB220}"/>
    <cellStyle name="เครื่องหมายสกุลเงิน [0] 2" xfId="11460" xr:uid="{3B1725CB-12F4-4DE3-9408-2C332AF8E882}"/>
    <cellStyle name="เครื่องหมายสกุลเงิน_ASP3" xfId="5216" xr:uid="{C41AE782-1BB3-4ED2-83A5-372D0946CB70}"/>
    <cellStyle name="เชื่อมโยงหลายมิติ" xfId="5217" xr:uid="{483F3403-8249-4547-AF27-26FBE8375F82}"/>
    <cellStyle name="เชื่อมโยงหลายมิติ 2" xfId="5218" xr:uid="{D5667103-3715-4FAC-8A46-F80B3406F209}"/>
    <cellStyle name="เชื่อมโยงหลายมิติ 3" xfId="5219" xr:uid="{0BDDC742-773B-49A8-99A9-48585427B2E3}"/>
    <cellStyle name="เชื่อมโยงหลายมิติ 4" xfId="5220" xr:uid="{3630C2E0-2AB1-4A67-A0A4-5049FB9F5D63}"/>
    <cellStyle name="เชื่อมโยงหลายมิติ 4 2" xfId="11462" xr:uid="{F22EB04E-909C-4DF6-9A3C-88A5EE85867A}"/>
    <cellStyle name="เชื่อมโยงหลายมิติ 5" xfId="11461" xr:uid="{1C9DBBFE-0D7D-4F45-BD4D-5E30DA529B34}"/>
    <cellStyle name="เชื่อมโยงหลายมิติ 6" xfId="6846" xr:uid="{629E116A-C9CF-46B1-BBCB-AE03B7F66999}"/>
    <cellStyle name="เชื่อมโยงหลายมิติ_Cost of Billing" xfId="5221" xr:uid="{E0204548-70B4-47B9-AF99-9F215B7E9F7E}"/>
    <cellStyle name="เซลล์ตรวจสอบ" xfId="5222" xr:uid="{04E969F7-9977-4E42-8181-2C7F7F31BB85}"/>
    <cellStyle name="เซลล์ตรวจสอบ 2" xfId="6847" xr:uid="{2381864C-AE4C-44B7-9616-EA194D3FBF16}"/>
    <cellStyle name="เซลล์ตรวจสอบ 3" xfId="6848" xr:uid="{25BFF44B-5CF7-42FF-94AD-C69C26CEBED1}"/>
    <cellStyle name="เซลล์ตรวจสอบ 4" xfId="6849" xr:uid="{89BBFCB2-0A78-4824-8E55-77EF15FE4C5C}"/>
    <cellStyle name="เซลล์ตรวจสอบ 5" xfId="6850" xr:uid="{C48C4AD3-CB72-402F-80A1-B012AFB50862}"/>
    <cellStyle name="เซลล์ตรวจสอบ 6" xfId="6851" xr:uid="{E51AC2A7-23C7-4645-A5C3-3529B83AD713}"/>
    <cellStyle name="เซลล์ตรวจสอบ 7" xfId="11463" xr:uid="{BAAF17EE-A698-4773-BA9B-A916CBBEA828}"/>
    <cellStyle name="เซลล์ที่มีการเชื่อมโยง" xfId="5223" xr:uid="{FF45D1FC-CE18-420F-948B-FB2742E1517D}"/>
    <cellStyle name="เซลล์ที่มีการเชื่อมโยง 10" xfId="25524" xr:uid="{95D6AF4B-4D49-4BB2-94AE-C7F9E2D2E847}"/>
    <cellStyle name="เซลล์ที่มีการเชื่อมโยง 11" xfId="24196" xr:uid="{3F74717F-952B-4BD9-8872-3247E213A235}"/>
    <cellStyle name="เซลล์ที่มีการเชื่อมโยง 2" xfId="6852" xr:uid="{40975181-E2F3-46DB-9E7B-BDE2F42BBD77}"/>
    <cellStyle name="เซลล์ที่มีการเชื่อมโยง 2 2" xfId="21120" xr:uid="{0A358566-15A2-4738-873C-5258BDB8244A}"/>
    <cellStyle name="เซลล์ที่มีการเชื่อมโยง 2 3" xfId="13095" xr:uid="{633C68A3-4825-4B77-AA96-DCDA031E0990}"/>
    <cellStyle name="เซลล์ที่มีการเชื่อมโยง 2 4" xfId="26242" xr:uid="{D949F9B1-A104-415D-9E3F-EBE548CDD543}"/>
    <cellStyle name="เซลล์ที่มีการเชื่อมโยง 2 5" xfId="22997" xr:uid="{B665AC3B-1D12-4DD1-AAF7-AC9C38FABA59}"/>
    <cellStyle name="เซลล์ที่มีการเชื่อมโยง 3" xfId="6853" xr:uid="{5DB3EBC2-4FBD-4EA3-B366-C0B4709AF2C1}"/>
    <cellStyle name="เซลล์ที่มีการเชื่อมโยง 4" xfId="6854" xr:uid="{CA414846-CB55-4A77-B282-8E2B61632D0D}"/>
    <cellStyle name="เซลล์ที่มีการเชื่อมโยง 5" xfId="6855" xr:uid="{C637C841-440E-4DF1-B7E5-9CF0662ACA8E}"/>
    <cellStyle name="เซลล์ที่มีการเชื่อมโยง 6" xfId="6856" xr:uid="{E9C54054-4001-4B95-8D91-32E1A397631B}"/>
    <cellStyle name="เซลล์ที่มีการเชื่อมโยง 7" xfId="11464" xr:uid="{FB28C2C9-4E31-4119-8C4B-785D6E6975EF}"/>
    <cellStyle name="เซลล์ที่มีการเชื่อมโยง 7 2" xfId="21374" xr:uid="{EFC84568-8A5F-44DC-8028-AABA660F3CFF}"/>
    <cellStyle name="เซลล์ที่มีการเชื่อมโยง 7 3" xfId="22238" xr:uid="{93E07388-D154-476F-8961-411F2A2D8D48}"/>
    <cellStyle name="เซลล์ที่มีการเชื่อมโยง 7 4" xfId="28742" xr:uid="{277A8D41-A932-4C9D-85F6-E28D7A03EBAC}"/>
    <cellStyle name="เซลล์ที่มีการเชื่อมโยง 7 5" xfId="30652" xr:uid="{8F1DBBE6-3DD9-4B33-8230-626825EABF85}"/>
    <cellStyle name="เซลล์ที่มีการเชื่อมโยง 8" xfId="19643" xr:uid="{D2D051F1-887C-43B2-A241-2A60AC429827}"/>
    <cellStyle name="เซลล์ที่มีการเชื่อมโยง 9" xfId="17265" xr:uid="{C2FAF093-2541-47D6-8493-4E4D4292DA0B}"/>
    <cellStyle name="เปอร์เซ็นต์ 10" xfId="5224" xr:uid="{157B4E00-5458-4B11-B302-75F45DB64F97}"/>
    <cellStyle name="เปอร์เซ็นต์ 10 2" xfId="5225" xr:uid="{6AFC6405-C42A-4D8B-AA4E-6BBEBAAAA601}"/>
    <cellStyle name="เปอร์เซ็นต์ 10 2 2" xfId="11466" xr:uid="{7AE74E60-534F-4974-B538-CBE6D462637F}"/>
    <cellStyle name="เปอร์เซ็นต์ 10 3" xfId="11465" xr:uid="{A574EA1B-620F-4E0E-9A4A-DA266D1C8D74}"/>
    <cellStyle name="เปอร์เซ็นต์ 11" xfId="5226" xr:uid="{93725923-D321-4611-84AD-728284DA0CC3}"/>
    <cellStyle name="เปอร์เซ็นต์ 11 2" xfId="5227" xr:uid="{30036BE3-CFBC-42A9-8001-777C5AD01A17}"/>
    <cellStyle name="เปอร์เซ็นต์ 11 2 2" xfId="11468" xr:uid="{69B42D93-EA27-4976-A868-5F7702C5AF3A}"/>
    <cellStyle name="เปอร์เซ็นต์ 11 3" xfId="11467" xr:uid="{BFA1B607-E1FF-4A74-A073-654A6EB9040F}"/>
    <cellStyle name="เปอร์เซ็นต์ 2" xfId="131" xr:uid="{D599A0B4-1650-4DD4-9ABC-C9604FFF3462}"/>
    <cellStyle name="เปอร์เซ็นต์ 2 2" xfId="318" xr:uid="{05627688-60DF-4FF0-9866-7C0F88127913}"/>
    <cellStyle name="เปอร์เซ็นต์ 2 2 2" xfId="5230" xr:uid="{335270FC-1D6C-4D2F-BE4A-3ECAADF7D43A}"/>
    <cellStyle name="เปอร์เซ็นต์ 2 2 2 2" xfId="5231" xr:uid="{62EB6B8F-5A6E-4E3A-9539-A205594679DA}"/>
    <cellStyle name="เปอร์เซ็นต์ 2 2 2 2 2" xfId="11472" xr:uid="{B4BFB892-B2A4-4491-AC34-2FC10C7A4471}"/>
    <cellStyle name="เปอร์เซ็นต์ 2 2 2 3" xfId="11471" xr:uid="{160D7778-3E48-405E-AA23-7A2C2B164B7C}"/>
    <cellStyle name="เปอร์เซ็นต์ 2 2 3" xfId="11470" xr:uid="{DB266964-3963-42D8-99F5-54B6A4C6D2A4}"/>
    <cellStyle name="เปอร์เซ็นต์ 2 2 4" xfId="6858" xr:uid="{190EF8D8-B472-462C-BBD9-5A0A2FEBA166}"/>
    <cellStyle name="เปอร์เซ็นต์ 2 2 5" xfId="5229" xr:uid="{9CBCEF40-5406-494D-BDFB-AEB9778933E8}"/>
    <cellStyle name="เปอร์เซ็นต์ 2 3" xfId="5232" xr:uid="{864199CF-EFDF-487D-921A-2F4AA60AC13E}"/>
    <cellStyle name="เปอร์เซ็นต์ 2 3 2" xfId="11473" xr:uid="{0784503F-E751-4B4F-8A1E-CB9547C7D28A}"/>
    <cellStyle name="เปอร์เซ็นต์ 2 4" xfId="5233" xr:uid="{8E7A806F-4286-4EF5-A890-EE27894531C0}"/>
    <cellStyle name="เปอร์เซ็นต์ 2 4 2" xfId="11474" xr:uid="{D6EE5E1F-C30C-4881-B568-8AF7415C658D}"/>
    <cellStyle name="เปอร์เซ็นต์ 2 5" xfId="11469" xr:uid="{214E20CE-03EE-43AA-9482-E718DE1D757B}"/>
    <cellStyle name="เปอร์เซ็นต์ 2 6" xfId="6857" xr:uid="{EC1CB005-A261-4B7D-9AB9-C9E77B385E58}"/>
    <cellStyle name="เปอร์เซ็นต์ 2 7" xfId="5228" xr:uid="{E6230D9F-B8C6-4E93-8A48-E7D09785DB94}"/>
    <cellStyle name="เปอร์เซ็นต์ 3" xfId="5234" xr:uid="{DE8DE1CE-4ADD-4D8B-96E2-E8441F3E8A4C}"/>
    <cellStyle name="เปอร์เซ็นต์ 3 2" xfId="11475" xr:uid="{BBE965FB-77AE-4F0A-B808-0F813E61F9BD}"/>
    <cellStyle name="เปอร์เซ็นต์ 3 3" xfId="6859" xr:uid="{6F582FD3-2D8C-4F91-AECE-EC20FA563D74}"/>
    <cellStyle name="เปอร์เซ็นต์ 4" xfId="5235" xr:uid="{5CAE9C2A-B9AA-4E96-9AE6-C76CAFFC9437}"/>
    <cellStyle name="เปอร์เซ็นต์ 4 2" xfId="6861" xr:uid="{C6FD6BC4-3369-4163-9B1F-E66F479F88B0}"/>
    <cellStyle name="เปอร์เซ็นต์ 4 3" xfId="11476" xr:uid="{6D20365A-7D76-4995-8635-248137A70627}"/>
    <cellStyle name="เปอร์เซ็นต์ 4 4" xfId="6860" xr:uid="{83479C45-3079-4770-96A0-393196701EBC}"/>
    <cellStyle name="เปอร์เซ็นต์ 5" xfId="5236" xr:uid="{DABB8523-4049-4189-A5C1-78E0F98DD506}"/>
    <cellStyle name="เปอร์เซ็นต์ 5 2" xfId="11477" xr:uid="{49EDC38D-7A60-4171-8D30-41D6BE38E493}"/>
    <cellStyle name="เปอร์เซ็นต์ 6" xfId="5237" xr:uid="{ED82772F-1A8A-4771-9296-B90020689100}"/>
    <cellStyle name="เปอร์เซ็นต์ 6 2" xfId="11478" xr:uid="{99CD348C-326E-4250-B0C2-F7060BB827ED}"/>
    <cellStyle name="เปอร์เซ็นต์ 7" xfId="5238" xr:uid="{6D9C7A93-F7E8-41A7-80DF-5D97E915B295}"/>
    <cellStyle name="เปอร์เซ็นต์ 7 2" xfId="11479" xr:uid="{9619549C-EA39-4CD2-94CE-BE55829F266B}"/>
    <cellStyle name="เปอร์เซ็นต์ 8" xfId="5239" xr:uid="{B599EF87-ABF0-4959-AD40-F09A7496061B}"/>
    <cellStyle name="เปอร์เซ็นต์ 8 2" xfId="11480" xr:uid="{5E5C06A3-9DBA-4038-BB43-D61E03B16D65}"/>
    <cellStyle name="เปอร์เซ็นต์ 9" xfId="5240" xr:uid="{454E04C0-001A-492B-B103-D54179322430}"/>
    <cellStyle name="เปอร์เซ็นต์ 9 2" xfId="11481" xr:uid="{BDE70EF8-A68C-4D98-B732-08FA24A8FB90}"/>
    <cellStyle name="เปอร์เซ็นต์_WP_C_CM_AR_YE07" xfId="5241" xr:uid="{3000F4BE-2B3C-4898-99F9-71A143A2969E}"/>
    <cellStyle name="เส้นขอบขวา" xfId="5242" xr:uid="{28699EBA-B1F2-4F0F-8A91-0FA770651529}"/>
    <cellStyle name="เส้นขอบขวา 2" xfId="11482" xr:uid="{E8BD05C4-EBA4-486D-B60B-8E362326FEDD}"/>
    <cellStyle name="แย่" xfId="5243" xr:uid="{72BD8CE8-9A13-4473-A98B-3F7345708F45}"/>
    <cellStyle name="แย่ 2" xfId="6862" xr:uid="{EBD1CAF5-6D46-4A46-AAAA-5A385AD63C7F}"/>
    <cellStyle name="แย่ 3" xfId="6863" xr:uid="{3CEF1EE7-8BF0-4AED-BDD5-0A5C3173D03E}"/>
    <cellStyle name="แย่ 4" xfId="6864" xr:uid="{82C20BFB-3D7F-4D43-B0A9-5A0F8425281E}"/>
    <cellStyle name="แย่ 5" xfId="6865" xr:uid="{A9455BCD-1194-480A-B735-D3F29B9E940E}"/>
    <cellStyle name="แย่ 6" xfId="6866" xr:uid="{F1FAD13B-2211-42AB-8E76-07F860122247}"/>
    <cellStyle name="แย่ 7" xfId="11483" xr:uid="{BCB5855C-9586-4C17-BFF1-35C7A6A81F4F}"/>
    <cellStyle name="แสดงผล" xfId="5244" xr:uid="{E1D8B01C-47E3-4402-8BB9-04EB8E365184}"/>
    <cellStyle name="แสดงผล 10" xfId="13140" xr:uid="{8BAE6F2B-3590-43EA-9735-48DE846BA9A7}"/>
    <cellStyle name="แสดงผล 11" xfId="17698" xr:uid="{7FB3AD7D-197D-4E13-84E6-8BDC20308CE0}"/>
    <cellStyle name="แสดงผล 12" xfId="16900" xr:uid="{1331116B-FC19-41C1-B4D5-A35DB95B1BC5}"/>
    <cellStyle name="แสดงผล 13" xfId="15137" xr:uid="{DA6AA39C-E90E-444F-8E25-02A2256A0E23}"/>
    <cellStyle name="แสดงผล 14" xfId="14730" xr:uid="{6A3C098A-68FE-469F-8B5E-54D3CA1B82E7}"/>
    <cellStyle name="แสดงผล 15" xfId="17063" xr:uid="{FE087C72-7ED9-4F56-AD93-23278BE27AAD}"/>
    <cellStyle name="แสดงผล 16" xfId="16460" xr:uid="{6D49E080-F2EA-4072-B619-F4E0B26FD491}"/>
    <cellStyle name="แสดงผล 17" xfId="25531" xr:uid="{7A2FE121-4CF5-4910-8BE5-EBDF67DD2928}"/>
    <cellStyle name="แสดงผล 18" xfId="24638" xr:uid="{0DC3FA00-2DBC-42FA-A942-C09CFA5BAA8F}"/>
    <cellStyle name="แสดงผล 19" xfId="29425" xr:uid="{866794D7-296C-49EE-83DE-2D0026C02E5F}"/>
    <cellStyle name="แสดงผล 2" xfId="5245" xr:uid="{4CA0B1C2-6CB3-4C0C-859A-9DF660B1D0AE}"/>
    <cellStyle name="แสดงผล 2 10" xfId="13335" xr:uid="{23F84DE3-5FBC-4636-B1F7-8CB0C605657F}"/>
    <cellStyle name="แสดงผล 2 11" xfId="16636" xr:uid="{91F70341-43B1-4928-B212-B7823AA7C098}"/>
    <cellStyle name="แสดงผล 2 12" xfId="14132" xr:uid="{09594755-A032-47E8-BAB9-7EFA363FBA85}"/>
    <cellStyle name="แสดงผล 2 13" xfId="14899" xr:uid="{7D460B66-7255-4E23-AAEB-EFBFADC0EEA4}"/>
    <cellStyle name="แสดงผล 2 14" xfId="21478" xr:uid="{554AC40B-385B-4F21-A4DB-B91B9974A32C}"/>
    <cellStyle name="แสดงผล 2 15" xfId="25532" xr:uid="{8481AD82-76CA-4E01-B93E-731A8EC01B7F}"/>
    <cellStyle name="แสดงผล 2 16" xfId="27890" xr:uid="{2BD09B99-D1DD-4DA1-8527-D94E1CB6546D}"/>
    <cellStyle name="แสดงผล 2 17" xfId="24005" xr:uid="{17D87FA4-4387-4B03-ABAB-8458464AED82}"/>
    <cellStyle name="แสดงผล 2 18" xfId="26722" xr:uid="{EE8D42D2-9090-41BF-B459-D6903BC347E0}"/>
    <cellStyle name="แสดงผล 2 19" xfId="25415" xr:uid="{659593F9-5A85-4974-9EA4-8FF1A4DEFA9E}"/>
    <cellStyle name="แสดงผล 2 2" xfId="6868" xr:uid="{183AC5A9-B9AE-4F9B-AFC6-0E646369F58D}"/>
    <cellStyle name="แสดงผล 2 2 10" xfId="17147" xr:uid="{397FD879-EF05-4333-8FE2-F5EE662211EC}"/>
    <cellStyle name="แสดงผล 2 2 11" xfId="14437" xr:uid="{0BAA43F9-CD3F-4123-879C-12104C11EBBD}"/>
    <cellStyle name="แสดงผล 2 2 12" xfId="26249" xr:uid="{160563FB-53AE-4A71-86B6-91F2F9D70178}"/>
    <cellStyle name="แสดงผล 2 2 13" xfId="23578" xr:uid="{08058B68-1E50-4373-AADC-23E59CB66DA0}"/>
    <cellStyle name="แสดงผล 2 2 14" xfId="28766" xr:uid="{41E1E6B4-91F5-4529-8DAB-7DD1216BC33E}"/>
    <cellStyle name="แสดงผล 2 2 15" xfId="23420" xr:uid="{40915777-54F7-4367-AB03-1FFA86285E8D}"/>
    <cellStyle name="แสดงผล 2 2 16" xfId="24753" xr:uid="{591EEB75-B237-4ED0-8728-BE002CBBAA35}"/>
    <cellStyle name="แสดงผล 2 2 17" xfId="31563" xr:uid="{8C12F8EE-6C7D-4500-8C90-5AA6F373DBFB}"/>
    <cellStyle name="แสดงผล 2 2 2" xfId="11715" xr:uid="{E9048FCC-BB96-4634-9156-E9110BC38FB5}"/>
    <cellStyle name="แสดงผล 2 2 2 10" xfId="22658" xr:uid="{CB8F9CFA-878F-4BFE-B57F-40295CBEDC2F}"/>
    <cellStyle name="แสดงผล 2 2 2 11" xfId="28894" xr:uid="{D96B51DA-3931-424B-95FC-9941D1453EDF}"/>
    <cellStyle name="แสดงผล 2 2 2 12" xfId="30234" xr:uid="{16381D73-8F4E-4768-B231-F70B567B8D43}"/>
    <cellStyle name="แสดงผล 2 2 2 13" xfId="30769" xr:uid="{7B8C6249-6D2C-44BD-ACFF-8A610F008E60}"/>
    <cellStyle name="แสดงผล 2 2 2 14" xfId="31287" xr:uid="{57CD8708-6910-40D9-A3BD-64AFBE3D5D30}"/>
    <cellStyle name="แสดงผล 2 2 2 15" xfId="31148" xr:uid="{EDB94184-946D-421A-AAFA-EE7A209AA7EC}"/>
    <cellStyle name="แสดงผล 2 2 2 16" xfId="31863" xr:uid="{A0E45B24-96F0-4075-AB22-3726BC6A2272}"/>
    <cellStyle name="แสดงผล 2 2 2 2" xfId="18497" xr:uid="{8E7F9294-C4DF-41C7-B502-7B46C1D125A3}"/>
    <cellStyle name="แสดงผล 2 2 2 3" xfId="19163" xr:uid="{29C3ECD8-BD75-43E7-94DA-EFD0C19B213E}"/>
    <cellStyle name="แสดงผล 2 2 2 4" xfId="19847" xr:uid="{7D902303-2BF5-4AAD-A130-C36CFF047B81}"/>
    <cellStyle name="แสดงผล 2 2 2 5" xfId="20456" xr:uid="{E64D7700-591C-4583-89B4-5385CC0D42D1}"/>
    <cellStyle name="แสดงผล 2 2 2 6" xfId="21028" xr:uid="{C5A7D980-20FF-47FB-A972-86A8746D379C}"/>
    <cellStyle name="แสดงผล 2 2 2 7" xfId="21493" xr:uid="{5771ACBB-D6D6-404A-B771-CCF9A9191C7B}"/>
    <cellStyle name="แสดงผล 2 2 2 8" xfId="21951" xr:uid="{13079A06-0C83-452A-8B3B-BD12318FFDFE}"/>
    <cellStyle name="แสดงผล 2 2 2 9" xfId="22331" xr:uid="{3F0337F6-FB6B-4788-9F2F-AD198462E5AF}"/>
    <cellStyle name="แสดงผล 2 2 3" xfId="15836" xr:uid="{EB39D51E-A98C-495F-9373-F687034D00CB}"/>
    <cellStyle name="แสดงผล 2 2 4" xfId="16447" xr:uid="{28123848-6A63-41C5-8842-385F7D454AEC}"/>
    <cellStyle name="แสดงผล 2 2 5" xfId="12887" xr:uid="{0C1D7564-486A-425E-9C09-6776634F2C22}"/>
    <cellStyle name="แสดงผล 2 2 6" xfId="13104" xr:uid="{7BEBC43D-0D46-4216-843A-F4DB8A9FD37B}"/>
    <cellStyle name="แสดงผล 2 2 7" xfId="20608" xr:uid="{6D3E714F-2A96-4F6F-B528-6F3F5B257524}"/>
    <cellStyle name="แสดงผล 2 2 8" xfId="12398" xr:uid="{7A1699E8-B827-4A6C-A32A-BA9F80FF6DB6}"/>
    <cellStyle name="แสดงผล 2 2 9" xfId="15343" xr:uid="{B2778CE8-123B-410F-A054-3A0FD2679518}"/>
    <cellStyle name="แสดงผล 2 20" xfId="24754" xr:uid="{E4302279-C87F-4522-B031-EC773D6A59BE}"/>
    <cellStyle name="แสดงผล 2 3" xfId="11485" xr:uid="{44073E70-15F0-4A42-A7BE-79778988A209}"/>
    <cellStyle name="แสดงผล 2 3 10" xfId="22569" xr:uid="{46798E1C-8C15-461F-9549-651D27C728E2}"/>
    <cellStyle name="แสดงผล 2 3 11" xfId="28751" xr:uid="{26471709-1FF1-4DFE-9ADE-CE540F3174D8}"/>
    <cellStyle name="แสดงผล 2 3 12" xfId="30111" xr:uid="{1E1241A4-B18E-463D-8DA0-8B17A708026F}"/>
    <cellStyle name="แสดงผล 2 3 13" xfId="30658" xr:uid="{0290A0D6-4824-4D52-99D8-973CC4B63B1F}"/>
    <cellStyle name="แสดงผล 2 3 14" xfId="31171" xr:uid="{8CD80F7F-6D30-46E3-AED4-C3DF815F1F84}"/>
    <cellStyle name="แสดงผล 2 3 15" xfId="23779" xr:uid="{513A902F-559E-469A-BC30-AEBABA74A084}"/>
    <cellStyle name="แสดงผล 2 3 16" xfId="31775" xr:uid="{75C9BFDA-6A05-4FB6-8F6C-D6E9F6B62B58}"/>
    <cellStyle name="แสดงผล 2 3 2" xfId="18337" xr:uid="{8A3013DD-3052-4ABA-A0D3-6183031F1231}"/>
    <cellStyle name="แสดงผล 2 3 3" xfId="19015" xr:uid="{F2AD4572-D362-4A6F-BAAC-B16F5F1B0AD9}"/>
    <cellStyle name="แสดงผล 2 3 4" xfId="19698" xr:uid="{8BE7557C-EED7-440E-8F30-68157D0CAFA3}"/>
    <cellStyle name="แสดงผล 2 3 5" xfId="20332" xr:uid="{5F99D814-D3E8-4B0D-8B21-A6329722DA72}"/>
    <cellStyle name="แสดงผล 2 3 6" xfId="20911" xr:uid="{BF92F22B-D7C4-4EC6-BF49-54BA213A3626}"/>
    <cellStyle name="แสดงผล 2 3 7" xfId="21382" xr:uid="{40259374-A4E4-49D8-B650-26F454511D56}"/>
    <cellStyle name="แสดงผล 2 3 8" xfId="21852" xr:uid="{51D0EDA7-E6F8-4402-941D-44E5429F7F61}"/>
    <cellStyle name="แสดงผล 2 3 9" xfId="22241" xr:uid="{EE766828-A016-471A-B500-F35C0E2738DD}"/>
    <cellStyle name="แสดงผล 2 4" xfId="6867" xr:uid="{DF9805FD-63FD-4248-8A41-F495ABF545CD}"/>
    <cellStyle name="แสดงผล 2 4 10" xfId="14934" xr:uid="{8AB8E534-57E1-4F28-9180-1F50924C6A13}"/>
    <cellStyle name="แสดงผล 2 4 11" xfId="26248" xr:uid="{30CD5BF4-4277-42FB-ACF5-C8E566C59BE7}"/>
    <cellStyle name="แสดงผล 2 4 12" xfId="26847" xr:uid="{F62C2B8A-EECD-4B6C-AFDD-4BEAF8777831}"/>
    <cellStyle name="แสดงผล 2 4 13" xfId="29192" xr:uid="{6728F917-928A-4E1A-B6F0-06C715C7E186}"/>
    <cellStyle name="แสดงผล 2 4 14" xfId="29253" xr:uid="{443F2B7D-0AAF-4EEF-838D-58EEADDF394A}"/>
    <cellStyle name="แสดงผล 2 4 15" xfId="27850" xr:uid="{2D7A7BF2-FD4C-4B87-80C7-CB2EE2E055FE}"/>
    <cellStyle name="แสดงผล 2 4 16" xfId="28143" xr:uid="{AECEC76D-AE2B-4C2D-9107-735A22C0E34A}"/>
    <cellStyle name="แสดงผล 2 4 2" xfId="15835" xr:uid="{77DE19C4-2F3D-4226-B111-0AA18263040A}"/>
    <cellStyle name="แสดงผล 2 4 3" xfId="12883" xr:uid="{F7CB24A7-4CCB-4051-9666-4984C1710960}"/>
    <cellStyle name="แสดงผล 2 4 4" xfId="12798" xr:uid="{D0000308-0673-43AA-98B5-AA89BDF65414}"/>
    <cellStyle name="แสดงผล 2 4 5" xfId="12208" xr:uid="{0C94EAA7-7DE8-4C68-8747-10204B6AF0C7}"/>
    <cellStyle name="แสดงผล 2 4 6" xfId="13579" xr:uid="{B2BEE104-D4CD-4F53-B207-16BADAA3FB20}"/>
    <cellStyle name="แสดงผล 2 4 7" xfId="15614" xr:uid="{D690A5CB-A618-46C3-83F9-EABBA88C22DE}"/>
    <cellStyle name="แสดงผล 2 4 8" xfId="14375" xr:uid="{DF8CBAA2-73CB-40F2-8230-E818E86E8219}"/>
    <cellStyle name="แสดงผล 2 4 9" xfId="12757" xr:uid="{B7306F6D-CB15-47DB-AD5E-FA4DD5148336}"/>
    <cellStyle name="แสดงผล 2 5" xfId="11714" xr:uid="{935E0629-F82C-461D-AA0B-97CE177871A5}"/>
    <cellStyle name="แสดงผล 2 5 10" xfId="22657" xr:uid="{DA0E11B3-615A-4E97-9630-7640FEF69165}"/>
    <cellStyle name="แสดงผล 2 5 11" xfId="28893" xr:uid="{7042777B-4A7B-4979-857D-410814D1879E}"/>
    <cellStyle name="แสดงผล 2 5 12" xfId="30233" xr:uid="{CD51F0C4-5146-4D8C-8B28-5C10C95936A2}"/>
    <cellStyle name="แสดงผล 2 5 13" xfId="30768" xr:uid="{AE6F4EF9-0F89-4DCB-A685-A4369B97F853}"/>
    <cellStyle name="แสดงผล 2 5 14" xfId="31286" xr:uid="{0109C87B-D263-4EE7-A1BC-F3AC75840F4A}"/>
    <cellStyle name="แสดงผล 2 5 15" xfId="30068" xr:uid="{26DE437F-2F35-4085-9003-BCA8FB41201D}"/>
    <cellStyle name="แสดงผล 2 5 16" xfId="31862" xr:uid="{71F97A28-F626-4833-8908-6A447AC43696}"/>
    <cellStyle name="แสดงผล 2 5 2" xfId="18496" xr:uid="{A2B51A60-66DA-4BEE-8964-67A50BF5B6F5}"/>
    <cellStyle name="แสดงผล 2 5 3" xfId="19162" xr:uid="{00AB3143-69CA-4D4C-90FF-CB01507E68B4}"/>
    <cellStyle name="แสดงผล 2 5 4" xfId="19846" xr:uid="{79B2F203-117E-45A5-A866-F27E41A1DB44}"/>
    <cellStyle name="แสดงผล 2 5 5" xfId="20455" xr:uid="{A98EDA5A-A87D-4367-9057-8EBECD45DD06}"/>
    <cellStyle name="แสดงผล 2 5 6" xfId="21027" xr:uid="{471FFFFC-5CC9-4614-8632-FEBF874A62FB}"/>
    <cellStyle name="แสดงผล 2 5 7" xfId="21492" xr:uid="{9E119E86-ADCC-4195-86D0-3677E85C51A0}"/>
    <cellStyle name="แสดงผล 2 5 8" xfId="21950" xr:uid="{F3BB0AFE-7E75-4024-AB35-02E2E010C1CB}"/>
    <cellStyle name="แสดงผล 2 5 9" xfId="22330" xr:uid="{D2E265D5-E09F-4553-8E5C-8FD88E43DB7D}"/>
    <cellStyle name="แสดงผล 2 6" xfId="14928" xr:uid="{9AB9450A-12CF-477C-9773-E92C3B09ADB2}"/>
    <cellStyle name="แสดงผล 2 7" xfId="16819" xr:uid="{C34E2E01-FE39-47BC-8A22-EC8108CB330F}"/>
    <cellStyle name="แสดงผล 2 8" xfId="15151" xr:uid="{7A0C989D-051F-4688-836A-66617984445C}"/>
    <cellStyle name="แสดงผล 2 9" xfId="15037" xr:uid="{02A1B619-265D-4BE9-9017-40B205E7CD33}"/>
    <cellStyle name="แสดงผล 20" xfId="28652" xr:uid="{7332B2CA-6833-4CF7-AC74-B94B5C75650A}"/>
    <cellStyle name="แสดงผล 21" xfId="25749" xr:uid="{80D3CDD0-21DF-4FE7-B7D1-C9EDA08F748E}"/>
    <cellStyle name="แสดงผล 22" xfId="23862" xr:uid="{AAD87FD1-41EC-4CB6-B9A6-3E522381A5BE}"/>
    <cellStyle name="แสดงผล 3" xfId="6869" xr:uid="{8DA9AAAC-708C-4C4F-8282-349CD5707E04}"/>
    <cellStyle name="แสดงผล 3 10" xfId="19271" xr:uid="{483D36A2-BE4B-40BD-B964-773421506584}"/>
    <cellStyle name="แสดงผล 3 11" xfId="18383" xr:uid="{95A417E1-4F9A-4E13-BA3C-BD33F9EAA5F9}"/>
    <cellStyle name="แสดงผล 3 12" xfId="26250" xr:uid="{696C92C7-B8EF-4EE5-A4DF-5270CA7C0ACA}"/>
    <cellStyle name="แสดงผล 3 13" xfId="26846" xr:uid="{EF66624F-0C76-46ED-BACC-686C51723EDC}"/>
    <cellStyle name="แสดงผล 3 14" xfId="28756" xr:uid="{71363D02-0D80-4850-8828-9F79F63ABDB8}"/>
    <cellStyle name="แสดงผล 3 15" xfId="29690" xr:uid="{72A68427-9C37-4D4D-8B01-3B6E60E25EFB}"/>
    <cellStyle name="แสดงผล 3 16" xfId="29708" xr:uid="{86BF950A-46A6-4EC0-9CF7-0EDC02074309}"/>
    <cellStyle name="แสดงผล 3 17" xfId="29581" xr:uid="{0D285B41-4154-4E79-AF92-DC55E184CA1E}"/>
    <cellStyle name="แสดงผล 3 2" xfId="11716" xr:uid="{83E5AA17-A51D-4E78-A86F-86C883C5F69E}"/>
    <cellStyle name="แสดงผล 3 2 10" xfId="22659" xr:uid="{383BABA4-1288-464F-B0FE-D105BC2CAE05}"/>
    <cellStyle name="แสดงผล 3 2 11" xfId="28895" xr:uid="{4798C57D-F18D-4A81-AAAF-B367C1C6924F}"/>
    <cellStyle name="แสดงผล 3 2 12" xfId="30235" xr:uid="{5C85D6BC-A1AC-483A-974B-5896C6D24340}"/>
    <cellStyle name="แสดงผล 3 2 13" xfId="30770" xr:uid="{5B8EBFD3-B725-4A39-9E78-392DFD9CB5F1}"/>
    <cellStyle name="แสดงผล 3 2 14" xfId="31288" xr:uid="{E11A091E-E71E-47BA-96B5-BE7532EB647D}"/>
    <cellStyle name="แสดงผล 3 2 15" xfId="31133" xr:uid="{442855C0-5799-4FC5-883D-5BB79A7B67DE}"/>
    <cellStyle name="แสดงผล 3 2 16" xfId="31864" xr:uid="{61820AF4-0D92-4780-B45F-065A6CFA9CD1}"/>
    <cellStyle name="แสดงผล 3 2 2" xfId="18498" xr:uid="{B27CB11B-B081-4BC8-A44B-06AA1920E121}"/>
    <cellStyle name="แสดงผล 3 2 3" xfId="19164" xr:uid="{232199E3-9883-49AF-ACF5-518E4906E729}"/>
    <cellStyle name="แสดงผล 3 2 4" xfId="19848" xr:uid="{100B9AA0-BA26-4F86-8BAD-39C3F567A7ED}"/>
    <cellStyle name="แสดงผล 3 2 5" xfId="20457" xr:uid="{2F45C76F-CB0D-4A12-8DEA-F8876FF7B4F2}"/>
    <cellStyle name="แสดงผล 3 2 6" xfId="21029" xr:uid="{75277BFF-D023-42FE-8806-B997AE30C657}"/>
    <cellStyle name="แสดงผล 3 2 7" xfId="21494" xr:uid="{A95A770E-E1FF-4449-B347-1545E839F3F4}"/>
    <cellStyle name="แสดงผล 3 2 8" xfId="21952" xr:uid="{98C3DB36-3D9A-43FE-AF75-5219978BD8FD}"/>
    <cellStyle name="แสดงผล 3 2 9" xfId="22332" xr:uid="{52A91FB4-002D-48FD-B717-B5100E9BA052}"/>
    <cellStyle name="แสดงผล 3 3" xfId="15837" xr:uid="{369A1B89-37C7-4B95-9182-B5838A3BCF42}"/>
    <cellStyle name="แสดงผล 3 4" xfId="16448" xr:uid="{2B4B0703-C360-4642-A5DE-C1D120CAF828}"/>
    <cellStyle name="แสดงผล 3 5" xfId="13333" xr:uid="{E00C583F-7BF8-4C13-BBFE-413E4173EF2B}"/>
    <cellStyle name="แสดงผล 3 6" xfId="12201" xr:uid="{06E48923-D37B-4585-9D07-43660988F606}"/>
    <cellStyle name="แสดงผล 3 7" xfId="18666" xr:uid="{BE2403CB-D3B8-445F-AAFA-BE13E7701FED}"/>
    <cellStyle name="แสดงผล 3 8" xfId="13291" xr:uid="{0A611B0E-4E11-4FD2-B376-DF1CED5DE34A}"/>
    <cellStyle name="แสดงผล 3 9" xfId="12575" xr:uid="{B2503B99-9106-4292-9A98-6FE3ED0B3F46}"/>
    <cellStyle name="แสดงผล 4" xfId="6870" xr:uid="{28B248A7-F831-4D15-98E5-056EC688997A}"/>
    <cellStyle name="แสดงผล 5" xfId="6871" xr:uid="{FBB2DE00-EA69-4181-A661-36C30200EEA2}"/>
    <cellStyle name="แสดงผล 6" xfId="6872" xr:uid="{180A6FE4-D16B-46AE-AEB1-9D8CA5230652}"/>
    <cellStyle name="แสดงผล 7" xfId="11484" xr:uid="{4E83DDE3-C40C-4FD2-AAF9-1428746498B5}"/>
    <cellStyle name="แสดงผล 7 10" xfId="22568" xr:uid="{BA1A83A5-65A1-41A0-B417-217D123773DB}"/>
    <cellStyle name="แสดงผล 7 11" xfId="28750" xr:uid="{1E71F3C7-3C6F-4794-8D62-32EFA27E5FC8}"/>
    <cellStyle name="แสดงผล 7 12" xfId="30110" xr:uid="{612A1E21-4791-4B8B-9807-B5A1CEE88561}"/>
    <cellStyle name="แสดงผล 7 13" xfId="30657" xr:uid="{BBFBC043-219C-404E-8977-7BCF2B7D2430}"/>
    <cellStyle name="แสดงผล 7 14" xfId="31170" xr:uid="{C565FCF9-B717-447A-81D5-E376A180D26E}"/>
    <cellStyle name="แสดงผล 7 15" xfId="24888" xr:uid="{54301251-3928-4683-BBED-7814D6A4C77D}"/>
    <cellStyle name="แสดงผล 7 16" xfId="31774" xr:uid="{FE44272A-4942-4357-BCA4-176EBD2A037B}"/>
    <cellStyle name="แสดงผล 7 2" xfId="18336" xr:uid="{440EC8D4-7FBE-4E28-88C6-EE3D43F95625}"/>
    <cellStyle name="แสดงผล 7 3" xfId="19014" xr:uid="{06C0A002-1B5D-48BE-94E5-D539274A44F1}"/>
    <cellStyle name="แสดงผล 7 4" xfId="19697" xr:uid="{326C3875-AFCB-4B31-AFDF-F26071C015D1}"/>
    <cellStyle name="แสดงผล 7 5" xfId="20331" xr:uid="{B4BFC751-5CB7-46A9-AAF5-EB9108B356CA}"/>
    <cellStyle name="แสดงผล 7 6" xfId="20910" xr:uid="{5632FD11-EE00-4A52-BE9B-48C7EA25A672}"/>
    <cellStyle name="แสดงผล 7 7" xfId="21381" xr:uid="{ACA81B2A-8AFE-4C9E-8C1B-904EA7EDBFB8}"/>
    <cellStyle name="แสดงผล 7 8" xfId="21851" xr:uid="{6C4C66E0-AC9F-46BD-9E7F-B6BE9D28635D}"/>
    <cellStyle name="แสดงผล 7 9" xfId="22240" xr:uid="{D43989FC-9069-46A1-9131-F2F6514581A1}"/>
    <cellStyle name="แสดงผล 8" xfId="14927" xr:uid="{F47338E7-A96D-4B83-BC88-537A8D0D6037}"/>
    <cellStyle name="แสดงผล 9" xfId="13966" xr:uid="{1BD97C32-9C1D-49DE-87C2-7923F87187D1}"/>
    <cellStyle name="การคำนวณ" xfId="4332" xr:uid="{6277DC3E-1663-4053-A274-1A9BF193B09D}"/>
    <cellStyle name="การคำนวณ 10" xfId="18047" xr:uid="{328CC98E-B327-496D-84E9-B6C169D11197}"/>
    <cellStyle name="การคำนวณ 11" xfId="15822" xr:uid="{F675C52E-7E2C-4558-9C77-C3BEF057355D}"/>
    <cellStyle name="การคำนวณ 12" xfId="12218" xr:uid="{9D00543A-844B-4F80-9520-E488BDE8421C}"/>
    <cellStyle name="การคำนวณ 13" xfId="13618" xr:uid="{826C0034-F58D-4273-A0A4-75CE2A88FDED}"/>
    <cellStyle name="การคำนวณ 14" xfId="15296" xr:uid="{E98CD0DB-B51C-4043-A929-1CDAC74F1242}"/>
    <cellStyle name="การคำนวณ 15" xfId="12810" xr:uid="{4ABD2DB6-239A-47F5-BC89-0F378043E0E1}"/>
    <cellStyle name="การคำนวณ 16" xfId="16286" xr:uid="{15DA4518-575A-4A6C-AD50-DFA961DD2F2F}"/>
    <cellStyle name="การคำนวณ 17" xfId="25051" xr:uid="{CCDF39A4-5E04-45C3-8974-00E362ED338E}"/>
    <cellStyle name="การคำนวณ 18" xfId="24571" xr:uid="{28D89206-B6F7-42AB-8B35-06FA798886C2}"/>
    <cellStyle name="การคำนวณ 19" xfId="28446" xr:uid="{E729AE2F-D4F2-4117-B3A3-D9FDEC8A249F}"/>
    <cellStyle name="การคำนวณ 2" xfId="4158" xr:uid="{A526CC56-CDE0-4A2B-9B0A-2A748937E514}"/>
    <cellStyle name="การคำนวณ 2 10" xfId="19720" xr:uid="{28AF8863-DE40-4137-9371-9C3A8429B209}"/>
    <cellStyle name="การคำนวณ 2 11" xfId="17401" xr:uid="{F54A55A0-9C95-44FD-9275-84571815E744}"/>
    <cellStyle name="การคำนวณ 2 12" xfId="16601" xr:uid="{1107EB78-1351-4F4B-8C25-20C3AA44F1C1}"/>
    <cellStyle name="การคำนวณ 2 13" xfId="21390" xr:uid="{A529F3E9-9B2C-4B07-8D8A-92FB76D9A95F}"/>
    <cellStyle name="การคำนวณ 2 14" xfId="22412" xr:uid="{96073798-97DB-485E-A090-1D8CB05D0B61}"/>
    <cellStyle name="การคำนวณ 2 15" xfId="24979" xr:uid="{296D0971-3129-4C16-AA37-DAD4E0DE0BEB}"/>
    <cellStyle name="การคำนวณ 2 16" xfId="23462" xr:uid="{01EF1F14-A767-4DF3-8E63-F2CEFF150E9B}"/>
    <cellStyle name="การคำนวณ 2 17" xfId="30369" xr:uid="{EDE12895-5668-4D06-A54F-07D1A3648EC4}"/>
    <cellStyle name="การคำนวณ 2 18" xfId="28146" xr:uid="{99F5424A-F43D-4AF7-AAE4-2D512A9FA097}"/>
    <cellStyle name="การคำนวณ 2 19" xfId="30645" xr:uid="{256B7189-7A13-4CF5-86F1-31E5DE137C3C}"/>
    <cellStyle name="การคำนวณ 2 2" xfId="6874" xr:uid="{E9B9143B-38A3-4FF7-BABA-8E35D1901BA1}"/>
    <cellStyle name="การคำนวณ 2 2 10" xfId="16531" xr:uid="{3153562D-1753-4D1D-B6A2-3D60C1245655}"/>
    <cellStyle name="การคำนวณ 2 2 11" xfId="20045" xr:uid="{397D6242-97FB-4D8F-B33B-DC1E2E1691AD}"/>
    <cellStyle name="การคำนวณ 2 2 12" xfId="26253" xr:uid="{8D41AE39-3B88-455F-8C13-DBEA9B6C3A00}"/>
    <cellStyle name="การคำนวณ 2 2 13" xfId="23577" xr:uid="{9344DE11-6ABE-4C81-9D03-CB785FB466B9}"/>
    <cellStyle name="การคำนวณ 2 2 14" xfId="29190" xr:uid="{8948FFAC-DAFA-4817-A9B0-F981DF21C1FD}"/>
    <cellStyle name="การคำนวณ 2 2 15" xfId="23418" xr:uid="{33D9DDF7-0149-4E9F-B4DA-858C02078A3B}"/>
    <cellStyle name="การคำนวณ 2 2 16" xfId="29307" xr:uid="{BE48DEB6-D381-49B9-BA9E-25CAB0733723}"/>
    <cellStyle name="การคำนวณ 2 2 17" xfId="25077" xr:uid="{E05BC15A-F54A-4594-B7CE-7D4B9B6A93DB}"/>
    <cellStyle name="การคำนวณ 2 2 2" xfId="11718" xr:uid="{3D571E94-7808-48C0-8BFE-70E3BF08C118}"/>
    <cellStyle name="การคำนวณ 2 2 2 10" xfId="22661" xr:uid="{9CB7C7B2-8C86-40F7-B3B6-62753A7B4691}"/>
    <cellStyle name="การคำนวณ 2 2 2 11" xfId="28897" xr:uid="{7C536D24-1A3A-452D-B397-689F8EB194B2}"/>
    <cellStyle name="การคำนวณ 2 2 2 12" xfId="30237" xr:uid="{6AC05E15-98D4-4DFA-8D65-9AB755E0F48D}"/>
    <cellStyle name="การคำนวณ 2 2 2 13" xfId="30772" xr:uid="{584D0D15-B872-47C0-BBCD-D0B7499B8A61}"/>
    <cellStyle name="การคำนวณ 2 2 2 14" xfId="31290" xr:uid="{9175F680-D2DB-43CE-83CC-FF1D9E2F725D}"/>
    <cellStyle name="การคำนวณ 2 2 2 15" xfId="26528" xr:uid="{279EA7CD-411A-497A-BCB7-74FE782B15C8}"/>
    <cellStyle name="การคำนวณ 2 2 2 16" xfId="31866" xr:uid="{4D7174E1-D58B-408E-AB7A-EDAFFCFF5CD5}"/>
    <cellStyle name="การคำนวณ 2 2 2 2" xfId="18500" xr:uid="{2546A749-2F9F-4893-A82C-6DEA86104D1E}"/>
    <cellStyle name="การคำนวณ 2 2 2 3" xfId="19166" xr:uid="{13A4D79B-243A-49D0-9790-432770B59A9D}"/>
    <cellStyle name="การคำนวณ 2 2 2 4" xfId="19850" xr:uid="{DF3E0432-302C-41B7-9925-165608E98B04}"/>
    <cellStyle name="การคำนวณ 2 2 2 5" xfId="20459" xr:uid="{5DE3E60F-33F5-4139-AEF6-CCA3C424894F}"/>
    <cellStyle name="การคำนวณ 2 2 2 6" xfId="21031" xr:uid="{745ADEA2-11C5-4101-9695-938353F947E4}"/>
    <cellStyle name="การคำนวณ 2 2 2 7" xfId="21496" xr:uid="{DDA29499-F6C9-49D9-BE75-3A634AE76953}"/>
    <cellStyle name="การคำนวณ 2 2 2 8" xfId="21954" xr:uid="{E5CD5D3C-FAFD-4DFF-A1BD-86D43609F930}"/>
    <cellStyle name="การคำนวณ 2 2 2 9" xfId="22334" xr:uid="{2F8872CC-A633-4FDD-A7D6-E1F26BAFD92F}"/>
    <cellStyle name="การคำนวณ 2 2 3" xfId="15840" xr:uid="{0BDBE60D-972F-4101-BBC5-AF26440CF0D8}"/>
    <cellStyle name="การคำนวณ 2 2 4" xfId="13589" xr:uid="{489F21DB-ADD9-4CC3-BEF1-B4184DF364CE}"/>
    <cellStyle name="การคำนวณ 2 2 5" xfId="12888" xr:uid="{11B4552C-FEAE-4472-8ABE-C948A3C18BA6}"/>
    <cellStyle name="การคำนวณ 2 2 6" xfId="14912" xr:uid="{D00FF238-0B32-4C96-8317-70120EF14FD9}"/>
    <cellStyle name="การคำนวณ 2 2 7" xfId="17966" xr:uid="{ACAF1A93-77D8-410E-A1E4-C8BA39A6E95E}"/>
    <cellStyle name="การคำนวณ 2 2 8" xfId="20584" xr:uid="{DB49E758-9D59-4A6B-83F7-F8762739255C}"/>
    <cellStyle name="การคำนวณ 2 2 9" xfId="18965" xr:uid="{27D58B5E-677F-4EEA-B762-CD0116BA5BA4}"/>
    <cellStyle name="การคำนวณ 2 20" xfId="29866" xr:uid="{A385C0ED-7641-4B2E-85D7-6426C093F5C4}"/>
    <cellStyle name="การคำนวณ 2 3" xfId="10491" xr:uid="{94F8B98F-943D-42C6-9D52-C93DFA0D9681}"/>
    <cellStyle name="การคำนวณ 2 3 10" xfId="17209" xr:uid="{284B06FD-31E7-4277-BF94-1DDE8786FE58}"/>
    <cellStyle name="การคำนวณ 2 3 11" xfId="28235" xr:uid="{AEE95245-CEDF-4CEA-B6AE-F71C499B5AFF}"/>
    <cellStyle name="การคำนวณ 2 3 12" xfId="29677" xr:uid="{1B8A3A57-3E2D-4814-A6F4-C179EC1A07DF}"/>
    <cellStyle name="การคำนวณ 2 3 13" xfId="27317" xr:uid="{A3C9E341-909D-4CD1-BD67-A699FF7DE204}"/>
    <cellStyle name="การคำนวณ 2 3 14" xfId="25407" xr:uid="{E66157DD-B471-4830-9D5D-CA36FC3C08A2}"/>
    <cellStyle name="การคำนวณ 2 3 15" xfId="29185" xr:uid="{E67AE080-881E-47F8-B424-C0BD257C9A55}"/>
    <cellStyle name="การคำนวณ 2 3 16" xfId="30331" xr:uid="{9481DD2B-E443-4DC9-940D-DFD831A80B0C}"/>
    <cellStyle name="การคำนวณ 2 3 2" xfId="17764" xr:uid="{09595800-D110-4543-B494-830D15B5515C}"/>
    <cellStyle name="การคำนวณ 2 3 3" xfId="16184" xr:uid="{0AB4C79E-75CA-45EF-B2EB-AF680F5C5D08}"/>
    <cellStyle name="การคำนวณ 2 3 4" xfId="14845" xr:uid="{F9DF05CB-D66B-431F-A4B6-E649ECA299DC}"/>
    <cellStyle name="การคำนวณ 2 3 5" xfId="16513" xr:uid="{816481F2-0095-44A3-9322-0487563B06E5}"/>
    <cellStyle name="การคำนวณ 2 3 6" xfId="14596" xr:uid="{627CF238-A27F-4F46-B446-7633B8D268B7}"/>
    <cellStyle name="การคำนวณ 2 3 7" xfId="14247" xr:uid="{7E290C71-9673-4069-A7BA-BCF856109E6D}"/>
    <cellStyle name="การคำนวณ 2 3 8" xfId="20874" xr:uid="{1A24ED79-40A6-45E7-9F85-466D4B762765}"/>
    <cellStyle name="การคำนวณ 2 3 9" xfId="17664" xr:uid="{6600B123-BDE0-473B-BD30-EFD41A691472}"/>
    <cellStyle name="การคำนวณ 2 4" xfId="6873" xr:uid="{025F4353-E97E-468B-9D30-5A7A28EAB14C}"/>
    <cellStyle name="การคำนวณ 2 4 10" xfId="13604" xr:uid="{2A918AF1-4A8A-43F4-8BF7-98F67B1F17C2}"/>
    <cellStyle name="การคำนวณ 2 4 11" xfId="26252" xr:uid="{515F9EE0-8864-4446-8149-2F74F35EC5DB}"/>
    <cellStyle name="การคำนวณ 2 4 12" xfId="26845" xr:uid="{D9CC0E53-3A8A-434A-9B2E-FFD492B492EF}"/>
    <cellStyle name="การคำนวณ 2 4 13" xfId="24488" xr:uid="{B9B96BE1-32C7-436C-B267-57488DCE4E97}"/>
    <cellStyle name="การคำนวณ 2 4 14" xfId="29255" xr:uid="{647E43DF-7C5A-49A4-BF25-641416C44359}"/>
    <cellStyle name="การคำนวณ 2 4 15" xfId="26579" xr:uid="{9C0F76D6-0CF3-4F00-8839-1792AE82CFCC}"/>
    <cellStyle name="การคำนวณ 2 4 16" xfId="22895" xr:uid="{C034F10D-F67E-4EE9-B703-D18D0D2B7EA2}"/>
    <cellStyle name="การคำนวณ 2 4 2" xfId="15839" xr:uid="{6245BA79-74FB-4E4C-B746-5E337A399D3D}"/>
    <cellStyle name="การคำนวณ 2 4 3" xfId="17081" xr:uid="{13E1F164-347F-4D2D-9035-5EFA76DD6CA1}"/>
    <cellStyle name="การคำนวณ 2 4 4" xfId="13743" xr:uid="{2C81B5D3-92EB-40F9-8328-091BC6572765}"/>
    <cellStyle name="การคำนวณ 2 4 5" xfId="14996" xr:uid="{EC34A7A6-DE32-4C3B-968F-47BB6100061F}"/>
    <cellStyle name="การคำนวณ 2 4 6" xfId="18743" xr:uid="{9A9E957F-7986-4DA3-948A-CD9B57804DAE}"/>
    <cellStyle name="การคำนวณ 2 4 7" xfId="14190" xr:uid="{26579E4D-7FF2-44B4-B5EC-285B763255BD}"/>
    <cellStyle name="การคำนวณ 2 4 8" xfId="13674" xr:uid="{1946CC35-710E-4F7D-8590-6523B159AB90}"/>
    <cellStyle name="การคำนวณ 2 4 9" xfId="18731" xr:uid="{04BD52CD-EAC6-4A87-B300-94FB79222AB2}"/>
    <cellStyle name="การคำนวณ 2 5" xfId="11717" xr:uid="{7B07E6F4-9AC0-4587-BA24-2698D6D43352}"/>
    <cellStyle name="การคำนวณ 2 5 10" xfId="22660" xr:uid="{06FF6ED0-34B2-4758-B11F-97C6773DFE1C}"/>
    <cellStyle name="การคำนวณ 2 5 11" xfId="28896" xr:uid="{F24ACC26-B8A8-4C96-AC72-E1F27F7A54C4}"/>
    <cellStyle name="การคำนวณ 2 5 12" xfId="30236" xr:uid="{9FBD11F7-EDD9-4415-8607-681B90A031F4}"/>
    <cellStyle name="การคำนวณ 2 5 13" xfId="30771" xr:uid="{E3603D5F-DAA4-4AB0-977E-958452D42C93}"/>
    <cellStyle name="การคำนวณ 2 5 14" xfId="31289" xr:uid="{95448214-0E60-457F-9CB4-55AB10F63F95}"/>
    <cellStyle name="การคำนวณ 2 5 15" xfId="26079" xr:uid="{534863DA-29CD-42F1-9244-CBE33246A82E}"/>
    <cellStyle name="การคำนวณ 2 5 16" xfId="31865" xr:uid="{A828C17E-2322-49D0-99EB-D1335CB7BF52}"/>
    <cellStyle name="การคำนวณ 2 5 2" xfId="18499" xr:uid="{0FC2F51B-0B63-40BC-8710-8C0E981091E7}"/>
    <cellStyle name="การคำนวณ 2 5 3" xfId="19165" xr:uid="{1795B649-3E54-45AB-A77A-C86AE43A254A}"/>
    <cellStyle name="การคำนวณ 2 5 4" xfId="19849" xr:uid="{213DC452-D866-4F0A-BAD1-A43D1D07F43D}"/>
    <cellStyle name="การคำนวณ 2 5 5" xfId="20458" xr:uid="{F2AB730B-F7F4-4F12-937C-F5D980EEE595}"/>
    <cellStyle name="การคำนวณ 2 5 6" xfId="21030" xr:uid="{BD1BCDAF-C5D3-49B8-BA1C-84EEB6C81B68}"/>
    <cellStyle name="การคำนวณ 2 5 7" xfId="21495" xr:uid="{DDECA1F4-F6B5-410C-8E70-5390C2D0290F}"/>
    <cellStyle name="การคำนวณ 2 5 8" xfId="21953" xr:uid="{820555E2-0303-422F-8C01-7BD024080D15}"/>
    <cellStyle name="การคำนวณ 2 5 9" xfId="22333" xr:uid="{545A0856-BFF9-453B-819A-205B0D11DF13}"/>
    <cellStyle name="การคำนวณ 2 6" xfId="14310" xr:uid="{6D993C94-2974-4D23-AB78-905B40E7C405}"/>
    <cellStyle name="การคำนวณ 2 7" xfId="13991" xr:uid="{44EDD5FD-7C25-4C09-8251-7C92F778CB7A}"/>
    <cellStyle name="การคำนวณ 2 8" xfId="12662" xr:uid="{7B4FD586-5ACD-47AB-9509-BE47B3BD9DA4}"/>
    <cellStyle name="การคำนวณ 2 9" xfId="19980" xr:uid="{D2D4F2E2-FFE7-4D45-A4BA-CF3C302483E8}"/>
    <cellStyle name="การคำนวณ 20" xfId="29867" xr:uid="{E0727536-8999-4368-952C-A4F18D5226A0}"/>
    <cellStyle name="การคำนวณ 21" xfId="26734" xr:uid="{A03AFE6D-582D-4A25-943E-32772B862477}"/>
    <cellStyle name="การคำนวณ 22" xfId="29409" xr:uid="{D8B82A1C-D825-4FCF-B749-8BE9E507D1DB}"/>
    <cellStyle name="การคำนวณ 3" xfId="6875" xr:uid="{86E2E332-2EFB-4FDA-80A4-D50105797927}"/>
    <cellStyle name="การคำนวณ 3 10" xfId="12699" xr:uid="{E401956E-75E3-4A17-8AC2-5AC15FD3E393}"/>
    <cellStyle name="การคำนวณ 3 11" xfId="13185" xr:uid="{295F2AA0-EA21-4C9B-AD7D-BBC022240325}"/>
    <cellStyle name="การคำนวณ 3 12" xfId="26254" xr:uid="{38528B7F-A286-4D4E-9A04-1F6C6DE61616}"/>
    <cellStyle name="การคำนวณ 3 13" xfId="26844" xr:uid="{DAA8A507-4782-42FC-8224-440A345B39D6}"/>
    <cellStyle name="การคำนวณ 3 14" xfId="28196" xr:uid="{06674140-BB05-4CD5-9A01-649A7C3353B5}"/>
    <cellStyle name="การคำนวณ 3 15" xfId="25787" xr:uid="{13CF4892-BF2F-418B-A96E-3A6D6EB09526}"/>
    <cellStyle name="การคำนวณ 3 16" xfId="29661" xr:uid="{7BAE526A-5172-4607-ACC6-8E7745D4A77C}"/>
    <cellStyle name="การคำนวณ 3 17" xfId="26322" xr:uid="{A934D0D8-3E10-4621-A213-5DCAB5BFED71}"/>
    <cellStyle name="การคำนวณ 3 2" xfId="11719" xr:uid="{D954A47E-2112-4DD5-A041-28AFC9DDE49F}"/>
    <cellStyle name="การคำนวณ 3 2 10" xfId="22662" xr:uid="{E6A0303E-9CF3-4F59-ABC4-03E578609582}"/>
    <cellStyle name="การคำนวณ 3 2 11" xfId="28898" xr:uid="{95C80013-A44D-42E9-AD39-0DB58E7B9C20}"/>
    <cellStyle name="การคำนวณ 3 2 12" xfId="30238" xr:uid="{A0FAFEE0-4D26-45C8-9A09-FBE5D6BB1EC9}"/>
    <cellStyle name="การคำนวณ 3 2 13" xfId="30773" xr:uid="{E298BD6F-BC99-4A53-A7DF-8D9718508292}"/>
    <cellStyle name="การคำนวณ 3 2 14" xfId="31291" xr:uid="{467262EA-56E4-452D-9873-58C1B98C9A8F}"/>
    <cellStyle name="การคำนวณ 3 2 15" xfId="28755" xr:uid="{338C0BF2-7B30-448D-9090-2F059F261C27}"/>
    <cellStyle name="การคำนวณ 3 2 16" xfId="31867" xr:uid="{FA278CF8-AB43-4F2B-B69D-AF717DD4A01E}"/>
    <cellStyle name="การคำนวณ 3 2 2" xfId="18501" xr:uid="{CF488E7F-32C0-4AFC-B7B8-37F5B18391C7}"/>
    <cellStyle name="การคำนวณ 3 2 3" xfId="19167" xr:uid="{06E4D303-B69C-4055-99D1-45ED232CF5A3}"/>
    <cellStyle name="การคำนวณ 3 2 4" xfId="19851" xr:uid="{6441E3FB-E8C4-40D7-A57A-9BF6B6C52D66}"/>
    <cellStyle name="การคำนวณ 3 2 5" xfId="20460" xr:uid="{2C5AD611-B083-4A27-BEDA-74ADB374E21F}"/>
    <cellStyle name="การคำนวณ 3 2 6" xfId="21032" xr:uid="{F45CE360-CF65-40AB-8E95-3ADEB3776B85}"/>
    <cellStyle name="การคำนวณ 3 2 7" xfId="21497" xr:uid="{68AB25F2-75EC-43B6-89B3-D8E3CFAB313D}"/>
    <cellStyle name="การคำนวณ 3 2 8" xfId="21955" xr:uid="{3D4CAFE8-90BF-49CE-817A-3F85C5FCBFBE}"/>
    <cellStyle name="การคำนวณ 3 2 9" xfId="22335" xr:uid="{CB390F94-34C0-48F1-BA93-1B990031F0E5}"/>
    <cellStyle name="การคำนวณ 3 3" xfId="15841" xr:uid="{593A9582-20E5-4A22-8B8D-4DFDCE5D7185}"/>
    <cellStyle name="การคำนวณ 3 4" xfId="17079" xr:uid="{30AD3E1E-9262-4BCB-B2EE-A14A1A3B59F7}"/>
    <cellStyle name="การคำนวณ 3 5" xfId="16834" xr:uid="{416C9E91-6E04-4E55-8406-37C3A42F9406}"/>
    <cellStyle name="การคำนวณ 3 6" xfId="15197" xr:uid="{B8D9154B-2A23-49D0-83B4-68EE7B174947}"/>
    <cellStyle name="การคำนวณ 3 7" xfId="18335" xr:uid="{EBEECE04-ECDF-4F3E-96FF-21A981529756}"/>
    <cellStyle name="การคำนวณ 3 8" xfId="14268" xr:uid="{C31A6CFB-3B57-4992-8A60-45397DFB9DCA}"/>
    <cellStyle name="การคำนวณ 3 9" xfId="14908" xr:uid="{3679BEC8-3554-4C97-B3AE-AF9A96A5F3DA}"/>
    <cellStyle name="การคำนวณ 4" xfId="6876" xr:uid="{7E0EC2E2-EBCB-4744-BE26-AAD2D8E6FAF1}"/>
    <cellStyle name="การคำนวณ 5" xfId="6877" xr:uid="{09E4776C-C0E3-49B8-88F7-8F3B1FD31AE3}"/>
    <cellStyle name="การคำนวณ 6" xfId="6878" xr:uid="{521E1ACD-1F04-4299-9F4E-8A5DD51FB433}"/>
    <cellStyle name="การคำนวณ 7" xfId="10659" xr:uid="{B2CC97AB-25FB-45F6-B0B5-B320809398E5}"/>
    <cellStyle name="การคำนวณ 7 10" xfId="21831" xr:uid="{5758A9F5-BFF4-4E21-BE6B-8726941C6A70}"/>
    <cellStyle name="การคำนวณ 7 11" xfId="28298" xr:uid="{8F019CF7-C0BC-47D7-80D0-9369C7FFCD80}"/>
    <cellStyle name="การคำนวณ 7 12" xfId="29727" xr:uid="{BFFCDDDD-4158-4A4E-BE73-9A3F4929043E}"/>
    <cellStyle name="การคำนวณ 7 13" xfId="27500" xr:uid="{1C8F770D-6A47-4A4A-9FEF-028B71E235CD}"/>
    <cellStyle name="การคำนวณ 7 14" xfId="23093" xr:uid="{6391C7E1-C5C8-4BC6-9C12-AD666F6F5FB1}"/>
    <cellStyle name="การคำนวณ 7 15" xfId="31361" xr:uid="{37E1BEAB-7326-4AD8-84E2-8DC4B8196874}"/>
    <cellStyle name="การคำนวณ 7 16" xfId="28253" xr:uid="{FECCA284-958D-4EFB-8E51-099265DDCAFC}"/>
    <cellStyle name="การคำนวณ 7 2" xfId="17847" xr:uid="{B8EF6CFF-96DF-42A3-9369-6E6D74828DB5}"/>
    <cellStyle name="การคำนวณ 7 3" xfId="15040" xr:uid="{A795449D-71AC-4793-A2E6-A6237FCF3DC9}"/>
    <cellStyle name="การคำนวณ 7 4" xfId="14932" xr:uid="{7CCFE266-E776-4DAA-ACEB-E537C0A2FF6F}"/>
    <cellStyle name="การคำนวณ 7 5" xfId="18992" xr:uid="{82C59E80-5479-4B68-B210-9E21A1DFA844}"/>
    <cellStyle name="การคำนวณ 7 6" xfId="20480" xr:uid="{FD18DBFF-C172-41B7-9057-79D1AEC86E3F}"/>
    <cellStyle name="การคำนวณ 7 7" xfId="20285" xr:uid="{AFB91015-DF74-4CE1-B1AD-AA5E941479E3}"/>
    <cellStyle name="การคำนวณ 7 8" xfId="15087" xr:uid="{41C2D6C3-EA35-4D6E-9ADB-B8ECAF89E4B9}"/>
    <cellStyle name="การคำนวณ 7 9" xfId="13030" xr:uid="{3D4FB9FD-AB3D-40D8-A0D1-3E803B10E1FC}"/>
    <cellStyle name="การคำนวณ 8" xfId="14394" xr:uid="{B0A49E08-241A-4854-9E8F-46FAE0F06D8F}"/>
    <cellStyle name="การคำนวณ 9" xfId="16413" xr:uid="{BE32497F-103E-42DA-9F53-1672BEC0732F}"/>
    <cellStyle name="ข้อความเตือน" xfId="5246" xr:uid="{C2B80EB9-258E-4D7B-947C-6448BEF86527}"/>
    <cellStyle name="ข้อความเตือน 2" xfId="6879" xr:uid="{15CE4F2B-9F34-4B71-B235-7B907CE0790B}"/>
    <cellStyle name="ข้อความเตือน 3" xfId="6880" xr:uid="{77DDDE24-8BC6-43E9-80DD-CF93C09F4E28}"/>
    <cellStyle name="ข้อความเตือน 4" xfId="6881" xr:uid="{61767538-3D23-4604-82B2-234ED5CFA1E2}"/>
    <cellStyle name="ข้อความเตือน 5" xfId="6882" xr:uid="{3DB19055-47A9-446F-A915-AEF3811A52C8}"/>
    <cellStyle name="ข้อความเตือน 6" xfId="6883" xr:uid="{D40E0F8C-8C57-403C-AF05-CE685B2798C8}"/>
    <cellStyle name="ข้อความเตือน 7" xfId="11486" xr:uid="{CE4592D3-69C0-4ADC-AFB1-2F5FACE787F3}"/>
    <cellStyle name="ข้อความอธิบาย" xfId="5247" xr:uid="{32A950E2-97E5-40D1-922B-9D8FE2677826}"/>
    <cellStyle name="ข้อความอธิบาย 2" xfId="6884" xr:uid="{F18AD50D-09A1-4BCD-8569-B64230A70848}"/>
    <cellStyle name="ข้อความอธิบาย 3" xfId="6885" xr:uid="{63FD2712-9A72-400C-A5D4-9295485B274A}"/>
    <cellStyle name="ข้อความอธิบาย 4" xfId="6886" xr:uid="{548AE70B-4461-4D7A-A152-8B32A1679E2F}"/>
    <cellStyle name="ข้อความอธิบาย 5" xfId="6887" xr:uid="{1C21E125-5B97-4659-9D9C-016CE4B4F1A8}"/>
    <cellStyle name="ข้อความอธิบาย 6" xfId="6888" xr:uid="{47435084-F435-4923-B73E-CBCBE8AFEADC}"/>
    <cellStyle name="ข้อความอธิบาย 7" xfId="11487" xr:uid="{7BEADC09-0A1E-40D7-887D-0BCB24935866}"/>
    <cellStyle name="ค@ฏ๋_1111D2111DQ2" xfId="5248" xr:uid="{56B452CB-B898-4D6A-922A-91D7C988521D}"/>
    <cellStyle name="คdคภฆ์[0]_1111D2111DQ2" xfId="5249" xr:uid="{F73518BD-99B4-4F9C-BEE2-1B6B1F2BEC20}"/>
    <cellStyle name="คdคภฆ์_1111D2111DQ1" xfId="5250" xr:uid="{EA5E1238-A315-4A75-90DB-5A1A23F831EA}"/>
    <cellStyle name="จุลภาค [0] 2" xfId="11898" xr:uid="{D3FD08B3-637D-4BC5-A95E-408823742310}"/>
    <cellStyle name="จุลภาค [0] 2 2" xfId="11902" xr:uid="{2E375D29-D89D-422F-8BB6-00BB955FC919}"/>
    <cellStyle name="จุลภาค [0] 2 2 2" xfId="28998" xr:uid="{7C2CB88A-9A5D-4BF2-A062-A1E495D87958}"/>
    <cellStyle name="จุลภาค [0] 2 3" xfId="28996" xr:uid="{110E1566-410D-4DD2-B1BE-82DAFDC25064}"/>
    <cellStyle name="จุลภาค 2" xfId="112" xr:uid="{1864A1F3-2DBF-4AB2-A832-EFF1ACA1CCF4}"/>
    <cellStyle name="จุลภาค 2 2" xfId="113" xr:uid="{907997FE-1B7B-4B19-A54D-7E39FA5C0A03}"/>
    <cellStyle name="จุลภาค 2 2 2" xfId="200" xr:uid="{F644BF62-208A-4FE8-AF8C-A1C703C4E748}"/>
    <cellStyle name="จุลภาค 2 2 2 2" xfId="344" xr:uid="{FFF953FB-2194-4A3F-948C-AD396CBA1965}"/>
    <cellStyle name="จุลภาค 2 2 2 2 2" xfId="22944" xr:uid="{A1CA121E-2784-4756-A8C3-D96571BE0F58}"/>
    <cellStyle name="จุลภาค 2 2 2 3" xfId="11904" xr:uid="{C0926D69-B43C-4EB5-90BA-3544A59D2264}"/>
    <cellStyle name="จุลภาค 2 2 2 3 2" xfId="29000" xr:uid="{63ADDD35-95C5-48F5-A6B9-F380C81C3975}"/>
    <cellStyle name="จุลภาค 2 2 2 4" xfId="22845" xr:uid="{A223677D-2DE0-4058-AE06-E3EEC834D466}"/>
    <cellStyle name="จุลภาค 2 2 3" xfId="305" xr:uid="{1F8E3BF5-B6D2-45C3-8245-E731106F2588}"/>
    <cellStyle name="จุลภาค 2 2 3 2" xfId="22917" xr:uid="{B9DC1065-BA5B-4EAD-9D71-4B245271F9D2}"/>
    <cellStyle name="จุลภาค 2 2 4" xfId="11900" xr:uid="{14393FEF-37ED-4515-9C81-72026158E726}"/>
    <cellStyle name="จุลภาค 2 2 4 2" xfId="28997" xr:uid="{735F9E5F-4C16-411D-A98A-A27E247FAE2E}"/>
    <cellStyle name="จุลภาค 2 2 5" xfId="22803" xr:uid="{02BE79F0-7D36-4ABD-80C5-CBF8BD717449}"/>
    <cellStyle name="จุลภาค 2 3" xfId="114" xr:uid="{B81766BF-0631-43EE-B08A-E7E2675AB066}"/>
    <cellStyle name="จุลภาค 2 3 2" xfId="306" xr:uid="{AEC62195-8648-47FE-9310-A04001D7D4FA}"/>
    <cellStyle name="จุลภาค 2 3 2 2" xfId="22918" xr:uid="{A044365A-45E8-451A-9440-B9F0981323C7}"/>
    <cellStyle name="จุลภาค 2 3 3" xfId="22804" xr:uid="{FA8FF6F2-25EB-4A56-A48E-71073C5EFC6D}"/>
    <cellStyle name="จุลภาค 2 4" xfId="195" xr:uid="{FA12D0CC-C55E-4C61-BB89-FA3E9D86A662}"/>
    <cellStyle name="จุลภาค 2 4 2" xfId="337" xr:uid="{3FAFF108-6959-4EAB-A67D-FAFD16FFD587}"/>
    <cellStyle name="จุลภาค 2 4 2 2" xfId="22939" xr:uid="{D266168F-EAB6-4E01-A8A5-2356721287F9}"/>
    <cellStyle name="จุลภาค 2 4 3" xfId="22841" xr:uid="{E00093D2-2CB4-4823-945F-748FE1793D7F}"/>
    <cellStyle name="จุลภาค 2 5" xfId="304" xr:uid="{269D9384-9254-475B-B918-863D23658772}"/>
    <cellStyle name="จุลภาค 2 5 2" xfId="22916" xr:uid="{C4128F3F-C28B-45C4-9EC4-684C5DA0AFC2}"/>
    <cellStyle name="จุลภาค 2 6" xfId="22802" xr:uid="{18F07ACF-56A0-4D86-938F-10964A0E72C9}"/>
    <cellStyle name="จุลภาค 3" xfId="115" xr:uid="{5B5A03CB-B001-414D-9CCA-6535EBBA5F67}"/>
    <cellStyle name="จุลภาค 3 2" xfId="307" xr:uid="{6750F569-BA36-46DE-86EA-A95572A4ED18}"/>
    <cellStyle name="จุลภาค 3 2 2" xfId="22919" xr:uid="{3AA7FFEF-F93C-4A2B-892A-9A1CA374CA11}"/>
    <cellStyle name="จุลภาค 3 3" xfId="22805" xr:uid="{6E3015EF-8F8B-4591-A629-D9EF146D6069}"/>
    <cellStyle name="จุลภาค 4" xfId="116" xr:uid="{86DB1A3E-BBAD-45AC-9D3D-1BF91F0760C6}"/>
    <cellStyle name="จุลภาค 4 2" xfId="308" xr:uid="{6A5097E9-2040-4EA4-8050-C9044E0C6D94}"/>
    <cellStyle name="จุลภาค 4 2 2" xfId="22920" xr:uid="{06B98448-DF97-4BDA-837B-61FE0B380EB1}"/>
    <cellStyle name="จุลภาค 4 3" xfId="22806" xr:uid="{B6E2391A-EBA2-469C-AFB5-E60F1DF9BB3C}"/>
    <cellStyle name="จุลภาค 5" xfId="117" xr:uid="{F956D468-7FB5-4D4E-847D-CB23CEB5F927}"/>
    <cellStyle name="จุลภาค 5 2" xfId="309" xr:uid="{4B9086E6-771A-469C-87C8-1AFE15CDC9D7}"/>
    <cellStyle name="จุลภาค 5 2 2" xfId="22921" xr:uid="{62F242EC-30F2-430D-8C0B-3B091F6EB14D}"/>
    <cellStyle name="จุลภาค 5 3" xfId="22807" xr:uid="{5862158F-0621-4D9C-84D3-F65622A9C063}"/>
    <cellStyle name="ชื่อเรื่อง" xfId="5251" xr:uid="{B46461BF-17A1-48AA-A33C-A0E2ADC0287D}"/>
    <cellStyle name="ชื่อเรื่อง 2" xfId="6889" xr:uid="{5B3EAC19-0E77-4DA6-969E-C9168A058402}"/>
    <cellStyle name="ชื่อเรื่อง 3" xfId="6890" xr:uid="{69ED51DE-3080-4A07-B404-7388477207BA}"/>
    <cellStyle name="ชื่อเรื่อง 4" xfId="6891" xr:uid="{85C3B833-3101-40AB-B16E-EB2E316D3029}"/>
    <cellStyle name="ชื่อเรื่อง 5" xfId="6892" xr:uid="{62005B3E-55E1-4706-BA4E-A9BEC772145E}"/>
    <cellStyle name="ชื่อเรื่อง 6" xfId="6893" xr:uid="{ECFF78C4-0BBC-4704-9A69-335C90FB26CD}"/>
    <cellStyle name="ชื่อเรื่อง 7" xfId="11488" xr:uid="{5CE501D6-DEE7-4DA7-BE4F-9E4CBC599A85}"/>
    <cellStyle name="ณfน๔ [0]_Book1" xfId="5252" xr:uid="{191B7789-AE9F-4F93-A8A9-41F749B668B4}"/>
    <cellStyle name="ณfน๔_Book1" xfId="5253" xr:uid="{026DF496-C91C-4EB6-B780-4EEBCBE7C12C}"/>
    <cellStyle name="ดี" xfId="3532" xr:uid="{30D074AB-06E4-4DAE-A731-E79A5105FD37}"/>
    <cellStyle name="ดี 2" xfId="6894" xr:uid="{E425C74B-BD2D-4127-B9AB-725E8D765CF4}"/>
    <cellStyle name="ดี 3" xfId="6895" xr:uid="{18F0E81F-5A4D-453C-8B0A-93DBEADD2E52}"/>
    <cellStyle name="ดี 4" xfId="6896" xr:uid="{053A5786-08E3-43D6-BB34-EAF8012A020E}"/>
    <cellStyle name="ดี 5" xfId="6897" xr:uid="{E280F0B7-C66B-4C05-9A7B-EAC261B96696}"/>
    <cellStyle name="ดี 6" xfId="6898" xr:uid="{D520D613-B0EA-4123-A406-9B8F49E494F6}"/>
    <cellStyle name="ดี 7" xfId="9928" xr:uid="{8E6F5F81-5834-4326-A6A8-8189B4367A83}"/>
    <cellStyle name="ตามการเชื่อมโยงหลายมิติ" xfId="5254" xr:uid="{CD11B12D-6FF4-434D-A68F-6A7563A3E3AA}"/>
    <cellStyle name="ตามการเชื่อมโยงหลายมิติ 2" xfId="5255" xr:uid="{4EED2735-8231-4C6B-AC43-8D9F19EEBC43}"/>
    <cellStyle name="ตามการเชื่อมโยงหลายมิติ 3" xfId="5256" xr:uid="{199831F9-C771-452B-AB89-40F6C323AA45}"/>
    <cellStyle name="ตามการเชื่อมโยงหลายมิติ 3 2" xfId="11490" xr:uid="{F2615839-3C0F-43F0-873F-19CF445B90AC}"/>
    <cellStyle name="ตามการเชื่อมโยงหลายมิติ 4" xfId="5257" xr:uid="{50668A0E-0461-4171-AD1E-D6B954CD64B1}"/>
    <cellStyle name="ตามการเชื่อมโยงหลายมิติ 4 2" xfId="11491" xr:uid="{2D6FC0FF-796F-48C9-9802-B4C07789E42A}"/>
    <cellStyle name="ตามการเชื่อมโยงหลายมิติ 5" xfId="11489" xr:uid="{FC3D5242-2688-4085-966F-53BDA4516C6F}"/>
    <cellStyle name="ตามการเชื่อมโยงหลายมิติ 6" xfId="6899" xr:uid="{2B5F9B5F-19BF-44A6-99CF-C371997A0BBA}"/>
    <cellStyle name="ตามการเชื่อมโยงหลายมิติ_KING KAEW" xfId="5258" xr:uid="{2EAB920C-19C5-4A8D-98C1-EBE9237ABC02}"/>
    <cellStyle name="น้บะภฒ_95" xfId="5259" xr:uid="{75E72488-6052-4A64-A9A2-25C91889A658}"/>
    <cellStyle name="ปกติ 10" xfId="118" xr:uid="{95D006BA-2F12-47F9-BD97-F7583B307E1C}"/>
    <cellStyle name="ปกติ 10 2" xfId="119" xr:uid="{F92A67EF-3D23-481C-A985-7D16BC5777EF}"/>
    <cellStyle name="ปกติ 10 2 2" xfId="11493" xr:uid="{7FE22633-B499-4107-965C-657BA7993864}"/>
    <cellStyle name="ปกติ 10 2 3" xfId="5261" xr:uid="{78C3321E-1C8A-4034-AF07-343C88A64BBD}"/>
    <cellStyle name="ปกติ 10 3" xfId="5262" xr:uid="{054B52D4-7383-4159-BB92-67CFD2C8B579}"/>
    <cellStyle name="ปกติ 10 3 2" xfId="11494" xr:uid="{071213CC-DB61-4594-9572-08E9AC8D75EE}"/>
    <cellStyle name="ปกติ 10 4" xfId="11492" xr:uid="{437376C9-4766-4AAD-8EB4-5AC0B2365554}"/>
    <cellStyle name="ปกติ 10 5" xfId="6900" xr:uid="{238CF7AC-CD14-4C1E-AA8C-646E16C7E08D}"/>
    <cellStyle name="ปกติ 10 6" xfId="5260" xr:uid="{5CA36D1F-47A5-49D3-AA3B-A5AAB2EB4654}"/>
    <cellStyle name="ปกติ 10_CPI_Y'52_TOP_GG 1" xfId="5263" xr:uid="{A63AB719-4895-46A7-9EA0-2687D6FE3DFC}"/>
    <cellStyle name="ปกติ 11" xfId="120" xr:uid="{D7F4AAAB-9BE8-4FA0-B89A-9874CCEE162E}"/>
    <cellStyle name="ปกติ 11 2" xfId="310" xr:uid="{3C94DD4A-ECD3-48B1-A661-E6D319334517}"/>
    <cellStyle name="ปกติ 11 2 2" xfId="11496" xr:uid="{29563FA8-5735-46A9-9336-D432822F21C7}"/>
    <cellStyle name="ปกติ 11 2 3" xfId="6902" xr:uid="{B3E1E29F-B3A7-486E-8C3D-B2E2C9FDDADE}"/>
    <cellStyle name="ปกติ 11 2 4" xfId="5265" xr:uid="{BEE2A42A-7EBB-4E0D-B66B-3B0538C548F6}"/>
    <cellStyle name="ปกติ 11 3" xfId="5266" xr:uid="{EB19753B-B9AC-4EC4-BC3A-F3ECA3D3C048}"/>
    <cellStyle name="ปกติ 11 3 2" xfId="11497" xr:uid="{A3DA154D-44F3-454B-A992-A0D6C9120858}"/>
    <cellStyle name="ปกติ 11 4" xfId="11495" xr:uid="{671B41BF-41FE-429B-87ED-2CCC57953FAD}"/>
    <cellStyle name="ปกติ 11 5" xfId="6901" xr:uid="{E390D93E-8CA1-4850-A66F-9C063F7DD3B1}"/>
    <cellStyle name="ปกติ 11 6" xfId="5264" xr:uid="{4C3F7812-BD2B-4715-AA5E-38652C39D176}"/>
    <cellStyle name="ปกติ 11_CPI_Y'52_TOP_GG 1" xfId="5170" xr:uid="{B286663A-3668-40CC-A843-AAF0E945E4CE}"/>
    <cellStyle name="ปกติ 12" xfId="5267" xr:uid="{8EB8A2F4-634C-4DFD-B601-074086C15C27}"/>
    <cellStyle name="ปกติ 12 2" xfId="5268" xr:uid="{176BB116-5381-401B-85EE-7DC9E0AD4B14}"/>
    <cellStyle name="ปกติ 12 3" xfId="11498" xr:uid="{A9FCDF4D-6CBD-41F6-A79E-67C6438FB715}"/>
    <cellStyle name="ปกติ 12 4" xfId="6903" xr:uid="{91E349F7-4BC3-47CA-AAA3-8E18340CE634}"/>
    <cellStyle name="ปกติ 12_CPI_Y'52_TOP_GG 1" xfId="5269" xr:uid="{B2FC550E-F422-4241-8251-FE1C42197ABE}"/>
    <cellStyle name="ปกติ 13" xfId="5270" xr:uid="{353AF384-9FF5-4421-9CAE-56D40A7BDE64}"/>
    <cellStyle name="ปกติ 13 2" xfId="11499" xr:uid="{71BFAF91-7026-4404-A5B5-77F862417277}"/>
    <cellStyle name="ปกติ 13 3" xfId="6904" xr:uid="{871E0857-B634-48BB-A1FB-5990F9D6F6E2}"/>
    <cellStyle name="ปกติ 13 43" xfId="121" xr:uid="{06046161-1CF8-45CA-88BF-93E333E2E747}"/>
    <cellStyle name="ปกติ 13 43 2" xfId="311" xr:uid="{DCF3969F-4BE3-43DD-8486-E41FE2ED18EB}"/>
    <cellStyle name="ปกติ 14" xfId="5271" xr:uid="{FF8F37C8-92DC-425A-8125-A11328AACCA9}"/>
    <cellStyle name="ปกติ 14 2" xfId="11500" xr:uid="{7BCBC0F4-3C10-49D4-B911-6503A9D2D7C5}"/>
    <cellStyle name="ปกติ 14 3" xfId="6905" xr:uid="{F80F9ECB-0ACA-4E90-83C9-3758883A6225}"/>
    <cellStyle name="ปกติ 15" xfId="5273" xr:uid="{DF32AEB6-3708-4B49-B57D-30ED4C0335F6}"/>
    <cellStyle name="ปกติ 15 2" xfId="5274" xr:uid="{B92E64ED-6D9A-4C0E-A21B-490727BE2B43}"/>
    <cellStyle name="ปกติ 15 3" xfId="11502" xr:uid="{5C6DE873-E10D-4083-AEB6-EDCD7FD1248D}"/>
    <cellStyle name="ปกติ 15_IA_Increase 2009 (update Dec'09) " xfId="5275" xr:uid="{C25656D1-658B-48C8-A927-5363C1B28D96}"/>
    <cellStyle name="ปกติ 16" xfId="5277" xr:uid="{CCD6E509-F523-488D-984E-6D8DAD11C7BD}"/>
    <cellStyle name="ปกติ 16 2" xfId="5278" xr:uid="{1C73E750-B510-421D-BEB2-DB9AD60AEB75}"/>
    <cellStyle name="ปกติ 16 2 2" xfId="11505" xr:uid="{268F40EC-0141-41AA-9FC4-221907C1D370}"/>
    <cellStyle name="ปกติ 16 3" xfId="5279" xr:uid="{7FBBF37D-A8AD-4B60-AE9E-70E4C518BDED}"/>
    <cellStyle name="ปกติ 16 3 2" xfId="5280" xr:uid="{3327F248-8026-4723-AAAE-A0AACBE31B16}"/>
    <cellStyle name="ปกติ 16 3 2 2" xfId="11507" xr:uid="{F3519DBD-E082-4C3A-9390-20728987A8B8}"/>
    <cellStyle name="ปกติ 16 3 3" xfId="11506" xr:uid="{99D21916-19EA-4B81-B8F0-0521E88B4B21}"/>
    <cellStyle name="ปกติ 16 4" xfId="5281" xr:uid="{CF066147-A2A9-4898-9C63-7746BFBA16F9}"/>
    <cellStyle name="ปกติ 16 4 2" xfId="11508" xr:uid="{26D5B9BF-14E8-4CE5-99AC-5FED0CDADD8D}"/>
    <cellStyle name="ปกติ 16 5" xfId="5282" xr:uid="{856545DA-A989-4A71-89AE-F893BEF4E9EC}"/>
    <cellStyle name="ปกติ 16 5 2" xfId="11509" xr:uid="{A91CA54B-BAF4-4D85-BFF0-1FA989779A20}"/>
    <cellStyle name="ปกติ 16 6" xfId="5283" xr:uid="{68DBAFF7-AF6B-457B-A915-FA2E532C904F}"/>
    <cellStyle name="ปกติ 16 6 2" xfId="11510" xr:uid="{64094217-6FF9-46BE-9E5A-CCC31328F34F}"/>
    <cellStyle name="ปกติ 16 7" xfId="11504" xr:uid="{0C4DB961-79B6-4C61-BD4A-F464BAB4EB9E}"/>
    <cellStyle name="ปกติ 17" xfId="5285" xr:uid="{911FD79F-60B0-4C9F-A355-01F7EB2471E6}"/>
    <cellStyle name="ปกติ 17 2" xfId="11512" xr:uid="{A8F4EFB4-CB76-4F36-8FC0-A1C9B6FF011C}"/>
    <cellStyle name="ปกติ 18" xfId="5286" xr:uid="{41CA77AA-BFF5-4358-AA17-9A842A617859}"/>
    <cellStyle name="ปกติ 18 10" xfId="5287" xr:uid="{4DB7C15B-5EF4-44CF-88B5-C82BA860F9B8}"/>
    <cellStyle name="ปกติ 18 10 2" xfId="11513" xr:uid="{4375E9A2-5DD1-4F55-B333-B7C50546F5E5}"/>
    <cellStyle name="ปกติ 18 11" xfId="5288" xr:uid="{B8ABAC52-F39E-4CD4-963F-BACC6AA9C276}"/>
    <cellStyle name="ปกติ 18 11 2" xfId="11514" xr:uid="{27D63E89-3814-4B91-B646-CDD3AAD7441F}"/>
    <cellStyle name="ปกติ 18 12" xfId="5289" xr:uid="{C21FEAAE-238C-467F-B61A-81FFD879CCFE}"/>
    <cellStyle name="ปกติ 18 12 2" xfId="11515" xr:uid="{7F45CEA3-9B2E-478B-85E0-E1EB3DDEA54F}"/>
    <cellStyle name="ปกติ 18 13" xfId="5290" xr:uid="{935841F9-6CB5-402A-9E8D-42684DFEDB18}"/>
    <cellStyle name="ปกติ 18 13 2" xfId="11516" xr:uid="{A6067045-AE3C-49D0-9734-7C627F5010CC}"/>
    <cellStyle name="ปกติ 18 14" xfId="5291" xr:uid="{D268EF54-889E-40D7-B2A5-4A59E3C7D8B9}"/>
    <cellStyle name="ปกติ 18 14 2" xfId="11517" xr:uid="{38E89BE4-72D3-4FFD-A85D-5B0CA63A6B0C}"/>
    <cellStyle name="ปกติ 18 15" xfId="5293" xr:uid="{552447AD-6A4A-4783-B8C9-EA0D67C94DBF}"/>
    <cellStyle name="ปกติ 18 15 2" xfId="11519" xr:uid="{9DB3704B-D6CE-4811-A514-B8AB139DD79B}"/>
    <cellStyle name="ปกติ 18 16" xfId="5295" xr:uid="{271C592F-5804-4C0F-AB36-5FF286ED526F}"/>
    <cellStyle name="ปกติ 18 16 2" xfId="11521" xr:uid="{40D4E7D1-7EBC-4CE1-B4A6-4BB7823EC50B}"/>
    <cellStyle name="ปกติ 18 17" xfId="5297" xr:uid="{DE374E4A-1EE1-4509-A50E-BCF5352B4BD3}"/>
    <cellStyle name="ปกติ 18 17 2" xfId="11523" xr:uid="{AB96F161-EF33-4EFB-95CF-92D9EF04A659}"/>
    <cellStyle name="ปกติ 18 18" xfId="5299" xr:uid="{0B9A0A66-71F9-48C1-A5A4-561E1C4A7439}"/>
    <cellStyle name="ปกติ 18 18 2" xfId="11525" xr:uid="{D6A3CC87-A94A-4F73-8AE6-58BE237E98A4}"/>
    <cellStyle name="ปกติ 18 19" xfId="5301" xr:uid="{83FBE03D-3DE7-4E02-8193-5E7200F35E87}"/>
    <cellStyle name="ปกติ 18 19 2" xfId="11527" xr:uid="{07574D2C-A9C4-460F-BEC9-5AD928021C2B}"/>
    <cellStyle name="ปกติ 18 2" xfId="5302" xr:uid="{779ECB58-143F-41DE-988B-3EB2DA7283B1}"/>
    <cellStyle name="ปกติ 18 2 2" xfId="11528" xr:uid="{EBF31C2E-1B81-4262-B56D-1067985BD9B8}"/>
    <cellStyle name="ปกติ 18 20" xfId="5292" xr:uid="{0F402D3D-8603-4E08-BF67-F000722A7CD8}"/>
    <cellStyle name="ปกติ 18 20 2" xfId="11518" xr:uid="{9581EDB5-799E-4FB1-9236-8A749420C696}"/>
    <cellStyle name="ปกติ 18 21" xfId="5294" xr:uid="{D9A2231D-A3FD-43CD-B7FF-1D9A73DEF8B6}"/>
    <cellStyle name="ปกติ 18 21 2" xfId="11520" xr:uid="{9C9E13B8-73F0-4A36-9195-C9F463015BBE}"/>
    <cellStyle name="ปกติ 18 22" xfId="5296" xr:uid="{16AB3824-88B2-4504-9165-34FCE04312EA}"/>
    <cellStyle name="ปกติ 18 22 2" xfId="11522" xr:uid="{8D602526-496C-4749-9F32-64EC4A4A9D36}"/>
    <cellStyle name="ปกติ 18 23" xfId="5298" xr:uid="{1CA00132-F0D0-4DB3-86A2-87635309053E}"/>
    <cellStyle name="ปกติ 18 23 2" xfId="11524" xr:uid="{45C6DA1D-0064-4212-92ED-BC3A4F56938E}"/>
    <cellStyle name="ปกติ 18 24" xfId="5300" xr:uid="{1038E58B-3D23-4AE3-A019-7343063049ED}"/>
    <cellStyle name="ปกติ 18 24 2" xfId="11526" xr:uid="{CB7C2C74-A6ED-4E96-B35F-6B7480179934}"/>
    <cellStyle name="ปกติ 18 3" xfId="5303" xr:uid="{41FBAF78-298C-425F-95AB-43524B6668CF}"/>
    <cellStyle name="ปกติ 18 3 2" xfId="11529" xr:uid="{BF0FAC8E-A7AC-4E54-BD8A-72D8D5BEA9C2}"/>
    <cellStyle name="ปกติ 18 4" xfId="5304" xr:uid="{8C09CBF5-8F8E-4B86-9975-9224DD86E589}"/>
    <cellStyle name="ปกติ 18 4 2" xfId="11530" xr:uid="{ABECF00E-A168-494C-BAD6-6814E91615BB}"/>
    <cellStyle name="ปกติ 18 5" xfId="5305" xr:uid="{AC48AE54-A269-4A8A-AB74-8D8C1B1D6148}"/>
    <cellStyle name="ปกติ 18 5 2" xfId="11531" xr:uid="{E54ED035-3522-4F6E-B122-8D02FE5220FC}"/>
    <cellStyle name="ปกติ 18 6" xfId="5306" xr:uid="{E8AEEC7D-7DFC-47FF-9C9D-491D949501E7}"/>
    <cellStyle name="ปกติ 18 6 2" xfId="11532" xr:uid="{B9F38529-E689-4A1C-8879-323BB9B59182}"/>
    <cellStyle name="ปกติ 18 7" xfId="5307" xr:uid="{7827940E-9BF7-4B8B-95E3-48A63E8DF58B}"/>
    <cellStyle name="ปกติ 18 7 2" xfId="11533" xr:uid="{9A8B342D-01B1-40D2-80A2-CF2642D0C304}"/>
    <cellStyle name="ปกติ 18 8" xfId="5308" xr:uid="{C16E7A3C-2503-4D62-9170-7893AAC8AC27}"/>
    <cellStyle name="ปกติ 18 8 2" xfId="11534" xr:uid="{16CD0C2F-4A40-4FBE-9FDE-C7CD9E4D1202}"/>
    <cellStyle name="ปกติ 18 9" xfId="5309" xr:uid="{6D092A4B-FF8C-4E04-B74C-D777DD19CC1F}"/>
    <cellStyle name="ปกติ 18 9 2" xfId="11535" xr:uid="{DF1EFA48-1A14-4F98-9EB0-013C834641A0}"/>
    <cellStyle name="ปกติ 19" xfId="5310" xr:uid="{7E54BF8E-6AB2-427E-BE74-F915A9F47ECB}"/>
    <cellStyle name="ปกติ 19 2" xfId="11536" xr:uid="{DBF48AD5-9E86-4383-84ED-C6D254496F99}"/>
    <cellStyle name="ปกติ 2" xfId="122" xr:uid="{DEB675E3-0CC7-4426-83E0-35D49EA5AF96}"/>
    <cellStyle name="ปกติ 2 10" xfId="5312" xr:uid="{1EE92CDF-6D4E-421A-9D1B-B2BC545F53D4}"/>
    <cellStyle name="ปกติ 2 10 2" xfId="11538" xr:uid="{1A887603-7BBA-48E0-874C-614BDA4ECF5A}"/>
    <cellStyle name="ปกติ 2 11" xfId="5313" xr:uid="{C2BEF997-48C4-47F8-9767-80284200C870}"/>
    <cellStyle name="ปกติ 2 11 2" xfId="11539" xr:uid="{3D748E08-05F3-4989-BBCE-EB50D6B4D6C1}"/>
    <cellStyle name="ปกติ 2 12" xfId="4197" xr:uid="{BEB750A6-9114-4A45-80F3-59FAFD0FCB59}"/>
    <cellStyle name="ปกติ 2 12 2" xfId="5314" xr:uid="{4E4CFEFD-4BDF-47EE-817D-6E4B2612F9C9}"/>
    <cellStyle name="ปกติ 2 12 2 2" xfId="5315" xr:uid="{1DF2542B-DA66-43A7-AF11-51E83B58A59E}"/>
    <cellStyle name="ปกติ 2 12 2 2 2" xfId="11541" xr:uid="{5E3B8502-3455-4940-86EA-3A90DB1912D9}"/>
    <cellStyle name="ปกติ 2 12 2 3" xfId="11540" xr:uid="{BFD0F205-8EE0-414A-A79F-C4888754D4D7}"/>
    <cellStyle name="ปกติ 2 12 3" xfId="5316" xr:uid="{02EAA98A-71CA-4CC8-BF59-2725C76D54A0}"/>
    <cellStyle name="ปกติ 2 12 3 2" xfId="961" xr:uid="{F72C750D-6DAE-4718-BCCF-D5863186FFBF}"/>
    <cellStyle name="ปกติ 2 12 3 2 2" xfId="7481" xr:uid="{E5C39CA2-6B18-4F79-8987-9B8D2E0B1D0C}"/>
    <cellStyle name="ปกติ 2 12 3 3" xfId="11542" xr:uid="{629F86AC-AA28-4711-9526-67233D61FB3C}"/>
    <cellStyle name="ปกติ 2 12 4" xfId="5317" xr:uid="{35A5DEEB-63D5-45F5-AD12-24C4C0F9A351}"/>
    <cellStyle name="ปกติ 2 12 4 2" xfId="5318" xr:uid="{9ACFB933-2ABD-4A2C-8222-56F2488A2F47}"/>
    <cellStyle name="ปกติ 2 12 4 2 2" xfId="11544" xr:uid="{CC708C7A-D5A3-4557-95C7-2F820EBFD2B9}"/>
    <cellStyle name="ปกติ 2 12 4 3" xfId="11543" xr:uid="{BF4FF95E-ADA4-4297-84B9-50CC6203D94A}"/>
    <cellStyle name="ปกติ 2 12 5" xfId="5319" xr:uid="{868B0E24-61EB-4973-978E-77B0F9A4DE07}"/>
    <cellStyle name="ปกติ 2 12 5 2" xfId="11545" xr:uid="{09CFF624-65BF-4D3C-B6C6-F861696FBDF4}"/>
    <cellStyle name="ปกติ 2 12 6" xfId="10528" xr:uid="{FABC406E-51E8-486B-9756-857E51DE94E4}"/>
    <cellStyle name="ปกติ 2 13" xfId="5320" xr:uid="{2EE4DCE9-8C6F-4A27-99BA-DD69863357CE}"/>
    <cellStyle name="ปกติ 2 13 2" xfId="5321" xr:uid="{81E7AFAD-0A45-4109-A045-A15AA32BC33C}"/>
    <cellStyle name="ปกติ 2 13 2 2" xfId="5322" xr:uid="{3EAF0B7C-0F8E-494A-AAEA-F371B7DFA156}"/>
    <cellStyle name="ปกติ 2 13 2 2 2" xfId="11548" xr:uid="{4496FD5B-5F86-4D8F-9FE8-5A1A62FA17AE}"/>
    <cellStyle name="ปกติ 2 13 2 3" xfId="11547" xr:uid="{779C973D-2BC0-4B37-A3CA-1EAC6E5DC5A8}"/>
    <cellStyle name="ปกติ 2 13 3" xfId="5323" xr:uid="{3421D3C0-E86B-4F5F-A7AD-11F3A47D481F}"/>
    <cellStyle name="ปกติ 2 13 3 2" xfId="5324" xr:uid="{BF866209-849A-4EF8-A44F-E97FAC541522}"/>
    <cellStyle name="ปกติ 2 13 3 2 2" xfId="11550" xr:uid="{6C3F2724-746E-40E0-9BD7-C5E4C8DE6C13}"/>
    <cellStyle name="ปกติ 2 13 3 3" xfId="11549" xr:uid="{77681092-DE09-48F0-905F-FAD08B157760}"/>
    <cellStyle name="ปกติ 2 13 4" xfId="5325" xr:uid="{E578A2B2-C5C0-42B7-A7B9-D00F260633E5}"/>
    <cellStyle name="ปกติ 2 13 4 2" xfId="2922" xr:uid="{5B826050-DB2E-40AD-9AC9-D4D48055E7E4}"/>
    <cellStyle name="ปกติ 2 13 4 2 2" xfId="9334" xr:uid="{9D8C80E3-84E3-4A9A-8E00-2A1192352B92}"/>
    <cellStyle name="ปกติ 2 13 4 3" xfId="11551" xr:uid="{710E212E-DE7B-48FD-8B76-A747CFBCB2E9}"/>
    <cellStyle name="ปกติ 2 13 5" xfId="5326" xr:uid="{07F74055-C0AF-43D3-A145-50D94D0D1282}"/>
    <cellStyle name="ปกติ 2 13 5 2" xfId="11552" xr:uid="{F0D0EE95-A665-49D5-8BF9-845C7FD31F0F}"/>
    <cellStyle name="ปกติ 2 13 6" xfId="11546" xr:uid="{945EBBD3-42ED-411F-8FCD-DD38E85CB835}"/>
    <cellStyle name="ปกติ 2 14" xfId="5327" xr:uid="{322C6C73-D005-4E45-BD3D-059BBFFFE261}"/>
    <cellStyle name="ปกติ 2 14 2" xfId="11553" xr:uid="{A4C1A2F8-1CF5-4CC2-9BBA-22B355A9D7A5}"/>
    <cellStyle name="ปกติ 2 15" xfId="5329" xr:uid="{3AAB1F36-D624-4F1D-9C09-6E88B529FA04}"/>
    <cellStyle name="ปกติ 2 15 2" xfId="5331" xr:uid="{BA9CC2A7-6AAD-44D7-BF85-C2666EB0B39C}"/>
    <cellStyle name="ปกติ 2 15 2 2" xfId="11557" xr:uid="{4950EA7F-A7CD-4D97-98FC-421237415EE1}"/>
    <cellStyle name="ปกติ 2 15 3" xfId="11555" xr:uid="{4FDF5E20-11AF-4809-98F1-384F59310D2C}"/>
    <cellStyle name="ปกติ 2 16" xfId="5333" xr:uid="{D3DA0CB6-0102-462D-AEB2-28CFA7B081FA}"/>
    <cellStyle name="ปกติ 2 16 2" xfId="11559" xr:uid="{E079C3A1-1953-48FC-B190-3D35426D6643}"/>
    <cellStyle name="ปกติ 2 17" xfId="5335" xr:uid="{89F20A69-96CC-41CA-9106-9AC67D8763FD}"/>
    <cellStyle name="ปกติ 2 17 2" xfId="11561" xr:uid="{BF7EBE51-2435-4B89-B326-1BFBD0E21B03}"/>
    <cellStyle name="ปกติ 2 18" xfId="5336" xr:uid="{9D2087C6-9C36-4AB0-A29E-DFC19881A152}"/>
    <cellStyle name="ปกติ 2 18 2" xfId="11562" xr:uid="{75182A05-819D-45F0-BA84-34A6C6376D91}"/>
    <cellStyle name="ปกติ 2 19" xfId="5337" xr:uid="{37AC11A7-BDBC-4800-9C41-EC723967CC0B}"/>
    <cellStyle name="ปกติ 2 19 2" xfId="5338" xr:uid="{26C23606-424E-4883-827F-1D0FA41E1D6F}"/>
    <cellStyle name="ปกติ 2 19 2 2" xfId="11564" xr:uid="{452F2F5F-3F27-4875-852D-87DB5C4E2E5D}"/>
    <cellStyle name="ปกติ 2 19 3" xfId="11563" xr:uid="{DF4E7E9A-B36D-4984-A620-783EC3DB949C}"/>
    <cellStyle name="ปกติ 2 2" xfId="18" xr:uid="{87C9C4B9-3CA2-4DFC-AB80-1C27F0DE441D}"/>
    <cellStyle name="ปกติ 2 2 2" xfId="197" xr:uid="{E7EFB31C-A23E-4FF8-B207-713EA6A4C1C0}"/>
    <cellStyle name="ปกติ 2 2 2 2" xfId="341" xr:uid="{8316F745-D3B4-4B35-A39E-16948455828C}"/>
    <cellStyle name="ปกติ 2 2 2 2 2" xfId="11567" xr:uid="{6E51A691-D86E-4442-B2A4-CC685E041254}"/>
    <cellStyle name="ปกติ 2 2 2 2 3" xfId="6909" xr:uid="{B35F47DF-D919-46BA-9F00-E187482D6F81}"/>
    <cellStyle name="ปกติ 2 2 2 2 4" xfId="5341" xr:uid="{A94F979D-A1D5-4E41-B009-7B5C968D4DE8}"/>
    <cellStyle name="ปกติ 2 2 2 3" xfId="11566" xr:uid="{0A158C0A-2111-4605-B026-F832B11FAA90}"/>
    <cellStyle name="ปกติ 2 2 2 4" xfId="6908" xr:uid="{267F94BA-9C7C-49F5-8AA5-EBFB7C14B234}"/>
    <cellStyle name="ปกติ 2 2 2 5" xfId="5340" xr:uid="{BAA2D1A8-D465-4EA0-8279-F7B19F7B961A}"/>
    <cellStyle name="ปกติ 2 2 2_CPI_Y'52_TOP_GG 1" xfId="5342" xr:uid="{4A93020D-2298-4FBD-8872-F9A813348356}"/>
    <cellStyle name="ปกติ 2 2 3" xfId="5343" xr:uid="{D42B902B-40C7-4943-8F19-D98D2B72DC70}"/>
    <cellStyle name="ปกติ 2 2 3 2" xfId="11568" xr:uid="{690DBD83-209D-4A2F-B928-13D9FE08C1EF}"/>
    <cellStyle name="ปกติ 2 2 3 3" xfId="6910" xr:uid="{6115365F-1715-47B7-B7FA-685359B4F04A}"/>
    <cellStyle name="ปกติ 2 2 4" xfId="11565" xr:uid="{0F8B6989-1CC4-4CD1-8A1B-D882EBB404B2}"/>
    <cellStyle name="ปกติ 2 2 5" xfId="6907" xr:uid="{0B323E5B-7519-4B63-945F-EF3F36F8AF85}"/>
    <cellStyle name="ปกติ 2 2 6" xfId="5339" xr:uid="{DAF6CBA3-E82B-4581-8306-739BF88DED18}"/>
    <cellStyle name="ปกติ 2 2 7" xfId="123" xr:uid="{23932DBC-2C53-45EA-88E8-26A66748C2D3}"/>
    <cellStyle name="ปกติ 2 2_Allowance%20IA(1)" xfId="5344" xr:uid="{09F39580-3C7B-47F7-ABD1-062985C5E623}"/>
    <cellStyle name="ปกติ 2 20" xfId="5328" xr:uid="{20300A73-9A72-4D8F-813B-993CB9F61FE2}"/>
    <cellStyle name="ปกติ 2 20 2" xfId="5330" xr:uid="{A99D36F0-D005-4DF5-8D26-97AFADC1F0ED}"/>
    <cellStyle name="ปกติ 2 20 2 2" xfId="11556" xr:uid="{7B68F815-300F-489C-ABEF-EC9813A10777}"/>
    <cellStyle name="ปกติ 2 20 3" xfId="11554" xr:uid="{0B260481-C914-4BE0-A1A1-C6AC60909EAB}"/>
    <cellStyle name="ปกติ 2 21" xfId="5332" xr:uid="{11E9AADE-62B7-4164-BE59-6270E19B7E89}"/>
    <cellStyle name="ปกติ 2 21 2" xfId="5345" xr:uid="{8E3246B8-885D-40E6-852F-3F223439BAD1}"/>
    <cellStyle name="ปกติ 2 21 2 2" xfId="11569" xr:uid="{72325FD3-57C8-4AB8-86AE-0D45FEA89A11}"/>
    <cellStyle name="ปกติ 2 21 3" xfId="11558" xr:uid="{4F88657C-A1A3-4A37-8A00-2E63203A34CC}"/>
    <cellStyle name="ปกติ 2 22" xfId="5334" xr:uid="{E3E63AD9-DC94-4398-8898-A02CA277F362}"/>
    <cellStyle name="ปกติ 2 22 2" xfId="11560" xr:uid="{ED543C72-E9D5-4F64-8BDC-90500CF985FF}"/>
    <cellStyle name="ปกติ 2 23" xfId="11537" xr:uid="{C1D4BB95-B3DA-4C3E-AE8E-7EE6F8A31851}"/>
    <cellStyle name="ปกติ 2 24" xfId="6906" xr:uid="{6BB8D990-7ACC-4E3C-B1B2-7FD0B250408E}"/>
    <cellStyle name="ปกติ 2 25" xfId="11720" xr:uid="{2B28C695-F82C-4C06-BE5A-8707B880615B}"/>
    <cellStyle name="ปกติ 2 26" xfId="5311" xr:uid="{9CA95DF8-47B3-4143-800A-C5E948D679E9}"/>
    <cellStyle name="ปกติ 2 3" xfId="37" xr:uid="{2F663010-FECD-4ED8-82D1-8BBCC6F8CE24}"/>
    <cellStyle name="ปกติ 2 3 2" xfId="124" xr:uid="{8A4711B3-9EBB-4EAF-B878-3AB4C1EDFF04}"/>
    <cellStyle name="ปกติ 2 3 2 2" xfId="314" xr:uid="{3FBE9F02-0B5C-4597-978C-D54B89302099}"/>
    <cellStyle name="ปกติ 2 3 2 3" xfId="11570" xr:uid="{C7D737FA-106D-469B-8100-F1BF075743E0}"/>
    <cellStyle name="ปกติ 2 3 3" xfId="143" xr:uid="{999E584D-2CDF-4B86-A9A9-B574DFEA76CC}"/>
    <cellStyle name="ปกติ 2 3 3 2" xfId="327" xr:uid="{27298C8C-247C-4F7A-BC67-CF9D584B3C57}"/>
    <cellStyle name="ปกติ 2 3 3 3" xfId="6911" xr:uid="{547D3CE0-472A-4A92-B07A-55708588A8A4}"/>
    <cellStyle name="ปกติ 2 3 4" xfId="194" xr:uid="{41B15103-7CEC-4DA9-910A-F8452005043E}"/>
    <cellStyle name="ปกติ 2 3 4 2" xfId="281" xr:uid="{8A144C64-F387-4FA8-A0C1-A1B6647F4A49}"/>
    <cellStyle name="ปกติ 2 3 4 3" xfId="20" xr:uid="{015BE81C-8A9F-4176-8C07-FC57BD91249E}"/>
    <cellStyle name="ปกติ 2 3 4 4" xfId="11943" xr:uid="{16BF5D07-3DFA-4DB5-9888-7271212BA88C}"/>
    <cellStyle name="ปกติ 2 3 5" xfId="218" xr:uid="{5A684983-6607-4A10-87BD-030A16AB7777}"/>
    <cellStyle name="ปกติ 2 3 5 2" xfId="360" xr:uid="{E7FDBDC1-D647-4A39-BE5C-CC1998691416}"/>
    <cellStyle name="ปกติ 2 3 5 3" xfId="11930" xr:uid="{672C8157-E7B4-4B32-AC01-E567D3B5B243}"/>
    <cellStyle name="ปกติ 2 3 6" xfId="313" xr:uid="{B0261FA0-F8F8-49EB-89A5-98F7D4644293}"/>
    <cellStyle name="ปกติ 2 3 7" xfId="5346" xr:uid="{A15F350F-1521-4A43-80E1-F22C5888EF95}"/>
    <cellStyle name="ปกติ 2 4" xfId="193" xr:uid="{F60510F1-FA87-46D6-A35E-327808280445}"/>
    <cellStyle name="ปกติ 2 4 2" xfId="336" xr:uid="{9A23DEFC-4FB8-41B2-AD59-D2E301FF78EF}"/>
    <cellStyle name="ปกติ 2 4 2 2" xfId="6913" xr:uid="{B904CCA7-225C-4A4B-A6EE-A77AC7965FEB}"/>
    <cellStyle name="ปกติ 2 4 3" xfId="8201" xr:uid="{4B9AB5E2-6555-44E4-B861-933D049650D2}"/>
    <cellStyle name="ปกติ 2 4 4" xfId="6912" xr:uid="{19B58F69-D99B-4227-9173-1BF27B7DA60F}"/>
    <cellStyle name="ปกติ 2 4 5" xfId="1712" xr:uid="{BB8166AC-361B-4F14-A46E-E9DDE30FAA27}"/>
    <cellStyle name="ปกติ 2 5" xfId="230" xr:uid="{29AAF3C2-9160-492D-AB8E-7718388F69E4}"/>
    <cellStyle name="ปกติ 2 5 2" xfId="11571" xr:uid="{B85A3C2F-CEDA-4347-979E-4B5942BC5EEF}"/>
    <cellStyle name="ปกติ 2 5 3" xfId="6914" xr:uid="{487E8FE3-01EA-4B0A-A74D-1E1A4ECAA4D1}"/>
    <cellStyle name="ปกติ 2 5 4" xfId="5347" xr:uid="{752984E8-4859-400F-87FC-99F168CDAFFF}"/>
    <cellStyle name="ปกติ 2 6" xfId="312" xr:uid="{6130B91F-0FC9-45AA-BF0C-A31D3913B0CA}"/>
    <cellStyle name="ปกติ 2 6 2" xfId="11572" xr:uid="{C70B27F8-C2AC-4F61-85FE-A19DAA35B153}"/>
    <cellStyle name="ปกติ 2 6 3" xfId="6915" xr:uid="{373C5D02-B1A7-41A5-B78A-529493BFB56E}"/>
    <cellStyle name="ปกติ 2 6 4" xfId="5348" xr:uid="{BE6FD82C-4F37-4615-BF65-5C7574A4BE00}"/>
    <cellStyle name="ปกติ 2 7" xfId="5349" xr:uid="{61DAF69F-F491-43DF-A967-B81D96833D9B}"/>
    <cellStyle name="ปกติ 2 7 2" xfId="5350" xr:uid="{69A57F0D-222B-4DD5-90B1-9EB91A3B33F8}"/>
    <cellStyle name="ปกติ 2 7 2 2" xfId="11574" xr:uid="{5A0CE392-E122-4885-AB98-9F08EC8116A2}"/>
    <cellStyle name="ปกติ 2 7 3" xfId="11573" xr:uid="{AB3C3A9E-950F-498B-9940-A50CE0B2D669}"/>
    <cellStyle name="ปกติ 2 7 4" xfId="6916" xr:uid="{E48E687F-E6EF-48C2-9063-7F2E4B41FC07}"/>
    <cellStyle name="ปกติ 2 8" xfId="5351" xr:uid="{0EF214D9-5BCA-40E2-8C5B-D41E3ECD0D17}"/>
    <cellStyle name="ปกติ 2 8 2" xfId="11575" xr:uid="{9CB66E9E-40A1-4BC1-B2EB-D8899DD2F595}"/>
    <cellStyle name="ปกติ 2 8 3" xfId="6917" xr:uid="{560EC635-BC25-4F60-95CC-C2103F8A3346}"/>
    <cellStyle name="ปกติ 2 9" xfId="5352" xr:uid="{C093AE31-D84D-4B65-99AD-75A3C1C681C2}"/>
    <cellStyle name="ปกติ 2 9 2" xfId="11576" xr:uid="{A42E0A2E-63CE-4F9D-B6CD-65E0A7057793}"/>
    <cellStyle name="ปกติ 2_100-10" xfId="6918" xr:uid="{7193F506-D8B8-4C13-94FB-430DED456DA6}"/>
    <cellStyle name="ปกติ 20" xfId="5272" xr:uid="{D6FB1656-0CBF-49AD-94B5-34BF00727C75}"/>
    <cellStyle name="ปกติ 20 2" xfId="11501" xr:uid="{3ED1AF12-3F90-4CC3-BEE7-A7F53C4A1254}"/>
    <cellStyle name="ปกติ 21" xfId="5276" xr:uid="{194B752E-F62C-46AD-B587-777E64CE2850}"/>
    <cellStyle name="ปกติ 21 2" xfId="11503" xr:uid="{4E3363A2-2F80-47AF-ABCE-2695C3C7C746}"/>
    <cellStyle name="ปกติ 22" xfId="5284" xr:uid="{FD0FC0B1-1428-4164-94EC-873E0217D464}"/>
    <cellStyle name="ปกติ 22 2" xfId="11511" xr:uid="{B4574443-A8D8-4FB2-A004-B8E8AE345A9A}"/>
    <cellStyle name="ปกติ 3" xfId="125" xr:uid="{2AAA4D0A-97CF-4FC5-ACDA-ACF0BB05A599}"/>
    <cellStyle name="ปกติ 3 2" xfId="5354" xr:uid="{401442AB-EE7F-43CE-A4F6-7777245D3668}"/>
    <cellStyle name="ปกติ 3 2 2" xfId="5355" xr:uid="{80026817-74D2-4498-886E-527CDA9BE164}"/>
    <cellStyle name="ปกติ 3 2 2 2" xfId="11579" xr:uid="{F0C4B5CA-2F7F-4331-B427-9A5036BD2E24}"/>
    <cellStyle name="ปกติ 3 2 3" xfId="11578" xr:uid="{847AFC88-5288-41CD-8298-3398E9E804BE}"/>
    <cellStyle name="ปกติ 3 2 4" xfId="6920" xr:uid="{EE4C565B-B7C5-4F1C-AE54-6CDD767EACE4}"/>
    <cellStyle name="ปกติ 3 2 5" xfId="11888" xr:uid="{5D1DCED1-0074-4901-82A0-61D8E98F602D}"/>
    <cellStyle name="ปกติ 3 3" xfId="5356" xr:uid="{5251BF97-EE42-4D07-A23A-31644981AE82}"/>
    <cellStyle name="ปกติ 3 3 2" xfId="11580" xr:uid="{2CEB33C7-461D-48F1-8E9E-B7AE3A42A3A8}"/>
    <cellStyle name="ปกติ 3 3 3" xfId="6921" xr:uid="{3535DF14-36CA-469E-9B7A-5F3C1BB1347D}"/>
    <cellStyle name="ปกติ 3 4" xfId="5357" xr:uid="{06BFB2F5-5510-45FA-9FF6-F7B5FDAE8215}"/>
    <cellStyle name="ปกติ 3 4 2" xfId="11581" xr:uid="{60819F8B-1481-45B5-9C7B-5781D94A7CDC}"/>
    <cellStyle name="ปกติ 3 4 3" xfId="6922" xr:uid="{C81A73E8-DB3E-40D1-8385-AAF05CEC5F47}"/>
    <cellStyle name="ปกติ 3 5" xfId="11577" xr:uid="{0ADF00DF-DA9D-4ACB-8EE3-2691BC74B4FF}"/>
    <cellStyle name="ปกติ 3 6" xfId="6919" xr:uid="{70C40767-0B7A-49C1-A6D5-E663A30CF66F}"/>
    <cellStyle name="ปกติ 3 7" xfId="5353" xr:uid="{E3699899-D2FE-4336-8058-98323900D99E}"/>
    <cellStyle name="ปกติ 3_25%" xfId="6923" xr:uid="{D74E404F-F849-4F98-95BE-5F1BF8282A7F}"/>
    <cellStyle name="ปกติ 4" xfId="126" xr:uid="{214F23CD-97AA-4862-91AF-4A91AD5BE21F}"/>
    <cellStyle name="ปกติ 4 2" xfId="201" xr:uid="{BF5B8F49-D59C-4916-93D4-706E471ED145}"/>
    <cellStyle name="ปกติ 4 2 2" xfId="345" xr:uid="{75CBB91C-7F0D-4387-97B0-200D407E07F6}"/>
    <cellStyle name="ปกติ 4 2 2 2" xfId="11583" xr:uid="{F2C98481-1F4B-4C89-95A7-FD5CF9475E47}"/>
    <cellStyle name="ปกติ 4 2 3" xfId="6925" xr:uid="{D2046C55-F5F8-4CDE-8EC1-7D0E8D731FA8}"/>
    <cellStyle name="ปกติ 4 2 4" xfId="5359" xr:uid="{BDC91B44-EBFB-4238-9BF2-4C62137A96B7}"/>
    <cellStyle name="ปกติ 4 3" xfId="315" xr:uid="{606CE493-C08A-4B50-8232-3CEFF9A6DC98}"/>
    <cellStyle name="ปกติ 4 3 2" xfId="11584" xr:uid="{744A8492-609E-47AB-930C-11EC2781E10C}"/>
    <cellStyle name="ปกติ 4 3 3" xfId="6926" xr:uid="{A91A97DA-9305-4C89-BF2D-CCC794399E5B}"/>
    <cellStyle name="ปกติ 4 3 4" xfId="5360" xr:uid="{AE31D476-DA16-4DC1-ABB4-25AC0DA9AE00}"/>
    <cellStyle name="ปกติ 4 4" xfId="5361" xr:uid="{D514E763-D111-4070-895C-2245DF595EA5}"/>
    <cellStyle name="ปกติ 4 4 2" xfId="11585" xr:uid="{F7FA217D-8349-4438-AA30-4D23CA21F6AB}"/>
    <cellStyle name="ปกติ 4 4 3" xfId="6927" xr:uid="{8F0F2719-5FF8-48A6-8CDC-DE47B8361B0E}"/>
    <cellStyle name="ปกติ 4 5" xfId="11582" xr:uid="{61C82F5C-4752-44A0-B0F5-23829B3E94CA}"/>
    <cellStyle name="ปกติ 4 6" xfId="6924" xr:uid="{24BD111F-D5DC-429D-A271-220EB7E9C7CF}"/>
    <cellStyle name="ปกติ 4 7" xfId="5358" xr:uid="{D937342F-731D-48DE-9279-EF47DDF54360}"/>
    <cellStyle name="ปกติ 4_Bank" xfId="6928" xr:uid="{E73316B5-559C-43A5-A0E7-5A2A6A6DB8AD}"/>
    <cellStyle name="ปกติ 5" xfId="17" xr:uid="{E1F89DAF-B3F2-47E7-ADE3-1AABB1CC38FF}"/>
    <cellStyle name="ปกติ 5 2" xfId="5363" xr:uid="{604246E9-7666-4C22-9382-F3918E26D96F}"/>
    <cellStyle name="ปกติ 5 2 2" xfId="11587" xr:uid="{0ADFE7E6-DA90-4C7A-BECF-F1AD35F0F011}"/>
    <cellStyle name="ปกติ 5 2 3" xfId="6930" xr:uid="{1B56D320-3F8B-4B88-9442-11B918A4C4BA}"/>
    <cellStyle name="ปกติ 5 3" xfId="5364" xr:uid="{74E94A61-5BFE-499A-95A7-D9269889241B}"/>
    <cellStyle name="ปกติ 5 3 2" xfId="11588" xr:uid="{A80615FA-3D49-4F25-858B-91D1BB7A8753}"/>
    <cellStyle name="ปกติ 5 4" xfId="11586" xr:uid="{EBF3747F-F030-4671-81F8-AE236772421F}"/>
    <cellStyle name="ปกติ 5 5" xfId="6929" xr:uid="{F1808A2E-4E1B-454D-863D-FF1C364D5B2F}"/>
    <cellStyle name="ปกติ 5 6" xfId="5362" xr:uid="{2760232D-1168-4B33-B5FB-22F814404FA3}"/>
    <cellStyle name="ปกติ 5_DetailCPI_1209" xfId="5365" xr:uid="{96FCBB01-5926-458D-8E7D-2C0B5CC99C70}"/>
    <cellStyle name="ปกติ 6" xfId="127" xr:uid="{8680FC93-085F-4E68-ABBA-EA4B00B8D065}"/>
    <cellStyle name="ปกติ 6 2" xfId="316" xr:uid="{72F6E7E1-AD58-4359-ADCF-5FA3DC926206}"/>
    <cellStyle name="ปกติ 6 2 2" xfId="11590" xr:uid="{BF0ADEF0-3732-40EA-80C6-E40BEB5D79B2}"/>
    <cellStyle name="ปกติ 6 2 3" xfId="5367" xr:uid="{CD290080-572E-4774-80FE-6A65D027C9B2}"/>
    <cellStyle name="ปกติ 6 3" xfId="5368" xr:uid="{235E3412-29E5-4BD5-BE36-057E2E92C5B0}"/>
    <cellStyle name="ปกติ 6 3 2" xfId="11591" xr:uid="{24CE6754-7702-4D93-A062-001A7C603386}"/>
    <cellStyle name="ปกติ 6 4" xfId="11589" xr:uid="{68496968-D497-4662-9476-0C2985239AAF}"/>
    <cellStyle name="ปกติ 6 5" xfId="6931" xr:uid="{3BF099C9-CB99-4879-B84F-A8BF0AB0F0DD}"/>
    <cellStyle name="ปกติ 6 6" xfId="5366" xr:uid="{25A71E34-67D2-4D9D-A4A5-42748A1AC89B}"/>
    <cellStyle name="ปกติ 6_CPI_Y'52_TOP_GG 1" xfId="5369" xr:uid="{11F6CD0D-98B3-4AF3-87D0-286E345B1007}"/>
    <cellStyle name="ปกติ 7" xfId="128" xr:uid="{257104C8-7280-46FC-89DD-212BBF3DC37F}"/>
    <cellStyle name="ปกติ 7 2" xfId="5371" xr:uid="{24BA2A7C-11A9-4A10-8A12-8E84D7F9251D}"/>
    <cellStyle name="ปกติ 7 2 2" xfId="11593" xr:uid="{6F7662A8-756D-4932-B1B3-0F664143E1F6}"/>
    <cellStyle name="ปกติ 7 2 3" xfId="6933" xr:uid="{AE62269A-050B-4BE3-A9B4-8A7FC284CD98}"/>
    <cellStyle name="ปกติ 7 3" xfId="11592" xr:uid="{CAAFEF7C-7417-4123-BECD-EF2F4E77D225}"/>
    <cellStyle name="ปกติ 7 4" xfId="6932" xr:uid="{89AF29ED-CA51-4A98-B69D-C393162A33B7}"/>
    <cellStyle name="ปกติ 7 5" xfId="5370" xr:uid="{B6D510FF-6782-4F7D-8418-BD4C5070913E}"/>
    <cellStyle name="ปกติ 8" xfId="129" xr:uid="{88B305E1-4CC3-47FD-8C1C-565628D4B447}"/>
    <cellStyle name="ปกติ 8 2" xfId="317" xr:uid="{2BAC29C9-1DA2-428B-9899-8DAA3CB78DD7}"/>
    <cellStyle name="ปกติ 8 2 2" xfId="11595" xr:uid="{2ECF2763-35B8-473E-99B5-F8517E22A23D}"/>
    <cellStyle name="ปกติ 8 2 3" xfId="6935" xr:uid="{B1713EAC-15DC-46F2-85F4-960243E52798}"/>
    <cellStyle name="ปกติ 8 2 4" xfId="5373" xr:uid="{4EB99910-E5A8-4E09-ABEC-00C1ACBE417A}"/>
    <cellStyle name="ปกติ 8 3" xfId="11594" xr:uid="{8804329E-0F30-4D18-BCF4-671E42D3CFE1}"/>
    <cellStyle name="ปกติ 8 4" xfId="6934" xr:uid="{3F2B6E13-8CDE-458B-AFB8-8D06A744B523}"/>
    <cellStyle name="ปกติ 8 5" xfId="5372" xr:uid="{5E69E416-E0A8-4F31-8FA4-26AC4877CD9B}"/>
    <cellStyle name="ปกติ 8_CPI_Y'52_TOP_GG 1" xfId="5374" xr:uid="{4A5FB7F5-0B46-47F2-BF51-1F5B3CB9771B}"/>
    <cellStyle name="ปกติ 9" xfId="130" xr:uid="{591BC488-CE3F-42C0-91E7-D923FBB02CA5}"/>
    <cellStyle name="ปกติ 9 2" xfId="5376" xr:uid="{5CD58436-2418-4078-B8E9-F537C0F6F8F5}"/>
    <cellStyle name="ปกติ 9 2 2" xfId="11597" xr:uid="{B232407B-E032-4F94-9474-7548D7935270}"/>
    <cellStyle name="ปกติ 9 3" xfId="11596" xr:uid="{B621E266-F63E-404F-9680-F483494CE459}"/>
    <cellStyle name="ปกติ 9 4" xfId="6936" xr:uid="{3A5DE97E-B9A8-4FBD-93B6-DB4F50DAF93D}"/>
    <cellStyle name="ปกติ 9 5" xfId="5375" xr:uid="{529FB307-A2EC-4BC4-9F75-8303980859C4}"/>
    <cellStyle name="ปกติ 9_CPI_Y'52_TOP_GG 1" xfId="5377" xr:uid="{77100BA9-FD89-4E41-81F9-AC2C3B221430}"/>
    <cellStyle name="ปกติ_11510" xfId="5378" xr:uid="{45F57915-D254-4E70-A013-8532702C70F8}"/>
    <cellStyle name="ป้อนค่า" xfId="5379" xr:uid="{11C2EF60-7D3E-4387-A04A-BD757197C030}"/>
    <cellStyle name="ป้อนค่า 10" xfId="13968" xr:uid="{EAA7303A-477F-4FA9-914F-794F40113E1A}"/>
    <cellStyle name="ป้อนค่า 11" xfId="20027" xr:uid="{3E7B3BAF-3E77-4F64-AE56-182068E38272}"/>
    <cellStyle name="ป้อนค่า 12" xfId="14376" xr:uid="{E60E6E7C-4992-4015-B399-D1326FE2F8AC}"/>
    <cellStyle name="ป้อนค่า 13" xfId="17004" xr:uid="{3E4F7839-3376-4A6B-BE7F-663937DE74A1}"/>
    <cellStyle name="ป้อนค่า 14" xfId="15005" xr:uid="{634AD9C0-E7FE-4490-A044-3232D69C24C4}"/>
    <cellStyle name="ป้อนค่า 15" xfId="22052" xr:uid="{436E8519-535F-4B05-90E9-21D15417CC74}"/>
    <cellStyle name="ป้อนค่า 16" xfId="20875" xr:uid="{6740E3B6-1872-4BE0-9A21-A1EAE0756E1F}"/>
    <cellStyle name="ป้อนค่า 17" xfId="25576" xr:uid="{7904D6BC-8ECD-4871-B5E2-BB11F328708F}"/>
    <cellStyle name="ป้อนค่า 18" xfId="29058" xr:uid="{DE1DECE4-12AC-4179-AD03-FF822DA7A11A}"/>
    <cellStyle name="ป้อนค่า 19" xfId="30393" xr:uid="{C830EF81-BD36-4D71-BE86-A309C969957B}"/>
    <cellStyle name="ป้อนค่า 2" xfId="5380" xr:uid="{9F655E6B-E8B1-445D-8A0C-0EF062DB1329}"/>
    <cellStyle name="ป้อนค่า 2 10" xfId="18371" xr:uid="{7F439F5B-A883-4F72-BE77-41FDAD9180E3}"/>
    <cellStyle name="ป้อนค่า 2 11" xfId="17097" xr:uid="{913A8B59-709C-4A5D-8A1E-9F13B773912A}"/>
    <cellStyle name="ป้อนค่า 2 12" xfId="19255" xr:uid="{67B2DC0D-2FBA-4A79-A351-B578642B27C0}"/>
    <cellStyle name="ป้อนค่า 2 13" xfId="22051" xr:uid="{415A171A-DD4B-4D54-970D-7A3EF4A1D6EA}"/>
    <cellStyle name="ป้อนค่า 2 14" xfId="20664" xr:uid="{082F2DF0-8454-43D4-A814-C5F05EF73E67}"/>
    <cellStyle name="ป้อนค่า 2 15" xfId="25577" xr:uid="{24C81FEA-3CA6-40D4-A544-39C5D478D349}"/>
    <cellStyle name="ป้อนค่า 2 16" xfId="24016" xr:uid="{BCD6FEBB-1C97-4797-9E64-AD87A255E753}"/>
    <cellStyle name="ป้อนค่า 2 17" xfId="30395" xr:uid="{94621F5D-7F0D-44D5-A3D9-EE48A2B61C14}"/>
    <cellStyle name="ป้อนค่า 2 18" xfId="28875" xr:uid="{0E081598-5D6B-412D-A196-208971F771D7}"/>
    <cellStyle name="ป้อนค่า 2 19" xfId="29764" xr:uid="{814FB6DB-7567-4575-A946-740FEEB2B021}"/>
    <cellStyle name="ป้อนค่า 2 2" xfId="6938" xr:uid="{103E462D-5BED-4D42-A50E-D2D0B2C02A8E}"/>
    <cellStyle name="ป้อนค่า 2 2 10" xfId="15436" xr:uid="{DB990587-DD9E-42CC-A0AE-12F942BC640E}"/>
    <cellStyle name="ป้อนค่า 2 2 11" xfId="12677" xr:uid="{8969C574-E3F1-4AE1-B335-2F3DAD404062}"/>
    <cellStyle name="ป้อนค่า 2 2 12" xfId="26278" xr:uid="{62808826-C376-4890-839F-348EBE68067A}"/>
    <cellStyle name="ป้อนค่า 2 2 13" xfId="23573" xr:uid="{35248CE7-72B7-408C-8E1D-C877CE282BE3}"/>
    <cellStyle name="ป้อนค่า 2 2 14" xfId="25029" xr:uid="{72809F6A-119F-437A-8C74-074EEBBDB40F}"/>
    <cellStyle name="ป้อนค่า 2 2 15" xfId="28439" xr:uid="{35228B03-2283-49EE-BF2F-584B319047A1}"/>
    <cellStyle name="ป้อนค่า 2 2 16" xfId="25684" xr:uid="{41D40A13-DFE0-406F-AD59-4F333EFC1D64}"/>
    <cellStyle name="ป้อนค่า 2 2 17" xfId="25605" xr:uid="{DA35DEB6-A302-4BFD-AFA5-EAE93AEFF3BA}"/>
    <cellStyle name="ป้อนค่า 2 2 2" xfId="11722" xr:uid="{86B68F20-B6F0-4951-9775-0EB222DA1C35}"/>
    <cellStyle name="ป้อนค่า 2 2 2 10" xfId="22664" xr:uid="{A9D5408C-2BF4-4405-ACEA-7E5CF0EAA56A}"/>
    <cellStyle name="ป้อนค่า 2 2 2 11" xfId="28901" xr:uid="{CECA3915-D8CD-4BB2-A8B9-163890E060F2}"/>
    <cellStyle name="ป้อนค่า 2 2 2 12" xfId="30240" xr:uid="{B22011ED-40A1-46BD-BE73-2C631A013D0C}"/>
    <cellStyle name="ป้อนค่า 2 2 2 13" xfId="30775" xr:uid="{58DB0AD0-B631-494D-86A5-35BBCBD9DB1D}"/>
    <cellStyle name="ป้อนค่า 2 2 2 14" xfId="31293" xr:uid="{5EE1EBBF-E3A8-4A67-829C-A8F3A18C3887}"/>
    <cellStyle name="ป้อนค่า 2 2 2 15" xfId="31135" xr:uid="{5B0DD5C0-CF3F-462E-9633-E61DD056A8F1}"/>
    <cellStyle name="ป้อนค่า 2 2 2 16" xfId="31869" xr:uid="{19E7352E-F169-41B0-B0B7-C2476DE6991D}"/>
    <cellStyle name="ป้อนค่า 2 2 2 2" xfId="18503" xr:uid="{D1739941-5475-46DB-B65B-D7424D8118CB}"/>
    <cellStyle name="ป้อนค่า 2 2 2 3" xfId="19170" xr:uid="{BF280DC7-5FE6-4B38-947F-DC663D378C82}"/>
    <cellStyle name="ป้อนค่า 2 2 2 4" xfId="19854" xr:uid="{113102E7-81EE-4602-81C9-9FC6659E9975}"/>
    <cellStyle name="ป้อนค่า 2 2 2 5" xfId="20462" xr:uid="{C949F2B9-FF48-4DFB-B8BB-F84EBC404155}"/>
    <cellStyle name="ป้อนค่า 2 2 2 6" xfId="21034" xr:uid="{4B005568-BC17-42C1-B036-A177DD49A7E2}"/>
    <cellStyle name="ป้อนค่า 2 2 2 7" xfId="21500" xr:uid="{2FC8745F-62F4-4F91-A986-EB50ED6403F1}"/>
    <cellStyle name="ป้อนค่า 2 2 2 8" xfId="21957" xr:uid="{41763790-259D-4B61-BF06-A5FD05DB6DC5}"/>
    <cellStyle name="ป้อนค่า 2 2 2 9" xfId="22337" xr:uid="{7703D445-75CD-4737-A8E0-7B43D0C0813E}"/>
    <cellStyle name="ป้อนค่า 2 2 3" xfId="15870" xr:uid="{DE4F5397-C0B6-46E9-8D00-BA68A9DE80D1}"/>
    <cellStyle name="ป้อนค่า 2 2 4" xfId="17061" xr:uid="{98BCADFF-5AD7-4F76-85F2-E3AC55D96F5D}"/>
    <cellStyle name="ป้อนค่า 2 2 5" xfId="12227" xr:uid="{C43946AB-B871-48F5-8238-5DAE8B17DCB3}"/>
    <cellStyle name="ป้อนค่า 2 2 6" xfId="13822" xr:uid="{212907E1-6192-4828-8DC0-740099AF754F}"/>
    <cellStyle name="ป้อนค่า 2 2 7" xfId="19681" xr:uid="{EEAB26BC-7BE0-4B94-949F-15847D75D6DC}"/>
    <cellStyle name="ป้อนค่า 2 2 8" xfId="13165" xr:uid="{FF52684C-4F72-43A7-BE5E-A65B88FD1107}"/>
    <cellStyle name="ป้อนค่า 2 2 9" xfId="16265" xr:uid="{1F9DF546-47BC-4ECA-B66F-BB37BE0985C8}"/>
    <cellStyle name="ป้อนค่า 2 20" xfId="25451" xr:uid="{DC43FC7E-9EF8-4559-895D-6273CDFF5C86}"/>
    <cellStyle name="ป้อนค่า 2 3" xfId="11599" xr:uid="{BEC2CC96-C99A-4404-B311-C9868C471315}"/>
    <cellStyle name="ป้อนค่า 2 3 10" xfId="22571" xr:uid="{AB4D3D3C-4D28-4DA3-8D11-9343B64C8020}"/>
    <cellStyle name="ป้อนค่า 2 3 11" xfId="28790" xr:uid="{2CC59557-637B-4C2F-8321-619046363502}"/>
    <cellStyle name="ป้อนค่า 2 3 12" xfId="30144" xr:uid="{657DCB60-81CE-45E0-9412-DBE4060FA093}"/>
    <cellStyle name="ป้อนค่า 2 3 13" xfId="30679" xr:uid="{D4924531-1FF3-40DF-BCA9-F90B2CA683D1}"/>
    <cellStyle name="ป้อนค่า 2 3 14" xfId="31195" xr:uid="{A6BD58CC-6FF1-429A-A168-3382EAF684A4}"/>
    <cellStyle name="ป้อนค่า 2 3 15" xfId="25815" xr:uid="{CEF1E21D-A48D-46ED-B5E7-AA77A98578DE}"/>
    <cellStyle name="ป้อนค่า 2 3 16" xfId="31777" xr:uid="{B2AD479F-7F4A-40BD-BE84-0DF5EC473865}"/>
    <cellStyle name="ป้อนค่า 2 3 2" xfId="18398" xr:uid="{013A9AEE-B827-4825-B970-42695AFF04D2}"/>
    <cellStyle name="ป้อนค่า 2 3 3" xfId="19063" xr:uid="{A26B02F6-F529-47BA-88E0-B30238FEAB4C}"/>
    <cellStyle name="ป้อนค่า 2 3 4" xfId="19750" xr:uid="{EF33BB84-75FB-4EAD-B9E8-59069C3E3963}"/>
    <cellStyle name="ป้อนค่า 2 3 5" xfId="20365" xr:uid="{C43D2255-5823-465B-B79A-CC546D4E0CB2}"/>
    <cellStyle name="ป้อนค่า 2 3 6" xfId="20937" xr:uid="{4FE7D07E-CF7F-4043-AABA-48AE695F7D2F}"/>
    <cellStyle name="ป้อนค่า 2 3 7" xfId="21403" xr:uid="{69796330-8F9D-4778-8376-9B2191E1ED46}"/>
    <cellStyle name="ป้อนค่า 2 3 8" xfId="21862" xr:uid="{24A4E3AC-3F19-4734-89F0-BF3FF5EFA24B}"/>
    <cellStyle name="ป้อนค่า 2 3 9" xfId="22244" xr:uid="{4C22F279-C2EC-4435-966A-67B0463063DE}"/>
    <cellStyle name="ป้อนค่า 2 4" xfId="6937" xr:uid="{A92F67A5-A386-4DB9-B2C5-0E9AD986222B}"/>
    <cellStyle name="ป้อนค่า 2 4 10" xfId="19032" xr:uid="{ACAE41FC-C61C-4A09-84CD-2F9C5EBB58FE}"/>
    <cellStyle name="ป้อนค่า 2 4 11" xfId="26277" xr:uid="{461C73C8-6676-4BCF-A18B-E5BF91499940}"/>
    <cellStyle name="ป้อนค่า 2 4 12" xfId="26840" xr:uid="{B0E98ABD-7872-449C-AFD4-C3105AF3E583}"/>
    <cellStyle name="ป้อนค่า 2 4 13" xfId="24933" xr:uid="{1B5E2C64-89CE-4B6D-B018-B81419062A90}"/>
    <cellStyle name="ป้อนค่า 2 4 14" xfId="25665" xr:uid="{E84F747C-1B49-4158-B064-69220880F1FF}"/>
    <cellStyle name="ป้อนค่า 2 4 15" xfId="22854" xr:uid="{37B949B1-F31F-4B4D-8C03-69567DAEB8F8}"/>
    <cellStyle name="ป้อนค่า 2 4 16" xfId="25791" xr:uid="{95976016-F6D8-4EBE-A79D-1A0343388B85}"/>
    <cellStyle name="ป้อนค่า 2 4 2" xfId="15869" xr:uid="{558B0916-9255-4FFF-8B47-65046C047837}"/>
    <cellStyle name="ป้อนค่า 2 4 3" xfId="15422" xr:uid="{7AA56D76-8ED5-49E5-8A8E-797030A75898}"/>
    <cellStyle name="ป้อนค่า 2 4 4" xfId="12897" xr:uid="{D4C4C24D-E27D-4E7F-8099-3B093EB086DB}"/>
    <cellStyle name="ป้อนค่า 2 4 5" xfId="16691" xr:uid="{6C952AB7-629F-45FB-A6D6-6CD250463127}"/>
    <cellStyle name="ป้อนค่า 2 4 6" xfId="18390" xr:uid="{4885C881-4A90-4FDE-9DC2-4419B2E84DA8}"/>
    <cellStyle name="ป้อนค่า 2 4 7" xfId="18048" xr:uid="{BB2FF304-76F5-42FD-9B49-9A3C3DECEF18}"/>
    <cellStyle name="ป้อนค่า 2 4 8" xfId="14851" xr:uid="{34D2D494-EDFA-45A2-B287-F1F945A3F073}"/>
    <cellStyle name="ป้อนค่า 2 4 9" xfId="16653" xr:uid="{9EA3F7CB-729C-4471-BA85-FEAF3BE39012}"/>
    <cellStyle name="ป้อนค่า 2 5" xfId="11721" xr:uid="{9146A07D-398A-4F64-8B1D-6251CDF16873}"/>
    <cellStyle name="ป้อนค่า 2 5 10" xfId="22663" xr:uid="{8C221F82-570B-4014-AA18-F2C3FD2A2D47}"/>
    <cellStyle name="ป้อนค่า 2 5 11" xfId="28900" xr:uid="{6B856DCA-344B-4F09-B427-4BB414BD63E3}"/>
    <cellStyle name="ป้อนค่า 2 5 12" xfId="30239" xr:uid="{D62FE482-ECB3-4E5E-AA4F-90D1833645B3}"/>
    <cellStyle name="ป้อนค่า 2 5 13" xfId="30774" xr:uid="{AEA2596A-4F41-46A0-A620-F3B523F3A9DD}"/>
    <cellStyle name="ป้อนค่า 2 5 14" xfId="31292" xr:uid="{88813505-142C-4DC0-8273-87BF7D5712B8}"/>
    <cellStyle name="ป้อนค่า 2 5 15" xfId="25182" xr:uid="{BFA43309-26B0-4060-82B5-B736F39FFE03}"/>
    <cellStyle name="ป้อนค่า 2 5 16" xfId="31868" xr:uid="{5ECC7768-1E48-4F18-954A-CF12243DD340}"/>
    <cellStyle name="ป้อนค่า 2 5 2" xfId="18502" xr:uid="{BEC70B5E-9A96-447D-B634-E1739B622641}"/>
    <cellStyle name="ป้อนค่า 2 5 3" xfId="19169" xr:uid="{0D49E8FF-C9A1-4D06-A68F-9DB8A87EBFE6}"/>
    <cellStyle name="ป้อนค่า 2 5 4" xfId="19853" xr:uid="{47498B8B-4B07-4E2C-AF56-4150746DFBEB}"/>
    <cellStyle name="ป้อนค่า 2 5 5" xfId="20461" xr:uid="{81A05484-FFF2-4596-8EA8-252BAE5F8262}"/>
    <cellStyle name="ป้อนค่า 2 5 6" xfId="21033" xr:uid="{BD8AAB1E-5CAF-4005-952F-B2FB076D0936}"/>
    <cellStyle name="ป้อนค่า 2 5 7" xfId="21499" xr:uid="{61E0D92F-3F9E-4BCE-9697-D8FB315E09DA}"/>
    <cellStyle name="ป้อนค่า 2 5 8" xfId="21956" xr:uid="{1176E583-11FF-4A48-958C-45C01E984DD6}"/>
    <cellStyle name="ป้อนค่า 2 5 9" xfId="22336" xr:uid="{10E2C3D7-66EC-423C-93ED-8FF55A9EDD87}"/>
    <cellStyle name="ป้อนค่า 2 6" xfId="14991" xr:uid="{A25250E3-C54A-4F8D-B6E2-75640C9F08DD}"/>
    <cellStyle name="ป้อนค่า 2 7" xfId="13939" xr:uid="{F576F4FA-61A8-4568-B447-D95BF1E20AA5}"/>
    <cellStyle name="ป้อนค่า 2 8" xfId="17484" xr:uid="{37E90A1F-9721-4B53-A1A7-E5EDC8A1FE01}"/>
    <cellStyle name="ป้อนค่า 2 9" xfId="20024" xr:uid="{3EB9F31F-26B9-476B-8DA2-B0860618527B}"/>
    <cellStyle name="ป้อนค่า 20" xfId="27184" xr:uid="{89EF7AED-1DDD-48AB-876D-32B437CC23D6}"/>
    <cellStyle name="ป้อนค่า 21" xfId="25608" xr:uid="{CD0AD3DE-1FF6-4AF5-935F-C1E1278636D9}"/>
    <cellStyle name="ป้อนค่า 22" xfId="23206" xr:uid="{6448E8EF-4AE7-43AA-8074-35A90F3825AF}"/>
    <cellStyle name="ป้อนค่า 3" xfId="6939" xr:uid="{BCE306EB-4AD1-47CA-B6A6-721E3E93AF29}"/>
    <cellStyle name="ป้อนค่า 3 10" xfId="12956" xr:uid="{77848795-B466-4F59-ADFE-E6F2FCEE713E}"/>
    <cellStyle name="ป้อนค่า 3 11" xfId="12697" xr:uid="{ECDB04F3-C81C-41A6-9BC8-31B795D550A1}"/>
    <cellStyle name="ป้อนค่า 3 12" xfId="26279" xr:uid="{62B3424D-C70F-4370-BC8D-4DA73DB0B6C7}"/>
    <cellStyle name="ป้อนค่า 3 13" xfId="26839" xr:uid="{94C29825-D4B9-4A29-A177-C53411FEFF3E}"/>
    <cellStyle name="ป้อนค่า 3 14" xfId="27060" xr:uid="{F372B01E-DC98-46C5-8792-DFCD8C09A28A}"/>
    <cellStyle name="ป้อนค่า 3 15" xfId="23546" xr:uid="{9EFD001A-BE40-4B3D-BD29-5F2E1041C2F6}"/>
    <cellStyle name="ป้อนค่า 3 16" xfId="30447" xr:uid="{B8062942-92FC-4A27-AD76-427BD0179A7B}"/>
    <cellStyle name="ป้อนค่า 3 17" xfId="26275" xr:uid="{821A825E-F6E8-421C-B23B-14511D54E939}"/>
    <cellStyle name="ป้อนค่า 3 2" xfId="11723" xr:uid="{DD08C09E-E6CF-4BBC-8E3A-FA28F084C4FD}"/>
    <cellStyle name="ป้อนค่า 3 2 10" xfId="22665" xr:uid="{69304630-B9AA-4FE3-8650-0E2B1C99D670}"/>
    <cellStyle name="ป้อนค่า 3 2 11" xfId="28902" xr:uid="{66B2C773-A352-425A-BDAD-7DDAABFD8928}"/>
    <cellStyle name="ป้อนค่า 3 2 12" xfId="30241" xr:uid="{FF4732B6-1E6A-4CAF-9CAC-2AD15F3CC0E3}"/>
    <cellStyle name="ป้อนค่า 3 2 13" xfId="30776" xr:uid="{3F003A75-C5BC-43C6-97A3-CFC57885330E}"/>
    <cellStyle name="ป้อนค่า 3 2 14" xfId="31294" xr:uid="{66CE676C-0F85-4A29-B076-697390F2EE2A}"/>
    <cellStyle name="ป้อนค่า 3 2 15" xfId="30624" xr:uid="{356ECBE1-CA92-4E19-BC27-B2F325DE79F1}"/>
    <cellStyle name="ป้อนค่า 3 2 16" xfId="31870" xr:uid="{C0A74782-AE35-4B6D-B467-AA9BF7E2F305}"/>
    <cellStyle name="ป้อนค่า 3 2 2" xfId="18504" xr:uid="{327254D7-5623-4F64-A5F7-3997488247AB}"/>
    <cellStyle name="ป้อนค่า 3 2 3" xfId="19171" xr:uid="{F7223BB9-53BD-4278-9B8C-50269DEC8075}"/>
    <cellStyle name="ป้อนค่า 3 2 4" xfId="19855" xr:uid="{520F409E-6D9A-4617-A8D8-19A345EB1B94}"/>
    <cellStyle name="ป้อนค่า 3 2 5" xfId="20463" xr:uid="{E70CE173-AC5E-4CD7-9E80-DC3C98AED841}"/>
    <cellStyle name="ป้อนค่า 3 2 6" xfId="21035" xr:uid="{01CF09CC-5AAB-4003-80E3-E320FB0EC7CB}"/>
    <cellStyle name="ป้อนค่า 3 2 7" xfId="21501" xr:uid="{3D4D049C-E6D2-4853-BF69-75DA2E578868}"/>
    <cellStyle name="ป้อนค่า 3 2 8" xfId="21958" xr:uid="{AA8090D6-A519-459D-9259-976B2C3C862D}"/>
    <cellStyle name="ป้อนค่า 3 2 9" xfId="22338" xr:uid="{365C7E94-9182-48A4-AC8E-7A22BF01A024}"/>
    <cellStyle name="ป้อนค่า 3 3" xfId="15871" xr:uid="{17E0B32C-97E7-4610-B140-EBE132BE9B4E}"/>
    <cellStyle name="ป้อนค่า 3 4" xfId="13575" xr:uid="{A55F972A-14A2-4A9C-8156-FD91298C7FEE}"/>
    <cellStyle name="ป้อนค่า 3 5" xfId="16651" xr:uid="{B6978356-8593-499E-9286-CFDF24675A39}"/>
    <cellStyle name="ป้อนค่า 3 6" xfId="16278" xr:uid="{4381D48C-9664-42E5-9A7D-5C20E6337524}"/>
    <cellStyle name="ป้อนค่า 3 7" xfId="19047" xr:uid="{A2251345-CBFD-4A3E-9C79-F6E3FB6D2A82}"/>
    <cellStyle name="ป้อนค่า 3 8" xfId="15793" xr:uid="{0B65394A-2214-441D-B45E-5BED94648FEA}"/>
    <cellStyle name="ป้อนค่า 3 9" xfId="18366" xr:uid="{87708924-2E1F-485D-8DC7-FABE07A5F552}"/>
    <cellStyle name="ป้อนค่า 4" xfId="6940" xr:uid="{457B57EE-E362-45EF-8DDB-1DFD6A97E92C}"/>
    <cellStyle name="ป้อนค่า 5" xfId="6941" xr:uid="{FE39D2CF-E883-4A01-9014-0D1F7EC08341}"/>
    <cellStyle name="ป้อนค่า 6" xfId="6942" xr:uid="{C9400317-2676-4FB7-8F4E-CB0E3CB62E64}"/>
    <cellStyle name="ป้อนค่า 7" xfId="11598" xr:uid="{54E73F2B-9AC4-4022-8E0C-8D43DDE67435}"/>
    <cellStyle name="ป้อนค่า 7 10" xfId="22570" xr:uid="{7DAF3433-B472-44FA-8187-1C387159A598}"/>
    <cellStyle name="ป้อนค่า 7 11" xfId="28789" xr:uid="{0F539066-0743-45F4-A484-D285E0BA0A10}"/>
    <cellStyle name="ป้อนค่า 7 12" xfId="30143" xr:uid="{E3A323A1-AF9E-4D6D-AA83-D8B573E148C4}"/>
    <cellStyle name="ป้อนค่า 7 13" xfId="30678" xr:uid="{FDA7A8C5-CA07-4EAC-8785-360E52AB2152}"/>
    <cellStyle name="ป้อนค่า 7 14" xfId="31194" xr:uid="{3786075A-C3B5-490A-874D-91159A165995}"/>
    <cellStyle name="ป้อนค่า 7 15" xfId="24253" xr:uid="{B7219EDA-48DB-4FC2-9D38-DC6AD67334A6}"/>
    <cellStyle name="ป้อนค่า 7 16" xfId="31776" xr:uid="{41A536C6-D41C-4558-AA7F-857984DA807D}"/>
    <cellStyle name="ป้อนค่า 7 2" xfId="18397" xr:uid="{80217954-5FB3-462C-B354-758D6B35AEBB}"/>
    <cellStyle name="ป้อนค่า 7 3" xfId="19062" xr:uid="{7F7A1E57-4DA4-4515-9AAC-A181D4DE6F05}"/>
    <cellStyle name="ป้อนค่า 7 4" xfId="19749" xr:uid="{015457C1-F68E-4256-A52E-D2334D2BEA9E}"/>
    <cellStyle name="ป้อนค่า 7 5" xfId="20364" xr:uid="{AA260EE2-F38F-44D1-81B2-A2C4D5096C36}"/>
    <cellStyle name="ป้อนค่า 7 6" xfId="20936" xr:uid="{3541704E-F7EF-4269-905E-F37BDF527B08}"/>
    <cellStyle name="ป้อนค่า 7 7" xfId="21402" xr:uid="{B65F549D-1DC9-4FA7-8FA1-12841B7C63BC}"/>
    <cellStyle name="ป้อนค่า 7 8" xfId="21861" xr:uid="{331D29D9-53CC-45B9-B6CC-2409947FB997}"/>
    <cellStyle name="ป้อนค่า 7 9" xfId="22243" xr:uid="{12B7D31A-6563-42F1-9F06-AF03B2596729}"/>
    <cellStyle name="ป้อนค่า 8" xfId="14990" xr:uid="{9EF870D9-A059-4CA0-979F-54D2868C0080}"/>
    <cellStyle name="ป้อนค่า 9" xfId="17414" xr:uid="{E6E94C20-D7AA-4896-AB8E-C0AE7A5040BA}"/>
    <cellStyle name="ปานกลาง" xfId="5381" xr:uid="{C113E005-CB76-4F69-ADBA-57B2D99C5BE7}"/>
    <cellStyle name="ปานกลาง 2" xfId="6943" xr:uid="{C55D1A18-0E32-4435-9C1D-3A17AFE998DC}"/>
    <cellStyle name="ปานกลาง 3" xfId="6944" xr:uid="{F4D1CB92-4A0A-4088-8DB2-52330776C9FC}"/>
    <cellStyle name="ปานกลาง 4" xfId="6945" xr:uid="{32C3F9F1-63AF-4968-80CD-FED68C582974}"/>
    <cellStyle name="ปานกลาง 5" xfId="6946" xr:uid="{0FF37992-0D38-41DE-8844-6373C53ED44E}"/>
    <cellStyle name="ปานกลาง 6" xfId="6947" xr:uid="{468C5493-DB47-4701-99A6-988AEDA20D24}"/>
    <cellStyle name="ปานกลาง 7" xfId="11600" xr:uid="{B14591B8-87E1-4D6C-B6F6-B1B49F4685FD}"/>
    <cellStyle name="ผลรวม" xfId="5382" xr:uid="{31AA33DD-A7FB-4D5D-965F-2EC585830DF4}"/>
    <cellStyle name="ผลรวม 10" xfId="12578" xr:uid="{C06F97A0-B39B-4F05-8F05-06C9DE0DCE8D}"/>
    <cellStyle name="ผลรวม 11" xfId="19985" xr:uid="{30F1E744-4A53-4DAF-9636-6F78D242B2CB}"/>
    <cellStyle name="ผลรวม 12" xfId="16566" xr:uid="{A508A35F-93CA-4061-9A33-60A4EACEE0C1}"/>
    <cellStyle name="ผลรวม 13" xfId="14312" xr:uid="{151D9694-F33C-4898-9BF1-8E001E9E4657}"/>
    <cellStyle name="ผลรวม 14" xfId="19358" xr:uid="{4E322F93-ECB5-498D-A921-FC18D223C32C}"/>
    <cellStyle name="ผลรวม 15" xfId="22041" xr:uid="{B5368828-0006-4972-B594-DE466F839310}"/>
    <cellStyle name="ผลรวม 16" xfId="16035" xr:uid="{0C0D4E0E-93A3-41B0-BFC3-E9DC9B370515}"/>
    <cellStyle name="ผลรวม 17" xfId="25578" xr:uid="{3DC5D98E-9491-4FBA-8A14-CEF46410AC00}"/>
    <cellStyle name="ผลรวม 18" xfId="24307" xr:uid="{63132FF4-5BE4-42CD-BC51-7FBAA04B2142}"/>
    <cellStyle name="ผลรวม 19" xfId="30374" xr:uid="{F872F2C5-8E9A-43D2-A1BA-12CB61BA785A}"/>
    <cellStyle name="ผลรวม 2" xfId="5383" xr:uid="{D5A30925-CBFC-4AD0-A709-A871FE7DCB49}"/>
    <cellStyle name="ผลรวม 2 10" xfId="13217" xr:uid="{BA52CA0B-909F-4139-B415-5C801AF6A4DF}"/>
    <cellStyle name="ผลรวม 2 11" xfId="16469" xr:uid="{6BDA2976-FB93-4DD3-B1DA-65BD987538BA}"/>
    <cellStyle name="ผลรวม 2 12" xfId="15417" xr:uid="{09CCAF0A-DE66-4DE0-9E40-341B9F4E8F09}"/>
    <cellStyle name="ผลรวม 2 13" xfId="22040" xr:uid="{7A637311-672D-46CF-9193-0FA06F737896}"/>
    <cellStyle name="ผลรวม 2 14" xfId="18546" xr:uid="{07CD361C-B3CE-446C-8225-A71CAAEF60A0}"/>
    <cellStyle name="ผลรวม 2 15" xfId="25579" xr:uid="{0334AD8E-2086-4853-AF51-575D33932A89}"/>
    <cellStyle name="ผลรวม 2 16" xfId="29073" xr:uid="{85A6B315-8244-4DC5-974A-6605321C5067}"/>
    <cellStyle name="ผลรวม 2 17" xfId="30371" xr:uid="{6F87C636-9290-447E-9655-813FED2EAAC9}"/>
    <cellStyle name="ผลรวม 2 18" xfId="26962" xr:uid="{EF420C58-1E25-415F-AA7B-C237D7BF1AE1}"/>
    <cellStyle name="ผลรวม 2 19" xfId="29471" xr:uid="{F7F2CFA1-DDDF-41C5-9994-81817416D3A4}"/>
    <cellStyle name="ผลรวม 2 2" xfId="6949" xr:uid="{787D2E56-ED69-4963-AEBB-DC9308C6FE3C}"/>
    <cellStyle name="ผลรวม 2 2 10" xfId="16917" xr:uid="{F601660C-5153-4133-9D65-33627C1AB795}"/>
    <cellStyle name="ผลรวม 2 2 11" xfId="19387" xr:uid="{FBA3C2F5-6CD3-464B-95A9-190311D6FF30}"/>
    <cellStyle name="ผลรวม 2 2 12" xfId="26284" xr:uid="{78272A83-0002-4327-877F-98502110588A}"/>
    <cellStyle name="ผลรวม 2 2 13" xfId="25769" xr:uid="{F3BF8A47-B6A1-480F-83C3-B952E4C00255}"/>
    <cellStyle name="ผลรวม 2 2 14" xfId="23867" xr:uid="{AFA9C710-192A-4B27-93B9-04D09F5FA167}"/>
    <cellStyle name="ผลรวม 2 2 15" xfId="28434" xr:uid="{22338CB3-7DB9-4CDC-B490-0A4F103D4DC2}"/>
    <cellStyle name="ผลรวม 2 2 16" xfId="30069" xr:uid="{A0927783-8A31-4BC2-BA7F-9A5ED55C7A34}"/>
    <cellStyle name="ผลรวม 2 2 17" xfId="25627" xr:uid="{A6B79511-8360-4CAC-A3A5-88CCF11F7D02}"/>
    <cellStyle name="ผลรวม 2 2 2" xfId="11725" xr:uid="{920B61EF-31A0-4996-896F-4CFE0D155B4C}"/>
    <cellStyle name="ผลรวม 2 2 2 10" xfId="22667" xr:uid="{F9A1B46F-2F66-44AD-8579-75E113B7E445}"/>
    <cellStyle name="ผลรวม 2 2 2 11" xfId="28904" xr:uid="{1AB36615-B159-4DD6-8966-1C0EAA390105}"/>
    <cellStyle name="ผลรวม 2 2 2 12" xfId="30243" xr:uid="{4067D95F-3A73-4A83-B3FB-0170B32D73A2}"/>
    <cellStyle name="ผลรวม 2 2 2 13" xfId="30778" xr:uid="{FB19EBD3-473F-4D9F-B76B-B0CFC28A1D80}"/>
    <cellStyle name="ผลรวม 2 2 2 14" xfId="31296" xr:uid="{F85E1245-F17E-436F-B244-26307DE16069}"/>
    <cellStyle name="ผลรวม 2 2 2 15" xfId="26894" xr:uid="{72415AC9-33A0-4825-B746-A32371713202}"/>
    <cellStyle name="ผลรวม 2 2 2 16" xfId="31872" xr:uid="{C2F0F6EE-4D47-4F07-905E-7CA2AAB3910B}"/>
    <cellStyle name="ผลรวม 2 2 2 2" xfId="18506" xr:uid="{9F064940-C654-469E-B9E7-B9F9E9671D49}"/>
    <cellStyle name="ผลรวม 2 2 2 3" xfId="19173" xr:uid="{6C0EAAF3-F71A-4476-ADB1-AAA8DED953FB}"/>
    <cellStyle name="ผลรวม 2 2 2 4" xfId="19857" xr:uid="{FD050EC5-B5B5-43BC-9F5C-8CDE55519D21}"/>
    <cellStyle name="ผลรวม 2 2 2 5" xfId="20465" xr:uid="{811C5A72-5BF8-40C8-B4A9-687887409C10}"/>
    <cellStyle name="ผลรวม 2 2 2 6" xfId="21037" xr:uid="{38A02227-F770-414F-94DD-F808CCCBF6F6}"/>
    <cellStyle name="ผลรวม 2 2 2 7" xfId="21503" xr:uid="{ED8F96C4-43D8-4AC5-8C42-3614DC6157ED}"/>
    <cellStyle name="ผลรวม 2 2 2 8" xfId="21960" xr:uid="{68B9488A-68E4-45A4-ACAF-003D1C784091}"/>
    <cellStyle name="ผลรวม 2 2 2 9" xfId="22340" xr:uid="{E2825F45-0517-48E6-99BC-C01C9D602012}"/>
    <cellStyle name="ผลรวม 2 2 3" xfId="15877" xr:uid="{CF072B08-DE46-4FD4-AB32-BBB29212C371}"/>
    <cellStyle name="ผลรวม 2 2 4" xfId="12417" xr:uid="{2AEE7DF7-6019-43F1-915A-631438427F4B}"/>
    <cellStyle name="ผลรวม 2 2 5" xfId="15253" xr:uid="{3AA127F0-D11E-43B8-9825-1AE88510CF50}"/>
    <cellStyle name="ผลรวม 2 2 6" xfId="14196" xr:uid="{1C6ED110-3C34-4025-9B3C-52A4CBF7072D}"/>
    <cellStyle name="ผลรวม 2 2 7" xfId="14413" xr:uid="{CF15ED11-05D9-4EBB-A24D-7E48F865C829}"/>
    <cellStyle name="ผลรวม 2 2 8" xfId="12092" xr:uid="{0C202BBC-C54A-4320-893C-A49BCA0B611D}"/>
    <cellStyle name="ผลรวม 2 2 9" xfId="16878" xr:uid="{1148E88B-F182-4876-B893-0F011A1E4DAB}"/>
    <cellStyle name="ผลรวม 2 20" xfId="28761" xr:uid="{B9A2AA5B-5717-4ACD-A2B8-F901931B7051}"/>
    <cellStyle name="ผลรวม 2 3" xfId="11602" xr:uid="{47F3112D-8E9D-4308-A2F3-8961FE23032B}"/>
    <cellStyle name="ผลรวม 2 3 10" xfId="22573" xr:uid="{7B91D259-4D83-4EDF-A2B8-D9B1B811ACD2}"/>
    <cellStyle name="ผลรวม 2 3 11" xfId="28792" xr:uid="{0C70EAC8-FC9F-4316-9037-261E2037D7A9}"/>
    <cellStyle name="ผลรวม 2 3 12" xfId="30146" xr:uid="{AFA80988-8B9C-4EC0-A25A-B871C585028F}"/>
    <cellStyle name="ผลรวม 2 3 13" xfId="30681" xr:uid="{C0A89ECC-0928-4D89-BB9C-B589C1C257B5}"/>
    <cellStyle name="ผลรวม 2 3 14" xfId="31197" xr:uid="{482E1AB8-A83A-4946-82B6-50266BCCD09C}"/>
    <cellStyle name="ผลรวม 2 3 15" xfId="25719" xr:uid="{B6F60D2C-56DB-4E1C-A30F-2B3D31CF8978}"/>
    <cellStyle name="ผลรวม 2 3 16" xfId="31779" xr:uid="{D2C648DC-FD20-43E2-8F23-0040E815B045}"/>
    <cellStyle name="ผลรวม 2 3 2" xfId="18400" xr:uid="{0DD064F6-EB49-497F-8586-CADAC37747BE}"/>
    <cellStyle name="ผลรวม 2 3 3" xfId="19065" xr:uid="{4B44FE88-6E32-4F84-A7D9-D765B28EB980}"/>
    <cellStyle name="ผลรวม 2 3 4" xfId="19752" xr:uid="{EA22D72F-EA9E-4475-BB47-D64E7E2EF689}"/>
    <cellStyle name="ผลรวม 2 3 5" xfId="20367" xr:uid="{4F4C5030-440A-4C37-966C-28DD99BA0957}"/>
    <cellStyle name="ผลรวม 2 3 6" xfId="20939" xr:uid="{8D083662-7F12-4292-B88C-9DEBA923BF1C}"/>
    <cellStyle name="ผลรวม 2 3 7" xfId="21405" xr:uid="{6E2B9493-05E6-40F1-A2E0-87A5C00F3451}"/>
    <cellStyle name="ผลรวม 2 3 8" xfId="21864" xr:uid="{BEC0DA41-BFAE-4CFE-B8BD-28FF86BE7EC6}"/>
    <cellStyle name="ผลรวม 2 3 9" xfId="22246" xr:uid="{DE3646F5-B0B2-4E44-BC2B-8602BFF7FB68}"/>
    <cellStyle name="ผลรวม 2 4" xfId="6948" xr:uid="{D6825C52-C525-404F-983E-4994679ABF35}"/>
    <cellStyle name="ผลรวม 2 4 10" xfId="17841" xr:uid="{E2467357-8397-46C5-B05F-9995374B4B44}"/>
    <cellStyle name="ผลรวม 2 4 11" xfId="26283" xr:uid="{64E62EDD-42DA-49FC-8E35-77ED13988B64}"/>
    <cellStyle name="ผลรวม 2 4 12" xfId="22981" xr:uid="{784479CE-BE3D-4EF2-8E87-3805F815334E}"/>
    <cellStyle name="ผลรวม 2 4 13" xfId="29182" xr:uid="{943E88CF-61B5-4FAC-B59B-4EFE40B70E43}"/>
    <cellStyle name="ผลรวม 2 4 14" xfId="29503" xr:uid="{5CD2596E-CBC2-4AAC-B553-06FF4C4E043A}"/>
    <cellStyle name="ผลรวม 2 4 15" xfId="29765" xr:uid="{50021FFE-DA89-4FC4-9679-957A2288AD8D}"/>
    <cellStyle name="ผลรวม 2 4 16" xfId="26984" xr:uid="{444E83A5-2807-4C36-8A84-578283596A06}"/>
    <cellStyle name="ผลรวม 2 4 2" xfId="15876" xr:uid="{C00A3179-BD4E-4494-90DA-5CEFA0BCCBD1}"/>
    <cellStyle name="ผลรวม 2 4 3" xfId="16017" xr:uid="{EC787340-AE4E-4464-BC2B-51323AA91329}"/>
    <cellStyle name="ผลรวม 2 4 4" xfId="17380" xr:uid="{D8396503-9068-472F-9ED6-4A5FBF1BB144}"/>
    <cellStyle name="ผลรวม 2 4 5" xfId="18580" xr:uid="{4E6BC5D7-770E-44E3-8DA5-305ACA1A136B}"/>
    <cellStyle name="ผลรวม 2 4 6" xfId="17212" xr:uid="{7802953F-AEFF-4B33-9B53-75E2BD86EBBA}"/>
    <cellStyle name="ผลรวม 2 4 7" xfId="13082" xr:uid="{2E2F31F7-8439-4342-8097-8371AF0B3B50}"/>
    <cellStyle name="ผลรวม 2 4 8" xfId="16218" xr:uid="{E4BFB06E-941B-46CC-9104-B2FE0DFB2748}"/>
    <cellStyle name="ผลรวม 2 4 9" xfId="19970" xr:uid="{0F1252C3-B2C2-4197-B05A-2D1801B140D1}"/>
    <cellStyle name="ผลรวม 2 5" xfId="11724" xr:uid="{7BC17F26-4289-4B59-8669-253FF20D2B0D}"/>
    <cellStyle name="ผลรวม 2 5 10" xfId="22666" xr:uid="{609FDFF3-A0CA-4CB5-B106-E1B9263736FC}"/>
    <cellStyle name="ผลรวม 2 5 11" xfId="28903" xr:uid="{9CA86BD2-D335-4AA9-9A08-6C719D0EBF21}"/>
    <cellStyle name="ผลรวม 2 5 12" xfId="30242" xr:uid="{CA37EA45-6106-4D8A-B5B8-AD5307898918}"/>
    <cellStyle name="ผลรวม 2 5 13" xfId="30777" xr:uid="{33870C2D-F41E-4C76-A69C-15CB14AF363C}"/>
    <cellStyle name="ผลรวม 2 5 14" xfId="31295" xr:uid="{D80A1ECB-62DC-4050-BC78-3DE18570013E}"/>
    <cellStyle name="ผลรวม 2 5 15" xfId="28332" xr:uid="{9DB40FC1-1762-4E23-9B4F-33A2E110A2C7}"/>
    <cellStyle name="ผลรวม 2 5 16" xfId="31871" xr:uid="{33745FD3-6F50-4D10-BDDD-90D15B22EAD4}"/>
    <cellStyle name="ผลรวม 2 5 2" xfId="18505" xr:uid="{8EB0ABEB-DAC6-4F85-A56B-DA27DC59A89A}"/>
    <cellStyle name="ผลรวม 2 5 3" xfId="19172" xr:uid="{6B996F18-4FB8-4892-BF38-4C03FFE20E89}"/>
    <cellStyle name="ผลรวม 2 5 4" xfId="19856" xr:uid="{06203866-6EB9-48A8-B9E6-E3CBF90D80E9}"/>
    <cellStyle name="ผลรวม 2 5 5" xfId="20464" xr:uid="{C553B92F-5CA1-44F2-89F6-59B7DDE4186D}"/>
    <cellStyle name="ผลรวม 2 5 6" xfId="21036" xr:uid="{09F81CF3-D5CA-44EB-B96C-81F06C850B75}"/>
    <cellStyle name="ผลรวม 2 5 7" xfId="21502" xr:uid="{ABDFD7E7-7FD9-417A-9F23-8FEACE1F3F8D}"/>
    <cellStyle name="ผลรวม 2 5 8" xfId="21959" xr:uid="{B7342385-BEB7-4220-9CCC-8DA0552AF0DD}"/>
    <cellStyle name="ผลรวม 2 5 9" xfId="22339" xr:uid="{C29F0DD6-9599-4C2F-9B4B-D72135391F17}"/>
    <cellStyle name="ผลรวม 2 6" xfId="14994" xr:uid="{AAE0B253-DA06-4785-B0C4-3E319CD6E578}"/>
    <cellStyle name="ผลรวม 2 7" xfId="17412" xr:uid="{8397412B-F8F8-4D61-89C4-6543BAEE2F75}"/>
    <cellStyle name="ผลรวม 2 8" xfId="12558" xr:uid="{C15124F0-E8FA-44FE-83DE-7427C5FF119A}"/>
    <cellStyle name="ผลรวม 2 9" xfId="19983" xr:uid="{5E2C7E17-ED92-4DE2-817D-D4032D68A110}"/>
    <cellStyle name="ผลรวม 20" xfId="23945" xr:uid="{F76FDDFF-F5D2-4B5B-8B11-285AF1B7B879}"/>
    <cellStyle name="ผลรวม 21" xfId="29349" xr:uid="{9EAFE53C-2674-420C-A5A3-57102BCCAE5F}"/>
    <cellStyle name="ผลรวม 22" xfId="29131" xr:uid="{FE833759-CE5B-4869-A7BB-C642CDCEF523}"/>
    <cellStyle name="ผลรวม 3" xfId="6950" xr:uid="{6A76E008-5FF4-43B3-BF6B-AEEC2A2078E7}"/>
    <cellStyle name="ผลรวม 3 10" xfId="12238" xr:uid="{23699C00-4E9B-4102-9FF3-1BC1F37D8F5D}"/>
    <cellStyle name="ผลรวม 3 11" xfId="15054" xr:uid="{543D0230-98B7-44F5-83CC-9786EDCADD09}"/>
    <cellStyle name="ผลรวม 3 12" xfId="26285" xr:uid="{C6CE5115-C7DF-41BF-8A9E-C8179A6C678A}"/>
    <cellStyle name="ผลรวม 3 13" xfId="26719" xr:uid="{F044F0FD-135F-4A57-B76D-6359AAA5A256}"/>
    <cellStyle name="ผลรวม 3 14" xfId="29179" xr:uid="{6BC30F70-A470-49CC-AAC7-373FA656B9C3}"/>
    <cellStyle name="ผลรวม 3 15" xfId="24755" xr:uid="{822AC531-0BC2-4B68-82FA-2F204BE015E5}"/>
    <cellStyle name="ผลรวม 3 16" xfId="25621" xr:uid="{42B3C95C-5F4D-419B-9FE7-C2C9C2840EF5}"/>
    <cellStyle name="ผลรวม 3 17" xfId="29596" xr:uid="{BAE5BFF6-96E5-4E7B-B40B-4B057353CDB1}"/>
    <cellStyle name="ผลรวม 3 2" xfId="11726" xr:uid="{F0C2CA95-A953-4530-BA9C-FB82268C684F}"/>
    <cellStyle name="ผลรวม 3 2 10" xfId="22668" xr:uid="{18C15C81-A35A-497A-A0E9-691F305F95A5}"/>
    <cellStyle name="ผลรวม 3 2 11" xfId="28905" xr:uid="{2A7F37D0-4B5D-452C-989D-CD8A3482491E}"/>
    <cellStyle name="ผลรวม 3 2 12" xfId="30244" xr:uid="{BBBBB85D-1697-4F67-85FD-00ABCBDBDE1F}"/>
    <cellStyle name="ผลรวม 3 2 13" xfId="30779" xr:uid="{9340BDE6-DB6C-4112-9F39-6CD1169C8F13}"/>
    <cellStyle name="ผลรวม 3 2 14" xfId="31297" xr:uid="{1C7DA035-3179-4322-80EA-117735B387B4}"/>
    <cellStyle name="ผลรวม 3 2 15" xfId="31554" xr:uid="{F98EE358-7375-4B27-A2B9-F588A2F9C4B7}"/>
    <cellStyle name="ผลรวม 3 2 16" xfId="31873" xr:uid="{A1BD4F76-1AEF-47A6-ABF0-06CDFAD460C9}"/>
    <cellStyle name="ผลรวม 3 2 2" xfId="18507" xr:uid="{D41C9057-D15E-4A92-ABC6-276C1CD83999}"/>
    <cellStyle name="ผลรวม 3 2 3" xfId="19174" xr:uid="{85523D10-21C2-4354-919A-DB9130E98785}"/>
    <cellStyle name="ผลรวม 3 2 4" xfId="19858" xr:uid="{4EE29488-AC0C-4419-B59F-51CD2F480E17}"/>
    <cellStyle name="ผลรวม 3 2 5" xfId="20466" xr:uid="{3CDA7DE8-248F-4181-82F8-3D1629AA0F3B}"/>
    <cellStyle name="ผลรวม 3 2 6" xfId="21038" xr:uid="{0F05C25C-7761-405A-B14D-1FD5EAA401BB}"/>
    <cellStyle name="ผลรวม 3 2 7" xfId="21504" xr:uid="{EFED4CDC-E6D9-47C1-A43A-002EBD16A85C}"/>
    <cellStyle name="ผลรวม 3 2 8" xfId="21961" xr:uid="{9BCB11A2-E88A-4E27-BC94-16A0D74314E1}"/>
    <cellStyle name="ผลรวม 3 2 9" xfId="22341" xr:uid="{85601607-5407-4157-8A39-BC45CFC02983}"/>
    <cellStyle name="ผลรวม 3 3" xfId="15878" xr:uid="{B1B581D4-F8A2-416B-9760-4F2B43CA2ED9}"/>
    <cellStyle name="ผลรวม 3 4" xfId="16281" xr:uid="{A5A368F6-58AD-4B85-9E93-7ED91304B7E5}"/>
    <cellStyle name="ผลรวม 3 5" xfId="17839" xr:uid="{5DF2EBCF-BB45-4935-B777-3524B2AF4976}"/>
    <cellStyle name="ผลรวม 3 6" xfId="16781" xr:uid="{61F2F75E-8F36-4E89-B798-0F4E4D7A9D59}"/>
    <cellStyle name="ผลรวม 3 7" xfId="18108" xr:uid="{92D3A539-F0F9-4396-A254-78AC33B272A4}"/>
    <cellStyle name="ผลรวม 3 8" xfId="15166" xr:uid="{B0D9F1A9-BE29-42E6-92F3-5EDB43F7AB60}"/>
    <cellStyle name="ผลรวม 3 9" xfId="18691" xr:uid="{C5F3B19C-235A-4D95-A3CD-0009A3D516A9}"/>
    <cellStyle name="ผลรวม 4" xfId="6951" xr:uid="{DD077E33-9E39-468E-A015-5C7F43B5CD1A}"/>
    <cellStyle name="ผลรวม 5" xfId="6952" xr:uid="{CB06AF4F-808F-4583-BCB0-ED631BA7A9FC}"/>
    <cellStyle name="ผลรวม 6" xfId="6953" xr:uid="{30FBC99A-AE5B-4F96-9EF1-32D844046595}"/>
    <cellStyle name="ผลรวม 7" xfId="11601" xr:uid="{5AD0EA95-49AB-4BAA-B1DB-CB41FF4225E4}"/>
    <cellStyle name="ผลรวม 7 10" xfId="22572" xr:uid="{2D6851D9-4DC3-47C0-99D9-35134A4C4715}"/>
    <cellStyle name="ผลรวม 7 11" xfId="28791" xr:uid="{967623F2-2F41-4F54-9675-19230318598E}"/>
    <cellStyle name="ผลรวม 7 12" xfId="30145" xr:uid="{2041405C-13B3-4A69-8128-931D032F0A6A}"/>
    <cellStyle name="ผลรวม 7 13" xfId="30680" xr:uid="{3EEADD51-3FD1-42EF-8011-9231FB504C29}"/>
    <cellStyle name="ผลรวม 7 14" xfId="31196" xr:uid="{F3A3E399-C592-4115-B323-1F8E1EBE6197}"/>
    <cellStyle name="ผลรวม 7 15" xfId="30677" xr:uid="{0FCEDC6D-DA62-43B7-888F-BA10DF620678}"/>
    <cellStyle name="ผลรวม 7 16" xfId="31778" xr:uid="{50D3CE33-6691-4EEE-82FD-71046043EAD8}"/>
    <cellStyle name="ผลรวม 7 2" xfId="18399" xr:uid="{A8448EC6-EE87-427B-AD46-D55AD988338B}"/>
    <cellStyle name="ผลรวม 7 3" xfId="19064" xr:uid="{DCBB435E-5E9D-4EFD-9230-FE9A3F4F427B}"/>
    <cellStyle name="ผลรวม 7 4" xfId="19751" xr:uid="{E72D19A3-6009-4E73-83C7-9255DDD27226}"/>
    <cellStyle name="ผลรวม 7 5" xfId="20366" xr:uid="{2C775AD1-1FE2-4797-9418-EA0313AFEE21}"/>
    <cellStyle name="ผลรวม 7 6" xfId="20938" xr:uid="{93096877-E34C-4BD3-8737-DF80F7467CB3}"/>
    <cellStyle name="ผลรวม 7 7" xfId="21404" xr:uid="{C3A6C19F-7ED9-4314-B4D9-343D944896DB}"/>
    <cellStyle name="ผลรวม 7 8" xfId="21863" xr:uid="{FFAE2E61-C968-484E-A6B8-12DDD3EC7FEC}"/>
    <cellStyle name="ผลรวม 7 9" xfId="22245" xr:uid="{3076287F-DF2E-46BE-9B08-EC036504F13D}"/>
    <cellStyle name="ผลรวม 8" xfId="14993" xr:uid="{4E4F82B2-4726-45C0-8BAE-33712ED8B02B}"/>
    <cellStyle name="ผลรวม 9" xfId="17410" xr:uid="{05E09FC7-1A1E-493A-BDE7-23314824A53F}"/>
    <cellStyle name="ฤ?ธถ [0]_95" xfId="5384" xr:uid="{0A07F3D1-EAEA-4377-948C-258491418D00}"/>
    <cellStyle name="ฤ?ธถ_95" xfId="5385" xr:uid="{6D761121-1B0E-4D0B-ABC8-F2EB84524806}"/>
    <cellStyle name="ฤธถ [0]_95" xfId="3977" xr:uid="{F6EB99EA-F045-4F2B-8594-3493E209776C}"/>
    <cellStyle name="ฤธถ_95" xfId="1957" xr:uid="{53E3FD65-68CF-445C-81C3-52A0DB9AC6B5}"/>
    <cellStyle name="ล๋ศญ [0]_95" xfId="5386" xr:uid="{06967CC3-A7CE-4CED-8828-9B3ABB196E7C}"/>
    <cellStyle name="ล๋ศญ_95" xfId="5387" xr:uid="{D42AE229-608D-4202-A383-A2449CCE393F}"/>
    <cellStyle name="ลักษณะ 1" xfId="5388" xr:uid="{A898A04F-0B80-4F21-8DCC-F769AAA08870}"/>
    <cellStyle name="ลักษณะ 1 2" xfId="11603" xr:uid="{DF5FDE7A-4B0C-415A-8685-A183CBD10FBB}"/>
    <cellStyle name="ลักษณะ 1 3" xfId="6954" xr:uid="{A645D373-754F-4E4A-B461-250C538486B5}"/>
    <cellStyle name="ลักษณะ 2" xfId="4663" xr:uid="{764BD0AC-4FD5-4155-B014-AE535EC5C91B}"/>
    <cellStyle name="วฅมุ_4ฟ๙ฝวภ๛" xfId="5389" xr:uid="{673181DB-3A83-4BBC-96B8-D758F0E2C7A2}"/>
    <cellStyle name="วงเล็บ" xfId="5390" xr:uid="{4B0ED9AE-AFFD-4FA0-9A7F-ECE78B40B32C}"/>
    <cellStyle name="วงเล็บ 2" xfId="11604" xr:uid="{19D8B030-FF49-4096-BB01-31CC204B223B}"/>
    <cellStyle name="ส่วนที่ถูกเน้น1" xfId="5391" xr:uid="{88E14C0B-BD12-43E2-B5A0-C1994EA5F381}"/>
    <cellStyle name="ส่วนที่ถูกเน้น1 2" xfId="6955" xr:uid="{BB9C3775-1AF0-4224-9722-BFEC7F56A875}"/>
    <cellStyle name="ส่วนที่ถูกเน้น1 3" xfId="6956" xr:uid="{C268174B-B9FD-42D5-B3FB-D83D41E9459A}"/>
    <cellStyle name="ส่วนที่ถูกเน้น1 4" xfId="6957" xr:uid="{8E529345-5140-49F0-9919-8A61A6B694C8}"/>
    <cellStyle name="ส่วนที่ถูกเน้น1 5" xfId="6958" xr:uid="{AE75DC5C-2700-462D-A472-1EB7C001A4AD}"/>
    <cellStyle name="ส่วนที่ถูกเน้น1 6" xfId="6959" xr:uid="{FF6ECE9D-57BB-4CCB-A9EE-BD4B4273BE0F}"/>
    <cellStyle name="ส่วนที่ถูกเน้น1 7" xfId="11605" xr:uid="{4C43F76B-5CC9-42EF-9C6D-64993187F91E}"/>
    <cellStyle name="ส่วนที่ถูกเน้น2" xfId="5392" xr:uid="{8A3FC9AC-8E7D-4EFA-97C0-3951025F252A}"/>
    <cellStyle name="ส่วนที่ถูกเน้น2 2" xfId="6960" xr:uid="{4330F144-4ADE-46AB-B841-AAEB043DB0F2}"/>
    <cellStyle name="ส่วนที่ถูกเน้น2 3" xfId="6961" xr:uid="{53250FAC-CB20-49FA-9998-E7DB9AE26C59}"/>
    <cellStyle name="ส่วนที่ถูกเน้น2 4" xfId="6962" xr:uid="{350DFAD3-3378-4D86-8D96-AC987C317B24}"/>
    <cellStyle name="ส่วนที่ถูกเน้น2 5" xfId="6963" xr:uid="{873CF665-F688-4B6B-AD44-1648738259A1}"/>
    <cellStyle name="ส่วนที่ถูกเน้น2 6" xfId="6964" xr:uid="{36C95F03-4AF7-4476-A8FD-4F1D697AB654}"/>
    <cellStyle name="ส่วนที่ถูกเน้น2 7" xfId="11606" xr:uid="{28ECFE0A-F81C-4C2E-985C-4C37810BDC0A}"/>
    <cellStyle name="ส่วนที่ถูกเน้น3" xfId="5393" xr:uid="{53A40109-1F4C-4E9E-9BAE-035BC5764874}"/>
    <cellStyle name="ส่วนที่ถูกเน้น3 2" xfId="6965" xr:uid="{E8302EB3-E964-4B78-A6A4-7ADCEBCD4C65}"/>
    <cellStyle name="ส่วนที่ถูกเน้น3 3" xfId="6966" xr:uid="{4369AF81-6433-4141-93C1-6DB9A0EE4847}"/>
    <cellStyle name="ส่วนที่ถูกเน้น3 4" xfId="6967" xr:uid="{1DA5037A-C0D1-4169-A72F-664865C280FC}"/>
    <cellStyle name="ส่วนที่ถูกเน้น3 5" xfId="6968" xr:uid="{6C735604-A215-4CF2-8200-05C0754B3506}"/>
    <cellStyle name="ส่วนที่ถูกเน้น3 6" xfId="6969" xr:uid="{DDF94E50-BD4D-4865-9A29-9E3C7989666C}"/>
    <cellStyle name="ส่วนที่ถูกเน้น3 7" xfId="11607" xr:uid="{9863A6C0-D8C4-445A-A6AE-EFD10958144B}"/>
    <cellStyle name="ส่วนที่ถูกเน้น4" xfId="5394" xr:uid="{5CD6BEAC-EA36-4CC9-BD89-15BA3327E18D}"/>
    <cellStyle name="ส่วนที่ถูกเน้น4 2" xfId="6970" xr:uid="{D02ADA10-5E85-4628-8F77-50F2A782024A}"/>
    <cellStyle name="ส่วนที่ถูกเน้น4 3" xfId="6971" xr:uid="{EEFA6354-CE0B-4553-99A1-CBFB331B7BFC}"/>
    <cellStyle name="ส่วนที่ถูกเน้น4 4" xfId="6972" xr:uid="{C36D95DE-3020-4459-9B18-DE27819E8666}"/>
    <cellStyle name="ส่วนที่ถูกเน้น4 5" xfId="6973" xr:uid="{D9895905-A37F-4BCD-9ECF-4FCA953B0112}"/>
    <cellStyle name="ส่วนที่ถูกเน้น4 6" xfId="6974" xr:uid="{382E64DC-9641-48D8-97CA-07EE763296E7}"/>
    <cellStyle name="ส่วนที่ถูกเน้น4 7" xfId="11608" xr:uid="{8600D42D-FC0F-413A-B082-A8632EC43676}"/>
    <cellStyle name="ส่วนที่ถูกเน้น5" xfId="5395" xr:uid="{24C8492B-D632-4E80-9452-A80944111409}"/>
    <cellStyle name="ส่วนที่ถูกเน้น5 2" xfId="6975" xr:uid="{2BE0531E-DCED-4737-9BDB-1936B31692FD}"/>
    <cellStyle name="ส่วนที่ถูกเน้น5 3" xfId="6976" xr:uid="{BD0C97C1-3626-4EB9-9A17-7A66435DD10F}"/>
    <cellStyle name="ส่วนที่ถูกเน้น5 4" xfId="6977" xr:uid="{4FE29C88-5E5A-4318-B288-E41FCEEF675A}"/>
    <cellStyle name="ส่วนที่ถูกเน้น5 5" xfId="6978" xr:uid="{77959FAC-1A56-4E1B-B4CE-772648277E0A}"/>
    <cellStyle name="ส่วนที่ถูกเน้น5 6" xfId="6979" xr:uid="{D6CD6CAC-8A0C-4022-A0EE-05CC1DAE3487}"/>
    <cellStyle name="ส่วนที่ถูกเน้น5 7" xfId="11609" xr:uid="{E21EAB07-7FC3-43A8-A228-00584B3E25E3}"/>
    <cellStyle name="ส่วนที่ถูกเน้น6" xfId="5396" xr:uid="{E698B1D9-FB7C-4052-B88D-5F9951AAC579}"/>
    <cellStyle name="ส่วนที่ถูกเน้น6 2" xfId="6980" xr:uid="{A9824AF3-2966-4DB4-822C-013C6EAB93A6}"/>
    <cellStyle name="ส่วนที่ถูกเน้น6 3" xfId="6981" xr:uid="{4AECC301-181E-40A3-874F-B295AB200874}"/>
    <cellStyle name="ส่วนที่ถูกเน้น6 4" xfId="6982" xr:uid="{628AE685-6DE3-4F76-9A9C-E871A0A6113F}"/>
    <cellStyle name="ส่วนที่ถูกเน้น6 5" xfId="6983" xr:uid="{3AF6CD3D-84AD-4AAE-BA69-B6007FDD2150}"/>
    <cellStyle name="ส่วนที่ถูกเน้น6 6" xfId="6984" xr:uid="{C92C95BB-9115-4EA8-971C-DDDDF7021D8A}"/>
    <cellStyle name="ส่วนที่ถูกเน้น6 7" xfId="11610" xr:uid="{5DBBD61C-9863-47D6-8EF2-A0257A4B8846}"/>
    <cellStyle name="หมายเหตุ" xfId="5397" xr:uid="{4C319358-B491-41EA-A930-12AD8696BA39}"/>
    <cellStyle name="หมายเหตุ 10" xfId="11611" xr:uid="{F91A9F7F-9623-41B7-B721-08E8F7031029}"/>
    <cellStyle name="หมายเหตุ 10 10" xfId="22574" xr:uid="{87C62570-AAAA-4994-B8DB-24D71B42544F}"/>
    <cellStyle name="หมายเหตุ 10 11" xfId="28797" xr:uid="{EB849955-8E23-4872-9D27-A4E2AADE7CD5}"/>
    <cellStyle name="หมายเหตุ 10 12" xfId="30149" xr:uid="{5FDD9BEE-359F-4EBA-A5EC-0AEC3CEBAD18}"/>
    <cellStyle name="หมายเหตุ 10 13" xfId="30683" xr:uid="{4E0E7C0F-302C-4FD1-94A8-65F6FF282FC1}"/>
    <cellStyle name="หมายเหตุ 10 14" xfId="31200" xr:uid="{760DB40B-BAD9-4D0C-B03A-C52A059780A8}"/>
    <cellStyle name="หมายเหตุ 10 15" xfId="28805" xr:uid="{814172E8-5161-4E34-8DA9-1B13BC477354}"/>
    <cellStyle name="หมายเหตุ 10 16" xfId="31780" xr:uid="{D6CC9F72-1479-4BA7-8E18-7D01351A4A54}"/>
    <cellStyle name="หมายเหตุ 10 2" xfId="18403" xr:uid="{A345E0B6-4523-41E1-84A3-D601C9D49417}"/>
    <cellStyle name="หมายเหตุ 10 3" xfId="19068" xr:uid="{63E6FACA-E0E0-4144-991A-F5181D21A20E}"/>
    <cellStyle name="หมายเหตุ 10 4" xfId="19755" xr:uid="{9C42E194-A93E-42A5-AB98-253D5D5391C8}"/>
    <cellStyle name="หมายเหตุ 10 5" xfId="20370" xr:uid="{7852D80F-296B-4BE0-856C-90FF6A6C70FF}"/>
    <cellStyle name="หมายเหตุ 10 6" xfId="20942" xr:uid="{91859571-1CA1-49A3-AF41-575E65FF04D0}"/>
    <cellStyle name="หมายเหตุ 10 7" xfId="21408" xr:uid="{39BA3F4F-62F0-4A6C-941E-31D5BDB4205E}"/>
    <cellStyle name="หมายเหตุ 10 8" xfId="21865" xr:uid="{5DBEED62-C97F-4420-9192-C73A944244CC}"/>
    <cellStyle name="หมายเหตุ 10 9" xfId="22247" xr:uid="{8C12B17C-31D1-4C86-8870-89F6F45A9543}"/>
    <cellStyle name="หมายเหตุ 11" xfId="15000" xr:uid="{5260EAA0-2EFD-42D1-BF1E-224E47851E1A}"/>
    <cellStyle name="หมายเหตุ 12" xfId="17407" xr:uid="{927B9B88-A273-45C7-A9ED-5CBA0D56D40D}"/>
    <cellStyle name="หมายเหตุ 13" xfId="16733" xr:uid="{36F849C0-43CB-42E3-A1C3-60418A9A9F95}"/>
    <cellStyle name="หมายเหตุ 14" xfId="15427" xr:uid="{4F329C51-9A2C-4EA5-9A84-25BB40C4C349}"/>
    <cellStyle name="หมายเหตุ 15" xfId="19324" xr:uid="{9C3BD6F9-CB53-462C-B723-133D77BC88F0}"/>
    <cellStyle name="หมายเหตุ 16" xfId="13087" xr:uid="{5C7F4772-19E3-4549-BAFB-E6B0D886D7D4}"/>
    <cellStyle name="หมายเหตุ 17" xfId="16880" xr:uid="{AAE55D6D-E59C-42D3-9AC2-4009BD4FCB5E}"/>
    <cellStyle name="หมายเหตุ 18" xfId="14622" xr:uid="{124AE3E5-57D5-48A9-8108-F026A214C8C8}"/>
    <cellStyle name="หมายเหตุ 19" xfId="13047" xr:uid="{AAF515C6-9827-4359-B55C-F1644C938795}"/>
    <cellStyle name="หมายเหตุ 2" xfId="5398" xr:uid="{0F54B6A9-84A6-4072-AFAE-D12DEAC456AF}"/>
    <cellStyle name="หมายเหตุ 2 2" xfId="6986" xr:uid="{6855B7CF-181C-4117-A9F2-CB530F75399B}"/>
    <cellStyle name="หมายเหตุ 2 2 10" xfId="14761" xr:uid="{6AC9DAF6-C6B1-4E61-BAB5-89B13563DD6C}"/>
    <cellStyle name="หมายเหตุ 2 2 11" xfId="20921" xr:uid="{F74A746D-C06B-4390-9C2E-61532FAEF1EE}"/>
    <cellStyle name="หมายเหตุ 2 2 12" xfId="26294" xr:uid="{8D40CB7F-9170-490A-9772-A623022D6BCF}"/>
    <cellStyle name="หมายเหตุ 2 2 13" xfId="23571" xr:uid="{85D17CF9-8891-4525-841C-25214D4099CE}"/>
    <cellStyle name="หมายเหตุ 2 2 14" xfId="27609" xr:uid="{3547258F-A0D8-4EDF-90CA-2EA4F7471A62}"/>
    <cellStyle name="หมายเหตุ 2 2 15" xfId="28947" xr:uid="{0CC26ACC-9579-4D3F-B916-469F2640C83D}"/>
    <cellStyle name="หมายเหตุ 2 2 16" xfId="29544" xr:uid="{F06A5CB8-3DD6-47FF-B1F8-319BCB81C7C2}"/>
    <cellStyle name="หมายเหตุ 2 2 17" xfId="23699" xr:uid="{6780EF56-9AFF-4C4F-B7D1-E38D83DFF0C8}"/>
    <cellStyle name="หมายเหตุ 2 2 2" xfId="11728" xr:uid="{EF560609-CB58-495C-8E2A-2E4177E9326D}"/>
    <cellStyle name="หมายเหตุ 2 2 2 10" xfId="22670" xr:uid="{042F7FA2-2C52-40F0-891C-48FE5FA939F0}"/>
    <cellStyle name="หมายเหตุ 2 2 2 11" xfId="28907" xr:uid="{8694D71F-8DD3-45BF-A3F6-3F59D63E1B03}"/>
    <cellStyle name="หมายเหตุ 2 2 2 12" xfId="30246" xr:uid="{1B7F967D-5FC9-4F38-B520-5EAADF1562E1}"/>
    <cellStyle name="หมายเหตุ 2 2 2 13" xfId="30781" xr:uid="{EF5D281B-8468-4D04-B448-D7854193FD54}"/>
    <cellStyle name="หมายเหตุ 2 2 2 14" xfId="31299" xr:uid="{B4C76CA0-4D85-4603-8689-D5E29AFB3CBA}"/>
    <cellStyle name="หมายเหตุ 2 2 2 15" xfId="25628" xr:uid="{51625B64-23E2-48B6-B067-8C32B5289750}"/>
    <cellStyle name="หมายเหตุ 2 2 2 16" xfId="31875" xr:uid="{91364D17-E59B-4AF5-8925-201182F5350D}"/>
    <cellStyle name="หมายเหตุ 2 2 2 2" xfId="18509" xr:uid="{F0DFDA1C-BBBF-4474-AE9F-1DA3CE3A0BD1}"/>
    <cellStyle name="หมายเหตุ 2 2 2 3" xfId="19176" xr:uid="{E812D32E-77AA-4063-83BE-F414BD65CC6D}"/>
    <cellStyle name="หมายเหตุ 2 2 2 4" xfId="19860" xr:uid="{FE986F18-968E-4F99-8D6B-FDDF82620259}"/>
    <cellStyle name="หมายเหตุ 2 2 2 5" xfId="20468" xr:uid="{E3337114-0842-4F18-B3CE-2849DA5A4C4F}"/>
    <cellStyle name="หมายเหตุ 2 2 2 6" xfId="21040" xr:uid="{FE298B07-848B-4280-A97C-4A303D1F3635}"/>
    <cellStyle name="หมายเหตุ 2 2 2 7" xfId="21506" xr:uid="{CD0C15ED-EAAF-4607-8995-1A03685CD051}"/>
    <cellStyle name="หมายเหตุ 2 2 2 8" xfId="21963" xr:uid="{CF17E029-48F1-4E7F-A623-F83496DC4B9F}"/>
    <cellStyle name="หมายเหตุ 2 2 2 9" xfId="22343" xr:uid="{B280563C-D2CF-4EBF-843E-B18AE997C7DB}"/>
    <cellStyle name="หมายเหตุ 2 2 3" xfId="15891" xr:uid="{8E4F49C7-2FF9-4762-AC2A-538CF92C324D}"/>
    <cellStyle name="หมายเหตุ 2 2 4" xfId="16029" xr:uid="{D084BDA7-20D5-46ED-8F94-C424D5F86EAB}"/>
    <cellStyle name="หมายเหตุ 2 2 5" xfId="12988" xr:uid="{FC41F717-B768-4E5C-AAC3-1568BD680EA5}"/>
    <cellStyle name="หมายเหตุ 2 2 6" xfId="16354" xr:uid="{9835A5CB-F2AF-4021-A4ED-FD4EF9547E5B}"/>
    <cellStyle name="หมายเหตุ 2 2 7" xfId="12463" xr:uid="{F437EF0F-2B7A-4352-9F24-C4FB21D4EE7D}"/>
    <cellStyle name="หมายเหตุ 2 2 8" xfId="13487" xr:uid="{4E643177-571F-4E13-ADBA-9FF46F41D11E}"/>
    <cellStyle name="หมายเหตุ 2 2 9" xfId="13620" xr:uid="{D2827FA6-4D0C-42AB-9106-74A8BCABB3E0}"/>
    <cellStyle name="หมายเหตุ 2 3" xfId="6987" xr:uid="{C5446A84-8D92-4E56-A3B6-FD541877F219}"/>
    <cellStyle name="หมายเหตุ 2 3 10" xfId="21600" xr:uid="{85D0BDC5-6134-4784-A251-5631A565B89A}"/>
    <cellStyle name="หมายเหตุ 2 3 11" xfId="14199" xr:uid="{3309A18A-3DCF-41E3-9AFA-6B21B7C61A86}"/>
    <cellStyle name="หมายเหตุ 2 3 12" xfId="26295" xr:uid="{6345EDF2-01D2-4FD2-884D-DD85EE448271}"/>
    <cellStyle name="หมายเหตุ 2 3 13" xfId="25765" xr:uid="{33C755E3-D070-491F-ACF4-C4F3B928B46D}"/>
    <cellStyle name="หมายเหตุ 2 3 14" xfId="29151" xr:uid="{5A4C0F90-8DCA-4730-BFA3-35BA979CCEFE}"/>
    <cellStyle name="หมายเหตุ 2 3 15" xfId="26180" xr:uid="{40EEF963-65FA-4361-8938-AADBE4364216}"/>
    <cellStyle name="หมายเหตุ 2 3 16" xfId="24999" xr:uid="{9B059ED5-C10E-41A3-BB74-A0209C50C820}"/>
    <cellStyle name="หมายเหตุ 2 3 17" xfId="26929" xr:uid="{50176ABD-D303-445B-85B8-FDE85B264232}"/>
    <cellStyle name="หมายเหตุ 2 3 2" xfId="11729" xr:uid="{6FA44E44-5334-4303-A095-2A61A5F7D6DB}"/>
    <cellStyle name="หมายเหตุ 2 3 2 10" xfId="22671" xr:uid="{44C35920-C3C0-44F2-BC1C-4B344EDA3A03}"/>
    <cellStyle name="หมายเหตุ 2 3 2 11" xfId="28908" xr:uid="{F442A2A4-EB62-474F-BB12-9B6ED997AEA3}"/>
    <cellStyle name="หมายเหตุ 2 3 2 12" xfId="30247" xr:uid="{063C3F82-8855-4CA3-B9DE-E2FE3B581927}"/>
    <cellStyle name="หมายเหตุ 2 3 2 13" xfId="30782" xr:uid="{0208FB24-CEA6-4C4D-A02D-80BDCCF8B1A4}"/>
    <cellStyle name="หมายเหตุ 2 3 2 14" xfId="31300" xr:uid="{E85A3584-4122-469A-8FF4-3A399ACDBE24}"/>
    <cellStyle name="หมายเหตุ 2 3 2 15" xfId="26060" xr:uid="{9C53B22A-7ACF-4B5E-9EA3-409901AE164B}"/>
    <cellStyle name="หมายเหตุ 2 3 2 16" xfId="31876" xr:uid="{882123E1-27EB-4677-AE3C-B7FB28F8C355}"/>
    <cellStyle name="หมายเหตุ 2 3 2 2" xfId="18510" xr:uid="{ED147A81-E1D5-42BB-87AD-F9F98B8A7E74}"/>
    <cellStyle name="หมายเหตุ 2 3 2 3" xfId="19177" xr:uid="{7E9D227B-76EC-48CC-8B59-29A9BC5B1A0C}"/>
    <cellStyle name="หมายเหตุ 2 3 2 4" xfId="19861" xr:uid="{21D5762F-690A-4651-878C-386A5BD289BB}"/>
    <cellStyle name="หมายเหตุ 2 3 2 5" xfId="20469" xr:uid="{11F19B3E-0CB1-4186-83BF-19631599144C}"/>
    <cellStyle name="หมายเหตุ 2 3 2 6" xfId="21041" xr:uid="{67570D26-D26B-458A-8C09-09BFA0157DEC}"/>
    <cellStyle name="หมายเหตุ 2 3 2 7" xfId="21507" xr:uid="{84BA3334-96F2-4480-B399-34B0B66F3598}"/>
    <cellStyle name="หมายเหตุ 2 3 2 8" xfId="21964" xr:uid="{65FEC34B-E5AF-4C8D-B130-4DDAD8A134CA}"/>
    <cellStyle name="หมายเหตุ 2 3 2 9" xfId="22344" xr:uid="{8B59557F-9E37-4FE6-87E1-1A9252A7A819}"/>
    <cellStyle name="หมายเหตุ 2 3 3" xfId="15892" xr:uid="{04F1CF0E-A412-4712-AE32-5DB71B4904A4}"/>
    <cellStyle name="หมายเหตุ 2 3 4" xfId="12427" xr:uid="{5023F56F-70E4-4D09-813B-BE27734DDE15}"/>
    <cellStyle name="หมายเหตุ 2 3 5" xfId="18641" xr:uid="{11BA7899-3AC3-483A-BDA2-7F610838464A}"/>
    <cellStyle name="หมายเหตุ 2 3 6" xfId="14953" xr:uid="{8AD78B84-5B92-4554-9950-13A836CEEB45}"/>
    <cellStyle name="หมายเหตุ 2 3 7" xfId="14108" xr:uid="{1EA3B497-6943-49C4-9696-94FBE9ED1F42}"/>
    <cellStyle name="หมายเหตุ 2 3 8" xfId="12094" xr:uid="{FA1EB06F-601D-42C4-9BF0-BDB96DD85084}"/>
    <cellStyle name="หมายเหตุ 2 3 9" xfId="13669" xr:uid="{DDC21003-F47C-4A51-93CD-B67072356FD3}"/>
    <cellStyle name="หมายเหตุ 2 4" xfId="11612" xr:uid="{371ECE7F-7177-4E61-AD98-9783B6BE43CE}"/>
    <cellStyle name="หมายเหตุ 2 5" xfId="6985" xr:uid="{869E6E59-CBDA-41AA-B88A-6C0A15090269}"/>
    <cellStyle name="หมายเหตุ 2 5 10" xfId="15028" xr:uid="{1AA177F5-CBF7-46D2-902F-DD756E2486ED}"/>
    <cellStyle name="หมายเหตุ 2 5 11" xfId="26293" xr:uid="{AEAD92B5-6731-4EF5-B3AF-0A905BCD7E08}"/>
    <cellStyle name="หมายเหตุ 2 5 12" xfId="26838" xr:uid="{9C282B40-0843-45C4-96AA-8F694E4A054E}"/>
    <cellStyle name="หมายเหตุ 2 5 13" xfId="29153" xr:uid="{E0CCAF11-FF49-408A-B1CF-0C249F151D30}"/>
    <cellStyle name="หมายเหตุ 2 5 14" xfId="25078" xr:uid="{7654D228-79B9-4A80-8DBC-4E17321F0BA3}"/>
    <cellStyle name="หมายเหตุ 2 5 15" xfId="30446" xr:uid="{3C971E62-9640-4F8F-80CE-45D3F7A44C5A}"/>
    <cellStyle name="หมายเหตุ 2 5 16" xfId="24421" xr:uid="{0A48ED2C-D967-4F4F-B84B-C13B15AB5F47}"/>
    <cellStyle name="หมายเหตุ 2 5 2" xfId="15890" xr:uid="{F3C10909-EB9C-464D-8665-AA2EFE1CD34A}"/>
    <cellStyle name="หมายเหตุ 2 5 3" xfId="13565" xr:uid="{84534EB1-D2BA-4FDC-9FEE-48E4621D0E80}"/>
    <cellStyle name="หมายเหตุ 2 5 4" xfId="15672" xr:uid="{B40CD884-21FF-4ADC-B352-9F14F788A1C1}"/>
    <cellStyle name="หมายเหตุ 2 5 5" xfId="17292" xr:uid="{05D6ED73-7851-4505-94B9-58293BFA1B74}"/>
    <cellStyle name="หมายเหตุ 2 5 6" xfId="15301" xr:uid="{EE1E4AB3-74E4-4B6F-93A6-729FB6255C48}"/>
    <cellStyle name="หมายเหตุ 2 5 7" xfId="14325" xr:uid="{B938DABC-232F-4140-B18D-B487524A46F1}"/>
    <cellStyle name="หมายเหตุ 2 5 8" xfId="16705" xr:uid="{19E7C64D-2CDA-4C20-AF58-0D76C6DF7A29}"/>
    <cellStyle name="หมายเหตุ 2 5 9" xfId="12318" xr:uid="{77C23081-2002-4996-9994-F1242DBA3AD1}"/>
    <cellStyle name="หมายเหตุ 2 6" xfId="11727" xr:uid="{279AE8EA-B1F2-4775-BFEE-FBD6CF3D6AC6}"/>
    <cellStyle name="หมายเหตุ 2 6 10" xfId="22669" xr:uid="{9113595E-EB63-4EE3-B0D5-6A88173EB092}"/>
    <cellStyle name="หมายเหตุ 2 6 11" xfId="28906" xr:uid="{529F7A1E-B9F3-4A52-B591-33302FFF54B5}"/>
    <cellStyle name="หมายเหตุ 2 6 12" xfId="30245" xr:uid="{5441D8D7-1393-4F9E-8D2A-EDD5616052B0}"/>
    <cellStyle name="หมายเหตุ 2 6 13" xfId="30780" xr:uid="{0F6D76F9-779C-45D5-B04D-476D96409F64}"/>
    <cellStyle name="หมายเหตุ 2 6 14" xfId="31298" xr:uid="{65350138-7941-4E90-A8C7-D654E735E272}"/>
    <cellStyle name="หมายเหตุ 2 6 15" xfId="23377" xr:uid="{65C6342B-C628-4EED-953A-9F2D7A736767}"/>
    <cellStyle name="หมายเหตุ 2 6 16" xfId="31874" xr:uid="{4F2EDBC1-79DD-49F4-8615-F6333899B113}"/>
    <cellStyle name="หมายเหตุ 2 6 2" xfId="18508" xr:uid="{FFA5759E-D8DB-4F5B-94B5-5EECE7A9DA4F}"/>
    <cellStyle name="หมายเหตุ 2 6 3" xfId="19175" xr:uid="{212D42AA-3FD6-4E49-8B99-139B937132B5}"/>
    <cellStyle name="หมายเหตุ 2 6 4" xfId="19859" xr:uid="{955CCDBE-F536-4BC2-B8A1-8E22F780CB02}"/>
    <cellStyle name="หมายเหตุ 2 6 5" xfId="20467" xr:uid="{B5A0081E-7E55-4BB1-8B56-E95A34C0ABEA}"/>
    <cellStyle name="หมายเหตุ 2 6 6" xfId="21039" xr:uid="{FB3C1302-1B6A-4B19-A676-B8572F80D99C}"/>
    <cellStyle name="หมายเหตุ 2 6 7" xfId="21505" xr:uid="{BD503C97-7F42-4031-9B3F-0300025A4278}"/>
    <cellStyle name="หมายเหตุ 2 6 8" xfId="21962" xr:uid="{FE90E4CD-7531-4A59-AFEF-E91C3C1A003B}"/>
    <cellStyle name="หมายเหตุ 2 6 9" xfId="22342" xr:uid="{5161AAD2-38E9-419B-B3DD-5DE66B21AA7B}"/>
    <cellStyle name="หมายเหตุ 20" xfId="25585" xr:uid="{684151F8-0433-430F-9F1C-A6F224413C92}"/>
    <cellStyle name="หมายเหตุ 21" xfId="29048" xr:uid="{16E1AD31-A8ED-4989-A1A9-9C5F3E14872A}"/>
    <cellStyle name="หมายเหตุ 22" xfId="24970" xr:uid="{07893917-C9B6-42A5-970E-6103CF6CCEBD}"/>
    <cellStyle name="หมายเหตุ 23" xfId="27488" xr:uid="{4175571E-90C4-481D-A5BF-9152CCED15AD}"/>
    <cellStyle name="หมายเหตุ 24" xfId="29592" xr:uid="{5D5E46D8-9965-4228-ACE3-A59E5EA6495D}"/>
    <cellStyle name="หมายเหตุ 25" xfId="31619" xr:uid="{8B722F7F-6490-46FE-BDD5-7A733C07F977}"/>
    <cellStyle name="หมายเหตุ 3" xfId="5399" xr:uid="{EBBB2843-60BB-485B-908B-B05F2300425A}"/>
    <cellStyle name="หมายเหตุ 3 10" xfId="14987" xr:uid="{7006B67F-CCBB-49F5-A0F2-FD5B8E5BEE2D}"/>
    <cellStyle name="หมายเหตุ 3 11" xfId="17665" xr:uid="{BB47398A-ED0A-4981-8230-218C4F179C27}"/>
    <cellStyle name="หมายเหตุ 3 12" xfId="16694" xr:uid="{1EF96979-8A17-4BB3-B9A4-8DEDD732DB7E}"/>
    <cellStyle name="หมายเหตุ 3 13" xfId="14452" xr:uid="{F67DF80C-D621-4971-B43C-565C7F605ABB}"/>
    <cellStyle name="หมายเหตุ 3 14" xfId="17687" xr:uid="{59B46807-6FE4-4269-BC44-5F0B7BFB175E}"/>
    <cellStyle name="หมายเหตุ 3 15" xfId="25587" xr:uid="{E93640D6-0D14-47E4-ACF6-8B717E73A999}"/>
    <cellStyle name="หมายเหตุ 3 16" xfId="29035" xr:uid="{4291BC21-2F8E-45D5-9DEA-B71F40B5FBF5}"/>
    <cellStyle name="หมายเหตุ 3 17" xfId="29402" xr:uid="{ABFB718E-4EE2-41D0-A4CA-C6C45D2D9302}"/>
    <cellStyle name="หมายเหตุ 3 18" xfId="29461" xr:uid="{FFFB10BD-117F-43EB-BDE2-C89321572FDE}"/>
    <cellStyle name="หมายเหตุ 3 19" xfId="26890" xr:uid="{02C23725-6B3C-4B41-9E3C-C5A25D91AC5A}"/>
    <cellStyle name="หมายเหตุ 3 2" xfId="6989" xr:uid="{915E1219-866F-4861-BE67-042E152126C6}"/>
    <cellStyle name="หมายเหตุ 3 2 10" xfId="17602" xr:uid="{EA1074AF-7697-4C8A-8828-4D13D340CCAD}"/>
    <cellStyle name="หมายเหตุ 3 2 11" xfId="14048" xr:uid="{FF09FC88-E021-4886-83F0-E94CFF0294A3}"/>
    <cellStyle name="หมายเหตุ 3 2 12" xfId="26297" xr:uid="{6A03290C-B5DD-4912-90B1-DAD5546CAD90}"/>
    <cellStyle name="หมายเหตุ 3 2 13" xfId="26837" xr:uid="{E06240A8-CBD3-4BEA-9800-F66A94EE1F9F}"/>
    <cellStyle name="หมายเหตุ 3 2 14" xfId="29175" xr:uid="{DD1FA22D-6972-4D00-85A6-2F3B196E83BD}"/>
    <cellStyle name="หมายเหตุ 3 2 15" xfId="24062" xr:uid="{ACDE3DED-B9F8-417D-A81E-738188C662E6}"/>
    <cellStyle name="หมายเหตุ 3 2 16" xfId="31182" xr:uid="{96917AA7-EEAF-4894-9D36-BC4D7AC0419E}"/>
    <cellStyle name="หมายเหตุ 3 2 17" xfId="28077" xr:uid="{96F8DB8D-6305-4D0B-AA42-368F4D599DF6}"/>
    <cellStyle name="หมายเหตุ 3 2 2" xfId="11731" xr:uid="{9E78B00B-8E9E-40F8-9025-39B127F6908E}"/>
    <cellStyle name="หมายเหตุ 3 2 2 10" xfId="22673" xr:uid="{C8DF0B4F-40BE-4457-BEDE-9536FEB99E16}"/>
    <cellStyle name="หมายเหตุ 3 2 2 11" xfId="28910" xr:uid="{470AA42D-1A25-463A-84E5-69AD1D79BF65}"/>
    <cellStyle name="หมายเหตุ 3 2 2 12" xfId="30249" xr:uid="{61F97DFE-284F-4DA3-B759-221AA4F70882}"/>
    <cellStyle name="หมายเหตุ 3 2 2 13" xfId="30784" xr:uid="{DE8A4C4B-F204-4707-BAA2-C7D237622ADA}"/>
    <cellStyle name="หมายเหตุ 3 2 2 14" xfId="31302" xr:uid="{E1082AC5-1A06-49B4-9760-B79EC03E5F0B}"/>
    <cellStyle name="หมายเหตุ 3 2 2 15" xfId="25983" xr:uid="{336C80AD-5660-4C81-A6D6-40B41FDF568D}"/>
    <cellStyle name="หมายเหตุ 3 2 2 16" xfId="31878" xr:uid="{F23CF919-2032-4CDC-AD7A-C84C98FF84CB}"/>
    <cellStyle name="หมายเหตุ 3 2 2 2" xfId="18512" xr:uid="{0713EDEB-C86F-4639-82D3-F875ACBD7157}"/>
    <cellStyle name="หมายเหตุ 3 2 2 3" xfId="19179" xr:uid="{4571C265-AD14-4A82-86CF-13A8AF87BFE4}"/>
    <cellStyle name="หมายเหตุ 3 2 2 4" xfId="19863" xr:uid="{C2F034F0-B7E8-4DEC-9E8D-2D4D71F4F8AD}"/>
    <cellStyle name="หมายเหตุ 3 2 2 5" xfId="20471" xr:uid="{3DE8E76A-F5DB-4AE5-85B2-F6D17EFAB5BF}"/>
    <cellStyle name="หมายเหตุ 3 2 2 6" xfId="21043" xr:uid="{98B04A99-EF0F-4646-BD60-13DC7A581896}"/>
    <cellStyle name="หมายเหตุ 3 2 2 7" xfId="21509" xr:uid="{EBAE3F55-B2D0-42D0-82CE-96D3A9690968}"/>
    <cellStyle name="หมายเหตุ 3 2 2 8" xfId="21966" xr:uid="{ECEB17DE-BECB-4067-AF0C-ACB0F4010A7A}"/>
    <cellStyle name="หมายเหตุ 3 2 2 9" xfId="22346" xr:uid="{D4A5BC97-83AC-4501-AC85-28E7B39C3577}"/>
    <cellStyle name="หมายเหตุ 3 2 3" xfId="15894" xr:uid="{AC380839-1ABD-4B10-854F-62EEAF4C1635}"/>
    <cellStyle name="หมายเหตุ 3 2 4" xfId="13564" xr:uid="{840A5738-F9B9-4DDF-A603-02A791CC6FD7}"/>
    <cellStyle name="หมายเหตุ 3 2 5" xfId="15243" xr:uid="{F5056A40-1763-4E08-A990-83CF73B3C746}"/>
    <cellStyle name="หมายเหตุ 3 2 6" xfId="18479" xr:uid="{ADBA6C73-B03B-4F85-B014-43FF5A978019}"/>
    <cellStyle name="หมายเหตุ 3 2 7" xfId="17914" xr:uid="{79B352E2-A74C-4F74-9BCB-290B44766A00}"/>
    <cellStyle name="หมายเหตุ 3 2 8" xfId="16425" xr:uid="{D42AB873-42AF-45BE-AC8B-72CDDEFD9330}"/>
    <cellStyle name="หมายเหตุ 3 2 9" xfId="16132" xr:uid="{8919B239-2E6B-4569-8F70-4DE0B6E9F8D8}"/>
    <cellStyle name="หมายเหตุ 3 20" xfId="26556" xr:uid="{D3333C90-DE3A-4D78-836D-E01277F66D85}"/>
    <cellStyle name="หมายเหตุ 3 3" xfId="11613" xr:uid="{74E6281F-0DB6-4096-B06E-37B5CE615E9A}"/>
    <cellStyle name="หมายเหตุ 3 3 10" xfId="22575" xr:uid="{7EC9BEED-1761-4677-9ED9-CACE766C6125}"/>
    <cellStyle name="หมายเหตุ 3 3 11" xfId="28798" xr:uid="{35449922-35D5-4AFE-BF98-4530B9BCBCDB}"/>
    <cellStyle name="หมายเหตุ 3 3 12" xfId="30150" xr:uid="{D2A44E41-ABF3-4C45-ADF8-9A46BD587700}"/>
    <cellStyle name="หมายเหตุ 3 3 13" xfId="30684" xr:uid="{C2167B56-A495-444E-8B3D-4F295E13F347}"/>
    <cellStyle name="หมายเหตุ 3 3 14" xfId="31201" xr:uid="{EBAC40EE-5732-4D15-A077-DEEF25240694}"/>
    <cellStyle name="หมายเหตุ 3 3 15" xfId="29351" xr:uid="{7E4C81EE-75E0-46B3-B18E-EC89FD2D58D6}"/>
    <cellStyle name="หมายเหตุ 3 3 16" xfId="31781" xr:uid="{9B8319BF-5A6F-424F-A178-5AD9C37D4FC3}"/>
    <cellStyle name="หมายเหตุ 3 3 2" xfId="18405" xr:uid="{22F1BEC9-EF80-41EB-9AE7-3BB5B8144455}"/>
    <cellStyle name="หมายเหตุ 3 3 3" xfId="19069" xr:uid="{455B86D3-E12D-41D1-9271-B94AEA53FD29}"/>
    <cellStyle name="หมายเหตุ 3 3 4" xfId="19756" xr:uid="{FBB70583-D96C-40EB-A1F5-D5A7EA881793}"/>
    <cellStyle name="หมายเหตุ 3 3 5" xfId="20372" xr:uid="{DC1070FA-F5DB-44C0-9A55-A3BE3399AD6F}"/>
    <cellStyle name="หมายเหตุ 3 3 6" xfId="20943" xr:uid="{634B9756-E236-4A89-B508-EA0B21FAF0F1}"/>
    <cellStyle name="หมายเหตุ 3 3 7" xfId="21409" xr:uid="{52963F6D-6354-44F9-B5E2-3E5F82E3EA14}"/>
    <cellStyle name="หมายเหตุ 3 3 8" xfId="21866" xr:uid="{A507CC0F-61F5-449F-88E1-D0A7254F422A}"/>
    <cellStyle name="หมายเหตุ 3 3 9" xfId="22248" xr:uid="{AD3BE8DE-97E0-4457-819E-95C492DBC5AE}"/>
    <cellStyle name="หมายเหตุ 3 4" xfId="6988" xr:uid="{6D5D90A5-EBD2-4CB8-ACC1-4C352F803192}"/>
    <cellStyle name="หมายเหตุ 3 4 10" xfId="17737" xr:uid="{C42ECE5F-DFAE-4174-A1C8-F47A0EB22F05}"/>
    <cellStyle name="หมายเหตุ 3 4 11" xfId="26296" xr:uid="{3FA8C3B5-0188-4C0B-8203-B73FAE1B0336}"/>
    <cellStyle name="หมายเหตุ 3 4 12" xfId="26832" xr:uid="{4DF66726-2B1A-4B2D-B5F1-5A89978F08B6}"/>
    <cellStyle name="หมายเหตุ 3 4 13" xfId="29070" xr:uid="{99E07C19-C829-486E-9669-5A075F48BFE6}"/>
    <cellStyle name="หมายเหตุ 3 4 14" xfId="26000" xr:uid="{B9BFA56D-23F1-4010-8D6F-81C0A3FCDF9A}"/>
    <cellStyle name="หมายเหตุ 3 4 15" xfId="28672" xr:uid="{1CDBB44A-B930-494A-8CF6-158E49C28280}"/>
    <cellStyle name="หมายเหตุ 3 4 16" xfId="31485" xr:uid="{6E565182-0E07-4D34-A3A3-9014956F7B36}"/>
    <cellStyle name="หมายเหตุ 3 4 2" xfId="15893" xr:uid="{BF9BE313-9E87-4DB3-854D-23A9FDB810B3}"/>
    <cellStyle name="หมายเหตุ 3 4 3" xfId="17046" xr:uid="{FC51A2BB-B18B-4649-BD44-0DA8994A26C0}"/>
    <cellStyle name="หมายเหตุ 3 4 4" xfId="12990" xr:uid="{1D6B79A8-ADE0-4186-8A3A-ADF19792FEB2}"/>
    <cellStyle name="หมายเหตุ 3 4 5" xfId="12954" xr:uid="{F86F1603-B6A6-41C5-B621-3C01B82743D3}"/>
    <cellStyle name="หมายเหตุ 3 4 6" xfId="17324" xr:uid="{AFCC454C-2FC7-4233-A3CB-11D98B0A6657}"/>
    <cellStyle name="หมายเหตุ 3 4 7" xfId="13114" xr:uid="{07EC941F-55A6-463A-8AC6-F54E614B24FB}"/>
    <cellStyle name="หมายเหตุ 3 4 8" xfId="18960" xr:uid="{805CB81E-A8B6-4C70-A882-DC91E9D473E7}"/>
    <cellStyle name="หมายเหตุ 3 4 9" xfId="12567" xr:uid="{4D298958-8EAC-4CE4-905F-88B5453293B3}"/>
    <cellStyle name="หมายเหตุ 3 5" xfId="11730" xr:uid="{9F237750-2D11-4F06-A86C-3475F6880D56}"/>
    <cellStyle name="หมายเหตุ 3 5 10" xfId="22672" xr:uid="{030DEBE9-8A64-48A4-A18F-1486CD63811E}"/>
    <cellStyle name="หมายเหตุ 3 5 11" xfId="28909" xr:uid="{36BF4AFD-81C3-4D37-9ACC-3CE70A8C853C}"/>
    <cellStyle name="หมายเหตุ 3 5 12" xfId="30248" xr:uid="{55F62173-FD7A-4262-AF74-96FA31D12FA9}"/>
    <cellStyle name="หมายเหตุ 3 5 13" xfId="30783" xr:uid="{76CBE88A-AE81-4343-A3CC-F3BC0D2CC5DE}"/>
    <cellStyle name="หมายเหตุ 3 5 14" xfId="31301" xr:uid="{341E45DB-1B3C-4663-A3DA-85EB458B04B9}"/>
    <cellStyle name="หมายเหตุ 3 5 15" xfId="29357" xr:uid="{8FF7C827-FE01-4821-8A47-77AA2E84D0D8}"/>
    <cellStyle name="หมายเหตุ 3 5 16" xfId="31877" xr:uid="{F1EB1A1C-35D1-4802-B35F-B882C25A8410}"/>
    <cellStyle name="หมายเหตุ 3 5 2" xfId="18511" xr:uid="{5C0C5F9C-B671-40FF-91A0-7C8264DE459F}"/>
    <cellStyle name="หมายเหตุ 3 5 3" xfId="19178" xr:uid="{FE4DE9E9-806E-42CD-B2B9-74316103C0A5}"/>
    <cellStyle name="หมายเหตุ 3 5 4" xfId="19862" xr:uid="{7DF2D417-F41E-4375-8990-A42652ECF6F4}"/>
    <cellStyle name="หมายเหตุ 3 5 5" xfId="20470" xr:uid="{9B610E58-98E7-45B7-B4CA-7264BDC26299}"/>
    <cellStyle name="หมายเหตุ 3 5 6" xfId="21042" xr:uid="{74220254-4ADD-460E-BD17-3969601AA733}"/>
    <cellStyle name="หมายเหตุ 3 5 7" xfId="21508" xr:uid="{EC8CB828-79BE-432D-8073-16C90B44B16F}"/>
    <cellStyle name="หมายเหตุ 3 5 8" xfId="21965" xr:uid="{0100C337-DBDF-4769-84FA-4CA25F80D181}"/>
    <cellStyle name="หมายเหตุ 3 5 9" xfId="22345" xr:uid="{E42A57DE-118B-45F9-825D-D17F79B42679}"/>
    <cellStyle name="หมายเหตุ 3 6" xfId="15001" xr:uid="{C1F0BF87-6BDD-4B20-B97D-B88F8A1D80F4}"/>
    <cellStyle name="หมายเหตุ 3 7" xfId="13935" xr:uid="{FF68EE88-18D7-43F1-B1DB-DA2E4B8C8D81}"/>
    <cellStyle name="หมายเหตุ 3 8" xfId="12589" xr:uid="{DAAF2D7C-C849-45C2-9150-E4FD31F86F9B}"/>
    <cellStyle name="หมายเหตุ 3 9" xfId="13311" xr:uid="{3ADF58E2-03D5-4DE8-8828-FE6D9E730882}"/>
    <cellStyle name="หมายเหตุ 4" xfId="6990" xr:uid="{4BD1D336-5689-49EB-ACD4-6FEF584980C8}"/>
    <cellStyle name="หมายเหตุ 4 10" xfId="19655" xr:uid="{143644D1-D68B-48F3-A683-5B1F891D572B}"/>
    <cellStyle name="หมายเหตุ 4 11" xfId="15779" xr:uid="{44C9C441-38A7-46B3-9139-5434688FE59F}"/>
    <cellStyle name="หมายเหตุ 4 12" xfId="20357" xr:uid="{F1C457C3-BB5D-48C8-99E7-69E350F37229}"/>
    <cellStyle name="หมายเหตุ 4 13" xfId="26298" xr:uid="{BCC6005F-2FBE-4FA8-ACB4-A0EF34F765C3}"/>
    <cellStyle name="หมายเหตุ 4 14" xfId="23570" xr:uid="{7849A493-AB2C-4FE3-8E2B-3D4112BF8E04}"/>
    <cellStyle name="หมายเหตุ 4 15" xfId="26068" xr:uid="{40E442CA-289E-468F-89E0-F14AA28213E6}"/>
    <cellStyle name="หมายเหตุ 4 16" xfId="23856" xr:uid="{EDF49F14-7C91-4128-8465-FC06DB983EDF}"/>
    <cellStyle name="หมายเหตุ 4 17" xfId="25689" xr:uid="{3C7F5601-96FB-4346-A349-3153EDD332AB}"/>
    <cellStyle name="หมายเหตุ 4 18" xfId="31117" xr:uid="{596E4FF6-591A-40EF-B5F2-71C60A692B11}"/>
    <cellStyle name="หมายเหตุ 4 2" xfId="6991" xr:uid="{A4948C96-472A-4009-887C-DDD88B9CB24C}"/>
    <cellStyle name="หมายเหตุ 4 2 10" xfId="17204" xr:uid="{89DB8321-0D3D-4C02-8982-24258162B7F4}"/>
    <cellStyle name="หมายเหตุ 4 2 11" xfId="19380" xr:uid="{45F5D026-5EE2-479D-A414-E9872F52E83C}"/>
    <cellStyle name="หมายเหตุ 4 2 12" xfId="26299" xr:uid="{63536EE0-A419-469D-956D-A2F4AD88E88C}"/>
    <cellStyle name="หมายเหตุ 4 2 13" xfId="26836" xr:uid="{09A5C090-5F0A-4537-BEA8-C4AEF5EB8797}"/>
    <cellStyle name="หมายเหตุ 4 2 14" xfId="29173" xr:uid="{0678C9A1-1CF3-401F-9B97-C59EA6C2FE22}"/>
    <cellStyle name="หมายเหตุ 4 2 15" xfId="22925" xr:uid="{33B412D5-D08B-4DC2-B568-8992BFFD1458}"/>
    <cellStyle name="หมายเหตุ 4 2 16" xfId="30822" xr:uid="{DB4372C8-29DE-4030-B32D-79CADB5AC95A}"/>
    <cellStyle name="หมายเหตุ 4 2 17" xfId="30623" xr:uid="{C8FBEAE2-6A08-48B8-AB43-7FF3EA960040}"/>
    <cellStyle name="หมายเหตุ 4 2 2" xfId="11733" xr:uid="{81DEDFB5-46A0-4C53-9C7C-30EEC4F230A2}"/>
    <cellStyle name="หมายเหตุ 4 2 2 10" xfId="22675" xr:uid="{9135447F-BC2A-4433-A932-B464A5B91748}"/>
    <cellStyle name="หมายเหตุ 4 2 2 11" xfId="28912" xr:uid="{6D1B9A81-F25D-4AF0-A61C-BBB286D29D05}"/>
    <cellStyle name="หมายเหตุ 4 2 2 12" xfId="30251" xr:uid="{F83B93CC-AAEB-4210-9FF1-03FDD553A380}"/>
    <cellStyle name="หมายเหตุ 4 2 2 13" xfId="30786" xr:uid="{F3459DDC-6F93-4207-ADF3-F205574E9261}"/>
    <cellStyle name="หมายเหตุ 4 2 2 14" xfId="31304" xr:uid="{396199EC-B921-44BB-893C-FAEEA3A66C9F}"/>
    <cellStyle name="หมายเหตุ 4 2 2 15" xfId="26344" xr:uid="{195A81A1-FB0A-4F50-93BB-A67271BC7C0C}"/>
    <cellStyle name="หมายเหตุ 4 2 2 16" xfId="31880" xr:uid="{B2FACD19-ADC2-4205-A91B-FB033BD42B40}"/>
    <cellStyle name="หมายเหตุ 4 2 2 2" xfId="18514" xr:uid="{3C29202C-EE84-49BE-B4F7-C632796EEE25}"/>
    <cellStyle name="หมายเหตุ 4 2 2 3" xfId="19181" xr:uid="{D82DBF6C-4867-4962-9EEC-DD5E85C2A1E5}"/>
    <cellStyle name="หมายเหตุ 4 2 2 4" xfId="19865" xr:uid="{7007E372-9EA1-47F1-98DD-3FE347130591}"/>
    <cellStyle name="หมายเหตุ 4 2 2 5" xfId="20473" xr:uid="{C95355D7-5DB7-40DF-B9AE-55D21A681C05}"/>
    <cellStyle name="หมายเหตุ 4 2 2 6" xfId="21045" xr:uid="{91CAC050-E316-4275-829B-C1449C19E846}"/>
    <cellStyle name="หมายเหตุ 4 2 2 7" xfId="21511" xr:uid="{069A5BA0-6C58-444D-8798-E20A2C7F2B61}"/>
    <cellStyle name="หมายเหตุ 4 2 2 8" xfId="21968" xr:uid="{72F1166F-9AEA-48E5-8C2F-6E8E41F2629B}"/>
    <cellStyle name="หมายเหตุ 4 2 2 9" xfId="22348" xr:uid="{C45EF0D0-6123-4406-BF41-6EEFBB75A9A6}"/>
    <cellStyle name="หมายเหตุ 4 2 3" xfId="15896" xr:uid="{20133364-9536-4471-AF68-0CCB853C35E3}"/>
    <cellStyle name="หมายเหตุ 4 2 4" xfId="13562" xr:uid="{AA889978-05D6-485A-93E7-5D6B0C2B82CB}"/>
    <cellStyle name="หมายเหตุ 4 2 5" xfId="16456" xr:uid="{A9D9B1D9-14EF-4080-A25A-8C90E47453D0}"/>
    <cellStyle name="หมายเหตุ 4 2 6" xfId="16775" xr:uid="{1667C2F2-4DBD-4AA3-A890-E8E3E472587F}"/>
    <cellStyle name="หมายเหตุ 4 2 7" xfId="14109" xr:uid="{CD4D2ADD-B410-4626-A0EF-0B6C72486278}"/>
    <cellStyle name="หมายเหตุ 4 2 8" xfId="12183" xr:uid="{5D01CD46-3CA6-487F-B01E-B8A3B79E4DC6}"/>
    <cellStyle name="หมายเหตุ 4 2 9" xfId="15367" xr:uid="{211CC684-A31C-40D0-8BAB-E0585766792A}"/>
    <cellStyle name="หมายเหตุ 4 3" xfId="11732" xr:uid="{EA8EBDA6-36A4-43C8-ADEA-29203553B437}"/>
    <cellStyle name="หมายเหตุ 4 3 10" xfId="22674" xr:uid="{EE68440D-9D65-4B08-88E7-540DC785321D}"/>
    <cellStyle name="หมายเหตุ 4 3 11" xfId="28911" xr:uid="{3ABA32F0-A279-441B-8E1D-2A3CE2136588}"/>
    <cellStyle name="หมายเหตุ 4 3 12" xfId="30250" xr:uid="{9C6335B3-9AF5-4AC5-9B51-5B678A33264C}"/>
    <cellStyle name="หมายเหตุ 4 3 13" xfId="30785" xr:uid="{88A83051-6ED8-4D62-8783-E0DBB09F0973}"/>
    <cellStyle name="หมายเหตุ 4 3 14" xfId="31303" xr:uid="{BD1F8298-B964-4504-BC62-EBDFF595B3B5}"/>
    <cellStyle name="หมายเหตุ 4 3 15" xfId="29826" xr:uid="{7F3CC53E-58C4-4E9D-A365-5CEC0C79FE78}"/>
    <cellStyle name="หมายเหตุ 4 3 16" xfId="31879" xr:uid="{C8CF24C7-ABB6-4F86-854A-8403D6E1F501}"/>
    <cellStyle name="หมายเหตุ 4 3 2" xfId="18513" xr:uid="{82558829-D234-4C80-95AA-949930E9DAD5}"/>
    <cellStyle name="หมายเหตุ 4 3 3" xfId="19180" xr:uid="{6A11D15F-20C7-4EF1-8B93-961D4076B2EF}"/>
    <cellStyle name="หมายเหตุ 4 3 4" xfId="19864" xr:uid="{84866139-A16B-40C0-B8F4-7B6B555E0585}"/>
    <cellStyle name="หมายเหตุ 4 3 5" xfId="20472" xr:uid="{48C23DED-C38F-45AA-9E6C-B20528A10526}"/>
    <cellStyle name="หมายเหตุ 4 3 6" xfId="21044" xr:uid="{AA3AC006-7835-46A6-A3D0-B2F1F6B00E8B}"/>
    <cellStyle name="หมายเหตุ 4 3 7" xfId="21510" xr:uid="{6CCC4FDB-D947-431F-A1ED-5DC6715CE5DF}"/>
    <cellStyle name="หมายเหตุ 4 3 8" xfId="21967" xr:uid="{E67AEEA4-5356-44F8-B249-F67CC1E3351D}"/>
    <cellStyle name="หมายเหตุ 4 3 9" xfId="22347" xr:uid="{A5361F92-0DEC-4FE3-936A-B7D18DC4326C}"/>
    <cellStyle name="หมายเหตุ 4 4" xfId="15895" xr:uid="{92CF4FB4-CD7A-4182-8FD4-328FAA9D45DE}"/>
    <cellStyle name="หมายเหตุ 4 5" xfId="17045" xr:uid="{C2F6FAB5-CFD6-4611-B2E6-0D649F997065}"/>
    <cellStyle name="หมายเหตุ 4 6" xfId="16111" xr:uid="{272127BD-15B7-4F1B-84DA-A1B9C43F033B}"/>
    <cellStyle name="หมายเหตุ 4 7" xfId="17579" xr:uid="{E60C252F-57F4-493B-B1F2-445560DB3C73}"/>
    <cellStyle name="หมายเหตุ 4 8" xfId="17108" xr:uid="{501954EE-6A27-4C08-AEEA-CB355F2F3690}"/>
    <cellStyle name="หมายเหตุ 4 9" xfId="16784" xr:uid="{6BA90B34-E8BE-4AA1-9C7C-B13C91EE95CD}"/>
    <cellStyle name="หมายเหตุ 5" xfId="6992" xr:uid="{8F87264E-00D6-464E-95C0-E768CC295048}"/>
    <cellStyle name="หมายเหตุ 5 10" xfId="17251" xr:uid="{77104895-4298-4AF7-B8A5-95E80F3B7646}"/>
    <cellStyle name="หมายเหตุ 5 11" xfId="17374" xr:uid="{9A0F895B-2A39-4D2D-8FF9-C225A207D7CE}"/>
    <cellStyle name="หมายเหตุ 5 12" xfId="21630" xr:uid="{4152F7BC-79A0-4531-8979-0D51370DAA3F}"/>
    <cellStyle name="หมายเหตุ 5 13" xfId="26300" xr:uid="{D86FDDC9-4F6F-4DF2-92BD-9FA3523AC2CF}"/>
    <cellStyle name="หมายเหตุ 5 14" xfId="23569" xr:uid="{1CE19CE9-297E-4BA3-9915-CE6F3151F74D}"/>
    <cellStyle name="หมายเหตุ 5 15" xfId="22926" xr:uid="{196FC9AA-7553-42BF-80D5-15033C45A17E}"/>
    <cellStyle name="หมายเหตุ 5 16" xfId="23855" xr:uid="{D0682E9D-6721-4F03-A59C-E51D72C99853}"/>
    <cellStyle name="หมายเหตุ 5 17" xfId="29817" xr:uid="{87EA041B-51F5-4BA2-9846-2CC912F20D32}"/>
    <cellStyle name="หมายเหตุ 5 18" xfId="31333" xr:uid="{909CB75A-8FB5-4B66-A508-69D779788A42}"/>
    <cellStyle name="หมายเหตุ 5 2" xfId="6993" xr:uid="{A6AC3097-DB9C-4DB7-BAF9-68EC7E9FA8E1}"/>
    <cellStyle name="หมายเหตุ 5 2 10" xfId="13504" xr:uid="{7F98C3DD-935B-4905-80EE-47FCA8A1155B}"/>
    <cellStyle name="หมายเหตุ 5 2 11" xfId="13085" xr:uid="{6E421DB3-8633-4A35-AFDA-201BAD4711BC}"/>
    <cellStyle name="หมายเหตุ 5 2 12" xfId="26301" xr:uid="{13A787F8-4CC1-4860-9BC4-1C6C2797706C}"/>
    <cellStyle name="หมายเหตุ 5 2 13" xfId="26835" xr:uid="{40B267C9-FBE9-4E4C-866C-033752766FDA}"/>
    <cellStyle name="หมายเหตุ 5 2 14" xfId="29171" xr:uid="{6D81050D-C52D-499E-9973-3BE3DAC2C2DD}"/>
    <cellStyle name="หมายเหตุ 5 2 15" xfId="29738" xr:uid="{338F0D84-0E06-4D03-8A2E-327E8BBC7323}"/>
    <cellStyle name="หมายเหตุ 5 2 16" xfId="29540" xr:uid="{1A810BF0-A681-45FE-B491-03A9C2F70B42}"/>
    <cellStyle name="หมายเหตุ 5 2 17" xfId="23861" xr:uid="{4998B237-6424-45AB-B5DF-2A1BC4064785}"/>
    <cellStyle name="หมายเหตุ 5 2 2" xfId="11735" xr:uid="{8BA3B4F8-3EE4-46BD-801E-DA70BFE2BA51}"/>
    <cellStyle name="หมายเหตุ 5 2 2 10" xfId="22677" xr:uid="{FB122918-C079-4585-A0A6-ABE475BC9382}"/>
    <cellStyle name="หมายเหตุ 5 2 2 11" xfId="28914" xr:uid="{ACB721A3-E333-4B10-9ED5-8AE2308E6455}"/>
    <cellStyle name="หมายเหตุ 5 2 2 12" xfId="30253" xr:uid="{051952A2-C28D-4F68-AD11-F6754AF45AB0}"/>
    <cellStyle name="หมายเหตุ 5 2 2 13" xfId="30788" xr:uid="{0999CE3B-6EA0-47D3-ADAE-53E414A09EB2}"/>
    <cellStyle name="หมายเหตุ 5 2 2 14" xfId="31306" xr:uid="{B8C7DAB1-CB77-4D09-A1E5-BE28FDA7EA89}"/>
    <cellStyle name="หมายเหตุ 5 2 2 15" xfId="23399" xr:uid="{B3203501-BAB8-4569-88E9-5CCC25989C57}"/>
    <cellStyle name="หมายเหตุ 5 2 2 16" xfId="31882" xr:uid="{E508F010-F073-4E6B-BF9E-47693F8D5FFF}"/>
    <cellStyle name="หมายเหตุ 5 2 2 2" xfId="18516" xr:uid="{D852BCD7-CF92-4B45-A117-0E5CC57F580B}"/>
    <cellStyle name="หมายเหตุ 5 2 2 3" xfId="19183" xr:uid="{A0960C22-5295-49A1-A2AA-3B46DA219B0F}"/>
    <cellStyle name="หมายเหตุ 5 2 2 4" xfId="19867" xr:uid="{BA1D2A39-89D7-4298-90F7-81F20BE72BDF}"/>
    <cellStyle name="หมายเหตุ 5 2 2 5" xfId="20475" xr:uid="{0DDC0873-D092-4D0E-BFAC-1B54CFF57843}"/>
    <cellStyle name="หมายเหตุ 5 2 2 6" xfId="21047" xr:uid="{B2050803-6066-43EB-B70D-14B9D4A87A54}"/>
    <cellStyle name="หมายเหตุ 5 2 2 7" xfId="21513" xr:uid="{7F35D156-6E21-402B-B969-C09CB156E23C}"/>
    <cellStyle name="หมายเหตุ 5 2 2 8" xfId="21970" xr:uid="{CE92B4A0-09D0-415A-B875-179DE67ED3C5}"/>
    <cellStyle name="หมายเหตุ 5 2 2 9" xfId="22350" xr:uid="{72EBB93A-4D2E-47A8-A737-06CEB0EA0172}"/>
    <cellStyle name="หมายเหตุ 5 2 3" xfId="15898" xr:uid="{5151C204-5A4A-487F-AE6D-D5DBFE984F6D}"/>
    <cellStyle name="หมายเหตุ 5 2 4" xfId="13561" xr:uid="{3FA5DEDE-4405-46F4-84B0-22FE56E06C1A}"/>
    <cellStyle name="หมายเหตุ 5 2 5" xfId="15244" xr:uid="{B4FFF4E4-0884-4643-937A-932DA3E12281}"/>
    <cellStyle name="หมายเหตุ 5 2 6" xfId="16743" xr:uid="{3BAA1BBF-15A9-4D49-A5A0-8071C4E988C5}"/>
    <cellStyle name="หมายเหตุ 5 2 7" xfId="13853" xr:uid="{ECF5FC6F-8D23-4E97-951B-71CE617279FC}"/>
    <cellStyle name="หมายเหตุ 5 2 8" xfId="16387" xr:uid="{FA90C505-5798-4951-8FB2-F244783BE6A9}"/>
    <cellStyle name="หมายเหตุ 5 2 9" xfId="12655" xr:uid="{CCAAB3AD-F8E1-488C-9AC4-8BDB58C6750E}"/>
    <cellStyle name="หมายเหตุ 5 3" xfId="11734" xr:uid="{4B50EC6B-D686-4404-B09D-94D33891D095}"/>
    <cellStyle name="หมายเหตุ 5 3 10" xfId="22676" xr:uid="{A0804060-BAE0-4B67-8DE6-42766AB616C7}"/>
    <cellStyle name="หมายเหตุ 5 3 11" xfId="28913" xr:uid="{C1641C57-FCA0-47AF-B1AC-122EB139AAFF}"/>
    <cellStyle name="หมายเหตุ 5 3 12" xfId="30252" xr:uid="{A34C1135-6829-4EC3-85A8-4F535D196140}"/>
    <cellStyle name="หมายเหตุ 5 3 13" xfId="30787" xr:uid="{AD140307-CF22-448C-9179-E1A069836936}"/>
    <cellStyle name="หมายเหตุ 5 3 14" xfId="31305" xr:uid="{624763B6-8CDC-4C5C-A23F-0FD7E7E0BEAB}"/>
    <cellStyle name="หมายเหตุ 5 3 15" xfId="26533" xr:uid="{B53B56F7-F647-4303-BFE1-CB83D6F49852}"/>
    <cellStyle name="หมายเหตุ 5 3 16" xfId="31881" xr:uid="{0B1C1B87-E156-4970-9EA5-97482B463FA6}"/>
    <cellStyle name="หมายเหตุ 5 3 2" xfId="18515" xr:uid="{DBAD942F-9DA3-45A2-A4CF-74375E8AF174}"/>
    <cellStyle name="หมายเหตุ 5 3 3" xfId="19182" xr:uid="{09F06308-D3FF-46D2-BA84-91466695AF57}"/>
    <cellStyle name="หมายเหตุ 5 3 4" xfId="19866" xr:uid="{FE8DC276-E6D3-48D8-A765-4AE6C5D2B8A6}"/>
    <cellStyle name="หมายเหตุ 5 3 5" xfId="20474" xr:uid="{23D854CA-BCB2-41B8-90B1-4AD46F4B609B}"/>
    <cellStyle name="หมายเหตุ 5 3 6" xfId="21046" xr:uid="{6098A147-3F8D-4F9C-9DCB-2DC0DC980239}"/>
    <cellStyle name="หมายเหตุ 5 3 7" xfId="21512" xr:uid="{80C9DD51-AA07-4657-9A11-FEF4DA667D7F}"/>
    <cellStyle name="หมายเหตุ 5 3 8" xfId="21969" xr:uid="{04D6BC4B-824E-4D45-8FF0-8D32A1FCCD1D}"/>
    <cellStyle name="หมายเหตุ 5 3 9" xfId="22349" xr:uid="{28FA130A-5FC6-4739-A53A-69FC8AE8050D}"/>
    <cellStyle name="หมายเหตุ 5 4" xfId="15897" xr:uid="{E881BEEF-4E56-4520-90D4-B2A2617AA2F0}"/>
    <cellStyle name="หมายเหตุ 5 5" xfId="17043" xr:uid="{355709B1-3C66-4570-A5FB-99BDC74342A7}"/>
    <cellStyle name="หมายเหตุ 5 6" xfId="13256" xr:uid="{806E4F18-AFD0-4688-971F-1F17ED80C6C1}"/>
    <cellStyle name="หมายเหตุ 5 7" xfId="17576" xr:uid="{A374E6DF-79C8-4029-9BB4-BEA9D9799325}"/>
    <cellStyle name="หมายเหตุ 5 8" xfId="17560" xr:uid="{B74B3254-3B09-4998-82C4-04164D328E34}"/>
    <cellStyle name="หมายเหตุ 5 9" xfId="13983" xr:uid="{B44A7553-AAA9-460F-8442-4BAA9F89F67E}"/>
    <cellStyle name="หมายเหตุ 6" xfId="6994" xr:uid="{AE12D436-EE21-45BD-8A4F-60A0A09E444A}"/>
    <cellStyle name="หมายเหตุ 6 10" xfId="16303" xr:uid="{326929F3-E88F-489D-A501-0DA22D49E8B3}"/>
    <cellStyle name="หมายเหตุ 6 11" xfId="17762" xr:uid="{F3CE8A3E-CBE5-49C9-83DF-2F7B4DA7992B}"/>
    <cellStyle name="หมายเหตุ 6 12" xfId="12140" xr:uid="{C7C7A3BC-9C20-4982-BD4F-4DF8C09656C2}"/>
    <cellStyle name="หมายเหตุ 6 13" xfId="21631" xr:uid="{BF511B13-78DB-4C53-99C2-3FA0BE74FEB8}"/>
    <cellStyle name="หมายเหตุ 6 14" xfId="26302" xr:uid="{9E8751F6-DAE8-4567-B736-DBA3BD9CA7A5}"/>
    <cellStyle name="หมายเหตุ 6 15" xfId="23568" xr:uid="{9D1F4202-213E-4A74-B404-2BBE8EE3E761}"/>
    <cellStyle name="หมายเหตุ 6 16" xfId="27839" xr:uid="{1F39E232-F73A-435C-93C4-0CB4E75422C7}"/>
    <cellStyle name="หมายเหตุ 6 17" xfId="23854" xr:uid="{97BC73E3-942D-4BC5-917B-5E650B4EC228}"/>
    <cellStyle name="หมายเหตุ 6 18" xfId="30880" xr:uid="{95114E21-C40D-472C-8678-1C00980B1BF5}"/>
    <cellStyle name="หมายเหตุ 6 19" xfId="29196" xr:uid="{A604807F-8B02-49B2-8AC3-4AE39D75C490}"/>
    <cellStyle name="หมายเหตุ 6 2" xfId="6995" xr:uid="{9EA5CF8A-66B4-4D74-A294-6FCC2452BBE6}"/>
    <cellStyle name="หมายเหตุ 6 3" xfId="6996" xr:uid="{509377A5-2738-4547-B94B-DC88F610E534}"/>
    <cellStyle name="หมายเหตุ 6 4" xfId="11736" xr:uid="{026DEF39-2225-42E6-A88E-B262BB0F2344}"/>
    <cellStyle name="หมายเหตุ 6 4 10" xfId="22678" xr:uid="{45868EA0-407E-4827-88FA-5827F9364865}"/>
    <cellStyle name="หมายเหตุ 6 4 11" xfId="28915" xr:uid="{D7E820B0-0587-4966-AC72-1888ADD61582}"/>
    <cellStyle name="หมายเหตุ 6 4 12" xfId="30254" xr:uid="{3CFB439E-13C2-4425-9642-8D97C296BCC3}"/>
    <cellStyle name="หมายเหตุ 6 4 13" xfId="30789" xr:uid="{7F12BF4D-12DD-408A-A062-E39FAF2AAC9B}"/>
    <cellStyle name="หมายเหตุ 6 4 14" xfId="31307" xr:uid="{7FF3D446-0AC0-4A72-B8EC-DED13A86C6FD}"/>
    <cellStyle name="หมายเหตุ 6 4 15" xfId="28741" xr:uid="{19402073-1C96-468E-A357-B02F701E1049}"/>
    <cellStyle name="หมายเหตุ 6 4 16" xfId="31883" xr:uid="{ADF95C31-BFD5-452B-A88C-4E7E1165C46B}"/>
    <cellStyle name="หมายเหตุ 6 4 2" xfId="18517" xr:uid="{F5B0ED1B-2EF5-4C55-BC0C-2A3F09045200}"/>
    <cellStyle name="หมายเหตุ 6 4 3" xfId="19184" xr:uid="{9A48121F-ABA9-4C0E-82ED-B28205248C32}"/>
    <cellStyle name="หมายเหตุ 6 4 4" xfId="19868" xr:uid="{CB9D0AE7-1E05-45E7-8E09-31C7ABFB3E72}"/>
    <cellStyle name="หมายเหตุ 6 4 5" xfId="20476" xr:uid="{3631B488-CBB1-4327-9F62-B1F6392D0C6C}"/>
    <cellStyle name="หมายเหตุ 6 4 6" xfId="21048" xr:uid="{9F5E00A6-74F2-47AF-9D32-F23BC95A2444}"/>
    <cellStyle name="หมายเหตุ 6 4 7" xfId="21514" xr:uid="{69C3A122-707D-49FA-B81D-A8CFB74128E3}"/>
    <cellStyle name="หมายเหตุ 6 4 8" xfId="21971" xr:uid="{0958C230-EADB-4A9A-8FFD-516CF48F5C7E}"/>
    <cellStyle name="หมายเหตุ 6 4 9" xfId="22351" xr:uid="{17DA3369-49DE-423C-AA9D-5F2713E996BA}"/>
    <cellStyle name="หมายเหตุ 6 5" xfId="15899" xr:uid="{C18017C0-BCDA-42EC-82B3-A568802079FA}"/>
    <cellStyle name="หมายเหตุ 6 6" xfId="15421" xr:uid="{5AA9DDA8-C402-4FC8-9560-F9DDD7D8B0CA}"/>
    <cellStyle name="หมายเหตุ 6 7" xfId="15242" xr:uid="{7D674113-8E80-4C60-9E38-FDD7E7391420}"/>
    <cellStyle name="หมายเหตุ 6 8" xfId="16923" xr:uid="{BA5C3361-165A-4201-A8A1-A97542066A13}"/>
    <cellStyle name="หมายเหตุ 6 9" xfId="17257" xr:uid="{4B55AE14-40B4-4C9F-819E-F21DB69F4BAB}"/>
    <cellStyle name="หมายเหตุ 7" xfId="6997" xr:uid="{A1E6845B-F1BD-44C9-9D8F-32C42D7B9BE1}"/>
    <cellStyle name="หมายเหตุ 7 10" xfId="13750" xr:uid="{168D0576-60E3-4472-A84C-30B10AA75DE8}"/>
    <cellStyle name="หมายเหตุ 7 11" xfId="17695" xr:uid="{FB188622-FC36-4182-AFF6-13E08A695D23}"/>
    <cellStyle name="หมายเหตุ 7 12" xfId="13057" xr:uid="{E90C2DD9-2655-45A3-97BB-82C78BFEC297}"/>
    <cellStyle name="หมายเหตุ 7 13" xfId="14101" xr:uid="{77A456EA-BBCB-486F-BCD4-F808030528E3}"/>
    <cellStyle name="หมายเหตุ 7 14" xfId="26304" xr:uid="{65F5DE03-98FD-42B7-ACB9-2EBF001ECE91}"/>
    <cellStyle name="หมายเหตุ 7 15" xfId="26833" xr:uid="{6E2EFFEB-F049-44A0-B15E-ADCAEF5B5DD4}"/>
    <cellStyle name="หมายเหตุ 7 16" xfId="23496" xr:uid="{A7087A12-4E96-4DB9-ADFC-71128BE474F7}"/>
    <cellStyle name="หมายเหตุ 7 17" xfId="28438" xr:uid="{CE688F99-A691-469E-BCEA-CDC925AEAABB}"/>
    <cellStyle name="หมายเหตุ 7 18" xfId="23124" xr:uid="{A529F641-F636-40F8-A4EE-379106466119}"/>
    <cellStyle name="หมายเหตุ 7 19" xfId="25119" xr:uid="{D6309113-731C-4B80-A2D7-D7D8E62A0227}"/>
    <cellStyle name="หมายเหตุ 7 2" xfId="6998" xr:uid="{0259E7E6-B81B-43D0-B49C-9554EF1CF061}"/>
    <cellStyle name="หมายเหตุ 7 3" xfId="6999" xr:uid="{5784C147-65C3-4D48-8B2B-B011EF01D395}"/>
    <cellStyle name="หมายเหตุ 7 4" xfId="11737" xr:uid="{331C773A-2F46-4AE8-A533-ADC95436EAB5}"/>
    <cellStyle name="หมายเหตุ 7 4 10" xfId="22679" xr:uid="{4A5BB4E2-D618-406F-81B8-54A8669773EB}"/>
    <cellStyle name="หมายเหตุ 7 4 11" xfId="28916" xr:uid="{08C57AD2-C56E-4858-B2C8-16F4B07AC66D}"/>
    <cellStyle name="หมายเหตุ 7 4 12" xfId="30255" xr:uid="{FB6852F9-E94B-4763-A1B5-60729AE6E613}"/>
    <cellStyle name="หมายเหตุ 7 4 13" xfId="30790" xr:uid="{849702C3-8548-42A3-BF0B-414D274F72EB}"/>
    <cellStyle name="หมายเหตุ 7 4 14" xfId="31308" xr:uid="{5B828C62-BE45-42F5-B419-5FCD1FA3BF98}"/>
    <cellStyle name="หมายเหตุ 7 4 15" xfId="23253" xr:uid="{86A0AF81-1734-4EED-9B6C-65E3912F1593}"/>
    <cellStyle name="หมายเหตุ 7 4 16" xfId="31884" xr:uid="{665D4162-5DC1-4981-AC74-6F950D71B571}"/>
    <cellStyle name="หมายเหตุ 7 4 2" xfId="18518" xr:uid="{E360BCE4-7585-45F7-A863-3F71D0322EF9}"/>
    <cellStyle name="หมายเหตุ 7 4 3" xfId="19185" xr:uid="{CB253394-D60F-4675-920C-80835273CF1A}"/>
    <cellStyle name="หมายเหตุ 7 4 4" xfId="19869" xr:uid="{DF595078-7C37-4D42-B55F-E904048DE3A5}"/>
    <cellStyle name="หมายเหตุ 7 4 5" xfId="20477" xr:uid="{6FCE661B-A571-4BAD-A6DD-DD4F8F40CECE}"/>
    <cellStyle name="หมายเหตุ 7 4 6" xfId="21049" xr:uid="{434A2CEC-EC14-4BBB-8442-E83118FDF551}"/>
    <cellStyle name="หมายเหตุ 7 4 7" xfId="21515" xr:uid="{FCA9B835-76DE-462A-9C07-9761462F7A39}"/>
    <cellStyle name="หมายเหตุ 7 4 8" xfId="21972" xr:uid="{AA083EA8-049B-417E-82EB-D62D41F297DF}"/>
    <cellStyle name="หมายเหตุ 7 4 9" xfId="22352" xr:uid="{6226EF48-2B19-4112-9FD7-7069BF3125E8}"/>
    <cellStyle name="หมายเหตุ 7 5" xfId="15900" xr:uid="{C5F2A58D-5E21-4747-BA2E-412D8C0F78A2}"/>
    <cellStyle name="หมายเหตุ 7 6" xfId="13568" xr:uid="{B7B7787E-51FA-4F9C-BC64-B74429AE50E7}"/>
    <cellStyle name="หมายเหตุ 7 7" xfId="13257" xr:uid="{E5D88E97-E14B-43E3-98C0-E8A92CD6F04C}"/>
    <cellStyle name="หมายเหตุ 7 8" xfId="14122" xr:uid="{49329A35-C56C-4519-BC38-DFA3CE125FBF}"/>
    <cellStyle name="หมายเหตุ 7 9" xfId="15666" xr:uid="{18CFD371-FFE8-47DA-848B-B9EAB59E0ADC}"/>
    <cellStyle name="หมายเหตุ 8" xfId="7000" xr:uid="{80E42CD7-291B-4DFA-80B4-2CD05E72B622}"/>
    <cellStyle name="หมายเหตุ 8 10" xfId="19402" xr:uid="{C6908879-09B5-46E2-8E74-FA40F7E98CF5}"/>
    <cellStyle name="หมายเหตุ 8 11" xfId="20590" xr:uid="{11734B6E-323D-4668-828B-04C2061446CF}"/>
    <cellStyle name="หมายเหตุ 8 12" xfId="26305" xr:uid="{3C39C697-6C6A-46C7-A501-7108E8DC822F}"/>
    <cellStyle name="หมายเหตุ 8 13" xfId="23565" xr:uid="{8DF24425-8FBF-4F93-A109-3CEFF4B98953}"/>
    <cellStyle name="หมายเหตุ 8 14" xfId="24600" xr:uid="{9C819C46-DC2A-4E2D-A158-0E5967C4CD6E}"/>
    <cellStyle name="หมายเหตุ 8 15" xfId="26653" xr:uid="{3DAB16EE-221B-438E-ADF3-430CD2DAC538}"/>
    <cellStyle name="หมายเหตุ 8 16" xfId="27142" xr:uid="{6D136F70-A6D0-4EAE-8B26-FA0F793C170C}"/>
    <cellStyle name="หมายเหตุ 8 17" xfId="27855" xr:uid="{9F64592A-D71B-45ED-AFE6-124D4AC0A1AC}"/>
    <cellStyle name="หมายเหตุ 8 2" xfId="11738" xr:uid="{C033F916-D7B6-46A6-B4E4-2824BDCCB081}"/>
    <cellStyle name="หมายเหตุ 8 2 10" xfId="22680" xr:uid="{3134ED21-7E2A-491D-9A92-A46A8C7D4E89}"/>
    <cellStyle name="หมายเหตุ 8 2 11" xfId="28917" xr:uid="{EFABF687-6A44-43C7-B3CB-D71B078A252C}"/>
    <cellStyle name="หมายเหตุ 8 2 12" xfId="30256" xr:uid="{9547EF6A-D4A0-4C0D-A5D6-CC38D4E0E79B}"/>
    <cellStyle name="หมายเหตุ 8 2 13" xfId="30791" xr:uid="{10BF48E5-D6FE-410C-A734-33B62980A9A2}"/>
    <cellStyle name="หมายเหตุ 8 2 14" xfId="31309" xr:uid="{5A2925BD-8740-4BFD-BAEE-086106C8A388}"/>
    <cellStyle name="หมายเหตุ 8 2 15" xfId="23107" xr:uid="{CC08A732-C5BE-4FC7-81EF-80CBDACEF42B}"/>
    <cellStyle name="หมายเหตุ 8 2 16" xfId="31885" xr:uid="{A31007F4-992C-4899-849E-F354A410CB1E}"/>
    <cellStyle name="หมายเหตุ 8 2 2" xfId="18519" xr:uid="{170AD153-325A-4A4D-B8D4-D9FC1EE73C84}"/>
    <cellStyle name="หมายเหตุ 8 2 3" xfId="19186" xr:uid="{749582FC-DD0C-4937-944B-4A68108CC5F0}"/>
    <cellStyle name="หมายเหตุ 8 2 4" xfId="19870" xr:uid="{94195C23-7EC2-4950-B769-1FC7DC62B631}"/>
    <cellStyle name="หมายเหตุ 8 2 5" xfId="20478" xr:uid="{578ECE72-4105-46B1-8AD4-A5F7AE806D56}"/>
    <cellStyle name="หมายเหตุ 8 2 6" xfId="21050" xr:uid="{FDCD250F-CACB-4F27-A3B6-97C0B15E7A02}"/>
    <cellStyle name="หมายเหตุ 8 2 7" xfId="21516" xr:uid="{CD657446-C703-43AE-A119-284680C77447}"/>
    <cellStyle name="หมายเหตุ 8 2 8" xfId="21973" xr:uid="{0C5C0F27-FD77-463D-AAAB-3283F5496023}"/>
    <cellStyle name="หมายเหตุ 8 2 9" xfId="22353" xr:uid="{BD4B6060-40D2-4AF7-9D4A-63B372425B6B}"/>
    <cellStyle name="หมายเหตุ 8 3" xfId="15902" xr:uid="{787719D8-1AB4-47CE-94AB-AEC69264ACE3}"/>
    <cellStyle name="หมายเหตุ 8 4" xfId="13566" xr:uid="{86ACAA0D-207E-4526-8087-FB1E6AD10F7A}"/>
    <cellStyle name="หมายเหตุ 8 5" xfId="17843" xr:uid="{0D678BC5-E25B-4798-A758-DA0203DD114E}"/>
    <cellStyle name="หมายเหตุ 8 6" xfId="16352" xr:uid="{41B0011F-77CE-4CE2-AE88-2CF175ED463A}"/>
    <cellStyle name="หมายเหตุ 8 7" xfId="13777" xr:uid="{47D3375A-9888-4C48-AE50-F72B1C4F6FFC}"/>
    <cellStyle name="หมายเหตุ 8 8" xfId="12823" xr:uid="{2E18FD94-FF29-473B-902D-59C8C7B2A636}"/>
    <cellStyle name="หมายเหตุ 8 9" xfId="12596" xr:uid="{665C66D5-BC66-4C85-B136-0586BC7B5D05}"/>
    <cellStyle name="หมายเหตุ 9" xfId="7001" xr:uid="{7905880A-0998-46D6-A114-DC497D64C0E3}"/>
    <cellStyle name="หมายเหตุ 9 10" xfId="16679" xr:uid="{DD5D3104-6D2D-47F7-A8E0-67BFF78DAB3A}"/>
    <cellStyle name="หมายเหตุ 9 11" xfId="19412" xr:uid="{3C46A90C-9CCB-40ED-B7CB-0671B7B01A7D}"/>
    <cellStyle name="หมายเหตุ 9 12" xfId="26306" xr:uid="{6BD0E190-26E0-4A5A-85A5-50B90117339B}"/>
    <cellStyle name="หมายเหตุ 9 13" xfId="23564" xr:uid="{587E9386-D7C2-40D8-A0D7-7260EE85C51A}"/>
    <cellStyle name="หมายเหตุ 9 14" xfId="29169" xr:uid="{57B19DFF-9CE2-4730-BF54-CDF27C679BDF}"/>
    <cellStyle name="หมายเหตุ 9 15" xfId="24990" xr:uid="{712E3DC5-42B4-4319-B0C5-8CAAC4D0E013}"/>
    <cellStyle name="หมายเหตุ 9 16" xfId="31400" xr:uid="{E56DD197-0A8B-4474-BBAD-DD2C70B67336}"/>
    <cellStyle name="หมายเหตุ 9 17" xfId="25120" xr:uid="{5EEF8049-3604-488B-A510-AC58852C85FE}"/>
    <cellStyle name="หมายเหตุ 9 2" xfId="11739" xr:uid="{5BAAA6A0-68AE-4E65-921D-40643A9EA90B}"/>
    <cellStyle name="หมายเหตุ 9 2 10" xfId="22681" xr:uid="{32133692-0EC0-4585-B657-5B3681ACB699}"/>
    <cellStyle name="หมายเหตุ 9 2 11" xfId="28918" xr:uid="{1901D075-003D-41EB-829C-35444B24F57F}"/>
    <cellStyle name="หมายเหตุ 9 2 12" xfId="30257" xr:uid="{E52FD25A-5D03-4095-BA3B-B6A8B10853BC}"/>
    <cellStyle name="หมายเหตุ 9 2 13" xfId="30792" xr:uid="{AC6E1BCB-6950-46B7-A2C0-92664BDC4410}"/>
    <cellStyle name="หมายเหตุ 9 2 14" xfId="31310" xr:uid="{DB3B69A2-921E-4218-8898-AFEC8F26EDEE}"/>
    <cellStyle name="หมายเหตุ 9 2 15" xfId="28245" xr:uid="{1CDC524F-C41D-48F4-B67D-00107B6443AD}"/>
    <cellStyle name="หมายเหตุ 9 2 16" xfId="31886" xr:uid="{EA726B1F-D5EA-41FF-A5ED-7CF2CE242B50}"/>
    <cellStyle name="หมายเหตุ 9 2 2" xfId="18520" xr:uid="{E383B792-708D-49C0-9CEC-1894B96CE155}"/>
    <cellStyle name="หมายเหตุ 9 2 3" xfId="19187" xr:uid="{8AC5545E-7738-4EF5-B727-FEFB469DCB69}"/>
    <cellStyle name="หมายเหตุ 9 2 4" xfId="19871" xr:uid="{50BA1473-D51D-4DBF-9C53-E68D88194266}"/>
    <cellStyle name="หมายเหตุ 9 2 5" xfId="20479" xr:uid="{980377CA-297C-414A-A772-B9DE15214B30}"/>
    <cellStyle name="หมายเหตุ 9 2 6" xfId="21051" xr:uid="{9EA27041-2C1E-416F-98D2-FC673EEFFB07}"/>
    <cellStyle name="หมายเหตุ 9 2 7" xfId="21517" xr:uid="{9FD0DB16-661E-413E-98AE-C0FFD6E8007A}"/>
    <cellStyle name="หมายเหตุ 9 2 8" xfId="21974" xr:uid="{0F1B358F-C061-4597-8C93-0FFB53D5CEC2}"/>
    <cellStyle name="หมายเหตุ 9 2 9" xfId="22354" xr:uid="{FFA89332-8A8A-431A-9E10-CB97B284E9DE}"/>
    <cellStyle name="หมายเหตุ 9 3" xfId="15903" xr:uid="{A9C78322-1A19-49C9-8F09-7374DA59F02D}"/>
    <cellStyle name="หมายเหตุ 9 4" xfId="17048" xr:uid="{27265A0B-1A46-4D8F-BACD-F50CB8843C11}"/>
    <cellStyle name="หมายเหตุ 9 5" xfId="16366" xr:uid="{B78A782F-0FFB-470E-9DA5-BD64AE315574}"/>
    <cellStyle name="หมายเหตุ 9 6" xfId="15725" xr:uid="{6E5E8C9A-D25F-4962-A770-F13AF1E840EF}"/>
    <cellStyle name="หมายเหตุ 9 7" xfId="15729" xr:uid="{E7CE48C4-55BB-42C0-A92E-6B19A454BC0D}"/>
    <cellStyle name="หมายเหตุ 9 8" xfId="17967" xr:uid="{089E6331-8BB7-40C3-9E27-22B66C0C05F7}"/>
    <cellStyle name="หมายเหตุ 9 9" xfId="15800" xr:uid="{A0D255A0-A246-4A03-9A5A-F48F469293D7}"/>
    <cellStyle name="หัวเรื่อง 1" xfId="5400" xr:uid="{5DE68C8C-3138-42B8-B72B-9734216BD431}"/>
    <cellStyle name="หัวเรื่อง 1 2" xfId="7002" xr:uid="{A6CCF094-6DB9-44CD-BC26-BB4AA9FEB683}"/>
    <cellStyle name="หัวเรื่อง 1 3" xfId="7003" xr:uid="{2139C9B8-E9CC-498B-A6A1-129A1A558BDA}"/>
    <cellStyle name="หัวเรื่อง 1 4" xfId="7004" xr:uid="{01EAF830-3868-48D5-BD2F-39C787441C7E}"/>
    <cellStyle name="หัวเรื่อง 1 5" xfId="7005" xr:uid="{A8855DF0-E10B-493D-8B4A-FADF4DF33EA8}"/>
    <cellStyle name="หัวเรื่อง 1 6" xfId="7006" xr:uid="{4B0C9F6F-CC2D-423B-9E00-8FE282F6315F}"/>
    <cellStyle name="หัวเรื่อง 1 7" xfId="11614" xr:uid="{31C3034F-51ED-4BA4-A664-09997F61B20F}"/>
    <cellStyle name="หัวเรื่อง 2" xfId="5401" xr:uid="{60411602-5FD0-4C65-AF14-B283AED73154}"/>
    <cellStyle name="หัวเรื่อง 2 2" xfId="7007" xr:uid="{EF31DA7E-20D7-4A5B-866C-C5AEA0F8A326}"/>
    <cellStyle name="หัวเรื่อง 2 3" xfId="7008" xr:uid="{565DD8F6-AAA2-4AA9-B11F-3DEE5CE0C43D}"/>
    <cellStyle name="หัวเรื่อง 2 4" xfId="7009" xr:uid="{523BC01B-4868-4753-A489-B3D74111C890}"/>
    <cellStyle name="หัวเรื่อง 2 5" xfId="7010" xr:uid="{DCB9463F-E523-4794-9ED0-F2FC87C1AFF2}"/>
    <cellStyle name="หัวเรื่อง 2 6" xfId="7011" xr:uid="{3B60AD16-76A8-4886-AC43-3DFFFEB7E423}"/>
    <cellStyle name="หัวเรื่อง 2 7" xfId="11615" xr:uid="{FC837295-4D63-4BAA-97F0-DD27F0EF1061}"/>
    <cellStyle name="หัวเรื่อง 3" xfId="5402" xr:uid="{A717470E-23DC-4BD0-92C8-A89A86E3D33A}"/>
    <cellStyle name="หัวเรื่อง 3 2" xfId="7012" xr:uid="{998CF64B-578D-4EB2-BF60-4CDC4749094E}"/>
    <cellStyle name="หัวเรื่อง 3 2 2" xfId="7013" xr:uid="{D49C3BBB-0B0D-4460-8EDB-D7A60D86F925}"/>
    <cellStyle name="หัวเรื่อง 3 3" xfId="7014" xr:uid="{75C7B446-D37B-41BA-AF4E-E0CCEE1F99EF}"/>
    <cellStyle name="หัวเรื่อง 3 4" xfId="7015" xr:uid="{8BFC0BFC-60E1-4A8F-896A-84AFBD178121}"/>
    <cellStyle name="หัวเรื่อง 3 5" xfId="7016" xr:uid="{FCF69B6F-B2C0-4553-A754-9478A10513B1}"/>
    <cellStyle name="หัวเรื่อง 3 6" xfId="7017" xr:uid="{257F097B-F583-4B32-84B9-CBFA56E79EEE}"/>
    <cellStyle name="หัวเรื่อง 3 7" xfId="11616" xr:uid="{FFA80C72-948E-4A1F-A31A-0EC99060DFEA}"/>
    <cellStyle name="หัวเรื่อง 4" xfId="5403" xr:uid="{F2320921-86BB-40EA-8DC9-F14AEEEC0686}"/>
    <cellStyle name="หัวเรื่อง 4 2" xfId="7018" xr:uid="{DCB41B8C-455D-4AB6-A687-CB780022DB8E}"/>
    <cellStyle name="หัวเรื่อง 4 3" xfId="7019" xr:uid="{F9BBD873-4370-457C-9322-ADD9D76062E6}"/>
    <cellStyle name="หัวเรื่อง 4 4" xfId="7020" xr:uid="{E378D2E2-D195-4F5A-81D6-64C447E1B093}"/>
    <cellStyle name="หัวเรื่อง 4 5" xfId="7021" xr:uid="{C8F8B9D2-8C30-4F3D-B982-0E0720906B1B}"/>
    <cellStyle name="หัวเรื่อง 4 6" xfId="7022" xr:uid="{03630205-514A-4F51-B27A-122FF635B9B2}"/>
    <cellStyle name="หัวเรื่อง 4 7" xfId="11617" xr:uid="{858271BC-9E0D-42F5-AFF8-27F64216D06D}"/>
    <cellStyle name="쉼표_MapleSEA_RoyaltyReport_Sep2005_Sample1" xfId="5404" xr:uid="{5403B3DE-4B6F-4241-BBCA-0D069ED41ABD}"/>
    <cellStyle name="콤마 [0]_BP매입매출명세서" xfId="5405" xr:uid="{A7A7E30B-2346-4AB7-A1FE-5ACB18641B79}"/>
    <cellStyle name="콤마_BP매입매출명세서" xfId="5406" xr:uid="{30BA6076-CD34-4C94-AE5A-C4DCCAC99FA6}"/>
    <cellStyle name="통화 [0]_BP매입매출명세서" xfId="5407" xr:uid="{D3E399D6-00CB-4B51-BC58-A6D5DABF4D1F}"/>
    <cellStyle name="통화_BP매입매출명세서" xfId="5408" xr:uid="{0756DAB7-D917-4439-B68B-CED6BF4FB52D}"/>
    <cellStyle name="표준_DEC99" xfId="5409" xr:uid="{5B9D3D3C-4A3C-4BBA-81CC-C5E1D3347DB8}"/>
    <cellStyle name="一般_0006(1)" xfId="5410" xr:uid="{9AD48D39-4FFE-424C-B5AC-95405339FFC5}"/>
    <cellStyle name="千分位[0]_2002CAP" xfId="5411" xr:uid="{2CC58359-DB9F-48F8-836B-1B0407093409}"/>
    <cellStyle name="千分位_2002CAP" xfId="5412" xr:uid="{AF9E4236-346F-4C6B-B33F-0FEEFAA24535}"/>
    <cellStyle name="未定義" xfId="5413" xr:uid="{6978AC8D-04FA-4813-9430-81DC40D05DEB}"/>
    <cellStyle name="桁区切り [0.00]_AUG98" xfId="5414" xr:uid="{B40E1641-06E2-46C0-AFF4-F6EDACCB1E9A}"/>
    <cellStyle name="桁区切り_eve" xfId="5415" xr:uid="{0E942ABA-6446-4CFE-B838-B4A4FC581494}"/>
    <cellStyle name="標準_AR562売上出来高確認表印刷_帳票レイアウト" xfId="5416" xr:uid="{E4B7AA27-BE6C-4483-951E-0C520F0E06D3}"/>
    <cellStyle name="爼ﾗ靉ﾁ篦ｧﾋﾅﾒﾂﾁﾔｵﾔ" xfId="5417" xr:uid="{90D01E17-3CBA-4B43-B6BD-8D374CCF54EC}"/>
    <cellStyle name="貨幣 [0]_2002CAP" xfId="5418" xr:uid="{8382B0F0-A6B4-4027-B305-C5A7FD108D35}"/>
    <cellStyle name="貨幣[0]_LC (2)" xfId="5419" xr:uid="{553BE543-C69B-4294-806F-1380F053DDCD}"/>
    <cellStyle name="貨幣_2002CAP" xfId="5420" xr:uid="{5FF997D6-1FDC-4C7F-A40A-CEC8DE56101C}"/>
    <cellStyle name="通貨 [0.00]_eve" xfId="5421" xr:uid="{04BD5530-4E4B-4C3B-84E9-A719458271C6}"/>
    <cellStyle name="㕃" xfId="5422" xr:uid="{2EB944A2-0D6F-4412-A02F-FCFB8C630465}"/>
    <cellStyle name="㕃 2" xfId="5423" xr:uid="{23E6F8E9-2279-470F-AA59-200BD7E6D255}"/>
    <cellStyle name="㕃 2 2" xfId="11621" xr:uid="{900D1096-81C5-4240-B513-EBB77DE4AF2E}"/>
    <cellStyle name="㕃 3" xfId="11620" xr:uid="{BC9DD7B0-2918-488D-A75D-850776587B10}"/>
  </cellStyles>
  <dxfs count="0"/>
  <tableStyles count="1" defaultTableStyle="TableStyleMedium2" defaultPivotStyle="PivotStyleLight16">
    <tableStyle name="Table Style 1" pivot="0" count="0" xr9:uid="{0394BD67-7211-4CD7-87B6-AE08D4E9A1E9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theme" Target="theme/theme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1-3-emmachang\weekly-report\WINDOWS\TEMP\&#25996;&#25996;\&#27969;&#31243;&#31649;&#21046;&#34920;\lot2(ANNOUNCE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RAINER\ANSWERS\LBOKEY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2011e\nt-d\WINDOWS\TEMP\Base%20Oct%20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\my%20documents\Ba\Ba\Svh_2543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FinancePlanning\Year-2010-Forecast\2010%20Group_Revenu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-1b\Finance\Sectors\Transport&amp;Logistics\6%20subsectors\Container%20&amp;%20water%20based%20logistics\Clients\Royal%20Nedlloyd\ProjMetal\Models\DCFs\Basecase%20-%20ING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A-GROUP\&#19977;&#34389;&#24180;&#24230;&#35336;&#21123;\TEMP\&#25996;&#25996;\&#27969;&#31243;&#31649;&#21046;&#34920;\lot2(ANNOUNCE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yb.kaisoten.co.jp/garoon/ag.exe/ADP-KOB-015/ADP-KOB-13/adp-kob-012/ADP-KOB-012%20PL%20%20(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1-3-emmachang\weekly-report\WINDOWS\Temporary%20Internet%20Files\OLK3270\WINDOWS\TEMP\&#38468;&#20214;1-7&#26371;&#35696;&#36039;&#26009;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td_Cost\6M%20Forecast\Aug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ndata\&#29151;&#31649;&#36039;&#26009;\Discount99-06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ristinateo\My%20Documents\Personal\Templates\ML%20LBO%20Model.XLT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Plan_SNOP\2006\SOP_Apr0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ndata\6MForcast\Sep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RAINER\ANSWERS\lboke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kyo02\&#21942;&#26989;&#19968;&#35506;\TEMP\FAX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ensere\Documents\Gems%20TV\ERS%20PPA%20Valuation%20Workbook%20-%20draft%2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battman\restaurants\master_comps_restaurants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a\&#36001;&#29986;&#30446;&#37636;\BUIL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CJSNT01\&#20225;&#21123;&#34389;\Std_Cost\Rough%20Version\9712\&#38515;&#28248;&#2651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td_Cost\Rough%20Version\9712\&#38515;&#28248;&#2651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-IE&#35506;&#20940;&#24314;&#38596;\SHENG\My%20Documents\sheng\TEFEN\DS\model_check_NEW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ount\AP\Credito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MPHAI\13.LSA%20&amp;%20Retirement\2011\Utac_Data%20template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Temp\tlk0001qpm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ristinateo\My%20Documents\Cargo%20-%20Loscam\Financial%20Models\AEP%20Models\Cargo%20Financials%20IAP%20v1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ay06%20WORKING%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d-server-02\pdd\WINDOWS\Temporary%20Internet%20Files\OLKB321\Silver%20Epoxy%20Gravity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-1b\Finance\Wee%20Gan\2H'05\Jul05-Fcst-OperatingPlan-Patrick_WG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ristinateo\My%20Documents\Project%20Hippo%20-%20Himart\Proj%20Hippo%20Model%20100120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The%20Crane%20Group\THE%20CRANE\2007\Q2'07\TCR\cutoff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ristinateo\Desktop\Silvercrest%20Financial%20Model%20Samp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d-server-02\PDD\WINDOWS\Temporary%20Internet%20Files\OLK3270\WINDOWS\TEMP\Reliability%20Test\LOT%202\LOT1%20RDCU07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Local%20Settings\Temp\working%20Instyle%20PARK_JUNE%2030,200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58\Detail%2058\282-193-&#3648;&#3594;&#3656;&#3634;&#3595;&#3639;&#3657;&#3629;1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\Phuket%20fantasia\2016\Q1-2016\Detail%2059\282-193-&#3648;&#3594;&#3656;&#3634;&#3595;&#3639;&#3657;&#3629;5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T\USER\Wan\ACCT\USER\KUNG\GUARDIAN\REPORT\2005\14jan05-Steven%20Urbaniak\GIC_FixedAsset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S\notesA2CA43\NKperformanceModel_0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pedley\Local%20Settings\Temporary%20Internet%20Files\OLK11\NJB%20Model\MP20050708_224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ktee\Local%20Settings\Temporary%20Internet%20Files\OLK83\Silvercrest%20Financial%20Model%20Samp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06\Users\Chalermkeat\Desktop\&#3607;&#3635;&#3648;&#3611;&#3657;&#3634;&#3586;&#3634;&#3618;%20&#3649;&#3618;&#3585;&#3648;&#3586;&#3605;&#3586;&#3634;&#3618;%2020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NAS1\FAShare\WINDOWS\Desktop\Documents%20and%20Settings\plimsirisettakul\My%20Documents\My%20document\N&amp;N\2003\Profit%20or%20loss%20sheet_2002\(NEW)OCT%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upti\busresearch_\Retail\STORES\AUSTINRE\AUSTMO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00\clients%20active\TEMP\H.$config.notes.data\MFIMod%20to%20iris_new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chnaree%20srichai\Desktop\T.R.V\2017\Accruals\Identify%20contingencies%20and_or%20commitments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B-&#34157;&#21916;&#38738;\COST\COST%20DOWN%20B&#29256;\MFB\&#36027;&#29992;&#25903;&#20986;&#38928;&#31639;&#24409;&#32317;&#34920;(&#24288;&#38263;&#23460;B&#38291;&#25509;&#20154;&#21729;&#35430;&#31639;&#349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8-3\&#24464;&#27491;&#37970;\windows\TEMP\2003&#24180;&#38928;&#31639;(&#21547;&#20844;&#24335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221.66\anne\Anne\3M\3M2008\Data05083M\Data150508\OT_LLK_May_15_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ing%20Manager\SUN\Report%20Sun\Profit%20&amp;%20Loss%20-%20amend%20by%20N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avittha%20Sutthiattha\My%20Documents\My%20Job\2009\Unilever\FS\Lead%20after%20adjustment%20&amp;%20reclass\Lead%20update%20020310\Lead%20ULT%201209%20after%20ADJ\ULT%20Lead%2031.12.09%20after%20audit%20adjustment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ee%20Gan\2H'05\Jul05-Fcst-OperatingPlan-Patrick_WG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a-group\&#24180;&#24230;&#35336;&#21123;\SANDY\SQE\Case%20List\Update%20Case%20List%20on%20022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3610;&#3633;&#3597;&#3594;&#3637;-AC\&#3626;&#3656;&#3623;&#3609;&#3585;&#3621;&#3634;&#3591;&#3610;&#3633;&#3597;&#3594;&#3637;\Inventory%20TSPP%202018\&#3609;&#3633;&#3610;&#3626;&#3605;&#3655;&#3629;&#3585;%20&#3617;&#3637;&#3609;&#3634;&#3588;&#3617;%202018%20-%20&#3649;&#3605;&#3658;&#3585;&#3588;&#3637;&#3618;&#3660;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a\&#36001;&#29986;&#30446;&#37636;\BUIL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ivianjim.HK\Local%20Settings\Temporary%20Internet%20Files\OLK63\IDM%20Model%20(Project%20Star)%20v.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orary%20Internet%20Files\OLK3270\WINDOWS\TEMP\&#38468;&#20214;1-7&#26371;&#35696;&#36039;&#26009;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SOFFICE\EXCEL\BOOK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orary%20Internet%20Files\OLK3270\WINDOWS\TEMP\Reliability%20Test\LOT%202\LOT1%20RDCU07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-1b\Planning\Documents%20and%20Settings\jorgeg\Local%20Settings\Temporary%20Internet%20Files\OLK31\MRP_Product_List%2004-03-25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97-&#35531;&#27454;&#21934;&#36027;&#29992;\Y2007package\Y2008annual%20repor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221.66\anne\Anne\3M\Report%20sent%20P%20nit\Anne\3M\Data01083M\Mthly_Salary_Change_Jan_30_20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iparpar%20smitisatian\My%20Documents\JOB\Unilever\2009\LEAD%20FIXED%20ASSETS\Cost%20Report%20-%20Invoices_Se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rainee_SOP\S&amp;OP_Oct%2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-hsin\capacity\windows\TEMP\&#38468;&#20214;1-7&#26371;&#35696;&#36039;&#26009;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ensere\My%20Documents\Yee%20Ting\Yee%20Ting\Censere\Current%20Projects\Visteon\TP-Valuation%20workbook-%20(Final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ristinateo\My%20Documents\Cargo%20-%20Loscam\Financial%20Models\AEP%20Models\Cargo%20Financials%20IAP%20v11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-SERVER\GROUPS\Sun\All%20Report\Profit%20&amp;%20Loss%20-%20amend%20by%20ND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-1b\Finance\CorporateFinance\Financial%20Accounting\6.%20Monthly%20Closing\Year%202009%20-%20Monthly%20Closing\P&amp;L%20-%20Jan%20to%20Dec%200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tspg\Users\Thanaphorn%20Meesangsa\Desktop\SUPER%20BOM%202016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221.150\anne\Anne\Ailbel\Control%20Work%20Aibel\%5e_%5eAnchaleei\2%20Mitsubishi\3mmth%202006\1%20Data%20MMTH%202006\mmth%201206\prepare%201206\FROM%205678%20MMTH_012005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8-3\&#24464;&#27491;&#37970;\WINDOWS\TEMP\2003QCE%20&#30452;&#25509;-----(for%20A&#29256;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8-3\&#24464;&#27491;&#37970;\WINDOWS\TEMP\2003QCE%20&#38291;&#25509;-----(for%20A&#29256;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a\2007%20FA\&#36913;&#22577;\fa%20detail-9610All-s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ept\FAC&amp;GA\FacRecord\&#27700;&#38651;&#26448;&#26009;\USR\U0313\FAC\AUTOCALI\98-M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.LOT"/>
      <sheetName val="ATI.WEEK"/>
      <sheetName val="ATI.MONTH"/>
      <sheetName val="SPIL.LOT"/>
      <sheetName val="SPIL.WEEK"/>
      <sheetName val="SPIL.MONTH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Sheet1"/>
    </sheetNames>
    <sheetDataSet>
      <sheetData sheetId="0" refreshError="1"/>
      <sheetData sheetId="1" refreshError="1">
        <row r="19">
          <cell r="G19" t="str">
            <v>W47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APR"/>
      <sheetName val="Settings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TB Worksheet"/>
      <sheetName val="DealerData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Front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Newspaper"/>
      <sheetName val="ctTBA"/>
      <sheetName val="gVL"/>
      <sheetName val="LOOSECHKLIST"/>
      <sheetName val="B131 "/>
      <sheetName val="_BANK.XLS뉮׾_x0003_㌏Joint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LRA"/>
      <sheetName val="Drop down list"/>
      <sheetName val="PRɉCE_LIST4"/>
      <sheetName val="AM_COST"/>
      <sheetName val="Pd01 vsl sked"/>
      <sheetName val="[BANK.XLS뉮׾_x005f_x0003_㌏Joint"/>
      <sheetName val="_BANK_XLS뉮׾㌏Joint"/>
      <sheetName val="IS"/>
      <sheetName val="IE UPS"/>
      <sheetName val="RA-Grouping"/>
      <sheetName val="רכוש קבוע 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ตารางลูกหนี้สัญญาเช่า. "/>
      <sheetName val="Estimation - 2018"/>
      <sheetName val="BS&amp;PL"/>
      <sheetName val="SAN REDUCED 1"/>
      <sheetName val="page1"/>
      <sheetName val="Gen Info"/>
      <sheetName val="F9 Parameters "/>
      <sheetName val="P'ต่าย"/>
      <sheetName val="sum_amt_mount"/>
      <sheetName val="Oct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START"/>
      <sheetName val="JV Entry"/>
      <sheetName val="Prm"/>
      <sheetName val="Quarterly 4"/>
      <sheetName val="tb Q3'08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4">
          <cell r="B4">
            <v>111874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4">
          <cell r="B4">
            <v>111874</v>
          </cell>
        </row>
      </sheetData>
      <sheetData sheetId="249">
        <row r="10">
          <cell r="F10">
            <v>1746.43</v>
          </cell>
        </row>
      </sheetData>
      <sheetData sheetId="250">
        <row r="4">
          <cell r="B4">
            <v>111874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>
        <row r="10">
          <cell r="F10">
            <v>1746.43</v>
          </cell>
        </row>
      </sheetData>
      <sheetData sheetId="401">
        <row r="10">
          <cell r="F10">
            <v>1746.43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10">
          <cell r="F10">
            <v>1746.43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/>
      <sheetData sheetId="518"/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>
        <row r="10">
          <cell r="F10">
            <v>1746.43</v>
          </cell>
        </row>
      </sheetData>
      <sheetData sheetId="527">
        <row r="10">
          <cell r="F10">
            <v>1746.43</v>
          </cell>
        </row>
      </sheetData>
      <sheetData sheetId="528">
        <row r="10">
          <cell r="F10">
            <v>1746.43</v>
          </cell>
        </row>
      </sheetData>
      <sheetData sheetId="529">
        <row r="10">
          <cell r="F10">
            <v>1746.43</v>
          </cell>
        </row>
      </sheetData>
      <sheetData sheetId="530">
        <row r="10">
          <cell r="F10">
            <v>1746.43</v>
          </cell>
        </row>
      </sheetData>
      <sheetData sheetId="531">
        <row r="10">
          <cell r="F10">
            <v>1746.43</v>
          </cell>
        </row>
      </sheetData>
      <sheetData sheetId="532">
        <row r="10">
          <cell r="F10">
            <v>1746.43</v>
          </cell>
        </row>
      </sheetData>
      <sheetData sheetId="533">
        <row r="10">
          <cell r="F10">
            <v>1746.43</v>
          </cell>
        </row>
      </sheetData>
      <sheetData sheetId="534">
        <row r="10">
          <cell r="F10">
            <v>0</v>
          </cell>
        </row>
      </sheetData>
      <sheetData sheetId="535">
        <row r="10">
          <cell r="F10">
            <v>1746.43</v>
          </cell>
        </row>
      </sheetData>
      <sheetData sheetId="536">
        <row r="10">
          <cell r="F10">
            <v>1746.43</v>
          </cell>
        </row>
      </sheetData>
      <sheetData sheetId="537">
        <row r="10">
          <cell r="F10">
            <v>1746.43</v>
          </cell>
        </row>
      </sheetData>
      <sheetData sheetId="538"/>
      <sheetData sheetId="539"/>
      <sheetData sheetId="540"/>
      <sheetData sheetId="541">
        <row r="10">
          <cell r="F10">
            <v>1746.43</v>
          </cell>
        </row>
      </sheetData>
      <sheetData sheetId="542"/>
      <sheetData sheetId="543"/>
      <sheetData sheetId="544">
        <row r="10">
          <cell r="F10">
            <v>1746.43</v>
          </cell>
        </row>
      </sheetData>
      <sheetData sheetId="545">
        <row r="10">
          <cell r="F10">
            <v>1746.43</v>
          </cell>
        </row>
      </sheetData>
      <sheetData sheetId="546">
        <row r="10">
          <cell r="F10">
            <v>1746.43</v>
          </cell>
        </row>
      </sheetData>
      <sheetData sheetId="547">
        <row r="10">
          <cell r="F10">
            <v>1746.43</v>
          </cell>
        </row>
      </sheetData>
      <sheetData sheetId="548">
        <row r="10">
          <cell r="F10">
            <v>1746.43</v>
          </cell>
        </row>
      </sheetData>
      <sheetData sheetId="549">
        <row r="10">
          <cell r="F10">
            <v>1746.43</v>
          </cell>
        </row>
      </sheetData>
      <sheetData sheetId="550">
        <row r="10">
          <cell r="F10">
            <v>1746.43</v>
          </cell>
        </row>
      </sheetData>
      <sheetData sheetId="551">
        <row r="10">
          <cell r="F10">
            <v>1746.43</v>
          </cell>
        </row>
      </sheetData>
      <sheetData sheetId="552">
        <row r="10">
          <cell r="F10">
            <v>1746.43</v>
          </cell>
        </row>
      </sheetData>
      <sheetData sheetId="553">
        <row r="10">
          <cell r="F10">
            <v>1746.43</v>
          </cell>
        </row>
      </sheetData>
      <sheetData sheetId="554">
        <row r="10">
          <cell r="F10">
            <v>1746.43</v>
          </cell>
        </row>
      </sheetData>
      <sheetData sheetId="555">
        <row r="10">
          <cell r="F10">
            <v>1746.43</v>
          </cell>
        </row>
      </sheetData>
      <sheetData sheetId="556">
        <row r="10">
          <cell r="F10">
            <v>1746.43</v>
          </cell>
        </row>
      </sheetData>
      <sheetData sheetId="557">
        <row r="10">
          <cell r="F10">
            <v>1746.43</v>
          </cell>
        </row>
      </sheetData>
      <sheetData sheetId="558">
        <row r="10">
          <cell r="F10">
            <v>1746.43</v>
          </cell>
        </row>
      </sheetData>
      <sheetData sheetId="559">
        <row r="10">
          <cell r="F10">
            <v>1746.43</v>
          </cell>
        </row>
      </sheetData>
      <sheetData sheetId="560">
        <row r="10">
          <cell r="F10">
            <v>1746.43</v>
          </cell>
        </row>
      </sheetData>
      <sheetData sheetId="561">
        <row r="10">
          <cell r="F10">
            <v>1746.43</v>
          </cell>
        </row>
      </sheetData>
      <sheetData sheetId="562">
        <row r="10">
          <cell r="F10">
            <v>1746.43</v>
          </cell>
        </row>
      </sheetData>
      <sheetData sheetId="563">
        <row r="10">
          <cell r="F10">
            <v>1746.43</v>
          </cell>
        </row>
      </sheetData>
      <sheetData sheetId="564">
        <row r="10">
          <cell r="F10">
            <v>1746.43</v>
          </cell>
        </row>
      </sheetData>
      <sheetData sheetId="565"/>
      <sheetData sheetId="566"/>
      <sheetData sheetId="567"/>
      <sheetData sheetId="568">
        <row r="10">
          <cell r="F10">
            <v>1746.43</v>
          </cell>
        </row>
      </sheetData>
      <sheetData sheetId="569"/>
      <sheetData sheetId="570"/>
      <sheetData sheetId="571">
        <row r="10">
          <cell r="F10">
            <v>1746.43</v>
          </cell>
        </row>
      </sheetData>
      <sheetData sheetId="572">
        <row r="10">
          <cell r="F10">
            <v>1746.43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>
        <row r="10">
          <cell r="F10">
            <v>1746.43</v>
          </cell>
        </row>
      </sheetData>
      <sheetData sheetId="576">
        <row r="10">
          <cell r="F10">
            <v>1746.43</v>
          </cell>
        </row>
      </sheetData>
      <sheetData sheetId="577">
        <row r="10">
          <cell r="F10">
            <v>1746.43</v>
          </cell>
        </row>
      </sheetData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>
        <row r="10">
          <cell r="F10">
            <v>1746.43</v>
          </cell>
        </row>
      </sheetData>
      <sheetData sheetId="581">
        <row r="10">
          <cell r="F10">
            <v>1746.43</v>
          </cell>
        </row>
      </sheetData>
      <sheetData sheetId="582">
        <row r="10">
          <cell r="F10">
            <v>1746.43</v>
          </cell>
        </row>
      </sheetData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/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/>
      <sheetData sheetId="598">
        <row r="10">
          <cell r="F10">
            <v>1746.43</v>
          </cell>
        </row>
      </sheetData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/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/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/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/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/>
      <sheetData sheetId="707"/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/>
      <sheetData sheetId="733"/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/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>
        <row r="11">
          <cell r="F11">
            <v>0</v>
          </cell>
        </row>
      </sheetData>
      <sheetData sheetId="886">
        <row r="10">
          <cell r="F10">
            <v>0</v>
          </cell>
        </row>
      </sheetData>
      <sheetData sheetId="887">
        <row r="10">
          <cell r="F10">
            <v>1746.43</v>
          </cell>
        </row>
      </sheetData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1"/>
      <sheetName val="Assum"/>
      <sheetName val="IS"/>
      <sheetName val="BSCF"/>
      <sheetName val="Ratios"/>
      <sheetName val="Retur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MOTO"/>
      <sheetName val="CRITERIA1"/>
      <sheetName val="เงินกู้ MGC"/>
      <sheetName val="A"/>
      <sheetName val="stat_local"/>
      <sheetName val="Group"/>
      <sheetName val="Total 01'05"/>
      <sheetName val="ELEC45-01"/>
      <sheetName val="Unearned_OLD"/>
      <sheetName val="Inventory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NHMT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GL 2018 Q3 - ver1"/>
      <sheetName val="#REF"/>
      <sheetName val="DETAIL"/>
      <sheetName val="Calculation PS"/>
      <sheetName val="TB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P&amp;L"/>
      <sheetName val="TFB-1998"/>
      <sheetName val="O300"/>
      <sheetName val="Master TB"/>
      <sheetName val="R300"/>
      <sheetName val="Q2 EXPECTED"/>
      <sheetName val="2017 Expense Break down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F3-3GP"/>
      <sheetName val="PNT-QUOT-#3"/>
      <sheetName val="COAT&amp;WRAP-QIOT-#3"/>
      <sheetName val="11"/>
      <sheetName val="FEBRUARY"/>
      <sheetName val="10K4"/>
      <sheetName val="donnee lct"/>
      <sheetName val="I-Données_de_base"/>
      <sheetName val="mapping"/>
      <sheetName val="損益分岐点"/>
      <sheetName val="表紙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AcqBS"/>
      <sheetName val="Cal_help"/>
      <sheetName val="CF-C(+Graph)"/>
      <sheetName val="ocean voyage"/>
      <sheetName val="国内HSP"/>
      <sheetName val="SCB 1 - Current"/>
      <sheetName val="SCB 2 - Current"/>
      <sheetName val="co"/>
      <sheetName val="WIP"/>
      <sheetName val="L410"/>
      <sheetName val="LCQ"/>
      <sheetName val="TBE_2004012"/>
      <sheetName val="손익"/>
      <sheetName val="2005 DATA"/>
      <sheetName val="PL"/>
      <sheetName val="TOTAL"/>
      <sheetName val="BD"/>
      <sheetName val="OtherKPI"/>
      <sheetName val="actlst01d"/>
      <sheetName val="10"/>
      <sheetName val="SCB_1_-_Current"/>
      <sheetName val="SCB_2_-_Current"/>
      <sheetName val="exchange rate"/>
      <sheetName val="ที่ดินอาคาร อุปกรณ์"/>
      <sheetName val="donnee_lct"/>
      <sheetName val="VL"/>
      <sheetName val="TN"/>
      <sheetName val="ND"/>
      <sheetName val="report detial"/>
      <sheetName val="NOTE 29"/>
      <sheetName val="Library Procedures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769">
          <cell r="D769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/>
      <sheetData sheetId="218">
        <row r="769">
          <cell r="D769">
            <v>0</v>
          </cell>
        </row>
      </sheetData>
      <sheetData sheetId="219"/>
      <sheetData sheetId="220">
        <row r="769">
          <cell r="D769">
            <v>0</v>
          </cell>
        </row>
      </sheetData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769">
          <cell r="D769">
            <v>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k"/>
      <sheetName val="List"/>
      <sheetName val="Used"/>
    </sheetNames>
    <sheetDataSet>
      <sheetData sheetId="0" refreshError="1">
        <row r="204">
          <cell r="A204" t="str">
            <v>40 Gsm  1620mm*24700m   BLUE</v>
          </cell>
        </row>
      </sheetData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H_42CX"/>
      <sheetName val="SVH_42C"/>
      <sheetName val="SVH_42B1"/>
      <sheetName val="SVH_42F0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SVH_42F1"/>
    </sheetNames>
    <sheetDataSet>
      <sheetData sheetId="0">
        <row r="108">
          <cell r="D108" t="str">
            <v>Alk phosphatase 4*250ml</v>
          </cell>
          <cell r="F108" t="str">
            <v>ขวด</v>
          </cell>
          <cell r="H108">
            <v>4</v>
          </cell>
          <cell r="I108">
            <v>1500</v>
          </cell>
          <cell r="J108">
            <v>6000</v>
          </cell>
        </row>
        <row r="109">
          <cell r="D109" t="str">
            <v>Cholestcrol 10*50ml</v>
          </cell>
          <cell r="H109">
            <v>11</v>
          </cell>
          <cell r="I109">
            <v>510</v>
          </cell>
          <cell r="J109">
            <v>5610</v>
          </cell>
        </row>
        <row r="110">
          <cell r="D110" t="str">
            <v>Ck-Nac,Sv 20*10 ml.</v>
          </cell>
          <cell r="F110" t="str">
            <v>ขวด</v>
          </cell>
          <cell r="G110">
            <v>22</v>
          </cell>
          <cell r="H110">
            <v>24</v>
          </cell>
          <cell r="I110">
            <v>390.5</v>
          </cell>
          <cell r="J110">
            <v>9372</v>
          </cell>
        </row>
        <row r="111">
          <cell r="D111" t="str">
            <v>GPT liqui UV 4*250ml</v>
          </cell>
          <cell r="H111">
            <v>4</v>
          </cell>
          <cell r="I111">
            <v>1500</v>
          </cell>
          <cell r="J111">
            <v>6000</v>
          </cell>
        </row>
        <row r="112">
          <cell r="D112" t="str">
            <v>Haemarinse 2 20l</v>
          </cell>
          <cell r="H112">
            <v>1.5</v>
          </cell>
          <cell r="I112">
            <v>4510</v>
          </cell>
          <cell r="J112">
            <v>6765</v>
          </cell>
        </row>
        <row r="113">
          <cell r="D113" t="str">
            <v>Hacmo-autolyse 4 L</v>
          </cell>
          <cell r="F113" t="str">
            <v>กล่อง</v>
          </cell>
          <cell r="G113">
            <v>1</v>
          </cell>
          <cell r="H113">
            <v>1</v>
          </cell>
          <cell r="I113">
            <v>11853</v>
          </cell>
          <cell r="J113">
            <v>11853</v>
          </cell>
        </row>
        <row r="114">
          <cell r="D114" t="str">
            <v>HIV 1+2 double</v>
          </cell>
          <cell r="H114">
            <v>100</v>
          </cell>
          <cell r="I114">
            <v>180</v>
          </cell>
          <cell r="J114">
            <v>18000</v>
          </cell>
        </row>
        <row r="115">
          <cell r="D115" t="str">
            <v>Labstix 100's</v>
          </cell>
          <cell r="F115" t="str">
            <v>กล่อง</v>
          </cell>
          <cell r="G115">
            <v>8</v>
          </cell>
          <cell r="H115">
            <v>6</v>
          </cell>
          <cell r="I115">
            <v>902</v>
          </cell>
          <cell r="J115">
            <v>5412</v>
          </cell>
        </row>
        <row r="116">
          <cell r="D116" t="str">
            <v>Precinorm U 20*5 ml.</v>
          </cell>
          <cell r="F116" t="str">
            <v>ขวด</v>
          </cell>
          <cell r="G116">
            <v>20</v>
          </cell>
          <cell r="H116">
            <v>17</v>
          </cell>
          <cell r="I116">
            <v>387</v>
          </cell>
          <cell r="J116">
            <v>6579</v>
          </cell>
        </row>
        <row r="117">
          <cell r="D117" t="str">
            <v>Precipath U 20/5 ml.</v>
          </cell>
          <cell r="F117" t="str">
            <v>ขวด</v>
          </cell>
          <cell r="G117">
            <v>20</v>
          </cell>
          <cell r="H117">
            <v>17</v>
          </cell>
          <cell r="I117">
            <v>387</v>
          </cell>
          <cell r="J117">
            <v>6579</v>
          </cell>
        </row>
        <row r="118">
          <cell r="D118" t="str">
            <v>Releasing agent 3*410 ml.</v>
          </cell>
          <cell r="F118" t="str">
            <v>ขวด</v>
          </cell>
          <cell r="G118">
            <v>9</v>
          </cell>
          <cell r="H118">
            <v>9</v>
          </cell>
          <cell r="I118">
            <v>1100</v>
          </cell>
          <cell r="J118">
            <v>9900</v>
          </cell>
        </row>
        <row r="119">
          <cell r="D119" t="str">
            <v>Serodia- HBs 200 test</v>
          </cell>
          <cell r="H119">
            <v>7</v>
          </cell>
          <cell r="I119">
            <v>1070</v>
          </cell>
          <cell r="J119">
            <v>7490</v>
          </cell>
        </row>
        <row r="120">
          <cell r="D120" t="str">
            <v>Serodia Hiv 200'S</v>
          </cell>
          <cell r="F120" t="str">
            <v>กล่อง</v>
          </cell>
          <cell r="G120">
            <v>1</v>
          </cell>
          <cell r="H120">
            <v>8</v>
          </cell>
          <cell r="I120">
            <v>2846.25</v>
          </cell>
          <cell r="J120">
            <v>22770</v>
          </cell>
        </row>
        <row r="121">
          <cell r="D121" t="str">
            <v>Standard A Solution 3/9 amp</v>
          </cell>
          <cell r="F121" t="str">
            <v>ขวด</v>
          </cell>
          <cell r="G121">
            <v>8</v>
          </cell>
          <cell r="H121">
            <v>6</v>
          </cell>
          <cell r="I121">
            <v>1283</v>
          </cell>
          <cell r="J121">
            <v>7698</v>
          </cell>
        </row>
        <row r="122">
          <cell r="D122" t="str">
            <v>Triglyceride 10*50ml</v>
          </cell>
          <cell r="H122">
            <v>15</v>
          </cell>
          <cell r="I122">
            <v>850</v>
          </cell>
          <cell r="J122">
            <v>12750</v>
          </cell>
        </row>
        <row r="123">
          <cell r="D123" t="str">
            <v>Urea sys 2  6*/100 ml</v>
          </cell>
          <cell r="H123">
            <v>7.5</v>
          </cell>
          <cell r="I123">
            <v>1426.6</v>
          </cell>
          <cell r="J123">
            <v>10699.5</v>
          </cell>
        </row>
      </sheetData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>
        <row r="10">
          <cell r="D10">
            <v>1</v>
          </cell>
        </row>
      </sheetData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Sum (A)"/>
      <sheetName val="RevSum (B)"/>
      <sheetName val="RevSum (C)"/>
      <sheetName val="Rev_Mix"/>
      <sheetName val="Rev_Mix_USG"/>
      <sheetName val="Rev_Mix_UTC"/>
      <sheetName val="Rev_Mix_UTL"/>
      <sheetName val="Rev_Mix_USC"/>
      <sheetName val="Rev_Cust"/>
      <sheetName val="Rev_Cust_USG"/>
      <sheetName val="Rev_Cust_UTC"/>
      <sheetName val="Rev_Cust_UTL"/>
      <sheetName val="Rev_Cust_USC"/>
      <sheetName val="Control"/>
      <sheetName val="L-Rev_Mix"/>
      <sheetName val="Cust_Pivot"/>
      <sheetName val="Cust_Group"/>
      <sheetName val="FY09&amp;FY08"/>
      <sheetName val="Cust Pivot"/>
      <sheetName val="Cust List"/>
      <sheetName val="Cust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.LOT"/>
      <sheetName val="ATI.WEEK"/>
      <sheetName val="ATI.MONTH"/>
      <sheetName val="SPIL.LOT"/>
      <sheetName val="SPIL.WEEK"/>
      <sheetName val="SPIL.MONTH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Sheet1"/>
      <sheetName val="lot2(ANNOUNCE)"/>
    </sheetNames>
    <sheetDataSet>
      <sheetData sheetId="0">
        <row r="18">
          <cell r="F18" t="str">
            <v>W46</v>
          </cell>
        </row>
      </sheetData>
      <sheetData sheetId="1">
        <row r="19">
          <cell r="G19" t="str">
            <v>W47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ﾃﾞｰﾀ"/>
      <sheetName val="1"/>
      <sheetName val="2"/>
      <sheetName val="3"/>
      <sheetName val="4"/>
      <sheetName val="5"/>
      <sheetName val="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附件1"/>
      <sheetName val="附件2"/>
      <sheetName val="附件3"/>
      <sheetName val="附件4"/>
      <sheetName val="附件5"/>
      <sheetName val="附件6"/>
      <sheetName val="附件7"/>
      <sheetName val="總表"/>
      <sheetName val="基板接合"/>
      <sheetName val="分類差異"/>
      <sheetName val="庫存量"/>
      <sheetName val="庫存量I33"/>
      <sheetName val="盤點量"/>
      <sheetName val="盤點量I33"/>
      <sheetName val="平日盤盈虧"/>
      <sheetName val="平日盤盈虧I33"/>
      <sheetName val="標準用量"/>
      <sheetName val="INV_WIP interface 待扣料"/>
      <sheetName val="交易減量"/>
      <sheetName val="類別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Capacity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's -BP"/>
      <sheetName val="F.G-BP "/>
      <sheetName val="Cost BP"/>
      <sheetName val="Sheet1 (2)"/>
      <sheetName val="Summary (2)"/>
      <sheetName val="Agenda"/>
      <sheetName val="損益表"/>
      <sheetName val="Target-ASP"/>
      <sheetName val="銷貨數量"/>
      <sheetName val="Finished Goods"/>
      <sheetName val="GEC's"/>
      <sheetName val="Gross Revenue"/>
      <sheetName val="wafer IO (2)"/>
      <sheetName val="wafer IO"/>
      <sheetName val="Product Mix"/>
      <sheetName val="FAB Index"/>
      <sheetName val="Yield BP"/>
      <sheetName val="Yield Plan"/>
      <sheetName val="Mfg. Cost"/>
      <sheetName val="Target-Cost1(USD)"/>
      <sheetName val="Backend-BP"/>
      <sheetName val="Backend Time"/>
      <sheetName val="Backend Cost"/>
      <sheetName val="物料成本"/>
      <sheetName val="約當係數"/>
      <sheetName val="固定製費比"/>
      <sheetName val="存貨"/>
      <sheetName val="成品"/>
      <sheetName val="PLAN"/>
      <sheetName val="Target-Cost1(NTD)"/>
      <sheetName val="Target-goal"/>
      <sheetName val="Production Plan"/>
      <sheetName val="Sheet1"/>
      <sheetName val="Cover (2)"/>
      <sheetName val="Cover"/>
      <sheetName val="Mfg. Cost-D"/>
      <sheetName val="管理"/>
      <sheetName val="行銷"/>
      <sheetName val="研發"/>
      <sheetName val="製造"/>
      <sheetName val="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C1" t="str">
            <v>Agenda</v>
          </cell>
        </row>
      </sheetData>
      <sheetData sheetId="6" refreshError="1"/>
      <sheetData sheetId="7" refreshError="1"/>
      <sheetData sheetId="8" refreshError="1"/>
      <sheetData sheetId="9" refreshError="1">
        <row r="1">
          <cell r="A1" t="str">
            <v>Agneda_n</v>
          </cell>
        </row>
      </sheetData>
      <sheetData sheetId="10" refreshError="1">
        <row r="1">
          <cell r="A1" t="str">
            <v>Agneda_n</v>
          </cell>
        </row>
      </sheetData>
      <sheetData sheetId="11" refreshError="1"/>
      <sheetData sheetId="12" refreshError="1"/>
      <sheetData sheetId="13" refreshError="1">
        <row r="1">
          <cell r="A1" t="str">
            <v>Agenda</v>
          </cell>
        </row>
      </sheetData>
      <sheetData sheetId="14" refreshError="1">
        <row r="1">
          <cell r="A1" t="str">
            <v>Agenda</v>
          </cell>
        </row>
        <row r="2">
          <cell r="A2" t="str">
            <v>I O-BP'!A2</v>
          </cell>
        </row>
      </sheetData>
      <sheetData sheetId="15" refreshError="1">
        <row r="1">
          <cell r="A1" t="str">
            <v>Agenda</v>
          </cell>
        </row>
      </sheetData>
      <sheetData sheetId="16" refreshError="1">
        <row r="1">
          <cell r="A1" t="str">
            <v>Agenda</v>
          </cell>
        </row>
      </sheetData>
      <sheetData sheetId="17" refreshError="1">
        <row r="1">
          <cell r="A1" t="str">
            <v>Agenda</v>
          </cell>
        </row>
      </sheetData>
      <sheetData sheetId="18" refreshError="1"/>
      <sheetData sheetId="19" refreshError="1"/>
      <sheetData sheetId="20" refreshError="1">
        <row r="1">
          <cell r="A1" t="str">
            <v>Agenda</v>
          </cell>
        </row>
      </sheetData>
      <sheetData sheetId="21" refreshError="1">
        <row r="1">
          <cell r="A1" t="str">
            <v>Agenda</v>
          </cell>
        </row>
        <row r="47">
          <cell r="C47" t="str">
            <v>Current Forecast</v>
          </cell>
        </row>
      </sheetData>
      <sheetData sheetId="22" refreshError="1">
        <row r="2">
          <cell r="A2" t="str">
            <v>Agenda</v>
          </cell>
        </row>
      </sheetData>
      <sheetData sheetId="23" refreshError="1">
        <row r="1">
          <cell r="A1" t="str">
            <v>Agenda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1">
          <cell r="A1" t="str">
            <v>Agenda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TO _ SP"/>
      <sheetName val="cal (2)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(NTC-taiwan)"/>
      <sheetName val="summary(NTC-USA)"/>
      <sheetName val="summary1"/>
      <sheetName val="Discount99-062"/>
      <sheetName val="#REF"/>
      <sheetName val="Sheet1 (2)"/>
      <sheetName val="Sheet1"/>
      <sheetName val="4"/>
      <sheetName val="5"/>
      <sheetName val="6"/>
      <sheetName val="7"/>
      <sheetName val="8"/>
      <sheetName val="9"/>
      <sheetName val="10"/>
      <sheetName val="11"/>
      <sheetName val="12"/>
      <sheetName val="F-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Inputs"/>
      <sheetName val="Assum"/>
      <sheetName val="Op-BS"/>
      <sheetName val="IS"/>
      <sheetName val="BSCF"/>
      <sheetName val="Ratios"/>
      <sheetName val="Matrix"/>
      <sheetName val="Contrib"/>
      <sheetName val="AcqIS"/>
      <sheetName val="AcqBSCF"/>
      <sheetName val="AcqRat"/>
      <sheetName val="AcqDCF1"/>
      <sheetName val="AcqDCF2"/>
      <sheetName val="TargIS"/>
      <sheetName val="TargBSCF"/>
      <sheetName val="TargRat"/>
      <sheetName val="TargDCF1"/>
      <sheetName val="TargDCF2"/>
      <sheetName val="Summary"/>
      <sheetName val="Module1"/>
    </sheetNames>
    <sheetDataSet>
      <sheetData sheetId="0" refreshError="1"/>
      <sheetData sheetId="1" refreshError="1">
        <row r="5">
          <cell r="D5">
            <v>0</v>
          </cell>
        </row>
        <row r="6">
          <cell r="D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step_by_step"/>
      <sheetName val="1-MOS FCST"/>
      <sheetName val="2-WKLY FCST"/>
      <sheetName val="3-VOLUME"/>
      <sheetName val="4-VSUMMARY"/>
      <sheetName val="5-Hilites"/>
      <sheetName val="6-Newproduct"/>
      <sheetName val="7-Chart1"/>
      <sheetName val="8-Trend"/>
      <sheetName val="Leadfree"/>
      <sheetName val="MultiDie"/>
      <sheetName val="MAIA&amp;LF(Actual)"/>
      <sheetName val="DA-WB Sheet"/>
      <sheetName val="Capacity"/>
      <sheetName val="cmptn"/>
      <sheetName val="Waterfall"/>
      <sheetName val="OPTR Reqmt"/>
      <sheetName val="Mgzn Req"/>
      <sheetName val="Jig Req "/>
      <sheetName val="Inserts Heaterblock"/>
      <sheetName val="SAW req"/>
      <sheetName val="DA req "/>
      <sheetName val="WB req"/>
      <sheetName val="Laser req"/>
      <sheetName val="Atmel Products"/>
      <sheetName val="Frame 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AI"/>
      <sheetName val="Summary (2)"/>
      <sheetName val="Margin (all)"/>
      <sheetName val="Margin(pure)"/>
      <sheetName val="Margin(pure) (2)"/>
      <sheetName val="Margin (Simu)"/>
      <sheetName val="Agenda"/>
      <sheetName val="損益表"/>
      <sheetName val="Cost (2)"/>
      <sheetName val="ASP (2)"/>
      <sheetName val="Sales F"/>
      <sheetName val="Inventory"/>
      <sheetName val="Goods(0.28u)"/>
      <sheetName val="銷貨數量 (2)"/>
      <sheetName val="FG-F"/>
      <sheetName val="Finished Goods (2)"/>
      <sheetName val="Package"/>
      <sheetName val="Finished Goods"/>
      <sheetName val="成品"/>
      <sheetName val="銷貨數量"/>
      <sheetName val="GEC's"/>
      <sheetName val="wafer IO (2)"/>
      <sheetName val="Wafer out"/>
      <sheetName val="wafer IO"/>
      <sheetName val="Product Mix (Wafer in)"/>
      <sheetName val="Product Mix (FAB out)(E Scrap)"/>
      <sheetName val="Product Mix (CP out)"/>
      <sheetName val="Product Mix (FAB out)"/>
      <sheetName val="FAB Index"/>
      <sheetName val="FAB Index (2)"/>
      <sheetName val="Yield BP"/>
      <sheetName val="Yield Plan"/>
      <sheetName val="Target-Cost1(USD)"/>
      <sheetName val="Backend-BP"/>
      <sheetName val="Backend Time"/>
      <sheetName val="Backend Cost"/>
      <sheetName val="物料成本"/>
      <sheetName val="Cost(USD)"/>
      <sheetName val="PLAN"/>
      <sheetName val="Mfg. Cost"/>
      <sheetName val="Production Plan"/>
      <sheetName val="Cover (2)"/>
      <sheetName val="Mfg. Cost-D"/>
      <sheetName val="費用預估"/>
      <sheetName val="製造"/>
      <sheetName val="行銷"/>
      <sheetName val="管理"/>
      <sheetName val="研發"/>
      <sheetName val="F-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1">
          <cell r="A1" t="str">
            <v>Agenda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5 Analysis"/>
      <sheetName val="FF-3"/>
      <sheetName val="depn-Sep 0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Bang gia tong hop"/>
      <sheetName val="GS_STD"/>
      <sheetName val="OP_STD"/>
      <sheetName val="11922"/>
      <sheetName val="Standing Data"/>
      <sheetName val="Asset &amp; Liability"/>
      <sheetName val="Net asset value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PAN M4*25 FE CM3 P2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J1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Links"/>
      <sheetName val="Excess Calc (2)"/>
      <sheetName val="BS&amp;PL"/>
      <sheetName val="M_Maincomp"/>
      <sheetName val="Required"/>
      <sheetName val="総合B"/>
      <sheetName val="CONTROL_BASE"/>
      <sheetName val="PM"/>
      <sheetName val="Read me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February-17"/>
      <sheetName val="Budget_ปี_2560"/>
      <sheetName val="BaseCostSCr"/>
      <sheetName val="BaseCostEur"/>
      <sheetName val="BaseUsage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 IB-PL-00-01 SUMMARY"/>
      <sheetName val="options"/>
      <sheetName val="BAT data entry"/>
      <sheetName val="BAT Reserve data entry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C"/>
      <sheetName val="Defer_ร่วม"/>
      <sheetName val="OTB 2012"/>
      <sheetName val="Call Down Data OLD"/>
      <sheetName val="RM Req"/>
      <sheetName val="W"/>
      <sheetName val="FF-CF"/>
      <sheetName val="Fields Worksheet"/>
      <sheetName val="FF Volume"/>
      <sheetName val="Graph"/>
      <sheetName val="Size Dist"/>
      <sheetName val="Size Dist 2"/>
      <sheetName val="Spirt Disp"/>
      <sheetName val="#cmpt2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Weekly Hires &amp; Terms 10-2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MPU"/>
      <sheetName val="_กระทบผลรวม  1710 "/>
      <sheetName val=" กระทบผลรวม  1710 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"/>
      <sheetName val="IS"/>
      <sheetName val="BSCF"/>
      <sheetName val="Ratios"/>
      <sheetName val="Retur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X"/>
    </sheetNames>
    <definedNames>
      <definedName name="BOOKING_FAX"/>
      <definedName name="SI_FAX"/>
    </defined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will"/>
      <sheetName val="BS 30Jun05"/>
      <sheetName val="PL Control"/>
      <sheetName val="PL forecast"/>
      <sheetName val="BS forecast"/>
      <sheetName val="WACC"/>
      <sheetName val="Inventory"/>
      <sheetName val="WC"/>
      <sheetName val="FA"/>
      <sheetName val="CAC"/>
      <sheetName val="FA exp"/>
      <sheetName val="Non CA"/>
      <sheetName val="Workforce"/>
      <sheetName val="Customer"/>
      <sheetName val="CAC Rate"/>
      <sheetName val="MEEM"/>
      <sheetName val="crosscheck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C9">
            <v>0.25800926195054757</v>
          </cell>
        </row>
      </sheetData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"/>
      <sheetName val="Input Data"/>
      <sheetName val="Footnote"/>
      <sheetName val="Summary"/>
      <sheetName val="CKR"/>
      <sheetName val="COP"/>
      <sheetName val="JBX"/>
      <sheetName val="MCD"/>
      <sheetName val="WEN"/>
      <sheetName val="PZZA"/>
      <sheetName val="BUNZ"/>
      <sheetName val="SONC"/>
      <sheetName val="TACO"/>
      <sheetName val="YUM"/>
      <sheetName val="KREM"/>
      <sheetName val="NPCI"/>
      <sheetName val="SBUX"/>
      <sheetName val="CEC"/>
      <sheetName val="IHP"/>
      <sheetName val="APPB"/>
      <sheetName val="TRY"/>
      <sheetName val="DRI"/>
      <sheetName val="EAT"/>
      <sheetName val="OSI"/>
      <sheetName val="BOBE"/>
      <sheetName val="CAKE"/>
      <sheetName val="CBRL"/>
      <sheetName val="RI"/>
      <sheetName val="RARE"/>
      <sheetName val="STAR"/>
      <sheetName val="UNO"/>
      <sheetName val="CHUX"/>
      <sheetName val="LNY"/>
      <sheetName val="PFCB"/>
      <sheetName val="DAB"/>
      <sheetName val="MRG"/>
      <sheetName val="WEN (2)"/>
      <sheetName val="CAC Rate"/>
      <sheetName val=""/>
      <sheetName val="9609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建築物折舊補提"/>
      <sheetName val="1318比例"/>
      <sheetName val="建築物分攤明細"/>
      <sheetName val="建築物分攤"/>
      <sheetName val="建築物-折舊"/>
      <sheetName val="建築物分攤 (2)"/>
      <sheetName val="建築物目錄-90"/>
      <sheetName val="90年"/>
      <sheetName val="NEW89"/>
      <sheetName val="90-二廠"/>
      <sheetName val="二廠建築物財產目錄(90)"/>
      <sheetName val="88(稅)建築物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report"/>
      <sheetName val="fee"/>
      <sheetName val="import"/>
      <sheetName val="export"/>
      <sheetName val="status"/>
      <sheetName val="桃園廠"/>
      <sheetName val="Equipment關雜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"/>
      <sheetName val="IFD3 Fur 110nm 90nm 70nm"/>
      <sheetName val="Regress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_14"/>
      <sheetName val="REG_CH2"/>
      <sheetName val="REG_CH1"/>
      <sheetName val="REG7_CH2"/>
      <sheetName val="REG7_CH1"/>
      <sheetName val="DS6_Z"/>
      <sheetName val="DS6_T"/>
      <sheetName val="DS_6"/>
      <sheetName val="DS6_T(RET)"/>
      <sheetName val="DS_6 (ret)"/>
      <sheetName val="DS9_Z"/>
      <sheetName val="DS9_T"/>
      <sheetName val="DS_9"/>
      <sheetName val="DS12_Z"/>
      <sheetName val="DS12_T"/>
      <sheetName val="DS_12"/>
      <sheetName val="DS13_Z"/>
      <sheetName val="DS13_T"/>
      <sheetName val="DS_13 "/>
      <sheetName val="DS14_Z"/>
      <sheetName val="總表"/>
      <sheetName val="基板接合"/>
      <sheetName val="分類差異"/>
      <sheetName val="庫存量"/>
      <sheetName val="庫存量I33"/>
      <sheetName val="盤點量"/>
      <sheetName val="盤點量I33"/>
      <sheetName val="平日盤盈虧"/>
      <sheetName val="平日盤盈虧I33"/>
      <sheetName val="標準用量"/>
      <sheetName val="INV_WIP interface 待扣料"/>
      <sheetName val="交易減量"/>
      <sheetName val="類別"/>
      <sheetName val="COMM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1">
          <cell r="A1" t="str">
            <v>M12AD</v>
          </cell>
          <cell r="B1" t="str">
            <v>บริษัท 12 แอ๊ดเวอร์ไทซิ่ง จำกัด</v>
          </cell>
          <cell r="C1" t="str">
            <v>79/8 หมู่ 2 ซ.ผูกมิตร ถ.ศรีนครินทร์ แขวงหนองบอน เขตประเวศ กรุงเทพฯ 10260</v>
          </cell>
          <cell r="D1">
            <v>3011864593</v>
          </cell>
          <cell r="E1" t="str">
            <v>12 ADVERTISING CO.,LTD.</v>
          </cell>
          <cell r="F1" t="str">
            <v>79/8 MOO 2 SOI PUKMITH SRINAKARIN RD.,NONGBON PRAWET BANGKOK 10260</v>
          </cell>
          <cell r="G1">
            <v>3011864593</v>
          </cell>
          <cell r="H1" t="str">
            <v>บริษัท 12 แอ๊ดเวอร์ไทซิ่ง จำกัด</v>
          </cell>
          <cell r="I1" t="str">
            <v>79/8 หมู่ 2 ซ.ผูกมิตร ถ.ศรีนครินทร์ แขวงหนองบอน เขตประเวศ กรุงเทพฯ 10260</v>
          </cell>
          <cell r="J1">
            <v>3011864593</v>
          </cell>
        </row>
        <row r="2">
          <cell r="A2" t="str">
            <v>M21CE</v>
          </cell>
          <cell r="B2" t="str">
            <v>21ST CENTURY ENTERTAINMENT CO. LTD.</v>
          </cell>
          <cell r="C2">
            <v>0</v>
          </cell>
          <cell r="D2">
            <v>0</v>
          </cell>
          <cell r="E2" t="str">
            <v>21ST CENTURY ENTERTAINMENT CO. LTD.</v>
          </cell>
          <cell r="F2">
            <v>0</v>
          </cell>
        </row>
        <row r="3">
          <cell r="A3" t="str">
            <v>M24PU</v>
          </cell>
          <cell r="B3" t="str">
            <v>24 PUBLICATION CO. LTD.</v>
          </cell>
          <cell r="C3" t="str">
            <v>74/48 SOI THIENPO CHOKCHAIRUAMMITR VIPHAVADEE-RANGSIT  BANGKOK</v>
          </cell>
          <cell r="D3">
            <v>0</v>
          </cell>
          <cell r="E3" t="str">
            <v>24 PUBLICATION CO. LTD.</v>
          </cell>
          <cell r="F3" t="str">
            <v>74/48 SOI THIENPO CHOKCHAIRUAMMITR VIPHAVADEE-RANGSIT  BANGKOK</v>
          </cell>
        </row>
        <row r="4">
          <cell r="A4" t="str">
            <v>M4434</v>
          </cell>
          <cell r="B4" t="str">
            <v>บริษัท 4434 จำกัด</v>
          </cell>
          <cell r="C4" t="str">
            <v>488/10 ซอยรามคำแหง 39 ถนนรามคำแหง แขวงวังทองหลาง เขตวังทองหลาง กรุงเทพฯ</v>
          </cell>
          <cell r="D4">
            <v>3011996997</v>
          </cell>
          <cell r="E4" t="str">
            <v>4434 CO.  LTD.</v>
          </cell>
          <cell r="F4">
            <v>0</v>
          </cell>
          <cell r="G4">
            <v>3011996997</v>
          </cell>
          <cell r="H4" t="str">
            <v>บริษัท 4434 จำกัด</v>
          </cell>
          <cell r="I4" t="str">
            <v>488/10 ซอยรามคำแหง 39 ถนนรามคำแหง แขวงวังทองหลาง เขตวังทองหลาง กรุงเทพฯ</v>
          </cell>
        </row>
        <row r="5">
          <cell r="A5" t="str">
            <v>M4WHPU</v>
          </cell>
          <cell r="B5" t="str">
            <v>บริษัท สำนักพิมพ์ 4 ล้อ จำกัด</v>
          </cell>
          <cell r="C5" t="str">
            <v>1143/1 ซอยสุทธิพร ถนนรัชดาภิเษก แขวงดินแดง เขตดินแดง กรุงเทพฯ</v>
          </cell>
          <cell r="D5">
            <v>3011034682</v>
          </cell>
          <cell r="E5" t="str">
            <v>4 WHEELS PUBLICATION CO.  LTD.</v>
          </cell>
          <cell r="F5" t="str">
            <v>1143/1 SOI SUTHIPORN RACHADAPISEK ROAD DINDAENG  BANGKOK10320</v>
          </cell>
          <cell r="G5">
            <v>3011034682</v>
          </cell>
          <cell r="H5" t="str">
            <v>บริษัท สำนักพิมพ์ 4 ล้อ จำกัด</v>
          </cell>
          <cell r="I5" t="str">
            <v>1143/1 ซอยสุทธิพร ถนนรัชดาภิเษก แขวงดินแดง เขตดินแดง กรุงเทพฯ</v>
          </cell>
        </row>
        <row r="6">
          <cell r="A6" t="str">
            <v>M707</v>
          </cell>
          <cell r="B6" t="str">
            <v>หจก.707 โปรโมชั่นอุดร</v>
          </cell>
          <cell r="C6" t="str">
            <v>10/7 ซ.จินตคาม ถ.ทหาร อ.เมือง จ.อุดรธานี 41000</v>
          </cell>
          <cell r="D6">
            <v>0</v>
          </cell>
          <cell r="E6" t="str">
            <v>707 PROMOTION UDON LTD.PART</v>
          </cell>
          <cell r="F6" t="str">
            <v>70/7 SOI JINTAKARM TAHARN ROAD  MUANG UDONTHANEE41000</v>
          </cell>
          <cell r="H6" t="str">
            <v>หจก.707 โปรโมชั่นอุดร</v>
          </cell>
          <cell r="I6" t="str">
            <v>10/7 ซ.จินตคาม ถ.ทหาร อ.เมือง จ.อุดรธานี 41000</v>
          </cell>
        </row>
        <row r="7">
          <cell r="A7" t="str">
            <v>M96AD</v>
          </cell>
          <cell r="B7" t="str">
            <v>บริษัท 96 แอดเวอร์ไทซิ่ง จำกัด</v>
          </cell>
          <cell r="C7" t="str">
            <v xml:space="preserve"> 381 ลาดพร้าว 96 ถ.ลาดพร้าว เขตบางกะปิ กรุงเทพฯ 10310</v>
          </cell>
          <cell r="D7">
            <v>0</v>
          </cell>
          <cell r="E7" t="str">
            <v>96 ADVERTISING CO.  LTD.</v>
          </cell>
          <cell r="F7" t="str">
            <v>381 LADPRAO 96 LADPRAO RD. BANGKAPI BANGKOK10310</v>
          </cell>
          <cell r="H7" t="str">
            <v>บริษัท 96 แอดเวอร์ไทซิ่ง จำกัด</v>
          </cell>
          <cell r="I7" t="str">
            <v xml:space="preserve"> 381 ลาดพร้าว 96 ถ.ลาดพร้าว เขตบางกะปิ กรุงเทพฯ 10310</v>
          </cell>
        </row>
        <row r="8">
          <cell r="A8" t="str">
            <v>MACE</v>
          </cell>
          <cell r="B8" t="str">
            <v>ACE CONCEPT LIMITED PARTNERSHIP</v>
          </cell>
          <cell r="C8">
            <v>0</v>
          </cell>
          <cell r="D8">
            <v>0</v>
          </cell>
          <cell r="E8" t="str">
            <v>ACE CONCEPT LIMITED PARTNERSHIP</v>
          </cell>
          <cell r="F8">
            <v>0</v>
          </cell>
        </row>
        <row r="9">
          <cell r="A9" t="str">
            <v>MACTM</v>
          </cell>
          <cell r="B9" t="str">
            <v>ACTMEDIA (THAILAND) CO.  LTD.</v>
          </cell>
          <cell r="C9" t="str">
            <v>89 ROOM NO.904-906  9TH FLOOR JAOPRAYA TOWER  SOI WATSUANPHUBANGKOKCHAROENKRUNG RD.  BANGRAK 10500</v>
          </cell>
          <cell r="D9">
            <v>0</v>
          </cell>
          <cell r="E9" t="str">
            <v>ACTMEDIA (THAILAND) CO.  LTD.</v>
          </cell>
          <cell r="F9" t="str">
            <v>89 ROOM NO.904-906  9TH FLOOR JAOPRAYA TOWER  SOI WATSUANPHUBANGKOKCHAROENKRUNG RD.  BANGRAK 10500</v>
          </cell>
        </row>
        <row r="10">
          <cell r="A10" t="str">
            <v>MADBU</v>
          </cell>
          <cell r="B10" t="str">
            <v>บริษัท โฆษณาธุรกิจ จำกัด</v>
          </cell>
          <cell r="C10" t="str">
            <v xml:space="preserve">11 หมู่บ้านสินธร ถ.แฮปปี้แลนด์ คลองจั่น บางกะปิ กรุงเทพฯ </v>
          </cell>
          <cell r="D10">
            <v>3101412970</v>
          </cell>
          <cell r="E10" t="str">
            <v>ADVERTISING  BUSINESS CO.,LTD.</v>
          </cell>
          <cell r="H10" t="str">
            <v>บริษัท โฆษณาธุรกิจ จำกัด</v>
          </cell>
          <cell r="I10" t="str">
            <v xml:space="preserve">11 หมู่บ้านสินธร ถ.แฮปปี้แลนด์ คลองจั่น บางกะปิ กรุงเทพฯ </v>
          </cell>
          <cell r="J10">
            <v>3101412970</v>
          </cell>
        </row>
        <row r="11">
          <cell r="A11" t="str">
            <v>MADCO</v>
          </cell>
          <cell r="B11" t="str">
            <v>บริษัท เทโร คอมมูนิเคชั่น เน็ทเวิร์ค จำกัด</v>
          </cell>
          <cell r="C11" t="str">
            <v xml:space="preserve"> เลขที่ 245 ซอยพัฒนาการ 29, ถ.พัฒนาการ แขวงสวนหลวง, กรุงเทพฯ 10250</v>
          </cell>
          <cell r="D11">
            <v>3011586259</v>
          </cell>
          <cell r="E11" t="str">
            <v>TERO COMMUNICATION NETWORK CO.  LTD.</v>
          </cell>
          <cell r="F11" t="str">
            <v>245 SOI PATTAKARN 29 PATTAKARN RD.  SUANLUANG BANGKOK10900</v>
          </cell>
          <cell r="G11">
            <v>3011586259</v>
          </cell>
          <cell r="H11" t="str">
            <v>บริษัท เทโร คอมมูนิเคชั่น เน็ทเวิร์ค จำกัด</v>
          </cell>
          <cell r="I11" t="str">
            <v xml:space="preserve"> เลขที่ 245 ซอยพัฒนาการ 29, ถ.พัฒนาการ แขวงสวนหลวง, กรุงเทพฯ 10250</v>
          </cell>
        </row>
        <row r="12">
          <cell r="A12" t="str">
            <v>MADGR</v>
          </cell>
          <cell r="B12" t="str">
            <v>บริษัท แอ็ดเวนเจอร์ กรุ๊ป จำกัด</v>
          </cell>
          <cell r="C12" t="str">
            <v>513/2 ลาดพร้าว ซอย 101 คลองจั่น บางกะปิ กรุงเทพฯ 10240</v>
          </cell>
          <cell r="D12">
            <v>3011269268</v>
          </cell>
          <cell r="E12" t="str">
            <v>ADVENTURE GROUP CO.  LTD.</v>
          </cell>
          <cell r="F12">
            <v>0</v>
          </cell>
          <cell r="H12" t="str">
            <v>บริษัท แอ็ดเวนเจอร์ กรุ๊ป จำกัด</v>
          </cell>
          <cell r="I12" t="str">
            <v>513/2 ลาดพร้าว ซอย 101 คลองจั่น บางกะปิ กรุงเทพฯ 10240</v>
          </cell>
          <cell r="J12">
            <v>3011269268</v>
          </cell>
        </row>
        <row r="13">
          <cell r="A13" t="str">
            <v>MADIN</v>
          </cell>
          <cell r="B13" t="str">
            <v xml:space="preserve">บริษัท แอดเวอร์ไทซิ่ง อินเตอร์เนชั่นแนล จำกัด </v>
          </cell>
          <cell r="C13" t="str">
            <v xml:space="preserve">10 ซอยสุขุมวิท 91 ถ.สุขุมวิท แขวงบางจาก เขตพระโขนง กรุงเทพฯ </v>
          </cell>
          <cell r="D13">
            <v>3030300386</v>
          </cell>
          <cell r="E13" t="str">
            <v>ADVERTISING INTERNATIONAL CO.,LTD.</v>
          </cell>
          <cell r="H13" t="str">
            <v xml:space="preserve">บริษัท แอดเวอร์ไทซิ่ง อินเตอร์เนชั่นแนล จำกัด </v>
          </cell>
          <cell r="I13" t="str">
            <v xml:space="preserve">10 ซอยสุขุมวิท 91 ถ.สุขุมวิท แขวงบางจาก เขตพระโขนง กรุงเทพฯ </v>
          </cell>
          <cell r="J13">
            <v>3030300386</v>
          </cell>
        </row>
        <row r="14">
          <cell r="A14" t="str">
            <v>MADPC</v>
          </cell>
          <cell r="B14" t="str">
            <v>AD POST COM CO.,LTD.</v>
          </cell>
          <cell r="C14" t="str">
            <v xml:space="preserve"> 792/7 RAMA V ROAD NAKORNCHAISI DUSIT BANGKOK</v>
          </cell>
          <cell r="D14">
            <v>0</v>
          </cell>
          <cell r="E14" t="str">
            <v>AD POST COM CO.  LTD.</v>
          </cell>
          <cell r="F14" t="str">
            <v>792/7 RAMA V ROADNAKORNCHAISI  DUSIT BANGKOK</v>
          </cell>
          <cell r="H14" t="str">
            <v>AD POST COM CO.,LTD.</v>
          </cell>
          <cell r="I14" t="str">
            <v xml:space="preserve"> 792/7 RAMA V ROAD NAKORNCHAISI DUSIT BANGKOK</v>
          </cell>
        </row>
        <row r="15">
          <cell r="A15" t="str">
            <v>MADPL</v>
          </cell>
          <cell r="B15" t="str">
            <v>AD PLUS CO.  LTD.</v>
          </cell>
          <cell r="C15">
            <v>0</v>
          </cell>
          <cell r="D15">
            <v>0</v>
          </cell>
          <cell r="E15" t="str">
            <v>AD PLUS CO.  LTD.</v>
          </cell>
          <cell r="F15">
            <v>0</v>
          </cell>
        </row>
        <row r="16">
          <cell r="A16" t="str">
            <v>MADPU</v>
          </cell>
          <cell r="B16" t="str">
            <v>บริษัท แอ็ดวานซพับลิชชิ่ง จำกัด</v>
          </cell>
          <cell r="C16" t="str">
            <v>1400 ถนนพระราม 4 ตึกไทย คลองเตย กรุงเทพฯ</v>
          </cell>
          <cell r="D16">
            <v>3101251616</v>
          </cell>
          <cell r="E16" t="str">
            <v>ADVANCE PUBLISHING CO. LTD.</v>
          </cell>
          <cell r="F16" t="str">
            <v>1400 RAMA  ROADTHAI BUILDING  KLONGTOEYBANGKOK 10110</v>
          </cell>
          <cell r="G16">
            <v>3101251616</v>
          </cell>
          <cell r="H16" t="str">
            <v>บริษัท แอ็ดวานซพับลิชชิ่ง จำกัด</v>
          </cell>
          <cell r="I16" t="str">
            <v>1400 ถนนพระราม 4 ตึกไทย คลองเตย กรุงเทพฯ</v>
          </cell>
        </row>
        <row r="17">
          <cell r="A17" t="str">
            <v>MADST</v>
          </cell>
          <cell r="B17" t="str">
            <v>ADVANCED STANDARD GROUP CO.  LTD.</v>
          </cell>
          <cell r="C17">
            <v>0</v>
          </cell>
          <cell r="D17">
            <v>0</v>
          </cell>
          <cell r="E17" t="str">
            <v>ADVANCED STANDARD GROUP CO.  LTD.</v>
          </cell>
          <cell r="F17">
            <v>0</v>
          </cell>
        </row>
        <row r="18">
          <cell r="A18" t="str">
            <v>MAGNET</v>
          </cell>
          <cell r="B18" t="str">
            <v>บริษัท แอ็กเน็ต จำกัด</v>
          </cell>
          <cell r="C18" t="str">
            <v>เลขที่ 50 อาคารสมาคมนิสิตเก่ามหาวิทยาลัยเกษตรศาสตร์ ถ.พหลโยธิน แขวงลาดยาว เขตจตุจักร กรุงเทพฯ 10900</v>
          </cell>
          <cell r="D18">
            <v>3030163080</v>
          </cell>
          <cell r="E18" t="str">
            <v>AGNET CO.,LTD.</v>
          </cell>
          <cell r="H18" t="str">
            <v>บริษัท แอ็กเน็ต จำกัด</v>
          </cell>
          <cell r="I18" t="str">
            <v>เลขที่ 50 อาคารสมาคมนิสิตเก่ามหาวิทยาลัยเกษตรศาสตร์ ถ.พหลโยธิน แขวงลาดยาว เขตจตุจักร กรุงเทพฯ 10900</v>
          </cell>
          <cell r="J18">
            <v>3030163080</v>
          </cell>
        </row>
        <row r="19">
          <cell r="A19" t="str">
            <v>MAHCG</v>
          </cell>
          <cell r="B19" t="str">
            <v>ASSOCIATED HI-CLASS GROUP</v>
          </cell>
          <cell r="C19">
            <v>0</v>
          </cell>
          <cell r="D19">
            <v>0</v>
          </cell>
          <cell r="E19" t="str">
            <v>ASSOCIATED HI-CLASS GROUP</v>
          </cell>
          <cell r="F19">
            <v>0</v>
          </cell>
        </row>
        <row r="20">
          <cell r="A20" t="str">
            <v>MAIOS</v>
          </cell>
          <cell r="B20" t="str">
            <v>ALL IN ONE STUDIO CO.,LTD.</v>
          </cell>
          <cell r="C20" t="str">
            <v>226 ลาดพร้าว 94 บางกะปิ กรุงเทพฯ</v>
          </cell>
          <cell r="D20">
            <v>0</v>
          </cell>
          <cell r="E20" t="str">
            <v>ALL IN ONE STUDIO CO.  LTD.</v>
          </cell>
          <cell r="F20">
            <v>0</v>
          </cell>
          <cell r="H20" t="str">
            <v>ALL IN ONE STUDIO CO.,LTD.</v>
          </cell>
          <cell r="I20" t="str">
            <v>226 ลาดพร้าว 94 บางกะปิ กรุงเทพฯ</v>
          </cell>
        </row>
        <row r="21">
          <cell r="A21" t="str">
            <v>MAIP</v>
          </cell>
          <cell r="B21" t="str">
            <v>ART IN PRODUCTION CO.  LTD.</v>
          </cell>
          <cell r="C21">
            <v>0</v>
          </cell>
          <cell r="D21">
            <v>0</v>
          </cell>
          <cell r="E21" t="str">
            <v>ART IN PRODUCTION CO.  LTD.</v>
          </cell>
          <cell r="F21">
            <v>0</v>
          </cell>
        </row>
        <row r="22">
          <cell r="A22" t="str">
            <v>MAKPR</v>
          </cell>
          <cell r="B22" t="str">
            <v>AKALUK PRINTING</v>
          </cell>
          <cell r="C22">
            <v>0</v>
          </cell>
          <cell r="D22">
            <v>0</v>
          </cell>
          <cell r="E22" t="str">
            <v>AKALUK PRINTING</v>
          </cell>
        </row>
        <row r="23">
          <cell r="A23" t="str">
            <v>MAKSO</v>
          </cell>
          <cell r="B23" t="str">
            <v>บริษัท อักษรโสภณ จำกัด</v>
          </cell>
          <cell r="C23" t="str">
            <v>58 ซอย 36 (นภาศัพท์)ถ.สุขุมวิท อ.พระโขนง กรุงเทพฯ10110</v>
          </cell>
          <cell r="D23">
            <v>3101065701</v>
          </cell>
          <cell r="E23" t="str">
            <v>AKSORN SOPHON CO. LTD.</v>
          </cell>
          <cell r="F23" t="str">
            <v>58 SOI 36 SUKHUMVIT ROADPHRAKANONG BANGKOK10110</v>
          </cell>
          <cell r="G23">
            <v>3101065701</v>
          </cell>
          <cell r="H23" t="str">
            <v>บริษัท อักษรโสภณ จำกัด</v>
          </cell>
          <cell r="I23" t="str">
            <v>58 ซอย 36 (นภาศัพท์)ถ.สุขุมวิท อ.พระโขนง กรุงเทพฯ10110</v>
          </cell>
        </row>
        <row r="24">
          <cell r="A24" t="str">
            <v>MALGR</v>
          </cell>
          <cell r="B24" t="str">
            <v>บริษัท เอลายน์ กรุ๊ป จำกัด</v>
          </cell>
          <cell r="C24" t="str">
            <v>16/1 ซอย 20 มิถุนา ถนนสุทธิสาร สามเสนนอก ห้วยขวาง กรุงเทพฯ 10320</v>
          </cell>
          <cell r="D24">
            <v>0</v>
          </cell>
          <cell r="E24" t="str">
            <v>ALINE GROUPS CO.  LTD.</v>
          </cell>
          <cell r="F24">
            <v>0</v>
          </cell>
          <cell r="H24" t="str">
            <v>บริษัท เอลายน์ กรุ๊ป จำกัด</v>
          </cell>
          <cell r="I24" t="str">
            <v>16/1 ซอย 20 มิถุนา ถนนสุทธิสาร สามเสนนอก ห้วยขวาง กรุงเทพฯ 10320</v>
          </cell>
        </row>
        <row r="25">
          <cell r="A25" t="str">
            <v>MAMAD</v>
          </cell>
          <cell r="B25" t="str">
            <v>บริษัท แอมเบอร์ แอด แอนด์ อินทีเรีย จำกัด</v>
          </cell>
          <cell r="C25" t="str">
            <v xml:space="preserve">4/15 หมู่ 1 ถนนลาดปลาเค้า แขวงจรเข้บัว เขตลาดพร้าว กรุงเทพฯ </v>
          </cell>
          <cell r="D25">
            <v>3011886380</v>
          </cell>
          <cell r="E25" t="str">
            <v>AMBER AD &amp; INTERIOR CO.,LTD.</v>
          </cell>
          <cell r="H25" t="str">
            <v>บริษัท แอมเบอร์ แอด แอนด์ อินทีเรีย จำกัด</v>
          </cell>
          <cell r="I25" t="str">
            <v xml:space="preserve">4/15 หมู่ 1 ถนนลาดปลาเค้า แขวงจรเข้บัว เขตลาดพร้าว กรุงเทพฯ </v>
          </cell>
          <cell r="J25">
            <v>3011886380</v>
          </cell>
        </row>
        <row r="26">
          <cell r="A26" t="str">
            <v>MAMC</v>
          </cell>
          <cell r="B26" t="str">
            <v>ADVERTISING &amp; MEDIA CONSULTANTS</v>
          </cell>
          <cell r="C26">
            <v>0</v>
          </cell>
          <cell r="D26">
            <v>0</v>
          </cell>
          <cell r="E26" t="str">
            <v>ADVERTISING &amp; MEDIA CONSULTANTS</v>
          </cell>
          <cell r="F26">
            <v>0</v>
          </cell>
        </row>
        <row r="27">
          <cell r="A27" t="str">
            <v>MANGR</v>
          </cell>
          <cell r="B27" t="str">
            <v>บริษัท อนิเมท กรุ๊ป จำกัด</v>
          </cell>
          <cell r="C27" t="str">
            <v>296 ชั้น 3 ซอยเทอดไท 33 ถนนเทอดไท แขวงบุคคโล เขตธนบุรี กทม. 10600</v>
          </cell>
          <cell r="D27">
            <v>301167830</v>
          </cell>
          <cell r="E27" t="str">
            <v>ANIMATE GROUP CO.  LTD.</v>
          </cell>
          <cell r="F27">
            <v>0</v>
          </cell>
          <cell r="H27" t="str">
            <v>บริษัท อนิเมท กรุ๊ป จำกัด</v>
          </cell>
          <cell r="I27" t="str">
            <v>296 ชั้น 3 ซอยเทอดไท 33 ถนนเทอดไท แขวงบุคคโล เขตธนบุรี กทม. 10600</v>
          </cell>
          <cell r="J27">
            <v>301167830</v>
          </cell>
        </row>
        <row r="28">
          <cell r="A28" t="str">
            <v>MAPAP</v>
          </cell>
          <cell r="B28" t="str">
            <v>บริษัท อมรินทร์พริ้นติ้งแอนด์พับลิชชิ่ง จำกัด (มหาชน)</v>
          </cell>
          <cell r="C28" t="str">
            <v>7/9-18 ถนนอรุณอมรินทร์ บางกอกน้อย กรุงเทพฯ 10700</v>
          </cell>
          <cell r="D28">
            <v>3101423693</v>
          </cell>
          <cell r="E28" t="str">
            <v>AMARIN PRINTING AND PUBLISHING PUBLIC CO</v>
          </cell>
          <cell r="F28" t="str">
            <v>7/9-18 ARUNAMARIN RD. BANGKOK NOI  BANGKOK 10700</v>
          </cell>
          <cell r="G28">
            <v>3101423693</v>
          </cell>
          <cell r="H28" t="str">
            <v>บริษัท อมรินทร์พริ้นติ้งแอนด์พับลิชชิ่ง จำกัด (มหาชน)</v>
          </cell>
          <cell r="I28" t="str">
            <v>7/9-18 ถนนอรุณอมรินทร์ บางกอกน้อย กรุงเทพฯ 10700</v>
          </cell>
        </row>
        <row r="29">
          <cell r="A29" t="str">
            <v>MAPMU</v>
          </cell>
          <cell r="B29" t="str">
            <v>บริษัท เอเพล็กซ์ มัลติเพล็กซ์ จำกัด</v>
          </cell>
          <cell r="C29" t="str">
            <v>12/90 หมู่ 6 อาคารเดอะเสรีเซ็น ชั้น 4 ถ.ศรีนครินทร์ หนองบอน ประเวศ กรุงเทพฯ</v>
          </cell>
          <cell r="D29">
            <v>0</v>
          </cell>
          <cell r="E29" t="str">
            <v>APEX MULTIPLEX CO.  LTD.</v>
          </cell>
          <cell r="F29" t="str">
            <v>12/90 MOO 6   4TH THE SAERI CENTER BULD.  SRINAKARIN RD. NONGBORN  PRAVATE  BANGKOK10260</v>
          </cell>
          <cell r="H29" t="str">
            <v>บริษัท เอเพล็กซ์ มัลติเพล็กซ์ จำกัด</v>
          </cell>
          <cell r="I29" t="str">
            <v>12/90 หมู่ 6 อาคารเดอะเสรีเซ็น ชั้น 4 ถ.ศรีนครินทร์ หนองบอน ประเวศ กรุงเทพฯ</v>
          </cell>
        </row>
        <row r="30">
          <cell r="A30" t="str">
            <v>MAPPL</v>
          </cell>
          <cell r="B30" t="str">
            <v>บริษัท เอเพล็กซ์ พลัส จำกัด</v>
          </cell>
          <cell r="C30" t="str">
            <v>275 ห้องมหรสพ อาคารศูนย์การค้า เดอะมอลล์ ถนนเพชรเกษม แขวงบางแคเหนือ เขตภาษีเจริญ กรุงเทพฯ 10160</v>
          </cell>
          <cell r="D30">
            <v>0</v>
          </cell>
          <cell r="E30" t="str">
            <v>APEX PLUS CO.  LTD.</v>
          </cell>
          <cell r="F30" t="str">
            <v>275 THE MALL SHOPPING CENTER PETCHKASEM RD. BANGKHAE  BANGKOK10160</v>
          </cell>
          <cell r="H30" t="str">
            <v>บริษัท เอเพล็กซ์ พลัส จำกัด</v>
          </cell>
          <cell r="I30" t="str">
            <v>275 ห้องมหรสพ อาคารศูนย์การค้า เดอะมอลล์ ถนนเพชรเกษม แขวงบางแคเหนือ เขตภาษีเจริญ กรุงเทพฯ 10160</v>
          </cell>
        </row>
        <row r="31">
          <cell r="A31" t="str">
            <v>MARDE</v>
          </cell>
          <cell r="B31" t="str">
            <v xml:space="preserve">นิตยสารกองทัพพัฒนา </v>
          </cell>
          <cell r="C31" t="str">
            <v xml:space="preserve">กอง บก.53/1174 ถนนแจ้งวัฒนะ ต.บางตลาด อ.ปากเกร็ด นนทบุรี </v>
          </cell>
          <cell r="D31">
            <v>1032527701</v>
          </cell>
          <cell r="H31" t="str">
            <v xml:space="preserve">นิตยสารกองทัพพัฒนา </v>
          </cell>
          <cell r="I31" t="str">
            <v xml:space="preserve">กอง บก.53/1174 ถนนแจ้งวัฒนะ ต.บางตลาด อ.ปากเกร็ด นนทบุรี </v>
          </cell>
          <cell r="J31">
            <v>1032527701</v>
          </cell>
        </row>
        <row r="32">
          <cell r="A32" t="str">
            <v>MARIN</v>
          </cell>
          <cell r="B32" t="str">
            <v>บริษัท เอ.อาร์ อินฟอร์เมชั่น แอนด์ พับลิเคชั่น จำกัด</v>
          </cell>
          <cell r="C32" t="str">
            <v>99/16-20 ถ.รัชดาภิเษก แขวงดินแดง เขตดินแดง กรุงเทพฯ 10320</v>
          </cell>
          <cell r="D32" t="str">
            <v>3101708417</v>
          </cell>
          <cell r="E32" t="str">
            <v>A.R. INFORMATION &amp; PUBLICATION CO.  LTD.</v>
          </cell>
          <cell r="F32" t="str">
            <v>99/16-20 RACHADAPISEK RD.,DINDAENG,DINDAENG BANGKOK 10320</v>
          </cell>
          <cell r="G32" t="str">
            <v>3101708417</v>
          </cell>
          <cell r="H32" t="str">
            <v>บริษัท เอ.อาร์ อินฟอร์เมชั่น แอนด์ พับลิเคชั่น จำกัด</v>
          </cell>
          <cell r="I32" t="str">
            <v>99/16-20 ถ.รัชดาภิเษก แขวงดินแดง เขตดินแดง กรุงเทพฯ 10320</v>
          </cell>
        </row>
        <row r="33">
          <cell r="A33" t="str">
            <v>MARPR</v>
          </cell>
          <cell r="B33" t="str">
            <v>ART ASIA PRESS CO.,LTD.</v>
          </cell>
          <cell r="C33" t="str">
            <v>143/1-2 SOI DUMEX, CHAROEN NAKORN RD. KLONGTONSAI,KLONGSARN BANGKOK 10600</v>
          </cell>
          <cell r="D33">
            <v>0</v>
          </cell>
          <cell r="E33" t="str">
            <v>ARTASIA PRESS CO.  LTD.</v>
          </cell>
          <cell r="F33" t="str">
            <v>143/1-2 SOI DUMEXCHAROEN NAKORN RD.KLONGTONSAI  KLONGSARN BKK.</v>
          </cell>
          <cell r="H33" t="str">
            <v>ART ASIA PRESS CO.,LTD.</v>
          </cell>
          <cell r="I33" t="str">
            <v>143/1-2 SOI DUMEX, CHAROEN NAKORN RD. KLONGTONSAI,KLONGSARN BANGKOK 10600</v>
          </cell>
        </row>
        <row r="34">
          <cell r="A34" t="str">
            <v>MARST</v>
          </cell>
          <cell r="B34" t="str">
            <v>A.R. STUDIO CO.  LTD.</v>
          </cell>
          <cell r="C34" t="str">
            <v>59/330 M.HOMEPLACE SUKLAPIBAL 3  BUENGKHUM BANGKOK10240</v>
          </cell>
          <cell r="D34">
            <v>0</v>
          </cell>
          <cell r="E34" t="str">
            <v>A.R. STUDIO CO.  LTD.</v>
          </cell>
          <cell r="F34" t="str">
            <v>59/330 M.HOMEPLACE SUKLAPIBAL 3  BUENGKHUM BANGKOK10240</v>
          </cell>
        </row>
        <row r="35">
          <cell r="A35" t="str">
            <v>MASCI</v>
          </cell>
          <cell r="B35" t="str">
            <v>ASIA CITY PUBLISHING (THAILAND) CO.,LTD.</v>
          </cell>
          <cell r="C35">
            <v>0</v>
          </cell>
          <cell r="D35">
            <v>0</v>
          </cell>
          <cell r="E35" t="str">
            <v>ASIA CITY PUBLISHING (THAILAND) CO.,LTD.</v>
          </cell>
          <cell r="J35">
            <v>0</v>
          </cell>
        </row>
        <row r="36">
          <cell r="A36" t="str">
            <v>MASIA</v>
          </cell>
          <cell r="B36" t="str">
            <v>ASIA NEWS ADVERTISING CO.  LTD.</v>
          </cell>
          <cell r="C36">
            <v>0</v>
          </cell>
          <cell r="D36">
            <v>0</v>
          </cell>
          <cell r="E36" t="str">
            <v>ASIA NEWS ADVERTISING CO.  LTD.</v>
          </cell>
          <cell r="F36">
            <v>0</v>
          </cell>
        </row>
        <row r="37">
          <cell r="A37" t="str">
            <v>MATM</v>
          </cell>
          <cell r="B37" t="str">
            <v>บริษัท เอ-ไทม์ มีเดีย จำกัด</v>
          </cell>
          <cell r="C37" t="str">
            <v>209/1 อาคารซีมิคบี ถนนสุขุมวิท แขวงคลองเตยเหนือ เขตวัฒนา กรุงเทพฯ 10110</v>
          </cell>
          <cell r="D37">
            <v>3101594966</v>
          </cell>
          <cell r="E37" t="str">
            <v>A-TIME MEDIA CO.  LTD.</v>
          </cell>
          <cell r="F37" t="str">
            <v>209/1 CMIC TOWER B SUKHUMVIT21KHLONGTOEYNUE WATTANA.BANGKOK 10110</v>
          </cell>
          <cell r="H37" t="str">
            <v>บริษัท เอ-ไทม์ มีเดีย จำกัด</v>
          </cell>
          <cell r="I37" t="str">
            <v>209/1 อาคารซีมิคบี ถนนสุขุมวิท แขวงคลองเตยเหนือ เขตวัฒนา กรุงเทพฯ 10110</v>
          </cell>
          <cell r="J37">
            <v>3101594966</v>
          </cell>
        </row>
        <row r="38">
          <cell r="A38" t="str">
            <v>MATPU</v>
          </cell>
          <cell r="B38" t="str">
            <v>ATITTA PUBLICATION CO.  LTD.</v>
          </cell>
          <cell r="C38">
            <v>0</v>
          </cell>
          <cell r="D38">
            <v>0</v>
          </cell>
          <cell r="E38" t="str">
            <v>ATITTA PUBLICATION CO.  LTD.</v>
          </cell>
          <cell r="F38">
            <v>0</v>
          </cell>
        </row>
        <row r="39">
          <cell r="A39" t="str">
            <v>MATS</v>
          </cell>
          <cell r="B39" t="str">
            <v>บริษัท เอ-ทีม สปอร์ต จำกัด</v>
          </cell>
          <cell r="C39" t="str">
            <v>60/17 ซอยโชคชัยร่วมมิตร ถนนวิภาวดีรังสิต จตุจักร กรุงเทพฯ</v>
          </cell>
          <cell r="D39">
            <v>3011366417</v>
          </cell>
          <cell r="E39" t="str">
            <v>A-TEAM SPORTS CO. LTD.</v>
          </cell>
          <cell r="F39" t="str">
            <v>60/17 SOI CHOKECHAIRUAMMITRVIPHAVADEERANGSIT ROADJATUJAK BANGKOK 10900</v>
          </cell>
          <cell r="G39">
            <v>3011366417</v>
          </cell>
          <cell r="H39" t="str">
            <v>บริษัท เอ-ทีม สปอร์ต จำกัด</v>
          </cell>
          <cell r="I39" t="str">
            <v>60/17 ซอยโชคชัยร่วมมิตร ถนนวิภาวดีรังสิต จตุจักร กรุงเทพฯ</v>
          </cell>
        </row>
        <row r="40">
          <cell r="A40" t="str">
            <v>MAUCL</v>
          </cell>
          <cell r="B40" t="str">
            <v>บริษัท ออโต้ คลิก จำกัด</v>
          </cell>
          <cell r="C40" t="str">
            <v>2 อาคาร ต.ยงเกียรติ ถ.บรมราชชนนี แขวงบางบำหรุ เขตบางพลัด กรุงเทพฯ 10700</v>
          </cell>
          <cell r="D40">
            <v>3030120083</v>
          </cell>
          <cell r="H40" t="str">
            <v>บริษัท ออโต้ คลิก จำกัด</v>
          </cell>
          <cell r="I40" t="str">
            <v>2 อาคาร ต.ยงเกียรติ ถ.บรมราชชนนี แขวงบางบำหรุ เขตบางพลัด กรุงเทพฯ 10700</v>
          </cell>
          <cell r="J40">
            <v>3030120083</v>
          </cell>
        </row>
        <row r="41">
          <cell r="A41" t="str">
            <v>MAWP</v>
          </cell>
          <cell r="B41" t="str">
            <v>บริษัท อำนวยเวบพริ้นติ้ง จำกัด</v>
          </cell>
          <cell r="C41" t="str">
            <v>74 หมู่ 3 ถ.ชัยพฤกษ์ แขวงตลิ่งชัน กรุงเทพฯ 10170</v>
          </cell>
          <cell r="D41">
            <v>3101719864</v>
          </cell>
          <cell r="E41" t="str">
            <v>AMNUAY WEB PRINTING CO.  LTD.</v>
          </cell>
          <cell r="F41">
            <v>0</v>
          </cell>
          <cell r="H41" t="str">
            <v>บริษัท อำนวยเวบพริ้นติ้ง จำกัด</v>
          </cell>
          <cell r="I41" t="str">
            <v>74 หมู่ 3 ถ.ชัยพฤกษ์ แขวงตลิ่งชัน กรุงเทพฯ 10170</v>
          </cell>
          <cell r="J41">
            <v>3101719864</v>
          </cell>
        </row>
        <row r="42">
          <cell r="A42" t="str">
            <v>MB&amp;CM</v>
          </cell>
          <cell r="B42" t="str">
            <v>BUSINESS &amp; CONSTRUCTION MAGAZINE</v>
          </cell>
          <cell r="C42">
            <v>0</v>
          </cell>
          <cell r="D42">
            <v>0</v>
          </cell>
          <cell r="E42" t="str">
            <v>BUSINESS &amp; CONSTRUCTION MAGAZINE</v>
          </cell>
          <cell r="F42">
            <v>0</v>
          </cell>
          <cell r="G42">
            <v>0</v>
          </cell>
        </row>
        <row r="43">
          <cell r="A43" t="str">
            <v>MBAC</v>
          </cell>
          <cell r="B43" t="str">
            <v>BEST AD CORPORATION CO.  LTD.</v>
          </cell>
          <cell r="C43" t="str">
            <v>616-618 SOI SUAN-PLOO TOONG-MAHAMEK  SATHORN BANGKOK10120</v>
          </cell>
          <cell r="D43">
            <v>0</v>
          </cell>
          <cell r="E43" t="str">
            <v>BEST AD CORPORATION CO.  LTD.</v>
          </cell>
          <cell r="F43" t="str">
            <v>616-618 SOI SUAN-PLOO TOONG-MAHAMEK  SATHORN BANGKOK10120</v>
          </cell>
        </row>
        <row r="44">
          <cell r="A44" t="str">
            <v>MBADA</v>
          </cell>
          <cell r="B44" t="str">
            <v>สมาคมผู้กำกับศิลป์บางกอก</v>
          </cell>
          <cell r="C44" t="str">
            <v>1091/79 ถ.เพชรบุรีตัดใหม่ กรุงเทพฯ 10400</v>
          </cell>
          <cell r="D44">
            <v>3108112842</v>
          </cell>
          <cell r="E44" t="str">
            <v>BANGKOK ART DIRECTORS'  ASSOCIATION</v>
          </cell>
          <cell r="F44" t="str">
            <v>1091/79 NEWPETCHBURI ROAD BANGKOK 10400</v>
          </cell>
          <cell r="G44">
            <v>3108112842</v>
          </cell>
          <cell r="H44" t="str">
            <v>สมาคมผู้กำกับศิลป์บางกอก</v>
          </cell>
          <cell r="I44" t="str">
            <v>1091/79 ถ.เพชรบุรีตัดใหม่ กรุงเทพฯ 10400</v>
          </cell>
        </row>
        <row r="45">
          <cell r="A45" t="str">
            <v>MBAEN</v>
          </cell>
          <cell r="B45" t="str">
            <v>บริษัท บางกอกเอ็นเตอร์เทนเม้นท์ จำกัด</v>
          </cell>
          <cell r="C45" t="str">
            <v>622 อาคารเอ็มโพเรี่ยม ทาวเวอร์ ชั้น 7,ชั้น 15,ชั้น 16 ถ.สุขุมวิท แขวงคลองตัน เขตคลองเตย กรุงเทพฯ</v>
          </cell>
          <cell r="D45">
            <v>3101029079</v>
          </cell>
          <cell r="E45" t="str">
            <v>THE BANGKOK ENTERTAINMENT CO. LTD.</v>
          </cell>
          <cell r="F45" t="str">
            <v>622 EMPORIUM TOWER FL 7 15 16SUKHUMVIT RD. KLONGTON KLONGTOEY BANGKOK10110</v>
          </cell>
          <cell r="H45" t="str">
            <v>บริษัท บางกอกเอ็นเตอร์เทนเม้นท์ จำกัด</v>
          </cell>
          <cell r="I45" t="str">
            <v>622 อาคารเอ็มโพเรี่ยม ทาวเวอร์ ชั้น 7,ชั้น 15,ชั้น 16 ถ.สุขุมวิท แขวงคลองตัน เขตคลองเตย กรุงเทพฯ</v>
          </cell>
          <cell r="J45">
            <v>3101029079</v>
          </cell>
        </row>
        <row r="46">
          <cell r="A46" t="str">
            <v>MBAEN1</v>
          </cell>
          <cell r="B46" t="str">
            <v>บริษัท บางกอกเอ็นเตอร์เทนเม้นต์ จำกัด</v>
          </cell>
          <cell r="C46" t="str">
            <v>622 อาคารเอ็มโพเรี่ยมทาวเวอร์ ชั้น 7,15,16 ถ.สุขุมวิท แขวงคลองตัน เขตคลองเตย กรุงเทพฯ</v>
          </cell>
          <cell r="D46">
            <v>3101029079</v>
          </cell>
          <cell r="E46" t="str">
            <v>THE BANGKOK ENTERTAINMENT CO.  LTD.</v>
          </cell>
          <cell r="F46" t="str">
            <v>622 EMPORIUM TOWER FL.7 15 16SUKHUMVIT RD. KLONGTON KLONGTOEY BANGKOK10110</v>
          </cell>
          <cell r="H46" t="str">
            <v>บริษัท บางกอกเอ็นเตอร์เทนเม้นต์ จำกัด</v>
          </cell>
          <cell r="I46" t="str">
            <v>622 อาคารเอ็มโพเรี่ยมทาวเวอร์ ชั้น 7,15,16 ถ.สุขุมวิท แขวงคลองตัน เขตคลองเตย กรุงเทพฯ</v>
          </cell>
          <cell r="J46">
            <v>3101029079</v>
          </cell>
        </row>
        <row r="47">
          <cell r="A47" t="str">
            <v>MBAEN2</v>
          </cell>
          <cell r="B47" t="str">
            <v>THE BANGKOK ENTERTAINMENT CO.  LTD.</v>
          </cell>
          <cell r="C47">
            <v>0</v>
          </cell>
          <cell r="D47">
            <v>0</v>
          </cell>
          <cell r="E47" t="str">
            <v>THE BANGKOK ENTERTAINMENT CO.  LTD.</v>
          </cell>
          <cell r="F47">
            <v>0</v>
          </cell>
        </row>
        <row r="48">
          <cell r="A48" t="str">
            <v>MBAM</v>
          </cell>
          <cell r="B48" t="str">
            <v>บริษัท บีบีทีวี แอสเซตแมเนจเม้นท์ จำกัด</v>
          </cell>
          <cell r="C48" t="str">
            <v>998/1 ถ.พหลโยธิน แขวงลาดยาว เขตจตุจักร กรุงเทพฯ</v>
          </cell>
          <cell r="D48">
            <v>3011575932</v>
          </cell>
          <cell r="E48" t="str">
            <v>BBTV ASSET MANAGEMENT CO.  LTD.</v>
          </cell>
          <cell r="F48" t="str">
            <v>998/1PHAHOLYOTHIN ROAD  LADYAOJATUJAK BANGKOK 10900</v>
          </cell>
          <cell r="G48">
            <v>3101135084</v>
          </cell>
          <cell r="H48" t="str">
            <v>บริษัท บีบีทีวี แอสเซตแมเนจเม้นท์ จำกัด</v>
          </cell>
          <cell r="I48" t="str">
            <v>998/1 ถ.พหลโยธิน แขวงลาดยาว เขตจตุจักร กรุงเทพฯ</v>
          </cell>
          <cell r="J48">
            <v>3011575932</v>
          </cell>
        </row>
        <row r="49">
          <cell r="A49" t="str">
            <v>MBAMU</v>
          </cell>
          <cell r="B49" t="str">
            <v>บริษัท เบเกอรี่ มิวสิค จำกัด</v>
          </cell>
          <cell r="C49" t="str">
            <v>29 ซอยชิดลม อาคารวานิสสา ชั้นที่ 19 ห้อง 19A ถนนเพลินจิต แขวงลุมพินี เขตปทุมวัน กรุงเทพฯ 10330</v>
          </cell>
          <cell r="D49">
            <v>3011369715</v>
          </cell>
          <cell r="E49" t="str">
            <v>BAKERY MUSIC COMPANY LIMITED</v>
          </cell>
          <cell r="F49">
            <v>0</v>
          </cell>
          <cell r="H49" t="str">
            <v>บริษัท เบเกอรี่ มิวสิค จำกัด</v>
          </cell>
          <cell r="I49" t="str">
            <v>29 ซอยชิดลม อาคารวานิสสา ชั้นที่ 19 ห้อง 19A ถนนเพลินจิต แขวงลุมพินี เขตปทุมวัน กรุงเทพฯ 10330</v>
          </cell>
          <cell r="J49">
            <v>3011369715</v>
          </cell>
        </row>
        <row r="50">
          <cell r="A50" t="str">
            <v>MBAPR</v>
          </cell>
          <cell r="B50" t="str">
            <v>บริษัท บวรสารการพิมพ์ จำกัด</v>
          </cell>
          <cell r="C50" t="str">
            <v>เลขที่ 45 ซอยอินทามระ 37 ถนนสุทธิสาร แขวงดินแดง เขตดินแดง กรุงเทพฯ</v>
          </cell>
          <cell r="D50">
            <v>3101285581</v>
          </cell>
          <cell r="E50" t="str">
            <v>BAVORNSARN PRINTING</v>
          </cell>
          <cell r="F50" t="str">
            <v>45 INTHAMARA 37 SUTHISARN RD. DINDAENG DINDAENG BANGKOK10320</v>
          </cell>
          <cell r="G50">
            <v>3101285581</v>
          </cell>
          <cell r="H50" t="str">
            <v>บริษัท บวรสารการพิมพ์ จำกัด</v>
          </cell>
          <cell r="I50" t="str">
            <v>เลขที่ 45 ซอยอินทามระ 37 ถนนสุทธิสาร แขวงดินแดง เขตดินแดง กรุงเทพฯ</v>
          </cell>
        </row>
        <row r="51">
          <cell r="A51" t="str">
            <v>MBAPU</v>
          </cell>
          <cell r="B51" t="str">
            <v>บริษัท การพิมพ์บางกอก จำกัด</v>
          </cell>
          <cell r="C51" t="str">
            <v>533/9 ถ.ศรีอยุธยา แขวงถนนพญาไท เขตราชเทวี กรุงเทพฯ</v>
          </cell>
          <cell r="D51" t="str">
            <v>3101001709</v>
          </cell>
          <cell r="E51" t="str">
            <v>BANGKOK PUBLISHING CO. LTD.</v>
          </cell>
          <cell r="F51" t="str">
            <v>533/9 SRI-AYUTHAYA ROAD KWANG TANONPHAYATHAI RACHTAVEE BANGKOK 10400</v>
          </cell>
          <cell r="G51" t="str">
            <v>3101001709</v>
          </cell>
          <cell r="H51" t="str">
            <v>บริษัท การพิมพ์บางกอก จำกัด</v>
          </cell>
          <cell r="I51" t="str">
            <v>533/9 ถ.ศรีอยุธยา แขวงถนนพญาไท เขตราชเทวี กรุงเทพฯ</v>
          </cell>
        </row>
        <row r="52">
          <cell r="A52" t="str">
            <v>MBASH</v>
          </cell>
          <cell r="B52" t="str">
            <v>บริษัท บางกอกชูโฮ จำกัด</v>
          </cell>
          <cell r="C52" t="str">
            <v xml:space="preserve">อาคารธนิยะพลาซ่า ชั้น 12 เลขที่ 52 ถ.สีลม แขวงสุริยวงศ์ เขตบางรัก กรุงเทพฯ </v>
          </cell>
          <cell r="D52">
            <v>3101167405</v>
          </cell>
          <cell r="E52" t="str">
            <v>BANGKOK SHUHO CO.  LTD.</v>
          </cell>
          <cell r="F52" t="str">
            <v xml:space="preserve">THANIYA PLAZA BUILDING 12th FL, 52 SILOM RD.,SURIYAWONG BANGRAK BANGKOK </v>
          </cell>
          <cell r="G52" t="str">
            <v>3101167405</v>
          </cell>
          <cell r="H52" t="str">
            <v>บริษัท บางกอกชูโฮ จำกัด</v>
          </cell>
          <cell r="I52" t="str">
            <v xml:space="preserve">อาคารธนิยะพลาซ่า ชั้น 12 เลขที่ 52 ถ.สีลม แขวงสุริยวงศ์ เขตบางรัก กรุงเทพฯ </v>
          </cell>
          <cell r="J52">
            <v>3101167405</v>
          </cell>
        </row>
        <row r="53">
          <cell r="A53" t="str">
            <v>MBATE</v>
          </cell>
          <cell r="B53" t="str">
            <v>บริษัท บางกอกเทเลวิชั่น จำกัด</v>
          </cell>
          <cell r="C53" t="str">
            <v>622 อาคารเอ็มโพเรี่ยมทาวเวอร์ ชั้น 15/1 ถ.สุขุมวิท แขวงคลองตัน เขตคลองเตย กรุงเทพฯ</v>
          </cell>
          <cell r="D53">
            <v>3011482742</v>
          </cell>
          <cell r="E53" t="str">
            <v>THE BANGKOK TELEVISION CO. LTD.</v>
          </cell>
          <cell r="F53" t="str">
            <v>622 EMPORIUM TOWER FL.15/1 SUKHUMVIT ROAD  KLONGTONKLONGTOEY BANGKOK 10110</v>
          </cell>
          <cell r="G53">
            <v>3011482742</v>
          </cell>
          <cell r="H53" t="str">
            <v>บริษัท บางกอกเทเลวิชั่น จำกัด</v>
          </cell>
          <cell r="I53" t="str">
            <v>622 อาคารเอ็มโพเรี่ยมทาวเวอร์ ชั้น 15/1 ถ.สุขุมวิท แขวงคลองตัน เขตคลองเตย กรุงเทพฯ</v>
          </cell>
          <cell r="J53">
            <v>3011482742</v>
          </cell>
        </row>
        <row r="54">
          <cell r="A54" t="str">
            <v>MBBT</v>
          </cell>
          <cell r="B54" t="str">
            <v>บริษัท กรุงเทพโทรทัศน์และวิทยุ จำกัด</v>
          </cell>
          <cell r="C54" t="str">
            <v>998/1 ซ.ร่วมศิริมิตร ถ.พหลโยธิน แขวงลาดยาว เขตจตุจักร กรุงเทพฯ</v>
          </cell>
          <cell r="D54">
            <v>3101001525</v>
          </cell>
          <cell r="E54" t="str">
            <v>BANGKOK BROADCASTING &amp; TELEVISION CO.  LTD.</v>
          </cell>
          <cell r="F54" t="str">
            <v>998/1 SOI RUAMSIRIMITR PHAHOLYOTHIN LARDYAO JATUJAK BANGKOK10900</v>
          </cell>
          <cell r="G54">
            <v>3101001525</v>
          </cell>
          <cell r="H54" t="str">
            <v>บริษัท กรุงเทพโทรทัศน์และวิทยุ จำกัด</v>
          </cell>
          <cell r="I54" t="str">
            <v>998/1 ซ.ร่วมศิริมิตร ถ.พหลโยธิน แขวงลาดยาว เขตจตุจักร กรุงเทพฯ</v>
          </cell>
          <cell r="J54">
            <v>3101001525</v>
          </cell>
        </row>
        <row r="55">
          <cell r="A55" t="str">
            <v>MBBT1</v>
          </cell>
          <cell r="B55">
            <v>0</v>
          </cell>
          <cell r="C55">
            <v>0</v>
          </cell>
          <cell r="D55">
            <v>0</v>
          </cell>
        </row>
        <row r="56">
          <cell r="A56" t="str">
            <v>MBE</v>
          </cell>
          <cell r="B56" t="str">
            <v>บริษัท บีบีทีวี เอ็คควิตี้ จำกัด</v>
          </cell>
          <cell r="C56" t="str">
            <v>898 อาคารเพลินจิต ทาวเวอร์ ชั้น 21 ถ.เพลินจิต แขวงลุมพินี เขตปทุมวัน กรุงเทพฯ</v>
          </cell>
          <cell r="D56">
            <v>3011838945</v>
          </cell>
          <cell r="E56" t="str">
            <v>BBTV EQUITY CO. LTD.</v>
          </cell>
          <cell r="F56" t="str">
            <v xml:space="preserve">898 PLOENCHIT TOWER 21st FLOOR PLOENCHIT RD.,LUMPINE,PATUMWAN BANGKOK </v>
          </cell>
          <cell r="G56">
            <v>3011838945</v>
          </cell>
          <cell r="H56" t="str">
            <v>บริษัท บีบีทีวี เอ็คควิตี้ จำกัด</v>
          </cell>
          <cell r="I56" t="str">
            <v>898 อาคารเพลินจิต ทาวเวอร์ ชั้น 21 ถ.เพลินจิต แขวงลุมพินี เขตปทุมวัน กรุงเทพฯ</v>
          </cell>
          <cell r="J56">
            <v>3011838945</v>
          </cell>
        </row>
        <row r="57">
          <cell r="A57" t="str">
            <v>MBETT</v>
          </cell>
          <cell r="B57" t="str">
            <v>บริษัท เบตเตอร์ไวน์ จำกัด</v>
          </cell>
          <cell r="C57" t="str">
            <v>16 ซอย 20 มิถุนา ถ.สุทธิสาร แขวงสามเสนนอก เขตห้วยขวาง กรุงเทพ 10320</v>
          </cell>
          <cell r="D57">
            <v>3011861523</v>
          </cell>
          <cell r="E57" t="str">
            <v>BETTERWINE CO.  LTD.</v>
          </cell>
          <cell r="F57" t="str">
            <v>16 SOI 20 MITHUNASUTHISARN ROAD BANGKOKSAMSENNOK  HUAYKWANG 10320</v>
          </cell>
          <cell r="G57">
            <v>3011861523</v>
          </cell>
          <cell r="H57" t="str">
            <v>บริษัท เบตเตอร์ไวน์ จำกัด</v>
          </cell>
          <cell r="I57" t="str">
            <v>16 ซอย 20 มิถุนา ถ.สุทธิสาร แขวงสามเสนนอก เขตห้วยขวาง กรุงเทพ 10320</v>
          </cell>
          <cell r="J57">
            <v>3011861523</v>
          </cell>
        </row>
        <row r="58">
          <cell r="A58" t="str">
            <v>MBEVI</v>
          </cell>
          <cell r="B58" t="str">
            <v>บริษัท เบสท์ วิชั่น จำกัด</v>
          </cell>
          <cell r="C58" t="str">
            <v>87/26 ถ.เทศบาลสงเคราะห์ แขวงลาดยาว เขตจตุจักร กรุงเทพฯ 10900</v>
          </cell>
          <cell r="D58">
            <v>3011525807</v>
          </cell>
          <cell r="E58" t="str">
            <v>BEST VISION  CO.  LTD.</v>
          </cell>
          <cell r="F58" t="str">
            <v>87/26 TESABALSONGKROA LARDYAO  JATUJARK BANGKOK10900</v>
          </cell>
          <cell r="G58">
            <v>3011525807</v>
          </cell>
          <cell r="H58" t="str">
            <v>บริษัท เบสท์ วิชั่น จำกัด</v>
          </cell>
          <cell r="I58" t="str">
            <v>87/26 ถ.เทศบาลสงเคราะห์ แขวงลาดยาว เขตจตุจักร กรุงเทพฯ 10900</v>
          </cell>
          <cell r="J58">
            <v>3011525807</v>
          </cell>
        </row>
        <row r="59">
          <cell r="A59" t="str">
            <v>MBHI</v>
          </cell>
          <cell r="B59" t="str">
            <v>BRAVE HEART INTERNATIONAL CO.,LTD.</v>
          </cell>
          <cell r="C59" t="str">
            <v>50/2 PROMPAK SOI.,SUKHUMVIT RD.,KLONGTON WATTANA BANGKOK 10110</v>
          </cell>
          <cell r="D59">
            <v>3011860684</v>
          </cell>
          <cell r="E59" t="str">
            <v>BRAVE HEART INTERNATIONAL CO.,LTD.</v>
          </cell>
          <cell r="F59" t="str">
            <v>50/2 PROMPAK SOI.,SUKHUMVIT RD.,KLONGTON WATTANA BANGKOK 10110</v>
          </cell>
          <cell r="G59">
            <v>3011860684</v>
          </cell>
        </row>
        <row r="60">
          <cell r="A60" t="str">
            <v>MBIHE</v>
          </cell>
          <cell r="B60" t="str">
            <v>บริษัท บิ๊กเฮด จำกัด</v>
          </cell>
          <cell r="C60" t="str">
            <v>1/177 หมู่ 1 ถ.แจ้งวัฒนะ แขวงทุ่งสองห้อง เขตหลักสี่ กรุงเทพฯ 10210</v>
          </cell>
          <cell r="D60">
            <v>3011721445</v>
          </cell>
          <cell r="E60" t="str">
            <v>BIG HEAD CO.  LTD.</v>
          </cell>
          <cell r="F60" t="str">
            <v>1/177 MOO 1 CHAENGWATTANA RD. TOONGSONGHONG LAKSI BANGKOK 10210</v>
          </cell>
          <cell r="G60">
            <v>3011721445</v>
          </cell>
          <cell r="H60" t="str">
            <v>บริษัท บิ๊กเฮด จำกัด</v>
          </cell>
          <cell r="I60" t="str">
            <v>1/177 หมู่ 1 ถ.แจ้งวัฒนะ แขวงทุ่งสองห้อง เขตหลักสี่ กรุงเทพฯ 10210</v>
          </cell>
        </row>
        <row r="61">
          <cell r="A61" t="str">
            <v>MBIIM</v>
          </cell>
          <cell r="B61" t="str">
            <v>บริษัท บิ๊ก อิมเมจ จำกัด</v>
          </cell>
          <cell r="C61" t="str">
            <v xml:space="preserve">88 ซอยกลาง (สุขุมวิท 49) ถ.สุขุมวิท แขวงคลองตันเหนือ เขตวัฒนา กรุงเทพฯ </v>
          </cell>
          <cell r="D61">
            <v>3030175496</v>
          </cell>
          <cell r="E61" t="str">
            <v>BIG IMAGE CO.,LTD.</v>
          </cell>
          <cell r="H61" t="str">
            <v>บริษัท บิ๊ก อิมเมจ จำกัด</v>
          </cell>
          <cell r="I61" t="str">
            <v xml:space="preserve">88 ซอยกลาง (สุขุมวิท 49) ถ.สุขุมวิท แขวงคลองตันเหนือ เขตวัฒนา กรุงเทพฯ </v>
          </cell>
          <cell r="J61">
            <v>3030175496</v>
          </cell>
        </row>
        <row r="62">
          <cell r="A62" t="str">
            <v>MBLSK</v>
          </cell>
          <cell r="B62" t="str">
            <v>บริษัท บลูสกาย ทีวี จำกัด</v>
          </cell>
          <cell r="C62" t="str">
            <v>1213/309-10 ซ.ลาดพร้าว 94 (ปัญจมิตร) ถ. ศรีวรา แขวงวังทองหลาง เขตวังทองหลาง กรุงเทพฯ 10310</v>
          </cell>
          <cell r="D62">
            <v>3011726945</v>
          </cell>
          <cell r="H62" t="str">
            <v>บริษัท บลูสกาย ทีวี จำกัด</v>
          </cell>
          <cell r="I62" t="str">
            <v>1213/309-10 ซ.ลาดพร้าว 94 (ปัญจมิตร) ถ. ศรีวรา แขวงวังทองหลาง เขตวังทองหลาง กรุงเทพฯ 10310</v>
          </cell>
          <cell r="J62">
            <v>3011726945</v>
          </cell>
        </row>
        <row r="63">
          <cell r="A63" t="str">
            <v>MBLUE</v>
          </cell>
          <cell r="B63" t="str">
            <v>BLUE MANGO PUBLISHING CO., LTD.</v>
          </cell>
          <cell r="C63" t="str">
            <v>7th B FLOOR Q HOUSE PLOENCHIT  BUILDING 598 PLOENCHIT RD. LUMPINI PATHUMWAN BANGKOK10330</v>
          </cell>
          <cell r="D63">
            <v>3030027955</v>
          </cell>
          <cell r="E63" t="str">
            <v>BLUE MANGO PUBLISHING CO., LTD.</v>
          </cell>
          <cell r="F63" t="str">
            <v>7th B FLOOR Q HOUSE PLOENCHIT  BUILDING 598 PLOENCHIT RD. LUMPINI PATHUMWAN BANGKOK10330</v>
          </cell>
          <cell r="G63">
            <v>3030027955</v>
          </cell>
        </row>
        <row r="64">
          <cell r="A64" t="str">
            <v>MBNC</v>
          </cell>
          <cell r="B64" t="str">
            <v>บริษัท ศูนย์รวมข่าวธุรกิจ จำกัด</v>
          </cell>
          <cell r="C64" t="str">
            <v>274/2-3 ถนนอรุณอมรินทร์ แขวงศิริราช เขตบางกอกน้อย กรุงเทพฯ 10700</v>
          </cell>
          <cell r="D64">
            <v>0</v>
          </cell>
          <cell r="E64" t="str">
            <v>BUSINESS NEWS CENTRE LIMITED</v>
          </cell>
          <cell r="F64" t="str">
            <v>274/2-3 ARUN AMRIN RD. SIRIRAJ BANGKOKNOI BANGKOK 10700</v>
          </cell>
          <cell r="H64" t="str">
            <v>บริษัท ศูนย์รวมข่าวธุรกิจ จำกัด</v>
          </cell>
          <cell r="I64" t="str">
            <v>274/2-3 ถนนอรุณอมรินทร์ แขวงศิริราช เขตบางกอกน้อย กรุงเทพฯ 10700</v>
          </cell>
        </row>
        <row r="65">
          <cell r="A65" t="str">
            <v>MBNT</v>
          </cell>
          <cell r="B65" t="str">
            <v>บริษัท บรอดคาสติ้ง เน็ทเวอร์ค (ไทยแลนด์) จำกัด</v>
          </cell>
          <cell r="C65" t="str">
            <v>192 สุขุมวิท 49/12 คลองตันเหนือ เขตวัฒนา กรุงเทพฯ</v>
          </cell>
          <cell r="D65">
            <v>3101284669</v>
          </cell>
          <cell r="E65" t="str">
            <v>BROADCASTING NETWORK (THAILAND) CO. LTD.</v>
          </cell>
          <cell r="F65" t="str">
            <v>192  SUKHUMVIT 49/12 KLONGTON-NUE  KHET VATTANA BANGKOK10110</v>
          </cell>
          <cell r="G65">
            <v>3101284669</v>
          </cell>
          <cell r="H65" t="str">
            <v>บริษัท บรอดคาสติ้ง เน็ทเวอร์ค (ไทยแลนด์) จำกัด</v>
          </cell>
          <cell r="I65" t="str">
            <v>192 สุขุมวิท 49/12 คลองตันเหนือ เขตวัฒนา กรุงเทพฯ</v>
          </cell>
        </row>
        <row r="66">
          <cell r="A66" t="str">
            <v>MBOAD</v>
          </cell>
          <cell r="B66" t="str">
            <v>บริษัท บุญมากการโฆษณา จำกัด</v>
          </cell>
          <cell r="C66" t="str">
            <v>57/14 ซ.เสนานิคม 1 ถ.พหลโยธิน แขวงลาดพร้าว กรุงเทพฯ</v>
          </cell>
          <cell r="D66">
            <v>3030070012</v>
          </cell>
          <cell r="E66" t="str">
            <v>BOONMAAK ADVERTISING CO.  LTD.</v>
          </cell>
          <cell r="F66" t="str">
            <v>442/15 MOOBAN TOWN IN TOWNLARDPRAO 94 SRIVARA RD.WANGTHONGLANG BANGKOK10310</v>
          </cell>
          <cell r="G66">
            <v>3030070012</v>
          </cell>
          <cell r="H66" t="str">
            <v>บริษัท บุญมากการโฆษณา จำกัด</v>
          </cell>
          <cell r="I66" t="str">
            <v>57/14 ซ.เสนานิคม 1 ถ.พหลโยธิน แขวงลาดพร้าว กรุงเทพฯ</v>
          </cell>
        </row>
        <row r="67">
          <cell r="A67" t="str">
            <v>MBOMB</v>
          </cell>
          <cell r="B67" t="str">
            <v>BOMB ENTERTAINMENT CO. LTD.</v>
          </cell>
          <cell r="C67" t="str">
            <v>CHAMNAN PHENJATI BUSINESS CEN.16TH FLOOR 65/134 RAMA 9 ROADHUAYKWANG BANGKOK10320</v>
          </cell>
          <cell r="D67">
            <v>0</v>
          </cell>
          <cell r="E67" t="str">
            <v>BOMB ENTERTAINMENT CO. LTD.</v>
          </cell>
          <cell r="F67" t="str">
            <v>CHAMNAN PHENJATI BUSINESS CEN.16TH FLOOR 65/134 RAMA 9 ROADHUAYKWANG BANGKOK10320</v>
          </cell>
        </row>
        <row r="68">
          <cell r="A68" t="str">
            <v>MBORA</v>
          </cell>
          <cell r="B68" t="str">
            <v>บริษัท บอร์น แอนด์ แอสโซซิเอทด์ จำกัด</v>
          </cell>
          <cell r="C68" t="str">
            <v>288 ซอย ส.ธรณินทร์ 2 ถ.ประชาอุทิศ ห้วยขวาง กรุงเทพฯ 10320</v>
          </cell>
          <cell r="D68" t="str">
            <v>3101595116</v>
          </cell>
          <cell r="E68" t="str">
            <v>BORN &amp; ASSOCIATED CO. LTD.</v>
          </cell>
          <cell r="F68" t="str">
            <v>288 SOI S.TORANIN 2 PRACHA-UTIS ROAD HUAY-KWANG BANGKOK10320</v>
          </cell>
          <cell r="G68" t="str">
            <v>3101595116</v>
          </cell>
          <cell r="H68" t="str">
            <v>บริษัท บอร์น แอนด์ แอสโซซิเอทด์ จำกัด</v>
          </cell>
          <cell r="I68" t="str">
            <v>288 ซอย ส.ธรณินทร์ 2 ถ.ประชาอุทิศ ห้วยขวาง กรุงเทพฯ 10320</v>
          </cell>
        </row>
        <row r="69">
          <cell r="A69" t="str">
            <v>MBORO</v>
          </cell>
          <cell r="B69" t="str">
            <v>บริษัท บอร์น ออพเปอเรชั่น จำกัด</v>
          </cell>
          <cell r="C69" t="str">
            <v>288 ซอย ส.ธรณินทร์ 2 ถ.ประชาอุทิศ เขตห้วยขวาง กรุงเทพฯ</v>
          </cell>
          <cell r="D69" t="str">
            <v>3101356519</v>
          </cell>
          <cell r="E69" t="str">
            <v>BORN OPERATION CO. LTD.</v>
          </cell>
          <cell r="F69" t="str">
            <v>288  SOI S.TORANIN 2 PRACHA-UTIS ROADHUAY-KWANG BANGKOK10310</v>
          </cell>
          <cell r="G69" t="str">
            <v>3101356519</v>
          </cell>
          <cell r="H69" t="str">
            <v>บริษัท บอร์น ออพเปอเรชั่น จำกัด</v>
          </cell>
          <cell r="I69" t="str">
            <v>288 ซอย ส.ธรณินทร์ 2 ถ.ประชาอุทิศ เขตห้วยขวาง กรุงเทพฯ</v>
          </cell>
        </row>
        <row r="70">
          <cell r="A70" t="str">
            <v>MBOSS</v>
          </cell>
          <cell r="B70" t="str">
            <v>บริษัท บอสส์ บ๊อกซิ่ง 2000 จำกัด</v>
          </cell>
          <cell r="C70" t="str">
            <v>74 หมู่ที่ 12 ต.อ้อมน้อย อ.กระทุ่มแบน จ.สมุทรสาคร 74130</v>
          </cell>
          <cell r="D70">
            <v>0</v>
          </cell>
          <cell r="E70" t="str">
            <v>BOSS BOXING 2000 CO. LTD.</v>
          </cell>
          <cell r="F70" t="str">
            <v>71 MOO 12  OMNOIKRATHUMBAN SAMUTSAKHON10710</v>
          </cell>
          <cell r="H70" t="str">
            <v>บริษัท บอสส์ บ๊อกซิ่ง 2000 จำกัด</v>
          </cell>
          <cell r="I70" t="str">
            <v>74 หมู่ที่ 12 ต.อ้อมน้อย อ.กระทุ่มแบน จ.สมุทรสาคร 74130</v>
          </cell>
        </row>
        <row r="71">
          <cell r="A71" t="str">
            <v>MBRAIN</v>
          </cell>
          <cell r="B71" t="str">
            <v>บริษัท เบรนทรี จำกัด</v>
          </cell>
          <cell r="C71" t="str">
            <v>466/1 ซอย 30 ถนนเทศบาลนิมิตรเหนือ แขวงลาดยาว เขตจตุจักร กรุงเทพฯ</v>
          </cell>
          <cell r="D71">
            <v>3021036225</v>
          </cell>
          <cell r="E71" t="str">
            <v>BRAIN TREE CO.  LTD.</v>
          </cell>
          <cell r="F71" t="str">
            <v xml:space="preserve">466/1 SOI 30TEDSABANNIMITR-NUA ROAD BANGKOK 10900LADYAO  CHATUJAK </v>
          </cell>
          <cell r="H71" t="str">
            <v>บริษัท เบรนทรี จำกัด</v>
          </cell>
          <cell r="I71" t="str">
            <v>466/1 ซอย 30 ถนนเทศบาลนิมิตรเหนือ แขวงลาดยาว เขตจตุจักร กรุงเทพฯ</v>
          </cell>
          <cell r="J71">
            <v>3021036225</v>
          </cell>
        </row>
        <row r="72">
          <cell r="A72" t="str">
            <v>MBTE</v>
          </cell>
          <cell r="B72" t="str">
            <v>บริษัท บีอีซี-เทโรเอ็นเตอร์เทนเม้นท์ จำกัด</v>
          </cell>
          <cell r="C72" t="str">
            <v>622 อาคารเอ็มโพเรียมทาวเวอร์ ชั้น 16/1-2,8 ถ.สุขุมวิท คลองตัน คลองเตย กรุงเทพฯ</v>
          </cell>
          <cell r="D72">
            <v>3011417201</v>
          </cell>
          <cell r="E72" t="str">
            <v>BEC-TERO ENTERTAINMENT CO. LTD.</v>
          </cell>
          <cell r="F72" t="str">
            <v>622 EMPORIUM TOWER 16/1-2 FL.8 SUKHUMVIT RD. KLONGTONKLONGTOEY  BANGKOK</v>
          </cell>
          <cell r="G72">
            <v>3011417201</v>
          </cell>
          <cell r="H72" t="str">
            <v>บริษัท บีอีซี-เทโรเอ็นเตอร์เทนเม้นท์ จำกัด</v>
          </cell>
          <cell r="I72" t="str">
            <v>622 อาคารเอ็มโพเรียมทาวเวอร์ ชั้น 16/1-2,8 ถ.สุขุมวิท คลองตัน คลองเตย กรุงเทพฯ</v>
          </cell>
        </row>
        <row r="73">
          <cell r="A73" t="str">
            <v>MBTT</v>
          </cell>
          <cell r="B73" t="str">
            <v>บริษัท บรอดคาซท์ไทย เทเลวิชั่น จำกัด</v>
          </cell>
          <cell r="C73" t="str">
            <v>55 อาคารเดลต้า เฮ้าส์ ชั้น 1 ถ.เทียมร่วมมิตร แขวงห้วยขวาง เขตห้วยขวาง กรุงเทพฯ</v>
          </cell>
          <cell r="D73">
            <v>3101768732</v>
          </cell>
          <cell r="E73" t="str">
            <v>BROADCAST THAI TELEVISION CO. LTD.</v>
          </cell>
          <cell r="F73" t="str">
            <v>55 DELTA HOUSE 1ST FLOOR TEAMRUAMMITR ROAD HUAYKWANG  BANGKOK10320</v>
          </cell>
          <cell r="G73">
            <v>3101768732</v>
          </cell>
          <cell r="H73" t="str">
            <v>บริษัท บรอดคาซท์ไทย เทเลวิชั่น จำกัด</v>
          </cell>
          <cell r="I73" t="str">
            <v>55 อาคารเดลต้า เฮ้าส์ ชั้น 1 ถ.เทียมร่วมมิตร แขวงห้วยขวาง เขตห้วยขวาง กรุงเทพฯ</v>
          </cell>
        </row>
        <row r="74">
          <cell r="A74" t="str">
            <v>MBUNC</v>
          </cell>
          <cell r="B74" t="str">
            <v xml:space="preserve">หจก.บุญชู </v>
          </cell>
          <cell r="C74" t="str">
            <v>19/40 ซอยประดู่ 1 ถ.พุทธมลฑลสาย 1 ต.บางระมาด ข.ตลิ่งชัน กรุงเทพฯ 10170</v>
          </cell>
          <cell r="D74">
            <v>3012044444</v>
          </cell>
          <cell r="E74" t="str">
            <v>BUNCHOO LTD.  PART.</v>
          </cell>
          <cell r="F74" t="str">
            <v>19/40 SOI-PRADU 1 BUDDHAMONTHON SAI 1 BANGKOK BANGRAMAD  TALINGCHAN 10170</v>
          </cell>
          <cell r="H74" t="str">
            <v xml:space="preserve">หจก.บุญชู </v>
          </cell>
          <cell r="I74" t="str">
            <v>19/40 ซอยประดู่ 1 ถ.พุทธมลฑลสาย 1 ต.บางระมาด ข.ตลิ่งชัน กรุงเทพฯ 10170</v>
          </cell>
          <cell r="J74">
            <v>3012044444</v>
          </cell>
        </row>
        <row r="75">
          <cell r="A75" t="str">
            <v>MBURI</v>
          </cell>
          <cell r="B75" t="str">
            <v>BURDA-RIZZOLI (THAILAND) LTD.</v>
          </cell>
          <cell r="C75" t="str">
            <v>17th  FLOOR  UNIT 1702208 WIRELESS ROAD BANGKOKLUMPINI  PATHUMWAN 10330</v>
          </cell>
          <cell r="D75">
            <v>0</v>
          </cell>
          <cell r="E75" t="str">
            <v>BURDA-RIZZOLI (THAILAND) LTD.</v>
          </cell>
          <cell r="F75" t="str">
            <v>17th  FLOOR  UNIT 1702208 WIRELESS ROAD BANGKOKLUMPINI  PATHUMWAN 10330</v>
          </cell>
        </row>
        <row r="76">
          <cell r="A76" t="str">
            <v>MBUSD</v>
          </cell>
          <cell r="B76" t="str">
            <v>BUSINESS DAY CO. LTD.</v>
          </cell>
          <cell r="C76" t="str">
            <v>444 OLYMPIA BUILDING 22 FL.RAJDAPHISEK SAMSENNOKHUAYKWANG BANGKOK10310</v>
          </cell>
          <cell r="D76">
            <v>0</v>
          </cell>
          <cell r="E76" t="str">
            <v>BUSINESS DAY CO. LTD.</v>
          </cell>
          <cell r="F76" t="str">
            <v>444 OLYMPIA BUILDING 22 FL.RAJDAPHISEK SAMSENNOKHUAYKWANG BANGKOK10310</v>
          </cell>
        </row>
        <row r="77">
          <cell r="A77" t="str">
            <v>MBUSI</v>
          </cell>
          <cell r="B77" t="str">
            <v>BUSINESS (THAILAND) CO.  LTD.</v>
          </cell>
          <cell r="C77">
            <v>0</v>
          </cell>
          <cell r="D77">
            <v>0</v>
          </cell>
          <cell r="E77" t="str">
            <v>BUSINESS (THAILAND) CO.  LTD.</v>
          </cell>
          <cell r="F77">
            <v>0</v>
          </cell>
        </row>
        <row r="78">
          <cell r="A78" t="str">
            <v>MBUZZ</v>
          </cell>
          <cell r="B78" t="str">
            <v>bUZZ TEAM Company Limited</v>
          </cell>
          <cell r="C78" t="str">
            <v>636 A.E.C. Office park,Soi Ramkhamhaeng39(Dhepleela1) Wangthonglang,Bangkok 10310</v>
          </cell>
          <cell r="D78">
            <v>0</v>
          </cell>
          <cell r="E78" t="str">
            <v>BUZZ TEAM CO. LTD.</v>
          </cell>
          <cell r="F78" t="str">
            <v xml:space="preserve">636 A.E.C. OFFICE PARK SOI RAMKHAMHAENG 39WANGTHONGLANG  BANGKOK 10310 </v>
          </cell>
          <cell r="H78" t="str">
            <v>bUZZ TEAM Company Limited</v>
          </cell>
          <cell r="I78" t="str">
            <v>636 A.E.C. Office park,Soi Ramkhamhaeng39(Dhepleela1) Wangthonglang,Bangkok 10310</v>
          </cell>
        </row>
        <row r="79">
          <cell r="A79" t="str">
            <v>MBWP</v>
          </cell>
          <cell r="B79" t="str">
            <v>บริษัท บีอีซี เวิลด์ จำกัด (มหาชน)</v>
          </cell>
          <cell r="C79" t="str">
            <v>622 อาคารเอ็มโพเรี่ยม ทาวเวอร์ ชั้น 17/1-8 ถ.สุขุมวิท แขวงคลองตัน เขตคลองเตย กรุงเทพฯ</v>
          </cell>
          <cell r="D79">
            <v>3101907865</v>
          </cell>
          <cell r="E79" t="str">
            <v>BEC WORLD PUBLIC CO. LTD.</v>
          </cell>
          <cell r="F79" t="str">
            <v>622 EMPORIUM TOWER FLOOR 17/1-8 SUKHUMVIT RD. KLONGTON  KLONGTOEY BANGKOK10400</v>
          </cell>
          <cell r="H79" t="str">
            <v>บริษัท บีอีซี เวิลด์ จำกัด (มหาชน)</v>
          </cell>
          <cell r="I79" t="str">
            <v>622 อาคารเอ็มโพเรี่ยม ทาวเวอร์ ชั้น 17/1-8 ถ.สุขุมวิท แขวงคลองตัน เขตคลองเตย กรุงเทพฯ</v>
          </cell>
          <cell r="J79">
            <v>3101907865</v>
          </cell>
        </row>
        <row r="80">
          <cell r="A80" t="str">
            <v>MCAIN</v>
          </cell>
          <cell r="B80" t="str">
            <v>บริษัท ซี.เอ. อินโฟมีเดีย จำกัด</v>
          </cell>
          <cell r="C80" t="str">
            <v>149/145 ถ.นนทรี แขวงช่องนนทรี เขตนยานนาวา กรุงเทพฯ</v>
          </cell>
          <cell r="D80">
            <v>3030267450</v>
          </cell>
          <cell r="E80" t="str">
            <v>CA INFO  MEDIA CO.,LTD.</v>
          </cell>
          <cell r="H80" t="str">
            <v>บริษัท ซี.เอ. อินโฟมีเดีย จำกัด</v>
          </cell>
          <cell r="I80" t="str">
            <v>149/145 ถ.นนทรี แขวงช่องนนทรี เขตนยานนาวา กรุงเทพฯ</v>
          </cell>
          <cell r="J80">
            <v>3030267450</v>
          </cell>
        </row>
        <row r="81">
          <cell r="A81" t="str">
            <v>MCDS</v>
          </cell>
          <cell r="B81" t="str">
            <v>บริษัท สรรพสินค้าเซ็นทรัล จำกัด สำนักงานใหญ่</v>
          </cell>
          <cell r="C81" t="str">
            <v>1027 อ.สรรพสินค้าชิดลมชั้น 7 ถ.เพลินจิต แขวงลุมพินี เขตปทุมวัน กรุงเทพฯ 10330</v>
          </cell>
          <cell r="D81">
            <v>3101063776</v>
          </cell>
          <cell r="E81" t="str">
            <v>CENTRAL DEPARTMENT STORE LTD.</v>
          </cell>
          <cell r="F81" t="str">
            <v>1027 CENTRAL DEPARTMENT STORE 7TH FLOOR PLOENCHIT RD.LUMPINIPATHUMWAN BANGKOK</v>
          </cell>
          <cell r="G81">
            <v>3101063776</v>
          </cell>
          <cell r="H81" t="str">
            <v>บริษัท สรรพสินค้าเซ็นทรัล จำกัด สำนักงานใหญ่</v>
          </cell>
          <cell r="I81" t="str">
            <v>1027 อ.สรรพสินค้าชิดลมชั้น 7 ถ.เพลินจิต แขวงลุมพินี เขตปทุมวัน กรุงเทพฯ 10330</v>
          </cell>
          <cell r="J81">
            <v>3101063776</v>
          </cell>
        </row>
        <row r="82">
          <cell r="A82" t="str">
            <v>MCHDA</v>
          </cell>
          <cell r="B82" t="str">
            <v>บริษัท เชียงใหม่รายวัน จำกัด</v>
          </cell>
          <cell r="C82" t="str">
            <v>164 ถ.ราชเชียงแสน ต.หายยา อ.เมือง จ.เชียงใหม่ 50100</v>
          </cell>
          <cell r="D82">
            <v>3501019229</v>
          </cell>
          <cell r="E82" t="str">
            <v>CHIANGMAI DAILY CO. LTD.</v>
          </cell>
          <cell r="F82" t="str">
            <v>164 RAJCHAINGSAN.MUANGอารีลักษณ์ องค์ก่ำCHAINGMAI50100</v>
          </cell>
          <cell r="G82">
            <v>3501019229</v>
          </cell>
          <cell r="H82" t="str">
            <v>บริษัท เชียงใหม่รายวัน จำกัด</v>
          </cell>
          <cell r="I82" t="str">
            <v>164 ถ.ราชเชียงแสน ต.หายยา อ.เมือง จ.เชียงใหม่ 50100</v>
          </cell>
          <cell r="J82">
            <v>3501019229</v>
          </cell>
        </row>
        <row r="83">
          <cell r="A83" t="str">
            <v>MCHEER</v>
          </cell>
          <cell r="B83" t="str">
            <v>CHEERS PUBLISHING CO.,LTD.</v>
          </cell>
          <cell r="C83" t="str">
            <v>94 SOI RAMKHAMHEANG 46,RAMKHAMHEANG RD., HUA-MARK BANGA-PI BANGKOK 10240</v>
          </cell>
          <cell r="D83" t="str">
            <v>3030318596</v>
          </cell>
          <cell r="E83" t="str">
            <v>CHEERS PUBLISHING CO.,LTD.</v>
          </cell>
          <cell r="F83" t="str">
            <v>94 SOI RAMKHAMHEANG 46,RAMKHAMHEANG RD., HUA-MARK BANGA-PI BANGKOK 10240</v>
          </cell>
          <cell r="G83" t="str">
            <v>3030318596</v>
          </cell>
        </row>
        <row r="84">
          <cell r="A84" t="str">
            <v>MCHNE</v>
          </cell>
          <cell r="B84" t="str">
            <v>หนังสือพิมพ์ชัยภูมิ</v>
          </cell>
          <cell r="C84" t="str">
            <v>158 ก.ถนนยุติธรรม ซอย 2 อ.เมือง จ.ชัยภูมิ</v>
          </cell>
          <cell r="D84">
            <v>0</v>
          </cell>
          <cell r="H84" t="str">
            <v>หนังสือพิมพ์ชัยภูมิ</v>
          </cell>
          <cell r="I84" t="str">
            <v>158 ก.ถนนยุติธรรม ซอย 2 อ.เมือง จ.ชัยภูมิ</v>
          </cell>
        </row>
        <row r="85">
          <cell r="A85" t="str">
            <v>MCHPU</v>
          </cell>
          <cell r="B85" t="str">
            <v>CHAMBER PUBLICATIONS</v>
          </cell>
          <cell r="C85">
            <v>0</v>
          </cell>
          <cell r="D85">
            <v>0</v>
          </cell>
          <cell r="E85" t="str">
            <v>CHAMBER PUBLICATIONS</v>
          </cell>
          <cell r="F85">
            <v>0</v>
          </cell>
        </row>
        <row r="86">
          <cell r="A86" t="str">
            <v>MCHSI</v>
          </cell>
          <cell r="B86" t="str">
            <v>บริษัท เชียงใหม่เสียงทิพย์ จำกัด</v>
          </cell>
          <cell r="C86" t="str">
            <v>88/6-7 ถนนศรีจันทร์ ต.ในเมือง อ.เมือง จ.ขอนแก่น 40000</v>
          </cell>
          <cell r="D86">
            <v>3451004726</v>
          </cell>
          <cell r="E86" t="str">
            <v>CHIANGMAI SIENGTHIP CO.  LTD.</v>
          </cell>
          <cell r="F86" t="str">
            <v>88/6-7  SEICHAN RD. KHON KAEN 40000</v>
          </cell>
          <cell r="H86" t="str">
            <v>บริษัท เชียงใหม่เสียงทิพย์ จำกัด</v>
          </cell>
          <cell r="I86" t="str">
            <v>88/6-7 ถนนศรีจันทร์ ต.ในเมือง อ.เมือง จ.ขอนแก่น 40000</v>
          </cell>
          <cell r="J86">
            <v>3451004726</v>
          </cell>
        </row>
        <row r="87">
          <cell r="A87" t="str">
            <v>MCIME</v>
          </cell>
          <cell r="B87" t="str">
            <v>CITY MEDIA CO.  LTD.</v>
          </cell>
          <cell r="C87">
            <v>0</v>
          </cell>
          <cell r="D87">
            <v>0</v>
          </cell>
          <cell r="E87" t="str">
            <v>CITY MEDIA CO.  LTD.</v>
          </cell>
          <cell r="F87">
            <v>0</v>
          </cell>
        </row>
        <row r="88">
          <cell r="A88" t="str">
            <v>MCINE</v>
          </cell>
          <cell r="B88" t="str">
            <v>บริษัท ซีนีเพล็กซ์ จำกัด</v>
          </cell>
          <cell r="C88" t="str">
            <v>118/1 อาคารทิปโก้ ทาวเวอร์ พระรามหก สามเสนใน พญาไท กรุงเทพฯ 10400</v>
          </cell>
          <cell r="D88">
            <v>3011478776</v>
          </cell>
          <cell r="E88" t="str">
            <v>CINEPLEX COMPANY LIMITED</v>
          </cell>
          <cell r="F88" t="str">
            <v>118/1 TIPCO BUILDING RAMA VI ROAD  SAMSENNAI PHRAYATHAI  BANGKOK10440</v>
          </cell>
          <cell r="G88">
            <v>3011478776</v>
          </cell>
          <cell r="H88" t="str">
            <v>บริษัท ซีนีเพล็กซ์ จำกัด</v>
          </cell>
          <cell r="I88" t="str">
            <v>118/1 อาคารทิปโก้ ทาวเวอร์ พระรามหก สามเสนใน พญาไท กรุงเทพฯ 10400</v>
          </cell>
        </row>
        <row r="89">
          <cell r="A89" t="str">
            <v>MCINM</v>
          </cell>
          <cell r="B89" t="str">
            <v>CINEMAG CO. LTD.</v>
          </cell>
          <cell r="C89" t="str">
            <v>21/118 MOO 12 BANGNA-TRAD RD. BANGNA PHRAKANONG  BANGKOK 10260</v>
          </cell>
          <cell r="D89">
            <v>0</v>
          </cell>
          <cell r="E89" t="str">
            <v>CINEMAG CO. LTD.</v>
          </cell>
          <cell r="F89" t="str">
            <v>21/118 MOO 12 BANGNA-TRAD RD. BANGNA PHRAKANONG  BANGKOK 10260</v>
          </cell>
        </row>
        <row r="90">
          <cell r="A90" t="str">
            <v>MCLRA</v>
          </cell>
          <cell r="B90" t="str">
            <v>บริษัท คลิค เรดิโอ จำกัด</v>
          </cell>
          <cell r="C90" t="str">
            <v>21/54-55 ซ.ศูนย์วิจัย ถ.พระราม 9 แขวงบางกระปิ เขตห้วยขวาง กทม.</v>
          </cell>
          <cell r="D90">
            <v>3021028756</v>
          </cell>
          <cell r="E90" t="str">
            <v>CLICK RADIO CO. LTD.</v>
          </cell>
          <cell r="F90" t="str">
            <v>21/54-55  SOI SOONWIJAI RAMA 9 ROAD  BANGKAPI HUYKWANG  BANGKOK10320</v>
          </cell>
          <cell r="G90">
            <v>3021028756</v>
          </cell>
          <cell r="H90" t="str">
            <v>บริษัท คลิค เรดิโอ จำกัด</v>
          </cell>
          <cell r="I90" t="str">
            <v>21/54-55 ซ.ศูนย์วิจัย ถ.พระราม 9 แขวงบางกระปิ เขตห้วยขวาง กทม.</v>
          </cell>
        </row>
        <row r="91">
          <cell r="A91" t="str">
            <v>MCMN</v>
          </cell>
          <cell r="B91" t="str">
            <v>บริษัท แคมป์ มีเดีย เน็ทเวิร์ค จำกัด</v>
          </cell>
          <cell r="C91" t="str">
            <v>446/78 ชั้น 1-3 ถ.สุขุมวิท 71 แขวงพระโขนงเหนือ เขตวัฒนา กรุงเทพฯ</v>
          </cell>
          <cell r="D91">
            <v>0</v>
          </cell>
          <cell r="E91" t="str">
            <v>CAMP MEDIA NETWORK CO.  LTD.</v>
          </cell>
          <cell r="F91" t="str">
            <v xml:space="preserve">446/78 PARK AVENUE HOME OFFICEII  SUKHUMVIT 71 RD. BANGKOK 10110PAKHANONG NUA  WATTANA </v>
          </cell>
          <cell r="H91" t="str">
            <v>บริษัท แคมป์ มีเดีย เน็ทเวิร์ค จำกัด</v>
          </cell>
          <cell r="I91" t="str">
            <v>446/78 ชั้น 1-3 ถ.สุขุมวิท 71 แขวงพระโขนงเหนือ เขตวัฒนา กรุงเทพฯ</v>
          </cell>
        </row>
        <row r="92">
          <cell r="A92" t="str">
            <v>MCNGR</v>
          </cell>
          <cell r="B92" t="str">
            <v>บริษัท ซี เอ็น เกรซ จำกัด</v>
          </cell>
          <cell r="C92" t="str">
            <v>45/4-8 ซอยหลังสวน ถนนเพลินจิต แขวงลุมพินี เขตปทุมวัน กรุงเทพฯ 10330</v>
          </cell>
          <cell r="D92">
            <v>3011833742</v>
          </cell>
          <cell r="E92" t="str">
            <v>C.N. GRACE CO.  LTD.</v>
          </cell>
          <cell r="H92" t="str">
            <v>บริษัท ซี เอ็น เกรซ จำกัด</v>
          </cell>
          <cell r="I92" t="str">
            <v>45/4-8 ซอยหลังสวน ถนนเพลินจิต แขวงลุมพินี เขตปทุมวัน กรุงเทพฯ 10330</v>
          </cell>
          <cell r="J92">
            <v>3011833742</v>
          </cell>
        </row>
        <row r="93">
          <cell r="A93" t="str">
            <v>MCO4D</v>
          </cell>
          <cell r="B93" t="str">
            <v>CORPORATION 4D LIMITED</v>
          </cell>
          <cell r="C93">
            <v>0</v>
          </cell>
          <cell r="D93">
            <v>0</v>
          </cell>
          <cell r="E93" t="str">
            <v>CORPORATION 4D LIMITED</v>
          </cell>
          <cell r="F93">
            <v>0</v>
          </cell>
        </row>
        <row r="94">
          <cell r="A94" t="str">
            <v>MCOAD</v>
          </cell>
          <cell r="B94" t="str">
            <v>CONSTANT ADVERTISING CO.  LTD.</v>
          </cell>
          <cell r="C94" t="str">
            <v>TAANASARN BLDG. 43 CHIANG MAI RD. KLONGSAN  BANGKOK10600</v>
          </cell>
          <cell r="D94">
            <v>0</v>
          </cell>
          <cell r="E94" t="str">
            <v>CONSTANT ADVERTISING CO.  LTD.</v>
          </cell>
          <cell r="F94" t="str">
            <v>TAANASARN BLDG. 43 CHIANG MAI RD. KLONGSAN  BANGKOK10600</v>
          </cell>
        </row>
        <row r="95">
          <cell r="A95" t="str">
            <v>MCOLI</v>
          </cell>
          <cell r="B95" t="str">
            <v>บริษัท โคเมดี้ ไลน์ จำกัด</v>
          </cell>
          <cell r="C95" t="str">
            <v>513/9 ซ.ลาดพร้าว 101 แขวงวังทองหลาง เขตวังทองหลาง กรุงเทพฯ</v>
          </cell>
          <cell r="D95">
            <v>3011650868</v>
          </cell>
          <cell r="E95" t="str">
            <v>COMEDY LINE CO.  LTD.</v>
          </cell>
          <cell r="F95" t="str">
            <v>513/9 SOI LARDPRAO 101WANGTHONGLANGWANGTHONGLANG BANGKOK</v>
          </cell>
          <cell r="G95">
            <v>3011650868</v>
          </cell>
          <cell r="H95" t="str">
            <v>บริษัท โคเมดี้ ไลน์ จำกัด</v>
          </cell>
          <cell r="I95" t="str">
            <v>513/9 ซ.ลาดพร้าว 101 แขวงวังทองหลาง เขตวังทองหลาง กรุงเทพฯ</v>
          </cell>
        </row>
        <row r="96">
          <cell r="A96" t="str">
            <v>MCOMA</v>
          </cell>
          <cell r="B96" t="str">
            <v xml:space="preserve">นิตยสารคอมมานโด </v>
          </cell>
          <cell r="C96" t="str">
            <v xml:space="preserve">275 ถ.กรุงเทพฯ-นนทบุรี แขวงบางซื่อ เขตบางซื่อ กรุงเทพฯ </v>
          </cell>
          <cell r="D96">
            <v>1018036067</v>
          </cell>
          <cell r="H96" t="str">
            <v xml:space="preserve">นิตยสารคอมมานโด </v>
          </cell>
          <cell r="I96" t="str">
            <v xml:space="preserve">275 ถ.กรุงเทพฯ-นนทบุรี แขวงบางซื่อ เขตบางซื่อ กรุงเทพฯ </v>
          </cell>
          <cell r="J96">
            <v>1018036067</v>
          </cell>
        </row>
        <row r="97">
          <cell r="A97" t="str">
            <v>MCOPU</v>
          </cell>
          <cell r="B97" t="str">
            <v>บริษัท คอสมิค พับลิเคชั่น จำกัด</v>
          </cell>
          <cell r="C97" t="str">
            <v>31 อาคารพญาไท ถ.พญาไท แขวงถนนพญาไท เขตราชเทวี กรุงเทพฯ</v>
          </cell>
          <cell r="D97">
            <v>3011102152</v>
          </cell>
          <cell r="E97" t="str">
            <v>COSMIC PUBLICATIONS CO.,LTD.</v>
          </cell>
          <cell r="F97" t="str">
            <v>31 Phyathai Building,Phyathai Road,Tanonphyathai Sub-district,Rajthevi District,Bangkok 10400</v>
          </cell>
          <cell r="G97" t="str">
            <v>3011102152</v>
          </cell>
          <cell r="H97" t="str">
            <v>บริษัท คอสมิค พับลิเคชั่น จำกัด</v>
          </cell>
          <cell r="I97" t="str">
            <v>31 อาคารพญาไท ถ.พญาไท แขวงถนนพญาไท เขตราชเทวี กรุงเทพฯ</v>
          </cell>
          <cell r="J97">
            <v>3011102152</v>
          </cell>
        </row>
        <row r="98">
          <cell r="A98" t="str">
            <v>MCOTE</v>
          </cell>
          <cell r="B98" t="str">
            <v>COLOUR TECHNIC ADVERTISING CO.  LTD.</v>
          </cell>
          <cell r="C98">
            <v>0</v>
          </cell>
          <cell r="D98">
            <v>0</v>
          </cell>
          <cell r="E98" t="str">
            <v>COLOUR TECHNIC ADVERTISING CO.  LTD.</v>
          </cell>
          <cell r="F98">
            <v>0</v>
          </cell>
        </row>
        <row r="99">
          <cell r="A99" t="str">
            <v>MCPRC</v>
          </cell>
          <cell r="B99" t="str">
            <v>CORPORATE PUBLIC RELATIONS CONSULTANT</v>
          </cell>
          <cell r="C99">
            <v>0</v>
          </cell>
          <cell r="D99">
            <v>0</v>
          </cell>
          <cell r="E99" t="str">
            <v>CORPORATE PUBLIC RELATIONS CONSULTANT</v>
          </cell>
          <cell r="F99">
            <v>0</v>
          </cell>
        </row>
        <row r="100">
          <cell r="A100" t="str">
            <v>MCRBR</v>
          </cell>
          <cell r="B100" t="str">
            <v>บริษัท สร้างสรรค์ศักยภาพสมองครีเอตีฟเบรน จำกัด</v>
          </cell>
          <cell r="C100" t="str">
            <v>488 อาคารหอพักพยาบาล ชั้น 12 โรงพยาบาลสมิติเวช-ศรีนครินทร์ ถ.ศรีนครินทร์ แขวงสวนหลวง เขตสวนหลวง กรุงเทพฯ</v>
          </cell>
          <cell r="D100">
            <v>3021010737</v>
          </cell>
          <cell r="E100" t="str">
            <v>CREATIVE BRAIN CO.  LTD.</v>
          </cell>
          <cell r="H100" t="str">
            <v>บริษัท สร้างสรรค์ศักยภาพสมองครีเอตีฟเบรน จำกัด</v>
          </cell>
          <cell r="I100" t="str">
            <v>488 อาคารหอพักพยาบาล ชั้น 12 โรงพยาบาลสมิติเวช-ศรีนครินทร์ ถ.ศรีนครินทร์ แขวงสวนหลวง เขตสวนหลวง กรุงเทพฯ</v>
          </cell>
          <cell r="J100">
            <v>3021010737</v>
          </cell>
        </row>
        <row r="101">
          <cell r="A101" t="str">
            <v>MCRCO</v>
          </cell>
          <cell r="B101" t="str">
            <v>CREATE COMM CO. LTD.</v>
          </cell>
          <cell r="C101">
            <v>0</v>
          </cell>
          <cell r="D101">
            <v>0</v>
          </cell>
          <cell r="E101" t="str">
            <v>CREATE COMM CO. LTD.</v>
          </cell>
          <cell r="F101">
            <v>0</v>
          </cell>
        </row>
        <row r="102">
          <cell r="A102" t="str">
            <v>MCRPA</v>
          </cell>
          <cell r="B102" t="str">
            <v>THE CREATIVE PARTNERSHIP</v>
          </cell>
          <cell r="C102">
            <v>0</v>
          </cell>
          <cell r="D102">
            <v>0</v>
          </cell>
          <cell r="E102" t="str">
            <v>THE CREATIVE PARTNERSHIP</v>
          </cell>
          <cell r="F102">
            <v>0</v>
          </cell>
        </row>
        <row r="103">
          <cell r="A103" t="str">
            <v>MCUA</v>
          </cell>
          <cell r="B103" t="str">
            <v>CHULALONGKORN UNIVERSITY ALUMNI</v>
          </cell>
          <cell r="C103" t="str">
            <v>PHAYATHAI ROAD KWAENG WANGMAI  KHET PATHUMWANBANGKOK10330</v>
          </cell>
          <cell r="D103">
            <v>0</v>
          </cell>
          <cell r="E103" t="str">
            <v>CHULALONGKORN UNIVERSITY ALUMNI</v>
          </cell>
          <cell r="F103" t="str">
            <v>PHAYATHAI ROAD KWAENG WANGMAI  KHET PATHUMWANBANGKOK10330</v>
          </cell>
        </row>
        <row r="104">
          <cell r="A104" t="str">
            <v>MCYBER</v>
          </cell>
          <cell r="B104" t="str">
            <v>บริษัท  ไซเบอร์เฟล็กซ์ จำกัด</v>
          </cell>
          <cell r="C104" t="str">
            <v xml:space="preserve">77 ชั้น 1 ห้อง 1ดี-1อี ซอยสุขุมวิท 39 ถ.สุขุมวิท แขวงคลองตันเหนือ เขตวัฒนา กรุงเทพฯ </v>
          </cell>
          <cell r="D104">
            <v>3271077740</v>
          </cell>
          <cell r="H104" t="str">
            <v>บริษัท  ไซเบอร์เฟล็กซ์ จำกัด</v>
          </cell>
          <cell r="I104" t="str">
            <v xml:space="preserve">77 ชั้น 1 ห้อง 1ดี-1อี ซอยสุขุมวิท 39 ถ.สุขุมวิท แขวงคลองตันเหนือ เขตวัฒนา กรุงเทพฯ </v>
          </cell>
          <cell r="J104">
            <v>3271077740</v>
          </cell>
        </row>
        <row r="105">
          <cell r="A105" t="str">
            <v>MDAGR</v>
          </cell>
          <cell r="B105" t="str">
            <v>บริษัท เดทัมกรุ๊ป จำกัด</v>
          </cell>
          <cell r="C105" t="str">
            <v>4/175 ถนนลาดปลาเค้า อนุสาวรีย์ บางเขน กรุงเทพฯ 10220</v>
          </cell>
          <cell r="D105">
            <v>0</v>
          </cell>
          <cell r="E105" t="str">
            <v>DATUM GROUP CO.  LTD.</v>
          </cell>
          <cell r="F105">
            <v>0</v>
          </cell>
          <cell r="H105" t="str">
            <v>บริษัท เดทัมกรุ๊ป จำกัด</v>
          </cell>
          <cell r="I105" t="str">
            <v>4/175 ถนนลาดปลาเค้า อนุสาวรีย์ บางเขน กรุงเทพฯ 10220</v>
          </cell>
        </row>
        <row r="106">
          <cell r="A106" t="str">
            <v>MDAY</v>
          </cell>
          <cell r="B106" t="str">
            <v xml:space="preserve">บริษัท เดย์อาฟเตอร์เดย์ จำกัด </v>
          </cell>
          <cell r="C106" t="str">
            <v>เลขที่ 3 ซอยเจริญมิตร ถ.สุขุมวิท 63 แขวงคลองตันเหนือ เขตวัฒนา กรุงเทพฯ 10110</v>
          </cell>
          <cell r="D106">
            <v>3030145406</v>
          </cell>
          <cell r="E106" t="str">
            <v>DAY AFTER DAY CO.  LTD.</v>
          </cell>
          <cell r="F106">
            <v>0</v>
          </cell>
          <cell r="H106" t="str">
            <v xml:space="preserve">บริษัท เดย์อาฟเตอร์เดย์ จำกัด </v>
          </cell>
          <cell r="I106" t="str">
            <v>เลขที่ 3 ซอยเจริญมิตร ถ.สุขุมวิท 63 แขวงคลองตันเหนือ เขตวัฒนา กรุงเทพฯ 10110</v>
          </cell>
          <cell r="J106">
            <v>3030145406</v>
          </cell>
        </row>
        <row r="107">
          <cell r="A107" t="str">
            <v>MDCB</v>
          </cell>
          <cell r="B107">
            <v>0</v>
          </cell>
          <cell r="C107">
            <v>0</v>
          </cell>
          <cell r="D107">
            <v>0</v>
          </cell>
        </row>
        <row r="108">
          <cell r="A108" t="str">
            <v>MDCPL</v>
          </cell>
          <cell r="B108" t="str">
            <v>DC PLUS COMPANY LIMITED</v>
          </cell>
          <cell r="C108">
            <v>0</v>
          </cell>
          <cell r="D108">
            <v>0</v>
          </cell>
          <cell r="E108" t="str">
            <v>DC PLUS COMPANY LIMITED</v>
          </cell>
          <cell r="F108">
            <v>0</v>
          </cell>
        </row>
        <row r="109">
          <cell r="A109" t="str">
            <v>MDEET</v>
          </cell>
          <cell r="B109" t="str">
            <v>บริษัท ดีทอล์ค จำกัด</v>
          </cell>
          <cell r="C109" t="str">
            <v>3300 ห้อง 117 อาคารบี ชั้น 23 ตึกช้าง ถนนพหลโยธิน แขวงลาดยาว เขตจตุจักร กรุงเทพฯ</v>
          </cell>
          <cell r="D109" t="str">
            <v>3011975893</v>
          </cell>
          <cell r="E109" t="str">
            <v>DEETALK CO. LTD.</v>
          </cell>
          <cell r="F109" t="str">
            <v>3300 ROOM NO.117 23FL. TOWER BELEPHANT BLDG. PHAHOLYOTHIN RDLADYAO JATUJAK BANGKOK10900</v>
          </cell>
          <cell r="G109" t="str">
            <v>3011975893</v>
          </cell>
          <cell r="H109" t="str">
            <v>บริษัท ดีทอล์ค จำกัด</v>
          </cell>
          <cell r="I109" t="str">
            <v>3300 ห้อง 117 อาคารบี ชั้น 23 ตึกช้าง ถนนพหลโยธิน แขวงลาดยาว เขตจตุจักร กรุงเทพฯ</v>
          </cell>
        </row>
        <row r="110">
          <cell r="A110" t="str">
            <v>MDIBR</v>
          </cell>
          <cell r="B110" t="str">
            <v>บริษัท ไดมอนด์ บรอดคาสติ้ง จำกัด</v>
          </cell>
          <cell r="C110" t="str">
            <v xml:space="preserve">488/83 ถ.ดำรงรักษ์ แขวงคลองมหานาค แขตป้อมปราบศัตรูพ่าย กรุงเทพฯ </v>
          </cell>
          <cell r="D110">
            <v>3030226891</v>
          </cell>
          <cell r="E110" t="str">
            <v>DIAMOND BROADCASTING CO.  LTD.</v>
          </cell>
          <cell r="F110">
            <v>0</v>
          </cell>
          <cell r="H110" t="str">
            <v>บริษัท ไดมอนด์ บรอดคาสติ้ง จำกัด</v>
          </cell>
          <cell r="I110" t="str">
            <v xml:space="preserve">488/83 ถ.ดำรงรักษ์ แขวงคลองมหานาค แขตป้อมปราบศัตรูพ่าย กรุงเทพฯ </v>
          </cell>
          <cell r="J110">
            <v>3030226891</v>
          </cell>
        </row>
        <row r="111">
          <cell r="A111" t="str">
            <v>MDIM</v>
          </cell>
          <cell r="B111" t="str">
            <v>DUDCHANEE IMAGE CO.  LTD.</v>
          </cell>
          <cell r="C111">
            <v>0</v>
          </cell>
          <cell r="D111">
            <v>0</v>
          </cell>
          <cell r="E111" t="str">
            <v>DUDCHANEE IMAGE CO.  LTD.</v>
          </cell>
          <cell r="F111">
            <v>0</v>
          </cell>
        </row>
        <row r="112">
          <cell r="A112" t="str">
            <v>MDMIN</v>
          </cell>
          <cell r="B112" t="str">
            <v>บริษัท ดี.เอ็ม.อินเตอร์คอมมิวนิเคชั่น จำกัด</v>
          </cell>
          <cell r="C112" t="str">
            <v>767 อาคารนำสินประกันภัย ชั้น 7 ถนนกรุงเทพ-นนทบุรี แขวงบางซื่อ เขตบางซื่อ กรุงเทพมหานคร</v>
          </cell>
          <cell r="D112">
            <v>3011294833</v>
          </cell>
          <cell r="E112" t="str">
            <v>D.M. INTERCOMMUNICATION CO.  LTD.</v>
          </cell>
          <cell r="F112" t="str">
            <v>767 NUMSIN INSURANCE 7TH FLOORBANGKOK-NONTHABURI ROADBANGSUE  BANGSUE  BANGKOK</v>
          </cell>
          <cell r="G112" t="str">
            <v>3011294833</v>
          </cell>
          <cell r="H112" t="str">
            <v>บริษัท ดี.เอ็ม.อินเตอร์คอมมิวนิเคชั่น จำกัด</v>
          </cell>
          <cell r="I112" t="str">
            <v>767 อาคารนำสินประกันภัย ชั้น 7 ถนนกรุงเทพ-นนทบุรี แขวงบางซื่อ เขตบางซื่อ กรุงเทพมหานคร</v>
          </cell>
          <cell r="J112">
            <v>3011294833</v>
          </cell>
        </row>
        <row r="113">
          <cell r="A113" t="str">
            <v>MDMSP</v>
          </cell>
          <cell r="B113" t="str">
            <v>DIRECT MARKETING SERVICES PUBLIC CO. LTD</v>
          </cell>
          <cell r="C113" t="str">
            <v>71/25 BOROMMARAJACHONNANEE RD.ARUNAMARIN  BANGKOK10700</v>
          </cell>
          <cell r="D113">
            <v>0</v>
          </cell>
          <cell r="E113" t="str">
            <v>DIRECT MARKETING SERVICES PUBLIC CO. LTD</v>
          </cell>
          <cell r="F113" t="str">
            <v>71/25 BOROMMARAJACHONNANEE RD.ARUNAMARIN  BANGKOK10700</v>
          </cell>
        </row>
        <row r="114">
          <cell r="A114" t="str">
            <v>MDNA</v>
          </cell>
          <cell r="B114" t="str">
            <v>บริษัท ดี.ดีเอ็นเอ จำกัด</v>
          </cell>
          <cell r="C114" t="str">
            <v>เลขที่ 1 ซ.สันนิบาตเทศบาล (อาภาภิรมย์) ถ.รัชดาภิเษก แขวงลาดยาว เขตจตุจักร กรุงเทพฯ 10900</v>
          </cell>
          <cell r="D114">
            <v>3030138286</v>
          </cell>
          <cell r="H114" t="str">
            <v>บริษัท ดี.ดีเอ็นเอ จำกัด</v>
          </cell>
          <cell r="I114" t="str">
            <v>เลขที่ 1 ซ.สันนิบาตเทศบาล (อาภาภิรมย์) ถ.รัชดาภิเษก แขวงลาดยาว เขตจตุจักร กรุงเทพฯ 10900</v>
          </cell>
          <cell r="J114">
            <v>3030138286</v>
          </cell>
        </row>
        <row r="115">
          <cell r="A115" t="str">
            <v>MDOBI</v>
          </cell>
          <cell r="B115" t="str">
            <v>บริษัท ดอกเบี้ย จำกัด</v>
          </cell>
          <cell r="C115" t="str">
            <v>อาคารพาร์คเพลินจิต ชั้น 8 เลขที่ 61/33,34 ซอยสุขุมวิท 1 ถ.สุขุมวิท แขวงคลองเตยเหนือ เขตวัฒนา กรุงเทพฯ 10110</v>
          </cell>
          <cell r="D115">
            <v>3101346237</v>
          </cell>
          <cell r="E115" t="str">
            <v>DOAK BIEA CO.  LTD.</v>
          </cell>
          <cell r="F115">
            <v>0</v>
          </cell>
          <cell r="H115" t="str">
            <v>บริษัท ดอกเบี้ย จำกัด</v>
          </cell>
          <cell r="I115" t="str">
            <v>อาคารพาร์คเพลินจิต ชั้น 8 เลขที่ 61/33,34 ซอยสุขุมวิท 1 ถ.สุขุมวิท แขวงคลองเตยเหนือ เขตวัฒนา กรุงเทพฯ 10110</v>
          </cell>
          <cell r="J115">
            <v>3101346237</v>
          </cell>
        </row>
        <row r="116">
          <cell r="A116" t="str">
            <v>MDOCU</v>
          </cell>
          <cell r="B116" t="str">
            <v>DOCUMED (THAILAND) LTD.</v>
          </cell>
          <cell r="C116" t="str">
            <v>368 SOI SUKHUMVIT 68 SUKHUMVIT ROAD  KWAENG BANGNAKHET BANGNA  BANGKOK 10260</v>
          </cell>
          <cell r="D116">
            <v>0</v>
          </cell>
          <cell r="E116" t="str">
            <v>DOCUMED (THAILAND) LTD.</v>
          </cell>
          <cell r="F116" t="str">
            <v>368 SOI SUKHUMVIT 68 SUKHUMVIT ROAD  KWAENG BANGNAKHET BANGNA  BANGKOK 10260</v>
          </cell>
        </row>
        <row r="117">
          <cell r="A117" t="str">
            <v>MDUHO</v>
          </cell>
          <cell r="B117" t="str">
            <v>DUSIT HOTELS AND RESORTS CO.,LTD.</v>
          </cell>
          <cell r="C117" t="str">
            <v>946 RAMA IV RD., SILOM BANGRAK BANGKOK 10500</v>
          </cell>
          <cell r="D117">
            <v>3101547863</v>
          </cell>
          <cell r="E117" t="str">
            <v>DUSIT HOTELS AND RESORTS CO.,LTD.</v>
          </cell>
          <cell r="F117" t="str">
            <v>946 RAMA IV RD., SILOM BANGRAK BANGKOK 10500</v>
          </cell>
          <cell r="G117">
            <v>3101547863</v>
          </cell>
        </row>
        <row r="118">
          <cell r="A118" t="str">
            <v>MECON</v>
          </cell>
          <cell r="B118" t="str">
            <v>ECON NEWS CO.  LTD.</v>
          </cell>
          <cell r="C118">
            <v>0</v>
          </cell>
          <cell r="D118">
            <v>0</v>
          </cell>
          <cell r="E118" t="str">
            <v>ECON NEWS CO.  LTD.</v>
          </cell>
          <cell r="F118">
            <v>0</v>
          </cell>
        </row>
        <row r="119">
          <cell r="A119" t="str">
            <v>MECOU</v>
          </cell>
          <cell r="B119" t="str">
            <v>บริษัท หนังสือพิมพ์เส้นทางเศรษฐกิจ จำกัด</v>
          </cell>
          <cell r="C119" t="str">
            <v>81/1-9 ถ.ศรีนครินทร์ แขวงหัวหมาก เขตบางกะปิ กรุงเทพฯ 10240</v>
          </cell>
          <cell r="D119">
            <v>3011631508</v>
          </cell>
          <cell r="E119" t="str">
            <v>ECONOMIC OUTLOOK NEWSPAPER CO.,LTD.</v>
          </cell>
          <cell r="H119" t="str">
            <v>บริษัท หนังสือพิมพ์เส้นทางเศรษฐกิจ จำกัด</v>
          </cell>
          <cell r="I119" t="str">
            <v>81/1-9 ถ.ศรีนครินทร์ แขวงหัวหมาก เขตบางกะปิ กรุงเทพฯ 10240</v>
          </cell>
          <cell r="J119">
            <v>3011631508</v>
          </cell>
        </row>
        <row r="120">
          <cell r="A120" t="str">
            <v>MEFF</v>
          </cell>
          <cell r="B120" t="str">
            <v>บริษัท เอฟฟ์ จำกัด</v>
          </cell>
          <cell r="C120" t="str">
            <v>7/147 หมู่ที่ 1 แขวงหนองบอน, เขตประเวศ, กรุงเทพฯ 10260</v>
          </cell>
          <cell r="D120">
            <v>0</v>
          </cell>
          <cell r="E120" t="str">
            <v>EFF CO. LTD.</v>
          </cell>
          <cell r="F120" t="str">
            <v>7/147 MOO 1 NONGBON PRAVEJ BANGKOK10260</v>
          </cell>
          <cell r="H120" t="str">
            <v>บริษัท เอฟฟ์ จำกัด</v>
          </cell>
          <cell r="I120" t="str">
            <v>7/147 หมู่ที่ 1 แขวงหนองบอน, เขตประเวศ, กรุงเทพฯ 10260</v>
          </cell>
        </row>
        <row r="121">
          <cell r="A121" t="str">
            <v>MEGV</v>
          </cell>
          <cell r="B121" t="str">
            <v>ENTERTAIN GOLDEN VILLAGE CO. LTD.</v>
          </cell>
          <cell r="C121">
            <v>0</v>
          </cell>
          <cell r="D121">
            <v>0</v>
          </cell>
          <cell r="E121" t="str">
            <v>ENTERTAIN GOLDEN VILLAGE CO. LTD.</v>
          </cell>
          <cell r="F121">
            <v>0</v>
          </cell>
        </row>
        <row r="122">
          <cell r="A122" t="str">
            <v>MEII</v>
          </cell>
          <cell r="B122" t="str">
            <v>EUROMONEY INSTITUTIONAL INVESTOR PLC.</v>
          </cell>
          <cell r="C122">
            <v>0</v>
          </cell>
          <cell r="D122">
            <v>0</v>
          </cell>
          <cell r="E122" t="str">
            <v>EUROMONEY INSTITUTIONAL INVESTOR PLC.</v>
          </cell>
          <cell r="F122">
            <v>0</v>
          </cell>
        </row>
        <row r="123">
          <cell r="A123" t="str">
            <v>MEMMA</v>
          </cell>
          <cell r="B123" t="str">
            <v>บริษัท เอมมารุต จำกัด</v>
          </cell>
          <cell r="C123" t="str">
            <v>40/71 หมู่ 3 ซ.วิภาวดีรังสิต64 ถ.วิภาวดีรังสิต แขวงตลาดบางเขน เขตหลักสี่ กรุงเทพฯ</v>
          </cell>
          <cell r="D123">
            <v>3021003906</v>
          </cell>
          <cell r="E123" t="str">
            <v>EMMALUTE CO.  LTD.</v>
          </cell>
          <cell r="F123" t="str">
            <v>40/71 MOO 3 SOI VIPAVADEE-RUNGSIT 64  VIPAVADEERUNGSIT KHET LAKSEE  BANGKOKROAD  KWANG TALADBANGKHEN 10210</v>
          </cell>
          <cell r="G123">
            <v>3021003906</v>
          </cell>
          <cell r="H123" t="str">
            <v>บริษัท เอมมารุต จำกัด</v>
          </cell>
          <cell r="I123" t="str">
            <v>40/71 หมู่ 3 ซ.วิภาวดีรังสิต64 ถ.วิภาวดีรังสิต แขวงตลาดบางเขน เขตหลักสี่ กรุงเทพฯ</v>
          </cell>
        </row>
        <row r="124">
          <cell r="A124" t="str">
            <v>MENIG</v>
          </cell>
          <cell r="B124" t="str">
            <v>ENTERPRISE IG LIMITED</v>
          </cell>
          <cell r="C124" t="str">
            <v xml:space="preserve">11th Floor (Left Zone),Silom Center Bldg.,2 Silom Road,Suriyawongse Bangrak Bangkok </v>
          </cell>
          <cell r="D124" t="str">
            <v>3101198799</v>
          </cell>
          <cell r="E124" t="str">
            <v>ENTERPRISE IG LIMITED</v>
          </cell>
          <cell r="F124" t="str">
            <v xml:space="preserve">11th Floor (Left Zone),Silom Center Bldg.,2 Silom Road,Suriyawongse Bangrak Bangkok </v>
          </cell>
          <cell r="G124" t="str">
            <v>3101198799</v>
          </cell>
        </row>
        <row r="125">
          <cell r="A125" t="str">
            <v>MEVST</v>
          </cell>
          <cell r="B125" t="str">
            <v>EVENING-STAR ENTERTAINMENT CO.,LTD.</v>
          </cell>
          <cell r="C125" t="str">
            <v>6th FL. RAJAPARK BUILDING 163 SUKHUMVIT 21 RD. (SOI ASOKE) KLONGTOEY NUA,WATTANA BANGKOK 10110</v>
          </cell>
          <cell r="D125">
            <v>3030090706</v>
          </cell>
          <cell r="E125" t="str">
            <v>EVENING-STAR ENTERTAINMENT CO.,LTD.</v>
          </cell>
          <cell r="F125" t="str">
            <v>6th FL. RAJAPARK BUILDING 163 SUKHUMVIT 21 RD. (SOI ASOKE) KLONGTOEY NUA,WATTANA BANGKOK 10110</v>
          </cell>
          <cell r="G125">
            <v>3030090706</v>
          </cell>
        </row>
        <row r="126">
          <cell r="A126" t="str">
            <v>MEXCH</v>
          </cell>
          <cell r="B126" t="str">
            <v>บริษัท เอ็กซ์พลอเรอร์ ชาแนล จำกัด</v>
          </cell>
          <cell r="C126" t="str">
            <v>3476/5 ซอยลาดพร้าว 138 ถนนลาดพร้าว แขวงคลองจั่น เขตบางกะปิ กรุงเทพฯ 10240</v>
          </cell>
          <cell r="D126" t="str">
            <v>3021054519</v>
          </cell>
          <cell r="E126" t="str">
            <v>EXPLORER CHANNEL Co.,Ltd.</v>
          </cell>
          <cell r="F126" t="str">
            <v xml:space="preserve">3476/5 SOI LATPHRAO 138 LATPHRAO RD.,KHLONGCHAN BANGKAPI BANGKOK 10240 </v>
          </cell>
          <cell r="G126" t="str">
            <v>3021054519</v>
          </cell>
          <cell r="H126" t="str">
            <v>บริษัท เอ็กซ์พลอเรอร์ ชาแนล จำกัด</v>
          </cell>
          <cell r="I126" t="str">
            <v>3476/5 ซอยลาดพร้าว 138 ถนนลาดพร้าว แขวงคลองจั่น เขตบางกะปิ กรุงเทพฯ 10240</v>
          </cell>
        </row>
        <row r="127">
          <cell r="A127" t="str">
            <v>MEXGR</v>
          </cell>
          <cell r="B127" t="str">
            <v>บริษัท เอ๊กเซลเล้นท์ กราฟฟิค จำกัด</v>
          </cell>
          <cell r="C127" t="str">
            <v>60/17-18 ถนนวิภาวดี-รังสิต แขวงลาดยาว เขตจตุจักร กรุงเทพฯ</v>
          </cell>
          <cell r="D127">
            <v>3011722565</v>
          </cell>
          <cell r="E127" t="str">
            <v>EXCELLENT GRAPHICS CO.,LTD.</v>
          </cell>
          <cell r="F127" t="str">
            <v>60/17-18 VIBHAVADI-RANGSIT RD.,LADYAO,CHATUCHAK BANGKOK 10900</v>
          </cell>
          <cell r="G127">
            <v>3011722565</v>
          </cell>
          <cell r="H127" t="str">
            <v>บริษัท เอ๊กเซลเล้นท์ กราฟฟิค จำกัด</v>
          </cell>
          <cell r="I127" t="str">
            <v>60/17-18 ถนนวิภาวดี-รังสิต แขวงลาดยาว เขตจตุจักร กรุงเทพฯ</v>
          </cell>
          <cell r="J127">
            <v>3011722565</v>
          </cell>
        </row>
        <row r="128">
          <cell r="A128" t="str">
            <v>MEXME</v>
          </cell>
          <cell r="B128" t="str">
            <v>EXECUTIVE MEDIA CO.  LTD.</v>
          </cell>
          <cell r="C128">
            <v>0</v>
          </cell>
          <cell r="D128">
            <v>0</v>
          </cell>
          <cell r="E128" t="str">
            <v>EXECUTIVE MEDIA CO.  LTD.</v>
          </cell>
          <cell r="F128">
            <v>0</v>
          </cell>
        </row>
        <row r="129">
          <cell r="A129" t="str">
            <v>MEXPE</v>
          </cell>
          <cell r="B129" t="str">
            <v>บริษัท เอ็กซ์พีเดีย จำกัด</v>
          </cell>
          <cell r="C129" t="str">
            <v>163 อาคารรัชต์ภาคย์ ชั้นที่ 6, ถ.สุขุมวิท 21 (ซ.อโศก), แขวงคลองเตยเหนือ เขตวัฒนา, กรุงเทพฯ 10110</v>
          </cell>
          <cell r="D129" t="str">
            <v>3030126672</v>
          </cell>
          <cell r="E129" t="str">
            <v>EXPEDIA CO.  LTD.</v>
          </cell>
          <cell r="F129" t="str">
            <v>6TH FLOOR  RAJAPARK BUILDING163 SUKHUMVIT 21 RD. WATTANA  BANGKOK(SOI ASOKE) KLONGTOEY NUA 10110</v>
          </cell>
          <cell r="G129" t="str">
            <v>3030126672</v>
          </cell>
          <cell r="H129" t="str">
            <v>บริษัท เอ็กซ์พีเดีย จำกัด</v>
          </cell>
          <cell r="I129" t="str">
            <v>163 อาคารรัชต์ภาคย์ ชั้นที่ 6, ถ.สุขุมวิท 21 (ซ.อโศก), แขวงคลองเตยเหนือ เขตวัฒนา, กรุงเทพฯ 10110</v>
          </cell>
        </row>
        <row r="130">
          <cell r="A130" t="str">
            <v>MEXTR</v>
          </cell>
          <cell r="B130" t="str">
            <v>บริษัท เอ็กซ์ทรอกาไนเซอร์ จำกัด</v>
          </cell>
          <cell r="C130" t="str">
            <v>50 SUKHUMVIT 21 RD. (ASOKE) KHLONGTOEINUEA WATTANA BANGKOK10110</v>
          </cell>
          <cell r="D130">
            <v>3011077788</v>
          </cell>
          <cell r="E130" t="str">
            <v>EXTRAORGANIZER CO. LTD.</v>
          </cell>
          <cell r="F130" t="str">
            <v>50 SUKHUMVIT 21 RD. (ASOKE) KHLONGTOEINUEA WATTANA BANGKOK10110</v>
          </cell>
          <cell r="H130" t="str">
            <v>บริษัท เอ็กซ์ทรอกาไนเซอร์ จำกัด</v>
          </cell>
          <cell r="J130">
            <v>3011077788</v>
          </cell>
        </row>
        <row r="131">
          <cell r="A131" t="str">
            <v>MFADI</v>
          </cell>
          <cell r="B131" t="str">
            <v>บริษัท แฟมิลี่ ไดเรค จำกัด</v>
          </cell>
          <cell r="C131" t="str">
            <v>283/62 อาคารโฮมเพลส ออฟฟิศบิลดิ้ง ชั้น 12 ซอยสุขุมวิท แขวงคลองตันเหนือ เขตวัฒนา กรุงเทพฯ</v>
          </cell>
          <cell r="D131" t="str">
            <v>3011530382</v>
          </cell>
          <cell r="E131" t="str">
            <v>FAMILY DIRECT CO.  LTD.</v>
          </cell>
          <cell r="F131" t="str">
            <v>283/54-55 FLOOR 11 HOME PLACE OFFICE BUILDING SOI SUKHUMVIT 55 SUKHUMVIT RD.,KLONGTON-NUE WATANA BANGKOK10110</v>
          </cell>
          <cell r="G131" t="str">
            <v>3011530382</v>
          </cell>
          <cell r="H131" t="str">
            <v>บริษัท แฟมิลี่ ไดเรค จำกัด</v>
          </cell>
          <cell r="I131" t="str">
            <v>283/62 อาคารโฮมเพลส ออฟฟิศบิลดิ้ง ชั้น 12 ซอยสุขุมวิท แขวงคลองตันเหนือ เขตวัฒนา กรุงเทพฯ</v>
          </cell>
        </row>
        <row r="132">
          <cell r="A132" t="str">
            <v>MFAOT</v>
          </cell>
          <cell r="B132" t="str">
            <v>สมาคมฟุตบอลแห่งประเทศไทย</v>
          </cell>
          <cell r="C132">
            <v>0</v>
          </cell>
          <cell r="D132">
            <v>0</v>
          </cell>
          <cell r="E132" t="str">
            <v>THE FOOTBALL ASSOCIATION OF THAILAND</v>
          </cell>
          <cell r="F132">
            <v>0</v>
          </cell>
          <cell r="H132" t="str">
            <v>สมาคมฟุตบอลแห่งประเทศไทย</v>
          </cell>
        </row>
        <row r="133">
          <cell r="A133" t="str">
            <v>MFBI</v>
          </cell>
          <cell r="B133" t="str">
            <v>บริษัท ฟาติมาบรอดคาสติ้ง อินเตอร์เนชั่นแนลจำกัด</v>
          </cell>
          <cell r="C133" t="str">
            <v>1564,1566,1568 ถ.มิตรภาพ ต.ในเมือง อ.เมือง จ.นครราชสีมา 30000</v>
          </cell>
          <cell r="D133">
            <v>0</v>
          </cell>
          <cell r="E133" t="str">
            <v>FATIMA BROADCASTING INTERNATIONAL CO. LT</v>
          </cell>
          <cell r="F133" t="str">
            <v>1564 1566 1568 MITRAPARP RD. TAMBOONNAIMUENG bkk tel.619-7777MUENG  NAKORNRATCHASEEMA30000</v>
          </cell>
          <cell r="H133" t="str">
            <v>บริษัท ฟาติมาบรอดคาสติ้ง อินเตอร์เนชั่นแนลจำกัด</v>
          </cell>
          <cell r="I133" t="str">
            <v>1564,1566,1568 ถ.มิตรภาพ ต.ในเมือง อ.เมือง จ.นครราชสีมา 30000</v>
          </cell>
        </row>
        <row r="134">
          <cell r="A134" t="str">
            <v>MFHM</v>
          </cell>
          <cell r="B134" t="str">
            <v>A FAMILY HEALTHY MAGAZINE</v>
          </cell>
          <cell r="C134">
            <v>0</v>
          </cell>
          <cell r="D134">
            <v>0</v>
          </cell>
          <cell r="E134" t="str">
            <v>A FAMILY HEALTHY MAGAZINE</v>
          </cell>
          <cell r="F134">
            <v>0</v>
          </cell>
        </row>
        <row r="135">
          <cell r="A135" t="str">
            <v>MFIKI</v>
          </cell>
          <cell r="B135" t="str">
            <v>FIVE KINGS MEDIA &amp; ADVERTISING</v>
          </cell>
          <cell r="C135">
            <v>0</v>
          </cell>
          <cell r="D135">
            <v>0</v>
          </cell>
          <cell r="E135" t="str">
            <v>FIVE KINGS MEDIA &amp; ADVERTISING</v>
          </cell>
          <cell r="F135">
            <v>0</v>
          </cell>
        </row>
        <row r="136">
          <cell r="A136" t="str">
            <v>MFLP</v>
          </cell>
          <cell r="B136" t="str">
            <v>บริษัท  โฟร์ลีโอส์ โปรดัคชั่น จำกัด</v>
          </cell>
          <cell r="C136" t="str">
            <v>34/17 ซอยลาดพร้าว 15 ถ.ลาดพร้าว เขตจตุจักร กรุงเทพฯ</v>
          </cell>
          <cell r="D136">
            <v>3101874129</v>
          </cell>
          <cell r="E136" t="str">
            <v>FOUR LEOS PRODUCTION CO.  LTD.</v>
          </cell>
          <cell r="F136">
            <v>0</v>
          </cell>
          <cell r="H136" t="str">
            <v>บริษัท  โฟร์ลีโอส์ โปรดัคชั่น จำกัด</v>
          </cell>
          <cell r="I136" t="str">
            <v>34/17 ซอยลาดพร้าว 15 ถ.ลาดพร้าว เขตจตุจักร กรุงเทพฯ</v>
          </cell>
          <cell r="J136">
            <v>3101874129</v>
          </cell>
        </row>
        <row r="137">
          <cell r="A137" t="str">
            <v>MFMSCT</v>
          </cell>
          <cell r="B137" t="str">
            <v>หจก.เอฟ เอ็ม เอส ซี ที</v>
          </cell>
          <cell r="C137" t="str">
            <v>199 ซ.ประชาชื่น 11 (จันทนชาติ) ถ.ประชาชื่น บางซื่อ กรุงเทพฯ 10800</v>
          </cell>
          <cell r="D137">
            <v>0</v>
          </cell>
          <cell r="E137" t="str">
            <v>FMSCT LIMITED PARTNERSHIP</v>
          </cell>
          <cell r="F137" t="str">
            <v>199  SOI CHANTANACHAT PRACHACHEUN STREET BANGSUE BANGKOK10800</v>
          </cell>
          <cell r="H137" t="str">
            <v>หจก.เอฟ เอ็ม เอส ซี ที</v>
          </cell>
          <cell r="I137" t="str">
            <v>199 ซ.ประชาชื่น 11 (จันทนชาติ) ถ.ประชาชื่น บางซื่อ กรุงเทพฯ 10800</v>
          </cell>
        </row>
        <row r="138">
          <cell r="A138" t="str">
            <v>MFOIM</v>
          </cell>
          <cell r="B138" t="str">
            <v>บริษัท โฟคัล อิมเมจ พริ้นติ้งกรุ๊ป จำกัด</v>
          </cell>
          <cell r="C138" t="str">
            <v>1/9-11 ซอยสันตินฤมาน ถ.สุขุมวิท กรุงเทพฯ 10110</v>
          </cell>
          <cell r="D138">
            <v>0</v>
          </cell>
          <cell r="E138" t="str">
            <v>FOCAL IMAGE PRINTING GROUP CO.  LTD.</v>
          </cell>
          <cell r="F138">
            <v>0</v>
          </cell>
          <cell r="H138" t="str">
            <v>บริษัท โฟคัล อิมเมจ พริ้นติ้งกรุ๊ป จำกัด</v>
          </cell>
          <cell r="I138" t="str">
            <v>1/9-11 ซอยสันตินฤมาน ถ.สุขุมวิท กรุงเทพฯ 10110</v>
          </cell>
        </row>
        <row r="139">
          <cell r="A139" t="str">
            <v>MFOIN</v>
          </cell>
          <cell r="B139" t="str">
            <v>บริษัท โฟกัส 1 อินเตอร์เนชั่นแนล รีซอร์สเซส จำกัด</v>
          </cell>
          <cell r="C139" t="str">
            <v>52/29 ถ.กรุงเทพ-กรีฑา หมู่ 8 แขวงประเวศ เขตประเวศ กรุงเทพฯ 10250</v>
          </cell>
          <cell r="D139">
            <v>3011835173</v>
          </cell>
          <cell r="E139" t="str">
            <v>FOCUS 1 INTERNATIONAL RESOURCES CO.,LTD.</v>
          </cell>
          <cell r="G139" t="str">
            <v>3011835173</v>
          </cell>
          <cell r="H139" t="str">
            <v>บริษัท โฟกัส 1 อินเตอร์เนชั่นแนล รีซอร์สเซส จำกัด</v>
          </cell>
          <cell r="I139" t="str">
            <v>52/29 ถ.กรุงเทพ-กรีฑา หมู่ 8 แขวงประเวศ เขตประเวศ กรุงเทพฯ 10250</v>
          </cell>
          <cell r="J139">
            <v>3011835173</v>
          </cell>
        </row>
        <row r="140">
          <cell r="A140" t="str">
            <v>MFOME</v>
          </cell>
          <cell r="B140" t="str">
            <v>บริษัท ฟอร์เม็น จำกัด</v>
          </cell>
          <cell r="C140" t="str">
            <v>3333/46 ถ.สุดประเสริฐ แขวงบางโคล่ เขตบางคอแหลม กรุงเทพฯ</v>
          </cell>
          <cell r="D140">
            <v>3011926109</v>
          </cell>
          <cell r="E140" t="str">
            <v>FOR MEN COMPANY LIMITED</v>
          </cell>
          <cell r="F140">
            <v>0</v>
          </cell>
          <cell r="H140" t="str">
            <v>บริษัท ฟอร์เม็น จำกัด</v>
          </cell>
          <cell r="I140" t="str">
            <v>3333/46 ถ.สุดประเสริฐ แขวงบางโคล่ เขตบางคอแหลม กรุงเทพฯ</v>
          </cell>
          <cell r="J140">
            <v>3011926109</v>
          </cell>
        </row>
        <row r="141">
          <cell r="A141" t="str">
            <v>MFOOC</v>
          </cell>
          <cell r="B141" t="str">
            <v>FOOD &amp; CONFECTIONERY LTD. PART.</v>
          </cell>
          <cell r="C141" t="str">
            <v>485/17 2 FLOOR BANGRAKBANGKOK10500</v>
          </cell>
          <cell r="D141">
            <v>0</v>
          </cell>
          <cell r="E141" t="str">
            <v>FOOD &amp; CONFECTIONERY LTD. PART.</v>
          </cell>
          <cell r="F141" t="str">
            <v>485/17 2 FLOOR BANGRAKBANGKOK10500</v>
          </cell>
        </row>
        <row r="142">
          <cell r="A142" t="str">
            <v>MFOPU</v>
          </cell>
          <cell r="B142" t="str">
            <v>FORTUNE PUBLISHING 1991 (T) CO.  LTD.</v>
          </cell>
          <cell r="C142">
            <v>0</v>
          </cell>
          <cell r="D142">
            <v>0</v>
          </cell>
          <cell r="E142" t="str">
            <v>FORTUNE PUBLISHING 1991 (T) CO.  LTD.</v>
          </cell>
          <cell r="F142">
            <v>0</v>
          </cell>
        </row>
        <row r="143">
          <cell r="A143" t="str">
            <v>MFTM</v>
          </cell>
          <cell r="B143" t="str">
            <v>บริษัท ฟูลไทม์ มีเดีย จำกัด</v>
          </cell>
          <cell r="C143" t="str">
            <v>107/31 ซอยจ่าโสด ถ.สรรพาวุธ แขวงบางนา เขตบางนา กรุงเทพฯ 10260</v>
          </cell>
          <cell r="D143">
            <v>0</v>
          </cell>
          <cell r="E143" t="str">
            <v>FULL TIMES MEDIA CO. LTD.</v>
          </cell>
          <cell r="F143" t="str">
            <v>160/50 SOI JASOD OLD RAILWAY ROAD BANGNA PHRAKHANONG BANGKOK10260</v>
          </cell>
          <cell r="H143" t="str">
            <v>บริษัท ฟูลไทม์ มีเดีย จำกัด</v>
          </cell>
          <cell r="I143" t="str">
            <v>107/31 ซอยจ่าโสด ถ.สรรพาวุธ แขวงบางนา เขตบางนา กรุงเทพฯ 10260</v>
          </cell>
        </row>
        <row r="144">
          <cell r="A144" t="str">
            <v>MFUEN</v>
          </cell>
          <cell r="B144" t="str">
            <v>บริษัท ฟิวเจอร์ เอนเทอร์เทนเมนท์ จำกัด</v>
          </cell>
          <cell r="C144" t="str">
            <v>126/1-2 สุขุมวิท 63 (เอกมัย) แขวงคลองตันเหนือ เขตวัฒนา กรุงเทพฯ</v>
          </cell>
          <cell r="D144">
            <v>0</v>
          </cell>
          <cell r="E144" t="str">
            <v>FUTURE ENTERTAINMENT CO. LTD.</v>
          </cell>
          <cell r="F144" t="str">
            <v>126/1-2 SUKHUMVIT 63 KLONGTONKLONGTOEY BANGKOK 10110</v>
          </cell>
          <cell r="H144" t="str">
            <v>บริษัท ฟิวเจอร์ เอนเทอร์เทนเมนท์ จำกัด</v>
          </cell>
          <cell r="I144" t="str">
            <v>126/1-2 สุขุมวิท 63 (เอกมัย) แขวงคลองตันเหนือ เขตวัฒนา กรุงเทพฯ</v>
          </cell>
        </row>
        <row r="145">
          <cell r="A145" t="str">
            <v>MFUFA</v>
          </cell>
          <cell r="B145" t="str">
            <v>บริษัท ฟัน แฟคเทอรี่ จำกัด</v>
          </cell>
          <cell r="C145" t="str">
            <v>7/3  ซ.รามคำแหง 11 (ล้ำเพชร) ถ.รามคำแหง แขวงหัวหมาก เขตบางกะปิ กรุงเทพฯ</v>
          </cell>
          <cell r="D145">
            <v>0</v>
          </cell>
          <cell r="E145" t="str">
            <v>FUN FACTORY CO.  LTD.</v>
          </cell>
          <cell r="F145">
            <v>0</v>
          </cell>
          <cell r="H145" t="str">
            <v>บริษัท ฟัน แฟคเทอรี่ จำกัด</v>
          </cell>
          <cell r="I145" t="str">
            <v>7/3  ซ.รามคำแหง 11 (ล้ำเพชร) ถ.รามคำแหง แขวงหัวหมาก เขตบางกะปิ กรุงเทพฯ</v>
          </cell>
        </row>
        <row r="146">
          <cell r="A146" t="str">
            <v>MFUPU</v>
          </cell>
          <cell r="B146" t="str">
            <v>บริษัท ฟิวเจอร์ พับบลิชชิ่ง จำกัด</v>
          </cell>
          <cell r="C146" t="str">
            <v>126/1-2 ซอยสุขุมวิท 63(เอกมัย) ถ.สุขุมวิท  แขวงคลองตันเหนือ เขตวัฒนา กรุงเทพฯ</v>
          </cell>
          <cell r="D146">
            <v>3101795226</v>
          </cell>
          <cell r="E146" t="str">
            <v>FUTURE PUBLISHING CO. LTD.</v>
          </cell>
          <cell r="F146" t="str">
            <v>126/1-2 SUKHUMVIT 63 A-KAMAI ROAD KLONGTONPRAKANONG BANGKOK10110</v>
          </cell>
          <cell r="G146">
            <v>3101795226</v>
          </cell>
          <cell r="H146" t="str">
            <v>บริษัท ฟิวเจอร์ พับบลิชชิ่ง จำกัด</v>
          </cell>
          <cell r="I146" t="str">
            <v>126/1-2 ซอยสุขุมวิท 63(เอกมัย) ถ.สุขุมวิท  แขวงคลองตันเหนือ เขตวัฒนา กรุงเทพฯ</v>
          </cell>
        </row>
        <row r="147">
          <cell r="A147" t="str">
            <v>MG&amp;GM</v>
          </cell>
          <cell r="B147" t="str">
            <v>GUNS &amp; GAMES MAGAZINE</v>
          </cell>
          <cell r="C147">
            <v>0</v>
          </cell>
          <cell r="D147">
            <v>0</v>
          </cell>
          <cell r="E147" t="str">
            <v>GUNS &amp; GAMES MAGAZINE</v>
          </cell>
          <cell r="F147">
            <v>0</v>
          </cell>
        </row>
        <row r="148">
          <cell r="A148" t="str">
            <v>MGAEN</v>
          </cell>
          <cell r="B148" t="str">
            <v>GALA ENTERTAINMENT CO. LTD.</v>
          </cell>
          <cell r="C148" t="str">
            <v>400 ซอยลาดพร้าว 94 (ปัญจมิตร) ถนนลาดพร้าว แขวงวังทองหลาง เขตวังทองหลาง กรุงเทพฯ 10310</v>
          </cell>
          <cell r="D148">
            <v>0</v>
          </cell>
          <cell r="E148" t="str">
            <v>GALA ENTERTAINMENT CO. LTD.</v>
          </cell>
          <cell r="F148">
            <v>0</v>
          </cell>
          <cell r="I148" t="str">
            <v>400 ซอยลาดพร้าว 94 (ปัญจมิตร) ถนนลาดพร้าว แขวงวังทองหลาง เขตวังทองหลาง กรุงเทพฯ 10310</v>
          </cell>
        </row>
        <row r="149">
          <cell r="A149" t="str">
            <v>MGAND</v>
          </cell>
          <cell r="B149" t="str">
            <v>บริษัท กันดิศ ครีเอชั่น จำกัด</v>
          </cell>
          <cell r="C149" t="str">
            <v>440 ถ.กรุงเทพ-นนทบุรี แขวงบางซื่อ เขตบางซื่อ กรุงเทพฯ</v>
          </cell>
          <cell r="D149">
            <v>0</v>
          </cell>
          <cell r="E149" t="str">
            <v>GANDIS CREATION CO. LTD.</v>
          </cell>
          <cell r="F149" t="str">
            <v>440 KRUNGTHEP-NONTABURI ROAD BANGSUE  BANGSUE BANGKOK10800</v>
          </cell>
          <cell r="H149" t="str">
            <v>บริษัท กันดิศ ครีเอชั่น จำกัด</v>
          </cell>
          <cell r="I149" t="str">
            <v>440 ถ.กรุงเทพ-นนทบุรี แขวงบางซื่อ เขตบางซื่อ กรุงเทพฯ</v>
          </cell>
        </row>
        <row r="150">
          <cell r="A150" t="str">
            <v>MGENT</v>
          </cell>
          <cell r="B150" t="str">
            <v>GENT (THAILAND) CO.  LTD.</v>
          </cell>
          <cell r="C150">
            <v>0</v>
          </cell>
          <cell r="D150">
            <v>0</v>
          </cell>
          <cell r="E150" t="str">
            <v>GENT (THAILAND) CO.  LTD.</v>
          </cell>
          <cell r="F150">
            <v>0</v>
          </cell>
        </row>
        <row r="151">
          <cell r="A151" t="str">
            <v>MGEWO</v>
          </cell>
          <cell r="B151" t="str">
            <v>GREEN WORLD PUBLICATION CO.  LTD.</v>
          </cell>
          <cell r="C151">
            <v>0</v>
          </cell>
          <cell r="D151">
            <v>0</v>
          </cell>
          <cell r="E151" t="str">
            <v>GREEN WORLD PUBLICATION CO.  LTD.</v>
          </cell>
          <cell r="F151">
            <v>0</v>
          </cell>
        </row>
        <row r="152">
          <cell r="A152" t="str">
            <v>MGFE</v>
          </cell>
          <cell r="B152" t="str">
            <v>บริษัท ทุนมหาลาภ จำกัด</v>
          </cell>
          <cell r="C152" t="str">
            <v>998/1 ถ.พหลโยธิน แขวงลาดยาว เขตจตุจักร กรุงเทพฯ</v>
          </cell>
          <cell r="D152">
            <v>3101135084</v>
          </cell>
          <cell r="E152" t="str">
            <v>GREAT FORTUNE EQUITY CO. LTD.</v>
          </cell>
          <cell r="F152" t="str">
            <v>998/1 PHAHOLYOTHING ROADLARDYAO  BANGKHEN BANGKOK10900</v>
          </cell>
          <cell r="G152">
            <v>3101135084</v>
          </cell>
          <cell r="H152" t="str">
            <v>บริษัท ทุนมหาลาภ จำกัด</v>
          </cell>
          <cell r="I152" t="str">
            <v>998/1 ถ.พหลโยธิน แขวงลาดยาว เขตจตุจักร กรุงเทพฯ</v>
          </cell>
          <cell r="J152">
            <v>3101135084</v>
          </cell>
        </row>
        <row r="153">
          <cell r="A153" t="str">
            <v>MGFM</v>
          </cell>
          <cell r="B153" t="str">
            <v>GLOBAL FINANCE MEDIA INC.</v>
          </cell>
          <cell r="C153">
            <v>0</v>
          </cell>
          <cell r="D153">
            <v>0</v>
          </cell>
          <cell r="E153" t="str">
            <v>GLOBAL FINANCE MEDIA INC.</v>
          </cell>
          <cell r="F153">
            <v>0</v>
          </cell>
        </row>
        <row r="154">
          <cell r="A154" t="str">
            <v>MGGNN</v>
          </cell>
          <cell r="B154" t="str">
            <v>บริษัท จีจี นิวส์ เนทเวิร์ค จำกัด</v>
          </cell>
          <cell r="C154" t="str">
            <v>3300/3-6 ตึกช้าง อาคารเอ ชั้น 10-11 ถ.พหลโยธิน แขวงลาดยาว เขตจตุจักร กรุงเทพฯ</v>
          </cell>
          <cell r="D154">
            <v>0</v>
          </cell>
          <cell r="E154" t="str">
            <v>G.G. NEWS NETWORK CO.  LTD.</v>
          </cell>
          <cell r="F154" t="str">
            <v>3300/3-6  CHANG PLAZA BLDG. ZONE A 10-11 FL.PHAYOLYOTHINBANGKOKRD. LADYAO JAJUJAK BANGKOK10900</v>
          </cell>
          <cell r="H154" t="str">
            <v>บริษัท จีจี นิวส์ เนทเวิร์ค จำกัด</v>
          </cell>
          <cell r="I154" t="str">
            <v>3300/3-6 ตึกช้าง อาคารเอ ชั้น 10-11 ถ.พหลโยธิน แขวงลาดยาว เขตจตุจักร กรุงเทพฯ</v>
          </cell>
        </row>
        <row r="155">
          <cell r="A155" t="str">
            <v>MGIGU</v>
          </cell>
          <cell r="B155" t="str">
            <v>GIBSON &amp; GUN CO. LTD.</v>
          </cell>
          <cell r="C155" t="str">
            <v>573/134 SOI RAMKHAMHENG 39PRACHAUTHIT KWANGTHONGLANGBANGKAPI BANGKOK10310</v>
          </cell>
          <cell r="D155">
            <v>0</v>
          </cell>
          <cell r="E155" t="str">
            <v>GIBSON &amp; GUN CO. LTD.</v>
          </cell>
          <cell r="F155" t="str">
            <v>573/134 SOI RAMKHAMHENG 39PRACHAUTHIT KWANGTHONGLANGBANGKAPI BANGKOK10310</v>
          </cell>
        </row>
        <row r="156">
          <cell r="A156" t="str">
            <v>MGLAS</v>
          </cell>
          <cell r="B156" t="str">
            <v>บริษัท จี แอล แอสเซ็ทส์ จำกัด</v>
          </cell>
          <cell r="C156" t="str">
            <v>998/1 ซ.ร่วมศิริมิตร ถ.พหลโยธิน แขวงลาดยาว เขตจตุจักร กรุงเทพฯ</v>
          </cell>
          <cell r="D156">
            <v>3011828892</v>
          </cell>
          <cell r="E156" t="str">
            <v>G L ASSETS CO. LTD.</v>
          </cell>
          <cell r="F156" t="str">
            <v>998/1 SOI RUAMSIRIMITRPHAHOLYOTHIN LARDYAOJATUJAK BANGKOK10900</v>
          </cell>
          <cell r="G156">
            <v>3011828892</v>
          </cell>
          <cell r="H156" t="str">
            <v>บริษัท จี แอล แอสเซ็ทส์ จำกัด</v>
          </cell>
          <cell r="I156" t="str">
            <v>998/1 ซ.ร่วมศิริมิตร ถ.พหลโยธิน แขวงลาดยาว เขตจตุจักร กรุงเทพฯ</v>
          </cell>
          <cell r="J156">
            <v>3011828892</v>
          </cell>
        </row>
        <row r="157">
          <cell r="A157" t="str">
            <v>MGLE</v>
          </cell>
          <cell r="B157" t="str">
            <v>GREAT LUCK EQUITY CO. LTD.</v>
          </cell>
          <cell r="C157" t="str">
            <v>998/1 PHAHOLYOTHIN ROADLARDYAO  BANGKENBANGKOK</v>
          </cell>
          <cell r="D157">
            <v>0</v>
          </cell>
          <cell r="E157" t="str">
            <v>GREAT LUCK EQUITY CO. LTD.</v>
          </cell>
          <cell r="F157" t="str">
            <v>998/1 PHAHOLYOTHIN ROADLARDYAO  BANGKENBANGKOK</v>
          </cell>
        </row>
        <row r="158">
          <cell r="A158" t="str">
            <v>MGLGA</v>
          </cell>
          <cell r="B158" t="str">
            <v>บริษัท โกลบัล เกทเวย์ (ประเทศไทย) จำกัด</v>
          </cell>
          <cell r="C158" t="str">
            <v>2991/19 ถ.ลาดพร้าว แขวงคลองจั่น เขตบางกะปิ กรุงเทพฯ</v>
          </cell>
          <cell r="D158">
            <v>0</v>
          </cell>
          <cell r="E158" t="str">
            <v>GLOBAL GATEWAY (THAILAND) CO.  LTD.</v>
          </cell>
          <cell r="F158" t="str">
            <v>2991/19 LADPROW ROAD KWAENG KLONGCHAN KHET BANGKAPI  BANGKOK</v>
          </cell>
          <cell r="H158" t="str">
            <v>บริษัท โกลบัล เกทเวย์ (ประเทศไทย) จำกัด</v>
          </cell>
          <cell r="I158" t="str">
            <v>2991/19 ถ.ลาดพร้าว แขวงคลองจั่น เขตบางกะปิ กรุงเทพฯ</v>
          </cell>
        </row>
        <row r="159">
          <cell r="A159" t="str">
            <v>MGMC</v>
          </cell>
          <cell r="B159" t="str">
            <v>GREEN MEDIA COMMUNICATION CO.  LTD.</v>
          </cell>
          <cell r="C159" t="str">
            <v>634/7 SOI RAMKAMHAENG 39WANGTHONGLANGBANGKOK10310</v>
          </cell>
          <cell r="D159">
            <v>0</v>
          </cell>
          <cell r="E159" t="str">
            <v>GREEN MEDIA COMMUNICATION CO.  LTD.</v>
          </cell>
          <cell r="F159" t="str">
            <v>634/7 SOI RAMKAMHAENG 39WANGTHONGLANGBANGKOK10310</v>
          </cell>
        </row>
        <row r="160">
          <cell r="A160" t="str">
            <v>MGMM</v>
          </cell>
          <cell r="B160" t="str">
            <v>บริษัท จีเอ็ม แม็ก มีเดีย จำกัด</v>
          </cell>
          <cell r="C160" t="str">
            <v>290/1 ถ.พิชัย แขวงถนนนครไชยศร๊ เขตดุสิต กรุงเทพฯ</v>
          </cell>
          <cell r="D160">
            <v>3011805954</v>
          </cell>
          <cell r="E160" t="str">
            <v>GM MAG MEDIA CO. LTD.</v>
          </cell>
          <cell r="F160" t="str">
            <v>290/1 PICHAI ROADTANONNAKORNCHAISRI DUSIT BANGKOK 10300</v>
          </cell>
          <cell r="G160">
            <v>3011805954</v>
          </cell>
          <cell r="H160" t="str">
            <v>บริษัท จีเอ็ม แม็ก มีเดีย จำกัด</v>
          </cell>
          <cell r="I160" t="str">
            <v>290/1 ถ.พิชัย แขวงถนนนครไชยศร๊ เขตดุสิต กรุงเทพฯ</v>
          </cell>
        </row>
        <row r="161">
          <cell r="A161" t="str">
            <v>MGOD</v>
          </cell>
          <cell r="B161" t="str">
            <v>บริษัท จีโอดี เทเลวิชั่น จำกัด</v>
          </cell>
          <cell r="C161" t="str">
            <v>49/99 อาคารพีซีซี ชั้น 6-7 หมู่ที่ 1 ถ.ประชาชื่น ตำบลบางเขน อำเภอเมืองนนทบุรี จ.นนทบุรี 11000</v>
          </cell>
          <cell r="D161">
            <v>3030162458</v>
          </cell>
          <cell r="E161" t="str">
            <v>G.O.D. TELEVISION CO.,LTD.</v>
          </cell>
          <cell r="F161" t="str">
            <v>88/33 MOOBAAN PRACHANIVET 4 PRACHACHUEN 9 RD.,THASAI MUANG NONTABURI</v>
          </cell>
          <cell r="H161" t="str">
            <v>บริษัท จีโอดี เทเลวิชั่น จำกัด</v>
          </cell>
          <cell r="I161" t="str">
            <v>49/99 อาคารพีซีซี ชั้น 6-7 หมู่ที่ 1 ถ.ประชาชื่น ตำบลบางเขน อำเภอเมืองนนทบุรี จ.นนทบุรี 11000</v>
          </cell>
          <cell r="J161">
            <v>3030162458</v>
          </cell>
        </row>
        <row r="162">
          <cell r="A162" t="str">
            <v>MGOLF</v>
          </cell>
          <cell r="B162" t="str">
            <v>GOLF TIME SYNDICATE CO. LTD.</v>
          </cell>
          <cell r="C162" t="str">
            <v>573/92 TOWN IN TOWN OFFICE CENTER  RAMKHAMHAENG 39 WANGTONGLANG BANGKOK</v>
          </cell>
          <cell r="D162">
            <v>0</v>
          </cell>
          <cell r="E162" t="str">
            <v>GOLF TIME SYNDICATE CO. LTD.</v>
          </cell>
          <cell r="F162" t="str">
            <v>573/92 TOWN IN TOWN OFFICE CENTER  RAMKHAMHAENG 39 WANGTONGLANG BANGKOK</v>
          </cell>
        </row>
        <row r="163">
          <cell r="A163" t="str">
            <v>MGOME</v>
          </cell>
          <cell r="B163" t="str">
            <v>บริษัท สื่อดี จำกัด</v>
          </cell>
          <cell r="C163" t="str">
            <v>122/4 ซอยนวลน้อย (เอกมัย 28) ถ.สุขุมวิท 63 แขวงคลองตันเหนือ เขตวัฒนา กรุงเทพฯ 10110</v>
          </cell>
          <cell r="D163">
            <v>3011922040</v>
          </cell>
          <cell r="E163" t="str">
            <v>GOOD MEDIA CO.  LTD.</v>
          </cell>
          <cell r="F163">
            <v>0</v>
          </cell>
          <cell r="H163" t="str">
            <v>บริษัท สื่อดี จำกัด</v>
          </cell>
          <cell r="I163" t="str">
            <v>122/4 ซอยนวลน้อย (เอกมัย 28) ถ.สุขุมวิท 63 แขวงคลองตันเหนือ เขตวัฒนา กรุงเทพฯ 10110</v>
          </cell>
          <cell r="J163">
            <v>3011922040</v>
          </cell>
        </row>
        <row r="164">
          <cell r="A164" t="str">
            <v>MGOPA</v>
          </cell>
          <cell r="B164" t="str">
            <v>GOLF PACKAGES CO.  LTD.</v>
          </cell>
          <cell r="C164">
            <v>0</v>
          </cell>
          <cell r="D164">
            <v>0</v>
          </cell>
          <cell r="E164" t="str">
            <v>GOLF PACKAGES CO.  LTD.</v>
          </cell>
          <cell r="F164">
            <v>0</v>
          </cell>
        </row>
        <row r="165">
          <cell r="A165" t="str">
            <v>MGOSS</v>
          </cell>
          <cell r="B165" t="str">
            <v>บริษัท ห้องอัดเสียงทอง จำกัด</v>
          </cell>
          <cell r="C165" t="str">
            <v>88 ซอยสุขุมวิท 62 แยก 3 ถ.สุขุมวิท แขวงบางจาก เขตพระโขนง กรุงเทพฯ</v>
          </cell>
          <cell r="D165">
            <v>0</v>
          </cell>
          <cell r="E165" t="str">
            <v>GOLDEN SOUND STUDIO LTD.</v>
          </cell>
          <cell r="F165" t="str">
            <v>88 SOI SUKHUMVIT 62 SECTION 3 SUKHUMVIT ROAD BANGKOKPRAKANONG  BANGJAK 10250</v>
          </cell>
          <cell r="H165" t="str">
            <v>บริษัท ห้องอัดเสียงทอง จำกัด</v>
          </cell>
          <cell r="I165" t="str">
            <v>88 ซอยสุขุมวิท 62 แยก 3 ถ.สุขุมวิท แขวงบางจาก เขตพระโขนง กรุงเทพฯ</v>
          </cell>
        </row>
        <row r="166">
          <cell r="A166" t="str">
            <v>MGPI</v>
          </cell>
          <cell r="B166" t="str">
            <v>บริษัท กรังด์ปรีซ์ อินเตอร์เนชั่นแนล จำกัด</v>
          </cell>
          <cell r="C166" t="str">
            <v>4/299 หมู่ 5 ซอยลาดปลาเค้า 66 ถ.ลาดปลาเค้า แขวงอนุสาวรีย์ เขตบางเขน กรุงเทพฯ 10220</v>
          </cell>
          <cell r="D166">
            <v>3101239560</v>
          </cell>
          <cell r="E166" t="str">
            <v>GRAND PRIX INTERNATIONAL CO. LTD.</v>
          </cell>
          <cell r="F166" t="str">
            <v xml:space="preserve">4/299 MOO 5 SOI LADPRAKAO 66LADPRAKAO RD. ANUSAWAREE BANGKHEN BANGKOK </v>
          </cell>
          <cell r="G166">
            <v>3101239560</v>
          </cell>
          <cell r="H166" t="str">
            <v>บริษัท กรังด์ปรีซ์ อินเตอร์เนชั่นแนล จำกัด</v>
          </cell>
          <cell r="I166" t="str">
            <v>4/299 หมู่ 5 ซอยลาดปลาเค้า 66 ถ.ลาดปลาเค้า แขวงอนุสาวรีย์ เขตบางเขน กรุงเทพฯ 10220</v>
          </cell>
        </row>
        <row r="167">
          <cell r="A167" t="str">
            <v>MGRAM</v>
          </cell>
          <cell r="B167" t="str">
            <v>GRAMMY ENTERTAINMENT CO. LTD.</v>
          </cell>
          <cell r="C167" t="str">
            <v xml:space="preserve">59/1 SOI PROMPONG SUKHUMVIT (SOI 39) KLONGTON PHRAKANONGBANGKOK </v>
          </cell>
          <cell r="D167">
            <v>0</v>
          </cell>
          <cell r="E167" t="str">
            <v>GRAMMY ENTERTAINMENT CO. LTD.</v>
          </cell>
          <cell r="F167" t="str">
            <v xml:space="preserve">59/1 SOI PROMPONG SUKHUMVIT (SOI 39) KLONGTON PHRAKANONGBANGKOK </v>
          </cell>
        </row>
        <row r="168">
          <cell r="A168" t="str">
            <v>MGRMA</v>
          </cell>
          <cell r="B168" t="str">
            <v>บริษัท กรีนแมคพาย จำกัด</v>
          </cell>
          <cell r="C168" t="str">
            <v>165/11-12 ถนนสมเด็จพระปิ่นเกล้า แขวงอรุณอมรินทร์ เขตบางกอกน้อย กรุงเทพฯ 10700</v>
          </cell>
          <cell r="D168">
            <v>3021034023</v>
          </cell>
          <cell r="E168" t="str">
            <v>GREEN MAGPIE CO.  LTD.</v>
          </cell>
          <cell r="F168" t="str">
            <v>165/11-12 SOMDEJPRAPINKLAO RD.ARUNAMMARIN BANGKOK NOI BANGKOK10700</v>
          </cell>
          <cell r="G168">
            <v>3021034023</v>
          </cell>
          <cell r="H168" t="str">
            <v>บริษัท กรีนแมคพาย จำกัด</v>
          </cell>
          <cell r="I168" t="str">
            <v>165/11-12 ถนนสมเด็จพระปิ่นเกล้า แขวงอรุณอมรินทร์ เขตบางกอกน้อย กรุงเทพฯ 10700</v>
          </cell>
        </row>
        <row r="169">
          <cell r="A169" t="str">
            <v>MGRTE</v>
          </cell>
          <cell r="B169" t="str">
            <v xml:space="preserve">บริษัท แกรมมี่ เทเลวิชั่น จำกัด </v>
          </cell>
          <cell r="C169" t="str">
            <v>209/1 อาคารซีมิค บี ชั้น 19 ถนนสุขุมวิท 21 เขตคลองเตยเหนือ เขตวัฒนา กรุงเทพฯ</v>
          </cell>
          <cell r="D169">
            <v>3011618233</v>
          </cell>
          <cell r="E169" t="str">
            <v>GRAMMY TELEVISION COMPANY LIMITED</v>
          </cell>
          <cell r="F169" t="str">
            <v>209/1 CMIC TOWER B SUKHUMVIT 21 KLONGTOEYNUE WATTANA BANGKOK10110</v>
          </cell>
          <cell r="G169">
            <v>3011618233</v>
          </cell>
          <cell r="H169" t="str">
            <v xml:space="preserve">บริษัท แกรมมี่ เทเลวิชั่น จำกัด </v>
          </cell>
          <cell r="I169" t="str">
            <v>209/1 อาคารซีมิค บี ชั้น 19 ถนนสุขุมวิท 21 เขตคลองเตยเหนือ เขตวัฒนา กรุงเทพฯ</v>
          </cell>
        </row>
        <row r="170">
          <cell r="A170" t="str">
            <v>MGTCC</v>
          </cell>
          <cell r="B170" t="str">
            <v>GERMAN- THAI CHAMBER OF COMMERCE</v>
          </cell>
          <cell r="C170">
            <v>0</v>
          </cell>
          <cell r="D170">
            <v>0</v>
          </cell>
          <cell r="E170" t="str">
            <v>GERMAN- THAI CHAMBER OF COMMERCE</v>
          </cell>
          <cell r="F170">
            <v>0</v>
          </cell>
        </row>
        <row r="171">
          <cell r="A171" t="str">
            <v>MHAEN</v>
          </cell>
          <cell r="B171" t="str">
            <v>บริษัท ฮายีนา เอ็นเตอร์เทนเม้นท์ จำกัด</v>
          </cell>
          <cell r="C171" t="str">
            <v xml:space="preserve">112 หมู่ 5 ถ.อุดมสุข แขวงหนองบอน เขตประเวศ กรุงเทพฯ </v>
          </cell>
          <cell r="D171">
            <v>3011981580</v>
          </cell>
          <cell r="E171" t="str">
            <v>HAYENA ENTERTAINMENT CO.,LTD.</v>
          </cell>
          <cell r="H171" t="str">
            <v>บริษัท ฮายีนา เอ็นเตอร์เทนเม้นท์ จำกัด</v>
          </cell>
          <cell r="I171" t="str">
            <v xml:space="preserve">112 หมู่ 5 ถ.อุดมสุข แขวงหนองบอน เขตประเวศ กรุงเทพฯ </v>
          </cell>
          <cell r="J171">
            <v>3011981580</v>
          </cell>
        </row>
        <row r="172">
          <cell r="A172" t="str">
            <v>MHAMU</v>
          </cell>
          <cell r="B172" t="str">
            <v>บริษัท แฮททริค มัลติมีเดีย จำกัด</v>
          </cell>
          <cell r="C172" t="str">
            <v>24/37 หมู่ 7 ซอยโชคชัย 4 ถ.ลาดพร้าว แขวงลาดพราว เขตลาดพร้าว กรุงเทพฯ 10230</v>
          </cell>
          <cell r="D172">
            <v>0</v>
          </cell>
          <cell r="E172" t="str">
            <v>HATTRICK MULTIMEDIA</v>
          </cell>
          <cell r="H172" t="str">
            <v>บริษัท แฮททริค มัลติมีเดีย จำกัด</v>
          </cell>
          <cell r="I172" t="str">
            <v>24/37 หมู่ 7 ซอยโชคชัย 4 ถ.ลาดพร้าว แขวงลาดพราว เขตลาดพร้าว กรุงเทพฯ 10230</v>
          </cell>
        </row>
        <row r="173">
          <cell r="A173" t="str">
            <v>MHEAS</v>
          </cell>
          <cell r="B173" t="str">
            <v>HEADLINE ASSOCIATES CO.  LTD.</v>
          </cell>
          <cell r="C173">
            <v>0</v>
          </cell>
          <cell r="D173">
            <v>0</v>
          </cell>
          <cell r="E173" t="str">
            <v>HEADLINE ASSOCIATES CO.  LTD.</v>
          </cell>
          <cell r="F173">
            <v>0</v>
          </cell>
        </row>
        <row r="174">
          <cell r="A174" t="str">
            <v>MHESE</v>
          </cell>
          <cell r="B174" t="str">
            <v>HEADWAY SERVICE CO.  LTD.</v>
          </cell>
          <cell r="C174">
            <v>0</v>
          </cell>
          <cell r="D174">
            <v>0</v>
          </cell>
          <cell r="E174" t="str">
            <v>HEADWAY SERVICE CO.  LTD.</v>
          </cell>
          <cell r="F174">
            <v>0</v>
          </cell>
        </row>
        <row r="175">
          <cell r="A175" t="str">
            <v>MHFE</v>
          </cell>
          <cell r="B175" t="str">
            <v>บริษัท ฮันนี่ แอนด์ เฟรนด์ เอ็นเทอร์เทนเม้นท์ จำกัด</v>
          </cell>
          <cell r="C175" t="str">
            <v>8/14 ถนนกรุงเกษมแขวงวัดสามพระยา เขตพระนคร กรุงเทพฯ</v>
          </cell>
          <cell r="D175">
            <v>0</v>
          </cell>
          <cell r="E175" t="str">
            <v>HONEY &amp; FRIEND ENTERTAINMENT CO. LTD.</v>
          </cell>
          <cell r="F175">
            <v>0</v>
          </cell>
          <cell r="H175" t="str">
            <v>บริษัท ฮันนี่ แอนด์ เฟรนด์ เอ็นเทอร์เทนเม้นท์ จำกัด</v>
          </cell>
          <cell r="I175" t="str">
            <v>8/14 ถนนกรุงเกษมแขวงวัดสามพระยา เขตพระนคร กรุงเทพฯ</v>
          </cell>
        </row>
        <row r="176">
          <cell r="A176" t="str">
            <v>MHFP</v>
          </cell>
          <cell r="B176" t="str">
            <v>บริษัท ฮาเชท ฟิลิปปาคิ โพสต์ จำกัด</v>
          </cell>
          <cell r="C176" t="str">
            <v>ชั้น 7 อาคารบางกอกโพสต์, 136 ถนนสุนทรโกษา,คลองเตย กรุงเทพฯ 10110</v>
          </cell>
          <cell r="D176">
            <v>3011489697</v>
          </cell>
          <cell r="E176" t="str">
            <v>HACHETTE FILIPACCHI POST CO. LTD.</v>
          </cell>
          <cell r="F176" t="str">
            <v>7TH FL. BANGKOK POST BLDG.136 SUNTHORN KOSA ROADKLONG TOEY  BANGKOK 10110</v>
          </cell>
          <cell r="G176">
            <v>3011489697</v>
          </cell>
          <cell r="H176" t="str">
            <v>บริษัท ฮาเชท ฟิลิปปาคิ โพสต์ จำกัด</v>
          </cell>
          <cell r="I176" t="str">
            <v>ชั้น 7 อาคารบางกอกโพสต์, 136 ถนนสุนทรโกษา,คลองเตย กรุงเทพฯ 10110</v>
          </cell>
        </row>
        <row r="177">
          <cell r="A177" t="str">
            <v>MHFPA</v>
          </cell>
          <cell r="B177" t="str">
            <v>บริษัท ฮาเชท ฟิลิปปาคิ โพสต์-เอซีพี จำกัด</v>
          </cell>
          <cell r="C177" t="str">
            <v>ชั้น 7 อาคารบางกอกโพสต์ 136 ถนนสุนทรโกษา คลองเตย กรุงเทพฯ</v>
          </cell>
          <cell r="D177">
            <v>3011795125</v>
          </cell>
          <cell r="E177" t="str">
            <v>HACHETTE FILIPACCHI POST-ACP CO.  LTD.</v>
          </cell>
          <cell r="F177" t="str">
            <v>7TH FL. BANGKOK POST BLDG.136 SUNTHORN-KOSA RD.KLONG TOEY BANGKOK 10110</v>
          </cell>
          <cell r="G177">
            <v>3011795125</v>
          </cell>
          <cell r="H177" t="str">
            <v>บริษัท ฮาเชท ฟิลิปปาคิ โพสต์-เอซีพี จำกัด</v>
          </cell>
          <cell r="I177" t="str">
            <v>ชั้น 7 อาคารบางกอกโพสต์ 136 ถนนสุนทรโกษา คลองเตย กรุงเทพฯ</v>
          </cell>
        </row>
        <row r="178">
          <cell r="A178" t="str">
            <v>MHIFI</v>
          </cell>
          <cell r="B178" t="str">
            <v>HI-FI (1989) LTD. PART.</v>
          </cell>
          <cell r="C178">
            <v>0</v>
          </cell>
          <cell r="D178">
            <v>0</v>
          </cell>
          <cell r="E178" t="str">
            <v>HI-FI (1989) LTD. PART.</v>
          </cell>
          <cell r="F178">
            <v>0</v>
          </cell>
        </row>
        <row r="179">
          <cell r="A179" t="str">
            <v>MHIVI</v>
          </cell>
          <cell r="B179" t="str">
            <v>บริษัท ไฮ ไลท์ วิชั่น จำกัด</v>
          </cell>
          <cell r="C179" t="str">
            <v>645/212 ซอยโพธิ์แก้ว ถ.นวมินทร์ คลองกุ่ม บึงกุ่ม กรุงเทพฯ 10240</v>
          </cell>
          <cell r="D179">
            <v>0</v>
          </cell>
          <cell r="E179" t="str">
            <v>HIGHLIGHT VISION CO.  LTD.</v>
          </cell>
          <cell r="F179" t="str">
            <v>645/212 SOI PHOKAEW  NAWAMIN RD.  KLONGKUM BUENGKIM  BANGKOK10240</v>
          </cell>
          <cell r="H179" t="str">
            <v>บริษัท ไฮ ไลท์ วิชั่น จำกัด</v>
          </cell>
          <cell r="I179" t="str">
            <v>645/212 ซอยโพธิ์แก้ว ถ.นวมินทร์ คลองกุ่ม บึงกุ่ม กรุงเทพฯ 10240</v>
          </cell>
        </row>
        <row r="180">
          <cell r="A180" t="str">
            <v>MHP&amp;D</v>
          </cell>
          <cell r="B180" t="str">
            <v>HOOK PRESS &amp; DESIGN CO.  LTD.</v>
          </cell>
          <cell r="C180">
            <v>0</v>
          </cell>
          <cell r="D180">
            <v>0</v>
          </cell>
          <cell r="E180" t="str">
            <v>HOOK PRESS &amp; DESIGN CO.  LTD.</v>
          </cell>
          <cell r="F180">
            <v>0</v>
          </cell>
        </row>
        <row r="181">
          <cell r="A181" t="str">
            <v>MIBIZ</v>
          </cell>
          <cell r="B181" t="str">
            <v>IBIZ PUBLISHING CO.  LTD.</v>
          </cell>
          <cell r="C181">
            <v>0</v>
          </cell>
          <cell r="D181">
            <v>0</v>
          </cell>
          <cell r="E181" t="str">
            <v>IBIZ PUBLISHING CO.  LTD.</v>
          </cell>
          <cell r="F181">
            <v>0</v>
          </cell>
        </row>
        <row r="182">
          <cell r="A182" t="str">
            <v>MILC</v>
          </cell>
          <cell r="B182" t="str">
            <v>บริษัท อินเตอร์ไลน์ คอมมูนิเคชั่น จำกัด</v>
          </cell>
          <cell r="C182" t="str">
            <v>48/27 สาทรแฮปปี้แลนด์ ซ.พิชัย ถ.เซ็นหลุยส์ 3 แขวงยานนาวา เขตสาทร กรุงเทพฯ</v>
          </cell>
          <cell r="D182">
            <v>0</v>
          </cell>
          <cell r="E182" t="str">
            <v>INTER LINE COMMUNICATION CO. LTD.</v>
          </cell>
          <cell r="F182" t="str">
            <v>48/27 HAPPYLAND TOWER SOI PICHAI 2  YANNAWA SATHORN  BANGKOK10120</v>
          </cell>
          <cell r="H182" t="str">
            <v>บริษัท อินเตอร์ไลน์ คอมมูนิเคชั่น จำกัด</v>
          </cell>
          <cell r="I182" t="str">
            <v>48/27 สาทรแฮปปี้แลนด์ ซ.พิชัย ถ.เซ็นหลุยส์ 3 แขวงยานนาวา เขตสาทร กรุงเทพฯ</v>
          </cell>
        </row>
        <row r="183">
          <cell r="A183" t="str">
            <v>MIMAR</v>
          </cell>
          <cell r="B183" t="str">
            <v>บริษัท อินโฟเมอร์เชียล มาร์ก จำกัด</v>
          </cell>
          <cell r="C183" t="str">
            <v>104/42 ซอยมหาวิทยาลัยหอการค้าไทย ถนนวิภาวดีรังสิต แขวงดินแดง เขตดินแดง กรุงเทพฯ 10400</v>
          </cell>
          <cell r="D183">
            <v>3030081605</v>
          </cell>
          <cell r="H183" t="str">
            <v>บริษัท อินโฟเมอร์เชียล มาร์ก จำกัด</v>
          </cell>
          <cell r="I183" t="str">
            <v>104/42 ซอยมหาวิทยาลัยหอการค้าไทย ถนนวิภาวดีรังสิต แขวงดินแดง เขตดินแดง กรุงเทพฯ 10400</v>
          </cell>
          <cell r="J183">
            <v>3030081605</v>
          </cell>
        </row>
        <row r="184">
          <cell r="A184" t="str">
            <v>MIMC</v>
          </cell>
          <cell r="B184" t="str">
            <v>บริษัท สำนักพิมพ์ 4 ล้อ จำกัด</v>
          </cell>
          <cell r="C184" t="str">
            <v>1143/1 ซอยสุทธิพร ถนนรัชดาภิเษก แขวงดินแดง เขตดินแดง กรุงเทพฯ</v>
          </cell>
          <cell r="D184">
            <v>0</v>
          </cell>
          <cell r="E184" t="str">
            <v>INTER-MEDIA CONSULTANT CO.  LTD.</v>
          </cell>
          <cell r="F184" t="str">
            <v>15 BESIDE NEW BRIDGE CHALERM LOKE CENTRE RAJDAMRI  BANGKOK10500</v>
          </cell>
          <cell r="H184" t="str">
            <v>บริษัท สำนักพิมพ์ 4 ล้อ จำกัด</v>
          </cell>
          <cell r="I184" t="str">
            <v>1143/1 ซอยสุทธิพร ถนนรัชดาภิเษก แขวงดินแดง เขตดินแดง กรุงเทพฯ</v>
          </cell>
        </row>
        <row r="185">
          <cell r="A185" t="str">
            <v>MIMFO</v>
          </cell>
          <cell r="B185" t="str">
            <v>IMAGE FOCUS LTD. PART.</v>
          </cell>
          <cell r="C185">
            <v>0</v>
          </cell>
          <cell r="D185">
            <v>0</v>
          </cell>
          <cell r="E185" t="str">
            <v>IMAGE FOCUS LTD. PART.</v>
          </cell>
          <cell r="F185">
            <v>0</v>
          </cell>
        </row>
        <row r="186">
          <cell r="A186" t="str">
            <v>MIMME</v>
          </cell>
          <cell r="B186" t="str">
            <v>IMMEDIATE MEDIA LTD.</v>
          </cell>
          <cell r="C186">
            <v>0</v>
          </cell>
          <cell r="D186">
            <v>0</v>
          </cell>
          <cell r="E186" t="str">
            <v>IMMEDIATE MEDIA LTD.</v>
          </cell>
          <cell r="F186">
            <v>0</v>
          </cell>
        </row>
        <row r="187">
          <cell r="A187" t="str">
            <v>MIMPU</v>
          </cell>
          <cell r="B187" t="str">
            <v>บริษัท อิมเมจ พับลิชชิ่ง จำกัด</v>
          </cell>
          <cell r="C187" t="str">
            <v>217/7 ถ.สุขุมวิท 63 (เอกมัย) แขวงคลองตัน เขตวัฒนา กรุงเทพฯ</v>
          </cell>
          <cell r="D187">
            <v>3011646939</v>
          </cell>
          <cell r="E187" t="str">
            <v>IMAGE PUBLISHING CO. LTD.</v>
          </cell>
          <cell r="F187" t="str">
            <v>217/7 SUKHUMVIT 63 ROADKLONGTON KLONGTOEYBANGKOK 10110</v>
          </cell>
          <cell r="G187">
            <v>3011646939</v>
          </cell>
          <cell r="H187" t="str">
            <v>บริษัท อิมเมจ พับลิชชิ่ง จำกัด</v>
          </cell>
          <cell r="I187" t="str">
            <v>217/7 ถ.สุขุมวิท 63 (เอกมัย) แขวงคลองตัน เขตวัฒนา กรุงเทพฯ</v>
          </cell>
        </row>
        <row r="188">
          <cell r="A188" t="str">
            <v>MINMC</v>
          </cell>
          <cell r="B188" t="str">
            <v>INFO MEDIA CORPORATION CO.  LTD.</v>
          </cell>
          <cell r="C188">
            <v>0</v>
          </cell>
          <cell r="D188">
            <v>0</v>
          </cell>
          <cell r="E188" t="str">
            <v>INFO MEDIA CORPORATION CO.  LTD.</v>
          </cell>
          <cell r="F188">
            <v>0</v>
          </cell>
        </row>
        <row r="189">
          <cell r="A189" t="str">
            <v>MINME</v>
          </cell>
          <cell r="B189" t="str">
            <v>INDEPENDENT MEDIA CO.  LTD.</v>
          </cell>
          <cell r="C189">
            <v>0</v>
          </cell>
          <cell r="D189">
            <v>0</v>
          </cell>
          <cell r="E189" t="str">
            <v>INDEPENDENT MEDIA CO.  LTD.</v>
          </cell>
          <cell r="F189">
            <v>0</v>
          </cell>
        </row>
        <row r="190">
          <cell r="A190" t="str">
            <v>MINMM</v>
          </cell>
          <cell r="B190" t="str">
            <v>บริษัท อินเทลลิเจนท์ มัลติมีเดีย จำกัด</v>
          </cell>
          <cell r="C190" t="str">
            <v>41 ถนนกะออม แขวงวัดโสมนัส เขตป้อมปราบศัตรูพ่าย กรุงเทพฯ 10110</v>
          </cell>
          <cell r="D190">
            <v>3030035844</v>
          </cell>
          <cell r="E190" t="str">
            <v>INTELLIGENT MULTI MEDIA CO.  LTD</v>
          </cell>
          <cell r="F190" t="str">
            <v>29 FL3 VANISSA BUILDING CHIDLOM PLOENCHIT RD. LUMPINI PATHUMWAN BANGKOK10330</v>
          </cell>
          <cell r="G190">
            <v>3030035844</v>
          </cell>
          <cell r="H190" t="str">
            <v>บริษัท อินเทลลิเจนท์ มัลติมีเดีย จำกัด</v>
          </cell>
          <cell r="I190" t="str">
            <v>41 ถนนกะออม แขวงวัดโสมนัส เขตป้อมปราบศัตรูพ่าย กรุงเทพฯ 10110</v>
          </cell>
        </row>
        <row r="191">
          <cell r="A191" t="str">
            <v>MINN</v>
          </cell>
          <cell r="B191" t="str">
            <v>บริษัท ไอ เอ็น เอ็น พลัส จำกัด</v>
          </cell>
          <cell r="C191" t="str">
            <v>133 ถ.วิภาวดีรังสิต แขวงสามเสน เขตพญาไท กรุงเทพฯ</v>
          </cell>
          <cell r="D191" t="str">
            <v>3030306586</v>
          </cell>
          <cell r="E191" t="str">
            <v>I.N.N. PLUS CO. LTD.</v>
          </cell>
          <cell r="F191" t="str">
            <v>133 VIPAVADEERUNGSIT RD. SAMSENNAI PHAYATHAI BANGKOK10400</v>
          </cell>
          <cell r="G191" t="str">
            <v>3030306586</v>
          </cell>
          <cell r="H191" t="str">
            <v>บริษัท ไอ เอ็น เอ็น พลัส จำกัด</v>
          </cell>
          <cell r="I191" t="str">
            <v>133 ถ.วิภาวดีรังสิต แขวงสามเสน เขตพญาไท กรุงเทพฯ</v>
          </cell>
        </row>
        <row r="192">
          <cell r="A192" t="str">
            <v>MINPO</v>
          </cell>
          <cell r="B192" t="str">
            <v xml:space="preserve">หจก.อินไซด์การเมือง </v>
          </cell>
          <cell r="C192" t="str">
            <v>อาคารสมาคมหนังสือพิมพ์แห่งประเทศไทย 299 ถ.ราชสีมา แขวงดุสิต เขตดุสิต กรุงเทพฯ 10300</v>
          </cell>
          <cell r="D192">
            <v>3030209719</v>
          </cell>
          <cell r="E192" t="str">
            <v>INFOLINK CO.  LTD.</v>
          </cell>
          <cell r="F192">
            <v>0</v>
          </cell>
          <cell r="H192" t="str">
            <v xml:space="preserve">หจก.อินไซด์การเมือง </v>
          </cell>
          <cell r="I192" t="str">
            <v>อาคารสมาคมหนังสือพิมพ์แห่งประเทศไทย 299 ถ.ราชสีมา แขวงดุสิต เขตดุสิต กรุงเทพฯ 10300</v>
          </cell>
          <cell r="J192">
            <v>3030209719</v>
          </cell>
        </row>
        <row r="193">
          <cell r="A193" t="str">
            <v>MINSP</v>
          </cell>
          <cell r="B193" t="str">
            <v>บริษัท อินเตอร์-สปอร์ตทีม (ไทยแลนด์) จำกัด</v>
          </cell>
          <cell r="C193" t="str">
            <v>135/39 อาคารอมรพันธุ์ 205 ทาวน์เวอร์ 2 ชั้น 14 ซอยนาทอง ถนนรัชดาภิเษก แขวงดินแดง เขตดินแดง กรุงเทพฯ 10320</v>
          </cell>
          <cell r="D193">
            <v>3011663264</v>
          </cell>
          <cell r="E193" t="str">
            <v>INTER-SPORTS TEAM (THAILAND) CO.,LTD.</v>
          </cell>
          <cell r="H193" t="str">
            <v>บริษัท อินเตอร์-สปอร์ตทีม (ไทยแลนด์) จำกัด</v>
          </cell>
          <cell r="I193" t="str">
            <v>135/39 อาคารอมรพันธุ์ 205 ทาวน์เวอร์ 2 ชั้น 14 ซอยนาทอง ถนนรัชดาภิเษก แขวงดินแดง เขตดินแดง กรุงเทพฯ 10320</v>
          </cell>
          <cell r="J193">
            <v>3011663264</v>
          </cell>
        </row>
        <row r="194">
          <cell r="A194" t="str">
            <v>MITL</v>
          </cell>
          <cell r="B194" t="str">
            <v>บริษัท ไอทีแอล เทรด มีเดีย จำกัด</v>
          </cell>
          <cell r="C194" t="str">
            <v>38/199 หมู่ที่ 11 ซอยลาดปลาเค้า 4 แขวงลาดพร้าว เขตลาดพร้าว กรุงเทพฯ</v>
          </cell>
          <cell r="D194">
            <v>3030167378</v>
          </cell>
          <cell r="E194" t="str">
            <v>ITL TRADE MEDIA CO.  LTD.</v>
          </cell>
          <cell r="F194">
            <v>0</v>
          </cell>
          <cell r="H194" t="str">
            <v>บริษัท ไอทีแอล เทรด มีเดีย จำกัด</v>
          </cell>
          <cell r="I194" t="str">
            <v>38/199 หมู่ที่ 11 ซอยลาดปลาเค้า 4 แขวงลาดพร้าว เขตลาดพร้าว กรุงเทพฯ</v>
          </cell>
          <cell r="J194">
            <v>3030167378</v>
          </cell>
        </row>
        <row r="195">
          <cell r="A195" t="str">
            <v>MITV</v>
          </cell>
          <cell r="B195" t="str">
            <v>บริษัท ไอทีวี จำกัด (มหาชน)</v>
          </cell>
          <cell r="C195" t="str">
            <v>19 ไทยพาณิชย์ปาร์คพลาซ่า อาคาร 3 อีสต์ ชั้น 17,21,22 ถ.รัชดาภิเษก แขวงลาดยาว เขตจตุจักร กรุงเทพฯ</v>
          </cell>
          <cell r="D195">
            <v>3011597453</v>
          </cell>
          <cell r="E195" t="str">
            <v>ITV PUBLIC CO. LTD.</v>
          </cell>
          <cell r="F195" t="str">
            <v>19 SCB PARK PLAZA 3 EAST BLDG.17 21 22 FL. RACHADAPISEK ROADLARDYAO JATUJAK BANGKOK10900</v>
          </cell>
          <cell r="G195">
            <v>3011597453</v>
          </cell>
          <cell r="H195" t="str">
            <v>บริษัท ไอทีวี จำกัด (มหาชน)</v>
          </cell>
          <cell r="I195" t="str">
            <v>19 ไทยพาณิชย์ปาร์คพลาซ่า อาคาร 3 อีสต์ ชั้น 17,21,22 ถ.รัชดาภิเษก แขวงลาดยาว เขตจตุจักร กรุงเทพฯ</v>
          </cell>
        </row>
        <row r="196">
          <cell r="A196" t="str">
            <v>MJAHI</v>
          </cell>
          <cell r="B196" t="str">
            <v>คุณจตุพร หิรัญพงษ์</v>
          </cell>
          <cell r="C196" t="str">
            <v>816/4 แขวงมักกะสัน เขตราชเทวี กรุงเทพฯ 10400</v>
          </cell>
          <cell r="D196">
            <v>1040607013</v>
          </cell>
          <cell r="E196" t="str">
            <v>MR JATUPORN HIRUNPONG</v>
          </cell>
          <cell r="H196" t="str">
            <v>คุณจตุพร หิรัญพงษ์</v>
          </cell>
          <cell r="I196" t="str">
            <v>816/4 แขวงมักกะสัน เขตราชเทวี กรุงเทพฯ 10400</v>
          </cell>
          <cell r="J196">
            <v>1040607013</v>
          </cell>
        </row>
        <row r="197">
          <cell r="A197" t="str">
            <v>MJBJ</v>
          </cell>
          <cell r="B197" t="str">
            <v>หจก. เจ.บี.เจ.โปรดักชั่น</v>
          </cell>
          <cell r="C197" t="str">
            <v>59/320 หมู่บ้านโฮมเพลส ถ.รามคำแหง แขวงสะพานสูง เขตสะพานสูง กรุงเทพฯ</v>
          </cell>
          <cell r="D197">
            <v>0</v>
          </cell>
          <cell r="E197" t="str">
            <v>J.B.J. PRODUCTION LIMITED PART.</v>
          </cell>
          <cell r="F197" t="str">
            <v>59/320 HOME PLACE VILLAGERAMKHAMHANG RD. SAPHANSUNGBANGKOK</v>
          </cell>
          <cell r="H197" t="str">
            <v>หจก. เจ.บี.เจ.โปรดักชั่น</v>
          </cell>
          <cell r="I197" t="str">
            <v>59/320 หมู่บ้านโฮมเพลส ถ.รามคำแหง แขวงสะพานสูง เขตสะพานสูง กรุงเทพฯ</v>
          </cell>
        </row>
        <row r="198">
          <cell r="A198" t="str">
            <v>MJCDE</v>
          </cell>
          <cell r="B198" t="str">
            <v>บริษัท เจซีเดอโก (ประเทศไทย) จำกัด</v>
          </cell>
          <cell r="C198" t="str">
            <v>11 อาคารคิวเฮ้าส์สาทร ชั้น 9 ถนนสาทรใต้ แขวงทุ่งมหาเมฆ เขตสาทร กรุงเทพฯ</v>
          </cell>
          <cell r="D198">
            <v>3011699775</v>
          </cell>
          <cell r="E198" t="str">
            <v>JCDECAUX (THAILAND) CO.  LTD.</v>
          </cell>
          <cell r="F198" t="str">
            <v>11 Q.HOUSE SATHORN  9TH FLOOR SOUTH SATHORN ROAD  SATHORN BANGKOK   THAILAND10120</v>
          </cell>
          <cell r="G198">
            <v>3011699775</v>
          </cell>
          <cell r="H198" t="str">
            <v>บริษัท เจซีเดอโก (ประเทศไทย) จำกัด</v>
          </cell>
          <cell r="I198" t="str">
            <v>11 อาคารคิวเฮ้าส์สาทร ชั้น 9 ถนนสาทรใต้ แขวงทุ่งมหาเมฆ เขตสาทร กรุงเทพฯ</v>
          </cell>
        </row>
        <row r="199">
          <cell r="A199" t="str">
            <v>MJPP</v>
          </cell>
          <cell r="B199" t="str">
            <v>บริษัท เจ เพาเวอร์พลัส จำกัด</v>
          </cell>
          <cell r="C199" t="str">
            <v>301/114 หมู่ 6 แขวงทุ่งสองห้อง เขตหลักสี่ กรุงเทพฯ</v>
          </cell>
          <cell r="D199">
            <v>3030001597</v>
          </cell>
          <cell r="E199" t="str">
            <v>J POWER PLUS CO.  LTD.</v>
          </cell>
          <cell r="F199" t="str">
            <v>301/114 MOO 6 TUNGSONGHONGLUKSI BANGKOK</v>
          </cell>
          <cell r="G199" t="str">
            <v>3030001597</v>
          </cell>
          <cell r="H199" t="str">
            <v>บริษัท เจ เพาเวอร์พลัส จำกัด</v>
          </cell>
          <cell r="I199" t="str">
            <v>301/114 หมู่ 6 แขวงทุ่งสองห้อง เขตหลักสี่ กรุงเทพฯ</v>
          </cell>
          <cell r="J199">
            <v>3030001597</v>
          </cell>
        </row>
        <row r="200">
          <cell r="A200" t="str">
            <v>MJSBR</v>
          </cell>
          <cell r="B200" t="str">
            <v>บริษัท เจ.เอส.ไนน์ตี้วัน จำกัด</v>
          </cell>
          <cell r="C200" t="str">
            <v>40/1-40/3 ซอยสุขุมวิท 3(นานาเหนือ),ถนนสุขุมวิท, แขวงคลองเตยเหนือ  เขตคลองเตย, กรุงเทพฯ 10110</v>
          </cell>
          <cell r="D200">
            <v>3101369519</v>
          </cell>
          <cell r="E200" t="str">
            <v>J.S. 91 CO.LTD.</v>
          </cell>
          <cell r="F200" t="str">
            <v>40/1-3 SUKHUMVIT 3(NANANUE) SUKHUMVIT RD. KLONGTOEYNUE WATTANA BANGKOK10110</v>
          </cell>
          <cell r="G200">
            <v>3101369519</v>
          </cell>
          <cell r="H200" t="str">
            <v>บริษัท เจ.เอส.ไนน์ตี้วัน จำกัด</v>
          </cell>
          <cell r="I200" t="str">
            <v>40/1-40/3 ซอยสุขุมวิท 3(นานาเหนือ),ถนนสุขุมวิท, แขวงคลองเตยเหนือ  เขตคลองเตย, กรุงเทพฯ 10110</v>
          </cell>
          <cell r="J200">
            <v>3101369519</v>
          </cell>
        </row>
        <row r="201">
          <cell r="A201" t="str">
            <v>MJSL</v>
          </cell>
          <cell r="B201" t="str">
            <v>บริษัท เจ เอส แอล จำกัด</v>
          </cell>
          <cell r="C201" t="str">
            <v xml:space="preserve">154 ซอย 107 ถ.ลาดพร้าว แขวงคลองจั่น  เขตบางกะปิ กรุงเทพฯ </v>
          </cell>
          <cell r="D201">
            <v>3101304787</v>
          </cell>
          <cell r="E201" t="str">
            <v>JSL CO. LTD.</v>
          </cell>
          <cell r="F201" t="str">
            <v>154 LADPRAO ROAD (SOI 107)KLONGJUN BANGKAPIBANGKOK 10240</v>
          </cell>
          <cell r="G201">
            <v>3101304787</v>
          </cell>
          <cell r="H201" t="str">
            <v>บริษัท เจ เอส แอล จำกัด</v>
          </cell>
          <cell r="I201" t="str">
            <v xml:space="preserve">154 ซอย 107 ถ.ลาดพร้าว แขวงคลองจั่น  เขตบางกะปิ กรุงเทพฯ </v>
          </cell>
        </row>
        <row r="202">
          <cell r="A202" t="str">
            <v>MJWTC</v>
          </cell>
          <cell r="B202" t="str">
            <v xml:space="preserve">J. WALTER THOMPSON </v>
          </cell>
          <cell r="C202" t="str">
            <v>UBC 2 BUILDING  19TH FLOOR591 SUKHUMVIT ROADNORTH KLONGTON  WATANA BANGKOK</v>
          </cell>
          <cell r="D202">
            <v>0</v>
          </cell>
          <cell r="E202" t="str">
            <v xml:space="preserve">J. WALTER THOMPSON </v>
          </cell>
          <cell r="F202" t="str">
            <v>UBC 2 BUILDING  19TH FLOOR591 SUKHUMVIT ROADNORTH KLONGTON  WATANA BANGKOK</v>
          </cell>
        </row>
        <row r="203">
          <cell r="A203" t="str">
            <v>MKANG</v>
          </cell>
          <cell r="B203" t="str">
            <v>บริษัท กันตนากรุ๊ป จำกัด</v>
          </cell>
          <cell r="C203" t="str">
            <v>333/3 ถนนประชาอุทิศ ห้วยขวาง กรุงเทพฯ 10310</v>
          </cell>
          <cell r="D203">
            <v>0</v>
          </cell>
          <cell r="E203" t="str">
            <v>KANTANA GROUP CO. LTD.</v>
          </cell>
          <cell r="F203" t="str">
            <v>333/3 PRACHA U-TIT ROADHUAYKWANG BANGKOK10310</v>
          </cell>
          <cell r="H203" t="str">
            <v>บริษัท กันตนากรุ๊ป จำกัด</v>
          </cell>
          <cell r="I203" t="str">
            <v>333/3 ถนนประชาอุทิศ ห้วยขวาง กรุงเทพฯ 10310</v>
          </cell>
        </row>
        <row r="204">
          <cell r="A204" t="str">
            <v>MKCBG</v>
          </cell>
          <cell r="B204" t="str">
            <v>บริษัท เค.ซี.บิสซิเนส กรุ๊ป จำกัด</v>
          </cell>
          <cell r="C204" t="str">
            <v>12/349 ถ.สุขาภิบาล 3 แขวงสะพาน เขตบึงกุ่ม กรุงเทพฯ 10240</v>
          </cell>
          <cell r="D204">
            <v>0</v>
          </cell>
          <cell r="E204" t="str">
            <v>K.C.BUSINESS GROUP CO. LTD.</v>
          </cell>
          <cell r="F204" t="str">
            <v>12/349 SUKHABHIBHAL 3 ROADSAPHANSOUNG BANGKUM BANGKOK 10240</v>
          </cell>
          <cell r="H204" t="str">
            <v>บริษัท เค.ซี.บิสซิเนส กรุ๊ป จำกัด</v>
          </cell>
          <cell r="I204" t="str">
            <v>12/349 ถ.สุขาภิบาล 3 แขวงสะพาน เขตบึงกุ่ม กรุงเทพฯ 10240</v>
          </cell>
        </row>
        <row r="205">
          <cell r="A205" t="str">
            <v>MKEKA</v>
          </cell>
          <cell r="B205" t="str">
            <v>บริษัท เก่งกาจกิจกรรม จำกัด</v>
          </cell>
          <cell r="C205" t="str">
            <v>92/17 ซอยสุขุมวิท 31 ถนนสุขุมวิท แขวงคลองตันเหนือ เขตวัฒนา กรุงเทพฯ 10110</v>
          </cell>
          <cell r="D205">
            <v>3030222657</v>
          </cell>
          <cell r="E205" t="str">
            <v>KENG KARJ KIJJAKAM CO.,LTD.</v>
          </cell>
          <cell r="H205" t="str">
            <v>บริษัท เก่งกาจกิจกรรม จำกัด</v>
          </cell>
          <cell r="I205" t="str">
            <v>92/17 ซอยสุขุมวิท 31 ถนนสุขุมวิท แขวงคลองตันเหนือ เขตวัฒนา กรุงเทพฯ 10110</v>
          </cell>
          <cell r="J205">
            <v>3030222657</v>
          </cell>
        </row>
        <row r="206">
          <cell r="A206" t="str">
            <v>MKHKH</v>
          </cell>
          <cell r="B206" t="str">
            <v>KHOO KHAENG CO.  LTD.</v>
          </cell>
          <cell r="C206">
            <v>0</v>
          </cell>
          <cell r="D206">
            <v>0</v>
          </cell>
          <cell r="E206" t="str">
            <v>KHOO KHAENG CO.  LTD.</v>
          </cell>
          <cell r="F206">
            <v>0</v>
          </cell>
        </row>
        <row r="207">
          <cell r="A207" t="str">
            <v>MKHSE</v>
          </cell>
          <cell r="B207" t="str">
            <v xml:space="preserve">หนังสือพิมพ์ข่าวเสรี-กรีนออฟเซ็ตเพรส </v>
          </cell>
          <cell r="C207" t="str">
            <v>324 ถ.กันตัง ต.ทับเที่ยง อ.เมือง จ.ตรัง 92000</v>
          </cell>
          <cell r="D207">
            <v>1742403265</v>
          </cell>
          <cell r="H207" t="str">
            <v xml:space="preserve">หนังสือพิมพ์ข่าวเสรี-กรีนออฟเซ็ตเพรส </v>
          </cell>
          <cell r="I207" t="str">
            <v>324 ถ.กันตัง ต.ทับเที่ยง อ.เมือง จ.ตรัง 92000</v>
          </cell>
          <cell r="J207">
            <v>1742403265</v>
          </cell>
        </row>
        <row r="208">
          <cell r="A208" t="str">
            <v>MKHSO</v>
          </cell>
          <cell r="B208" t="str">
            <v>บริษัท ข่าวสด จำกัด</v>
          </cell>
          <cell r="C208" t="str">
            <v>เลขที่ 12 ถนนเทศบาลนฤมาล แขวงล เขตจตุจักร กรุงเทพฯ 10900</v>
          </cell>
          <cell r="D208">
            <v>3101919790</v>
          </cell>
          <cell r="E208" t="str">
            <v>KHAO-SOD CO. LTD.</v>
          </cell>
          <cell r="F208" t="str">
            <v>12 TETHSABAN-NARUEMARN RD. LADYAO CHATUCHAK BANGKOK10900</v>
          </cell>
          <cell r="G208">
            <v>3101919790</v>
          </cell>
          <cell r="H208" t="str">
            <v>บริษัท ข่าวสด จำกัด</v>
          </cell>
          <cell r="I208" t="str">
            <v>เลขที่ 12 ถนนเทศบาลนฤมาล แขวงล เขตจตุจักร กรุงเทพฯ 10900</v>
          </cell>
        </row>
        <row r="209">
          <cell r="A209" t="str">
            <v>MKHTN</v>
          </cell>
          <cell r="B209" t="str">
            <v>KIA HUA TONG NGUAN (SIRINAKORN)</v>
          </cell>
          <cell r="C209">
            <v>0</v>
          </cell>
          <cell r="D209">
            <v>0</v>
          </cell>
          <cell r="E209" t="str">
            <v>KIA HUA TONG NGUAN (SIRINAKORN)</v>
          </cell>
          <cell r="F209">
            <v>0</v>
          </cell>
        </row>
        <row r="210">
          <cell r="A210" t="str">
            <v>MKKP</v>
          </cell>
          <cell r="B210" t="str">
            <v>บริษัท เกียรติกรีรินทร์ โปรโมชั่น จำกัด</v>
          </cell>
          <cell r="C210" t="str">
            <v>1161 ถ.ทรงวาด เขตสัมพันธวงศ์ กรุงเทพฯ 10100</v>
          </cell>
          <cell r="D210">
            <v>0</v>
          </cell>
          <cell r="E210" t="str">
            <v>KIAT KREERIN PROMOTION CO.  LTD.</v>
          </cell>
          <cell r="F210" t="str">
            <v>1161 SONGWAD ROAD SAMPHANTHAWONG  BANGKOK10100</v>
          </cell>
          <cell r="H210" t="str">
            <v>บริษัท เกียรติกรีรินทร์ โปรโมชั่น จำกัด</v>
          </cell>
          <cell r="I210" t="str">
            <v>1161 ถ.ทรงวาด เขตสัมพันธวงศ์ กรุงเทพฯ 10100</v>
          </cell>
        </row>
        <row r="211">
          <cell r="A211" t="str">
            <v>MKOGR</v>
          </cell>
          <cell r="B211" t="str">
            <v>บริษัท ก่อเกียรติ กรุ๊ป จำกัด</v>
          </cell>
          <cell r="C211" t="str">
            <v>5/23 ถนนเศรษฐศิริ แขวงนครไชยศรี เขตดุสิต กรุงเทพฯ</v>
          </cell>
          <cell r="D211" t="str">
            <v>3011891742</v>
          </cell>
          <cell r="E211" t="str">
            <v>KOKIET GROUP CO.  LTD.</v>
          </cell>
          <cell r="F211" t="str">
            <v>5/23 SETSIRI ROAD,NAKORNCHAISRI,DUSIT BANGKOK 10300</v>
          </cell>
          <cell r="G211" t="str">
            <v>3011891742</v>
          </cell>
          <cell r="H211" t="str">
            <v>บริษัท ก่อเกียรติ กรุ๊ป จำกัด</v>
          </cell>
          <cell r="I211" t="str">
            <v>5/23 ถนนเศรษฐศิริ แขวงนครไชยศรี เขตดุสิต กรุงเทพฯ</v>
          </cell>
        </row>
        <row r="212">
          <cell r="A212" t="str">
            <v>MKRAD</v>
          </cell>
          <cell r="B212" t="str">
            <v>KREL ADVERTISING CO.  LTD.</v>
          </cell>
          <cell r="C212">
            <v>0</v>
          </cell>
          <cell r="D212">
            <v>0</v>
          </cell>
          <cell r="E212" t="str">
            <v>KREL ADVERTISING CO.  LTD.</v>
          </cell>
          <cell r="F212">
            <v>0</v>
          </cell>
        </row>
        <row r="213">
          <cell r="A213" t="str">
            <v>MKSKS</v>
          </cell>
          <cell r="B213" t="str">
            <v>บริษัท คู่สร้าง-คู่สม (ประเทศไทย) จำกัด</v>
          </cell>
          <cell r="C213" t="str">
            <v>238/28 ซอยอยู่เจริญ 29 ถ.รัชดาภิเษก ห้วยขวาง กรุงเทพฯ</v>
          </cell>
          <cell r="D213">
            <v>3011181676</v>
          </cell>
          <cell r="E213" t="str">
            <v>KOOSARNG-KOOSOM (THAILAND) CO.  LTD.</v>
          </cell>
          <cell r="F213" t="str">
            <v>238/28 SOI YOUCHAROEN 29RACHADAPISEK ROADHUAYKWANG  BANGKOK10310</v>
          </cell>
          <cell r="G213">
            <v>3011181676</v>
          </cell>
          <cell r="H213" t="str">
            <v>บริษัท คู่สร้าง-คู่สม (ประเทศไทย) จำกัด</v>
          </cell>
          <cell r="I213" t="str">
            <v>238/28 ซอยอยู่เจริญ 29 ถ.รัชดาภิเษก ห้วยขวาง กรุงเทพฯ</v>
          </cell>
        </row>
        <row r="214">
          <cell r="A214" t="str">
            <v>MKUJI</v>
          </cell>
          <cell r="B214" t="str">
            <v>คุณกุมุทนาถ จิตติภิญโญยิ่ง</v>
          </cell>
          <cell r="C214" t="str">
            <v>34 หมู่ที่ 8 ซ.สุขทวี แขวงศาลาธรรมสพน์ เขตทวีวัฒนา กรุงเทพฯ</v>
          </cell>
          <cell r="D214">
            <v>3101900345874</v>
          </cell>
          <cell r="E214" t="str">
            <v>MS. KUMUTNART JITTIPHINYOYING</v>
          </cell>
          <cell r="F214" t="str">
            <v>34 MOO 8 SOI SOOKTAVEEKWAENG SALATUMSOPKHET TAVEEWATTANA BANGKOK</v>
          </cell>
          <cell r="H214" t="str">
            <v>คุณกุมุทนาถ จิตติภิญโญยิ่ง</v>
          </cell>
          <cell r="I214" t="str">
            <v>34 หมู่ที่ 8 ซ.สุขทวี แขวงศาลาธรรมสพน์ เขตทวีวัฒนา กรุงเทพฯ</v>
          </cell>
          <cell r="J214">
            <v>3101900345874</v>
          </cell>
        </row>
        <row r="215">
          <cell r="A215" t="str">
            <v>MKVP</v>
          </cell>
          <cell r="B215" t="str">
            <v>KANTANA VIDEO PRODUCTION CO.  LTD.</v>
          </cell>
          <cell r="C215" t="str">
            <v>27/1 MOO 4 BANGYAI-KANTANA RD.BANGMUANG  BANGYAI NONTABURI</v>
          </cell>
          <cell r="D215">
            <v>0</v>
          </cell>
          <cell r="E215" t="str">
            <v>KANTANA VIDEO PRODUCTION CO.  LTD.</v>
          </cell>
          <cell r="F215" t="str">
            <v>27/1 MOO 4 BANGYAI-KANTANA RD.BANGMUANG  BANGYAI NONTABURI</v>
          </cell>
        </row>
        <row r="216">
          <cell r="A216" t="str">
            <v>MLDA</v>
          </cell>
          <cell r="B216" t="str">
            <v>หจก.ลอสดีโอ แอดเวอร์ไทซิ่ง</v>
          </cell>
          <cell r="C216" t="str">
            <v>99/192 ซ.ภาวนา ลาดพร้าว ลาดยาว จตุจักร กรุงเทพฯ</v>
          </cell>
          <cell r="D216">
            <v>3102914138</v>
          </cell>
          <cell r="E216" t="str">
            <v>LAUS DEO ADVERTISING LIMITED PARTNERSHIP</v>
          </cell>
          <cell r="F216" t="str">
            <v>99/192 SOI POWANA  LADPRAW LADYAO  JATUJAK  BANGKOK10900</v>
          </cell>
          <cell r="G216">
            <v>3102914138</v>
          </cell>
          <cell r="H216" t="str">
            <v>หจก.ลอสดีโอ แอดเวอร์ไทซิ่ง</v>
          </cell>
          <cell r="I216" t="str">
            <v>99/192 ซ.ภาวนา ลาดพร้าว ลาดยาว จตุจักร กรุงเทพฯ</v>
          </cell>
          <cell r="J216">
            <v>3102914138</v>
          </cell>
        </row>
        <row r="217">
          <cell r="A217" t="str">
            <v>MLEO</v>
          </cell>
          <cell r="B217" t="str">
            <v>LEO BURNETT LTD.</v>
          </cell>
          <cell r="C217">
            <v>0</v>
          </cell>
          <cell r="D217">
            <v>0</v>
          </cell>
          <cell r="E217" t="str">
            <v>LEO BURNETT LTD.</v>
          </cell>
          <cell r="F217">
            <v>0</v>
          </cell>
        </row>
        <row r="218">
          <cell r="A218" t="str">
            <v>MLEPA</v>
          </cell>
          <cell r="B218" t="str">
            <v>บริษัท เลนโซ่ เพจจิ้ง จำกัด</v>
          </cell>
          <cell r="C218" t="str">
            <v>222 อาคารเลนโซ่เฮ้าส์ 2 ถ.ศรีนครินทร์ เขตบางกะปิ กรุงเทพฯ 10240</v>
          </cell>
          <cell r="D218">
            <v>0</v>
          </cell>
          <cell r="E218" t="str">
            <v>LENSO PAGING CO.  LTD.</v>
          </cell>
          <cell r="F218">
            <v>0</v>
          </cell>
          <cell r="H218" t="str">
            <v>บริษัท เลนโซ่ เพจจิ้ง จำกัด</v>
          </cell>
          <cell r="I218" t="str">
            <v>222 อาคารเลนโซ่เฮ้าส์ 2 ถ.ศรีนครินทร์ เขตบางกะปิ กรุงเทพฯ 10240</v>
          </cell>
        </row>
        <row r="219">
          <cell r="A219" t="str">
            <v>MLEVE</v>
          </cell>
          <cell r="B219" t="str">
            <v xml:space="preserve">บริษัท ลีเวอเรจ จำกัด </v>
          </cell>
          <cell r="C219" t="str">
            <v>573/53 ซอยรามคำแหง 39 ถนนศรีวรา แขวงวังทองหลาง เขตวังทองหลาง กรุงเทพฯ</v>
          </cell>
          <cell r="D219">
            <v>3011976302</v>
          </cell>
          <cell r="E219" t="str">
            <v>LEVERAGE CO.  LTD.</v>
          </cell>
          <cell r="F219">
            <v>0</v>
          </cell>
          <cell r="H219" t="str">
            <v xml:space="preserve">บริษัท ลีเวอเรจ จำกัด </v>
          </cell>
          <cell r="I219" t="str">
            <v>573/53 ซอยรามคำแหง 39 ถนนศรีวรา แขวงวังทองหลาง เขตวังทองหลาง กรุงเทพฯ</v>
          </cell>
          <cell r="J219">
            <v>3011976302</v>
          </cell>
        </row>
        <row r="220">
          <cell r="A220" t="str">
            <v>MLIHO</v>
          </cell>
          <cell r="B220" t="str">
            <v>LIFE &amp; HOME CO.  LTD.</v>
          </cell>
          <cell r="C220">
            <v>0</v>
          </cell>
          <cell r="D220">
            <v>0</v>
          </cell>
          <cell r="E220" t="str">
            <v>LIFE &amp; HOME CO.  LTD.</v>
          </cell>
          <cell r="F220">
            <v>0</v>
          </cell>
        </row>
        <row r="221">
          <cell r="A221" t="str">
            <v>MLINTAS</v>
          </cell>
          <cell r="B221" t="str">
            <v>บริษัท ลินตาส (ประเทศไทย) จำกัด</v>
          </cell>
          <cell r="C221" t="str">
            <v>195 อาคารเอ็มไพร์ทาวเวอร์ ชั้นที่ 27-28 ถ.สาทรใต้ แขวงยานนาวา เขตสาทร กรุงเทพฯ 10120</v>
          </cell>
          <cell r="D221">
            <v>0</v>
          </cell>
          <cell r="E221" t="str">
            <v>LINTAS (THAILAND) LIMITED</v>
          </cell>
          <cell r="F221" t="str">
            <v>195  27-28th FL.  EMPIRE TOWERSOUTH SATHORN ROAD YANNAWA  SATHORN BANGKOK 10120</v>
          </cell>
          <cell r="H221" t="str">
            <v>บริษัท ลินตาส (ประเทศไทย) จำกัด</v>
          </cell>
          <cell r="I221" t="str">
            <v>195 อาคารเอ็มไพร์ทาวเวอร์ ชั้นที่ 27-28 ถ.สาทรใต้ แขวงยานนาวา เขตสาทร กรุงเทพฯ 10120</v>
          </cell>
        </row>
        <row r="222">
          <cell r="A222" t="str">
            <v>MLIRO</v>
          </cell>
          <cell r="B222" t="str">
            <v>บริษัท เดอะ ลิตเติ้ลร็อค จำกัด</v>
          </cell>
          <cell r="C222" t="str">
            <v>21/159-160 ซอยลาดพร้าว 15 ถ.ลาดพร้าว ลาดยาว จตุจักร กรุงเทพฯ</v>
          </cell>
          <cell r="D222">
            <v>3011777619</v>
          </cell>
          <cell r="E222" t="str">
            <v>THE LITTLE ROCK CO. LTD.</v>
          </cell>
          <cell r="F222" t="str">
            <v>21/159-160 SOI LARPRAO 15 LADPRAO ROAD LADYAO JATUJAK BANGKOK 10900</v>
          </cell>
          <cell r="G222">
            <v>3011777619</v>
          </cell>
          <cell r="H222" t="str">
            <v>บริษัท เดอะ ลิตเติ้ลร็อค จำกัด</v>
          </cell>
          <cell r="I222" t="str">
            <v>21/159-160 ซอยลาดพร้าว 15 ถ.ลาดพร้าว ลาดยาว จตุจักร กรุงเทพฯ</v>
          </cell>
        </row>
        <row r="223">
          <cell r="A223" t="str">
            <v>MLOIN</v>
          </cell>
          <cell r="B223" t="str">
            <v>LOXLEY INFORMATION CO.  LTD.</v>
          </cell>
          <cell r="C223">
            <v>0</v>
          </cell>
          <cell r="D223">
            <v>0</v>
          </cell>
          <cell r="E223" t="str">
            <v>LOXLEY INFORMATION CO.  LTD.</v>
          </cell>
          <cell r="F223">
            <v>0</v>
          </cell>
        </row>
        <row r="224">
          <cell r="A224" t="str">
            <v>MLOM</v>
          </cell>
          <cell r="B224" t="str">
            <v>LINEAR OF MEDIAS CO.  LTD.</v>
          </cell>
          <cell r="C224">
            <v>0</v>
          </cell>
          <cell r="D224">
            <v>0</v>
          </cell>
          <cell r="E224" t="str">
            <v>LINEAR OF MEDIAS CO.  LTD.</v>
          </cell>
          <cell r="F224">
            <v>0</v>
          </cell>
        </row>
        <row r="225">
          <cell r="A225" t="str">
            <v>MLOPA</v>
          </cell>
          <cell r="B225" t="str">
            <v>บริษัท ล็อกซเล่ย์ เพจโฟน จำกัด</v>
          </cell>
          <cell r="C225" t="str">
            <v>475 ตึกสิริภิญโญ ชั้น 8 ถ.ศรีอ แขวงถนนพญาไท เขตราชเทวี กรุงเทพฯ</v>
          </cell>
          <cell r="D225">
            <v>0</v>
          </cell>
          <cell r="E225" t="str">
            <v>LOXLEY PAGEPHONE CO.  LTD.</v>
          </cell>
          <cell r="F225">
            <v>0</v>
          </cell>
          <cell r="H225" t="str">
            <v>บริษัท ล็อกซเล่ย์ เพจโฟน จำกัด</v>
          </cell>
          <cell r="I225" t="str">
            <v>475 ตึกสิริภิญโญ ชั้น 8 ถ.ศรีอ แขวงถนนพญาไท เขตราชเทวี กรุงเทพฯ</v>
          </cell>
        </row>
        <row r="226">
          <cell r="A226" t="str">
            <v>MLOTU</v>
          </cell>
          <cell r="B226" t="str">
            <v>LOOK TUNG THAI CO. LTD.</v>
          </cell>
          <cell r="C226" t="str">
            <v>942/71 CHANISSARA TOWER BLDG. 2ND FLOOR  RAMA 4 ROAD SILOM BANGRAK BANGKOK10500</v>
          </cell>
          <cell r="D226" t="str">
            <v>3030021205</v>
          </cell>
          <cell r="E226" t="str">
            <v>LOOK TUNG THAI CO. LTD.</v>
          </cell>
          <cell r="F226" t="str">
            <v>942/71 CHANISSARA TOWER BLDG. 2ND FLOOR  RAMA 4 ROAD SILOM BANGRAK BANGKOK10500</v>
          </cell>
          <cell r="G226" t="str">
            <v>3030021205</v>
          </cell>
        </row>
        <row r="227">
          <cell r="A227" t="str">
            <v>MLUCK</v>
          </cell>
          <cell r="B227" t="str">
            <v>บริษัท ลักษ์ (666) จำกัด</v>
          </cell>
          <cell r="C227" t="str">
            <v>1561 ถนนศรีวรา (ทาวน์อินทาวน์) แขวงวังทองหลาง เขตวังทองหลาง กรุงเทพฯ</v>
          </cell>
          <cell r="D227" t="str">
            <v>3011900840</v>
          </cell>
          <cell r="E227" t="str">
            <v>LUCKS (666) CO. LTD.</v>
          </cell>
          <cell r="F227" t="str">
            <v>1561 TOWN IN TOWN WANGTONGLANGWANGTHONGLANG BANGKOK10310</v>
          </cell>
          <cell r="G227" t="str">
            <v>3011900840</v>
          </cell>
          <cell r="H227" t="str">
            <v>บริษัท ลักษ์ (666) จำกัด</v>
          </cell>
          <cell r="I227" t="str">
            <v>1561 ถนนศรีวรา (ทาวน์อินทาวน์) แขวงวังทองหลาง เขตวังทองหลาง กรุงเทพฯ</v>
          </cell>
        </row>
        <row r="228">
          <cell r="A228" t="str">
            <v>MLUKE</v>
          </cell>
          <cell r="B228" t="str">
            <v>บริษัท ลูกทุ่งเวทีไท จำกัด</v>
          </cell>
          <cell r="C228" t="str">
            <v>2991/29-30 ถ.ลาดพร้าว คลองจั่น บางกะปิ กรุงเทพฯ</v>
          </cell>
          <cell r="D228">
            <v>0</v>
          </cell>
          <cell r="E228" t="str">
            <v>LUKE TUNG VATEE THAI CO. LTD.</v>
          </cell>
          <cell r="F228" t="str">
            <v>2991/29-30 LADPRAOW ROAD KLONGJAN  BANGKAPI BANGKOK10240</v>
          </cell>
          <cell r="H228" t="str">
            <v>บริษัท ลูกทุ่งเวทีไท จำกัด</v>
          </cell>
          <cell r="I228" t="str">
            <v>2991/29-30 ถ.ลาดพร้าว คลองจั่น บางกะปิ กรุงเทพฯ</v>
          </cell>
        </row>
        <row r="229">
          <cell r="A229" t="str">
            <v>MLWAVE</v>
          </cell>
          <cell r="B229" t="str">
            <v>L.WAVE CO. LTD.</v>
          </cell>
          <cell r="C229" t="str">
            <v>102 SOONTHORNKOSA ROADKLONGTOEY BANGKOK10110</v>
          </cell>
          <cell r="D229">
            <v>0</v>
          </cell>
          <cell r="E229" t="str">
            <v>L.WAVE CO. LTD.</v>
          </cell>
          <cell r="F229" t="str">
            <v>102 SOONTHORNKOSA ROADKLONGTOEY BANGKOK10110</v>
          </cell>
        </row>
        <row r="230">
          <cell r="A230" t="str">
            <v>MM&amp;E</v>
          </cell>
          <cell r="B230" t="str">
            <v>M &amp; E CO.  LTD.</v>
          </cell>
          <cell r="C230">
            <v>0</v>
          </cell>
          <cell r="D230">
            <v>0</v>
          </cell>
          <cell r="E230" t="str">
            <v>M &amp; E CO.  LTD.</v>
          </cell>
          <cell r="F230">
            <v>0</v>
          </cell>
        </row>
        <row r="231">
          <cell r="A231" t="str">
            <v>MMAAD</v>
          </cell>
          <cell r="B231" t="str">
            <v>บริษัท มาสเตอร์ แอด จำกัด</v>
          </cell>
          <cell r="C231" t="str">
            <v>24/10 อาคารแลนดี้-มาสเตอร์ ชั้นที่ 3-6 ซ.19 ถ.ลาดพร้าว แขวงลาดยาว เขตจตุจักร กรุงเทพฯ 10900</v>
          </cell>
          <cell r="D231">
            <v>3101709391</v>
          </cell>
          <cell r="E231" t="str">
            <v>MASTER AD CO.  LTD.</v>
          </cell>
          <cell r="F231" t="str">
            <v>3rd-6th FL. LANDY MASTER BLDG  24/10 SOI LARDPRAO19 LARDPRAORD.  LARDYAO CHATUCHAK BANGKOK10900</v>
          </cell>
          <cell r="G231">
            <v>3101709391</v>
          </cell>
          <cell r="H231" t="str">
            <v>บริษัท มาสเตอร์ แอด จำกัด</v>
          </cell>
          <cell r="I231" t="str">
            <v>24/10 อาคารแลนดี้-มาสเตอร์ ชั้นที่ 3-6 ซ.19 ถ.ลาดพร้าว แขวงลาดยาว เขตจตุจักร กรุงเทพฯ 10900</v>
          </cell>
        </row>
        <row r="232">
          <cell r="A232" t="str">
            <v>MMABA</v>
          </cell>
          <cell r="B232" t="str">
            <v>บริษัท แม่บ้าน จำกัด</v>
          </cell>
          <cell r="C232" t="str">
            <v>438  หมู่บ้านทาวน์อินทาวน์ ถนนศรีวรา แขวงวังทองหลาง เขตบางกะปิ กรุงเทพฯ 10310</v>
          </cell>
          <cell r="D232">
            <v>3101719918</v>
          </cell>
          <cell r="E232" t="str">
            <v>MAE BANN CO. LTD.</v>
          </cell>
          <cell r="F232" t="str">
            <v>438 TOWN IN TOWNSRIVARA ROAD  WANGTHONGLANGBANGKAPI BANGKOK 10310</v>
          </cell>
          <cell r="G232">
            <v>3101719918</v>
          </cell>
          <cell r="H232" t="str">
            <v>บริษัท แม่บ้าน จำกัด</v>
          </cell>
          <cell r="I232" t="str">
            <v>438  หมู่บ้านทาวน์อินทาวน์ ถนนศรีวรา แขวงวังทองหลาง เขตบางกะปิ กรุงเทพฯ 10310</v>
          </cell>
        </row>
        <row r="233">
          <cell r="A233" t="str">
            <v>MMACR</v>
          </cell>
          <cell r="B233" t="str">
            <v>บริษัท เมขลา ครีเอชั่น จำกัด</v>
          </cell>
          <cell r="C233" t="str">
            <v>6/23 ม.11 ถ.สุขาภิบาล 1 แขวงลาดพร้าว เขตลาดพร้าว กรุงเทพฯ 10230</v>
          </cell>
          <cell r="D233">
            <v>3011513958</v>
          </cell>
          <cell r="E233" t="str">
            <v>MAKKALA CREATION CO.  LTD.</v>
          </cell>
          <cell r="F233" t="str">
            <v>6/23 MOO 11 LADPRAO LADPRAOBANGKOK10230</v>
          </cell>
          <cell r="G233">
            <v>3011513958</v>
          </cell>
          <cell r="H233" t="str">
            <v>บริษัท เมขลา ครีเอชั่น จำกัด</v>
          </cell>
          <cell r="I233" t="str">
            <v>6/23 ม.11 ถ.สุขาภิบาล 1 แขวงลาดพร้าว เขตลาดพร้าว กรุงเทพฯ 10230</v>
          </cell>
          <cell r="J233">
            <v>3011513958</v>
          </cell>
        </row>
        <row r="234">
          <cell r="A234" t="str">
            <v>MMAGIC</v>
          </cell>
          <cell r="B234" t="str">
            <v>บริษัท เมจิค แอ็ดเวอร์เทนเม้นท์ จำกัด</v>
          </cell>
          <cell r="C234" t="str">
            <v>419/1 ซอยลาดพร้าว15 ถ.ลาดพร้าว แขวงลาดยาว เขตจตุจักร กรุงเทพฯ 10900</v>
          </cell>
          <cell r="D234">
            <v>3011860106</v>
          </cell>
          <cell r="E234" t="str">
            <v>MAGIC ADVERTAINMENT CO. LTD.</v>
          </cell>
          <cell r="F234" t="str">
            <v>419/1 SOI LARDPRAO 15LADYOW  JATUJARK BANGKOK 10900</v>
          </cell>
          <cell r="H234" t="str">
            <v>บริษัท เมจิค แอ็ดเวอร์เทนเม้นท์ จำกัด</v>
          </cell>
          <cell r="I234" t="str">
            <v>419/1 ซอยลาดพร้าว15 ถ.ลาดพร้าว แขวงลาดยาว เขตจตุจักร กรุงเทพฯ 10900</v>
          </cell>
          <cell r="J234">
            <v>3011860106</v>
          </cell>
        </row>
        <row r="235">
          <cell r="A235" t="str">
            <v>MMAGR</v>
          </cell>
          <cell r="B235" t="str">
            <v>บริษัท แมนกรุพ จำกัด</v>
          </cell>
          <cell r="C235" t="str">
            <v>1310,1312,1316 ถ.สุทธิสารวินิจฉัย เขตห้วยขวาง กรุงเทพฯ 10320</v>
          </cell>
          <cell r="D235">
            <v>3101161700</v>
          </cell>
          <cell r="E235" t="str">
            <v>MAN GROUP CO.  LTD.</v>
          </cell>
          <cell r="F235" t="str">
            <v>1310 1312 1314 1316 SUTTHISAN WINITCHAI RD. BANGKOK 10320</v>
          </cell>
          <cell r="G235">
            <v>3101161700</v>
          </cell>
          <cell r="H235" t="str">
            <v>บริษัท แมนกรุพ จำกัด</v>
          </cell>
          <cell r="I235" t="str">
            <v>1310,1312,1316 ถ.สุทธิสารวินิจฉัย เขตห้วยขวาง กรุงเทพฯ 10320</v>
          </cell>
          <cell r="J235">
            <v>3101161700</v>
          </cell>
        </row>
        <row r="236">
          <cell r="A236" t="str">
            <v>MMAHO</v>
          </cell>
          <cell r="B236" t="str">
            <v>บริษัท มหากิจ โฮลดิ้ง จำกัด</v>
          </cell>
          <cell r="C236" t="str">
            <v>998/1 ซ.ร่วมศิริมิตร ถ.พหลโยธิน แขวงลาดยาว เขตจตุจักร กรุงเทพฯ</v>
          </cell>
          <cell r="D236">
            <v>3011828885</v>
          </cell>
          <cell r="E236" t="str">
            <v>MAHAKIJ HOLDING CO. LTD.</v>
          </cell>
          <cell r="F236" t="str">
            <v>998/1 SOI RUAMSIRIMITRPHAHOLYOTHIN LARDYAO JATUJAK BANGKOK 10900</v>
          </cell>
          <cell r="G236">
            <v>3011828885</v>
          </cell>
          <cell r="H236" t="str">
            <v>บริษัท มหากิจ โฮลดิ้ง จำกัด</v>
          </cell>
          <cell r="I236" t="str">
            <v>998/1 ซ.ร่วมศิริมิตร ถ.พหลโยธิน แขวงลาดยาว เขตจตุจักร กรุงเทพฯ</v>
          </cell>
          <cell r="J236">
            <v>3011828885</v>
          </cell>
        </row>
        <row r="237">
          <cell r="A237" t="str">
            <v>MMAIN</v>
          </cell>
          <cell r="B237" t="str">
            <v>MAGAZINE INTELLIGENCE CO.  LTD.</v>
          </cell>
          <cell r="C237">
            <v>0</v>
          </cell>
          <cell r="D237">
            <v>0</v>
          </cell>
          <cell r="E237" t="str">
            <v>MAGAZINE INTELLIGENCE CO.  LTD.</v>
          </cell>
          <cell r="F237">
            <v>0</v>
          </cell>
        </row>
        <row r="238">
          <cell r="A238" t="str">
            <v>MMALA</v>
          </cell>
          <cell r="B238" t="str">
            <v>บริษัท แมจิก แล้มป์ จำกัด</v>
          </cell>
          <cell r="C238" t="str">
            <v>38 ซอยสายณรงค์ (สุขุมวิท 99) แขวงบางจาก เขตพระโขนง กรุงเทพฯ</v>
          </cell>
          <cell r="D238">
            <v>0</v>
          </cell>
          <cell r="E238" t="str">
            <v>MAGIC LAMP CO.  LTD.</v>
          </cell>
          <cell r="F238">
            <v>0</v>
          </cell>
          <cell r="H238" t="str">
            <v>บริษัท แมจิก แล้มป์ จำกัด</v>
          </cell>
          <cell r="I238" t="str">
            <v>38 ซอยสายณรงค์ (สุขุมวิท 99) แขวงบางจาก เขตพระโขนง กรุงเทพฯ</v>
          </cell>
        </row>
        <row r="239">
          <cell r="A239" t="str">
            <v>MMANE</v>
          </cell>
          <cell r="B239" t="str">
            <v>MATITHAM NEWSPAPER</v>
          </cell>
          <cell r="C239">
            <v>0</v>
          </cell>
          <cell r="D239">
            <v>0</v>
          </cell>
          <cell r="E239" t="str">
            <v>MATITHAM NEWSPAPER</v>
          </cell>
          <cell r="F239">
            <v>0</v>
          </cell>
        </row>
        <row r="240">
          <cell r="A240" t="str">
            <v>MMANG</v>
          </cell>
          <cell r="B240" t="str">
            <v>MANGPONG CO.  LTD.</v>
          </cell>
          <cell r="C240">
            <v>0</v>
          </cell>
          <cell r="D240">
            <v>0</v>
          </cell>
          <cell r="E240" t="str">
            <v>MANGPONG CO.  LTD.</v>
          </cell>
          <cell r="F240">
            <v>0</v>
          </cell>
        </row>
        <row r="241">
          <cell r="A241" t="str">
            <v>MMAPI</v>
          </cell>
          <cell r="B241" t="str">
            <v>MAYA PICTURE CO.,LTD.</v>
          </cell>
          <cell r="C241" t="str">
            <v>1326 SUTHISARNVINIJCHAI RD., HUAYKWANG BANGKOK 10320</v>
          </cell>
          <cell r="D241" t="str">
            <v>3030301710</v>
          </cell>
          <cell r="E241" t="str">
            <v>MAYA PICTURE CO.,LTD.</v>
          </cell>
          <cell r="F241" t="str">
            <v>1326 SUTHISARNVINIJCHAI RD., HUAYKWANG BANGKOK 10320</v>
          </cell>
          <cell r="G241" t="str">
            <v>3030301710</v>
          </cell>
        </row>
        <row r="242">
          <cell r="A242" t="str">
            <v>MMAPR</v>
          </cell>
          <cell r="B242" t="str">
            <v>MAGIC PRODUCTIONS CO.  LTD.</v>
          </cell>
          <cell r="C242">
            <v>0</v>
          </cell>
          <cell r="D242">
            <v>0</v>
          </cell>
          <cell r="E242" t="str">
            <v>MAGIC PRODUCTIONS CO.  LTD.</v>
          </cell>
          <cell r="F242">
            <v>0</v>
          </cell>
        </row>
        <row r="243">
          <cell r="A243" t="str">
            <v>MMAPU</v>
          </cell>
          <cell r="B243" t="str">
            <v>MAG PUBLISHING CO.  LTD.</v>
          </cell>
          <cell r="C243">
            <v>0</v>
          </cell>
          <cell r="D243">
            <v>0</v>
          </cell>
          <cell r="E243" t="str">
            <v>MAG PUBLISHING CO.  LTD.</v>
          </cell>
          <cell r="F243">
            <v>0</v>
          </cell>
        </row>
        <row r="244">
          <cell r="A244" t="str">
            <v>MMARK</v>
          </cell>
          <cell r="B244" t="str">
            <v xml:space="preserve">ห.จ.ก.มากสุวรรณ (1999) </v>
          </cell>
          <cell r="C244" t="str">
            <v>7/948 ถนนเลียบคลองสอง แขวงสามวาตะวันตก เขตคลองสามวา กรุงเทพฯ 10510</v>
          </cell>
          <cell r="D244">
            <v>3012105350</v>
          </cell>
          <cell r="H244" t="str">
            <v xml:space="preserve">ห.จ.ก.มากสุวรรณ (1999) </v>
          </cell>
          <cell r="I244" t="str">
            <v>7/948 ถนนเลียบคลองสอง แขวงสามวาตะวันตก เขตคลองสามวา กรุงเทพฯ 10510</v>
          </cell>
          <cell r="J244">
            <v>3012105350</v>
          </cell>
        </row>
        <row r="245">
          <cell r="A245" t="str">
            <v>MMASS</v>
          </cell>
          <cell r="B245" t="str">
            <v>บริษัท แมสมอนิเตอร์ จำกัด</v>
          </cell>
          <cell r="C245" t="str">
            <v>209/1อาคารซีมิค บีถ.สุขุมวิท21 แขวงคลองตันเหนือ เขตวัฒนา กรุงเทพฯ</v>
          </cell>
          <cell r="D245">
            <v>0</v>
          </cell>
          <cell r="E245" t="str">
            <v>MASSMONITOR CO. LTD.</v>
          </cell>
          <cell r="F245" t="str">
            <v>209/1 CMIC TOWER B SUKHUMVIT21KLONGTOEYNUE KLONGTOEY BANGKOK 10110</v>
          </cell>
          <cell r="H245" t="str">
            <v>บริษัท แมสมอนิเตอร์ จำกัด</v>
          </cell>
          <cell r="I245" t="str">
            <v>209/1อาคารซีมิค บีถ.สุขุมวิท21 แขวงคลองตันเหนือ เขตวัฒนา กรุงเทพฯ</v>
          </cell>
        </row>
        <row r="246">
          <cell r="A246" t="str">
            <v>MMATC</v>
          </cell>
          <cell r="B246" t="str">
            <v>บริษัท แม็ชชิ่ง เอ็นเตอร์เทนเม้นท์ จำกัด</v>
          </cell>
          <cell r="C246" t="str">
            <v>305/10 ซอยสุโขทัย 6 ถนนสุโขทัย เขตดุสิต กรุงเทพฯ</v>
          </cell>
          <cell r="D246" t="str">
            <v>3021020095</v>
          </cell>
          <cell r="E246" t="str">
            <v>MATCHING ENTERTAINMENT CO. LTD.</v>
          </cell>
          <cell r="F246" t="str">
            <v>305/10 SOI SUKHOTHAI 6SUKHOTHAI ROAD DUSIT DUSIT BANGKOK 10300</v>
          </cell>
          <cell r="G246" t="str">
            <v>3021020095</v>
          </cell>
          <cell r="H246" t="str">
            <v>บริษัท แม็ชชิ่ง เอ็นเตอร์เทนเม้นท์ จำกัด</v>
          </cell>
          <cell r="I246" t="str">
            <v>305/10 ซอยสุโขทัย 6 ถนนสุโขทัย เขตดุสิต กรุงเทพฯ</v>
          </cell>
        </row>
        <row r="247">
          <cell r="A247" t="str">
            <v>MMATI</v>
          </cell>
          <cell r="B247" t="str">
            <v>บริษัท มติชน จำกัด (มหาชน)</v>
          </cell>
          <cell r="C247" t="str">
            <v>เลขที่ 12 ถนนเทศบาลนฤมาล แขวงลาดยาว เขตจตุจักร กรุงเทพฯ 10900</v>
          </cell>
          <cell r="D247">
            <v>3101121018</v>
          </cell>
          <cell r="E247" t="str">
            <v>MATICHON PUBLIC CO. LTD.</v>
          </cell>
          <cell r="F247" t="str">
            <v>12 TESABANARUEMARN ROADPRACHANIVEJ 1 BANGKOK10900</v>
          </cell>
          <cell r="G247">
            <v>3101121018</v>
          </cell>
          <cell r="H247" t="str">
            <v>บริษัท มติชน จำกัด (มหาชน)</v>
          </cell>
          <cell r="I247" t="str">
            <v>เลขที่ 12 ถนนเทศบาลนฤมาล แขวงลาดยาว เขตจตุจักร กรุงเทพฯ 10900</v>
          </cell>
        </row>
        <row r="248">
          <cell r="A248" t="str">
            <v>MMATIM</v>
          </cell>
          <cell r="B248" t="str">
            <v>บริษัท มติชน จำกัด (มหาชน)</v>
          </cell>
          <cell r="C248" t="str">
            <v>เลขที่ 12 ถ.เทศบาลนฤมาล แขวงลาดยาว เขตจตุจักร กรุงเทพฯ 10900</v>
          </cell>
          <cell r="D248">
            <v>0</v>
          </cell>
          <cell r="E248" t="str">
            <v>MATICHON PUBLIC CO.  LTD.</v>
          </cell>
          <cell r="F248">
            <v>0</v>
          </cell>
          <cell r="H248" t="str">
            <v>บริษัท มติชน จำกัด (มหาชน)</v>
          </cell>
          <cell r="I248" t="str">
            <v>เลขที่ 12 ถ.เทศบาลนฤมาล แขวงลาดยาว เขตจตุจักร กรุงเทพฯ 10900</v>
          </cell>
        </row>
        <row r="249">
          <cell r="A249" t="str">
            <v>MMAWA</v>
          </cell>
          <cell r="B249" t="str">
            <v>บริษัท แม็ก เวฟ จำกัด</v>
          </cell>
          <cell r="C249" t="str">
            <v>290/1 ถ.พิชัย แขวงถนนนครไชยศรี เขตดุสิต กรุงเทพฯ 10300</v>
          </cell>
          <cell r="D249">
            <v>3021043841</v>
          </cell>
          <cell r="E249" t="str">
            <v>MAG WAVE CO. LTD.</v>
          </cell>
          <cell r="F249" t="str">
            <v>290/1 PICHAI RD. THANONNAKORNCHAISRI DUSIT BANGKOK10300</v>
          </cell>
          <cell r="G249">
            <v>3021043841</v>
          </cell>
          <cell r="H249" t="str">
            <v>บริษัท แม็ก เวฟ จำกัด</v>
          </cell>
          <cell r="I249" t="str">
            <v>290/1 ถ.พิชัย แขวงถนนนครไชยศรี เขตดุสิต กรุงเทพฯ 10300</v>
          </cell>
        </row>
        <row r="250">
          <cell r="A250" t="str">
            <v>MMCOT</v>
          </cell>
          <cell r="B250" t="str">
            <v>องค์การสื่อสารมวลชนแห่งประเทศไทย</v>
          </cell>
          <cell r="C250" t="str">
            <v>63/1 ถ.พระราม 9 เขตห้วยขวาง กรุงเทพฯ</v>
          </cell>
          <cell r="D250">
            <v>0</v>
          </cell>
          <cell r="E250" t="str">
            <v>M.C.O.T.</v>
          </cell>
          <cell r="F250" t="str">
            <v>63/1 RAMA 9 ROAD  KHET HUYKWANG  BANGKOK10320</v>
          </cell>
          <cell r="H250" t="str">
            <v>องค์การสื่อสารมวลชนแห่งประเทศไทย</v>
          </cell>
          <cell r="I250" t="str">
            <v>63/1 ถ.พระราม 9 เขตห้วยขวาง กรุงเทพฯ</v>
          </cell>
        </row>
        <row r="251">
          <cell r="A251" t="str">
            <v>MMEAS</v>
          </cell>
          <cell r="B251" t="str">
            <v>บริษัท มีเดีย แอสโซซิเอตเต็ด จำกัด</v>
          </cell>
          <cell r="C251" t="str">
            <v>42/38 ซ.โชคชัยร่วมมิตร ถ.วิภาวดีรังสิต แขวงลาดยาว เขตจตุจักร กรุงเทพฯ 10900</v>
          </cell>
          <cell r="D251">
            <v>0</v>
          </cell>
          <cell r="E251" t="str">
            <v>MEDIA ASSOCIATED CO. LTD.</v>
          </cell>
          <cell r="F251" t="str">
            <v>42/38 CHOKCHAI RUAMMITRVIPAVADEERUNGSIT ROADBANGKOK10900</v>
          </cell>
          <cell r="H251" t="str">
            <v>บริษัท มีเดีย แอสโซซิเอตเต็ด จำกัด</v>
          </cell>
          <cell r="I251" t="str">
            <v>42/38 ซ.โชคชัยร่วมมิตร ถ.วิภาวดีรังสิต แขวงลาดยาว เขตจตุจักร กรุงเทพฯ 10900</v>
          </cell>
        </row>
        <row r="252">
          <cell r="A252" t="str">
            <v>MMEDY</v>
          </cell>
          <cell r="B252" t="str">
            <v>บริษัท มีเดีย ไดนามิค จำกัด</v>
          </cell>
          <cell r="C252" t="str">
            <v>163 อาคารรัชต์ภาคย์ ชั้น 11 สุขุมวิท 21 คลองเตยเหนือ วัฒนา กรุงเทพฯ 10110</v>
          </cell>
          <cell r="D252">
            <v>3011670781</v>
          </cell>
          <cell r="E252" t="str">
            <v>MEDIA DYNAMIC CO. LTD.</v>
          </cell>
          <cell r="F252" t="str">
            <v>163 RATCHATAPARK BLDG.SUKHUMVIT 21 KLONGTUEYBANGKOK10110</v>
          </cell>
          <cell r="H252" t="str">
            <v>บริษัท มีเดีย ไดนามิค จำกัด</v>
          </cell>
          <cell r="I252" t="str">
            <v>163 อาคารรัชต์ภาคย์ ชั้น 11 สุขุมวิท 21 คลองเตยเหนือ วัฒนา กรุงเทพฯ 10110</v>
          </cell>
          <cell r="J252">
            <v>3011670781</v>
          </cell>
        </row>
        <row r="253">
          <cell r="A253" t="str">
            <v>MMEIN</v>
          </cell>
          <cell r="B253" t="str">
            <v>บริษัท มีเดีย อินดิเพนเดนท์ จำกัด</v>
          </cell>
          <cell r="C253" t="str">
            <v>305/73 ซ.เพชรเกษม 15 แขวงวัดท่าพระ เขตบางกอกใหญ่ กรุงเทพฯ 10600</v>
          </cell>
          <cell r="D253">
            <v>3030226914</v>
          </cell>
          <cell r="E253" t="str">
            <v>MEDIA INDEPENDENT CO.,LTD.</v>
          </cell>
          <cell r="H253" t="str">
            <v>บริษัท มีเดีย อินดิเพนเดนท์ จำกัด</v>
          </cell>
          <cell r="I253" t="str">
            <v>305/73 ซ.เพชรเกษม 15 แขวงวัดท่าพระ เขตบางกอกใหญ่ กรุงเทพฯ 10600</v>
          </cell>
          <cell r="J253">
            <v>3030226914</v>
          </cell>
        </row>
        <row r="254">
          <cell r="A254" t="str">
            <v>MMEMI</v>
          </cell>
          <cell r="B254" t="str">
            <v>MEDIA MASTERS INTERNATIONAL (1998) CO. L</v>
          </cell>
          <cell r="C254" t="str">
            <v>6/3 SOI 1 LARDPRAOW ROADJATUJAK BANGKOK 10900</v>
          </cell>
          <cell r="D254">
            <v>0</v>
          </cell>
          <cell r="E254" t="str">
            <v>MEDIA MASTERS INTERNATIONAL (1998) CO. L</v>
          </cell>
          <cell r="F254" t="str">
            <v>6/3 SOI 1 LARDPRAOW ROADJATUJAK BANGKOK 10900</v>
          </cell>
        </row>
        <row r="255">
          <cell r="A255" t="str">
            <v>MMETR</v>
          </cell>
          <cell r="B255" t="str">
            <v>บริษัท มีเดีย ทรานส์เอเซีย ไทยแลนด์ จำกัด</v>
          </cell>
          <cell r="C255" t="str">
            <v>75/8 ชั้น 14 อาคารโอเชียนทาวเวอร์ 2 ซอยสุขุมวิท 19 ถ.สุขุมวิท แขวงคลองเตยเหนือ เขตวัฒนา กรุงเทพฯ 10110</v>
          </cell>
          <cell r="D255">
            <v>3101041736</v>
          </cell>
          <cell r="E255" t="str">
            <v>MEDIA TRANSASIA THAILAND LTD.</v>
          </cell>
          <cell r="F255" t="str">
            <v>75/8 14th FL. OCEAN TOWER 2 SOI SUKHUMVIT 19 SUKHUMVIT RD.KLONGTOEY-NUE WATTANA BANGKOK10110</v>
          </cell>
          <cell r="G255">
            <v>3101041736</v>
          </cell>
          <cell r="H255" t="str">
            <v>บริษัท มีเดีย ทรานส์เอเซีย ไทยแลนด์ จำกัด</v>
          </cell>
          <cell r="I255" t="str">
            <v>75/8 ชั้น 14 อาคารโอเชียนทาวเวอร์ 2 ซอยสุขุมวิท 19 ถ.สุขุมวิท แขวงคลองเตยเหนือ เขตวัฒนา กรุงเทพฯ 10110</v>
          </cell>
        </row>
        <row r="256">
          <cell r="A256" t="str">
            <v>MMFA</v>
          </cell>
          <cell r="B256" t="str">
            <v>MAJOR FILM ADVERTISING CO. LTD.</v>
          </cell>
          <cell r="C256" t="str">
            <v>234 MOO BAAN PANYAPATTANAKARN RD.SUANLUANG BANGKOK10250</v>
          </cell>
          <cell r="D256">
            <v>0</v>
          </cell>
          <cell r="E256" t="str">
            <v>MAJOR FILM ADVERTISING CO. LTD.</v>
          </cell>
          <cell r="F256" t="str">
            <v>234 MOO BAAN PANYAPATTANAKARN RD.SUANLUANG BANGKOK10250</v>
          </cell>
        </row>
        <row r="257">
          <cell r="A257" t="str">
            <v>MMIAP</v>
          </cell>
          <cell r="B257" t="str">
            <v>บริษัท มินิเอเพกซ์ จำกัด</v>
          </cell>
          <cell r="C257" t="str">
            <v>99 ถ.รัชดาภิเษก บุคคโล ธนบุรี กรุงเทพฯ 10600</v>
          </cell>
          <cell r="D257">
            <v>0</v>
          </cell>
          <cell r="E257" t="str">
            <v>MINI APEX CO.  LTD.</v>
          </cell>
          <cell r="F257" t="str">
            <v>99 RATCHADAPISEK RD.  BUKKALO  THONBURI BANGKOK10600</v>
          </cell>
          <cell r="H257" t="str">
            <v>บริษัท มินิเอเพกซ์ จำกัด</v>
          </cell>
          <cell r="I257" t="str">
            <v>99 ถ.รัชดาภิเษก บุคคโล ธนบุรี กรุงเทพฯ 10600</v>
          </cell>
        </row>
        <row r="258">
          <cell r="A258" t="str">
            <v>MMIBR</v>
          </cell>
          <cell r="B258" t="str">
            <v>บริษัท มิลเลนเนียม บรอดคลาสติ้ง จำกัด</v>
          </cell>
          <cell r="C258" t="str">
            <v>43/514 บ.อัมรินทร์นิเวศน์ 1 หมู่ 3 ถ.พหลโยธิน แขวงอนุสาวรีย์ เขตบางเขน กรุงเทพฯ 10220</v>
          </cell>
          <cell r="D258">
            <v>3030056139</v>
          </cell>
          <cell r="E258" t="str">
            <v>MILLENNIUM BROADCASING CO.  LTD.</v>
          </cell>
          <cell r="F258">
            <v>0</v>
          </cell>
          <cell r="H258" t="str">
            <v>บริษัท มิลเลนเนียม บรอดคลาสติ้ง จำกัด</v>
          </cell>
          <cell r="I258" t="str">
            <v>43/514 บ.อัมรินทร์นิเวศน์ 1 หมู่ 3 ถ.พหลโยธิน แขวงอนุสาวรีย์ เขตบางเขน กรุงเทพฯ 10220</v>
          </cell>
          <cell r="J258">
            <v>3030056139</v>
          </cell>
        </row>
        <row r="259">
          <cell r="A259" t="str">
            <v>MMILA</v>
          </cell>
          <cell r="B259" t="str">
            <v>MINI LAB LTD. PART.</v>
          </cell>
          <cell r="C259">
            <v>0</v>
          </cell>
          <cell r="D259">
            <v>0</v>
          </cell>
          <cell r="E259" t="str">
            <v>MINI LAB LTD. PART.</v>
          </cell>
          <cell r="F259">
            <v>0</v>
          </cell>
        </row>
        <row r="260">
          <cell r="A260" t="str">
            <v>MMIME</v>
          </cell>
          <cell r="B260" t="str">
            <v>บริษัท มิกซ์ มีเดีย จำกัด</v>
          </cell>
          <cell r="C260" t="str">
            <v>989 อาคารสยามทาวเวอร์ ชั้น 7 ยูนิตA1 ถ.พระราม 1 แขวงปทุมวัน เขตปทุมวัน กรุงเทพฯ</v>
          </cell>
          <cell r="D260">
            <v>3011477984</v>
          </cell>
          <cell r="E260" t="str">
            <v>MIX MEDIA CO. LTD.</v>
          </cell>
          <cell r="F260" t="str">
            <v>989 RAMA I ROAD KWAENG PATHUMWAN KHET PATHUMWAN  BANGKOK10330</v>
          </cell>
          <cell r="G260">
            <v>3011477984</v>
          </cell>
          <cell r="H260" t="str">
            <v>บริษัท มิกซ์ มีเดีย จำกัด</v>
          </cell>
          <cell r="I260" t="str">
            <v>989 อาคารสยามทาวเวอร์ ชั้น 7 ยูนิตA1 ถ.พระราม 1 แขวงปทุมวัน เขตปทุมวัน กรุงเทพฯ</v>
          </cell>
          <cell r="J260">
            <v>3011477984</v>
          </cell>
        </row>
        <row r="261">
          <cell r="A261" t="str">
            <v>MMIPR</v>
          </cell>
          <cell r="B261" t="str">
            <v>MINERVA PRODUCTION</v>
          </cell>
          <cell r="C261">
            <v>0</v>
          </cell>
          <cell r="D261">
            <v>0</v>
          </cell>
          <cell r="E261" t="str">
            <v>MINERVA PRODUCTION</v>
          </cell>
          <cell r="F261">
            <v>0</v>
          </cell>
        </row>
        <row r="262">
          <cell r="A262" t="str">
            <v>MMMAA</v>
          </cell>
          <cell r="B262" t="str">
            <v>หจก.มิตรเกษตรการตลาดและโฆษณา</v>
          </cell>
          <cell r="C262" t="str">
            <v>19/27 สามแยกเกษตร ถ.งามวงศ์วาน กรุงเทพฯ 10900</v>
          </cell>
          <cell r="D262">
            <v>3102274317</v>
          </cell>
          <cell r="E262" t="str">
            <v>MITRAKASETR MARKETING AND ADVERTISING</v>
          </cell>
          <cell r="H262" t="str">
            <v>หจก.มิตรเกษตรการตลาดและโฆษณา</v>
          </cell>
          <cell r="I262" t="str">
            <v>19/27 สามแยกเกษตร ถ.งามวงศ์วาน กรุงเทพฯ 10900</v>
          </cell>
          <cell r="J262">
            <v>3102274317</v>
          </cell>
        </row>
        <row r="263">
          <cell r="A263" t="str">
            <v>MMMG</v>
          </cell>
          <cell r="B263" t="str">
            <v>บริษัท แมเนเจอร์ มีเดีย กรุ๊ป จำกัด (มหาชน)</v>
          </cell>
          <cell r="C263" t="str">
            <v>98/3-10 ถนนพระอาทิตย์ แขวงชนะสงคราม เขตพระนคร กรุงเทพฯ</v>
          </cell>
          <cell r="D263">
            <v>3101563856</v>
          </cell>
          <cell r="E263" t="str">
            <v>MANAGER MEDIA GROUP PUBLIC CO.  LTD.</v>
          </cell>
          <cell r="F263" t="str">
            <v>98/3-10 PRAARTHIT RD. KWAENG CHANASONGKARM KHET PRANAKORN  BANGKOK10200</v>
          </cell>
          <cell r="G263">
            <v>3101563856</v>
          </cell>
          <cell r="H263" t="str">
            <v>บริษัท แมเนเจอร์ มีเดีย กรุ๊ป จำกัด (มหาชน)</v>
          </cell>
          <cell r="I263" t="str">
            <v>98/3-10 ถนนพระอาทิตย์ แขวงชนะสงคราม เขตพระนคร กรุงเทพฯ</v>
          </cell>
          <cell r="J263">
            <v>3101563856</v>
          </cell>
        </row>
        <row r="264">
          <cell r="A264" t="str">
            <v>MMMI</v>
          </cell>
          <cell r="B264" t="str">
            <v>บริษัท เมย์-มีเดีย อินเตอร์เนชั่นแนล จำกัด</v>
          </cell>
          <cell r="C264" t="str">
            <v>3333/46 ถ.สุดประเสริฐ แขวงบางโคล่ เขตบางคอแหลม กรุงเทพฯ</v>
          </cell>
          <cell r="D264">
            <v>3011359495</v>
          </cell>
          <cell r="E264" t="str">
            <v>MAY-MEDIA INTERNATIONAL CO. LTD.</v>
          </cell>
          <cell r="F264" t="str">
            <v>3333/46 SUDPRASERT ROADBANGKLO BANGKHOLEAM BANGKOK10120</v>
          </cell>
          <cell r="G264">
            <v>3011359495</v>
          </cell>
          <cell r="H264" t="str">
            <v>บริษัท เมย์-มีเดีย อินเตอร์เนชั่นแนล จำกัด</v>
          </cell>
          <cell r="I264" t="str">
            <v>3333/46 ถ.สุดประเสริฐ แขวงบางโคล่ เขตบางคอแหลม กรุงเทพฯ</v>
          </cell>
          <cell r="J264">
            <v>3011359495</v>
          </cell>
        </row>
        <row r="265">
          <cell r="A265" t="str">
            <v>MMOIN</v>
          </cell>
          <cell r="B265" t="str">
            <v>MOTORING INTERNATIONAL CO.  LTD.</v>
          </cell>
          <cell r="C265">
            <v>0</v>
          </cell>
          <cell r="D265">
            <v>0</v>
          </cell>
          <cell r="E265" t="str">
            <v>MOTORING INTERNATIONAL CO.  LTD.</v>
          </cell>
          <cell r="F265">
            <v>0</v>
          </cell>
        </row>
        <row r="266">
          <cell r="A266" t="str">
            <v>MMOM</v>
          </cell>
          <cell r="B266" t="str">
            <v>บริษัท มีเดีย ออฟ มีเดียส์ จำกัด (มหาชน)</v>
          </cell>
          <cell r="C266" t="str">
            <v>2991/29-30 โครงการวิสุทธานี- ไฮเทคออฟฟิศปาร์ค ถ.ลาดพร้าว แขวงคลองจั่น เขตบางกะปิ กรุงเทพฯ 10240</v>
          </cell>
          <cell r="D266">
            <v>3101339109</v>
          </cell>
          <cell r="E266" t="str">
            <v>MEDIA OF MEDIAS PUBLIC CO. LTD.</v>
          </cell>
          <cell r="F266" t="str">
            <v>2991/29-30  VISUTTHANEEHITECH OFFICEPARK LADPRAO ROADKLONGJAN BANGAPI BANGKOK10240</v>
          </cell>
          <cell r="H266" t="str">
            <v>บริษัท มีเดีย ออฟ มีเดียส์ จำกัด (มหาชน)</v>
          </cell>
          <cell r="I266" t="str">
            <v>2991/29-30 โครงการวิสุทธานี- ไฮเทคออฟฟิศปาร์ค ถ.ลาดพร้าว แขวงคลองจั่น เขตบางกะปิ กรุงเทพฯ 10240</v>
          </cell>
          <cell r="J266">
            <v>3101339109</v>
          </cell>
        </row>
        <row r="267">
          <cell r="A267" t="str">
            <v>MMOMA</v>
          </cell>
          <cell r="B267" t="str">
            <v>MOTOCROSS MAGAZINE CO.  LTD.</v>
          </cell>
          <cell r="C267">
            <v>0</v>
          </cell>
          <cell r="D267">
            <v>0</v>
          </cell>
          <cell r="E267" t="str">
            <v>MOTOCROSS MAGAZINE CO.  LTD.</v>
          </cell>
          <cell r="F267">
            <v>0</v>
          </cell>
        </row>
        <row r="268">
          <cell r="A268" t="str">
            <v>MMOSQ</v>
          </cell>
          <cell r="B268" t="str">
            <v>บริษัท ยานยนต์สแควร์ จำกัด</v>
          </cell>
          <cell r="C268" t="str">
            <v>7 ซ.อินทามระ 33 ถ.สุทธิสาร แขวงดินแดง เขตดินแดง กรุงเทพฯ 10400</v>
          </cell>
          <cell r="D268">
            <v>0</v>
          </cell>
          <cell r="E268" t="str">
            <v>MOTORING SQUARE CO.  LTD.</v>
          </cell>
          <cell r="F268" t="str">
            <v>7 SOI INTHAMARA 33  SUTHISAN RD.  DINDANG BANGKOK10400</v>
          </cell>
          <cell r="H268" t="str">
            <v>บริษัท ยานยนต์สแควร์ จำกัด</v>
          </cell>
          <cell r="I268" t="str">
            <v>7 ซ.อินทามระ 33 ถ.สุทธิสาร แขวงดินแดง เขตดินแดง กรุงเทพฯ 10400</v>
          </cell>
        </row>
        <row r="269">
          <cell r="A269" t="str">
            <v>MMOWO</v>
          </cell>
          <cell r="B269" t="str">
            <v>MODERN WOMAN CO.  LTD.</v>
          </cell>
          <cell r="C269">
            <v>0</v>
          </cell>
          <cell r="D269">
            <v>0</v>
          </cell>
          <cell r="E269" t="str">
            <v>MODERN WOMAN CO.  LTD.</v>
          </cell>
          <cell r="F269">
            <v>0</v>
          </cell>
        </row>
        <row r="270">
          <cell r="A270" t="str">
            <v>MMTBN</v>
          </cell>
          <cell r="B270" t="str">
            <v>MOR TOR BOR NAKORNSAWAN (BA)</v>
          </cell>
          <cell r="C270">
            <v>0</v>
          </cell>
          <cell r="D270">
            <v>0</v>
          </cell>
          <cell r="E270" t="str">
            <v>MOR TOR BOR NAKORNSAWAN (BA)</v>
          </cell>
          <cell r="F270">
            <v>0</v>
          </cell>
        </row>
        <row r="271">
          <cell r="A271" t="str">
            <v>MMTP</v>
          </cell>
          <cell r="B271" t="str">
            <v>MUAY THAI PROMOTION CO. LTD.</v>
          </cell>
          <cell r="C271" t="str">
            <v>LUMPINEE BOXING STADIUMRAMA 4 ROAD BANGKOK</v>
          </cell>
          <cell r="D271">
            <v>0</v>
          </cell>
          <cell r="E271" t="str">
            <v>MUAY THAI PROMOTION CO. LTD.</v>
          </cell>
          <cell r="F271" t="str">
            <v>LUMPINEE BOXING STADIUMRAMA 4 ROAD BANGKOK</v>
          </cell>
        </row>
        <row r="272">
          <cell r="A272" t="str">
            <v>MMTV</v>
          </cell>
          <cell r="B272" t="str">
            <v>บริษัท มายด์ ทีวี จำกัด</v>
          </cell>
          <cell r="C272" t="str">
            <v>2/4 ชั้น9อาคารสามัคคีประกันภัย ถนนวิภาวดีรังสิต ทุ่งสองห้อง หลักสี่ กรุงเทพฯ</v>
          </cell>
          <cell r="D272">
            <v>0</v>
          </cell>
          <cell r="E272" t="str">
            <v>MIND TV CO. LTD.</v>
          </cell>
          <cell r="F272" t="str">
            <v>49/99 PCC BLDG.  4TH FLOOR PRACHACHEUN RD. NONTABURIBANGKHEN  MUANG 11000</v>
          </cell>
          <cell r="H272" t="str">
            <v>บริษัท มายด์ ทีวี จำกัด</v>
          </cell>
          <cell r="I272" t="str">
            <v>2/4 ชั้น9อาคารสามัคคีประกันภัย ถนนวิภาวดีรังสิต ทุ่งสองห้อง หลักสี่ กรุงเทพฯ</v>
          </cell>
        </row>
        <row r="273">
          <cell r="A273" t="str">
            <v>MMWEB</v>
          </cell>
          <cell r="B273" t="str">
            <v>บริษัท เอ็มเว็บ (ประเทศไทย) จำกัด</v>
          </cell>
          <cell r="C273" t="str">
            <v>313 อาคารเบทาโกร ชั้น 6 หมู่ 6 แขวงทุ่งสองห้อง เขตหลักสี่ กรุงเทพฯ 10210</v>
          </cell>
          <cell r="D273">
            <v>0</v>
          </cell>
          <cell r="E273" t="str">
            <v>MWEB (THAILAND) LIMITED</v>
          </cell>
          <cell r="F273">
            <v>0</v>
          </cell>
          <cell r="H273" t="str">
            <v>บริษัท เอ็มเว็บ (ประเทศไทย) จำกัด</v>
          </cell>
          <cell r="I273" t="str">
            <v>313 อาคารเบทาโกร ชั้น 6 หมู่ 6 แขวงทุ่งสองห้อง เขตหลักสี่ กรุงเทพฯ 10210</v>
          </cell>
        </row>
        <row r="274">
          <cell r="A274" t="str">
            <v>MNABA</v>
          </cell>
          <cell r="B274" t="str">
            <v>บริษัท นวกิจบ้านเมือง จำกัด</v>
          </cell>
          <cell r="C274" t="str">
            <v>1 ซอยปลื้มมณี ถ.วิภาวดีรังสิต แขวงลาดยาว เขตจตุจักร กรุงเทพฯ 10900</v>
          </cell>
          <cell r="D274">
            <v>0</v>
          </cell>
          <cell r="E274" t="str">
            <v>NAVAKIT BAAN MUANG LIMITED</v>
          </cell>
          <cell r="F274" t="str">
            <v>1 SOI PLUEMMANEE  VIPAVADEE-RANGSIT ROADLADYAO  JATUJAK  BANGKOK</v>
          </cell>
          <cell r="H274" t="str">
            <v>บริษัท นวกิจบ้านเมือง จำกัด</v>
          </cell>
          <cell r="I274" t="str">
            <v>1 ซอยปลื้มมณี ถ.วิภาวดีรังสิต แขวงลาดยาว เขตจตุจักร กรุงเทพฯ 10900</v>
          </cell>
        </row>
        <row r="275">
          <cell r="A275" t="str">
            <v>MNAEW</v>
          </cell>
          <cell r="B275" t="str">
            <v>NAEW NA NEWSPAPER CO.  LTD.</v>
          </cell>
          <cell r="C275">
            <v>0</v>
          </cell>
          <cell r="D275">
            <v>0</v>
          </cell>
          <cell r="E275" t="str">
            <v>NAEW NA NEWSPAPER CO.  LTD.</v>
          </cell>
          <cell r="F275">
            <v>0</v>
          </cell>
        </row>
        <row r="276">
          <cell r="A276" t="str">
            <v>MNALE</v>
          </cell>
          <cell r="B276" t="str">
            <v>NATTAPHAN LERTPONGPIROON</v>
          </cell>
          <cell r="C276" t="str">
            <v>61 ซ.อุดมเกียรติ แขวงห้วยขวาง เขตห้วยขวาง กรุงเทพฯ</v>
          </cell>
          <cell r="D276">
            <v>0</v>
          </cell>
          <cell r="E276" t="str">
            <v>MR. NATTAPHAN LERTPONGPIROON</v>
          </cell>
          <cell r="F276">
            <v>0</v>
          </cell>
          <cell r="H276" t="str">
            <v>NATTAPHAN LERTPONGPIROON</v>
          </cell>
          <cell r="I276" t="str">
            <v>61 ซ.อุดมเกียรติ แขวงห้วยขวาง เขตห้วยขวาง กรุงเทพฯ</v>
          </cell>
        </row>
        <row r="277">
          <cell r="A277" t="str">
            <v>MNAQB</v>
          </cell>
          <cell r="B277" t="str">
            <v>NAKORNLOUNG AND Q BOXING PROMOTION</v>
          </cell>
          <cell r="C277">
            <v>0</v>
          </cell>
          <cell r="D277">
            <v>0</v>
          </cell>
          <cell r="E277" t="str">
            <v>NAKORNLOUNG AND Q BOXING PROMOTION</v>
          </cell>
          <cell r="F277">
            <v>0</v>
          </cell>
        </row>
        <row r="278">
          <cell r="A278" t="str">
            <v>MNARA</v>
          </cell>
          <cell r="B278" t="str">
            <v>NARA SYSTEM CO.,LTD.</v>
          </cell>
          <cell r="C278" t="str">
            <v>129 SOI PATTANAKARN 56 PATTANAKARN RD. SUANLUANG BANGKOK</v>
          </cell>
          <cell r="D278">
            <v>0</v>
          </cell>
          <cell r="E278" t="str">
            <v>NARA SYSTEM CO.  LTD.</v>
          </cell>
          <cell r="F278">
            <v>0</v>
          </cell>
          <cell r="H278" t="str">
            <v>NARA SYSTEM CO.,LTD.</v>
          </cell>
          <cell r="I278" t="str">
            <v>129 SOI PATTANAKARN 56 PATTANAKARN RD. SUANLUANG BANGKOK</v>
          </cell>
        </row>
        <row r="279">
          <cell r="A279" t="str">
            <v>MNCP</v>
          </cell>
          <cell r="B279" t="str">
            <v>NATIONAL CITY PRESS CO.  LTD.</v>
          </cell>
          <cell r="C279">
            <v>0</v>
          </cell>
          <cell r="D279">
            <v>0</v>
          </cell>
          <cell r="E279" t="str">
            <v>NATIONAL CITY PRESS CO.  LTD.</v>
          </cell>
          <cell r="F279">
            <v>0</v>
          </cell>
        </row>
        <row r="280">
          <cell r="A280" t="str">
            <v>MNECR</v>
          </cell>
          <cell r="B280" t="str">
            <v>บริษัท เนฟเวอร์แลนด์ ครีเอชั่น จำกัด</v>
          </cell>
          <cell r="C280" t="str">
            <v>30/87 หมู่ 13 ต.บางแก้ว อ.บางพลี จ.สมุทรปราการ</v>
          </cell>
          <cell r="D280">
            <v>3011378922</v>
          </cell>
          <cell r="E280" t="str">
            <v>NEVERLAND CREATION CO. LTD.</v>
          </cell>
          <cell r="F280" t="str">
            <v>30/87 MOO 13 BANGNA-TRAD RD. BANGKAEW BANGPLEE SAMUTPRAKARN10540</v>
          </cell>
          <cell r="G280">
            <v>3011378922</v>
          </cell>
          <cell r="H280" t="str">
            <v>บริษัท เนฟเวอร์แลนด์ ครีเอชั่น จำกัด</v>
          </cell>
          <cell r="I280" t="str">
            <v>30/87 หมู่ 13 ต.บางแก้ว อ.บางพลี จ.สมุทรปราการ</v>
          </cell>
          <cell r="J280">
            <v>3011378922</v>
          </cell>
        </row>
        <row r="281">
          <cell r="A281" t="str">
            <v>MNECT</v>
          </cell>
          <cell r="B281" t="str">
            <v>NECTECH</v>
          </cell>
          <cell r="C281">
            <v>0</v>
          </cell>
          <cell r="D281">
            <v>0</v>
          </cell>
          <cell r="E281" t="str">
            <v>NECTECH</v>
          </cell>
          <cell r="F281">
            <v>0</v>
          </cell>
        </row>
        <row r="282">
          <cell r="A282" t="str">
            <v>MNEST</v>
          </cell>
          <cell r="B282" t="str">
            <v>บริษัท เนกซ์สเตป จำกัด</v>
          </cell>
          <cell r="C282" t="str">
            <v>83 ถ.รามคำแหง 60 แขวงหัวหมาก เขตบางกะปิ กรุงเทพฯ 10240</v>
          </cell>
          <cell r="D282">
            <v>3101515213</v>
          </cell>
          <cell r="E282" t="str">
            <v>NEXT STEP CO.  LTD.</v>
          </cell>
          <cell r="F282" t="str">
            <v>83 RAMKHAMHANG 60 HUAMARK BANGKAPI BANGKOK 1024010240</v>
          </cell>
          <cell r="H282" t="str">
            <v>บริษัท เนกซ์สเตป จำกัด</v>
          </cell>
          <cell r="I282" t="str">
            <v>83 ถ.รามคำแหง 60 แขวงหัวหมาก เขตบางกะปิ กรุงเทพฯ 10240</v>
          </cell>
          <cell r="J282">
            <v>3101515213</v>
          </cell>
        </row>
        <row r="283">
          <cell r="A283" t="str">
            <v>MNFI</v>
          </cell>
          <cell r="B283" t="str">
            <v>NATIONAL FOOD INSTITUTE</v>
          </cell>
          <cell r="C283">
            <v>0</v>
          </cell>
          <cell r="D283">
            <v>0</v>
          </cell>
          <cell r="E283" t="str">
            <v>NATIONAL FOOD INSTITUTE</v>
          </cell>
          <cell r="F283">
            <v>0</v>
          </cell>
        </row>
        <row r="284">
          <cell r="A284" t="str">
            <v>MNIBU</v>
          </cell>
          <cell r="B284" t="str">
            <v>NIRAPAI BUSINESS LTD.  PART.</v>
          </cell>
          <cell r="C284">
            <v>0</v>
          </cell>
          <cell r="D284">
            <v>0</v>
          </cell>
          <cell r="E284" t="str">
            <v>NIRAPAI BUSINESS LTD.  PART.</v>
          </cell>
          <cell r="F284">
            <v>0</v>
          </cell>
        </row>
        <row r="285">
          <cell r="A285" t="str">
            <v>MNIS</v>
          </cell>
          <cell r="B285" t="str">
            <v>บริษัท เอ็น.ไอ.เอส. มีเดีย กรุ๊ป จำกัด</v>
          </cell>
          <cell r="C285" t="str">
            <v>320 ลาดพร้าว 94(ทาวน์ อิน ทาวน์) แขวงวังทองหลาง เขตบางกะปิ กรุงเทพฯ 10310</v>
          </cell>
          <cell r="D285">
            <v>3011135198</v>
          </cell>
          <cell r="E285" t="str">
            <v>N.I.S. MEDIA GROUP CO. LTD.</v>
          </cell>
          <cell r="F285" t="str">
            <v>320 SOI LAT PHRAO 94WANGTHONGLANG  BANGKAPIBANGKOK 10310</v>
          </cell>
          <cell r="G285">
            <v>3011135198</v>
          </cell>
          <cell r="H285" t="str">
            <v>บริษัท เอ็น.ไอ.เอส. มีเดีย กรุ๊ป จำกัด</v>
          </cell>
          <cell r="I285" t="str">
            <v>320 ลาดพร้าว 94(ทาวน์ อิน ทาวน์) แขวงวังทองหลาง เขตบางกะปิ กรุงเทพฯ 10310</v>
          </cell>
        </row>
        <row r="286">
          <cell r="A286" t="str">
            <v>MNMA</v>
          </cell>
          <cell r="B286" t="str">
            <v>N.S.MEDIA ASSOCIATES CO.,LTD.</v>
          </cell>
          <cell r="C286" t="str">
            <v>40/60 SAILOM HOME OFFICE SOI INTAMARA 8 SUTTHISAN RD. SAMSENNAI,PAYATHAI BANGKOK</v>
          </cell>
          <cell r="D286">
            <v>0</v>
          </cell>
          <cell r="E286" t="str">
            <v>NS. MEDIA ASSOCIATE CO.  LTD.</v>
          </cell>
          <cell r="F286">
            <v>0</v>
          </cell>
          <cell r="H286" t="str">
            <v>N.S.MEDIA ASSOCIATES CO.,LTD.</v>
          </cell>
          <cell r="I286" t="str">
            <v>40/60 SAILOM HOME OFFICE SOI INTAMARA 8 SUTTHISAN RD. SAMSENNAI,PAYATHAI BANGKOK</v>
          </cell>
        </row>
        <row r="287">
          <cell r="A287" t="str">
            <v>MNMG</v>
          </cell>
          <cell r="B287" t="str">
            <v>บริษัท เนชั่น มัลติมีเดีย กรุ๊ป จำกัด (มหาชน)</v>
          </cell>
          <cell r="C287" t="str">
            <v>44 หมู่10 ถ.บางนา-ตราด ก.ม.4.5 แขวงบางนา เขตบางนา กรุงเทพฯ</v>
          </cell>
          <cell r="D287">
            <v>3101031027</v>
          </cell>
          <cell r="E287" t="str">
            <v>NATION MULTIMEDIA GROUP PUBLIC CO. LTD.</v>
          </cell>
          <cell r="F287" t="str">
            <v>44 MOO 10 BANGNA-TRAT ROAD KM 4.5 BANGNA BANGNA BANGKOK10260</v>
          </cell>
          <cell r="G287">
            <v>3101031027</v>
          </cell>
          <cell r="H287" t="str">
            <v>บริษัท เนชั่น มัลติมีเดีย กรุ๊ป จำกัด (มหาชน)</v>
          </cell>
          <cell r="I287" t="str">
            <v>44 หมู่10 ถ.บางนา-ตราด ก.ม.4.5 แขวงบางนา เขตบางนา กรุงเทพฯ</v>
          </cell>
        </row>
        <row r="288">
          <cell r="A288" t="str">
            <v>MNOPU</v>
          </cell>
          <cell r="B288" t="str">
            <v>บริษัท โน้ตพับลิชชิ่ง จำกัด</v>
          </cell>
          <cell r="C288" t="str">
            <v>เลขที่ 303 ถ.ลาดพร้าว ซอย 101 แขวงคลองจั่น เขตบางกะปิ กรุงเทพฯ 10240</v>
          </cell>
          <cell r="D288">
            <v>3011117439</v>
          </cell>
          <cell r="E288" t="str">
            <v>NOTE PUBLISHING CO.  LTD.</v>
          </cell>
          <cell r="F288" t="str">
            <v>303 LADPRAO ROAD SOI 101  KLONGCHAN BANGKAPI  BANGKOK10240</v>
          </cell>
          <cell r="G288">
            <v>3011117439</v>
          </cell>
          <cell r="H288" t="str">
            <v>บริษัท โน้ตพับลิชชิ่ง จำกัด</v>
          </cell>
          <cell r="I288" t="str">
            <v>เลขที่ 303 ถ.ลาดพร้าว ซอย 101 แขวงคลองจั่น เขตบางกะปิ กรุงเทพฯ 10240</v>
          </cell>
          <cell r="J288">
            <v>3011117439</v>
          </cell>
        </row>
        <row r="289">
          <cell r="A289" t="str">
            <v>MNPG</v>
          </cell>
          <cell r="B289" t="str">
            <v>NATION PUBLISHING GROUP PUBLIC CO.  LTD.</v>
          </cell>
          <cell r="C289">
            <v>0</v>
          </cell>
          <cell r="D289">
            <v>0</v>
          </cell>
          <cell r="E289" t="str">
            <v>NATION PUBLISHING GROUP PUBLIC CO.  LTD.</v>
          </cell>
          <cell r="F289">
            <v>0</v>
          </cell>
        </row>
        <row r="290">
          <cell r="A290" t="str">
            <v>MNRN</v>
          </cell>
          <cell r="B290" t="str">
            <v>บริษัท เนชั่น เรดิโอ เน็ทเวอร์ค จำกัด</v>
          </cell>
          <cell r="C290" t="str">
            <v>44 หมู่ 10 ถ.บางนา-ตราด กม.4.5 แขวงบางนา เขตบางนา กรุงเทพฯ 10260</v>
          </cell>
          <cell r="D290">
            <v>0</v>
          </cell>
          <cell r="E290" t="str">
            <v>NATION RADIO NETWORK CO.  LTD.</v>
          </cell>
          <cell r="F290">
            <v>0</v>
          </cell>
          <cell r="H290" t="str">
            <v>บริษัท เนชั่น เรดิโอ เน็ทเวอร์ค จำกัด</v>
          </cell>
          <cell r="I290" t="str">
            <v>44 หมู่ 10 ถ.บางนา-ตราด กม.4.5 แขวงบางนา เขตบางนา กรุงเทพฯ 10260</v>
          </cell>
        </row>
        <row r="291">
          <cell r="A291" t="str">
            <v>MNWP</v>
          </cell>
          <cell r="B291" t="str">
            <v>บริษัท นิวเวิลด์โปรดั๊กชั่น จำกัด</v>
          </cell>
          <cell r="C291" t="str">
            <v>622 อาคารเอ็มโพเรี่ยม ทาวเวอร์ชั้น 15/1 ถ.สุขุมวิท แขวงคลองตัน เขตคลองเตย กรุงเทพฯ</v>
          </cell>
          <cell r="D291">
            <v>3011163528</v>
          </cell>
          <cell r="E291" t="str">
            <v>NEW WORLD PRODUCTION CO. LTD.</v>
          </cell>
          <cell r="F291" t="str">
            <v>622 EMPORIUM TOWER FL. 15/1SUKHUMVIT RD. KLONGTON KLONGTOEY BANGKOK10110</v>
          </cell>
          <cell r="H291" t="str">
            <v>บริษัท นิวเวิลด์โปรดั๊กชั่น จำกัด</v>
          </cell>
          <cell r="I291" t="str">
            <v>622 อาคารเอ็มโพเรี่ยม ทาวเวอร์ชั้น 15/1 ถ.สุขุมวิท แขวงคลองตัน เขตคลองเตย กรุงเทพฯ</v>
          </cell>
          <cell r="J291">
            <v>3011163528</v>
          </cell>
        </row>
        <row r="292">
          <cell r="A292" t="str">
            <v>MOCFI</v>
          </cell>
          <cell r="B292" t="str">
            <v>บริษัท โอเชี่ยนฟิลม์ จำกัด</v>
          </cell>
          <cell r="C292" t="str">
            <v>29/40-44 ซ.วัดสามง่าม ถ.พระรามที่ 1 แขวงรองเมือง เขตปทุมวัน กรุงเทพฯ</v>
          </cell>
          <cell r="D292">
            <v>3101586114</v>
          </cell>
          <cell r="E292" t="str">
            <v>OCEAN FILM CO.  LTD.</v>
          </cell>
          <cell r="F292" t="str">
            <v>29/40-44 SOI WATSAM-NGAM RAMA 1 ROAD  RONGMUANG PATUMWAN  BANGKOK10330</v>
          </cell>
          <cell r="G292">
            <v>3101586114</v>
          </cell>
          <cell r="H292" t="str">
            <v>บริษัท โอเชี่ยนฟิลม์ จำกัด</v>
          </cell>
          <cell r="I292" t="str">
            <v>29/40-44 ซ.วัดสามง่าม ถ.พระรามที่ 1 แขวงรองเมือง เขตปทุมวัน กรุงเทพฯ</v>
          </cell>
        </row>
        <row r="293">
          <cell r="A293" t="str">
            <v>MODTN</v>
          </cell>
          <cell r="B293" t="str">
            <v>OFF OF DAILY TRADE NEWS</v>
          </cell>
          <cell r="C293">
            <v>0</v>
          </cell>
          <cell r="D293">
            <v>0</v>
          </cell>
          <cell r="E293" t="str">
            <v>OFF OF DAILY TRADE NEWS</v>
          </cell>
          <cell r="F293">
            <v>0</v>
          </cell>
        </row>
        <row r="294">
          <cell r="A294" t="str">
            <v>MOFIN</v>
          </cell>
          <cell r="B294" t="str">
            <v>OFFICE OF THE BOARD OF INVESTMENT</v>
          </cell>
          <cell r="C294">
            <v>0</v>
          </cell>
          <cell r="D294">
            <v>0</v>
          </cell>
          <cell r="E294" t="str">
            <v>OFFICE OF THE BOARD OF INVESTMENT</v>
          </cell>
          <cell r="F294">
            <v>0</v>
          </cell>
        </row>
        <row r="295">
          <cell r="A295" t="str">
            <v>MOMONE</v>
          </cell>
          <cell r="B295" t="str">
            <v>OGILVYONE WORLDWIDE LIMITED</v>
          </cell>
          <cell r="C295" t="str">
            <v>20TH FLOOR  SILOM CENTER BLDG.2 SILOM ROAD  SURIYAWONGSE BANGRAK  BANGKOK 1050010500</v>
          </cell>
          <cell r="D295">
            <v>0</v>
          </cell>
          <cell r="E295" t="str">
            <v>OGILVYONE WORLDWIDE LIMITED</v>
          </cell>
          <cell r="F295" t="str">
            <v>20TH FLOOR  SILOM CENTER BLDG.2 SILOM ROAD  SURIYAWONGSE BANGRAK  BANGKOK 1050010500</v>
          </cell>
        </row>
        <row r="296">
          <cell r="A296" t="str">
            <v>MONGR</v>
          </cell>
          <cell r="B296" t="str">
            <v>บริษัท ออนกรีน กอล์ฟ คอลเลคชั่นส์ จำกัด</v>
          </cell>
          <cell r="C296" t="str">
            <v>187/51-54 อาคารชัยเวฬุ ซ.ลาดพร้าว 122 (มหาดไทย ซ.7) ถ.ลาดพร้าว แขวงวังทองหลาง เขตบางกะปิ กรุงเทพฯ 10240</v>
          </cell>
          <cell r="D296">
            <v>3011045671</v>
          </cell>
          <cell r="E296" t="str">
            <v>ON GREEN GOLF COLLECTION CO. LTD.</v>
          </cell>
          <cell r="F296" t="str">
            <v>187/51-54JAYAVELU BLDG SOI LADPRAO 122  LADPRAO RD. WANGTHONGLANG BANKAPI BKK10240</v>
          </cell>
          <cell r="H296" t="str">
            <v>บริษัท ออนกรีน กอล์ฟ คอลเลคชั่นส์ จำกัด</v>
          </cell>
          <cell r="I296" t="str">
            <v>187/51-54 อาคารชัยเวฬุ ซ.ลาดพร้าว 122 (มหาดไทย ซ.7) ถ.ลาดพร้าว แขวงวังทองหลาง เขตบางกะปิ กรุงเทพฯ 10240</v>
          </cell>
          <cell r="J296">
            <v>3011045671</v>
          </cell>
        </row>
        <row r="297">
          <cell r="A297" t="str">
            <v>MONMI</v>
          </cell>
          <cell r="B297" t="str">
            <v>บริษัท วันมายด์เซเว่นกายส์ จำกัด</v>
          </cell>
          <cell r="C297" t="str">
            <v>24/36 หมู่ที่ 7 ถนนลาดพร้าว แขวงลาดพร้าว เขตลาดพร้าว กรุงเทพฯ 10230</v>
          </cell>
          <cell r="D297">
            <v>3030204851</v>
          </cell>
          <cell r="E297" t="str">
            <v>ONE MIND SEVEN GUYS CO. LTD.</v>
          </cell>
          <cell r="F297" t="str">
            <v>24/36 MOO 7 LADPRAO RD. LADPRAO LADPRAO BANGKOK</v>
          </cell>
          <cell r="H297" t="str">
            <v>บริษัท วันมายด์เซเว่นกายส์ จำกัด</v>
          </cell>
          <cell r="I297" t="str">
            <v>24/36 หมู่ที่ 7 ถนนลาดพร้าว แขวงลาดพร้าว เขตลาดพร้าว กรุงเทพฯ 10230</v>
          </cell>
          <cell r="J297">
            <v>3030204851</v>
          </cell>
        </row>
        <row r="298">
          <cell r="A298" t="str">
            <v>MORDE</v>
          </cell>
          <cell r="B298" t="str">
            <v>ORDNANCE DEPARTMENT</v>
          </cell>
          <cell r="C298">
            <v>0</v>
          </cell>
          <cell r="D298">
            <v>0</v>
          </cell>
          <cell r="E298" t="str">
            <v>ORDNANCE DEPARTMENT</v>
          </cell>
          <cell r="F298">
            <v>0</v>
          </cell>
        </row>
        <row r="299">
          <cell r="A299" t="str">
            <v>MORPU</v>
          </cell>
          <cell r="B299" t="str">
            <v>ORACLE PUBLISHING CO.  LTD.</v>
          </cell>
          <cell r="C299">
            <v>0</v>
          </cell>
          <cell r="D299">
            <v>0</v>
          </cell>
          <cell r="E299" t="str">
            <v>ORACLE PUBLISHING CO.  LTD.</v>
          </cell>
          <cell r="F299">
            <v>0</v>
          </cell>
        </row>
        <row r="300">
          <cell r="A300" t="str">
            <v>MPACIT</v>
          </cell>
          <cell r="B300" t="str">
            <v>บริษัท แปซิฟิค ไอ.ที.จำกัด</v>
          </cell>
          <cell r="C300" t="str">
            <v>51/29 หมู่ 3 ถ.วิภาวดีรังสิต ซอยสยามสามัคคี แขวงตลาดบางเขน เขตหลักสี่ กรุงเทพฯ 10210</v>
          </cell>
          <cell r="D300">
            <v>0</v>
          </cell>
          <cell r="E300" t="str">
            <v>PACIFIC I.T. CO. LTD.</v>
          </cell>
          <cell r="F300" t="str">
            <v>51/29 MOO3 WIPHAWADEE-RANGSIT RD. LARKSI BANGKOK 10210SOI SIAM-SAMAKEE TALAD BANGKHE</v>
          </cell>
          <cell r="H300" t="str">
            <v>บริษัท แปซิฟิค ไอ.ที.จำกัด</v>
          </cell>
          <cell r="I300" t="str">
            <v>51/29 หมู่ 3 ถ.วิภาวดีรังสิต ซอยสยามสามัคคี แขวงตลาดบางเขน เขตหลักสี่ กรุงเทพฯ 10210</v>
          </cell>
        </row>
        <row r="301">
          <cell r="A301" t="str">
            <v>MPACL</v>
          </cell>
          <cell r="B301" t="str">
            <v>บริษัท แพ็คลิ้งค์ (ประเทศไทย) จำกัด</v>
          </cell>
          <cell r="C301" t="str">
            <v>21 อาคารทีเอสที ทาวเวอร์ ชั้น ถ.วิภาวดีรังสิต ลาดยาว จตุจักร กรงุเทพฯ</v>
          </cell>
          <cell r="D301">
            <v>0</v>
          </cell>
          <cell r="E301" t="str">
            <v>PACLINK  (THAILAND) CO.  LTD.</v>
          </cell>
          <cell r="F301">
            <v>0</v>
          </cell>
          <cell r="H301" t="str">
            <v>บริษัท แพ็คลิ้งค์ (ประเทศไทย) จำกัด</v>
          </cell>
          <cell r="I301" t="str">
            <v>21 อาคารทีเอสที ทาวเวอร์ ชั้น ถ.วิภาวดีรังสิต ลาดยาว จตุจักร กรงุเทพฯ</v>
          </cell>
        </row>
        <row r="302">
          <cell r="A302" t="str">
            <v>MPACO</v>
          </cell>
          <cell r="B302" t="str">
            <v>บริษัท แปซิฟิค คอร์ปอเรชั่น จำกัด</v>
          </cell>
          <cell r="C302" t="str">
            <v>1400 ตึกไทย ถนนพระราม 4 คลองเตย กรุงเทพฯ</v>
          </cell>
          <cell r="D302">
            <v>0</v>
          </cell>
          <cell r="E302" t="str">
            <v>PACIFIC CORPORATION LTD.</v>
          </cell>
          <cell r="F302" t="str">
            <v>1400 THAI BLDG. RAMA 4  KLONGTOEI BANGKOK10110</v>
          </cell>
          <cell r="H302" t="str">
            <v>บริษัท แปซิฟิค คอร์ปอเรชั่น จำกัด</v>
          </cell>
          <cell r="I302" t="str">
            <v>1400 ตึกไทย ถนนพระราม 4 คลองเตย กรุงเทพฯ</v>
          </cell>
        </row>
        <row r="303">
          <cell r="A303" t="str">
            <v>MPADC</v>
          </cell>
          <cell r="B303" t="str">
            <v>บริษัท พอยท์เอเชีย ดอท คอม จำกัด</v>
          </cell>
          <cell r="C303" t="str">
            <v>304 ถ.เสือป่า แขวงป้อมปราบศัตรูพ่าย กรุงเทพฯ .</v>
          </cell>
          <cell r="D303" t="str">
            <v>3021003111</v>
          </cell>
          <cell r="E303" t="str">
            <v>POINTASIA DOT COM CO.  LTD.</v>
          </cell>
          <cell r="F303" t="str">
            <v>304 SUAPAH RD.  POMPRAB POMPRAB SATTRUPHAI  BANGKOK10100</v>
          </cell>
          <cell r="G303" t="str">
            <v>3021003111</v>
          </cell>
          <cell r="H303" t="str">
            <v>บริษัท พอยท์เอเชีย ดอท คอม จำกัด</v>
          </cell>
          <cell r="I303" t="str">
            <v>304 ถ.เสือป่า แขวงป้อมปราบศัตรูพ่าย กรุงเทพฯ .</v>
          </cell>
        </row>
        <row r="304">
          <cell r="A304" t="str">
            <v>MPAHE</v>
          </cell>
          <cell r="B304" t="str">
            <v>บริษัท แปซิฟิค เฮิร์สท์ จำกัด</v>
          </cell>
          <cell r="C304" t="str">
            <v>1400 THAI BUILDING RAMA IV RD. KLONGTOEY BANGKOK</v>
          </cell>
          <cell r="D304">
            <v>3011805015</v>
          </cell>
          <cell r="E304" t="str">
            <v>PACIFIC HEARST CO. LTD.</v>
          </cell>
          <cell r="F304" t="str">
            <v>1400 THAI BUILDING RAMA IVKLONGTOEY BANGKOK 10110</v>
          </cell>
          <cell r="G304">
            <v>3011805015</v>
          </cell>
          <cell r="H304" t="str">
            <v>บริษัท แปซิฟิค เฮิร์สท์ จำกัด</v>
          </cell>
          <cell r="I304" t="str">
            <v>1400 THAI BUILDING RAMA IV RD. KLONGTOEY BANGKOK</v>
          </cell>
          <cell r="J304">
            <v>3011805015</v>
          </cell>
        </row>
        <row r="305">
          <cell r="A305" t="str">
            <v>MPAIN</v>
          </cell>
          <cell r="B305" t="str">
            <v>บริษัท แปซิฟิคอินเตอร์คอมมิวนิเคชั่น จำกัด</v>
          </cell>
          <cell r="C305" t="str">
            <v>1400 ตึกไทย ถ.พระราม 4 คลองเตย กรุงเทพฯ 10110</v>
          </cell>
          <cell r="D305">
            <v>3101372557</v>
          </cell>
          <cell r="E305" t="str">
            <v>PACIFIC INTERCOMMUNICATION CO.  LTD.</v>
          </cell>
          <cell r="F305" t="str">
            <v>1400 THAI BUILDING RAMA IV ROAD  KLONGTOEY BANGKOK10110</v>
          </cell>
          <cell r="G305" t="str">
            <v>3101372557</v>
          </cell>
          <cell r="H305" t="str">
            <v>บริษัท แปซิฟิคอินเตอร์คอมมิวนิเคชั่น จำกัด</v>
          </cell>
          <cell r="I305" t="str">
            <v>1400 ตึกไทย ถ.พระราม 4 คลองเตย กรุงเทพฯ 10110</v>
          </cell>
          <cell r="J305">
            <v>3101372557</v>
          </cell>
        </row>
        <row r="306">
          <cell r="A306" t="str">
            <v>MPANE</v>
          </cell>
          <cell r="B306" t="str">
            <v>PALANGCHON NEWSPAPER</v>
          </cell>
          <cell r="C306">
            <v>0</v>
          </cell>
          <cell r="D306">
            <v>0</v>
          </cell>
          <cell r="E306" t="str">
            <v>PALANGCHON NEWSPAPER</v>
          </cell>
          <cell r="F306">
            <v>0</v>
          </cell>
        </row>
        <row r="307">
          <cell r="A307" t="str">
            <v>MPANO</v>
          </cell>
          <cell r="B307" t="str">
            <v>บริษัท พาโนราม่า อินเตอร์เนชั่นแนล จำกัด</v>
          </cell>
          <cell r="C307" t="str">
            <v xml:space="preserve">1055/1413 อาคารอาร์ซีเค ชั้น 15 ถ.สีลม เขตบางรัก กรุงเทพฯ </v>
          </cell>
          <cell r="D307">
            <v>3030078773</v>
          </cell>
          <cell r="H307" t="str">
            <v>บริษัท พาโนราม่า อินเตอร์เนชั่นแนล จำกัด</v>
          </cell>
          <cell r="I307" t="str">
            <v xml:space="preserve">1055/1413 อาคารอาร์ซีเค ชั้น 15 ถ.สีลม เขตบางรัก กรุงเทพฯ </v>
          </cell>
          <cell r="J307">
            <v>3030078773</v>
          </cell>
        </row>
        <row r="308">
          <cell r="A308" t="str">
            <v>MPAPU</v>
          </cell>
          <cell r="B308" t="str">
            <v>PATCHARAPHUM PUBLICATION</v>
          </cell>
          <cell r="C308">
            <v>0</v>
          </cell>
          <cell r="D308">
            <v>0</v>
          </cell>
          <cell r="E308" t="str">
            <v>PATCHARAPHUM PUBLICATION</v>
          </cell>
          <cell r="F308">
            <v>0</v>
          </cell>
        </row>
        <row r="309">
          <cell r="A309" t="str">
            <v>MPASA</v>
          </cell>
          <cell r="B309" t="str">
            <v>คุณปริณาม  แสงทัศน์</v>
          </cell>
          <cell r="C309" t="str">
            <v xml:space="preserve">"แหลมไท" 141/1 ถ.จ้ายเจริญ อ.เมือง จ.พัทลุง </v>
          </cell>
          <cell r="D309">
            <v>0</v>
          </cell>
          <cell r="H309" t="str">
            <v>คุณปริณาม  แสงทัศน์</v>
          </cell>
          <cell r="I309" t="str">
            <v xml:space="preserve">"แหลมไท" 141/1 ถ.จ้ายเจริญ อ.เมือง จ.พัทลุง </v>
          </cell>
        </row>
        <row r="310">
          <cell r="A310" t="str">
            <v>MPASI</v>
          </cell>
          <cell r="B310" t="str">
            <v>บริษัท ปาร์เท็ค สยาม จำกัด</v>
          </cell>
          <cell r="C310" t="str">
            <v>812/47 ถ.ประชาชื่น แขวงบางซื่อ เขตบางซื่อ กรุงเทพฯ 10800</v>
          </cell>
          <cell r="D310">
            <v>3011605738</v>
          </cell>
          <cell r="H310" t="str">
            <v>บริษัท ปาร์เท็ค สยาม จำกัด</v>
          </cell>
          <cell r="I310" t="str">
            <v>812/47 ถ.ประชาชื่น แขวงบางซื่อ เขตบางซื่อ กรุงเทพฯ 10800</v>
          </cell>
          <cell r="J310">
            <v>3011605738</v>
          </cell>
        </row>
        <row r="311">
          <cell r="A311" t="str">
            <v>MPATH</v>
          </cell>
          <cell r="B311" t="str">
            <v xml:space="preserve">หจก.สำนักพิมพ์พาราธุรกิจ </v>
          </cell>
          <cell r="C311" t="str">
            <v>28 หมู่ที่ 1 ถ.ตรัง-ปะเหลียน ต.ย่านตาขาว อ.ย่านตาขาว จ.ตรัง</v>
          </cell>
          <cell r="D311">
            <v>3912005880</v>
          </cell>
          <cell r="H311" t="str">
            <v xml:space="preserve">หจก.สำนักพิมพ์พาราธุรกิจ </v>
          </cell>
          <cell r="I311" t="str">
            <v>28 หมู่ที่ 1 ถ.ตรัง-ปะเหลียน ต.ย่านตาขาว อ.ย่านตาขาว จ.ตรัง</v>
          </cell>
          <cell r="J311">
            <v>3912005880</v>
          </cell>
        </row>
        <row r="312">
          <cell r="A312" t="str">
            <v>MPBD</v>
          </cell>
          <cell r="B312" t="str">
            <v>บริษัท พี.บี.ดี.โปรแอนด์มีเดีย จำกัด</v>
          </cell>
          <cell r="C312" t="str">
            <v>113/27 ถ.ศาลาแดง ต.ท่าตะเภา อ.เมือง จ.ชุมพร 86000</v>
          </cell>
          <cell r="D312">
            <v>3811002928</v>
          </cell>
          <cell r="E312" t="str">
            <v>P.B.D. PRO AND MEDIA CO.,LTD.</v>
          </cell>
          <cell r="F312" t="str">
            <v>113/27 SALADANG RD.,MUENG CHUMPHON 86000</v>
          </cell>
          <cell r="G312" t="str">
            <v>3811002928</v>
          </cell>
          <cell r="H312" t="str">
            <v>บริษัท พี.บี.ดี.โปรแอนด์มีเดีย จำกัด</v>
          </cell>
          <cell r="I312" t="str">
            <v>113/27 ถ.ศาลาแดง ต.ท่าตะเภา อ.เมือง จ.ชุมพร 86000</v>
          </cell>
          <cell r="J312">
            <v>3811002928</v>
          </cell>
        </row>
        <row r="313">
          <cell r="A313" t="str">
            <v>MPBP</v>
          </cell>
          <cell r="B313" t="str">
            <v>บริษัท เพชรยินดี บ๊อกซิ่ง โปรโมชั่น จำกัด</v>
          </cell>
          <cell r="C313" t="str">
            <v>488/83 ถ.ดำรงรักษ์ คลองมหานาค เขตป้อมปราบ กรุงเทพฯ</v>
          </cell>
          <cell r="D313">
            <v>3011470879</v>
          </cell>
          <cell r="E313" t="str">
            <v xml:space="preserve">PETCHYINDEE BOXING PROMOTION </v>
          </cell>
          <cell r="F313" t="str">
            <v>488/83 BOBAE TOWER DAMRONGRAK RD.KLONG MAHANAK POMPRAB BANGKOK10200</v>
          </cell>
          <cell r="G313">
            <v>3011470879</v>
          </cell>
          <cell r="H313" t="str">
            <v>บริษัท เพชรยินดี บ๊อกซิ่ง โปรโมชั่น จำกัด</v>
          </cell>
          <cell r="I313" t="str">
            <v>488/83 ถ.ดำรงรักษ์ คลองมหานาค เขตป้อมปราบ กรุงเทพฯ</v>
          </cell>
        </row>
        <row r="314">
          <cell r="A314" t="str">
            <v>MPCG</v>
          </cell>
          <cell r="B314" t="str">
            <v>PROPERTY CONSUMER GUIDE CO.  LTD.</v>
          </cell>
          <cell r="C314">
            <v>0</v>
          </cell>
          <cell r="D314">
            <v>0</v>
          </cell>
          <cell r="E314" t="str">
            <v>PROPERTY CONSUMER GUIDE CO.  LTD.</v>
          </cell>
          <cell r="F314">
            <v>0</v>
          </cell>
        </row>
        <row r="315">
          <cell r="A315" t="str">
            <v>MPCN</v>
          </cell>
          <cell r="B315" t="str">
            <v>บริษัท พับบลิค คอมมูนิเคชั่น เนทเวอร์ค จำกัด</v>
          </cell>
          <cell r="C315" t="str">
            <v>23/1 หมู่ 9 ถ.วิภาวดีรังสิต แขวงลาดยาว เขตจตุจักร กรุงเทพฯ</v>
          </cell>
          <cell r="D315">
            <v>3011469057</v>
          </cell>
          <cell r="E315" t="str">
            <v>PUBLIC COMMUNICATION NETWORK CO.  LTD.</v>
          </cell>
          <cell r="F315" t="str">
            <v>23/1 MOO 9  VIPAVADEE-RUNGSITROAD  LADYAO  CHATUCHAK BANGKOK10900</v>
          </cell>
          <cell r="G315">
            <v>3011469057</v>
          </cell>
          <cell r="H315" t="str">
            <v>บริษัท พับบลิค คอมมูนิเคชั่น เนทเวอร์ค จำกัด</v>
          </cell>
          <cell r="I315" t="str">
            <v>23/1 หมู่ 9 ถ.วิภาวดีรังสิต แขวงลาดยาว เขตจตุจักร กรุงเทพฯ</v>
          </cell>
        </row>
        <row r="316">
          <cell r="A316" t="str">
            <v>MPDS</v>
          </cell>
          <cell r="B316" t="str">
            <v>PEARL &amp; DEAN SIAM CO.,LTD.</v>
          </cell>
          <cell r="C316" t="str">
            <v>11 Q.HOUSE SATHORN 9TH FLOOR SATHORN TAI ROAD KWAENG THUNGMAHAMEK KHET SATHORN BANGKOK</v>
          </cell>
          <cell r="D316">
            <v>0</v>
          </cell>
          <cell r="E316" t="str">
            <v>PEARL &amp; DEAN SIAM LIMITED</v>
          </cell>
          <cell r="F316" t="str">
            <v>11 SATHORN TAI ROAD KWAENG THUNGMAHAMEK KHET SATORN  BANGKOK10120</v>
          </cell>
          <cell r="H316" t="str">
            <v>PEARL &amp; DEAN SIAM CO.,LTD.</v>
          </cell>
          <cell r="I316" t="str">
            <v>11 Q.HOUSE SATHORN 9TH FLOOR SATHORN TAI ROAD KWAENG THUNGMAHAMEK KHET SATHORN BANGKOK</v>
          </cell>
        </row>
        <row r="317">
          <cell r="A317" t="str">
            <v>MPEN</v>
          </cell>
          <cell r="B317" t="str">
            <v>PEN PUBLISHING CO.  LTD.</v>
          </cell>
          <cell r="C317">
            <v>0</v>
          </cell>
          <cell r="D317">
            <v>0</v>
          </cell>
          <cell r="E317" t="str">
            <v>PEN PUBLISHING CO.  LTD.</v>
          </cell>
          <cell r="F317">
            <v>0</v>
          </cell>
        </row>
        <row r="318">
          <cell r="A318" t="str">
            <v>MPENE</v>
          </cell>
          <cell r="B318" t="str">
            <v>บริษัท หนังสือพิมพ์เพชรภูมิ จำกัด</v>
          </cell>
          <cell r="C318" t="str">
            <v>80 หมู่ 4 ถ.เพชรเกษม ต.บ้านหม้อ อ.เมือง จ.เพชรบุรี 76000</v>
          </cell>
          <cell r="D318">
            <v>3741002494</v>
          </cell>
          <cell r="E318" t="str">
            <v>PETCHPOOM NEWSPAPER CO.,LTD.</v>
          </cell>
          <cell r="H318" t="str">
            <v>บริษัท หนังสือพิมพ์เพชรภูมิ จำกัด</v>
          </cell>
          <cell r="I318" t="str">
            <v>80 หมู่ 4 ถ.เพชรเกษม ต.บ้านหม้อ อ.เมือง จ.เพชรบุรี 76000</v>
          </cell>
          <cell r="J318">
            <v>3741002494</v>
          </cell>
        </row>
        <row r="319">
          <cell r="A319" t="str">
            <v>MPEPSI</v>
          </cell>
          <cell r="B319" t="str">
            <v>PEPSI - COLA (THAI) TRADING CO.,LTD.</v>
          </cell>
          <cell r="C319" t="str">
            <v>142 Sukhumvit Road,21st Floor Unit No.2101 Two Pacific Palce,Klongtoey Bangkok 10110</v>
          </cell>
          <cell r="D319">
            <v>3101227963</v>
          </cell>
          <cell r="E319" t="str">
            <v>PEPSI-COLA (THAI) TRADING CO.  LTD.</v>
          </cell>
          <cell r="F319" t="str">
            <v>142 SUKHUMVIT ROAD  21st  FLOOR  UNIT NO.2101 KLONGTOEY  BANGKOK TWO PACIFIC PLACE 10110</v>
          </cell>
          <cell r="G319">
            <v>3101227963</v>
          </cell>
          <cell r="H319" t="str">
            <v>PEPSI - COLA (THAI) TRADING CO.,LTD.</v>
          </cell>
          <cell r="I319" t="str">
            <v>142 Sukhumvit Road,21st Floor Unit No.2101 Two Pacific Palce,Klongtoey Bangkok 10110</v>
          </cell>
        </row>
        <row r="320">
          <cell r="A320" t="str">
            <v>MPIAD</v>
          </cell>
          <cell r="B320" t="str">
            <v>ห้างหุ้นส่วนจำกัด พิกุลโฆษณา</v>
          </cell>
          <cell r="C320" t="str">
            <v>102 รามคำแหง 44 ถนนรามคำแหง หัวหมาก บางกะปิ กรุงทพฯ 10240</v>
          </cell>
          <cell r="D320">
            <v>0</v>
          </cell>
          <cell r="E320" t="str">
            <v>PIKUL ADVERTISING CO.  LTD.</v>
          </cell>
          <cell r="F320">
            <v>0</v>
          </cell>
          <cell r="H320" t="str">
            <v>ห้างหุ้นส่วนจำกัด พิกุลโฆษณา</v>
          </cell>
          <cell r="I320" t="str">
            <v>102 รามคำแหง 44 ถนนรามคำแหง หัวหมาก บางกะปิ กรุงทพฯ 10240</v>
          </cell>
        </row>
        <row r="321">
          <cell r="A321" t="str">
            <v>MPKS</v>
          </cell>
          <cell r="B321" t="str">
            <v>PECH KARAT STUDIO L.P.</v>
          </cell>
          <cell r="C321">
            <v>0</v>
          </cell>
          <cell r="D321">
            <v>0</v>
          </cell>
          <cell r="E321" t="str">
            <v>PECH KARAT STUDIO L.P.</v>
          </cell>
          <cell r="F321">
            <v>0</v>
          </cell>
        </row>
        <row r="322">
          <cell r="A322" t="str">
            <v>MPLAN</v>
          </cell>
          <cell r="B322" t="str">
            <v>PLANETARIUM CO.  LTD.</v>
          </cell>
          <cell r="C322">
            <v>0</v>
          </cell>
          <cell r="D322">
            <v>0</v>
          </cell>
          <cell r="E322" t="str">
            <v>PLANETARIUM CO.  LTD.</v>
          </cell>
          <cell r="F322">
            <v>0</v>
          </cell>
        </row>
        <row r="323">
          <cell r="A323" t="str">
            <v>MPLPU</v>
          </cell>
          <cell r="B323" t="str">
            <v>บริษัท แปลน พับลิชชิ่ง จำกัด</v>
          </cell>
          <cell r="C323" t="str">
            <v>1532/40-43ซ.กรุงเทพฯ-นนทบุรี36 ถ.กรุงเทพ-นนทบุรี แขวงบางซื่อ เขตบางซื่อ กรุงเทพฯ</v>
          </cell>
          <cell r="D323">
            <v>3101209419</v>
          </cell>
          <cell r="E323" t="str">
            <v>PLAN PUBLISHING CO.  LTD.</v>
          </cell>
          <cell r="F323" t="str">
            <v>1532/40-43 SOI THANUTHAI KRUNGTHEP-NONTHABURI ROAD BANGSUE  BANGKOK10800</v>
          </cell>
          <cell r="G323">
            <v>3101209419</v>
          </cell>
          <cell r="H323" t="str">
            <v>บริษัท แปลน พับลิชชิ่ง จำกัด</v>
          </cell>
          <cell r="I323" t="str">
            <v>1532/40-43ซ.กรุงเทพฯ-นนทบุรี36 ถ.กรุงเทพ-นนทบุรี แขวงบางซื่อ เขตบางซื่อ กรุงเทพฯ</v>
          </cell>
        </row>
        <row r="324">
          <cell r="A324" t="str">
            <v>MPMPU</v>
          </cell>
          <cell r="B324" t="str">
            <v>บริษัท พี เอ็ม พับลิชชิ่ง จำกัด</v>
          </cell>
          <cell r="C324" t="str">
            <v>35/3 ซอยเจริญใจ ถนนเอกมัย แขวงคลองตันเหนือ เขตวัฒนา กรุงเทพฯ 10110</v>
          </cell>
          <cell r="D324">
            <v>3101098297</v>
          </cell>
          <cell r="E324" t="str">
            <v>P.M. PUBLISHING CO.  LTD.</v>
          </cell>
          <cell r="F324">
            <v>0</v>
          </cell>
          <cell r="H324" t="str">
            <v>บริษัท พี เอ็ม พับลิชชิ่ง จำกัด</v>
          </cell>
          <cell r="I324" t="str">
            <v>35/3 ซอยเจริญใจ ถนนเอกมัย แขวงคลองตันเหนือ เขตวัฒนา กรุงเทพฯ 10110</v>
          </cell>
          <cell r="J324">
            <v>3101098297</v>
          </cell>
        </row>
        <row r="325">
          <cell r="A325" t="str">
            <v>MPOCA</v>
          </cell>
          <cell r="B325" t="str">
            <v>บริษัท โพสต์-การ์ด จำกัด</v>
          </cell>
          <cell r="C325" t="str">
            <v>2008/46 พหลโยธิน แขวงลาดยาว เขตจตุจักร กรุงเทพฯ 10900</v>
          </cell>
          <cell r="D325">
            <v>0</v>
          </cell>
          <cell r="E325" t="str">
            <v>POST-CARD CO.  LTD.</v>
          </cell>
          <cell r="F325" t="str">
            <v>2008/46 PHAHOLYOTHIN ROAD RADYAO  JATUJAK  BANGKOK10900</v>
          </cell>
          <cell r="H325" t="str">
            <v>บริษัท โพสต์-การ์ด จำกัด</v>
          </cell>
          <cell r="I325" t="str">
            <v>2008/46 พหลโยธิน แขวงลาดยาว เขตจตุจักร กรุงเทพฯ 10900</v>
          </cell>
        </row>
        <row r="326">
          <cell r="A326" t="str">
            <v>MPOFO</v>
          </cell>
          <cell r="B326" t="str">
            <v>บริษัท ป็อบ ฟอร์เอฟเวอร์ จำกัด</v>
          </cell>
          <cell r="C326" t="str">
            <v>290/1 ถนนพิชัย แขวงถนนนครไชยศรี เขตดุสิต กรุงเทพฯ 10300</v>
          </cell>
          <cell r="D326">
            <v>3011818190</v>
          </cell>
          <cell r="E326" t="str">
            <v>POP FOREVER CO.,LTD.</v>
          </cell>
          <cell r="H326" t="str">
            <v>บริษัท ป็อบ ฟอร์เอฟเวอร์ จำกัด</v>
          </cell>
          <cell r="I326" t="str">
            <v>290/1 ถนนพิชัย แขวงถนนนครไชยศรี เขตดุสิต กรุงเทพฯ 10300</v>
          </cell>
          <cell r="J326">
            <v>3011818190</v>
          </cell>
        </row>
        <row r="327">
          <cell r="A327" t="str">
            <v>MPOPU</v>
          </cell>
          <cell r="B327" t="str">
            <v>บริษัท โพสต์ พับลิชชิ่ง จำกัด (มหาชน)</v>
          </cell>
          <cell r="C327" t="str">
            <v>อาคารบางกอกโพสต์ 136 ถ.สุนทรโกษา คลองเตย กรุงเทพฯ</v>
          </cell>
          <cell r="D327">
            <v>3101034585</v>
          </cell>
          <cell r="E327" t="str">
            <v>THE POST PUBLISHING PUBLIC CO. LTD.</v>
          </cell>
          <cell r="F327" t="str">
            <v>BANGKOK POST BLDG.136 SUNTHORNKOSA ROADKLONGTOEY BANGKOK10110</v>
          </cell>
          <cell r="G327">
            <v>3101034585</v>
          </cell>
          <cell r="H327" t="str">
            <v>บริษัท โพสต์ พับลิชชิ่ง จำกัด (มหาชน)</v>
          </cell>
          <cell r="I327" t="str">
            <v>อาคารบางกอกโพสต์ 136 ถ.สุนทรโกษา คลองเตย กรุงเทพฯ</v>
          </cell>
        </row>
        <row r="328">
          <cell r="A328" t="str">
            <v>MPPC</v>
          </cell>
          <cell r="B328" t="str">
            <v>POWER PLUS COMMUNICATION CO.  LTD.</v>
          </cell>
          <cell r="C328">
            <v>0</v>
          </cell>
          <cell r="D328">
            <v>0</v>
          </cell>
          <cell r="E328" t="str">
            <v>POWER PLUS COMMUNICATION CO.  LTD.</v>
          </cell>
          <cell r="F328">
            <v>0</v>
          </cell>
        </row>
        <row r="329">
          <cell r="A329" t="str">
            <v>MPPE</v>
          </cell>
          <cell r="B329" t="str">
            <v>บริษัท โพลีพลัส เอ็นเตอร์เทนเม้นท์ จำกัด</v>
          </cell>
          <cell r="C329" t="str">
            <v>99/99 อาคารรุ่งโรจน์ ถ.วิภาวดีรังสิต แขวงลาดยาว เขตจตุจักร กรุงเทพฯ</v>
          </cell>
          <cell r="D329">
            <v>3011371282</v>
          </cell>
          <cell r="E329" t="str">
            <v>POLY PLUS ENTERTAINMENT CO. LTD.</v>
          </cell>
          <cell r="F329" t="str">
            <v>99/99 RUNGROAJ BLDG.VIPHAVADEERANGSIT ROADCHATUJAK BANGKOK 10900</v>
          </cell>
          <cell r="G329">
            <v>3011371282</v>
          </cell>
          <cell r="H329" t="str">
            <v>บริษัท โพลีพลัส เอ็นเตอร์เทนเม้นท์ จำกัด</v>
          </cell>
          <cell r="I329" t="str">
            <v>99/99 อาคารรุ่งโรจน์ ถ.วิภาวดีรังสิต แขวงลาดยาว เขตจตุจักร กรุงเทพฯ</v>
          </cell>
          <cell r="J329">
            <v>3011371282</v>
          </cell>
        </row>
        <row r="330">
          <cell r="A330" t="str">
            <v>MPPP</v>
          </cell>
          <cell r="B330" t="str">
            <v>PREMIER PRINT &amp; PRODUCTS CO.  LTD.</v>
          </cell>
          <cell r="C330">
            <v>0</v>
          </cell>
          <cell r="D330">
            <v>0</v>
          </cell>
          <cell r="E330" t="str">
            <v>PREMIER PRINT &amp; PRODUCTS CO.  LTD.</v>
          </cell>
          <cell r="F330">
            <v>0</v>
          </cell>
        </row>
        <row r="331">
          <cell r="A331" t="str">
            <v>MPREP</v>
          </cell>
          <cell r="B331" t="str">
            <v>บริษัท พรีเมี่ยม พอยท์ จำกัด</v>
          </cell>
          <cell r="C331" t="str">
            <v>16/7 ซอยศูนย์วิจัย 6 ถนนเพชรบุรี บางกะปิ กรุงเทพฯ 10310</v>
          </cell>
          <cell r="D331">
            <v>0</v>
          </cell>
          <cell r="E331" t="str">
            <v>PREMIUM POINT CO. LTD.</v>
          </cell>
          <cell r="F331" t="str">
            <v>16/7 SOI SOONVIJAI 6 NEW PETCHBURI RD. HUAY-KWANG  BANGKOK10310</v>
          </cell>
          <cell r="H331" t="str">
            <v>บริษัท พรีเมี่ยม พอยท์ จำกัด</v>
          </cell>
          <cell r="I331" t="str">
            <v>16/7 ซอยศูนย์วิจัย 6 ถนนเพชรบุรี บางกะปิ กรุงเทพฯ 10310</v>
          </cell>
        </row>
        <row r="332">
          <cell r="A332" t="str">
            <v>MPRIEW</v>
          </cell>
          <cell r="B332" t="str">
            <v>เปรียว</v>
          </cell>
          <cell r="C332" t="str">
            <v>เลขที่ 110/63 ถนนลาดพร้าว ซอย 18 แขวงลาดยาว เขตจตุจักร กรุงเทพฯ</v>
          </cell>
          <cell r="D332">
            <v>3101771169</v>
          </cell>
          <cell r="E332" t="str">
            <v>PRIEW CO. LTD.</v>
          </cell>
          <cell r="F332" t="str">
            <v>110/63 LADPRAO SOI 18 JATUJAK BANGKOK10900</v>
          </cell>
          <cell r="G332">
            <v>3101771169</v>
          </cell>
          <cell r="H332" t="str">
            <v>เปรียว</v>
          </cell>
          <cell r="I332" t="str">
            <v>เลขที่ 110/63 ถนนลาดพร้าว ซอย 18 แขวงลาดยาว เขตจตุจักร กรุงเทพฯ</v>
          </cell>
          <cell r="J332">
            <v>3101771169</v>
          </cell>
        </row>
        <row r="333">
          <cell r="A333" t="str">
            <v>MPRMO</v>
          </cell>
          <cell r="B333" t="str">
            <v>PREMIER MOTORS CO.,LTD.</v>
          </cell>
          <cell r="C333">
            <v>0</v>
          </cell>
          <cell r="D333">
            <v>0</v>
          </cell>
          <cell r="E333" t="str">
            <v>PREMIER MOTORS CO.,LTD.</v>
          </cell>
        </row>
        <row r="334">
          <cell r="A334" t="str">
            <v>MPRNE</v>
          </cell>
          <cell r="B334" t="str">
            <v>บริษัท ไพร์มไทม์ เนทเวิร์ค จำกัด</v>
          </cell>
          <cell r="C334" t="str">
            <v>786/308-309 ทองหล่อทาวเวอร์ ซ.ทองหล่อ 18 ถ.สุขุมวิท 55 แขวงคลองตันเหนือ เขตวัฒนา กรุงเทพฯ</v>
          </cell>
          <cell r="D334">
            <v>0</v>
          </cell>
          <cell r="E334" t="str">
            <v>PRIMETIME NETWORK CO.  LTD.</v>
          </cell>
          <cell r="F334" t="str">
            <v>786/308-309 THONGLOR TOWER SOI THONGLOR 18  SUKHUMVIT 55 KLONGTOEY  BANGKOK10110</v>
          </cell>
          <cell r="H334" t="str">
            <v>บริษัท ไพร์มไทม์ เนทเวิร์ค จำกัด</v>
          </cell>
          <cell r="I334" t="str">
            <v>786/308-309 ทองหล่อทาวเวอร์ ซ.ทองหล่อ 18 ถ.สุขุมวิท 55 แขวงคลองตันเหนือ เขตวัฒนา กรุงเทพฯ</v>
          </cell>
        </row>
        <row r="335">
          <cell r="A335" t="str">
            <v>MPRSI</v>
          </cell>
          <cell r="B335" t="str">
            <v>บริษัท โปรซิลค์สกรีน จำกัด</v>
          </cell>
          <cell r="C335" t="str">
            <v>1235/1 ถ..สุขุมวิท 71 แขวงสวนหลวง เขตสวนหลวง กรุงเทพฯ 10250</v>
          </cell>
          <cell r="D335">
            <v>0</v>
          </cell>
          <cell r="E335" t="str">
            <v>PRO SILKSCREENS CO.  LTD.</v>
          </cell>
          <cell r="F335" t="str">
            <v>1235/1  SUKHUMVIT RD. KWAENG SUANLUANG KHET SUANLUANG  BANGKOK10250</v>
          </cell>
          <cell r="H335" t="str">
            <v>บริษัท โปรซิลค์สกรีน จำกัด</v>
          </cell>
          <cell r="I335" t="str">
            <v>1235/1 ถ..สุขุมวิท 71 แขวงสวนหลวง เขตสวนหลวง กรุงเทพฯ 10250</v>
          </cell>
        </row>
        <row r="336">
          <cell r="A336" t="str">
            <v>MPSOP</v>
          </cell>
          <cell r="B336" t="str">
            <v>บริษัท พี.เอส. เอ๊าท์ดอร์โพรดัคชั่น จำกัด</v>
          </cell>
          <cell r="C336" t="str">
            <v>215/1-5 ซ.พุทธบูชา 39 ถ.พุทธบูชา แขวงบางมด เขตทุ่งครุ กรุงเทพฯ 10140</v>
          </cell>
          <cell r="D336">
            <v>3101946079</v>
          </cell>
          <cell r="E336" t="str">
            <v>P.S. OUTDOOR PRODUCTION CO.  LTD.</v>
          </cell>
          <cell r="F336" t="str">
            <v>215/1-5 SOI PHUTTABUCHA 39 PHUTTABUCHA RD. BANGMOD THUNGKHRU BANGKOK10140</v>
          </cell>
          <cell r="G336">
            <v>3101946079</v>
          </cell>
          <cell r="H336" t="str">
            <v>บริษัท พี.เอส. เอ๊าท์ดอร์โพรดัคชั่น จำกัด</v>
          </cell>
          <cell r="I336" t="str">
            <v>215/1-5 ซ.พุทธบูชา 39 ถ.พุทธบูชา แขวงบางมด เขตทุ่งครุ กรุงเทพฯ 10140</v>
          </cell>
        </row>
        <row r="337">
          <cell r="A337" t="str">
            <v>MPSPO</v>
          </cell>
          <cell r="B337" t="str">
            <v>บริษัท โปรสปอร์ตนิวส์ จำกัด</v>
          </cell>
          <cell r="C337" t="str">
            <v>133 ถนนวิภาวดีรังสิต แขวงสามเสนใน เขตพญาไท กรุงเทพฯ 10400</v>
          </cell>
          <cell r="D337">
            <v>0</v>
          </cell>
          <cell r="E337" t="str">
            <v>PROSPORT NEWS CO. LTD.</v>
          </cell>
          <cell r="F337" t="str">
            <v>133 VIPAVADEERUNGSIT ROAD SAMSENNAI  PHAYATHAI  BANGKOK10400</v>
          </cell>
          <cell r="H337" t="str">
            <v>บริษัท โปรสปอร์ตนิวส์ จำกัด</v>
          </cell>
          <cell r="I337" t="str">
            <v>133 ถนนวิภาวดีรังสิต แขวงสามเสนใน เขตพญาไท กรุงเทพฯ 10400</v>
          </cell>
        </row>
        <row r="338">
          <cell r="A338" t="str">
            <v>MPWIP</v>
          </cell>
          <cell r="B338" t="str">
            <v>บริษัท แพนวิน อินเตอร์มีเดีย แอนด์ พับลิชชิ่ง จำกัด</v>
          </cell>
          <cell r="C338" t="str">
            <v>559/38 หมู่ที่ 1 ซอยเพชรเกษม92 ถนนเพชรเกษม แขวงบางแคเหนือ เขตบางแค กรุงเทพฯ 10160</v>
          </cell>
          <cell r="D338">
            <v>3011368145</v>
          </cell>
          <cell r="E338" t="str">
            <v>PANWIN INTERMEDIA AND PUBLISHING CO. LTD</v>
          </cell>
          <cell r="F338" t="str">
            <v>559/38 MOO 1 PETCHKASEM 92 PETCHKASEM RD. BANGKAENUE BANGKAE BANGKOK10160</v>
          </cell>
          <cell r="G338">
            <v>3011368145</v>
          </cell>
          <cell r="H338" t="str">
            <v>บริษัท แพนวิน อินเตอร์มีเดีย แอนด์ พับลิชชิ่ง จำกัด</v>
          </cell>
          <cell r="I338" t="str">
            <v>559/38 หมู่ที่ 1 ซอยเพชรเกษม92 ถนนเพชรเกษม แขวงบางแคเหนือ เขตบางแค กรุงเทพฯ 10160</v>
          </cell>
          <cell r="J338">
            <v>3011368145</v>
          </cell>
        </row>
        <row r="339">
          <cell r="A339" t="str">
            <v>MQAE</v>
          </cell>
          <cell r="B339" t="str">
            <v>บริษัท คิว แอนด์เอ็กเพอร์ทิส จำกัด</v>
          </cell>
          <cell r="C339" t="str">
            <v>24/37 หมู่ 7 ถ.ลาดพร้าว แขวงลาดพร้าว เขตลาดพร้าว กรุงเทพฯ 10230</v>
          </cell>
          <cell r="D339">
            <v>0</v>
          </cell>
          <cell r="E339" t="str">
            <v>Q AND EXPERTISE CO. LTD.</v>
          </cell>
          <cell r="F339" t="str">
            <v>24/37 MOO 7 LADPRAO ROAD KWAENG LADPRAO   KHET LADPRAO BANGKOK10230</v>
          </cell>
          <cell r="H339" t="str">
            <v>บริษัท คิว แอนด์เอ็กเพอร์ทิส จำกัด</v>
          </cell>
          <cell r="I339" t="str">
            <v>24/37 หมู่ 7 ถ.ลาดพร้าว แขวงลาดพร้าว เขตลาดพร้าว กรุงเทพฯ 10230</v>
          </cell>
        </row>
        <row r="340">
          <cell r="A340" t="str">
            <v>MQTHAI</v>
          </cell>
          <cell r="B340" t="str">
            <v>บริษัท ควอมเนท (ประเทศไทย) จำกัด</v>
          </cell>
          <cell r="C340" t="str">
            <v>48/5-6 ชั้น 2 ซอยรุ่งเรือง ถ.รัชดาภิเษก แขวงสามเสนนอก เขตห้วยขวาง กรุงเทพฯ 10320</v>
          </cell>
          <cell r="D340">
            <v>3030094346</v>
          </cell>
          <cell r="E340" t="str">
            <v>QUAMNET (THAILAND) CO.,LTD.</v>
          </cell>
          <cell r="F340" t="str">
            <v>48/5-6 2nd FLOOR SOI RUNGRUENG RATCHADAPISEK ROAD SAMSENNOK HUAYKWANG BANGKOK 10320</v>
          </cell>
          <cell r="G340">
            <v>3030094346</v>
          </cell>
          <cell r="H340" t="str">
            <v>บริษัท ควอมเนท (ประเทศไทย) จำกัด</v>
          </cell>
          <cell r="I340" t="str">
            <v>48/5-6 ชั้น 2 ซอยรุ่งเรือง ถ.รัชดาภิเษก แขวงสามเสนนอก เขตห้วยขวาง กรุงเทพฯ 10320</v>
          </cell>
          <cell r="J340">
            <v>3030094346</v>
          </cell>
        </row>
        <row r="341">
          <cell r="A341" t="str">
            <v>MQUME</v>
          </cell>
          <cell r="B341" t="str">
            <v>บริษัท เควสท์ มีเดีย จำกัด</v>
          </cell>
          <cell r="C341" t="str">
            <v>อาคารธนิยะพลาซา ชั้น 12 เลขที่ 52 ถ.สีลม แขวงสุริยวงศ์ เขตบางรัก กรุงเทพฯ 10500</v>
          </cell>
          <cell r="D341">
            <v>3011574706</v>
          </cell>
          <cell r="E341" t="str">
            <v>QUEST MEDIA CO.  LTD.</v>
          </cell>
          <cell r="F341" t="str">
            <v>THANIYA PLAZA BUILDING 12th Fl52 SILOM RD. SURIYAWONGSE BANGRAK BANGKOK10500</v>
          </cell>
          <cell r="G341">
            <v>3011574706</v>
          </cell>
          <cell r="H341" t="str">
            <v>บริษัท เควสท์ มีเดีย จำกัด</v>
          </cell>
          <cell r="I341" t="str">
            <v>อาคารธนิยะพลาซา ชั้น 12 เลขที่ 52 ถ.สีลม แขวงสุริยวงศ์ เขตบางรัก กรุงเทพฯ 10500</v>
          </cell>
        </row>
        <row r="342">
          <cell r="A342" t="str">
            <v>MQUPC</v>
          </cell>
          <cell r="B342" t="str">
            <v>บริษัท ควิกพีซี เน็ตเวิร์ค จำกัด</v>
          </cell>
          <cell r="C342" t="str">
            <v>51/3 ถ.งามวงศ์วาน ต.ลาดยาว อ.จตุจักร กรุงเทพฯ 10900</v>
          </cell>
          <cell r="D342">
            <v>3011970331</v>
          </cell>
          <cell r="E342" t="str">
            <v>QUICKPC NETWORK CO.  LTD.</v>
          </cell>
          <cell r="F342">
            <v>0</v>
          </cell>
          <cell r="H342" t="str">
            <v>บริษัท ควิกพีซี เน็ตเวิร์ค จำกัด</v>
          </cell>
          <cell r="I342" t="str">
            <v>51/3 ถ.งามวงศ์วาน ต.ลาดยาว อ.จตุจักร กรุงเทพฯ 10900</v>
          </cell>
          <cell r="J342">
            <v>3011970331</v>
          </cell>
        </row>
        <row r="343">
          <cell r="A343" t="str">
            <v>MRAAR</v>
          </cell>
          <cell r="B343" t="str">
            <v>บริษัท เรดิโอ อาร์ม จำกัด</v>
          </cell>
          <cell r="C343" t="str">
            <v xml:space="preserve">21/54-55 ซ.ศูนย์วิจัย ถ.พระราม 9 แขวงบางกะปิ เขตห้วยขวาง กรุงเทพฯ </v>
          </cell>
          <cell r="D343">
            <v>3030263094</v>
          </cell>
          <cell r="E343" t="str">
            <v xml:space="preserve">RADIO ARMS CO.,LTD. </v>
          </cell>
          <cell r="F343" t="str">
            <v xml:space="preserve">21/54-55 SOI SOONVIJAI RAMA 9 RD.,BANGKAPI HUAYKWANG BANGKOK </v>
          </cell>
          <cell r="G343">
            <v>3030263094</v>
          </cell>
          <cell r="H343" t="str">
            <v>บริษัท เรดิโอ อาร์ม จำกัด</v>
          </cell>
          <cell r="I343" t="str">
            <v xml:space="preserve">21/54-55 ซ.ศูนย์วิจัย ถ.พระราม 9 แขวงบางกะปิ เขตห้วยขวาง กรุงเทพฯ </v>
          </cell>
          <cell r="J343">
            <v>3030263094</v>
          </cell>
        </row>
        <row r="344">
          <cell r="A344" t="str">
            <v>MRACO</v>
          </cell>
          <cell r="B344" t="str">
            <v>บริษัท เรดิโอ คอนเซ็ป จำกัด</v>
          </cell>
          <cell r="C344" t="str">
            <v>50 ถ.สุขุมวิท 21 (อโศก) แขวงคลองเตยเหนือ เขตวัฒนา กรุงเทพฯ 10110</v>
          </cell>
          <cell r="D344">
            <v>3101966220</v>
          </cell>
          <cell r="E344" t="str">
            <v>RADIO CONCEPT CO. LTD.</v>
          </cell>
          <cell r="F344" t="str">
            <v>50 SUKHUMVIT 21 RD. (ASOKE) KHLONGTOEYNUE  WATTANA BANGKOK</v>
          </cell>
          <cell r="H344" t="str">
            <v>บริษัท เรดิโอ คอนเซ็ป จำกัด</v>
          </cell>
          <cell r="I344" t="str">
            <v>50 ถ.สุขุมวิท 21 (อโศก) แขวงคลองเตยเหนือ เขตวัฒนา กรุงเทพฯ 10110</v>
          </cell>
          <cell r="J344">
            <v>3101966220</v>
          </cell>
        </row>
        <row r="345">
          <cell r="A345" t="str">
            <v>MRADIO</v>
          </cell>
          <cell r="B345" t="str">
            <v>RADIO</v>
          </cell>
          <cell r="C345">
            <v>0</v>
          </cell>
          <cell r="D345">
            <v>0</v>
          </cell>
          <cell r="E345" t="str">
            <v>RADIO</v>
          </cell>
          <cell r="F345">
            <v>0</v>
          </cell>
        </row>
        <row r="346">
          <cell r="A346" t="str">
            <v>MRAIN</v>
          </cell>
          <cell r="B346" t="str">
            <v>บริษัท รังสิยา อินเตอร์เนชั่นแนล กรุ๊ป จำกัด</v>
          </cell>
          <cell r="C346" t="str">
            <v>251/64 อาคารราชดำเนินแมนชั่น ถ.ราชดำเนินกลาง กรุงเทพฯ</v>
          </cell>
          <cell r="D346">
            <v>0</v>
          </cell>
          <cell r="E346" t="str">
            <v xml:space="preserve">RANGSIYA INTERNATIONAL GROUP PUBLIC CO. </v>
          </cell>
          <cell r="F346" t="str">
            <v>251/64 RAJDAMNERN MANSION BLDGRAJDAMNERN KLANG RD. BANGKOK10200</v>
          </cell>
          <cell r="H346" t="str">
            <v>บริษัท รังสิยา อินเตอร์เนชั่นแนล กรุ๊ป จำกัด</v>
          </cell>
          <cell r="I346" t="str">
            <v>251/64 อาคารราชดำเนินแมนชั่น ถ.ราชดำเนินกลาง กรุงเทพฯ</v>
          </cell>
        </row>
        <row r="347">
          <cell r="A347" t="str">
            <v>MRASA</v>
          </cell>
          <cell r="B347" t="str">
            <v>บริษัท รัศมีเทพ (1999) จำกัด</v>
          </cell>
          <cell r="C347" t="str">
            <v>5/1347 ซอย 14 จ. หมู่บ้านประชาชื่น ถนนสามัคคี ต.บางตลาด อ.ปากเกร็ด จ.นนทบุรี</v>
          </cell>
          <cell r="D347">
            <v>3011139066</v>
          </cell>
          <cell r="E347" t="str">
            <v>RASAMEETHEP (1999) CO.  LTD.</v>
          </cell>
          <cell r="F347" t="str">
            <v>5/1347 PRACHACHUEN SOI 14 TAMBOL BANGTALAD AMPHUR PAK-KED NONTHABURI11120</v>
          </cell>
          <cell r="G347">
            <v>3011139066</v>
          </cell>
          <cell r="H347" t="str">
            <v>บริษัท รัศมีเทพ (1999) จำกัด</v>
          </cell>
          <cell r="I347" t="str">
            <v>5/1347 ซอย 14 จ. หมู่บ้านประชาชื่น ถนนสามัคคี ต.บางตลาด อ.ปากเกร็ด จ.นนทบุรี</v>
          </cell>
          <cell r="J347">
            <v>3011139066</v>
          </cell>
        </row>
        <row r="348">
          <cell r="A348" t="str">
            <v>MRBN</v>
          </cell>
          <cell r="B348" t="str">
            <v>บริษัท อาร์ บี เอ็น ไซน์ จำกัด</v>
          </cell>
          <cell r="C348" t="str">
            <v>104 ถ.จักรพรรดิพงษ์ แขวงวัดโสมนัส เขตป้อมปราบ กรุงเทพฯ 10100</v>
          </cell>
          <cell r="D348">
            <v>3030008751</v>
          </cell>
          <cell r="E348" t="str">
            <v>R B N SIGN CO.,LTD.</v>
          </cell>
          <cell r="F348" t="str">
            <v>104 CHAKAPATDIPONG RD.,WATSOMMANUS POMPRAB BANGKOK 10100</v>
          </cell>
          <cell r="G348">
            <v>3030008751</v>
          </cell>
          <cell r="H348" t="str">
            <v>บริษัท อาร์ บี เอ็น ไซน์ จำกัด</v>
          </cell>
          <cell r="I348" t="str">
            <v>104 ถ.จักรพรรดิพงษ์ แขวงวัดโสมนัส เขตป้อมปราบ กรุงเทพฯ 10100</v>
          </cell>
        </row>
        <row r="349">
          <cell r="A349" t="str">
            <v>MRDT</v>
          </cell>
          <cell r="B349" t="str">
            <v>บริษัท เรดิโอ ทาวน์ จำกัด</v>
          </cell>
          <cell r="C349" t="str">
            <v>23 อ.เมือง นครสวรรค์ 60000</v>
          </cell>
          <cell r="D349">
            <v>0</v>
          </cell>
          <cell r="E349" t="str">
            <v>RADIO TOWN CO. LTD.</v>
          </cell>
          <cell r="F349" t="str">
            <v>MUANG  NAKORNSAWAN60000</v>
          </cell>
          <cell r="H349" t="str">
            <v>บริษัท เรดิโอ ทาวน์ จำกัด</v>
          </cell>
          <cell r="I349" t="str">
            <v>23 อ.เมือง นครสวรรค์ 60000</v>
          </cell>
        </row>
        <row r="350">
          <cell r="A350" t="str">
            <v>MREAR</v>
          </cell>
          <cell r="B350" t="str">
            <v xml:space="preserve">นิตยสาร กองทัพ สัมพันธ์ </v>
          </cell>
          <cell r="C350" t="str">
            <v xml:space="preserve">เลขที่ 111/26 ถ.ติวานนท์ ตำบลตลาดขวัญ อ.เมือง จ.นนทบุรี </v>
          </cell>
          <cell r="D350">
            <v>0</v>
          </cell>
          <cell r="E350" t="str">
            <v>RELATED ARMED FORCE</v>
          </cell>
          <cell r="H350" t="str">
            <v xml:space="preserve">นิตยสาร กองทัพ สัมพันธ์ </v>
          </cell>
          <cell r="I350" t="str">
            <v xml:space="preserve">เลขที่ 111/26 ถ.ติวานนท์ ตำบลตลาดขวัญ อ.เมือง จ.นนทบุรี </v>
          </cell>
        </row>
        <row r="351">
          <cell r="A351" t="str">
            <v>MREDI</v>
          </cell>
          <cell r="B351" t="str">
            <v>บริษัท รีดเดอร์ส ไดเจสท์ (ประเทศไทย) จำกัด</v>
          </cell>
          <cell r="C351" t="str">
            <v>278 (บี 1) เรนทรีออฟฟิศ การ์เด้น ถ.พระรามที่ 9 ซอย 17 แขวงบางกะปิ เขตห้วยขวาง กรุงเทพฯ</v>
          </cell>
          <cell r="D351">
            <v>3011557259</v>
          </cell>
          <cell r="E351" t="str">
            <v>READER'S DIGEST (THAILAND) LTD.</v>
          </cell>
          <cell r="F351" t="str">
            <v>278 (B1) RAINTREE OFFICE GARDEN SOI JAPANESE SCHOOL RAMA 9 RD.,HUAY KWANG BANGKOK 10320</v>
          </cell>
          <cell r="G351" t="str">
            <v>3011557259</v>
          </cell>
          <cell r="H351" t="str">
            <v>บริษัท รีดเดอร์ส ไดเจสท์ (ประเทศไทย) จำกัด</v>
          </cell>
          <cell r="I351" t="str">
            <v>278 (บี 1) เรนทรีออฟฟิศ การ์เด้น ถ.พระรามที่ 9 ซอย 17 แขวงบางกะปิ เขตห้วยขวาง กรุงเทพฯ</v>
          </cell>
          <cell r="J351">
            <v>3011557259</v>
          </cell>
        </row>
        <row r="352">
          <cell r="A352" t="str">
            <v>MREMI</v>
          </cell>
          <cell r="B352" t="str">
            <v>บริษัท รีไมน์ จำกัด</v>
          </cell>
          <cell r="C352" t="str">
            <v>21/8-21/9ถ.เทศบาลรังสฤษฏ์เหนือ แขวงลาดยาว เขตจตุจักร กรุงเทพฯ</v>
          </cell>
          <cell r="D352">
            <v>0</v>
          </cell>
          <cell r="E352" t="str">
            <v>REMIND CO. LTD.</v>
          </cell>
          <cell r="F352" t="str">
            <v>21/8-21/9 THESABHALRANGSANNUELARDYAO JATUJAKBANGKOK 10900</v>
          </cell>
          <cell r="H352" t="str">
            <v>บริษัท รีไมน์ จำกัด</v>
          </cell>
          <cell r="I352" t="str">
            <v>21/8-21/9ถ.เทศบาลรังสฤษฏ์เหนือ แขวงลาดยาว เขตจตุจักร กรุงเทพฯ</v>
          </cell>
        </row>
        <row r="353">
          <cell r="A353" t="str">
            <v>MRKME</v>
          </cell>
          <cell r="B353" t="str">
            <v>บริษัท อาร์ เค มีเดีย จำกัด</v>
          </cell>
          <cell r="C353" t="str">
            <v>65/109 อาคารชำนาญเพ็ญชาติชั้น12 ถ.พระราม 9 แขวงห้วยขวาง เขตห้วยขวาง กรุงเทพฯ 10320</v>
          </cell>
          <cell r="D353">
            <v>3011899335</v>
          </cell>
          <cell r="E353" t="str">
            <v>R K MEDIA CO. LTD.</v>
          </cell>
          <cell r="F353" t="str">
            <v>65/109 CHAMNANPHENCHART BLDG. 12 FLOOR RAMA 9 RD. HUAYKWANG BANGKOK10250</v>
          </cell>
          <cell r="G353">
            <v>3011899335</v>
          </cell>
          <cell r="H353" t="str">
            <v>บริษัท อาร์ เค มีเดีย จำกัด</v>
          </cell>
          <cell r="I353" t="str">
            <v>65/109 อาคารชำนาญเพ็ญชาติชั้น12 ถ.พระราม 9 แขวงห้วยขวาง เขตห้วยขวาง กรุงเทพฯ 10320</v>
          </cell>
          <cell r="J353">
            <v>3011899335</v>
          </cell>
        </row>
        <row r="354">
          <cell r="A354" t="str">
            <v>MRS219</v>
          </cell>
          <cell r="B354" t="str">
            <v>บริษัท ร.ศ.219 พิคเจอร์ จำกัด</v>
          </cell>
          <cell r="C354" t="str">
            <v>7/3 ซอยรามคำแหง 11 (ล้ำเพชร) ถ.รามคำแหง แขวงหัวหมาก เขตบางกะปิ กรุงเทพฯ</v>
          </cell>
          <cell r="D354">
            <v>3030132628</v>
          </cell>
          <cell r="E354" t="str">
            <v>R.E.219 PICTURE CO.,LTD.</v>
          </cell>
          <cell r="F354" t="str">
            <v>7/3 RAMKHAMHEANG SOI 11 RAMKHAMHEANG RD.,HUAMARK BANGKAPI BANGKOK 10240</v>
          </cell>
          <cell r="H354" t="str">
            <v>บริษัท ร.ศ.219 พิคเจอร์ จำกัด</v>
          </cell>
          <cell r="I354" t="str">
            <v>7/3 ซอยรามคำแหง 11 (ล้ำเพชร) ถ.รามคำแหง แขวงหัวหมาก เขตบางกะปิ กรุงเทพฯ</v>
          </cell>
          <cell r="J354">
            <v>3030132628</v>
          </cell>
        </row>
        <row r="355">
          <cell r="A355" t="str">
            <v>MRSPR</v>
          </cell>
          <cell r="B355" t="str">
            <v>บริษัท อาร์.เอส.โปรโมชั่น 1992 จำกัด</v>
          </cell>
          <cell r="C355" t="str">
            <v>419/1 อาคารเชษฐโชติศักดิ์ ลาดพร้าว 15 (ซอยจอมพล) เขตจตุจักร กรุงเทพฯ</v>
          </cell>
          <cell r="D355">
            <v>3011147030</v>
          </cell>
          <cell r="E355" t="str">
            <v>RS.PROMOTION 1992 CO. LTD.</v>
          </cell>
          <cell r="F355" t="str">
            <v>419/1 SETCHOTSAK BLDG. LADPRAO 15 (SOI JOMPHOL)KHET JATUJAK  BANGKOK10900</v>
          </cell>
          <cell r="G355">
            <v>3011147030</v>
          </cell>
          <cell r="H355" t="str">
            <v>บริษัท อาร์.เอส.โปรโมชั่น 1992 จำกัด</v>
          </cell>
          <cell r="I355" t="str">
            <v>419/1 อาคารเชษฐโชติศักดิ์ ลาดพร้าว 15 (ซอยจอมพล) เขตจตุจักร กรุงเทพฯ</v>
          </cell>
          <cell r="J355">
            <v>3011147030</v>
          </cell>
        </row>
        <row r="356">
          <cell r="A356" t="str">
            <v>MRUNG</v>
          </cell>
          <cell r="B356" t="str">
            <v>บริษัท รังสิโรตม์วนิช จำกัด</v>
          </cell>
          <cell r="C356" t="str">
            <v>622 อาคาร เอ็มโพเรี่ยมทาวเวอร์ชั้น 15/1 ถ.สุขุมวิท แขวงคลองตัน เขตคลองเตย กรุงเทพฯ</v>
          </cell>
          <cell r="D356">
            <v>3101540444</v>
          </cell>
          <cell r="E356" t="str">
            <v>RUNGSIROJVANIT CO. LTD.</v>
          </cell>
          <cell r="F356" t="str">
            <v>622 EMPORIUM TOWER FL.15/1 SUKHUMVIT RD. KLONGTON KLONGTOEY BANGKOK10110</v>
          </cell>
          <cell r="H356" t="str">
            <v>บริษัท รังสิโรตม์วนิช จำกัด</v>
          </cell>
          <cell r="I356" t="str">
            <v>622 อาคาร เอ็มโพเรี่ยมทาวเวอร์ชั้น 15/1 ถ.สุขุมวิท แขวงคลองตัน เขตคลองเตย กรุงเทพฯ</v>
          </cell>
          <cell r="J356">
            <v>3101540444</v>
          </cell>
        </row>
        <row r="357">
          <cell r="A357" t="str">
            <v>MS107</v>
          </cell>
          <cell r="B357" t="str">
            <v>บริษัท สตูดิโอ 107 (ไทยแลนด์) จำกัด</v>
          </cell>
          <cell r="C357" t="str">
            <v>61/223-225 ซ.ทวีมิตร ถ.พระราม9 แขวงห้วยขวาง เขตห้วยขวาง, กรุงเทพฯ 10320</v>
          </cell>
          <cell r="D357">
            <v>0</v>
          </cell>
          <cell r="E357" t="str">
            <v>STUDIO 107 (THAILAND) CO.  LTD.</v>
          </cell>
          <cell r="F357">
            <v>0</v>
          </cell>
          <cell r="H357" t="str">
            <v>บริษัท สตูดิโอ 107 (ไทยแลนด์) จำกัด</v>
          </cell>
          <cell r="I357" t="str">
            <v>61/223-225 ซ.ทวีมิตร ถ.พระราม9 แขวงห้วยขวาง เขตห้วยขวาง, กรุงเทพฯ 10320</v>
          </cell>
        </row>
        <row r="358">
          <cell r="A358" t="str">
            <v>MSAIN</v>
          </cell>
          <cell r="B358" t="str">
            <v>บริษัท สามารถอินเตอร์เนต จำกัด</v>
          </cell>
          <cell r="C358" t="str">
            <v xml:space="preserve">99/12 หมู่ที่ 4 อาคารซอฟแวร์ปาร์ค ชั้น 24 ถ.แจ้งวัฒนะ ต.คลองเกลือ อ.ปากเกร็ด จ.นนทบุรี </v>
          </cell>
          <cell r="D358">
            <v>3030034007</v>
          </cell>
          <cell r="E358" t="str">
            <v>SAMART INTERNET CO.,LTD.</v>
          </cell>
          <cell r="F358" t="str">
            <v>99/12 MOO 4 SOFTWARE PARK,24TH FL. CHAENGWATTANA RD., KLONG GLUAR PAK-KRED NONTHABURI 11120</v>
          </cell>
          <cell r="G358">
            <v>3030034007</v>
          </cell>
          <cell r="H358" t="str">
            <v>บริษัท สามารถอินเตอร์เนต จำกัด</v>
          </cell>
          <cell r="I358" t="str">
            <v xml:space="preserve">99/12 หมู่ที่ 4 อาคารซอฟแวร์ปาร์ค ชั้น 24 ถ.แจ้งวัฒนะ ต.คลองเกลือ อ.ปากเกร็ด จ.นนทบุรี </v>
          </cell>
          <cell r="J358">
            <v>3030034007</v>
          </cell>
        </row>
        <row r="359">
          <cell r="A359" t="str">
            <v>MSAMC</v>
          </cell>
          <cell r="B359" t="str">
            <v>บริษัท เอส เอ เอ็ม ครีเอชั่น จำกัด</v>
          </cell>
          <cell r="C359" t="str">
            <v>407 ถนนประชาชื่น แขวงลาดยาว เขตจตุจักร กรุงเทพฯ 10900</v>
          </cell>
          <cell r="D359">
            <v>0</v>
          </cell>
          <cell r="E359" t="str">
            <v>S.A.M.CREATION CO. LTD.</v>
          </cell>
          <cell r="F359" t="str">
            <v>407 PRACHACHEUN ROAD LARDYAO JATUJAK BANGKOK10900</v>
          </cell>
          <cell r="H359" t="str">
            <v>บริษัท เอส เอ เอ็ม ครีเอชั่น จำกัด</v>
          </cell>
          <cell r="I359" t="str">
            <v>407 ถนนประชาชื่น แขวงลาดยาว เขตจตุจักร กรุงเทพฯ 10900</v>
          </cell>
        </row>
        <row r="360">
          <cell r="A360" t="str">
            <v>MSAMS</v>
          </cell>
          <cell r="B360" t="str">
            <v>บริษัท สามเศียร จำกัด</v>
          </cell>
          <cell r="C360" t="str">
            <v>27/6 หมู่ 10 ตำบลคูบางหลวง อำเภอลาดหลุมแก้ว จังหวัดปทุมธานี 12140</v>
          </cell>
          <cell r="D360">
            <v>3101930924</v>
          </cell>
          <cell r="E360" t="str">
            <v>SAMSEARN CO. LTD.</v>
          </cell>
          <cell r="F360" t="str">
            <v>440/15-17 FL4 PRACHACHUAN RD. KWANG BANGSUE KHET BANGSUEBANGKOK10800</v>
          </cell>
          <cell r="H360" t="str">
            <v>บริษัท สามเศียร จำกัด</v>
          </cell>
          <cell r="I360" t="str">
            <v>27/6 หมู่ 10 ตำบลคูบางหลวง อำเภอลาดหลุมแก้ว จังหวัดปทุมธานี 12140</v>
          </cell>
          <cell r="J360">
            <v>3101930924</v>
          </cell>
        </row>
        <row r="361">
          <cell r="A361" t="str">
            <v>MSAON</v>
          </cell>
          <cell r="B361" t="str">
            <v>บริษัท สามารถออนไลน์ จำกัด</v>
          </cell>
          <cell r="C361" t="str">
            <v>99/12 หมู่ 4 อาคารซอฟแวร์ปาร์คชั้น 24 ถ.แจ้งวัฒนะ ต.คลองเกลือ อ.ปากเกร็ด จ.นนทบุรี 11120</v>
          </cell>
          <cell r="D361">
            <v>3011035573</v>
          </cell>
          <cell r="E361" t="str">
            <v>SAMART ONLINE CO.  LTD.</v>
          </cell>
          <cell r="F361" t="str">
            <v>99/12 MOO 4 SOFTWART PARK24TH FL.  CHAENGWATANA RD. NONTHABURIT. KLONG GLUER A. PAK-KRED11120</v>
          </cell>
          <cell r="G361">
            <v>3011035573</v>
          </cell>
          <cell r="H361" t="str">
            <v>บริษัท สามารถออนไลน์ จำกัด</v>
          </cell>
          <cell r="I361" t="str">
            <v>99/12 หมู่ 4 อาคารซอฟแวร์ปาร์คชั้น 24 ถ.แจ้งวัฒนะ ต.คลองเกลือ อ.ปากเกร็ด จ.นนทบุรี 11120</v>
          </cell>
        </row>
        <row r="362">
          <cell r="A362" t="str">
            <v>MSAPU</v>
          </cell>
          <cell r="B362" t="str">
            <v>หจก.สำนักพิมพ์สรรพศาสตร์</v>
          </cell>
          <cell r="C362" t="str">
            <v>40/1 ถ.เทศบาลนิมิตรใต้ แขวงลาดยาว เขตจตุจักร กรุงเทพฯ</v>
          </cell>
          <cell r="D362">
            <v>3102265636</v>
          </cell>
          <cell r="E362" t="str">
            <v>SANPHASAT PUBLISHING LTD.  PART</v>
          </cell>
          <cell r="F362" t="str">
            <v>40/1 TANON-TESABANARUMITR LADYAO  CHATUJAK BANGKOK</v>
          </cell>
          <cell r="G362">
            <v>3102265636</v>
          </cell>
          <cell r="H362" t="str">
            <v>หจก.สำนักพิมพ์สรรพศาสตร์</v>
          </cell>
          <cell r="I362" t="str">
            <v>40/1 ถ.เทศบาลนิมิตรใต้ แขวงลาดยาว เขตจตุจักร กรุงเทพฯ</v>
          </cell>
        </row>
        <row r="363">
          <cell r="A363" t="str">
            <v>MSARAN</v>
          </cell>
          <cell r="B363" t="str">
            <v>บริษัท สราญ จำกัด</v>
          </cell>
          <cell r="C363" t="str">
            <v>23/97 หมู่ 3 ต.คูคต อ.ลำลูกกา จ.ปทุมธานี 12130</v>
          </cell>
          <cell r="D363">
            <v>3011975923</v>
          </cell>
          <cell r="H363" t="str">
            <v>บริษัท สราญ จำกัด</v>
          </cell>
          <cell r="I363" t="str">
            <v>23/97 หมู่ 3 ต.คูคต อ.ลำลูกกา จ.ปทุมธานี 12130</v>
          </cell>
          <cell r="J363">
            <v>3011975923</v>
          </cell>
        </row>
        <row r="364">
          <cell r="A364" t="str">
            <v>MSASE</v>
          </cell>
          <cell r="B364" t="str">
            <v>บริษัท สามมิตรเซอร์วิส 1992 (ประเทศไทย) จำกัด</v>
          </cell>
          <cell r="C364" t="str">
            <v>77/21 อาคารราชเทวีทาวเวอร์ ถ.พญาไท แขวงถนนพญาไท เขตราชเทวี กรุงเทพฯ 10400</v>
          </cell>
          <cell r="D364">
            <v>3101632699</v>
          </cell>
          <cell r="E364" t="str">
            <v>SAMMIT SERVICES 1992 (THAILAND) CO.  LTD</v>
          </cell>
          <cell r="F364" t="str">
            <v>77/21  RAJTHAEWEE TOWER PHYATHAI RD. RAJTHAEWEE  BANGKOK 10400</v>
          </cell>
          <cell r="H364" t="str">
            <v>บริษัท สามมิตรเซอร์วิส 1992 (ประเทศไทย) จำกัด</v>
          </cell>
          <cell r="I364" t="str">
            <v>77/21 อาคารราชเทวีทาวเวอร์ ถ.พญาไท แขวงถนนพญาไท เขตราชเทวี กรุงเทพฯ 10400</v>
          </cell>
          <cell r="J364">
            <v>3101632699</v>
          </cell>
        </row>
        <row r="365">
          <cell r="A365" t="str">
            <v>MSATP</v>
          </cell>
          <cell r="B365" t="str">
            <v>SAENG THAI PRINTING</v>
          </cell>
          <cell r="C365">
            <v>0</v>
          </cell>
          <cell r="D365">
            <v>0</v>
          </cell>
          <cell r="E365" t="str">
            <v>SAENG THAI PRINTING</v>
          </cell>
          <cell r="F365">
            <v>0</v>
          </cell>
        </row>
        <row r="366">
          <cell r="A366" t="str">
            <v>MSBBM</v>
          </cell>
          <cell r="B366" t="str">
            <v>บริษัท เอส.บี.บรอดแคสติ้ง มีเดีย จำกัด</v>
          </cell>
          <cell r="C366" t="str">
            <v>54/298 หมู่ที่ 5 ซอยพัฒนาการ 69 ถ.พัฒนาการ แขวงประเวศ เขตประเวศ กรุงเทพฯ 10250</v>
          </cell>
          <cell r="D366">
            <v>0</v>
          </cell>
          <cell r="E366" t="str">
            <v>S.B. BROADCASTING MEDIA CO.  LTD.</v>
          </cell>
          <cell r="F366" t="str">
            <v>857 SRINAKARIN ROAD KWAENG SUANLUANG KHET SUANLUANG  BANGKOK10250</v>
          </cell>
          <cell r="H366" t="str">
            <v>บริษัท เอส.บี.บรอดแคสติ้ง มีเดีย จำกัด</v>
          </cell>
          <cell r="I366" t="str">
            <v>54/298 หมู่ที่ 5 ซอยพัฒนาการ 69 ถ.พัฒนาการ แขวงประเวศ เขตประเวศ กรุงเทพฯ 10250</v>
          </cell>
        </row>
        <row r="367">
          <cell r="A367" t="str">
            <v>MSBT</v>
          </cell>
          <cell r="B367" t="str">
            <v>บริษัท สยามบิลบอร์ด ไตรวิชั่น จำกัด</v>
          </cell>
          <cell r="C367" t="str">
            <v>29/1 อาคารยูนิโก้ เฮ้าส์ ซ.หลังสวน ถ.เพลินจิต แขวงลุมพินี กทม.</v>
          </cell>
          <cell r="D367">
            <v>3021024178</v>
          </cell>
          <cell r="E367" t="str">
            <v>SIAM BILLBOARD TRIVISION CO. LTD.</v>
          </cell>
          <cell r="F367" t="str">
            <v>29/1 UNICO HOUSE BLDG. SOI LANSUAN  PLOENCHIT RD. LUMPINI  PATHUMWAN BANGKOK10330</v>
          </cell>
          <cell r="G367">
            <v>3021024178</v>
          </cell>
          <cell r="H367" t="str">
            <v>บริษัท สยามบิลบอร์ด ไตรวิชั่น จำกัด</v>
          </cell>
          <cell r="I367" t="str">
            <v>29/1 อาคารยูนิโก้ เฮ้าส์ ซ.หลังสวน ถ.เพลินจิต แขวงลุมพินี กทม.</v>
          </cell>
        </row>
        <row r="368">
          <cell r="A368" t="str">
            <v>MSCAN</v>
          </cell>
          <cell r="B368" t="str">
            <v>บริษัท สแกนอาร์ต จำกัด</v>
          </cell>
          <cell r="C368" t="str">
            <v>766/36-39 ซอยเจริญกรุง 107 แขวงบางคอแหลม เขตบางคอแหลม กรุงเทพฯ 10120</v>
          </cell>
          <cell r="D368">
            <v>0</v>
          </cell>
          <cell r="E368" t="str">
            <v>SCANART CO. LTD.</v>
          </cell>
          <cell r="F368" t="str">
            <v>766/36-39 SOI CHAROENKRUNG 107CHAROEN KRUNG ROAD BANGKOLAM BANGKOK10120</v>
          </cell>
          <cell r="H368" t="str">
            <v>บริษัท สแกนอาร์ต จำกัด</v>
          </cell>
          <cell r="I368" t="str">
            <v>766/36-39 ซอยเจริญกรุง 107 แขวงบางคอแหลม เขตบางคอแหลม กรุงเทพฯ 10120</v>
          </cell>
        </row>
        <row r="369">
          <cell r="A369" t="str">
            <v>MSCM</v>
          </cell>
          <cell r="B369" t="str">
            <v>CITYMALL GROUP  CO.  LTD.</v>
          </cell>
          <cell r="C369" t="str">
            <v>622 SUKHUMVIT RD., KLONGTUN KLONGTOEY BANGKOK</v>
          </cell>
          <cell r="D369" t="str">
            <v>3011819166</v>
          </cell>
          <cell r="E369" t="str">
            <v>CITYMALL GROUP  CO.  LTD.</v>
          </cell>
          <cell r="F369" t="str">
            <v>622 SUKHUMVIT RD., KLONGTUN KLONGTOEY BANGKOK</v>
          </cell>
          <cell r="G369" t="str">
            <v>3011819166</v>
          </cell>
        </row>
        <row r="370">
          <cell r="A370" t="str">
            <v>MSCT</v>
          </cell>
          <cell r="B370" t="str">
            <v>บริษัท สยามภาพยนต์และละคร จำกัด (พันธุ์ทิพย์)</v>
          </cell>
          <cell r="C370" t="str">
            <v>604/3 ถ.เพขรบุรี แขวงเพชรบุรี ราชเทวี กรุงเทพฯ 10400</v>
          </cell>
          <cell r="D370">
            <v>0</v>
          </cell>
          <cell r="E370" t="str">
            <v>SIAM CINEMA AND THEATRICALS CO.  LTD.</v>
          </cell>
          <cell r="F370" t="str">
            <v>120/126 RATCHAPRAROP RD. PHYATAI  RATCHARAWEE BANGKOK10400</v>
          </cell>
          <cell r="H370" t="str">
            <v>บริษัท สยามภาพยนต์และละคร จำกัด (พันธุ์ทิพย์)</v>
          </cell>
          <cell r="I370" t="str">
            <v>604/3 ถ.เพขรบุรี แขวงเพชรบุรี ราชเทวี กรุงเทพฯ 10400</v>
          </cell>
        </row>
        <row r="371">
          <cell r="A371" t="str">
            <v>MSCT1</v>
          </cell>
          <cell r="B371" t="str">
            <v>SIAM CINEMA  AND THEATRICALS CO.  LTD.</v>
          </cell>
          <cell r="C371" t="str">
            <v>604/3 PATCHRABURI RD. RATCHATAWEE BANGKOK10400</v>
          </cell>
          <cell r="D371">
            <v>0</v>
          </cell>
          <cell r="E371" t="str">
            <v>SIAM CINEMA  AND THEATRICALS CO.  LTD.</v>
          </cell>
          <cell r="F371" t="str">
            <v>604/3 PATCHRABURI RD. RATCHATAWEE BANGKOK10400</v>
          </cell>
        </row>
        <row r="372">
          <cell r="A372" t="str">
            <v>MSCTE</v>
          </cell>
          <cell r="B372" t="str">
            <v>วารสาร "วิทยาศาสตร์และเทคโนโลยี"</v>
          </cell>
          <cell r="C372" t="str">
            <v>196 พหลโยธิน จตุจักร กรุงเทพฯ</v>
          </cell>
          <cell r="D372">
            <v>4102030675</v>
          </cell>
          <cell r="E372" t="str">
            <v xml:space="preserve">SCIENCE AND TECHNOLOGY MAGAZINE </v>
          </cell>
          <cell r="H372" t="str">
            <v>วารสาร "วิทยาศาสตร์และเทคโนโลยี"</v>
          </cell>
          <cell r="I372" t="str">
            <v>196 พหลโยธิน จตุจักร กรุงเทพฯ</v>
          </cell>
          <cell r="J372">
            <v>4102030675</v>
          </cell>
        </row>
        <row r="373">
          <cell r="A373" t="str">
            <v>MSDAD</v>
          </cell>
          <cell r="B373" t="str">
            <v>บริษัท เอส.ดี แอดเวอร์ไทร์ซิงค์ จำกัด</v>
          </cell>
          <cell r="C373" t="str">
            <v xml:space="preserve">166/438 หมู่ 5 พหลโยธิน 52 ถ.พหลโยธิน คลองถนน สายไหม กรุงเทพฯ </v>
          </cell>
          <cell r="D373">
            <v>3030095312</v>
          </cell>
          <cell r="E373" t="str">
            <v>S.D.ADVERTISING CO.,LTD.</v>
          </cell>
          <cell r="F373" t="str">
            <v>166/438 M.5 PHAHOLYOTHIN52  PHAHOLYOTHIN RD., KLONGTHANON SAIMAI BANGKOK 10220</v>
          </cell>
          <cell r="G373" t="str">
            <v>3030095312</v>
          </cell>
          <cell r="H373" t="str">
            <v>บริษัท เอส.ดี แอดเวอร์ไทร์ซิงค์ จำกัด</v>
          </cell>
          <cell r="I373" t="str">
            <v xml:space="preserve">166/438 หมู่ 5 พหลโยธิน 52 ถ.พหลโยธิน คลองถนน สายไหม กรุงเทพฯ </v>
          </cell>
          <cell r="J373">
            <v>3030095312</v>
          </cell>
        </row>
        <row r="374">
          <cell r="A374" t="str">
            <v>MSEED</v>
          </cell>
          <cell r="B374" t="str">
            <v>บริษัท ซีเอ็ดยูเคชั่น จำกัด (มหาชน)</v>
          </cell>
          <cell r="C374" t="str">
            <v xml:space="preserve">อาคารเนชั่นทาวเวอร์ ชั้น 19 เลขที่ 46/87-90 ถ.บางนา-ตราด แขวงบางนา เขตบางนา กรุงเทพฯ </v>
          </cell>
          <cell r="D374">
            <v>3101012620</v>
          </cell>
          <cell r="E374" t="str">
            <v>SE-EDUCATION PUBLIC CO.  LTD.</v>
          </cell>
          <cell r="F374" t="str">
            <v xml:space="preserve">FLOOR 19,NATION TOWER,46/87-90 BANGNA-TRAD RD.,KHWAENG BANGNA,KHATE BANGNA BANGKOK </v>
          </cell>
          <cell r="G374" t="str">
            <v>3101012620</v>
          </cell>
          <cell r="H374" t="str">
            <v>บริษัท ซีเอ็ดยูเคชั่น จำกัด (มหาชน)</v>
          </cell>
          <cell r="I374" t="str">
            <v xml:space="preserve">อาคารเนชั่นทาวเวอร์ ชั้น 19 เลขที่ 46/87-90 ถ.บางนา-ตราด แขวงบางนา เขตบางนา กรุงเทพฯ </v>
          </cell>
          <cell r="J374">
            <v>3101012620</v>
          </cell>
        </row>
        <row r="375">
          <cell r="A375" t="str">
            <v>MSEIUN</v>
          </cell>
          <cell r="B375" t="str">
            <v>SEIUN (THAILAND) CO.  LTD.</v>
          </cell>
          <cell r="C375">
            <v>0</v>
          </cell>
          <cell r="D375">
            <v>0</v>
          </cell>
          <cell r="E375" t="str">
            <v>SEIUN (THAILAND) CO.  LTD.</v>
          </cell>
          <cell r="F375">
            <v>0</v>
          </cell>
        </row>
        <row r="376">
          <cell r="A376" t="str">
            <v>MSEPU</v>
          </cell>
          <cell r="B376" t="str">
            <v>หนึ่งเจ็ดการพิมพ์</v>
          </cell>
          <cell r="C376" t="str">
            <v>200/26-27 ซอยพุทธโอสถ ถนนนเรศ แขวงสี่พระยา เขตบางรัก กรุงเทพฯ 10500</v>
          </cell>
          <cell r="D376" t="str">
            <v>3102172002</v>
          </cell>
          <cell r="E376" t="str">
            <v>SEVENTEEN PUBLISHING LTD.PART.</v>
          </cell>
          <cell r="F376" t="str">
            <v>200/26-27 SOI PUTHAOSOT NARET ROAD  KWAENG SIPHAYA KHET BANGRAK  BANGKOK10500</v>
          </cell>
          <cell r="G376" t="str">
            <v>3102172002</v>
          </cell>
          <cell r="H376" t="str">
            <v>หนึ่งเจ็ดการพิมพ์</v>
          </cell>
          <cell r="I376" t="str">
            <v>200/26-27 ซอยพุทธโอสถ ถนนนเรศ แขวงสี่พระยา เขตบางรัก กรุงเทพฯ 10500</v>
          </cell>
        </row>
        <row r="377">
          <cell r="A377" t="str">
            <v>MSERM</v>
          </cell>
          <cell r="B377" t="str">
            <v>SERMSUK PUBLIC CO.  LTD.</v>
          </cell>
          <cell r="C377">
            <v>0</v>
          </cell>
          <cell r="D377">
            <v>0</v>
          </cell>
          <cell r="E377" t="str">
            <v>SERMSUK PUBLIC CO.  LTD.</v>
          </cell>
          <cell r="F377">
            <v>0</v>
          </cell>
        </row>
        <row r="378">
          <cell r="A378" t="str">
            <v>MSFI</v>
          </cell>
          <cell r="B378" t="str">
            <v>บริษัท สยามฟิล์มอินเตอร์เนชั่นแนล จำกัด</v>
          </cell>
          <cell r="C378" t="str">
            <v>352 ถ.พระราม 1 ปทุมวัน กรุงเทพฯ 10330</v>
          </cell>
          <cell r="D378">
            <v>0</v>
          </cell>
          <cell r="E378" t="str">
            <v>SIAM FILMS INTERNATIONAL CO.  LTD.</v>
          </cell>
          <cell r="F378" t="str">
            <v>352 RAMA 1 RD.  PATUMWAN BANGKOK10330</v>
          </cell>
          <cell r="H378" t="str">
            <v>บริษัท สยามฟิล์มอินเตอร์เนชั่นแนล จำกัด</v>
          </cell>
          <cell r="I378" t="str">
            <v>352 ถ.พระราม 1 ปทุมวัน กรุงเทพฯ 10330</v>
          </cell>
        </row>
        <row r="379">
          <cell r="A379" t="str">
            <v>MSHEN</v>
          </cell>
          <cell r="B379" t="str">
            <v>บริษัท ชาโดว์ เอ็นเตอร์เทนเม้นท์ จำกัด</v>
          </cell>
          <cell r="C379" t="str">
            <v>203/34-36 ซอยลาดพร้าว 15 ถนนลาดพร้าว แขวงลาดยาว เขตจตุจักร กรุงเทพฯ 10900</v>
          </cell>
          <cell r="D379">
            <v>3011785898</v>
          </cell>
          <cell r="E379" t="str">
            <v>SHADOW ENTERTAINMENT CO. LTD.</v>
          </cell>
          <cell r="F379" t="str">
            <v>203/34-36 SOI LADPRAOW 15 LADPRAOW RD. LADYAO CHATUJAK BANGKOK10900</v>
          </cell>
          <cell r="G379">
            <v>3011785598</v>
          </cell>
          <cell r="H379" t="str">
            <v>บริษัท ชาโดว์ เอ็นเตอร์เทนเม้นท์ จำกัด</v>
          </cell>
          <cell r="I379" t="str">
            <v>203/34-36 ซอยลาดพร้าว 15 ถนนลาดพร้าว แขวงลาดยาว เขตจตุจักร กรุงเทพฯ 10900</v>
          </cell>
          <cell r="J379">
            <v>3011785898</v>
          </cell>
        </row>
        <row r="380">
          <cell r="A380" t="str">
            <v>MSHIL</v>
          </cell>
          <cell r="B380" t="str">
            <v>SHILPA CO.  LTD.</v>
          </cell>
          <cell r="C380">
            <v>0</v>
          </cell>
          <cell r="D380">
            <v>0</v>
          </cell>
          <cell r="E380" t="str">
            <v>SHILPA CO.  LTD.</v>
          </cell>
          <cell r="F380">
            <v>0</v>
          </cell>
        </row>
        <row r="381">
          <cell r="A381" t="str">
            <v>MSHIN</v>
          </cell>
          <cell r="B381" t="str">
            <v>บริษัท ชินนี่ดอทคอม จำกัด</v>
          </cell>
          <cell r="C381" t="str">
            <v>99/385 ถ.แจ้งวัฒนะ ทุ่งสองห้อง หลักสี่ กรุงเทพฯ 10210</v>
          </cell>
          <cell r="D381">
            <v>0</v>
          </cell>
          <cell r="E381" t="str">
            <v>SHINEEDOTCOM CO.  LTD.</v>
          </cell>
          <cell r="F381" t="str">
            <v>99/385 CHANG-WATTANA RD.  THUNG SONG HONG  LAKSI BANGKOK10210</v>
          </cell>
          <cell r="H381" t="str">
            <v>บริษัท ชินนี่ดอทคอม จำกัด</v>
          </cell>
          <cell r="I381" t="str">
            <v>99/385 ถ.แจ้งวัฒนะ ทุ่งสองห้อง หลักสี่ กรุงเทพฯ 10210</v>
          </cell>
        </row>
        <row r="382">
          <cell r="A382" t="str">
            <v>MSIAM</v>
          </cell>
          <cell r="B382" t="str">
            <v xml:space="preserve">บริษัท สยามมหรสพ จำกัด </v>
          </cell>
          <cell r="C382" t="str">
            <v>184 ถนนพระราม 1 ปทุมวัน กทม.</v>
          </cell>
          <cell r="D382">
            <v>3101056327</v>
          </cell>
          <cell r="E382" t="str">
            <v>SIAM AMUSEMENT CO.  LTD. (SCALA)</v>
          </cell>
          <cell r="F382" t="str">
            <v>184 RAMA 1 RD.  PATUMWAN BANGKOK 10330</v>
          </cell>
          <cell r="H382" t="str">
            <v xml:space="preserve">บริษัท สยามมหรสพ จำกัด </v>
          </cell>
          <cell r="I382" t="str">
            <v>184 ถนนพระราม 1 ปทุมวัน กทม.</v>
          </cell>
          <cell r="J382">
            <v>3101056327</v>
          </cell>
        </row>
        <row r="383">
          <cell r="A383" t="str">
            <v>MSIAM1</v>
          </cell>
          <cell r="B383" t="str">
            <v xml:space="preserve">บริษัท สยามมหรสพ จำกัด </v>
          </cell>
          <cell r="C383" t="str">
            <v>256 ถนนพระราม 1 ปทุมวัน กรุงเทพฯ</v>
          </cell>
          <cell r="D383">
            <v>3101056327</v>
          </cell>
          <cell r="E383" t="str">
            <v>SIAM AMUSEMENT CO.  LTD. (LIDO)</v>
          </cell>
          <cell r="F383" t="str">
            <v>256 RAMA 1 RD.  PATUMWAN BANGKOK 10330</v>
          </cell>
          <cell r="H383" t="str">
            <v xml:space="preserve">บริษัท สยามมหรสพ จำกัด </v>
          </cell>
          <cell r="I383" t="str">
            <v>256 ถนนพระราม 1 ปทุมวัน กรุงเทพฯ</v>
          </cell>
          <cell r="J383">
            <v>3101056327</v>
          </cell>
        </row>
        <row r="384">
          <cell r="A384" t="str">
            <v>MSIAM2</v>
          </cell>
          <cell r="B384" t="str">
            <v>บริษัท สยามทูยู จำกัด</v>
          </cell>
          <cell r="C384" t="str">
            <v>555 อาคารเอส เอส พี ทาวน์เวอร์ชั้น 27 ถ.สุขุมวิท 63 แขวงคลองตันเหนือ เขตวัฒนา กรุงเทพฯ</v>
          </cell>
          <cell r="D384">
            <v>0</v>
          </cell>
          <cell r="E384" t="str">
            <v>SIAM2YOU CO.  LTD.</v>
          </cell>
          <cell r="F384" t="str">
            <v>555 SSP TOWER  27TH FLOOR SOI SUKHUMVIT 63 WATTANA  BANGKOKSUKHUMVIT RD.  KLONGTON-NUA 10110</v>
          </cell>
          <cell r="H384" t="str">
            <v>บริษัท สยามทูยู จำกัด</v>
          </cell>
          <cell r="I384" t="str">
            <v>555 อาคารเอส เอส พี ทาวน์เวอร์ชั้น 27 ถ.สุขุมวิท 63 แขวงคลองตันเหนือ เขตวัฒนา กรุงเทพฯ</v>
          </cell>
        </row>
        <row r="385">
          <cell r="A385" t="str">
            <v>MSIBU</v>
          </cell>
          <cell r="B385" t="str">
            <v>SIAM BUSINESS AND PRINTING CO. LTD.</v>
          </cell>
          <cell r="C385">
            <v>0</v>
          </cell>
          <cell r="D385">
            <v>0</v>
          </cell>
          <cell r="E385" t="str">
            <v>SIAM BUSINESS AND PRINTING CO. LTD.</v>
          </cell>
          <cell r="F385">
            <v>0</v>
          </cell>
        </row>
        <row r="386">
          <cell r="A386" t="str">
            <v>MSICH</v>
          </cell>
          <cell r="B386" t="str">
            <v>บริษัท สินทวีชัย จำกัด</v>
          </cell>
          <cell r="C386" t="str">
            <v>68/1 อาคารดวงทิพย์ ชั้น 8 ถนนสีลม เขตบางรัก กรุงเทพฯ 10500</v>
          </cell>
          <cell r="D386">
            <v>0</v>
          </cell>
          <cell r="E386" t="str">
            <v>SINTAVEE CHAI CO. LTD.</v>
          </cell>
          <cell r="F386" t="str">
            <v>68/1 DUANGTHIP BLDG. 8TH FLOOR  SILOM ROAD BANGRAK  BANGKOK10500</v>
          </cell>
          <cell r="H386" t="str">
            <v>บริษัท สินทวีชัย จำกัด</v>
          </cell>
          <cell r="I386" t="str">
            <v>68/1 อาคารดวงทิพย์ ชั้น 8 ถนนสีลม เขตบางรัก กรุงเทพฯ 10500</v>
          </cell>
        </row>
        <row r="387">
          <cell r="A387" t="str">
            <v>MSICO</v>
          </cell>
          <cell r="B387" t="str">
            <v>บริษัท สยามอินเตอร์คอมิคส์ จำกัด</v>
          </cell>
          <cell r="C387" t="str">
            <v>459 ลาดพร้าว 48 ซอยพิบูลย์อุปถัมภ์ แขวงสามเสนนอก เขตห้วยขวาง กรุงเทพฯ 10310</v>
          </cell>
          <cell r="D387">
            <v>3101796483</v>
          </cell>
          <cell r="E387" t="str">
            <v>SIAM INTER COMICS CO.  LTD.</v>
          </cell>
          <cell r="F387" t="str">
            <v>459 SOI LADPRAO 48 SAMSEN-NOK HUAY KWANG BANGKOK10310</v>
          </cell>
          <cell r="G387">
            <v>3101796483</v>
          </cell>
          <cell r="H387" t="str">
            <v>บริษัท สยามอินเตอร์คอมิคส์ จำกัด</v>
          </cell>
          <cell r="I387" t="str">
            <v>459 ลาดพร้าว 48 ซอยพิบูลย์อุปถัมภ์ แขวงสามเสนนอก เขตห้วยขวาง กรุงเทพฯ 10310</v>
          </cell>
        </row>
        <row r="388">
          <cell r="A388" t="str">
            <v>MSICR</v>
          </cell>
          <cell r="B388" t="str">
            <v>บริษัท สิทธิณี ครีเอชั่น จำกัด</v>
          </cell>
          <cell r="C388" t="str">
            <v xml:space="preserve">16/1 ซอย 20 มิถุนา ถนนสุทธิสาร สามเสนนอก ห้วยขวาง กรุงเทพฯ </v>
          </cell>
          <cell r="D388">
            <v>3101781465</v>
          </cell>
          <cell r="E388" t="str">
            <v>SIDDHINI CREATION CO.,LTD.</v>
          </cell>
          <cell r="F388" t="str">
            <v>16/1 SOI 20 MITHUNA SUTTHISARN RD.HUAYKWANG BANGKOK 10310</v>
          </cell>
          <cell r="G388" t="str">
            <v>3101781465</v>
          </cell>
          <cell r="H388" t="str">
            <v>บริษัท สิทธิณี ครีเอชั่น จำกัด</v>
          </cell>
          <cell r="I388" t="str">
            <v xml:space="preserve">16/1 ซอย 20 มิถุนา ถนนสุทธิสาร สามเสนนอก ห้วยขวาง กรุงเทพฯ </v>
          </cell>
          <cell r="J388">
            <v>3101781465</v>
          </cell>
        </row>
        <row r="389">
          <cell r="A389" t="str">
            <v>MSIKE</v>
          </cell>
          <cell r="B389" t="str">
            <v>SIAM KEELA CO.  LTD.</v>
          </cell>
          <cell r="C389">
            <v>0</v>
          </cell>
          <cell r="D389">
            <v>0</v>
          </cell>
          <cell r="E389" t="str">
            <v>SIAM KEELA CO.  LTD.</v>
          </cell>
          <cell r="F389">
            <v>0</v>
          </cell>
        </row>
        <row r="390">
          <cell r="A390" t="str">
            <v>MSIME</v>
          </cell>
          <cell r="B390" t="str">
            <v>บริษัท ศิลามีเดียเฮ้าส์ จำกัด</v>
          </cell>
          <cell r="C390" t="str">
            <v>134-136 ถ.โพธิ์กลาง ต.ในเมือง อ.เมือง จ.นครราชสีมา</v>
          </cell>
          <cell r="D390">
            <v>3301018699</v>
          </cell>
          <cell r="E390" t="str">
            <v>SILA MEDIAHOUSE CO. LTD.</v>
          </cell>
          <cell r="F390" t="str">
            <v>134-136 POHTALANG ROAD NAIMUNG MUNGNAKORNRACHASRIMA30000</v>
          </cell>
          <cell r="G390">
            <v>3301018699</v>
          </cell>
          <cell r="H390" t="str">
            <v>บริษัท ศิลามีเดียเฮ้าส์ จำกัด</v>
          </cell>
          <cell r="I390" t="str">
            <v>134-136 ถ.โพธิ์กลาง ต.ในเมือง อ.เมือง จ.นครราชสีมา</v>
          </cell>
        </row>
        <row r="391">
          <cell r="A391" t="str">
            <v>MSINE</v>
          </cell>
          <cell r="B391" t="str">
            <v>SIAM NEWS NEWSPAPER</v>
          </cell>
          <cell r="C391">
            <v>0</v>
          </cell>
          <cell r="D391">
            <v>0</v>
          </cell>
          <cell r="E391" t="str">
            <v>SIAM NEWS NEWSPAPER</v>
          </cell>
          <cell r="F391">
            <v>0</v>
          </cell>
        </row>
        <row r="392">
          <cell r="A392" t="str">
            <v>MSINT</v>
          </cell>
          <cell r="B392" t="str">
            <v>บริษัท สินทวีชัย จำกัด</v>
          </cell>
          <cell r="C392" t="str">
            <v xml:space="preserve">68/1 อาคารดวงทิพย์ ชั้น 8 ถ.สีลม เขตบางรัก กรุงเทพฯ </v>
          </cell>
          <cell r="D392">
            <v>3101276060</v>
          </cell>
          <cell r="H392" t="str">
            <v>บริษัท สินทวีชัย จำกัด</v>
          </cell>
          <cell r="I392" t="str">
            <v xml:space="preserve">68/1 อาคารดวงทิพย์ ชั้น 8 ถ.สีลม เขตบางรัก กรุงเทพฯ </v>
          </cell>
          <cell r="J392">
            <v>3101276060</v>
          </cell>
        </row>
        <row r="393">
          <cell r="A393" t="str">
            <v>MSIPA</v>
          </cell>
          <cell r="B393" t="str">
            <v>บริษัท ซิงเป้า จำกัด</v>
          </cell>
          <cell r="C393" t="str">
            <v>267 ถนนเจริญกรุง แขวงบ้านบาตร เขตป้อมปราบ กรุงเทพฯ</v>
          </cell>
          <cell r="D393">
            <v>0</v>
          </cell>
          <cell r="E393" t="str">
            <v>SING PAO LIMITED</v>
          </cell>
          <cell r="F393" t="str">
            <v>267 CHAROENKRUNG ROAD BANGKOK10100</v>
          </cell>
          <cell r="H393" t="str">
            <v>บริษัท ซิงเป้า จำกัด</v>
          </cell>
          <cell r="I393" t="str">
            <v>267 ถนนเจริญกรุง แขวงบ้านบาตร เขตป้อมปราบ กรุงเทพฯ</v>
          </cell>
        </row>
        <row r="394">
          <cell r="A394" t="str">
            <v>MSIPH</v>
          </cell>
          <cell r="B394" t="str">
            <v>บริษัท สี่พระยาการพิมพ์ จำกัด</v>
          </cell>
          <cell r="C394" t="str">
            <v>1/4 หมู่ 2 ถ.วิภาวดีรังสิต แขวงตลาดบางเขน เขตหลักสี่ กรุงเทพฯ 10210</v>
          </cell>
          <cell r="D394">
            <v>3101055139</v>
          </cell>
          <cell r="E394" t="str">
            <v>SIPHYA PUBLISHING CO. LTD.</v>
          </cell>
          <cell r="F394" t="str">
            <v>1/4 MOO 2 VIBHAVADEE RANGSIT RD. TALADBANGKHEN LAKSI BANGKOK 10210</v>
          </cell>
          <cell r="H394" t="str">
            <v>บริษัท สี่พระยาการพิมพ์ จำกัด</v>
          </cell>
          <cell r="I394" t="str">
            <v>1/4 หมู่ 2 ถ.วิภาวดีรังสิต แขวงตลาดบางเขน เขตหลักสี่ กรุงเทพฯ 10210</v>
          </cell>
          <cell r="J394">
            <v>3101055139</v>
          </cell>
        </row>
        <row r="395">
          <cell r="A395" t="str">
            <v>MSIPL</v>
          </cell>
          <cell r="B395" t="str">
            <v>นิตยสารตำรวจสยาม</v>
          </cell>
          <cell r="C395" t="str">
            <v>308/25 ถ.วิภาวดี-รังสิต ทุ่งสองห้อง เขตหลักสี่ กทม.</v>
          </cell>
          <cell r="D395">
            <v>1783093432</v>
          </cell>
          <cell r="H395" t="str">
            <v>นิตยสารตำรวจสยาม</v>
          </cell>
          <cell r="I395" t="str">
            <v>308/25 ถ.วิภาวดี-รังสิต ทุ่งสองห้อง เขตหลักสี่ กทม.</v>
          </cell>
          <cell r="J395">
            <v>1783093432</v>
          </cell>
        </row>
        <row r="396">
          <cell r="A396" t="str">
            <v>MSIPO</v>
          </cell>
          <cell r="B396" t="str">
            <v>บริษัท ซิง ปู่ (1999) จำกัด</v>
          </cell>
          <cell r="C396" t="str">
            <v>9/114 หมู่ 4 ต.สวนใหญ่ อ.เมือง จ.นนทบุรี 11000</v>
          </cell>
          <cell r="D396">
            <v>3191113702</v>
          </cell>
          <cell r="E396" t="str">
            <v>SING POO (1999) CO.  LTD.</v>
          </cell>
          <cell r="F396" t="str">
            <v>9/114 MOO 4 SUANYAI MUANG NONTHABURI11000</v>
          </cell>
          <cell r="G396">
            <v>3191113702</v>
          </cell>
          <cell r="H396" t="str">
            <v>บริษัท ซิง ปู่ (1999) จำกัด</v>
          </cell>
          <cell r="I396" t="str">
            <v>9/114 หมู่ 4 ต.สวนใหญ่ อ.เมือง จ.นนทบุรี 11000</v>
          </cell>
        </row>
        <row r="397">
          <cell r="A397" t="str">
            <v>MSIRA</v>
          </cell>
          <cell r="B397" t="str">
            <v>บริษัท  สยามรัฐ จำกัด</v>
          </cell>
          <cell r="C397" t="str">
            <v>12 อาคาร 6 ถนนราชดำเนินกลาง แขวงบวรนิเวศ เขตพระนคร กรุงเทพฯ 10200</v>
          </cell>
          <cell r="D397">
            <v>0</v>
          </cell>
          <cell r="E397" t="str">
            <v>SIAM RATH CO.  LTD.</v>
          </cell>
          <cell r="F397">
            <v>0</v>
          </cell>
          <cell r="H397" t="str">
            <v>บริษัท  สยามรัฐ จำกัด</v>
          </cell>
          <cell r="I397" t="str">
            <v>12 อาคาร 6 ถนนราชดำเนินกลาง แขวงบวรนิเวศ เขตพระนคร กรุงเทพฯ 10200</v>
          </cell>
        </row>
        <row r="398">
          <cell r="A398" t="str">
            <v>MSIRU</v>
          </cell>
          <cell r="B398" t="str">
            <v>SIAM RUAMJAI CO.  LTD.</v>
          </cell>
          <cell r="C398" t="str">
            <v xml:space="preserve">1537 SOI LADPRAO 48 LADPRAO RD.,SAMSEN-NOK HUAYKWANG BANGKOK </v>
          </cell>
          <cell r="D398" t="str">
            <v>3011473979</v>
          </cell>
          <cell r="E398" t="str">
            <v>SIAM RUAMJAI CO.  LTD.</v>
          </cell>
          <cell r="F398" t="str">
            <v xml:space="preserve">1537 SOI LADPRAO 48 LADPRAO RD.,SAMSEN-NOK HUAYKWANG BANGKOK </v>
          </cell>
          <cell r="G398" t="str">
            <v>3011473979</v>
          </cell>
        </row>
        <row r="399">
          <cell r="A399" t="str">
            <v>MSISP</v>
          </cell>
          <cell r="B399" t="str">
            <v>บริษัท สยามสปอร์ต ซินดิเคท จำกัด  (มหาชน)</v>
          </cell>
          <cell r="C399" t="str">
            <v>459 ซ.ลาดพร้าว 48 ถ.ลาดพร้าว แขวงสามเสนนอก เขตห้วยขวาง กรุงเทพฯ 10320</v>
          </cell>
          <cell r="D399">
            <v>0</v>
          </cell>
          <cell r="E399" t="str">
            <v>SIAM SPORT SYNDICATE PUBLIC CO. LTD.</v>
          </cell>
          <cell r="F399" t="str">
            <v>459 SOI LADPRAO 48 LADPRAO RD.  SAMSEN-NOK HUAYKWANG  BANGKOK10320</v>
          </cell>
          <cell r="H399" t="str">
            <v>บริษัท สยามสปอร์ต ซินดิเคท จำกัด  (มหาชน)</v>
          </cell>
          <cell r="I399" t="str">
            <v>459 ซ.ลาดพร้าว 48 ถ.ลาดพร้าว แขวงสามเสนนอก เขตห้วยขวาง กรุงเทพฯ 10320</v>
          </cell>
        </row>
        <row r="400">
          <cell r="A400" t="str">
            <v>MSISPM</v>
          </cell>
          <cell r="B400" t="str">
            <v>บริษัท สยามสปอร์ต ซินดิเคท จำกัด  (มหาชน)</v>
          </cell>
          <cell r="C400" t="str">
            <v>459  ซ.ลาดพร้าว 48 ถ.ลาดพร้าว แขวงสามเสนนอก เขตห้วยขวาง กรุงเทพฯ</v>
          </cell>
          <cell r="D400">
            <v>3101812466</v>
          </cell>
          <cell r="E400" t="str">
            <v>SIAM SPORT SYNDICATE PUBLIC CO.  LTD.</v>
          </cell>
          <cell r="F400" t="str">
            <v>459 SOI LADPRAO 48  LADPRAO RD.  SAMSEN-NOK HUAYKWANG  BANGKOK10320</v>
          </cell>
          <cell r="G400">
            <v>3101812466</v>
          </cell>
          <cell r="H400" t="str">
            <v>บริษัท สยามสปอร์ต ซินดิเคท จำกัด  (มหาชน)</v>
          </cell>
          <cell r="I400" t="str">
            <v>459  ซ.ลาดพร้าว 48 ถ.ลาดพร้าว แขวงสามเสนนอก เขตห้วยขวาง กรุงเทพฯ</v>
          </cell>
        </row>
        <row r="401">
          <cell r="A401" t="str">
            <v>MSITE</v>
          </cell>
          <cell r="B401" t="str">
            <v>บริษัท สยามเทเลซีน จำกัด</v>
          </cell>
          <cell r="C401" t="str">
            <v>459 ซ.ลาดพร้าว 48 ถ.ลาดพร้าว แขวงสามเสนนอก เขตห้วยขวาง กรุงเทพฯ 10320</v>
          </cell>
          <cell r="D401">
            <v>3011266816</v>
          </cell>
          <cell r="E401" t="str">
            <v>SIAM TELESCENE CO. LTD.</v>
          </cell>
          <cell r="F401" t="str">
            <v>1780 RAMA 4 ROAD  KASEMRAJKONGTON KLONTOEY BANGKOK10110</v>
          </cell>
          <cell r="H401" t="str">
            <v>บริษัท สยามเทเลซีน จำกัด</v>
          </cell>
          <cell r="I401" t="str">
            <v>459 ซ.ลาดพร้าว 48 ถ.ลาดพร้าว แขวงสามเสนนอก เขตห้วยขวาง กรุงเทพฯ 10320</v>
          </cell>
          <cell r="J401">
            <v>3011266816</v>
          </cell>
        </row>
        <row r="402">
          <cell r="A402" t="str">
            <v>MSIVA</v>
          </cell>
          <cell r="B402" t="str">
            <v xml:space="preserve">คุณศิวดล ชวลิตปรีชา </v>
          </cell>
          <cell r="C402" t="str">
            <v xml:space="preserve">209/407 หมู่ที่ 6 แขวงประเวศ เขตประเวศ กรุงเทพฯ </v>
          </cell>
          <cell r="D402">
            <v>0</v>
          </cell>
          <cell r="E402" t="str">
            <v>MR. SIVADOL  CHAOWALITPREECHA</v>
          </cell>
          <cell r="F402" t="str">
            <v xml:space="preserve">209/407 MOO 6,KWANG PRAVET,KHET PRAVET BANGKOK </v>
          </cell>
          <cell r="H402" t="str">
            <v xml:space="preserve">คุณศิวดล ชวลิตปรีชา </v>
          </cell>
          <cell r="I402" t="str">
            <v xml:space="preserve">209/407 หมู่ที่ 6 แขวงประเวศ เขตประเวศ กรุงเทพฯ </v>
          </cell>
        </row>
        <row r="403">
          <cell r="A403" t="str">
            <v>MSIWU</v>
          </cell>
          <cell r="B403" t="str">
            <v>คุณศิริพร วุฒิเวียงธรรม</v>
          </cell>
          <cell r="C403" t="str">
            <v>3 ตรอกวนาวรรณ 2 แขวงคลองต้นไทร เขตคลองสาน กรุงเทพฯ</v>
          </cell>
          <cell r="D403">
            <v>0</v>
          </cell>
          <cell r="E403" t="str">
            <v>MS. SIRIPORN WUTTHIVIENGTUM</v>
          </cell>
          <cell r="F403" t="str">
            <v>3 TROK VANAWAN 2KWAENG KLONG TON SAIKHET KLONGSAN BANGKOK</v>
          </cell>
          <cell r="H403" t="str">
            <v>คุณศิริพร วุฒิเวียงธรรม</v>
          </cell>
          <cell r="I403" t="str">
            <v>3 ตรอกวนาวรรณ 2 แขวงคลองต้นไทร เขตคลองสาน กรุงเทพฯ</v>
          </cell>
        </row>
        <row r="404">
          <cell r="A404" t="str">
            <v>MSKHI</v>
          </cell>
          <cell r="B404" t="str">
            <v>บริษัท สกาย-ไฮ เน็ตเวิร์ค จำกัด</v>
          </cell>
          <cell r="C404" t="str">
            <v>419/2 ซอยลาดพร้าว 15 ถนนลาดพร้าว แขวงลาดยาว เขตจตุจักร กรุงเทพฯ 10900</v>
          </cell>
          <cell r="D404">
            <v>0</v>
          </cell>
          <cell r="E404" t="str">
            <v>SKY-HIGH NETWORK CO.  LTD.</v>
          </cell>
          <cell r="F404" t="str">
            <v>419/2 SOI LADPHRAO 15 LADPHRAO RD.  LADYAW JATUJAK DISCT. BANGKOK 1090010900</v>
          </cell>
          <cell r="H404" t="str">
            <v>บริษัท สกาย-ไฮ เน็ตเวิร์ค จำกัด</v>
          </cell>
          <cell r="I404" t="str">
            <v>419/2 ซอยลาดพร้าว 15 ถนนลาดพร้าว แขวงลาดยาว เขตจตุจักร กรุงเทพฯ 10900</v>
          </cell>
        </row>
        <row r="405">
          <cell r="A405" t="str">
            <v>MSKP</v>
          </cell>
          <cell r="B405" t="str">
            <v>บริษัท เอส.เค โปรโมชั่น จำกัด</v>
          </cell>
          <cell r="C405" t="str">
            <v>19/12-14 ชั้น 3รื่นฤดีคอนโดมิเนียม สุขุมวิท 1 คลองเตย กรุงเทพฯ 10110</v>
          </cell>
          <cell r="D405">
            <v>0</v>
          </cell>
          <cell r="E405" t="str">
            <v>S.K.PROMOTION LTD.</v>
          </cell>
          <cell r="F405" t="str">
            <v>19/12-14   3TH FLOOR RUENRUEDECONDOMINIUM SUKHUMVIT 1 KLONGTOEYNUE WATTANA BANGKOK10110</v>
          </cell>
          <cell r="H405" t="str">
            <v>บริษัท เอส.เค โปรโมชั่น จำกัด</v>
          </cell>
          <cell r="I405" t="str">
            <v>19/12-14 ชั้น 3รื่นฤดีคอนโดมิเนียม สุขุมวิท 1 คลองเตย กรุงเทพฯ 10110</v>
          </cell>
        </row>
        <row r="406">
          <cell r="A406" t="str">
            <v>MSMAP</v>
          </cell>
          <cell r="B406" t="str">
            <v>บริษัท เอส.แมพ จำกัด</v>
          </cell>
          <cell r="C406" t="str">
            <v>288/1 ถนนรัชดาภิเษก แขวงห้วยขวาง เขตห้วยขวาง กรุงเทพฯ 10310</v>
          </cell>
          <cell r="D406">
            <v>0</v>
          </cell>
          <cell r="E406" t="str">
            <v>S. MAP COMPANY LIMITED</v>
          </cell>
          <cell r="F406" t="str">
            <v>288/1 RATCHADAPISEK ROAD HUYKWANG  BANGKOK10310</v>
          </cell>
          <cell r="H406" t="str">
            <v>บริษัท เอส.แมพ จำกัด</v>
          </cell>
          <cell r="I406" t="str">
            <v>288/1 ถนนรัชดาภิเษก แขวงห้วยขวาง เขตห้วยขวาง กรุงเทพฯ 10310</v>
          </cell>
        </row>
        <row r="407">
          <cell r="A407" t="str">
            <v>MSMBO</v>
          </cell>
          <cell r="B407" t="str">
            <v>บริษัท สมาร์ท บอม จำกัด</v>
          </cell>
          <cell r="C407" t="str">
            <v xml:space="preserve">เลขที่ 546 อาคารยูนิเวสท์ คอมเพล็กซ์ ชั้น 16 ถ.รัชดาภิเษก แขวงลาดยาว เขตจตุจักร กรุงเทพฯ </v>
          </cell>
          <cell r="D407">
            <v>3011053607</v>
          </cell>
          <cell r="E407" t="str">
            <v>SMART BOMB CO.  LTD.</v>
          </cell>
          <cell r="F407" t="str">
            <v xml:space="preserve">546 UNIVEST COMPLEX BUILDING FLOOR 16th RATCHADAPISEK RD.,LARDYAO JATUJAK,BANGKOK </v>
          </cell>
          <cell r="G407">
            <v>3011053607</v>
          </cell>
          <cell r="H407" t="str">
            <v>บริษัท สมาร์ท บอม จำกัด</v>
          </cell>
          <cell r="I407" t="str">
            <v xml:space="preserve">เลขที่ 546 อาคารยูนิเวสท์ คอมเพล็กซ์ ชั้น 16 ถ.รัชดาภิเษก แขวงลาดยาว เขตจตุจักร กรุงเทพฯ </v>
          </cell>
          <cell r="J407">
            <v>3011053607</v>
          </cell>
        </row>
        <row r="408">
          <cell r="A408" t="str">
            <v>MSO</v>
          </cell>
          <cell r="B408" t="str">
            <v>SO CO.  LTD.</v>
          </cell>
          <cell r="C408">
            <v>0</v>
          </cell>
          <cell r="D408">
            <v>0</v>
          </cell>
          <cell r="E408" t="str">
            <v>SO CO.  LTD.</v>
          </cell>
          <cell r="F408">
            <v>0</v>
          </cell>
        </row>
        <row r="409">
          <cell r="A409" t="str">
            <v>MSOCO</v>
          </cell>
          <cell r="B409" t="str">
            <v>บริษัท โซดาแม็ก คอร์ป จำกัด</v>
          </cell>
          <cell r="C409" t="str">
            <v>99/385 ถ.แจ้งวัฒนะ แขวงทุ่งสองห้อง เขตหลักสี่ กรุงเทพฯ 10210</v>
          </cell>
          <cell r="D409">
            <v>3021053253</v>
          </cell>
          <cell r="E409" t="str">
            <v>SODA MAG CORP CO.,LTD.</v>
          </cell>
          <cell r="H409" t="str">
            <v>บริษัท โซดาแม็ก คอร์ป จำกัด</v>
          </cell>
          <cell r="I409" t="str">
            <v>99/385 ถ.แจ้งวัฒนะ แขวงทุ่งสองห้อง เขตหลักสี่ กรุงเทพฯ 10210</v>
          </cell>
          <cell r="J409">
            <v>3021053253</v>
          </cell>
        </row>
        <row r="410">
          <cell r="A410" t="str">
            <v>MSOME</v>
          </cell>
          <cell r="B410" t="str">
            <v>SOUND MEDIA CO.  LTD.</v>
          </cell>
          <cell r="C410" t="str">
            <v>74/1 SAWANVITEE RD. PAKNUMPOO  MUANG NAKORNSAWAN60000</v>
          </cell>
          <cell r="D410">
            <v>0</v>
          </cell>
          <cell r="E410" t="str">
            <v>SOUND MEDIA CO.  LTD.</v>
          </cell>
          <cell r="F410" t="str">
            <v>74/1 SAWANVITEE RD. PAKNUMPOO  MUANG NAKORNSAWAN60000</v>
          </cell>
        </row>
        <row r="411">
          <cell r="A411" t="str">
            <v>MSPAD</v>
          </cell>
          <cell r="B411" t="str">
            <v>หจก.สปอร์ตคลับ แอ๊ดเวอร์ไทซิ่ง</v>
          </cell>
          <cell r="C411" t="str">
            <v>7 ซ.นภาทรัพย์แยกที่ 1 (สุขุมวิท 36) ถ.สุขุมวิท แขวงคลองตัน เขตคลองเตย กรุงเทพฯ</v>
          </cell>
          <cell r="D411">
            <v>3102336473</v>
          </cell>
          <cell r="H411" t="str">
            <v>หจก.สปอร์ตคลับ แอ๊ดเวอร์ไทซิ่ง</v>
          </cell>
          <cell r="I411" t="str">
            <v>7 ซ.นภาทรัพย์แยกที่ 1 (สุขุมวิท 36) ถ.สุขุมวิท แขวงคลองตัน เขตคลองเตย กรุงเทพฯ</v>
          </cell>
          <cell r="J411">
            <v>3102336473</v>
          </cell>
        </row>
        <row r="412">
          <cell r="A412" t="str">
            <v>MSPB</v>
          </cell>
          <cell r="B412" t="str">
            <v>บริษัท เอส พี บี แอดเวอร์ไทซิ่ง จำกัด</v>
          </cell>
          <cell r="C412" t="str">
            <v>29/6 ซ.อัสสัมชัญ 11 หมู่ 3 แขวงบางไผ่ เขตภาษีเจริญ กรุงเทพฯ 10160</v>
          </cell>
          <cell r="D412">
            <v>0</v>
          </cell>
          <cell r="E412" t="str">
            <v>SPB ADVERTISING CO.  LTD.</v>
          </cell>
          <cell r="F412">
            <v>0</v>
          </cell>
          <cell r="H412" t="str">
            <v>บริษัท เอส พี บี แอดเวอร์ไทซิ่ง จำกัด</v>
          </cell>
          <cell r="I412" t="str">
            <v>29/6 ซ.อัสสัมชัญ 11 หมู่ 3 แขวงบางไผ่ เขตภาษีเจริญ กรุงเทพฯ 10160</v>
          </cell>
        </row>
        <row r="413">
          <cell r="A413" t="str">
            <v>MSPEN</v>
          </cell>
          <cell r="B413" t="str">
            <v>SPLASH ENTERTAINMENT CO.,LTD.</v>
          </cell>
          <cell r="C413" t="str">
            <v>254 SOI LAD PHRAW 107,LAD PHRAW RD. BANGKAPI,BANGKOK 10240</v>
          </cell>
          <cell r="D413">
            <v>0</v>
          </cell>
          <cell r="E413" t="str">
            <v>SPLASH ENTERTAINMENT CO. LTD.</v>
          </cell>
          <cell r="F413" t="str">
            <v>254 SOI LAD PHRAW 107LAD PHRAW ROAD  BANGKAPIBANGKOK10240</v>
          </cell>
          <cell r="H413" t="str">
            <v>SPLASH ENTERTAINMENT CO.,LTD.</v>
          </cell>
          <cell r="I413" t="str">
            <v>254 SOI LAD PHRAW 107,LAD PHRAW RD. BANGKAPI,BANGKOK 10240</v>
          </cell>
        </row>
        <row r="414">
          <cell r="A414" t="str">
            <v>MSPHI</v>
          </cell>
          <cell r="B414" t="str">
            <v>SPORT HIGHLIGHT</v>
          </cell>
          <cell r="C414">
            <v>0</v>
          </cell>
          <cell r="D414">
            <v>0</v>
          </cell>
          <cell r="E414" t="str">
            <v>SPORT HIGHLIGHT</v>
          </cell>
          <cell r="F414">
            <v>0</v>
          </cell>
        </row>
        <row r="415">
          <cell r="A415" t="str">
            <v>MSPLI</v>
          </cell>
          <cell r="B415" t="str">
            <v>SPORTS LINE (1994) CO.  LTD.</v>
          </cell>
          <cell r="C415">
            <v>0</v>
          </cell>
          <cell r="D415">
            <v>0</v>
          </cell>
          <cell r="E415" t="str">
            <v>SPORTS LINE (1994) CO.  LTD.</v>
          </cell>
          <cell r="F415">
            <v>0</v>
          </cell>
        </row>
        <row r="416">
          <cell r="A416" t="str">
            <v>MSPP</v>
          </cell>
          <cell r="B416" t="str">
            <v>SRISIAM PRINT &amp; PACK CO.  LTD.</v>
          </cell>
          <cell r="C416" t="str">
            <v>473/5 SOI SUTHIPORN  PRACHASONGKROH RD. BANGKOKKWAENG DINDAENG  DENDAENG 10320</v>
          </cell>
          <cell r="D416">
            <v>0</v>
          </cell>
          <cell r="E416" t="str">
            <v>SRISIAM PRINT &amp; PACK CO.  LTD.</v>
          </cell>
          <cell r="F416" t="str">
            <v>473/5 SOI SUTHIPORN  PRACHASONGKROH RD. BANGKOKKWAENG DINDAENG  DENDAENG 10320</v>
          </cell>
        </row>
        <row r="417">
          <cell r="A417" t="str">
            <v>MSPPL</v>
          </cell>
          <cell r="B417" t="str">
            <v>บริษัท สปอร์ตพลัส จำกัด</v>
          </cell>
          <cell r="C417" t="str">
            <v>6/3 ซอยลาดพร้าว 1 ถนนลาดพร้าว แขวงลาดยาว เขตจตุจักร กรุงเทพฯ 10900</v>
          </cell>
          <cell r="D417">
            <v>0</v>
          </cell>
          <cell r="E417" t="str">
            <v>SPORTS PLUS CO. LTD.</v>
          </cell>
          <cell r="F417" t="str">
            <v>10310</v>
          </cell>
          <cell r="H417" t="str">
            <v>บริษัท สปอร์ตพลัส จำกัด</v>
          </cell>
          <cell r="I417" t="str">
            <v>6/3 ซอยลาดพร้าว 1 ถนนลาดพร้าว แขวงลาดยาว เขตจตุจักร กรุงเทพฯ 10900</v>
          </cell>
        </row>
        <row r="418">
          <cell r="A418" t="str">
            <v>MSPPR</v>
          </cell>
          <cell r="B418" t="str">
            <v>TEAM SPIRIT EDUTAINMENT CO.  LTD.</v>
          </cell>
          <cell r="C418" t="str">
            <v>27 SOI SRIKANJANA  SUKHUMVIT 71   PRAKANONG NUE KHET WATANA  BANGKOK 1011010110</v>
          </cell>
          <cell r="D418">
            <v>0</v>
          </cell>
          <cell r="E418" t="str">
            <v>TEAM SPIRIT EDUTAINMENT CO.  LTD.</v>
          </cell>
          <cell r="F418" t="str">
            <v>27 SOI SRIKANJANA  SUKHUMVIT 71   PRAKANONG NUE KHET WATANA  BANGKOK 1011010110</v>
          </cell>
        </row>
        <row r="419">
          <cell r="A419" t="str">
            <v>MSPTE</v>
          </cell>
          <cell r="B419" t="str">
            <v>SPY TECH CO. LTD.</v>
          </cell>
          <cell r="C419">
            <v>0</v>
          </cell>
          <cell r="D419">
            <v>0</v>
          </cell>
          <cell r="E419" t="str">
            <v>SPY TECH CO. LTD.</v>
          </cell>
          <cell r="F419">
            <v>0</v>
          </cell>
        </row>
        <row r="420">
          <cell r="A420" t="str">
            <v>MSPTI</v>
          </cell>
          <cell r="B420" t="str">
            <v>บริษัท สปอร์ต ทิปส์ จำกัด</v>
          </cell>
          <cell r="C420" t="str">
            <v>25/2 ซอยชำนาญอักษร (ซอยพหลโยธิน 9) ถนนพหลโยธิน แขวงสามเสนใน เขตพญาไท กรุงเทพฯ</v>
          </cell>
          <cell r="D420">
            <v>0</v>
          </cell>
          <cell r="E420" t="str">
            <v>SPORT TIPS CO. LTD.</v>
          </cell>
          <cell r="F420" t="str">
            <v>160/262 I.T.F BUILDING FLOOR 5SILOM ROAD  BANGRAK SAMSENNAI BANGKOK 10400</v>
          </cell>
          <cell r="H420" t="str">
            <v>บริษัท สปอร์ต ทิปส์ จำกัด</v>
          </cell>
          <cell r="I420" t="str">
            <v>25/2 ซอยชำนาญอักษร (ซอยพหลโยธิน 9) ถนนพหลโยธิน แขวงสามเสนใน เขตพญาไท กรุงเทพฯ</v>
          </cell>
        </row>
        <row r="421">
          <cell r="A421" t="str">
            <v>MSRIA</v>
          </cell>
          <cell r="B421" t="str">
            <v>บริษัท ศรีอยุธยาแลนด์ จำกัด</v>
          </cell>
          <cell r="C421" t="str">
            <v xml:space="preserve">39/140 ถนนลาดพร้าว 53 (โชคชัย 4 ซอย 69) แขวงลาดพร้าว เขตลาดพร้าว กรุงเทพฯ </v>
          </cell>
          <cell r="D421">
            <v>3011522738</v>
          </cell>
          <cell r="E421" t="str">
            <v>SRI AYUDHAYA LAND CO.,LTD.</v>
          </cell>
          <cell r="H421" t="str">
            <v>บริษัท ศรีอยุธยาแลนด์ จำกัด</v>
          </cell>
          <cell r="I421" t="str">
            <v xml:space="preserve">39/140 ถนนลาดพร้าว 53 (โชคชัย 4 ซอย 69) แขวงลาดพร้าว เขตลาดพร้าว กรุงเทพฯ </v>
          </cell>
          <cell r="J421">
            <v>3011522738</v>
          </cell>
        </row>
        <row r="422">
          <cell r="A422" t="str">
            <v>MSRSA</v>
          </cell>
          <cell r="B422" t="str">
            <v>บริษัท ศรีสารา จำกัด</v>
          </cell>
          <cell r="C422" t="str">
            <v>23 ชั้นที่ 3 อาคารชาร์มส ซอยชิดลม ถนนเพลินจิต แขวงลุมพินี เขตปทุมวัน กรุงเทพฯ</v>
          </cell>
          <cell r="D422">
            <v>3011053058</v>
          </cell>
          <cell r="E422" t="str">
            <v>SRI SARA CO.  LTD.</v>
          </cell>
          <cell r="F422" t="str">
            <v>23 CHARMS BLDG. FL.3 SOI CHIDLOM PLOENCHIT ROAD  LUMPINI PRATHUMWAN BANGKOK10330</v>
          </cell>
          <cell r="G422">
            <v>3011053058</v>
          </cell>
          <cell r="H422" t="str">
            <v>บริษัท ศรีสารา จำกัด</v>
          </cell>
          <cell r="I422" t="str">
            <v>23 ชั้นที่ 3 อาคารชาร์มส ซอยชิดลม ถนนเพลินจิต แขวงลุมพินี เขตปทุมวัน กรุงเทพฯ</v>
          </cell>
          <cell r="J422">
            <v>3011053058</v>
          </cell>
        </row>
        <row r="423">
          <cell r="A423" t="str">
            <v>MSRV</v>
          </cell>
          <cell r="B423" t="str">
            <v>SA RA VISION CO.  LTD.</v>
          </cell>
          <cell r="C423">
            <v>0</v>
          </cell>
          <cell r="D423">
            <v>0</v>
          </cell>
          <cell r="E423" t="str">
            <v>SA RA VISION CO.  LTD.</v>
          </cell>
          <cell r="F423">
            <v>0</v>
          </cell>
        </row>
        <row r="424">
          <cell r="A424" t="str">
            <v>MSSPP</v>
          </cell>
          <cell r="B424" t="str">
            <v>บริษัท ศรีสยามการพิมพ์ จำกัด</v>
          </cell>
          <cell r="C424" t="str">
            <v>473 ซ.สุทธิพร 2 ถ.ประชาสงเคราะห์ แขวงดินแดง เขตดินแดง กรุงเทพฯ</v>
          </cell>
          <cell r="D424">
            <v>3101088144</v>
          </cell>
          <cell r="E424" t="str">
            <v>SRI SIAM PRINTING PRESS CO. LTD.</v>
          </cell>
          <cell r="F424" t="str">
            <v>473 SOI SUTHIPORN 2 PRACHASONGKHOR RD. DIN DANG BANGKOK10400</v>
          </cell>
          <cell r="G424">
            <v>3101088144</v>
          </cell>
          <cell r="H424" t="str">
            <v>บริษัท ศรีสยามการพิมพ์ จำกัด</v>
          </cell>
          <cell r="I424" t="str">
            <v>473 ซ.สุทธิพร 2 ถ.ประชาสงเคราะห์ แขวงดินแดง เขตดินแดง กรุงเทพฯ</v>
          </cell>
        </row>
        <row r="425">
          <cell r="A425" t="str">
            <v>MSSR</v>
          </cell>
          <cell r="B425" t="str">
            <v>หสน.ห้องภาพสุวรรณ</v>
          </cell>
          <cell r="C425" t="str">
            <v>1-3 สี่แยกบางขุนพรหม ถ.วิสุทธ์กษัตริย์ กรุงเทพฯ .</v>
          </cell>
          <cell r="D425">
            <v>3103008348</v>
          </cell>
          <cell r="E425" t="str">
            <v>SUWAN STUDIO ROP.</v>
          </cell>
          <cell r="F425" t="str">
            <v>1-3 WISUTKASAT ROAD BANGKHUNPROM  PHRANAKHORN BANGKOK 10200</v>
          </cell>
          <cell r="G425">
            <v>3103008348</v>
          </cell>
          <cell r="H425" t="str">
            <v>หสน.ห้องภาพสุวรรณ</v>
          </cell>
          <cell r="I425" t="str">
            <v>1-3 สี่แยกบางขุนพรหม ถ.วิสุทธ์กษัตริย์ กรุงเทพฯ .</v>
          </cell>
        </row>
        <row r="426">
          <cell r="A426" t="str">
            <v>MSSTF</v>
          </cell>
          <cell r="B426" t="str">
            <v>บริษัท ซูเปอร์สปอร์ต ท็อปฟอร์ม จำกัด</v>
          </cell>
          <cell r="C426" t="str">
            <v>333/3 ซอยรัชดานิเวศน์ 19 ถ.ประชาอุทิศ แขวงสามเสนนอก เขตห้วยขวาง กรุงเทพฯ 10320</v>
          </cell>
          <cell r="D426">
            <v>3030211163</v>
          </cell>
          <cell r="E426" t="str">
            <v>SUPER SPORT TOP FORM CO.  LTD.</v>
          </cell>
          <cell r="H426" t="str">
            <v>บริษัท ซูเปอร์สปอร์ต ท็อปฟอร์ม จำกัด</v>
          </cell>
          <cell r="I426" t="str">
            <v>333/3 ซอยรัชดานิเวศน์ 19 ถ.ประชาอุทิศ แขวงสามเสนนอก เขตห้วยขวาง กรุงเทพฯ 10320</v>
          </cell>
          <cell r="J426">
            <v>3030211163</v>
          </cell>
        </row>
        <row r="427">
          <cell r="A427" t="str">
            <v>MSTAR</v>
          </cell>
          <cell r="B427" t="str">
            <v>บริษัท สตาร์ไบร์ท เอ็นเตอร์เทนเมนท์ จำกัด</v>
          </cell>
          <cell r="C427" t="str">
            <v>1899 ถนนพัฒนาการ แขวงสวนหลวง เขตสวนหลวง กรุงเทพฯ</v>
          </cell>
          <cell r="D427">
            <v>0</v>
          </cell>
          <cell r="E427" t="str">
            <v>STAR BRIGHT ENTERTAINMENT CO.  LTD.</v>
          </cell>
          <cell r="F427" t="str">
            <v>1899 PATTANAKARN ROAD KWAENG SUANLUANG KHET SUANLUANG  BANGKOK10250</v>
          </cell>
          <cell r="H427" t="str">
            <v>บริษัท สตาร์ไบร์ท เอ็นเตอร์เทนเมนท์ จำกัด</v>
          </cell>
          <cell r="I427" t="str">
            <v>1899 ถนนพัฒนาการ แขวงสวนหลวง เขตสวนหลวง กรุงเทพฯ</v>
          </cell>
        </row>
        <row r="428">
          <cell r="A428" t="str">
            <v>MSTAS</v>
          </cell>
          <cell r="B428" t="str">
            <v>บริษัท สตรองโฮลด์ แอสเซ็ทส์ จำกัด</v>
          </cell>
          <cell r="C428" t="str">
            <v>998/1 ซ.ร่วมศิริมิตร ถ.พหลโยธิน แขวงลาดยาว เขตจตุจักร กรุงเทพฯ</v>
          </cell>
          <cell r="D428">
            <v>3011806265</v>
          </cell>
          <cell r="E428" t="str">
            <v>STRONGHOLD ASSETS CO. LTD.</v>
          </cell>
          <cell r="F428" t="str">
            <v>993/1 RUAMSIRIMITR PAHOLYOTHIN LARDYAO JATUJAK BANGKOK10900</v>
          </cell>
          <cell r="H428" t="str">
            <v>บริษัท สตรองโฮลด์ แอสเซ็ทส์ จำกัด</v>
          </cell>
          <cell r="I428" t="str">
            <v>998/1 ซ.ร่วมศิริมิตร ถ.พหลโยธิน แขวงลาดยาว เขตจตุจักร กรุงเทพฯ</v>
          </cell>
          <cell r="J428">
            <v>3011806265</v>
          </cell>
        </row>
        <row r="429">
          <cell r="A429" t="str">
            <v>MSTG</v>
          </cell>
          <cell r="B429" t="str">
            <v>บริษัท สยาม เทเลวิชั่น กรีน จำกัด</v>
          </cell>
          <cell r="C429" t="str">
            <v>1351 ซอยลาดพร้าว 94 (ปัญจมิตร) ถ.ศรีวรา แขวงวังทองหลาง เขตวังทองหลาง กรุงเทพฯ 10310</v>
          </cell>
          <cell r="D429">
            <v>3021010959</v>
          </cell>
          <cell r="H429" t="str">
            <v>บริษัท สยาม เทเลวิชั่น กรีน จำกัด</v>
          </cell>
          <cell r="I429" t="str">
            <v>1351 ซอยลาดพร้าว 94 (ปัญจมิตร) ถ.ศรีวรา แขวงวังทองหลาง เขตวังทองหลาง กรุงเทพฯ 10310</v>
          </cell>
          <cell r="J429">
            <v>3021010959</v>
          </cell>
        </row>
        <row r="430">
          <cell r="A430" t="str">
            <v>MSTHP</v>
          </cell>
          <cell r="B430" t="str">
            <v>บริษัท ส.ธนาโปรโมชั่น จำกัด</v>
          </cell>
          <cell r="C430" t="str">
            <v>16/4 หมู่ 4 ต.สวนใหญ่ อ.เมืองนนทบุรี จ.นนทบุรี</v>
          </cell>
          <cell r="D430">
            <v>3191046970</v>
          </cell>
          <cell r="E430" t="str">
            <v>S. THANA  PROMOTION CO.  LTD.</v>
          </cell>
          <cell r="F430" t="str">
            <v>16/4 M.4 SUANYAI MUANG NONTHABURI11000</v>
          </cell>
          <cell r="G430">
            <v>3191046970</v>
          </cell>
          <cell r="H430" t="str">
            <v>บริษัท ส.ธนาโปรโมชั่น จำกัด</v>
          </cell>
          <cell r="I430" t="str">
            <v>16/4 หมู่ 4 ต.สวนใหญ่ อ.เมืองนนทบุรี จ.นนทบุรี</v>
          </cell>
        </row>
        <row r="431">
          <cell r="A431" t="str">
            <v>MSTMA</v>
          </cell>
          <cell r="B431" t="str">
            <v>บริษัท เอส.ที.ซี มาเนจเม้นต์ แอนด์ มาเก็ตติ้ง จำกัด</v>
          </cell>
          <cell r="C431" t="str">
            <v>1/2 อาคาร STC. ถ.รัชดาตัดใหม่ ซ.ประชานุกูล 3 แขวงบางซื่อ เขตบางซื่อ กรุงเทพฯ 10800</v>
          </cell>
          <cell r="D431">
            <v>3101566031</v>
          </cell>
          <cell r="H431" t="str">
            <v>บริษัท เอส.ที.ซี มาเนจเม้นต์ แอนด์ มาเก็ตติ้ง จำกัด</v>
          </cell>
          <cell r="I431" t="str">
            <v>1/2 อาคาร STC. ถ.รัชดาตัดใหม่ ซ.ประชานุกูล 3 แขวงบางซื่อ เขตบางซื่อ กรุงเทพฯ 10800</v>
          </cell>
          <cell r="J431">
            <v>3101566031</v>
          </cell>
        </row>
        <row r="432">
          <cell r="A432" t="str">
            <v>MSTP</v>
          </cell>
          <cell r="B432" t="str">
            <v>SIAM TRADE PUBLISHING CO.  LTD.</v>
          </cell>
          <cell r="C432">
            <v>0</v>
          </cell>
          <cell r="D432">
            <v>0</v>
          </cell>
          <cell r="E432" t="str">
            <v>SIAM TRADE PUBLISHING CO.  LTD.</v>
          </cell>
          <cell r="F432">
            <v>0</v>
          </cell>
        </row>
        <row r="433">
          <cell r="A433" t="str">
            <v>MSUBU</v>
          </cell>
          <cell r="B433" t="str">
            <v xml:space="preserve">บริษัท ซัคเซส บิสิเนส อินเตอร์ จำกัด </v>
          </cell>
          <cell r="C433">
            <v>0</v>
          </cell>
          <cell r="D433">
            <v>0</v>
          </cell>
          <cell r="E433" t="str">
            <v>SUCCESS BUSINESS INTER CO.  LTD.</v>
          </cell>
          <cell r="F433">
            <v>0</v>
          </cell>
          <cell r="H433" t="str">
            <v xml:space="preserve">บริษัท ซัคเซส บิสิเนส อินเตอร์ จำกัด </v>
          </cell>
        </row>
        <row r="434">
          <cell r="A434" t="str">
            <v>MSUBZ</v>
          </cell>
          <cell r="B434" t="str">
            <v>บริษัท สุกี้ บอยด์ สมเกียรติ จำกัด</v>
          </cell>
          <cell r="C434" t="str">
            <v>92/1 ถ.สุขุมวิท 31 แขวงคลองตันเหนือ เขตวัฒนา กรุงเทพฯ</v>
          </cell>
          <cell r="D434">
            <v>0</v>
          </cell>
          <cell r="E434" t="str">
            <v>SUKIE BOYD ZOMKIAT CO .LTD.</v>
          </cell>
          <cell r="F434" t="str">
            <v>92/1 SUKHUMVIT 31 ROAD KLONGTON-NUA  KHET VATTANA BANGKOK10110</v>
          </cell>
          <cell r="H434" t="str">
            <v>บริษัท สุกี้ บอยด์ สมเกียรติ จำกัด</v>
          </cell>
          <cell r="I434" t="str">
            <v>92/1 ถ.สุขุมวิท 31 แขวงคลองตันเหนือ เขตวัฒนา กรุงเทพฯ</v>
          </cell>
        </row>
        <row r="435">
          <cell r="A435" t="str">
            <v>MSUCH</v>
          </cell>
          <cell r="B435" t="str">
            <v>SU CHONNABOT NEWSPAPER</v>
          </cell>
          <cell r="C435">
            <v>0</v>
          </cell>
          <cell r="D435">
            <v>0</v>
          </cell>
          <cell r="E435" t="str">
            <v>SU CHONNABOT NEWSPAPER</v>
          </cell>
          <cell r="F435">
            <v>0</v>
          </cell>
        </row>
        <row r="436">
          <cell r="A436" t="str">
            <v>MSUEN</v>
          </cell>
          <cell r="B436" t="str">
            <v>บริษัท ซัคเซส บิสซิเนส อินเตอร์ จำกัด</v>
          </cell>
          <cell r="C436" t="str">
            <v>90 ซอยเจ้าพระยาสยาม (จรัลฯ 66/1) ถ.จรัลสนิทวงศ์ แขวงบางพลัด เขตบางพลัด กรุงเทพฯ 10700</v>
          </cell>
          <cell r="D436">
            <v>3011998793</v>
          </cell>
          <cell r="E436" t="str">
            <v>SUCCESS BUSINESS INTER CO.,LTD</v>
          </cell>
          <cell r="F436" t="str">
            <v>95/389 MOO 13 MUBAN CHUANECHUEN NEO-HOUSE RAMINDRA RD.,KANNAYAO KANNAYAO BANGKOK 10230</v>
          </cell>
          <cell r="G436">
            <v>3011998793</v>
          </cell>
          <cell r="H436" t="str">
            <v>บริษัท ซัคเซส บิสซิเนส อินเตอร์ จำกัด</v>
          </cell>
          <cell r="I436" t="str">
            <v>90 ซอยเจ้าพระยาสยาม (จรัลฯ 66/1) ถ.จรัลสนิทวงศ์ แขวงบางพลัด เขตบางพลัด กรุงเทพฯ 10700</v>
          </cell>
          <cell r="J436">
            <v>3011998793</v>
          </cell>
        </row>
        <row r="437">
          <cell r="A437" t="str">
            <v>MSUJI</v>
          </cell>
          <cell r="B437" t="str">
            <v>บริษัท ซูเปอร์จิ๋ว จำกัด</v>
          </cell>
          <cell r="C437" t="str">
            <v>230 อาคารทศพลแลนด์ 2 (ชั้น11) ถ.รัชดาภิเษก เขตห้วยขวาง กรุงเทพฯ</v>
          </cell>
          <cell r="D437">
            <v>0</v>
          </cell>
          <cell r="E437" t="str">
            <v>SUPER JIEW CO.  LTD.</v>
          </cell>
          <cell r="F437">
            <v>0</v>
          </cell>
          <cell r="H437" t="str">
            <v>บริษัท ซูเปอร์จิ๋ว จำกัด</v>
          </cell>
          <cell r="I437" t="str">
            <v>230 อาคารทศพลแลนด์ 2 (ชั้น11) ถ.รัชดาภิเษก เขตห้วยขวาง กรุงเทพฯ</v>
          </cell>
        </row>
        <row r="438">
          <cell r="A438" t="str">
            <v>MSUP</v>
          </cell>
          <cell r="B438" t="str">
            <v>บริษัท สรรพสาร จำกัด</v>
          </cell>
          <cell r="C438" t="str">
            <v>71/30 ถ.บรมราชชนนี แขวงอรุณอมรินทร์ เขตบางกอกน้อย กรุงเทพฯ 10700</v>
          </cell>
          <cell r="D438">
            <v>0</v>
          </cell>
          <cell r="E438" t="str">
            <v>SAPPHASAN CO.,LTD.</v>
          </cell>
          <cell r="H438" t="str">
            <v>บริษัท สรรพสาร จำกัด</v>
          </cell>
          <cell r="I438" t="str">
            <v>71/30 ถ.บรมราชชนนี แขวงอรุณอมรินทร์ เขตบางกอกน้อย กรุงเทพฯ 10700</v>
          </cell>
        </row>
        <row r="439">
          <cell r="A439" t="str">
            <v>MSVPA</v>
          </cell>
          <cell r="B439" t="str">
            <v>SOR VOR POR NAKORNSAWAN</v>
          </cell>
          <cell r="C439" t="str">
            <v>NAKONSAWAN</v>
          </cell>
          <cell r="D439">
            <v>0</v>
          </cell>
          <cell r="E439" t="str">
            <v>SOR VOR POR NAKORNSAWAN</v>
          </cell>
          <cell r="F439" t="str">
            <v>NAKONSAWAN</v>
          </cell>
        </row>
        <row r="440">
          <cell r="A440" t="str">
            <v>MSVPK</v>
          </cell>
          <cell r="B440" t="str">
            <v>SOR VOR POR KHONKAEN</v>
          </cell>
          <cell r="C440" t="str">
            <v>36 SOI KAESORNMITRAPHAP ROAD KHONKAEN40000</v>
          </cell>
          <cell r="D440">
            <v>0</v>
          </cell>
          <cell r="E440" t="str">
            <v>SOR VOR POR KHONKAEN</v>
          </cell>
          <cell r="F440" t="str">
            <v>36 SOI KAESORNMITRAPHAP ROAD KHONKAEN40000</v>
          </cell>
        </row>
        <row r="441">
          <cell r="A441" t="str">
            <v>MSVPN</v>
          </cell>
          <cell r="B441" t="str">
            <v>SOR VOR POR NAKONSRI</v>
          </cell>
          <cell r="C441">
            <v>0</v>
          </cell>
          <cell r="D441">
            <v>0</v>
          </cell>
          <cell r="E441" t="str">
            <v>SOR VOR POR NAKONSRI</v>
          </cell>
          <cell r="F441">
            <v>0</v>
          </cell>
        </row>
        <row r="442">
          <cell r="A442" t="str">
            <v>MSVPP</v>
          </cell>
          <cell r="B442" t="str">
            <v>SOR VOR POR PHITSANULOK</v>
          </cell>
          <cell r="C442" t="str">
            <v>PHITSANULOK</v>
          </cell>
          <cell r="D442">
            <v>0</v>
          </cell>
          <cell r="E442" t="str">
            <v>SOR VOR POR PHITSANULOK</v>
          </cell>
          <cell r="F442" t="str">
            <v>PHITSANULOK</v>
          </cell>
        </row>
        <row r="443">
          <cell r="A443" t="str">
            <v>MSVPS</v>
          </cell>
          <cell r="B443" t="str">
            <v>SOR VOR POR SURATTHANI</v>
          </cell>
          <cell r="C443" t="str">
            <v>136 MOO4  PRACHARAT ROAD TAMBOL BANGKUNG MUANG  SURATTHANI84000</v>
          </cell>
          <cell r="D443">
            <v>0</v>
          </cell>
          <cell r="E443" t="str">
            <v>SOR VOR POR SURATTHANI</v>
          </cell>
          <cell r="F443" t="str">
            <v>136 MOO4  PRACHARAT ROAD TAMBOL BANGKUNG MUANG  SURATTHANI84000</v>
          </cell>
        </row>
        <row r="444">
          <cell r="A444" t="str">
            <v>MT&amp;SC</v>
          </cell>
          <cell r="B444" t="str">
            <v>THANADSRI &amp; SON CONSULTING CO.  LTD.</v>
          </cell>
          <cell r="C444">
            <v>0</v>
          </cell>
          <cell r="D444">
            <v>0</v>
          </cell>
          <cell r="E444" t="str">
            <v>THANADSRI &amp; SON CONSULTING CO.  LTD.</v>
          </cell>
          <cell r="F444">
            <v>0</v>
          </cell>
        </row>
        <row r="445">
          <cell r="A445" t="str">
            <v>MT&amp;SC</v>
          </cell>
          <cell r="B445" t="str">
            <v>บริษัท ถนัดศรี แอนด์ ซัน คอนซัลติ้ง จำกัด</v>
          </cell>
          <cell r="C445" t="str">
            <v>25/55 หมู่ 8 ถ.รัตนาธิเบศร์ ต.บางกระสอ อ.เมือง จ.นนทบุรี 11000</v>
          </cell>
          <cell r="D445">
            <v>3011814543</v>
          </cell>
          <cell r="E445" t="str">
            <v>THANADSRI &amp; SON CONSULTING CO.,LTD.</v>
          </cell>
          <cell r="F445" t="str">
            <v xml:space="preserve">25/55 Moo 8 Ratanathibeth RD.,Bangkrasor Muang Nontaburi </v>
          </cell>
          <cell r="G445">
            <v>3011814543</v>
          </cell>
          <cell r="H445" t="str">
            <v>บริษัท ถนัดศรี แอนด์ ซัน คอนซัลติ้ง จำกัด</v>
          </cell>
          <cell r="I445" t="str">
            <v>25/55 หมู่ 8 ถ.รัตนาธิเบศร์ ต.บางกระสอ อ.เมือง จ.นนทบุรี 11000</v>
          </cell>
          <cell r="J445">
            <v>3011814543</v>
          </cell>
        </row>
        <row r="446">
          <cell r="A446" t="str">
            <v>MTAAW</v>
          </cell>
          <cell r="B446">
            <v>0</v>
          </cell>
          <cell r="C446">
            <v>0</v>
          </cell>
          <cell r="D446">
            <v>0</v>
          </cell>
        </row>
        <row r="447">
          <cell r="A447" t="str">
            <v>MTAIT</v>
          </cell>
          <cell r="B447" t="str">
            <v>TAKE IT CO.,LTD.</v>
          </cell>
          <cell r="C447" t="str">
            <v>16/99 CHATCHAWARN OUT-SIDE-RING FACTORY LAND,MU 7 BANGKUNTIEN-SEAWARD ROAD,TAR-KARM,BANGKUNTIEN BANGKOK</v>
          </cell>
          <cell r="D447">
            <v>0</v>
          </cell>
          <cell r="E447" t="str">
            <v>TAKE IT CO.,LTD.</v>
          </cell>
          <cell r="F447" t="str">
            <v>16/99 CHATCHAWARN OUT-SIDE-RING FACTORY LAND,MU 7 BANGKUNTIEN-SEAWARD ROAD,TAR-KARM,BANGKUNTIEN BANGKOK</v>
          </cell>
        </row>
        <row r="448">
          <cell r="A448" t="str">
            <v>MTALAD</v>
          </cell>
          <cell r="B448" t="str">
            <v>TALADNOI COMPANY LIMITED</v>
          </cell>
          <cell r="C448">
            <v>0</v>
          </cell>
          <cell r="D448">
            <v>0</v>
          </cell>
          <cell r="E448" t="str">
            <v>TALADNOI COMPANY LIMITED</v>
          </cell>
          <cell r="F448">
            <v>0</v>
          </cell>
        </row>
        <row r="449">
          <cell r="A449" t="str">
            <v>MTAME</v>
          </cell>
          <cell r="B449" t="str">
            <v>บริษัท ทาร์เก็ตมีเดียแอนด์เทเลวิชั่น จำกัด</v>
          </cell>
          <cell r="C449" t="str">
            <v>43/59 หมู่ที่ 3 ถนนพหลโยธิน แขวงอนุสาวรีย์ เขตบางเขน กรุงเทพฯ 10220</v>
          </cell>
          <cell r="D449">
            <v>3030012234</v>
          </cell>
          <cell r="E449" t="str">
            <v>TARGET MEDIA AND TELEVISION CO.  LTD.</v>
          </cell>
          <cell r="F449" t="str">
            <v>43/59 MOO 3 PHAHOLYOTHIN RD. KWAENG ANUSAOWAREEKHET BANGKHEN  BANGKOK10220</v>
          </cell>
          <cell r="G449">
            <v>3030012234</v>
          </cell>
          <cell r="H449" t="str">
            <v>บริษัท ทาร์เก็ตมีเดียแอนด์เทเลวิชั่น จำกัด</v>
          </cell>
          <cell r="I449" t="str">
            <v>43/59 หมู่ที่ 3 ถนนพหลโยธิน แขวงอนุสาวรีย์ เขตบางเขน กรุงเทพฯ 10220</v>
          </cell>
        </row>
        <row r="450">
          <cell r="A450" t="str">
            <v>MTAOT</v>
          </cell>
          <cell r="B450" t="str">
            <v>TOURISM AUTHORITY OF THAILAND</v>
          </cell>
          <cell r="C450">
            <v>0</v>
          </cell>
          <cell r="D450">
            <v>0</v>
          </cell>
          <cell r="E450" t="str">
            <v>TOURISM AUTHORITY OF THAILAND</v>
          </cell>
          <cell r="F450">
            <v>0</v>
          </cell>
        </row>
        <row r="451">
          <cell r="A451" t="str">
            <v>MTCR</v>
          </cell>
          <cell r="B451" t="str">
            <v>บริษัท ทราฟฟิกคอร์นเนอร์ เรดิโอ จำกัด</v>
          </cell>
          <cell r="C451" t="str">
            <v>เลขที่ 2922/202 ชั้น 11 อาคารชาญอิสระทาวเวอร์ 2 ถ.เพชรบุรีตัดใหม่ แขวงบางกะปิ เขตห้วยขวาง กรุงเทพฯ 10320</v>
          </cell>
          <cell r="D451">
            <v>3011823989</v>
          </cell>
          <cell r="E451" t="str">
            <v>TRAFFIC CORNER RADIO CO. LTD.</v>
          </cell>
          <cell r="F451" t="str">
            <v>2922/202 11 FL.CHANISSARA TOWER 2 NEW PETCHBURI ROADBANGKAPI BANGKOK10320</v>
          </cell>
          <cell r="G451">
            <v>3011823989</v>
          </cell>
          <cell r="H451" t="str">
            <v>บริษัท ทราฟฟิกคอร์นเนอร์ เรดิโอ จำกัด</v>
          </cell>
          <cell r="I451" t="str">
            <v>เลขที่ 2922/202 ชั้น 11 อาคารชาญอิสระทาวเวอร์ 2 ถ.เพชรบุรีตัดใหม่ แขวงบางกะปิ เขตห้วยขวาง กรุงเทพฯ 10320</v>
          </cell>
          <cell r="J451">
            <v>3011823989</v>
          </cell>
        </row>
        <row r="452">
          <cell r="A452" t="str">
            <v>MTECD</v>
          </cell>
          <cell r="B452" t="str">
            <v>THAI ENVIRONMENT AND COMMUNITY DEVOLOPME</v>
          </cell>
          <cell r="C452">
            <v>0</v>
          </cell>
          <cell r="D452">
            <v>0</v>
          </cell>
          <cell r="E452" t="str">
            <v>THAI ENVIRONMENT AND COMMUNITY DEVOLOPME</v>
          </cell>
          <cell r="F452">
            <v>0</v>
          </cell>
        </row>
        <row r="453">
          <cell r="A453" t="str">
            <v>MTEDE</v>
          </cell>
          <cell r="B453" t="str">
            <v>บริษัท พัฒนาวิชาการแห่งเอเชีย จำกัด</v>
          </cell>
          <cell r="C453" t="str">
            <v xml:space="preserve">414/8 ประชาราษฎร์บำเพ็ญ 20 ห้วยขวาง กรุงเทพฯ </v>
          </cell>
          <cell r="D453">
            <v>3011727461</v>
          </cell>
          <cell r="E453" t="str">
            <v>TECHNICAL DEVELOPMENT OF ASIA CO.,LTD.</v>
          </cell>
          <cell r="H453" t="str">
            <v>บริษัท พัฒนาวิชาการแห่งเอเชีย จำกัด</v>
          </cell>
          <cell r="I453" t="str">
            <v xml:space="preserve">414/8 ประชาราษฎร์บำเพ็ญ 20 ห้วยขวาง กรุงเทพฯ </v>
          </cell>
          <cell r="J453">
            <v>3011727461</v>
          </cell>
        </row>
        <row r="454">
          <cell r="A454" t="str">
            <v>MTEFA</v>
          </cell>
          <cell r="B454" t="str">
            <v>หจก.เทคโนโลยีฟาร์มกุ้ง</v>
          </cell>
          <cell r="C454" t="str">
            <v>97/48 หมู่บ้านเกร็ดแก้ว การ์เด้นท์ 3 ต.บางเขน อ.เมือง จ.นนทบุรี 11000</v>
          </cell>
          <cell r="D454">
            <v>3030300010</v>
          </cell>
          <cell r="H454" t="str">
            <v>หจก.เทคโนโลยีฟาร์มกุ้ง</v>
          </cell>
          <cell r="I454" t="str">
            <v>97/48 หมู่บ้านเกร็ดแก้ว การ์เด้นท์ 3 ต.บางเขน อ.เมือง จ.นนทบุรี 11000</v>
          </cell>
          <cell r="J454">
            <v>3030300010</v>
          </cell>
        </row>
        <row r="455">
          <cell r="A455" t="str">
            <v>MTEFI</v>
          </cell>
          <cell r="B455">
            <v>0</v>
          </cell>
          <cell r="C455">
            <v>0</v>
          </cell>
          <cell r="D455">
            <v>0</v>
          </cell>
        </row>
        <row r="456">
          <cell r="A456" t="str">
            <v>MTEFI</v>
          </cell>
          <cell r="B456" t="str">
            <v>TELEFIVE CO. LTD.</v>
          </cell>
          <cell r="C456" t="str">
            <v>2/4 SAMAGGI INSURANCE TOWER9TH FL. VIBHAVADI-RANGSIT ROADLAKSI BANGKOK10210</v>
          </cell>
          <cell r="D456">
            <v>0</v>
          </cell>
          <cell r="E456" t="str">
            <v>TELEFIVE CO. LTD.</v>
          </cell>
          <cell r="F456" t="str">
            <v>2/4 SAMAGGI INSURANCE TOWER9TH FL. VIBHAVADI-RANGSIT ROADLAKSI BANGKOK10210</v>
          </cell>
        </row>
        <row r="457">
          <cell r="A457" t="str">
            <v>MTEJ</v>
          </cell>
          <cell r="B457" t="str">
            <v>THAILAND ENGINEERING JOURNAL</v>
          </cell>
          <cell r="C457">
            <v>0</v>
          </cell>
          <cell r="D457">
            <v>0</v>
          </cell>
          <cell r="E457" t="str">
            <v>THAILAND ENGINEERING JOURNAL</v>
          </cell>
          <cell r="F457">
            <v>0</v>
          </cell>
        </row>
        <row r="458">
          <cell r="A458" t="str">
            <v>MTEJO</v>
          </cell>
          <cell r="B458" t="str">
            <v>บริษัท เทลคอม เจอร์นัล จำกัด</v>
          </cell>
          <cell r="C458" t="str">
            <v>327/17-19 ซอยศรีอัมพร ถนนเสนานิคม (พหลโยธิน 32) แขวงลาดยาว เขตจตุจักร กรุงเทพฯ 10900</v>
          </cell>
          <cell r="D458">
            <v>3011028049</v>
          </cell>
          <cell r="E458" t="str">
            <v>TELECOM JOURNAL CO.  LTD.</v>
          </cell>
          <cell r="F458" t="str">
            <v>327/17-19 SOI SRIUMPORN SENANICOM RD.(PAHOLYOTHIN 32) LADYAO JATUJAK BANGKOK10900</v>
          </cell>
          <cell r="G458">
            <v>3011028049</v>
          </cell>
          <cell r="H458" t="str">
            <v>บริษัท เทลคอม เจอร์นัล จำกัด</v>
          </cell>
          <cell r="I458" t="str">
            <v>327/17-19 ซอยศรีอัมพร ถนนเสนานิคม (พหลโยธิน 32) แขวงลาดยาว เขตจตุจักร กรุงเทพฯ 10900</v>
          </cell>
          <cell r="J458">
            <v>3011028049</v>
          </cell>
        </row>
        <row r="459">
          <cell r="A459" t="str">
            <v>MTELJO</v>
          </cell>
          <cell r="B459" t="str">
            <v>บริษัท เทลคอม เจอร์นัล จำกัด</v>
          </cell>
          <cell r="C459" t="str">
            <v>327/17-19 ซอยศรีอัมพร ถนนเสนานิคม (พหลโยธิน 32) แขวงลาดยาว เขตจตุจักร กรุงเทพฯ 10900</v>
          </cell>
          <cell r="D459">
            <v>3011028049</v>
          </cell>
          <cell r="E459" t="str">
            <v>TELCOM JOURNAL CO. LTD.</v>
          </cell>
          <cell r="F459" t="str">
            <v>327/17-19 SOI SRIUMPORN SENANICOM RD. (PAHOLYOTHIN 32)LADYAO JATUJAK BANGKOK10900</v>
          </cell>
          <cell r="G459">
            <v>3011028049</v>
          </cell>
          <cell r="H459" t="str">
            <v>บริษัท เทลคอม เจอร์นัล จำกัด</v>
          </cell>
          <cell r="I459" t="str">
            <v>327/17-19 ซอยศรีอัมพร ถนนเสนานิคม (พหลโยธิน 32) แขวงลาดยาว เขตจตุจักร กรุงเทพฯ 10900</v>
          </cell>
          <cell r="J459">
            <v>3011028049</v>
          </cell>
        </row>
        <row r="460">
          <cell r="A460" t="str">
            <v>MTEM</v>
          </cell>
          <cell r="B460" t="str">
            <v>TOTAL ENTERTAINMENT MARKETING CO.LTD.</v>
          </cell>
          <cell r="C460" t="str">
            <v>2724 2726 DRIVE IN SOI 2LADPRAO ROAD BANGKOK 10240</v>
          </cell>
          <cell r="D460">
            <v>0</v>
          </cell>
          <cell r="E460" t="str">
            <v>TOTAL ENTERTAINMENT MARKETING CO.LTD.</v>
          </cell>
          <cell r="F460" t="str">
            <v>2724 2726 DRIVE IN SOI 2LADPRAO ROAD BANGKOK 10240</v>
          </cell>
        </row>
        <row r="461">
          <cell r="A461" t="str">
            <v>MTEME</v>
          </cell>
          <cell r="B461" t="str">
            <v>TECHNOLOFY MEDIA CO.  LTD.</v>
          </cell>
          <cell r="C461">
            <v>0</v>
          </cell>
          <cell r="D461">
            <v>0</v>
          </cell>
          <cell r="E461" t="str">
            <v>TECHNOLOFY MEDIA CO.  LTD.</v>
          </cell>
          <cell r="F461">
            <v>0</v>
          </cell>
        </row>
        <row r="462">
          <cell r="A462" t="str">
            <v>MTETA</v>
          </cell>
          <cell r="B462" t="str">
            <v>บริษัท ทีนทอล์ก จำกัด</v>
          </cell>
          <cell r="C462" t="str">
            <v>209/1 อาคารซีมิคทาวเวอร์บีถ.สุขุมวิท 21 แขวงคลองเตยเหนือ เขตวัฒนา กรุงเทพฯ</v>
          </cell>
          <cell r="D462">
            <v>3011665169</v>
          </cell>
          <cell r="E462" t="str">
            <v>TEEN TALK CO. LTD.</v>
          </cell>
          <cell r="F462" t="str">
            <v>209/1 CMIC TOWER B SUKHUMVIT 21 RD. KLONGTOEYNUE  WATANA BANGKOK10110</v>
          </cell>
          <cell r="G462">
            <v>3011665169</v>
          </cell>
          <cell r="H462" t="str">
            <v>บริษัท ทีนทอล์ก จำกัด</v>
          </cell>
          <cell r="I462" t="str">
            <v>209/1 อาคารซีมิคทาวเวอร์บีถ.สุขุมวิท 21 แขวงคลองเตยเหนือ เขตวัฒนา กรุงเทพฯ</v>
          </cell>
        </row>
        <row r="463">
          <cell r="A463" t="str">
            <v>MTHAD</v>
          </cell>
          <cell r="B463" t="str">
            <v>บริษัท ไทยแอดคลิกดอทคอม จำกัด</v>
          </cell>
          <cell r="C463" t="str">
            <v>87 อาคารเอ็ม.ไทย ทาวเวอร์ ชั้น 12 ออลซีซั่นส์ เพลส ถ.วิทยุ แขวงลุมพินี เขตปทุมวันกรุงเทพฯ 10330</v>
          </cell>
          <cell r="D463">
            <v>0</v>
          </cell>
          <cell r="E463" t="str">
            <v>ThaiAdClick.com Co.  Ltd.</v>
          </cell>
          <cell r="F463" t="str">
            <v>12TH FL.  M.THAI TOWER ALL SEASONS PLACE PATHUMWAN  BANGKOK87 WIRELESS RD.  LUMPINI 10330</v>
          </cell>
          <cell r="H463" t="str">
            <v>บริษัท ไทยแอดคลิกดอทคอม จำกัด</v>
          </cell>
          <cell r="I463" t="str">
            <v>87 อาคารเอ็ม.ไทย ทาวเวอร์ ชั้น 12 ออลซีซั่นส์ เพลส ถ.วิทยุ แขวงลุมพินี เขตปทุมวันกรุงเทพฯ 10330</v>
          </cell>
        </row>
        <row r="464">
          <cell r="A464" t="str">
            <v>MTHAN</v>
          </cell>
          <cell r="B464" t="str">
            <v>บริษัท ฐานเศรษฐกิจ จำกัด</v>
          </cell>
          <cell r="C464" t="str">
            <v>222 อาคารฐานเศรษฐกิจ ถ.วิภาวดีรังสิต แขวงลาดยาว เขตจตุจักร กรุงเทพฯ</v>
          </cell>
          <cell r="D464">
            <v>3101295207</v>
          </cell>
          <cell r="E464" t="str">
            <v>THANSETTAKIJ CO. LTD.</v>
          </cell>
          <cell r="F464" t="str">
            <v>222 THANSETTAKIJ BLDG.VIPAVADEE-RUNGSIT ROADLADYAO CHATUCHAK BANGKOK 10900</v>
          </cell>
          <cell r="G464">
            <v>3101295207</v>
          </cell>
          <cell r="H464" t="str">
            <v>บริษัท ฐานเศรษฐกิจ จำกัด</v>
          </cell>
          <cell r="I464" t="str">
            <v>222 อาคารฐานเศรษฐกิจ ถ.วิภาวดีรังสิต แขวงลาดยาว เขตจตุจักร กรุงเทพฯ</v>
          </cell>
        </row>
        <row r="465">
          <cell r="A465" t="str">
            <v>MTHBA</v>
          </cell>
          <cell r="B465" t="str">
            <v>บริษัท เดอะบอลล์ ดับบลิว ซี อาร์ เอส พาร์ทเนอร์ส (ไทยแลนด์) จำกัด</v>
          </cell>
          <cell r="C465" t="str">
            <v xml:space="preserve">23/50-54 อาคารสรชัย ชั้นที่ 17 ซอยสุขุมวิท 63 ถนนสุขุมวิท  แขวงคลองตันเหนือ เขตวัฒนา กรุงเทพฯ </v>
          </cell>
          <cell r="D465">
            <v>3101140507</v>
          </cell>
          <cell r="E465" t="str">
            <v>THE BALL WCRS PARTNERS (THAILAND) LTD.</v>
          </cell>
          <cell r="F465" t="str">
            <v>23/50-54 SORACHAI BUILDING 17FL.SOI SUKHUMVIT63 SUKHUMVIT RDKLONGTON-NUA WATTANA BANGKOK10110</v>
          </cell>
          <cell r="G465">
            <v>3101140507</v>
          </cell>
          <cell r="H465" t="str">
            <v>บริษัท เดอะบอลล์ ดับบลิว ซี อาร์ เอส พาร์ทเนอร์ส (ไทยแลนด์) จำกัด</v>
          </cell>
          <cell r="I465" t="str">
            <v xml:space="preserve">23/50-54 อาคารสรชัย ชั้นที่ 17 ซอยสุขุมวิท 63 ถนนสุขุมวิท  แขวงคลองตันเหนือ เขตวัฒนา กรุงเทพฯ </v>
          </cell>
        </row>
        <row r="466">
          <cell r="A466" t="str">
            <v>MTHBI</v>
          </cell>
          <cell r="B466" t="str">
            <v>บริษัท ทิ้งค์ บิก จำกัด</v>
          </cell>
          <cell r="C466" t="str">
            <v>88 ถนนสุขุมวิท 49 แขวงคลองตันเหนือ เขตวัฒนา กรุงเทพฯ 10110</v>
          </cell>
          <cell r="D466">
            <v>3101760927</v>
          </cell>
          <cell r="E466" t="str">
            <v>THINK BIG LIMITED</v>
          </cell>
          <cell r="F466" t="str">
            <v>88 SUKHUMVIT 49  KLONGTONNUAWATTANA  BANGKOK10110</v>
          </cell>
          <cell r="G466">
            <v>3101760927</v>
          </cell>
          <cell r="H466" t="str">
            <v>บริษัท ทิ้งค์ บิก จำกัด</v>
          </cell>
          <cell r="I466" t="str">
            <v>88 ถนนสุขุมวิท 49 แขวงคลองตันเหนือ เขตวัฒนา กรุงเทพฯ 10110</v>
          </cell>
        </row>
        <row r="467">
          <cell r="A467" t="str">
            <v>MTHEN</v>
          </cell>
          <cell r="B467" t="str">
            <v>บริษัท ไทย เอ็นเตอร์เทนเมนท์ นิวส์ จำกัด</v>
          </cell>
          <cell r="C467" t="str">
            <v xml:space="preserve"> 9 อาคารวรสิน ขั้น 1,7 ซ.ยาสูบ 2 ถ.วิภาวดีรังสิต แขวงลาดยาว เขตจตุจักร กรุงเทพฯ 10900</v>
          </cell>
          <cell r="D467">
            <v>3011885352</v>
          </cell>
          <cell r="E467" t="str">
            <v>THAI ENTERTAINMENT NEWS CO.  LTD.</v>
          </cell>
          <cell r="F467" t="str">
            <v>9 VORASIN BLDG.  1st&amp;7th Fl. SOI YASOOP 2 VIBHAVADI RANGSIT RD LADYAO  JATUJAK  BANGKOK10900</v>
          </cell>
          <cell r="G467">
            <v>3011885352</v>
          </cell>
          <cell r="H467" t="str">
            <v>บริษัท ไทย เอ็นเตอร์เทนเมนท์ นิวส์ จำกัด</v>
          </cell>
          <cell r="I467" t="str">
            <v xml:space="preserve"> 9 อาคารวรสิน ขั้น 1,7 ซ.ยาสูบ 2 ถ.วิภาวดีรังสิต แขวงลาดยาว เขตจตุจักร กรุงเทพฯ 10900</v>
          </cell>
        </row>
        <row r="468">
          <cell r="A468" t="str">
            <v>MTHJO</v>
          </cell>
          <cell r="B468" t="str">
            <v>THAI JOURNAL GROUP</v>
          </cell>
          <cell r="C468">
            <v>0</v>
          </cell>
          <cell r="D468">
            <v>0</v>
          </cell>
          <cell r="E468" t="str">
            <v>THAI JOURNAL GROUP</v>
          </cell>
          <cell r="F468">
            <v>0</v>
          </cell>
        </row>
        <row r="469">
          <cell r="A469" t="str">
            <v>MTHNE</v>
          </cell>
          <cell r="B469" t="str">
            <v>ไทยนิวส์</v>
          </cell>
          <cell r="C469" t="str">
            <v>56 ถ.สามล้าน อ.เมือง จ.เชียงใหม่ 50200</v>
          </cell>
          <cell r="D469">
            <v>3502023119</v>
          </cell>
          <cell r="E469" t="str">
            <v>THAI NEWS NEWSPAPER</v>
          </cell>
          <cell r="F469" t="str">
            <v>56 SAMLAN RD. MAUNG CHAINGMAI 50200</v>
          </cell>
          <cell r="H469" t="str">
            <v>ไทยนิวส์</v>
          </cell>
          <cell r="I469" t="str">
            <v>56 ถ.สามล้าน อ.เมือง จ.เชียงใหม่ 50200</v>
          </cell>
          <cell r="J469">
            <v>3502023119</v>
          </cell>
        </row>
        <row r="470">
          <cell r="A470" t="str">
            <v>MTHPO</v>
          </cell>
          <cell r="B470" t="str">
            <v xml:space="preserve">บริษัท ไทย พอร์ทัล จำกัด </v>
          </cell>
          <cell r="C470" t="str">
            <v>44 หมู่ 10 ถ.บางนาขตราด กม. 4.5 แขวงบางนา เขตบางนา กทม.10260</v>
          </cell>
          <cell r="D470">
            <v>3021051686</v>
          </cell>
          <cell r="E470" t="str">
            <v>THAI PORTAL CO.,LTD</v>
          </cell>
          <cell r="F470" t="str">
            <v>44 MOO 10 BANGNA -TRAT KM.4.5 BANGNA BANGKOK 10260</v>
          </cell>
          <cell r="H470" t="str">
            <v xml:space="preserve">บริษัท ไทย พอร์ทัล จำกัด </v>
          </cell>
          <cell r="I470" t="str">
            <v>44 หมู่ 10 ถ.บางนาขตราด กม. 4.5 แขวงบางนา เขตบางนา กทม.10260</v>
          </cell>
          <cell r="J470">
            <v>3021051686</v>
          </cell>
        </row>
        <row r="471">
          <cell r="A471" t="str">
            <v>MTHPR</v>
          </cell>
          <cell r="B471" t="str">
            <v>THAVEEKOON PRINTING</v>
          </cell>
          <cell r="C471" t="str">
            <v>53 KALANTAN RD.  (NEAR VATTRIMIT)  SUMPANTAWONGBANGKOK 10100</v>
          </cell>
          <cell r="D471">
            <v>0</v>
          </cell>
          <cell r="E471" t="str">
            <v>THAVEEKOON PRINTING</v>
          </cell>
          <cell r="F471" t="str">
            <v>53 KALANTAN RD.  (NEAR VATTRIMIT)  SUMPANTAWONGBANGKOK 10100</v>
          </cell>
        </row>
        <row r="472">
          <cell r="A472" t="str">
            <v>MTHPRO</v>
          </cell>
          <cell r="B472" t="str">
            <v>บริษัท ไทยไทม์ โปรดักส์ จำกัด</v>
          </cell>
          <cell r="C472" t="str">
            <v>81/68 หมู่ 5 ซ.วิภาวดี-รังสิต 25 ถ.วิภาวดี-รังสิต แขวงทุงสองห้อง เขตดอนเมือง กรุงเทพฯ 10210</v>
          </cell>
          <cell r="D472">
            <v>3011797457</v>
          </cell>
          <cell r="H472" t="str">
            <v>บริษัท ไทยไทม์ โปรดักส์ จำกัด</v>
          </cell>
          <cell r="I472" t="str">
            <v>81/68 หมู่ 5 ซ.วิภาวดี-รังสิต 25 ถ.วิภาวดี-รังสิต แขวงทุงสองห้อง เขตดอนเมือง กรุงเทพฯ 10210</v>
          </cell>
          <cell r="J472">
            <v>3011797457</v>
          </cell>
        </row>
        <row r="473">
          <cell r="A473" t="str">
            <v>MTHRE</v>
          </cell>
          <cell r="B473" t="str">
            <v>THAI REPRESENTATION LTD.</v>
          </cell>
          <cell r="C473">
            <v>0</v>
          </cell>
          <cell r="D473">
            <v>0</v>
          </cell>
          <cell r="E473" t="str">
            <v>THAI REPRESENTATION LTD.</v>
          </cell>
          <cell r="F473">
            <v>0</v>
          </cell>
        </row>
        <row r="474">
          <cell r="A474" t="str">
            <v>MTHSD</v>
          </cell>
          <cell r="B474" t="str">
            <v>TANG HUA SENG DEPARTMENTSTORE</v>
          </cell>
          <cell r="C474">
            <v>0</v>
          </cell>
          <cell r="D474">
            <v>0</v>
          </cell>
          <cell r="E474" t="str">
            <v>TANG HUA SENG DEPARTMENTSTORE</v>
          </cell>
          <cell r="F474">
            <v>0</v>
          </cell>
        </row>
        <row r="475">
          <cell r="A475" t="str">
            <v>MTIGA</v>
          </cell>
          <cell r="B475" t="str">
            <v>บริษัท ทีไอจีเอ จำกัด</v>
          </cell>
          <cell r="C475" t="str">
            <v>65/215-216 อาคารชำนาญเพ็ญชาติ บิสเนส เซ็นเตอร์ ชั้น 26 ถ.พระราม 9 เขตห้วยขวาง กรุงเทพฯ</v>
          </cell>
          <cell r="D475">
            <v>3011828748</v>
          </cell>
          <cell r="E475" t="str">
            <v>TIGA CO. LTD.</v>
          </cell>
          <cell r="F475" t="str">
            <v>65/215-216 CHAMMAN PHENJATI BUSINESS CENTER ,26th FL RAMA 9 RD.,HUAYKWANG BANGKOK 10320</v>
          </cell>
          <cell r="G475" t="str">
            <v>3011828748</v>
          </cell>
          <cell r="H475" t="str">
            <v>บริษัท ทีไอจีเอ จำกัด</v>
          </cell>
          <cell r="I475" t="str">
            <v>65/215-216 อาคารชำนาญเพ็ญชาติ บิสเนส เซ็นเตอร์ ชั้น 26 ถ.พระราม 9 เขตห้วยขวาง กรุงเทพฯ</v>
          </cell>
          <cell r="J475">
            <v>3011828748</v>
          </cell>
        </row>
        <row r="476">
          <cell r="A476" t="str">
            <v>MTME</v>
          </cell>
          <cell r="B476" t="str">
            <v>THE MEDIA EDGE</v>
          </cell>
          <cell r="C476">
            <v>0</v>
          </cell>
          <cell r="D476">
            <v>0</v>
          </cell>
          <cell r="E476" t="str">
            <v>THE MEDIA EDGE</v>
          </cell>
          <cell r="F476">
            <v>0</v>
          </cell>
        </row>
        <row r="477">
          <cell r="A477" t="str">
            <v>MTMP</v>
          </cell>
          <cell r="B477" t="str">
            <v>THAI MAG. PUBLISHING CO.  LTD.</v>
          </cell>
          <cell r="C477">
            <v>0</v>
          </cell>
          <cell r="D477">
            <v>0</v>
          </cell>
          <cell r="E477" t="str">
            <v>THAI MAG. PUBLISHING CO.  LTD.</v>
          </cell>
          <cell r="F477">
            <v>0</v>
          </cell>
        </row>
        <row r="478">
          <cell r="A478" t="str">
            <v>MTMPG</v>
          </cell>
          <cell r="B478" t="str">
            <v>TOP MARKETING PRODUCTION GROUP</v>
          </cell>
          <cell r="C478">
            <v>0</v>
          </cell>
          <cell r="D478">
            <v>0</v>
          </cell>
          <cell r="E478" t="str">
            <v>TOP MARKETING PRODUCTION GROUP</v>
          </cell>
          <cell r="F478">
            <v>0</v>
          </cell>
        </row>
        <row r="479">
          <cell r="A479" t="str">
            <v>MTNOF</v>
          </cell>
          <cell r="B479" t="str">
            <v>บริษัท ที-นอฟสกี้ จำกัด</v>
          </cell>
          <cell r="C479" t="str">
            <v>1235/1 ถนนสุขุมวิท 71 แขวงสวนหลวง เขตสวนหลวง กรุงเทพฯ 10250</v>
          </cell>
          <cell r="D479">
            <v>3101439533</v>
          </cell>
          <cell r="E479" t="str">
            <v>T. NOFSKI CO.  LTD.</v>
          </cell>
          <cell r="F479" t="str">
            <v>1235/1  SUKHUMVIT 71 ROAD  KWAENG SUANLUANG KHET SUANLUANG  BANGKOK10250</v>
          </cell>
          <cell r="G479">
            <v>3101439533</v>
          </cell>
          <cell r="H479" t="str">
            <v>บริษัท ที-นอฟสกี้ จำกัด</v>
          </cell>
          <cell r="I479" t="str">
            <v>1235/1 ถนนสุขุมวิท 71 แขวงสวนหลวง เขตสวนหลวง กรุงเทพฯ 10250</v>
          </cell>
        </row>
        <row r="480">
          <cell r="A480" t="str">
            <v>MTOGE</v>
          </cell>
          <cell r="B480" t="str">
            <v>M-MOTORACE LTD. PART.</v>
          </cell>
          <cell r="C480">
            <v>0</v>
          </cell>
          <cell r="D480">
            <v>0</v>
          </cell>
          <cell r="E480" t="str">
            <v>M-MOTORACE LTD. PART.</v>
          </cell>
        </row>
        <row r="481">
          <cell r="A481" t="str">
            <v>MTOGU</v>
          </cell>
          <cell r="B481" t="str">
            <v>บริษัท ท็อปกัน จำกัด</v>
          </cell>
          <cell r="C481" t="str">
            <v>172/2 ซอยพานิชกุล ถ.สุขุมวิท71 แขวงพระโขนงเหนือ เขตวัฒนา กรุงเทพฯ</v>
          </cell>
          <cell r="D481">
            <v>3101979152</v>
          </cell>
          <cell r="E481" t="str">
            <v>TOP GUN CO. LTD.</v>
          </cell>
          <cell r="F481" t="str">
            <v>172/2 SOI PANICHAKULSUKHUMVIT 71  PRAKANONG-NUE KHET VATTANA  BANGKOK10110</v>
          </cell>
          <cell r="G481">
            <v>3101979152</v>
          </cell>
          <cell r="H481" t="str">
            <v>บริษัท ท็อปกัน จำกัด</v>
          </cell>
          <cell r="I481" t="str">
            <v>172/2 ซอยพานิชกุล ถ.สุขุมวิท71 แขวงพระโขนงเหนือ เขตวัฒนา กรุงเทพฯ</v>
          </cell>
        </row>
        <row r="482">
          <cell r="A482" t="str">
            <v>MTOHU</v>
          </cell>
          <cell r="B482" t="str">
            <v>TONG HUA COMMUNICATIONS PUBLIC CO.  LTD.</v>
          </cell>
          <cell r="C482">
            <v>0</v>
          </cell>
          <cell r="D482">
            <v>0</v>
          </cell>
          <cell r="E482" t="str">
            <v>TONG HUA COMMUNICATIONS PUBLIC CO.  LTD.</v>
          </cell>
          <cell r="F482">
            <v>0</v>
          </cell>
        </row>
        <row r="483">
          <cell r="A483" t="str">
            <v>MTOP</v>
          </cell>
          <cell r="B483" t="str">
            <v>บริษัท ทีม วัน พลัส จำกัด</v>
          </cell>
          <cell r="C483" t="str">
            <v>179 ซอยสิรินธร 7ถ.จรัลสนิทวงศ์ แขวงบางบำหรุ เขตบางพลัด กรุงเทพฯ</v>
          </cell>
          <cell r="D483">
            <v>0</v>
          </cell>
          <cell r="E483" t="str">
            <v>TEAM ONE PLUS CO. LTD.</v>
          </cell>
          <cell r="F483" t="str">
            <v>179 SOI SIRINTHORN 7JARALSANITWONG BANGBAMRUUBANGPLAD BANGKOK 10700</v>
          </cell>
          <cell r="H483" t="str">
            <v>บริษัท ทีม วัน พลัส จำกัด</v>
          </cell>
          <cell r="I483" t="str">
            <v>179 ซอยสิรินธร 7ถ.จรัลสนิทวงศ์ แขวงบางบำหรุ เขตบางพลัด กรุงเทพฯ</v>
          </cell>
        </row>
        <row r="484">
          <cell r="A484" t="str">
            <v>MTOPGEAR</v>
          </cell>
          <cell r="B484" t="str">
            <v>บริษัท ท็อปเกียร์ จำกัด</v>
          </cell>
          <cell r="C484" t="str">
            <v>199 ซอยจันทนชาติ ถ.ประชาชื่น แขวงบางซื่อ เขตบางซื่อ กรุงเทพฯ 10800</v>
          </cell>
          <cell r="D484">
            <v>3011607145</v>
          </cell>
          <cell r="E484" t="str">
            <v>TOP GEAR (THAILAND) CO.,LTD.</v>
          </cell>
          <cell r="F484" t="str">
            <v>199 SOI CHANTANACHAT,PRACHACHEUN 11 ST. BANGSUE BANGKOK 10800</v>
          </cell>
          <cell r="G484" t="str">
            <v>3011607145</v>
          </cell>
          <cell r="H484" t="str">
            <v>บริษัท ท็อปเกียร์ จำกัด</v>
          </cell>
          <cell r="I484" t="str">
            <v>199 ซอยจันทนชาติ ถ.ประชาชื่น แขวงบางซื่อ เขตบางซื่อ กรุงเทพฯ 10800</v>
          </cell>
          <cell r="J484">
            <v>3011607145</v>
          </cell>
        </row>
        <row r="485">
          <cell r="A485" t="str">
            <v>MTORA</v>
          </cell>
          <cell r="B485" t="str">
            <v>บริษัท ท้อปเรตติ้งส์ จำกัด</v>
          </cell>
          <cell r="C485" t="str">
            <v>38 ซอยสายณรงค์ (สุขุมวิท 99) แขวงบางจาก เขตพระโขนง กรุงเทพฯ</v>
          </cell>
          <cell r="D485">
            <v>3101567199</v>
          </cell>
          <cell r="E485" t="str">
            <v>TOP RATTINGS CO. LTD.</v>
          </cell>
          <cell r="F485" t="str">
            <v>38 SOI SAINARONG (SUKHUMVIT99) BANGJAK PRAKANONG BANGKOK 10250</v>
          </cell>
          <cell r="G485">
            <v>3101567199</v>
          </cell>
          <cell r="H485" t="str">
            <v>บริษัท ท้อปเรตติ้งส์ จำกัด</v>
          </cell>
          <cell r="I485" t="str">
            <v>38 ซอยสายณรงค์ (สุขุมวิท 99) แขวงบางจาก เขตพระโขนง กรุงเทพฯ</v>
          </cell>
          <cell r="J485">
            <v>3101567199</v>
          </cell>
        </row>
        <row r="486">
          <cell r="A486" t="str">
            <v>MTPNS</v>
          </cell>
          <cell r="B486" t="str">
            <v>THAI PRASITH NEON SIGN CO. LTD.</v>
          </cell>
          <cell r="C486" t="str">
            <v>304/324 WONGWIEN 22 BANGKOK</v>
          </cell>
          <cell r="D486">
            <v>0</v>
          </cell>
          <cell r="E486" t="str">
            <v>THAI PRASITH NEON SIGN CO. LTD.</v>
          </cell>
          <cell r="F486" t="str">
            <v>304/324 WONGWIEN 22 BANGKOK</v>
          </cell>
        </row>
        <row r="487">
          <cell r="A487" t="str">
            <v>MTPPR</v>
          </cell>
          <cell r="B487" t="str">
            <v>T.P. PRESS MEDIA CO. LTD.</v>
          </cell>
          <cell r="C487">
            <v>0</v>
          </cell>
          <cell r="D487">
            <v>0</v>
          </cell>
          <cell r="E487" t="str">
            <v>T.P. PRESS MEDIA CO. LTD.</v>
          </cell>
          <cell r="F487">
            <v>0</v>
          </cell>
        </row>
        <row r="488">
          <cell r="A488" t="str">
            <v>MTPS</v>
          </cell>
          <cell r="B488" t="str">
            <v>THAI PRASITH SIGNTECH CO.  LTD.</v>
          </cell>
          <cell r="C488">
            <v>0</v>
          </cell>
          <cell r="D488">
            <v>0</v>
          </cell>
          <cell r="E488" t="str">
            <v>THAI PRASITH SIGNTECH CO.  LTD.</v>
          </cell>
          <cell r="F488">
            <v>0</v>
          </cell>
        </row>
        <row r="489">
          <cell r="A489" t="str">
            <v>MTPSM</v>
          </cell>
          <cell r="B489" t="str">
            <v>บริษัท ที.พี.เอส มีเดีย จำกัด</v>
          </cell>
          <cell r="C489" t="str">
            <v>23,23/1-3 ซ.สิริวานิช สุขุมวิท 64 ถ.สุขุมวิท บางจาก พระโขนง กรุงเทพฯ 10250</v>
          </cell>
          <cell r="D489">
            <v>3021002237</v>
          </cell>
          <cell r="E489" t="str">
            <v>T.P.S. MEDIA CO.,LTD.</v>
          </cell>
          <cell r="F489" t="str">
            <v>23  23/1-3 SOI SIRIVANISHSUKHUMVIT 64 SUKHUMVIT RD. BANGJARK PRAKANONG BANGKOK10250</v>
          </cell>
          <cell r="G489">
            <v>3021002237</v>
          </cell>
          <cell r="H489" t="str">
            <v>บริษัท ที.พี.เอส มีเดีย จำกัด</v>
          </cell>
          <cell r="I489" t="str">
            <v>23,23/1-3 ซ.สิริวานิช สุขุมวิท 64 ถ.สุขุมวิท บางจาก พระโขนง กรุงเทพฯ 10250</v>
          </cell>
        </row>
        <row r="490">
          <cell r="A490" t="str">
            <v>MTRAP</v>
          </cell>
          <cell r="B490" t="str">
            <v>บริษัท ทริปเพิลเอเพกซ์ จำกัด</v>
          </cell>
          <cell r="C490" t="str">
            <v>30/39-50 ถ.งามวงศ์วาน อ.บางเขน อ.เมือง นนทบุรี</v>
          </cell>
          <cell r="D490">
            <v>0</v>
          </cell>
          <cell r="E490" t="str">
            <v>TRIPLE APEX CO.  LTD.</v>
          </cell>
          <cell r="F490" t="str">
            <v>30/39-50 NGAMWONGWARN RD. BANGKHEN  NONTHABURI</v>
          </cell>
          <cell r="H490" t="str">
            <v>บริษัท ทริปเพิลเอเพกซ์ จำกัด</v>
          </cell>
          <cell r="I490" t="str">
            <v>30/39-50 ถ.งามวงศ์วาน อ.บางเขน อ.เมือง นนทบุรี</v>
          </cell>
        </row>
        <row r="491">
          <cell r="A491" t="str">
            <v>MTRBI</v>
          </cell>
          <cell r="B491" t="str">
            <v>TRUSS BILLBOARD</v>
          </cell>
          <cell r="C491">
            <v>0</v>
          </cell>
          <cell r="D491">
            <v>0</v>
          </cell>
          <cell r="E491" t="str">
            <v>TRUSS BILLBOARD</v>
          </cell>
          <cell r="F491">
            <v>0</v>
          </cell>
        </row>
        <row r="492">
          <cell r="A492" t="str">
            <v>MTRCO</v>
          </cell>
          <cell r="B492" t="str">
            <v>บริษัท ทราฟฟิกคอร์นเนอร์ เรดิโอ จำกัด</v>
          </cell>
          <cell r="C492" t="str">
            <v>2922/202 ชั้น 11 อาคารชาญอิสระทาวเวอร์ 2 ถ.เพชรบุรีตัดใหม่ บางกะปิ ห้วยขวาง กรุงเทพฯ 10320</v>
          </cell>
          <cell r="D492">
            <v>0</v>
          </cell>
          <cell r="E492" t="str">
            <v>TRAFFIC CORNER RADIO CO. LTD.</v>
          </cell>
          <cell r="H492" t="str">
            <v>บริษัท ทราฟฟิกคอร์นเนอร์ เรดิโอ จำกัด</v>
          </cell>
          <cell r="I492" t="str">
            <v>2922/202 ชั้น 11 อาคารชาญอิสระทาวเวอร์ 2 ถ.เพชรบุรีตัดใหม่ บางกะปิ ห้วยขวาง กรุงเทพฯ 10320</v>
          </cell>
        </row>
        <row r="493">
          <cell r="A493" t="str">
            <v>MTREN</v>
          </cell>
          <cell r="B493" t="str">
            <v>บริษัท เทร็นด์ เอ็นเตอร์ไพรส์ จำกัด</v>
          </cell>
          <cell r="C493" t="str">
            <v>19/33-34 ซ.เพลินพิศ ซ.สุขุมวิท แขวงพระโขนงเหนือ เขตวัฒนา กรุงเทพฯ</v>
          </cell>
          <cell r="D493">
            <v>0</v>
          </cell>
          <cell r="E493" t="str">
            <v>TREND ENTERPRISE CO.  LTD.</v>
          </cell>
          <cell r="F493" t="str">
            <v>19/33-34 SOI PHLOENPHIT SUKHUMVIT 71 RD.  PRAKANONG KLONGTOEY  BANGKOK10110</v>
          </cell>
          <cell r="H493" t="str">
            <v>บริษัท เทร็นด์ เอ็นเตอร์ไพรส์ จำกัด</v>
          </cell>
          <cell r="I493" t="str">
            <v>19/33-34 ซ.เพลินพิศ ซ.สุขุมวิท แขวงพระโขนงเหนือ เขตวัฒนา กรุงเทพฯ</v>
          </cell>
        </row>
        <row r="494">
          <cell r="A494" t="str">
            <v>MTRIC</v>
          </cell>
          <cell r="B494" t="str">
            <v>บริษัท ไทรเซปส์ จำกัด</v>
          </cell>
          <cell r="C494" t="str">
            <v>513/4 ซอยลาดพร้าว 101(วัดบึงทองหลาง) ถ.ลาดพร้าว แขวงวังทองหลาง เขตวังทองหลาง กรุงเทพฯ</v>
          </cell>
          <cell r="D494">
            <v>0</v>
          </cell>
          <cell r="E494" t="str">
            <v>TRICEPS CO.  LTD.</v>
          </cell>
          <cell r="F494" t="str">
            <v>513/4 LARDPRAW 101 LADPRAW  BANGKAPI BANGKOK10240</v>
          </cell>
          <cell r="H494" t="str">
            <v>บริษัท ไทรเซปส์ จำกัด</v>
          </cell>
          <cell r="I494" t="str">
            <v>513/4 ซอยลาดพร้าว 101(วัดบึงทองหลาง) ถ.ลาดพร้าว แขวงวังทองหลาง เขตวังทองหลาง กรุงเทพฯ</v>
          </cell>
        </row>
        <row r="495">
          <cell r="A495" t="str">
            <v>MTRIL</v>
          </cell>
          <cell r="B495" t="str">
            <v>TRILLIONS CO. LTD.</v>
          </cell>
          <cell r="C495" t="str">
            <v>22/9 BANGKOK BAZZAR CHIDLOM ROADBANGKOK 1050010500</v>
          </cell>
          <cell r="D495">
            <v>0</v>
          </cell>
          <cell r="E495" t="str">
            <v>TRILLIONS CO. LTD.</v>
          </cell>
          <cell r="F495" t="str">
            <v>22/9 BANGKOK BAZZAR CHIDLOM ROADBANGKOK 1050010500</v>
          </cell>
        </row>
        <row r="496">
          <cell r="A496" t="str">
            <v>MTRRA</v>
          </cell>
          <cell r="B496" t="str">
            <v>TRINITY RADIO CO. LTD.</v>
          </cell>
          <cell r="C496" t="str">
            <v>425/11 SOI SIRIJULSAWEG SILOMBANGKOK 10500</v>
          </cell>
          <cell r="D496">
            <v>0</v>
          </cell>
          <cell r="E496" t="str">
            <v>TRINITY RADIO CO. LTD.</v>
          </cell>
          <cell r="F496" t="str">
            <v>425/11 SOI SIRIJULSAWEG SILOMBANGKOK 10500</v>
          </cell>
        </row>
        <row r="497">
          <cell r="A497" t="str">
            <v>MTRTM</v>
          </cell>
          <cell r="B497" t="str">
            <v>บริษัท ทริปเปิลทรี มีเดีย จำกัด</v>
          </cell>
          <cell r="C497" t="str">
            <v>30 ซอยสมบูรณ์ 3 ถ.ดอนเหียง ต.ประจวบคีรีขันธ์ อ.เมืองประจวบคีรีขันธ์ จ.ประจวบคีรีขันธ์ 77000</v>
          </cell>
          <cell r="D497">
            <v>0</v>
          </cell>
          <cell r="E497" t="str">
            <v>TRIPLE THREE MEDIA CO.  LTD.</v>
          </cell>
          <cell r="F497">
            <v>0</v>
          </cell>
          <cell r="H497" t="str">
            <v>บริษัท ทริปเปิลทรี มีเดีย จำกัด</v>
          </cell>
          <cell r="I497" t="str">
            <v>30 ซอยสมบูรณ์ 3 ถ.ดอนเหียง ต.ประจวบคีรีขันธ์ อ.เมืองประจวบคีรีขันธ์ จ.ประจวบคีรีขันธ์ 77000</v>
          </cell>
        </row>
        <row r="498">
          <cell r="A498" t="str">
            <v>MTRTO</v>
          </cell>
          <cell r="B498" t="str">
            <v>บริษัท ทริปเปิ้ลโทน จำกัด</v>
          </cell>
          <cell r="C498" t="str">
            <v>118/63-65อาคารยังเพลส-สุขุมวิทชั้น2 ซ.สุขุมวิท 23 ถ.สุขุมวิท  แขวงคลองเตยเหนือ เขตวัฒนา กรุงเทพฯ 10110</v>
          </cell>
          <cell r="D498">
            <v>0</v>
          </cell>
          <cell r="E498" t="str">
            <v>TRIPLE TONE CO.   LTD.</v>
          </cell>
          <cell r="F498" t="str">
            <v>118/63-65 YOUNG PLACE BLDG.-SUKHUMVIT 2ND FLOOR  KLONGTOEY NUA  WATTANA BANGKOK</v>
          </cell>
          <cell r="H498" t="str">
            <v>บริษัท ทริปเปิ้ลโทน จำกัด</v>
          </cell>
          <cell r="I498" t="str">
            <v>118/63-65อาคารยังเพลส-สุขุมวิทชั้น2 ซ.สุขุมวิท 23 ถ.สุขุมวิท  แขวงคลองเตยเหนือ เขตวัฒนา กรุงเทพฯ 10110</v>
          </cell>
        </row>
        <row r="499">
          <cell r="A499" t="str">
            <v>MTRTW</v>
          </cell>
          <cell r="B499" t="str">
            <v>บริษัท ทริปเปิ้ล ทู จำกัด</v>
          </cell>
          <cell r="C499" t="str">
            <v>341 ซอยลาดพร้าว 94 (ปัญจมิตร) ถนนลาดพร้าว แขวงวังทองหลาง เขตวังทองหลาง กรุงเทพฯ 10310</v>
          </cell>
          <cell r="D499">
            <v>3011802830</v>
          </cell>
          <cell r="E499" t="str">
            <v>TRIPLE TWO CO. LTD.</v>
          </cell>
          <cell r="F499" t="str">
            <v>341 SOI LADPRAO 94 (PANJAMIT)LADPRAO  RD. WANG THONG LANG WANG THONG LAND BANGKOK10310</v>
          </cell>
          <cell r="G499">
            <v>3011802830</v>
          </cell>
          <cell r="H499" t="str">
            <v>บริษัท ทริปเปิ้ล ทู จำกัด</v>
          </cell>
          <cell r="I499" t="str">
            <v>341 ซอยลาดพร้าว 94 (ปัญจมิตร) ถนนลาดพร้าว แขวงวังทองหลาง เขตวังทองหลาง กรุงเทพฯ 10310</v>
          </cell>
          <cell r="J499">
            <v>3011802830</v>
          </cell>
        </row>
        <row r="500">
          <cell r="A500" t="str">
            <v>MTSI</v>
          </cell>
          <cell r="B500" t="str">
            <v>บริษัท ทู สตาร์ อินเตอร์เนชั่นแนล (1992) จำกัด</v>
          </cell>
          <cell r="C500" t="str">
            <v>2003/34 ถ.พหลโยธิน แขวงลาดยาว เขตจตุจักร กรุงเทพฯ</v>
          </cell>
          <cell r="D500" t="str">
            <v>3101632705</v>
          </cell>
          <cell r="E500" t="str">
            <v>TWO STAR INTERNATIONAL (1992) CO. LTD.</v>
          </cell>
          <cell r="F500" t="str">
            <v>2003/34 PHAHOLYOTHIN ROADLARDYAO JATUJAK BANGKOK10900</v>
          </cell>
          <cell r="G500" t="str">
            <v>3101632705</v>
          </cell>
          <cell r="H500" t="str">
            <v>บริษัท ทู สตาร์ อินเตอร์เนชั่นแนล (1992) จำกัด</v>
          </cell>
          <cell r="I500" t="str">
            <v>2003/34 ถ.พหลโยธิน แขวงลาดยาว เขตจตุจักร กรุงเทพฯ</v>
          </cell>
        </row>
        <row r="501">
          <cell r="A501" t="str">
            <v>MTSI1</v>
          </cell>
          <cell r="B501" t="str">
            <v>บริษัท ทู สตาร์ อินเตอร์เนชั่นแนล (1992) จำกัด</v>
          </cell>
          <cell r="C501" t="str">
            <v>2003/34 ถ.พหลโยธิน แขวงลาดยาว เขตจตุจักร กรุงเทพฯ</v>
          </cell>
          <cell r="D501" t="str">
            <v>3101632705</v>
          </cell>
          <cell r="E501" t="str">
            <v>TWO STAR INTERNATIONAL (1992) CO. LTD.</v>
          </cell>
          <cell r="F501" t="str">
            <v>2003/34 PHAHOLYOTHIN ROADLARDYAO JATUJAK BANGKOK10900</v>
          </cell>
          <cell r="G501" t="str">
            <v>3101632705</v>
          </cell>
          <cell r="H501" t="str">
            <v>บริษัท ทู สตาร์ อินเตอร์เนชั่นแนล (1992) จำกัด</v>
          </cell>
          <cell r="I501" t="str">
            <v>2003/34 ถ.พหลโยธิน แขวงลาดยาว เขตจตุจักร กรุงเทพฯ</v>
          </cell>
        </row>
        <row r="502">
          <cell r="A502" t="str">
            <v>MTT&amp;K</v>
          </cell>
          <cell r="B502" t="str">
            <v>บริษัท ที.ที.แอนด์ เค โปรโมชั่น จำกัด</v>
          </cell>
          <cell r="C502" t="str">
            <v>160/506-507 ชั้นที่ 23 อาคารไอทีเอฟ-สีลมพาเลส ถ.สีลม เขตบางรัก กรุงเทพฯ</v>
          </cell>
          <cell r="D502">
            <v>3101228137</v>
          </cell>
          <cell r="E502" t="str">
            <v>T.T.&amp; K. PROMOTION CO.  LTD.</v>
          </cell>
          <cell r="F502" t="str">
            <v>160/506-507 23RD FL. ITF-SILOM PALACE BLDG. SILOM RD. BANGRAK DISTRICT BANGKOK 10500</v>
          </cell>
          <cell r="G502">
            <v>3101228137</v>
          </cell>
          <cell r="H502" t="str">
            <v>บริษัท ที.ที.แอนด์ เค โปรโมชั่น จำกัด</v>
          </cell>
          <cell r="I502" t="str">
            <v>160/506-507 ชั้นที่ 23 อาคารไอทีเอฟ-สีลมพาเลส ถ.สีลม เขตบางรัก กรุงเทพฯ</v>
          </cell>
        </row>
        <row r="503">
          <cell r="A503" t="str">
            <v>MTTB5</v>
          </cell>
          <cell r="B503" t="str">
            <v>บริษัท ททบ.5 มาร์เก็ตติ้ง จำกัด</v>
          </cell>
          <cell r="C503" t="str">
            <v>408/120 อาคารพหลโยธินเพลส ชั้นที่ 28 ถนนพหลโยธิน แขวงสามเสนใน เขตพญาไท กรุงเทพฯ</v>
          </cell>
          <cell r="D503">
            <v>3011878521</v>
          </cell>
          <cell r="E503" t="str">
            <v>TOR TOR BOR.5 MARKETING CO.  LTD.</v>
          </cell>
          <cell r="F503" t="str">
            <v>28TH FL  408/120 PHAHOLYOTHIN PLACE BLDG. PAHOLYOTHIN RD. SAMSEANNAI  PHAYATHAI BANGKOK10400</v>
          </cell>
          <cell r="G503">
            <v>3011878521</v>
          </cell>
          <cell r="H503" t="str">
            <v>บริษัท ททบ.5 มาร์เก็ตติ้ง จำกัด</v>
          </cell>
          <cell r="I503" t="str">
            <v>408/120 อาคารพหลโยธินเพลส ชั้นที่ 28 ถนนพหลโยธิน แขวงสามเสนใน เขตพญาไท กรุงเทพฯ</v>
          </cell>
        </row>
        <row r="504">
          <cell r="A504" t="str">
            <v>MTTB5R</v>
          </cell>
          <cell r="B504" t="str">
            <v>TOR TOR BOR.5 RADIO CO.  LTD.</v>
          </cell>
          <cell r="C504" t="str">
            <v>28TH FL  408/120 PHAHOLYOTHIN PLACE BLDG. PAHOLYOTHIN RD. SAMSEANNAI PHAYATHAI BANGKOK10400</v>
          </cell>
          <cell r="D504">
            <v>0</v>
          </cell>
          <cell r="E504" t="str">
            <v>TOR TOR BOR.5 RADIO CO.  LTD.</v>
          </cell>
          <cell r="F504" t="str">
            <v>28TH FL  408/120 PHAHOLYOTHIN PLACE BLDG. PAHOLYOTHIN RD. SAMSEANNAI PHAYATHAI BANGKOK10400</v>
          </cell>
        </row>
        <row r="505">
          <cell r="A505" t="str">
            <v>MTTE</v>
          </cell>
          <cell r="B505" t="str">
            <v>บริษัท ทเว็นตี้ ทเว็นตี้ เอ็นเทอร์เทนเม้นต์ จำกัด</v>
          </cell>
          <cell r="C505" t="str">
            <v>216/58 อาคารแอลพีเอ็น ทาวเวอร์ ชั้น 14 ถ.นางลิ้นจี่ แขวงช่องนนทรี เขตยานนาวา กรุงเทพฯ</v>
          </cell>
          <cell r="D505">
            <v>3011861110</v>
          </cell>
          <cell r="E505" t="str">
            <v>TWENTY TWENTY ENTERTAINMENT CO. LTD.</v>
          </cell>
          <cell r="F505" t="str">
            <v>216/58 L.P.N. TOWER FL 4 NANG-LINCHEE ROAD CHONGNONSEEYANNAWA BANGKOK10120</v>
          </cell>
          <cell r="H505" t="str">
            <v>บริษัท ทเว็นตี้ ทเว็นตี้ เอ็นเทอร์เทนเม้นต์ จำกัด</v>
          </cell>
          <cell r="I505" t="str">
            <v>216/58 อาคารแอลพีเอ็น ทาวเวอร์ ชั้น 14 ถ.นางลิ้นจี่ แขวงช่องนนทรี เขตยานนาวา กรุงเทพฯ</v>
          </cell>
          <cell r="J505">
            <v>3011861110</v>
          </cell>
        </row>
        <row r="506">
          <cell r="A506" t="str">
            <v>MTTP</v>
          </cell>
          <cell r="B506" t="str">
            <v>TOP TEAM PROMOTION CO. LTD.</v>
          </cell>
          <cell r="C506" t="str">
            <v>231/9 SOI YIMSIRI SRICHAN ROAD  KONGAEN</v>
          </cell>
          <cell r="D506">
            <v>0</v>
          </cell>
          <cell r="E506" t="str">
            <v>TOP TEAM PROMOTION CO. LTD.</v>
          </cell>
          <cell r="F506" t="str">
            <v>231/9 SOI YIMSIRI SRICHAN ROAD  KONGAEN</v>
          </cell>
        </row>
        <row r="507">
          <cell r="A507" t="str">
            <v>MTUDN</v>
          </cell>
          <cell r="B507" t="str">
            <v>THE UNIVERSAL DAILY NEWS</v>
          </cell>
          <cell r="C507">
            <v>0</v>
          </cell>
          <cell r="D507">
            <v>0</v>
          </cell>
          <cell r="E507" t="str">
            <v>THE UNIVERSAL DAILY NEWS</v>
          </cell>
          <cell r="F507">
            <v>0</v>
          </cell>
        </row>
        <row r="508">
          <cell r="A508" t="str">
            <v>MTURU</v>
          </cell>
          <cell r="B508" t="str">
            <v>บริษัท ทุนรุ่งเรือง จำกัด</v>
          </cell>
          <cell r="C508" t="str">
            <v>998/1 ซ.ร่วมศิริมิตร ถ.พหลโยธิน แขวงลาดยาว เขตจตุจักร กรุงเทพฯ</v>
          </cell>
          <cell r="D508">
            <v>3011828908</v>
          </cell>
          <cell r="E508" t="str">
            <v>TUN RUNGRUENG CO. LTD.</v>
          </cell>
          <cell r="F508" t="str">
            <v>998/1 SOI RUAMSIRIMITRPHAHOLYOTHIN LARDYAOJATUJAK BANGKOK10900</v>
          </cell>
          <cell r="H508" t="str">
            <v>บริษัท ทุนรุ่งเรือง จำกัด</v>
          </cell>
          <cell r="I508" t="str">
            <v>998/1 ซ.ร่วมศิริมิตร ถ.พหลโยธิน แขวงลาดยาว เขตจตุจักร กรุงเทพฯ</v>
          </cell>
          <cell r="J508">
            <v>3011828908</v>
          </cell>
        </row>
        <row r="509">
          <cell r="A509" t="str">
            <v>MTVFO</v>
          </cell>
          <cell r="B509" t="str">
            <v>TV FORUM CO. LTD.</v>
          </cell>
          <cell r="C509" t="str">
            <v>2922/202 11 FL. CHARNISSARA TOWER 2 NEW PETCHBURI ROADBANGKAPI HUAYKWANG BANGKOK10320</v>
          </cell>
          <cell r="D509" t="str">
            <v>3011545379</v>
          </cell>
          <cell r="E509" t="str">
            <v>TV FORUM CO. LTD.</v>
          </cell>
          <cell r="F509" t="str">
            <v>2922/202 11 FL. CHARNISSARA TOWER 2 NEW PETCHBURI ROADBANGKAPI HUAYKWANG BANGKOK10320</v>
          </cell>
          <cell r="G509" t="str">
            <v>3011545379</v>
          </cell>
        </row>
        <row r="510">
          <cell r="A510" t="str">
            <v>MTVIM</v>
          </cell>
          <cell r="B510" t="str">
            <v>บริษัท ทีวี อิมเมจ จำกัด</v>
          </cell>
          <cell r="C510" t="str">
            <v>152/1 ถนนลาดพร้าว (107) แขวงคลองจั่น เขตบางกะปิ กรุงเทพฯ</v>
          </cell>
          <cell r="D510">
            <v>3011372371</v>
          </cell>
          <cell r="E510" t="str">
            <v>TV IMAGE CO. LTD.</v>
          </cell>
          <cell r="F510" t="str">
            <v>152/1 LADPRAO ROAD SOI 107 KLONGJUN BANGKAPI BANGKOK 10240</v>
          </cell>
          <cell r="G510">
            <v>3011372371</v>
          </cell>
          <cell r="H510" t="str">
            <v>บริษัท ทีวี อิมเมจ จำกัด</v>
          </cell>
          <cell r="I510" t="str">
            <v>152/1 ถนนลาดพร้าว (107) แขวงคลองจั่น เขตบางกะปิ กรุงเทพฯ</v>
          </cell>
        </row>
        <row r="511">
          <cell r="A511" t="str">
            <v>MTVPOOL</v>
          </cell>
          <cell r="B511" t="str">
            <v>THE TELEVISION POOL OF THAILAND</v>
          </cell>
          <cell r="C511" t="str">
            <v>ATV-5 PAHOLYOTHIN ROADBANGKOK 10400</v>
          </cell>
          <cell r="D511">
            <v>0</v>
          </cell>
          <cell r="E511" t="str">
            <v>THE TELEVISION POOL OF THAILAND</v>
          </cell>
          <cell r="F511" t="str">
            <v>ATV-5 PAHOLYOTHIN ROADBANGKOK 10400</v>
          </cell>
        </row>
        <row r="512">
          <cell r="A512" t="str">
            <v>MTVTH</v>
          </cell>
          <cell r="B512" t="str">
            <v>บริษัท ทีวี ธันเดอร์ 9 จำกัด</v>
          </cell>
          <cell r="C512" t="str">
            <v>2411/16 ถ.ลาดพร้าว แขวงวังทองหลาง เขตวังทองหลาง กรุงเทพฯ 10310</v>
          </cell>
          <cell r="D512">
            <v>3011207277</v>
          </cell>
          <cell r="E512" t="str">
            <v>TV THUNDER 9 CO. LTD.</v>
          </cell>
          <cell r="F512" t="str">
            <v>2411/16  LADPRAO RD.,WAGTHONGLANG BANGKOK 10310</v>
          </cell>
          <cell r="G512" t="str">
            <v>3011207277</v>
          </cell>
          <cell r="H512" t="str">
            <v>บริษัท ทีวี ธันเดอร์ 9 จำกัด</v>
          </cell>
          <cell r="I512" t="str">
            <v>2411/16 ถ.ลาดพร้าว แขวงวังทองหลาง เขตวังทองหลาง กรุงเทพฯ 10310</v>
          </cell>
          <cell r="J512">
            <v>3011207277</v>
          </cell>
        </row>
        <row r="513">
          <cell r="A513" t="str">
            <v>MUNPR</v>
          </cell>
          <cell r="B513" t="str">
            <v>UNIVERSAL PRESS CO.  LTD.</v>
          </cell>
          <cell r="C513">
            <v>0</v>
          </cell>
          <cell r="D513">
            <v>0</v>
          </cell>
          <cell r="E513" t="str">
            <v>UNIVERSAL PRESS CO.  LTD.</v>
          </cell>
          <cell r="F513">
            <v>0</v>
          </cell>
        </row>
        <row r="514">
          <cell r="A514" t="str">
            <v>MUNS</v>
          </cell>
          <cell r="B514" t="str">
            <v>บริษัท ยูเนียน เพาเวอร์ เจท จำกัด</v>
          </cell>
          <cell r="C514" t="str">
            <v>6/1 หมู่ 2 ซ.วัดท่าอิฐถ.รัตนาธิเบศร์ ต.ไทรม้า อ.เมือง  จ.นนทบุรี 11000</v>
          </cell>
          <cell r="D514">
            <v>0</v>
          </cell>
          <cell r="E514" t="str">
            <v>UNION NEON SIGN CO.  LTD.</v>
          </cell>
          <cell r="F514">
            <v>0</v>
          </cell>
          <cell r="H514" t="str">
            <v>บริษัท ยูเนียน เพาเวอร์ เจท จำกัด</v>
          </cell>
          <cell r="I514" t="str">
            <v>6/1 หมู่ 2 ซ.วัดท่าอิฐถ.รัตนาธิเบศร์ ต.ไทรม้า อ.เมือง  จ.นนทบุรี 11000</v>
          </cell>
        </row>
        <row r="515">
          <cell r="A515" t="str">
            <v>MUPJ</v>
          </cell>
          <cell r="B515" t="str">
            <v>บริษัท ยูเนียน เพาเวอร์ เจท จำกัด</v>
          </cell>
          <cell r="C515" t="str">
            <v>6/1 หมู่ 2 ซ.วัดท่าอิฐ ถ.รัตนาธิเบศร์ ต.ไทรม้า อ.เมือง จ.นนทบุรี</v>
          </cell>
          <cell r="D515">
            <v>3191057624</v>
          </cell>
          <cell r="E515" t="str">
            <v>UNION POWER JET CO.  LTD.</v>
          </cell>
          <cell r="F515" t="str">
            <v>6/1 MOO 2  SOI WATTAIT RATANATIBET RD.  SAIMA MUEANG DISTRICT NONTABUREE 11000</v>
          </cell>
          <cell r="G515">
            <v>3191057624</v>
          </cell>
          <cell r="H515" t="str">
            <v>บริษัท ยูเนียน เพาเวอร์ เจท จำกัด</v>
          </cell>
          <cell r="I515" t="str">
            <v>6/1 หมู่ 2 ซ.วัดท่าอิฐ ถ.รัตนาธิเบศร์ ต.ไทรม้า อ.เมือง จ.นนทบุรี</v>
          </cell>
        </row>
        <row r="516">
          <cell r="A516" t="str">
            <v>MUSS</v>
          </cell>
          <cell r="B516" t="str">
            <v>บริษัท ยูลีก ซูเปอร์สปอร์ต จำกัด</v>
          </cell>
          <cell r="C516" t="str">
            <v xml:space="preserve">333/3 ซอยรัชดานิเวศน์ 19 ถนนประชาอุทิศ แขวงสามเสนนอก เขตห้วยขวาง กรุงเทพฯ </v>
          </cell>
          <cell r="D516">
            <v>3030343406</v>
          </cell>
          <cell r="E516" t="str">
            <v>ULEAGUE SUPER SPORT CO.,LTD.</v>
          </cell>
          <cell r="H516" t="str">
            <v>บริษัท ยูลีก ซูเปอร์สปอร์ต จำกัด</v>
          </cell>
          <cell r="I516" t="str">
            <v xml:space="preserve">333/3 ซอยรัชดานิเวศน์ 19 ถนนประชาอุทิศ แขวงสามเสนนอก เขตห้วยขวาง กรุงเทพฯ </v>
          </cell>
          <cell r="J516">
            <v>3030343406</v>
          </cell>
        </row>
        <row r="517">
          <cell r="A517" t="str">
            <v>MUTV</v>
          </cell>
          <cell r="B517" t="str">
            <v>UTV CABLE NETWORK PUBLIC CO. LTD.</v>
          </cell>
          <cell r="C517">
            <v>0</v>
          </cell>
          <cell r="D517">
            <v>0</v>
          </cell>
          <cell r="E517" t="str">
            <v>UTV CABLE NETWORK PUBLIC CO. LTD.</v>
          </cell>
          <cell r="F517">
            <v>0</v>
          </cell>
        </row>
        <row r="518">
          <cell r="A518" t="str">
            <v>MVACH</v>
          </cell>
          <cell r="B518" t="str">
            <v>บริษัท วัชรพล จำกัด</v>
          </cell>
          <cell r="C518" t="str">
            <v>1 ถนนวิภาวดีรังสิต แขวงลาดยาว เขตจตุจักร กรุงเทพฯ</v>
          </cell>
          <cell r="D518">
            <v>3101051513</v>
          </cell>
          <cell r="E518" t="str">
            <v>VACHARAPHOL CO.  LTD.</v>
          </cell>
          <cell r="F518" t="str">
            <v>1 VIPAWADEE RANGSIT ROAD LADYAO CHATUCHAK BANGKOK10900</v>
          </cell>
          <cell r="G518" t="str">
            <v>3101051513</v>
          </cell>
          <cell r="H518" t="str">
            <v>บริษัท วัชรพล จำกัด</v>
          </cell>
          <cell r="I518" t="str">
            <v>1 ถนนวิภาวดีรังสิต แขวงลาดยาว เขตจตุจักร กรุงเทพฯ</v>
          </cell>
          <cell r="J518">
            <v>3101051513</v>
          </cell>
        </row>
        <row r="519">
          <cell r="A519" t="str">
            <v>MVACHC</v>
          </cell>
          <cell r="B519" t="str">
            <v>บริษัท วัชรพล จำกัด</v>
          </cell>
          <cell r="C519" t="str">
            <v>1 ถนนวิภาวดีรังสิต แขวงลาดยาว เขตจตุจักร กรุงเทพฯ</v>
          </cell>
          <cell r="D519">
            <v>3101051513</v>
          </cell>
          <cell r="E519" t="str">
            <v xml:space="preserve">VACHARAPHOL CO.  LTD. </v>
          </cell>
          <cell r="F519" t="str">
            <v>1 VIPAWADEE RANGSIT RD. LADYAO CHATUCHAK BANGKOK10900</v>
          </cell>
          <cell r="G519" t="str">
            <v>3101051513</v>
          </cell>
          <cell r="H519" t="str">
            <v>บริษัท วัชรพล จำกัด</v>
          </cell>
          <cell r="I519" t="str">
            <v>1 ถนนวิภาวดีรังสิต แขวงลาดยาว เขตจตุจักร กรุงเทพฯ</v>
          </cell>
          <cell r="J519">
            <v>3101051513</v>
          </cell>
        </row>
        <row r="520">
          <cell r="A520" t="str">
            <v>MVACHF</v>
          </cell>
          <cell r="B520" t="str">
            <v>VACHARAPHOL CO.  LTD.</v>
          </cell>
          <cell r="C520">
            <v>0</v>
          </cell>
          <cell r="D520">
            <v>0</v>
          </cell>
          <cell r="E520" t="str">
            <v>VACHARAPHOL CO.  LTD.</v>
          </cell>
          <cell r="F520">
            <v>0</v>
          </cell>
        </row>
        <row r="521">
          <cell r="A521" t="str">
            <v>MVACHSP</v>
          </cell>
          <cell r="B521" t="str">
            <v>VACHARAPOL/S.P. WORK GROUP CO.  LTD.</v>
          </cell>
          <cell r="C521">
            <v>0</v>
          </cell>
          <cell r="D521">
            <v>0</v>
          </cell>
          <cell r="E521" t="str">
            <v>VACHARAPOL/S.P. WORK GROUP CO.  LTD.</v>
          </cell>
          <cell r="F521">
            <v>0</v>
          </cell>
        </row>
        <row r="522">
          <cell r="A522" t="str">
            <v>MVCS</v>
          </cell>
          <cell r="B522" t="str">
            <v>บริษัท วิว แอนด์ ซี.เอส. จำกัด</v>
          </cell>
          <cell r="C522" t="str">
            <v>1515 ซอยแขวงรุ่งแขวงรอย หมู่4 ถ.เทพารักษ์ ต.เทพารักษ์ อ.เมืองสมุทรปราการ จ.สมุทรปราการ 10270</v>
          </cell>
          <cell r="D522">
            <v>3101051575</v>
          </cell>
          <cell r="E522" t="str">
            <v>VIEW &amp; C.S. CO. LTD.</v>
          </cell>
          <cell r="F522" t="str">
            <v>1515 SOI.KWANGRUNGKWANGLOI MOO4 THEPARAK RD THEPARAK AMPHUR MUANGSAMUTPRAKRAN SAMUTPRAKRAN10270</v>
          </cell>
          <cell r="G522">
            <v>3101051575</v>
          </cell>
          <cell r="H522" t="str">
            <v>บริษัท วิว แอนด์ ซี.เอส. จำกัด</v>
          </cell>
          <cell r="I522" t="str">
            <v>1515 ซอยแขวงรุ่งแขวงรอย หมู่4 ถ.เทพารักษ์ ต.เทพารักษ์ อ.เมืองสมุทรปราการ จ.สมุทรปราการ 10270</v>
          </cell>
        </row>
        <row r="523">
          <cell r="A523" t="str">
            <v>MVCSP</v>
          </cell>
          <cell r="B523" t="str">
            <v>บริษัท วีซี.สปอต โปรดั๊กชั่น จำกัด</v>
          </cell>
          <cell r="C523" t="str">
            <v>โรงแรมวีซี.พัทยา492 ถนนพระตำหนัก ตำบลหนองปรือ อำเภอบางละมุง จังหวัดชลบุรี</v>
          </cell>
          <cell r="D523">
            <v>3201010434</v>
          </cell>
          <cell r="E523" t="str">
            <v>VC. SPOT PRODUCTION CO.  LTD.</v>
          </cell>
          <cell r="F523" t="str">
            <v>VC. PATTAYA HOTEL 492 PRATUMNAK RD.  T. NONGPUEA. BANGLAMOONG CHONBURI20260</v>
          </cell>
          <cell r="H523" t="str">
            <v>บริษัท วีซี.สปอต โปรดั๊กชั่น จำกัด</v>
          </cell>
          <cell r="I523" t="str">
            <v>โรงแรมวีซี.พัทยา492 ถนนพระตำหนัก ตำบลหนองปรือ อำเภอบางละมุง จังหวัดชลบุรี</v>
          </cell>
          <cell r="J523">
            <v>3201010434</v>
          </cell>
        </row>
        <row r="524">
          <cell r="A524" t="str">
            <v>MVERI</v>
          </cell>
          <cell r="B524" t="str">
            <v>VERISIGN CO. LTD.</v>
          </cell>
          <cell r="C524" t="str">
            <v>456 SOI CHOKECHAIJONGCHAMROEN RAMA 3 ROAD YANNAWA BANGKOK10120</v>
          </cell>
          <cell r="D524">
            <v>0</v>
          </cell>
          <cell r="E524" t="str">
            <v>VERISIGN CO. LTD.</v>
          </cell>
          <cell r="F524" t="str">
            <v>456 SOI CHOKECHAIJONGCHAMROEN RAMA 3 ROAD YANNAWA BANGKOK10120</v>
          </cell>
        </row>
        <row r="525">
          <cell r="A525" t="str">
            <v>MVGI</v>
          </cell>
          <cell r="B525" t="str">
            <v>บริษัท วีจีไอ โกลบอลมีเดีย จำกัด</v>
          </cell>
          <cell r="C525" t="str">
            <v>21 อาคารทีเอสที ทาวเวอร์ ชั้น3 ถ.วิภาวดีรังสิต แขวงลาดยาว เขตจตุจักร กรุงเทพฯ</v>
          </cell>
          <cell r="D525">
            <v>3011583692</v>
          </cell>
          <cell r="E525" t="str">
            <v>VGI GLOBAL MEDIA CO.  LTD.</v>
          </cell>
          <cell r="F525" t="str">
            <v>9th FL. TST TOWER 21 VIPHAVADI-RANGSIT RD. LADYAO JATUJAK BANGKOK10900</v>
          </cell>
          <cell r="G525">
            <v>3011583692</v>
          </cell>
          <cell r="H525" t="str">
            <v>บริษัท วีจีไอ โกลบอลมีเดีย จำกัด</v>
          </cell>
          <cell r="I525" t="str">
            <v>21 อาคารทีเอสที ทาวเวอร์ ชั้น3 ถ.วิภาวดีรังสิต แขวงลาดยาว เขตจตุจักร กรุงเทพฯ</v>
          </cell>
        </row>
        <row r="526">
          <cell r="A526" t="str">
            <v>MVIBU</v>
          </cell>
          <cell r="B526" t="str">
            <v>บริษัท วิริยะธุรกิจ จำกัด</v>
          </cell>
          <cell r="C526" t="str">
            <v>28-30 ถนนปรินายก แขวงบ้านพานถม เขตพระนคร กรุงเทพฯ</v>
          </cell>
          <cell r="D526">
            <v>3101275636</v>
          </cell>
          <cell r="E526" t="str">
            <v>THE VIRIYAH BUSINESS CO. LTD.</v>
          </cell>
          <cell r="F526" t="str">
            <v>28-30 PARINAYOK RD. KWANG BANPANTHOM PRANAKORN BANGKOK 10200</v>
          </cell>
          <cell r="G526">
            <v>3101275636</v>
          </cell>
          <cell r="H526" t="str">
            <v>บริษัท วิริยะธุรกิจ จำกัด</v>
          </cell>
          <cell r="I526" t="str">
            <v>28-30 ถนนปรินายก แขวงบ้านพานถม เขตพระนคร กรุงเทพฯ</v>
          </cell>
          <cell r="J526">
            <v>3101275636</v>
          </cell>
        </row>
        <row r="527">
          <cell r="A527" t="str">
            <v>MVICS</v>
          </cell>
          <cell r="B527" t="str">
            <v>บริษัท วิไลเซ็นเตอร์แอนด์ซันส์ จำกัด</v>
          </cell>
          <cell r="C527" t="str">
            <v>68  ถ.สุรวงศ์ แขวงสี่พระยา เขตบางรัก กรุงเทพฯ 10500</v>
          </cell>
          <cell r="D527">
            <v>0</v>
          </cell>
          <cell r="E527" t="str">
            <v>VILAI CENTER &amp; SONS CO. LTD.</v>
          </cell>
          <cell r="F527" t="str">
            <v>68 SURAWONGSE ROAD SIPHAYA BANGKOK BANGKOK10500</v>
          </cell>
          <cell r="H527" t="str">
            <v>บริษัท วิไลเซ็นเตอร์แอนด์ซันส์ จำกัด</v>
          </cell>
          <cell r="I527" t="str">
            <v>68  ถ.สุรวงศ์ แขวงสี่พระยา เขตบางรัก กรุงเทพฯ 10500</v>
          </cell>
        </row>
        <row r="528">
          <cell r="A528" t="str">
            <v>MVOCL</v>
          </cell>
          <cell r="B528" t="str">
            <v>ชมรมวอลเลย์บอล สมาคมกีฬา จังหวัดปทุมธานี</v>
          </cell>
          <cell r="C528" t="str">
            <v xml:space="preserve">อาคารสำนักงานศึกษาธิการ จังหวัดปทุมธานี ถ.ปทุมพิทักษ์ อ.เมือง ปทุมธานี 12000 </v>
          </cell>
          <cell r="D528">
            <v>0</v>
          </cell>
          <cell r="H528" t="str">
            <v>ชมรมวอลเลย์บอล สมาคมกีฬา จังหวัดปทุมธานี</v>
          </cell>
          <cell r="I528" t="str">
            <v xml:space="preserve">อาคารสำนักงานศึกษาธิการ จังหวัดปทุมธานี ถ.ปทุมพิทักษ์ อ.เมือง ปทุมธานี 12000 </v>
          </cell>
        </row>
        <row r="529">
          <cell r="A529" t="str">
            <v>MVOPU</v>
          </cell>
          <cell r="B529" t="str">
            <v>VOYAGE PUBLISHING CO.  LTD.</v>
          </cell>
          <cell r="C529">
            <v>0</v>
          </cell>
          <cell r="D529">
            <v>0</v>
          </cell>
          <cell r="E529" t="str">
            <v>VOYAGE PUBLISHING CO.  LTD.</v>
          </cell>
          <cell r="F529">
            <v>0</v>
          </cell>
        </row>
        <row r="530">
          <cell r="A530" t="str">
            <v>MVTHI</v>
          </cell>
          <cell r="B530" t="str">
            <v>V. THIDA LTD.  PART.</v>
          </cell>
          <cell r="C530">
            <v>0</v>
          </cell>
          <cell r="D530">
            <v>0</v>
          </cell>
          <cell r="E530" t="str">
            <v>V. THIDA LTD.  PART.</v>
          </cell>
          <cell r="F530">
            <v>0</v>
          </cell>
        </row>
        <row r="531">
          <cell r="A531" t="str">
            <v>MWACL</v>
          </cell>
          <cell r="B531" t="str">
            <v>บริษัท วัฎจักรคลาสสิฟายด์ส จำกัด</v>
          </cell>
          <cell r="C531" t="str">
            <v>71/30 ถนนบรมราชชนนี แขวงอรุณอมรินทร์ เขตบางกอกน้อย กรุงเทพฯ 10700</v>
          </cell>
          <cell r="D531">
            <v>3011997390</v>
          </cell>
          <cell r="E531" t="str">
            <v>WATTACHAK CLASSIFIEDS CO.  LTD.</v>
          </cell>
          <cell r="F531" t="str">
            <v>71/30 BOROMRATCHONNANEE RD. AROONAMARIN BANGKOKNOI BANGKOK10700</v>
          </cell>
          <cell r="G531">
            <v>3011997390</v>
          </cell>
          <cell r="H531" t="str">
            <v>บริษัท วัฎจักรคลาสสิฟายด์ส จำกัด</v>
          </cell>
          <cell r="I531" t="str">
            <v>71/30 ถนนบรมราชชนนี แขวงอรุณอมรินทร์ เขตบางกอกน้อย กรุงเทพฯ 10700</v>
          </cell>
        </row>
        <row r="532">
          <cell r="A532" t="str">
            <v>MWADO</v>
          </cell>
          <cell r="B532" t="str">
            <v>WATCH DOG CO. LTD.</v>
          </cell>
          <cell r="C532" t="str">
            <v>6 แยกที่ 3 ซอยอินทามระ 39 ถ.สุทธิสาร แขวงดินแดง เขตดินแดง กรุงเทพฯ 10310</v>
          </cell>
          <cell r="D532">
            <v>3011365243</v>
          </cell>
          <cell r="E532" t="str">
            <v>WATCH DOG CO. LTD.</v>
          </cell>
          <cell r="F532">
            <v>0</v>
          </cell>
          <cell r="I532" t="str">
            <v>6 แยกที่ 3 ซอยอินทามระ 39 ถ.สุทธิสาร แขวงดินแดง เขตดินแดง กรุงเทพฯ 10310</v>
          </cell>
          <cell r="J532">
            <v>3011365243</v>
          </cell>
        </row>
        <row r="533">
          <cell r="A533" t="str">
            <v>MWAT</v>
          </cell>
          <cell r="B533" t="str">
            <v>WATTASARN CO.  LTD.</v>
          </cell>
          <cell r="C533">
            <v>0</v>
          </cell>
          <cell r="D533">
            <v>0</v>
          </cell>
          <cell r="E533" t="str">
            <v>WATTASARN CO.  LTD.</v>
          </cell>
          <cell r="F533">
            <v>0</v>
          </cell>
        </row>
        <row r="534">
          <cell r="A534" t="str">
            <v>MWEAD</v>
          </cell>
          <cell r="B534" t="str">
            <v>บริษัท เวล แอด จำกัด</v>
          </cell>
          <cell r="C534" t="str">
            <v>425 ซอยรามคำแหง 43/1 ถนนรามคำแหง แขวงวังทองหลาง เขตบางกะปิ กรุงเทพฯ</v>
          </cell>
          <cell r="D534">
            <v>3011568538</v>
          </cell>
          <cell r="E534" t="str">
            <v>WEL-AD CO. LTD.</v>
          </cell>
          <cell r="F534" t="str">
            <v>1839 PHAHOLYOTHIN ROAD KWANG LADYAO KHET JATUJAK BANGKOK 10900</v>
          </cell>
          <cell r="G534">
            <v>3011568538</v>
          </cell>
          <cell r="H534" t="str">
            <v>บริษัท เวล แอด จำกัด</v>
          </cell>
          <cell r="I534" t="str">
            <v>425 ซอยรามคำแหง 43/1 ถนนรามคำแหง แขวงวังทองหลาง เขตบางกะปิ กรุงเทพฯ</v>
          </cell>
        </row>
        <row r="535">
          <cell r="A535" t="str">
            <v>MWECI</v>
          </cell>
          <cell r="B535" t="str">
            <v>WELL-CINEPLEX CO. LTD.</v>
          </cell>
          <cell r="C535">
            <v>0</v>
          </cell>
          <cell r="D535">
            <v>0</v>
          </cell>
          <cell r="E535" t="str">
            <v>WELL-CINEPLEX CO. LTD.</v>
          </cell>
          <cell r="F535">
            <v>0</v>
          </cell>
        </row>
        <row r="536">
          <cell r="A536" t="str">
            <v>MWJTC</v>
          </cell>
          <cell r="B536" t="str">
            <v>WORLD JEWELS TRADE CENTER CO.  LTD.</v>
          </cell>
          <cell r="C536">
            <v>0</v>
          </cell>
          <cell r="D536">
            <v>0</v>
          </cell>
          <cell r="E536" t="str">
            <v>WORLD JEWELS TRADE CENTER CO.  LTD.</v>
          </cell>
          <cell r="F536">
            <v>0</v>
          </cell>
        </row>
        <row r="537">
          <cell r="A537" t="str">
            <v>MWOEN</v>
          </cell>
          <cell r="B537" t="str">
            <v>บริษัท เวิร์คพอยท์ เอ็นเทอร์เทนเมนท์ จำกัด</v>
          </cell>
          <cell r="C537" t="str">
            <v>50/54-56 หมู่ 8 ถนนพหลโยธิน อนุสาวรีย์ บางเขน กรุงเทพฯ</v>
          </cell>
          <cell r="D537">
            <v>3101745160</v>
          </cell>
          <cell r="E537" t="str">
            <v>WORKPOINT ENTERTAINMENT CO. LTD.</v>
          </cell>
          <cell r="F537" t="str">
            <v>50/54-56 MOO 8 PHAHOLYOTHIN RDANUSAWAREE BANGKHEANGBANGKOK 10220</v>
          </cell>
          <cell r="G537">
            <v>3101745160</v>
          </cell>
          <cell r="H537" t="str">
            <v>บริษัท เวิร์คพอยท์ เอ็นเทอร์เทนเมนท์ จำกัด</v>
          </cell>
          <cell r="I537" t="str">
            <v>50/54-56 หมู่ 8 ถนนพหลโยธิน อนุสาวรีย์ บางเขน กรุงเทพฯ</v>
          </cell>
        </row>
        <row r="538">
          <cell r="A538" t="str">
            <v>MWOPU</v>
          </cell>
          <cell r="B538" t="str">
            <v>บริษัท ผู้หญิงพับลิเคชั่น จำกัด</v>
          </cell>
          <cell r="C538" t="str">
            <v>92/1-2 ซอยโชคชัยร่วมมิตร ถนนวิภาวดีรังสิต แขวงลาดยาว เขตจตุจักร กรุงเทพฯ 10900</v>
          </cell>
          <cell r="D538">
            <v>3011901076</v>
          </cell>
          <cell r="E538" t="str">
            <v>WOMAN PUBLICATION CO.  LTD.</v>
          </cell>
          <cell r="F538" t="str">
            <v>92/1-2 SOI CHOKECHAIRUAMMITR VIPHAVADEERANGSIT RD. BANGKOK10900</v>
          </cell>
          <cell r="G538">
            <v>3011901076</v>
          </cell>
          <cell r="H538" t="str">
            <v>บริษัท ผู้หญิงพับลิเคชั่น จำกัด</v>
          </cell>
          <cell r="I538" t="str">
            <v>92/1-2 ซอยโชคชัยร่วมมิตร ถนนวิภาวดีรังสิต แขวงลาดยาว เขตจตุจักร กรุงเทพฯ 10900</v>
          </cell>
        </row>
        <row r="539">
          <cell r="A539" t="str">
            <v>MWOST</v>
          </cell>
          <cell r="B539" t="str">
            <v>บริษัท วูดบิวลี่ สตูดิโอ จำกัด</v>
          </cell>
          <cell r="C539" t="str">
            <v>10/178 หมู่ที่ 2 ต.คลองเกลือ ถ.แจ้งวัฒนะ อ.ปากเกร็ด จ.นนทบุรี 11120</v>
          </cell>
          <cell r="D539">
            <v>0</v>
          </cell>
          <cell r="E539" t="str">
            <v>WOODBURY STUDIO CO.  LTD.</v>
          </cell>
          <cell r="F539" t="str">
            <v>10/178 MOO 2 TAMBOL KLONGKUA PAKKRED  NONTHABURI11120</v>
          </cell>
          <cell r="H539" t="str">
            <v>บริษัท วูดบิวลี่ สตูดิโอ จำกัด</v>
          </cell>
          <cell r="I539" t="str">
            <v>10/178 หมู่ที่ 2 ต.คลองเกลือ ถ.แจ้งวัฒนะ อ.ปากเกร็ด จ.นนทบุรี 11120</v>
          </cell>
        </row>
        <row r="540">
          <cell r="A540" t="str">
            <v>MWOTR</v>
          </cell>
          <cell r="B540" t="str">
            <v>บริษัท เวิลด์ ทริป จำกัด</v>
          </cell>
          <cell r="C540" t="str">
            <v>40/10 หมู่ 7 ถ.เพชรเกษม แขวงหนองค้างพลู เขตหนองแขม กรุงเทพฯ 10160</v>
          </cell>
          <cell r="D540">
            <v>3011754412</v>
          </cell>
          <cell r="E540" t="str">
            <v>WORLD TRIP CO.,LTD.</v>
          </cell>
          <cell r="H540" t="str">
            <v>บริษัท เวิลด์ ทริป จำกัด</v>
          </cell>
          <cell r="I540" t="str">
            <v>40/10 หมู่ 7 ถ.เพชรเกษม แขวงหนองค้างพลู เขตหนองแขม กรุงเทพฯ 10160</v>
          </cell>
          <cell r="J540">
            <v>3011754412</v>
          </cell>
        </row>
        <row r="541">
          <cell r="A541" t="str">
            <v>MWOVI</v>
          </cell>
          <cell r="B541" t="str">
            <v>WORLD VISION CO.  LTD.</v>
          </cell>
          <cell r="C541">
            <v>0</v>
          </cell>
          <cell r="D541">
            <v>0</v>
          </cell>
          <cell r="E541" t="str">
            <v>WORLD VISION CO.  LTD.</v>
          </cell>
          <cell r="F541">
            <v>0</v>
          </cell>
        </row>
        <row r="542">
          <cell r="A542" t="str">
            <v>MXACT</v>
          </cell>
          <cell r="B542" t="str">
            <v>บริษัท เอ็กแซ็กท์ จำกัด</v>
          </cell>
          <cell r="C542" t="str">
            <v>50 ถนนสุขุมวิท 21 (อโศก) แขวงคลองเตยเหนือ เขตวัฒนา กรุงเทพฯ 10110</v>
          </cell>
          <cell r="D542">
            <v>3011051351</v>
          </cell>
          <cell r="E542" t="str">
            <v>XACT CO. LTD.</v>
          </cell>
          <cell r="F542" t="str">
            <v>50 SUKHUMVIT 21 RD. (ASOKE) KHLONGTOEINUEA WATTANA BANGKOK10110</v>
          </cell>
          <cell r="G542">
            <v>3011051351</v>
          </cell>
          <cell r="H542" t="str">
            <v>บริษัท เอ็กแซ็กท์ จำกัด</v>
          </cell>
          <cell r="I542" t="str">
            <v>50 ถนนสุขุมวิท 21 (อโศก) แขวงคลองเตยเหนือ เขตวัฒนา กรุงเทพฯ 10110</v>
          </cell>
          <cell r="J542">
            <v>3011051351</v>
          </cell>
        </row>
        <row r="543">
          <cell r="A543" t="str">
            <v>MYEEN</v>
          </cell>
          <cell r="B543" t="str">
            <v xml:space="preserve">บริษัท เยลโล่ลายน์เอนเตอร์เทนเมนท์ จำกัด </v>
          </cell>
          <cell r="C543" t="str">
            <v>114/46 โนเบิลนีโอซิตี้ หมู่ที่ 6 ถ.นาวงพัฒนา แขวงสีกัน เขตดอนเมือง กรุงเทพฯ 10210</v>
          </cell>
          <cell r="D543">
            <v>3030209054</v>
          </cell>
          <cell r="E543" t="str">
            <v>YELLOWLINE ENTERTAINMENT CO.  LTD.</v>
          </cell>
          <cell r="F543">
            <v>0</v>
          </cell>
          <cell r="H543" t="str">
            <v xml:space="preserve">บริษัท เยลโล่ลายน์เอนเตอร์เทนเมนท์ จำกัด </v>
          </cell>
          <cell r="I543" t="str">
            <v>114/46 โนเบิลนีโอซิตี้ หมู่ที่ 6 ถ.นาวงพัฒนา แขวงสีกัน เขตดอนเมือง กรุงเทพฯ 10210</v>
          </cell>
          <cell r="J543">
            <v>3030209054</v>
          </cell>
        </row>
        <row r="544">
          <cell r="A544" t="str">
            <v>MYIC</v>
          </cell>
          <cell r="B544" t="str">
            <v>บริษัท ยู แอนด์ ไอ คอร์โปเรชั่น จำกัด</v>
          </cell>
          <cell r="C544" t="str">
            <v>622 อาคารเอ็มโพเรียมทาวเวอร์ ชั้น 7/4-7 ถ.สุขุมวิท แขวงคลองตัน เขตดินแดง กรุงเทพฯ 10110</v>
          </cell>
          <cell r="D544">
            <v>3101157369</v>
          </cell>
          <cell r="E544" t="str">
            <v>YOU &amp; I CORPORATION CO. LTD.</v>
          </cell>
          <cell r="F544" t="str">
            <v>622 EMPORIUM TOWER FLOOR 7/4-7SUKHUMVIT ROAD  KLONGTON KLONGTOEY  BANGKOK10110</v>
          </cell>
          <cell r="G544">
            <v>3101157369</v>
          </cell>
          <cell r="H544" t="str">
            <v>บริษัท ยู แอนด์ ไอ คอร์โปเรชั่น จำกัด</v>
          </cell>
          <cell r="I544" t="str">
            <v>622 อาคารเอ็มโพเรียมทาวเวอร์ ชั้น 7/4-7 ถ.สุขุมวิท แขวงคลองตัน เขตดินแดง กรุงเทพฯ 10110</v>
          </cell>
        </row>
        <row r="545">
          <cell r="A545" t="str">
            <v>MYONA</v>
          </cell>
          <cell r="B545" t="str">
            <v xml:space="preserve">YOMIURI-NATION INFORMATION SERVICE CO.  </v>
          </cell>
          <cell r="C545">
            <v>0</v>
          </cell>
          <cell r="D545">
            <v>0</v>
          </cell>
          <cell r="E545" t="str">
            <v xml:space="preserve">YOMIURI-NATION INFORMATION SERVICE CO.  </v>
          </cell>
          <cell r="F545">
            <v>0</v>
          </cell>
        </row>
        <row r="546">
          <cell r="A546" t="str">
            <v>MYORK</v>
          </cell>
          <cell r="B546" t="str">
            <v>YORK AIR CONDITION AND REFRIGENERATION</v>
          </cell>
          <cell r="C546">
            <v>0</v>
          </cell>
          <cell r="D546">
            <v>0</v>
          </cell>
          <cell r="E546" t="str">
            <v>YORK AIR CONDITION AND REFRIGENERATION</v>
          </cell>
          <cell r="F546">
            <v>0</v>
          </cell>
        </row>
        <row r="547">
          <cell r="A547" t="str">
            <v>MYPO</v>
          </cell>
          <cell r="B547" t="str">
            <v>บริษัท สำนักพิมพ์นิตยสารยานยนต์ จำกัด</v>
          </cell>
          <cell r="C547" t="str">
            <v>7 ซอยอินทามระ 33 ถ.สุทธิสารฯ แขวงดินแดง เขตดินแดง กรุงเทพฯ 10400</v>
          </cell>
          <cell r="D547">
            <v>3101307207</v>
          </cell>
          <cell r="E547" t="str">
            <v>YAN YONT PUBLISHER'S OFFICE CO. LTD.</v>
          </cell>
          <cell r="F547" t="str">
            <v>7 SOI INTHAMARA 33 SUTHISAN RD. DINDANG BANGKOK10400</v>
          </cell>
          <cell r="G547">
            <v>3101307207</v>
          </cell>
          <cell r="H547" t="str">
            <v>บริษัท สำนักพิมพ์นิตยสารยานยนต์ จำกัด</v>
          </cell>
          <cell r="I547" t="str">
            <v>7 ซอยอินทามระ 33 ถ.สุทธิสารฯ แขวงดินแดง เขตดินแดง กรุงเทพฯ 10400</v>
          </cell>
        </row>
        <row r="548">
          <cell r="A548" t="str">
            <v>MYUM</v>
          </cell>
          <cell r="B548" t="str">
            <v>บริษัท วาย ยู มีเดีย จำกัด</v>
          </cell>
          <cell r="C548" t="str">
            <v>50/126 หมู่ 5 ถ.นวมินทร์ แขวงคลองกุ่ม เขตบึงกุ่ม กรุงเทพฯ 10240</v>
          </cell>
          <cell r="D548">
            <v>0</v>
          </cell>
          <cell r="E548" t="str">
            <v>Y.U.MEDIA CO. LTD.</v>
          </cell>
          <cell r="F548" t="str">
            <v>50-126 MOO5  NAVAMIN ROAD KLONGKUM  BANGKOK10240</v>
          </cell>
          <cell r="H548" t="str">
            <v>บริษัท วาย ยู มีเดีย จำกัด</v>
          </cell>
          <cell r="I548" t="str">
            <v>50/126 หมู่ 5 ถ.นวมินทร์ แขวงคลองกุ่ม เขตบึงกุ่ม กรุงเทพฯ 10240</v>
          </cell>
        </row>
        <row r="549">
          <cell r="A549" t="str">
            <v>MYYSQ</v>
          </cell>
          <cell r="B549" t="str">
            <v>YAN YONT SQUARE CO. LTD.</v>
          </cell>
          <cell r="C549">
            <v>0</v>
          </cell>
          <cell r="D549">
            <v>0</v>
          </cell>
          <cell r="E549" t="str">
            <v>YAN YONT SQUARE CO. LTD.</v>
          </cell>
          <cell r="F549">
            <v>0</v>
          </cell>
        </row>
        <row r="550">
          <cell r="A550" t="str">
            <v>MZDAU</v>
          </cell>
          <cell r="B550" t="str">
            <v xml:space="preserve">บริษัท ซีส์-ดอเทอร์ จำกัด </v>
          </cell>
          <cell r="C550" t="str">
            <v xml:space="preserve">90/224 ซ.ทรงสะอาด ถ.วิภาวดี-รังสิต แขวงลาดยาว เขตจตุจักร กรุงเทพฯ </v>
          </cell>
          <cell r="D550">
            <v>3030026521</v>
          </cell>
          <cell r="H550" t="str">
            <v xml:space="preserve">บริษัท ซีส์-ดอเทอร์ จำกัด </v>
          </cell>
          <cell r="I550" t="str">
            <v xml:space="preserve">90/224 ซ.ทรงสะอาด ถ.วิภาวดี-รังสิต แขวงลาดยาว เขตจตุจักร กรุงเทพฯ </v>
          </cell>
          <cell r="J550">
            <v>3030026521</v>
          </cell>
        </row>
        <row r="551">
          <cell r="A551" t="str">
            <v>NAVAKIT</v>
          </cell>
          <cell r="B551" t="str">
            <v>NAVAKIT BAHN MUANG CO. LTD.</v>
          </cell>
          <cell r="C551">
            <v>0</v>
          </cell>
          <cell r="D551">
            <v>0</v>
          </cell>
          <cell r="E551" t="str">
            <v>NAVAKIT BAHN MUANG CO. LTD.</v>
          </cell>
          <cell r="F551">
            <v>0</v>
          </cell>
        </row>
        <row r="552">
          <cell r="A552" t="str">
            <v>O239OFCE</v>
          </cell>
          <cell r="B552" t="str">
            <v>239 OFFICE CENTER LTD.,PART.</v>
          </cell>
          <cell r="C552" t="str">
            <v>65/143 เอื้ออมรสุขคอนโดมิเนียม ชั้น 6 ถ.พระราม 3 ช่องนนทรี ยานนาวา กรุงเทพฯ 10120</v>
          </cell>
          <cell r="D552">
            <v>0</v>
          </cell>
          <cell r="E552" t="str">
            <v>239 OFFICE CENTER LTD. PART.</v>
          </cell>
          <cell r="F552">
            <v>0</v>
          </cell>
          <cell r="H552" t="str">
            <v>239 OFFICE CENTER LTD.,PART.</v>
          </cell>
          <cell r="I552" t="str">
            <v>65/143 เอื้ออมรสุขคอนโดมิเนียม ชั้น 6 ถ.พระราม 3 ช่องนนทรี ยานนาวา กรุงเทพฯ 10120</v>
          </cell>
        </row>
        <row r="553">
          <cell r="A553" t="str">
            <v>O24COM</v>
          </cell>
          <cell r="B553" t="str">
            <v>24 COMPUTER PRINTING CO. LTD.</v>
          </cell>
          <cell r="C553" t="str">
            <v>7/19-20 SOI RATCHADAPISEK 19RATCHADAPISEK ROAD TAPRABANGKOKYAI BANGKOK</v>
          </cell>
          <cell r="D553">
            <v>0</v>
          </cell>
          <cell r="E553" t="str">
            <v>24 COMPUTER PRINTING CO. LTD.</v>
          </cell>
          <cell r="F553" t="str">
            <v>7/19-20 SOI RATCHADAPISEK 19RATCHADAPISEK ROAD TAPRABANGKOKYAI BANGKOK</v>
          </cell>
        </row>
        <row r="554">
          <cell r="A554" t="str">
            <v>OABF</v>
          </cell>
          <cell r="B554" t="str">
            <v>ASIA BUSINESS FORUM (THAILAND) LTD.</v>
          </cell>
          <cell r="C554" t="str">
            <v>12/F MANEEYA CENTER BLDG. 518/5 PLOENCHIT RD. LUMPINI PATHUMWAN BANGKOK 10330</v>
          </cell>
          <cell r="D554">
            <v>0</v>
          </cell>
          <cell r="E554" t="str">
            <v>ASIA BUSINESS FORUM (THAILAND) LTD.</v>
          </cell>
          <cell r="F554" t="str">
            <v>12/F MANEEYA CENTER BLDG. 518/5 PLOENCHIT RD. LUMPINI PATHUMWAN BANGKOK 10330</v>
          </cell>
          <cell r="H554" t="str">
            <v>ASIA BUSINESS FORUM (THAILAND) LTD.</v>
          </cell>
          <cell r="I554" t="str">
            <v>12/F MANEEYA CENTER BLDG. 518/5 PLOENCHIT RD. LUMPINI PATHUMWAN BANGKOK 10330</v>
          </cell>
        </row>
        <row r="555">
          <cell r="A555" t="str">
            <v>OACNS</v>
          </cell>
          <cell r="B555" t="str">
            <v>บริษัท เอซีนีลเส็น (ประเทศไทย) จำกัด</v>
          </cell>
          <cell r="C555" t="str">
            <v>ชั้น 26 อาคารยูไนเต็ดเซ็นเตอร์ 323 ถนนสีลม แขวงสีลม เขตบางรัก กรุงเทพฯ</v>
          </cell>
          <cell r="D555">
            <v>3101014273</v>
          </cell>
          <cell r="E555" t="str">
            <v>ACNIELSEN (THAILAND) LTD.</v>
          </cell>
          <cell r="F555" t="str">
            <v>26/F UNITED CENTER 323 SILOM ROADBANGKOK 10500</v>
          </cell>
          <cell r="G555">
            <v>3101014273</v>
          </cell>
          <cell r="H555" t="str">
            <v>บริษัท เอซีนีลเส็น (ประเทศไทย) จำกัด</v>
          </cell>
          <cell r="I555" t="str">
            <v>ชั้น 26 อาคารยูไนเต็ดเซ็นเตอร์ 323 ถนนสีลม แขวงสีลม เขตบางรัก กรุงเทพฯ</v>
          </cell>
        </row>
        <row r="556">
          <cell r="A556" t="str">
            <v>OADAS</v>
          </cell>
          <cell r="B556" t="str">
            <v>สมาคมโฆษณาธุรกิจแห่งประเทศไทย</v>
          </cell>
          <cell r="C556" t="str">
            <v>12/14 ถ.ประชานิเวศน์ 1 ลาดยาว เขตจตุจักร กรุงเทพฯ 10900</v>
          </cell>
          <cell r="D556">
            <v>3108013934</v>
          </cell>
          <cell r="E556" t="str">
            <v>THE ADVERTISING ASSOCIATION OF THAILAND</v>
          </cell>
          <cell r="F556" t="str">
            <v>12/14 PRACHANIWESNA 1 RD.,LARDYAO,CHATUCHAK BANGKOK 10900</v>
          </cell>
          <cell r="G556">
            <v>3108013934</v>
          </cell>
          <cell r="H556" t="str">
            <v>สมาคมโฆษณาธุรกิจแห่งประเทศไทย</v>
          </cell>
          <cell r="I556" t="str">
            <v>12/14 ถ.ประชานิเวศน์ 1 ลาดยาว เขตจตุจักร กรุงเทพฯ 10900</v>
          </cell>
          <cell r="J556">
            <v>3108013934</v>
          </cell>
        </row>
        <row r="557">
          <cell r="A557" t="str">
            <v>OADERE</v>
          </cell>
          <cell r="B557" t="str">
            <v>บริษัท จัดหางาน อเด็คโก้ พระราม 4 จำกัด</v>
          </cell>
          <cell r="C557" t="str">
            <v xml:space="preserve">990 อาคารอับดุลราฮิม ชั้น 11 ห้อง 1106 ถ.พระราม 4 แขวงสีลม เขตบางรัก กรุงเทพฯ </v>
          </cell>
          <cell r="D557">
            <v>3101743708</v>
          </cell>
          <cell r="E557" t="str">
            <v>ADECCO RAMA IV RECRUITMENT LTD.</v>
          </cell>
          <cell r="F557" t="str">
            <v xml:space="preserve">990 ABDULRAHIM 11th Fl.,Unit 1106 RAMA IV RD SILOM BANGRAK BANGKOK  </v>
          </cell>
          <cell r="H557" t="str">
            <v>บริษัท จัดหางาน อเด็คโก้ พระราม 4 จำกัด</v>
          </cell>
          <cell r="I557" t="str">
            <v xml:space="preserve">990 อาคารอับดุลราฮิม ชั้น 11 ห้อง 1106 ถ.พระราม 4 แขวงสีลม เขตบางรัก กรุงเทพฯ </v>
          </cell>
          <cell r="J557">
            <v>3101743708</v>
          </cell>
        </row>
        <row r="558">
          <cell r="A558" t="str">
            <v>OADMUL</v>
          </cell>
          <cell r="B558" t="str">
            <v>บริษัท แอ็ดวานซ์ มัลติ ซิสเตมส์ จำกัด</v>
          </cell>
          <cell r="C558" t="str">
            <v>232 ซอยลาดพร้าว 94 (ปัญจมิตร) แขวงวังทองหลาง เขตวังทองหลาง กรุงเทพฯ 10310</v>
          </cell>
          <cell r="D558">
            <v>3011700105</v>
          </cell>
          <cell r="E558" t="str">
            <v>ADVANCE MULTI SYSTEMS CO. LTD.</v>
          </cell>
          <cell r="F558" t="str">
            <v>232 TOWN IN TOWN SOI LARDPRAO INTRAPORN RD.  WANGTONGLANF BANGKOK 10310</v>
          </cell>
          <cell r="G558">
            <v>3011700105</v>
          </cell>
          <cell r="H558" t="str">
            <v>บริษัท แอ็ดวานซ์ มัลติ ซิสเตมส์ จำกัด</v>
          </cell>
          <cell r="I558" t="str">
            <v>232 ซอยลาดพร้าว 94 (ปัญจมิตร) แขวงวังทองหลาง เขตวังทองหลาง กรุงเทพฯ 10310</v>
          </cell>
          <cell r="J558">
            <v>3011700105</v>
          </cell>
        </row>
        <row r="559">
          <cell r="A559" t="str">
            <v>OADVANCE</v>
          </cell>
          <cell r="B559" t="str">
            <v>ADVANCED INFO SERVICE PLC.</v>
          </cell>
          <cell r="C559" t="str">
            <v>414 PHAHOLYOTHIN ROAD SAMSENNAI  PHAYATHAI BANGKOK10400</v>
          </cell>
          <cell r="D559">
            <v>0</v>
          </cell>
          <cell r="E559" t="str">
            <v>ADVANCED INFO SERVICE PLC.</v>
          </cell>
          <cell r="F559" t="str">
            <v>414 PHAHOLYOTHIN ROAD SAMSENNAI  PHAYATHAI BANGKOK10400</v>
          </cell>
        </row>
        <row r="560">
          <cell r="A560" t="str">
            <v>OAHI</v>
          </cell>
          <cell r="B560" t="str">
            <v>บริษัท เอเชี่ยนโฮลดิ่ง อินเตอร์เนชั่นแนล จำกัด</v>
          </cell>
          <cell r="C560" t="str">
            <v>96 หมู่ 3 ถ.วิภาวดีรังสิต แขวงตลาดบางเขน เขตหลักสี่ กรุงเทพฯ 10210</v>
          </cell>
          <cell r="D560">
            <v>0</v>
          </cell>
          <cell r="E560" t="str">
            <v>ASIAN HOLDING INTERNATION CO. LTD.</v>
          </cell>
          <cell r="F560" t="str">
            <v>1426 NEW PHETBURI ROADBANGKOK</v>
          </cell>
          <cell r="H560" t="str">
            <v>บริษัท เอเชี่ยนโฮลดิ่ง อินเตอร์เนชั่นแนล จำกัด</v>
          </cell>
          <cell r="I560" t="str">
            <v>96 หมู่ 3 ถ.วิภาวดีรังสิต แขวงตลาดบางเขน เขตหลักสี่ กรุงเทพฯ 10210</v>
          </cell>
        </row>
        <row r="561">
          <cell r="A561" t="str">
            <v>OAIA</v>
          </cell>
          <cell r="B561" t="str">
            <v>AMERICAN INTERNATIONAL ASSURANCE CO. LTD</v>
          </cell>
          <cell r="C561" t="str">
            <v>AI TOWER 181/19 SURAWONGSE RD.BANGKOK 10500</v>
          </cell>
          <cell r="D561">
            <v>3104000921</v>
          </cell>
          <cell r="E561" t="str">
            <v>AMERICAN INTERNATIONAL ASSURANCE CO. LTD</v>
          </cell>
          <cell r="F561" t="str">
            <v>AI TOWER 181/19 SURAWONGSE RD.BANGKOK 10500</v>
          </cell>
          <cell r="J561">
            <v>3104000921</v>
          </cell>
        </row>
        <row r="562">
          <cell r="A562" t="str">
            <v>OAIS</v>
          </cell>
          <cell r="B562" t="str">
            <v>บริษัท แอดวานซ์ อินโฟร์ เซอร์วิส จำกัด</v>
          </cell>
          <cell r="C562" t="str">
            <v>414 ถนนพหลโยธิน สามเสนใน พญาไท กรุงเทพฯ 10400</v>
          </cell>
          <cell r="D562">
            <v>3101386288</v>
          </cell>
          <cell r="E562" t="str">
            <v>ADVANCE INFO SERVICE PUBLIC LTD.</v>
          </cell>
          <cell r="F562" t="str">
            <v>414 PHAHOLYOTHIN ROAD SAMSENNAI  PHAYATHAI BANGKOK10400</v>
          </cell>
          <cell r="G562" t="str">
            <v>3101386288</v>
          </cell>
          <cell r="H562" t="str">
            <v>บริษัท แอดวานซ์ อินโฟร์ เซอร์วิส จำกัด</v>
          </cell>
          <cell r="I562" t="str">
            <v>414 ถนนพหลโยธิน สามเสนใน พญาไท กรุงเทพฯ 10400</v>
          </cell>
          <cell r="J562">
            <v>3101386288</v>
          </cell>
        </row>
        <row r="563">
          <cell r="A563" t="str">
            <v>OAMEX</v>
          </cell>
          <cell r="B563" t="str">
            <v>AMERICAN EXPRESS (THAI) CO. LTD.</v>
          </cell>
          <cell r="C563">
            <v>0</v>
          </cell>
          <cell r="D563">
            <v>0</v>
          </cell>
          <cell r="E563" t="str">
            <v>AMERICAN EXPRESS (THAI) CO. LTD.</v>
          </cell>
          <cell r="F563">
            <v>0</v>
          </cell>
        </row>
        <row r="564">
          <cell r="A564" t="str">
            <v>OANDLE</v>
          </cell>
          <cell r="B564" t="str">
            <v>บริษัท สำนักกฎหมายและภาษี แอนเดอร์เซ่น จำกัด</v>
          </cell>
          <cell r="C564" t="str">
            <v>989 อาคารสยามทาวเวอร์ ชั้น 20 ถ.พระราม 1 แขวงปทุมวัน เขตปทุมวัน กรุงเทพฯ 10330</v>
          </cell>
          <cell r="D564">
            <v>3101169430</v>
          </cell>
          <cell r="H564" t="str">
            <v>บริษัท สำนักกฎหมายและภาษี แอนเดอร์เซ่น จำกัด</v>
          </cell>
          <cell r="I564" t="str">
            <v>989 อาคารสยามทาวเวอร์ ชั้น 20 ถ.พระราม 1 แขวงปทุมวัน เขตปทุมวัน กรุงเทพฯ 10330</v>
          </cell>
          <cell r="J564">
            <v>3101169430</v>
          </cell>
        </row>
        <row r="565">
          <cell r="A565" t="str">
            <v>OAON</v>
          </cell>
          <cell r="B565" t="str">
            <v>AON CONSULTING (THAILAND) LIMITED</v>
          </cell>
          <cell r="C565" t="str">
            <v>18E FL.,SIAM TOWER BUILDING 989 RAMA I ROAD,PATUMWAN BANGKOK .</v>
          </cell>
          <cell r="D565">
            <v>0</v>
          </cell>
          <cell r="E565" t="str">
            <v>AON CONSULTING (THAILAND) LIMITED</v>
          </cell>
          <cell r="F565" t="str">
            <v>18E FLOOR  SIAM TOWER BUILDING989 RAMA I RD.  KWANG PATUMWANBANGKOK10330</v>
          </cell>
          <cell r="H565" t="str">
            <v>AON CONSULTING (THAILAND) LIMITED</v>
          </cell>
          <cell r="I565" t="str">
            <v>18E FL.,SIAM TOWER BUILDING 989 RAMA I ROAD,PATUMWAN BANGKOK .</v>
          </cell>
        </row>
        <row r="566">
          <cell r="A566" t="str">
            <v>OAONRK</v>
          </cell>
          <cell r="B566" t="str">
            <v>AON RISK SERVICES (THAILAND) LIMITED</v>
          </cell>
          <cell r="C566" t="str">
            <v>18C FL.,SIAM TOWER BUILDING989 RAMA I ROAD, PATUMWAN, BANGKOK 10330</v>
          </cell>
          <cell r="D566" t="str">
            <v>3101075540</v>
          </cell>
          <cell r="E566" t="str">
            <v>AON RISK SERVICES (THAILAND) LIMITED</v>
          </cell>
          <cell r="F566" t="str">
            <v>18C FL. SIAM TOWER BUILDING,989 RAMA I ROAD,KWANG  PATUMWAN KHET PATUMWAN BKK</v>
          </cell>
          <cell r="G566" t="str">
            <v>3101075540</v>
          </cell>
          <cell r="H566" t="str">
            <v>AON RISK SERVICES (THAILAND) LIMITED</v>
          </cell>
          <cell r="I566" t="str">
            <v>18C FL.,SIAM TOWER BUILDING989 RAMA I ROAD, PATUMWAN, BANGKOK 10330</v>
          </cell>
        </row>
        <row r="567">
          <cell r="A567" t="str">
            <v>OARDE</v>
          </cell>
          <cell r="B567" t="str">
            <v>บริษัท อาร์ดิเซีย จำกัด</v>
          </cell>
          <cell r="C567" t="str">
            <v>100/71 ถ.เทศบาลสงเคราะห์ แขวงลาดยาว เขตจตุจักร กรุงเทพฯ 10900</v>
          </cell>
          <cell r="D567">
            <v>0</v>
          </cell>
          <cell r="E567" t="str">
            <v>ARDESIA CO. LTD.</v>
          </cell>
          <cell r="F567">
            <v>0</v>
          </cell>
          <cell r="H567" t="str">
            <v>บริษัท อาร์ดิเซีย จำกัด</v>
          </cell>
          <cell r="I567" t="str">
            <v>100/71 ถ.เทศบาลสงเคราะห์ แขวงลาดยาว เขตจตุจักร กรุงเทพฯ 10900</v>
          </cell>
        </row>
        <row r="568">
          <cell r="A568" t="str">
            <v>OARPR</v>
          </cell>
          <cell r="B568" t="str">
            <v>หจก.อรรถสิทธิ์การพิมพ์</v>
          </cell>
          <cell r="C568" t="str">
            <v>57/179 ถ.เพชรเกษม หมู่ 7 หมู่บ้านหรรษา 1,ซ.เพชรเกษม 81 แขวงหนองแขม อ.หนองแขม กรุงเทพฯ</v>
          </cell>
          <cell r="D568">
            <v>3012070863</v>
          </cell>
          <cell r="E568" t="str">
            <v>ARSDTASIT PRINTING LIMITED PARTNERSHIP</v>
          </cell>
          <cell r="F568">
            <v>0</v>
          </cell>
          <cell r="H568" t="str">
            <v>หจก.อรรถสิทธิ์การพิมพ์</v>
          </cell>
          <cell r="I568" t="str">
            <v>57/179 ถ.เพชรเกษม หมู่ 7 หมู่บ้านหรรษา 1,ซ.เพชรเกษม 81 แขวงหนองแขม อ.หนองแขม กรุงเทพฯ</v>
          </cell>
          <cell r="J568">
            <v>3012070863</v>
          </cell>
        </row>
        <row r="569">
          <cell r="A569" t="str">
            <v>OARTL</v>
          </cell>
          <cell r="B569" t="str">
            <v>บริษัท อาร์ต-ไลน์ จำกัด</v>
          </cell>
          <cell r="C569" t="str">
            <v>344 ซอยอ่อนนุช 17 ถนนอ่อนนุช แขวงสวนหลวง เขตสวนหลวง กรุงเทพฯ 10250</v>
          </cell>
          <cell r="D569">
            <v>3101807295</v>
          </cell>
          <cell r="E569" t="str">
            <v>ART-LINE CO. LTD.</v>
          </cell>
          <cell r="F569">
            <v>0</v>
          </cell>
          <cell r="H569" t="str">
            <v>บริษัท อาร์ต-ไลน์ จำกัด</v>
          </cell>
          <cell r="I569" t="str">
            <v>344 ซอยอ่อนนุช 17 ถนนอ่อนนุช แขวงสวนหลวง เขตสวนหลวง กรุงเทพฯ 10250</v>
          </cell>
          <cell r="J569">
            <v>3101807295</v>
          </cell>
        </row>
        <row r="570">
          <cell r="A570" t="str">
            <v>OATG</v>
          </cell>
          <cell r="B570" t="str">
            <v>บริษัท แอ็คติวัส กรุ๊ป จำกัด</v>
          </cell>
          <cell r="C570" t="str">
            <v>เลขที่ 5/2014-5 ซอย 19/1 หมู่บ้านประชาชื่น ถ.สามัคคี ต.บางตลาด อ.ปากเกร็ด จ.นนทบุรี 11120</v>
          </cell>
          <cell r="D570">
            <v>0</v>
          </cell>
          <cell r="E570" t="str">
            <v>ACTIVAS GROUP CO. LTD.</v>
          </cell>
          <cell r="F570" t="str">
            <v>5/2014-5 SOI 19/1 MOO-BAN PRACHACHUENPAK-KRED NONTHABURI 11120SAMAKKI ROAD BANG-TALAD</v>
          </cell>
          <cell r="H570" t="str">
            <v>บริษัท แอ็คติวัส กรุ๊ป จำกัด</v>
          </cell>
          <cell r="I570" t="str">
            <v>เลขที่ 5/2014-5 ซอย 19/1 หมู่บ้านประชาชื่น ถ.สามัคคี ต.บางตลาด อ.ปากเกร็ด จ.นนทบุรี 11120</v>
          </cell>
        </row>
        <row r="571">
          <cell r="A571" t="str">
            <v>OAVEC</v>
          </cell>
          <cell r="B571" t="str">
            <v>บริษัท เอเวคไทย จำกัด</v>
          </cell>
          <cell r="C571" t="str">
            <v>55 อาคารเดลต้า เฮ้าส์ ชั้น 2 ถ.เทียมร่วมมิตร แขวงห้วยขวาง เขตห้วยขวาง กรุงเทพฯ 10320</v>
          </cell>
          <cell r="D571">
            <v>0</v>
          </cell>
          <cell r="E571" t="str">
            <v>AVEC THAI CO. LTD.</v>
          </cell>
          <cell r="F571" t="str">
            <v>55 2nd FLOOR DELTA HOUSETHIEMRUAMMITR RD.HUAY KWANG BANGKOK 10320</v>
          </cell>
          <cell r="H571" t="str">
            <v>บริษัท เอเวคไทย จำกัด</v>
          </cell>
          <cell r="I571" t="str">
            <v>55 อาคารเดลต้า เฮ้าส์ ชั้น 2 ถ.เทียมร่วมมิตร แขวงห้วยขวาง เขตห้วยขวาง กรุงเทพฯ 10320</v>
          </cell>
        </row>
        <row r="572">
          <cell r="A572" t="str">
            <v>OB.K.</v>
          </cell>
          <cell r="B572" t="str">
            <v>บี.เค.เอ็กเพรส</v>
          </cell>
          <cell r="C572" t="str">
            <v>30/2 ซ.เจริญนิวาส ถ.พระราม 1แขวงรองเมือง เขตปทุมวัน กรุงเทพฯ 10330</v>
          </cell>
          <cell r="D572">
            <v>0</v>
          </cell>
          <cell r="E572" t="str">
            <v>B.K. EXPRESS</v>
          </cell>
          <cell r="F572" t="str">
            <v>30/2 SOI CHAROENNIVAS PRARAM 1 ROAD  RONGMUANG PRATHUMWAN  BANGKOK 10330</v>
          </cell>
          <cell r="H572" t="str">
            <v>บี.เค.เอ็กเพรส</v>
          </cell>
          <cell r="I572" t="str">
            <v>30/2 ซ.เจริญนิวาส ถ.พระราม 1แขวงรองเมือง เขตปทุมวัน กรุงเทพฯ 10330</v>
          </cell>
        </row>
        <row r="573">
          <cell r="A573" t="str">
            <v>OBAB</v>
          </cell>
          <cell r="B573" t="str">
            <v>บริษัท บุญรอดเอเชียเบเวอเรซ จำกัด</v>
          </cell>
          <cell r="C573" t="str">
            <v>ชั้น 16 อาคาร UBCII 591 ถ.สุขุมวิท แขวงคลองตันเหนือ เขตวัฒนา กรุงเทพฯ</v>
          </cell>
          <cell r="D573">
            <v>3011596876</v>
          </cell>
          <cell r="E573" t="str">
            <v>BOONRAWD ASIA BEVERAGE CO. LTD.</v>
          </cell>
          <cell r="F573" t="str">
            <v>16TH FLOOR  UBC II BUILDING591 SUKHUMVIT ROAD  KLONG TAN NUA  WATTANA BANGKOK10110</v>
          </cell>
          <cell r="H573" t="str">
            <v>บริษัท บุญรอดเอเชียเบเวอเรซ จำกัด</v>
          </cell>
          <cell r="I573" t="str">
            <v>ชั้น 16 อาคาร UBCII 591 ถ.สุขุมวิท แขวงคลองตันเหนือ เขตวัฒนา กรุงเทพฯ</v>
          </cell>
          <cell r="J573">
            <v>3011596876</v>
          </cell>
        </row>
        <row r="574">
          <cell r="A574" t="str">
            <v>OBAMC</v>
          </cell>
          <cell r="B574" t="str">
            <v>บริษัท เบเคอร์ แอนด์ แม็คเค็นซี่ จำกัด</v>
          </cell>
          <cell r="C574" t="str">
            <v>990 พระราม 4 ชั้น 22-26 ถ.พระรามที่ 4 กรุงเทพฯ 10500</v>
          </cell>
          <cell r="D574">
            <v>3101084207</v>
          </cell>
          <cell r="E574" t="str">
            <v>BAKER &amp; MCKENZIE</v>
          </cell>
          <cell r="F574" t="str">
            <v>22nd-26th FLOORS,990 RAMA IV RAMA IV RD. BANGKOK  10500</v>
          </cell>
          <cell r="G574" t="str">
            <v>3101084207</v>
          </cell>
          <cell r="H574" t="str">
            <v>บริษัท เบเคอร์ แอนด์ แม็คเค็นซี่ จำกัด</v>
          </cell>
          <cell r="I574" t="str">
            <v>990 พระราม 4 ชั้น 22-26 ถ.พระรามที่ 4 กรุงเทพฯ 10500</v>
          </cell>
          <cell r="J574">
            <v>3101084207</v>
          </cell>
        </row>
        <row r="575">
          <cell r="A575" t="str">
            <v>OBANGK</v>
          </cell>
          <cell r="B575" t="str">
            <v>โรงพยาบาลกรุงเทพคริสเตียน</v>
          </cell>
          <cell r="C575" t="str">
            <v>124 ถนนสีลม เขตบางรัก กรุงเทพฯ</v>
          </cell>
          <cell r="D575">
            <v>0</v>
          </cell>
          <cell r="E575" t="str">
            <v>THE BANGKOK CHRISTIAN HOSPITAL</v>
          </cell>
          <cell r="F575" t="str">
            <v>124 SILOM ROAD BANGKOK10500</v>
          </cell>
          <cell r="H575" t="str">
            <v>โรงพยาบาลกรุงเทพคริสเตียน</v>
          </cell>
          <cell r="I575" t="str">
            <v>124 ถนนสีลม เขตบางรัก กรุงเทพฯ</v>
          </cell>
        </row>
        <row r="576">
          <cell r="A576" t="str">
            <v>OBHL</v>
          </cell>
          <cell r="B576" t="str">
            <v>BUAN HUA LONG GOLD DEALER</v>
          </cell>
          <cell r="C576" t="str">
            <v>901 SUKHUMVIT 49 KLONGTON KLONGTOEYBANGKOK 10110</v>
          </cell>
          <cell r="D576">
            <v>0</v>
          </cell>
          <cell r="E576" t="str">
            <v>BUAN HUA LONG GOLD DEALER</v>
          </cell>
          <cell r="F576" t="str">
            <v>901 SUKHUMVIT 49 KLONGTON KLONGTOEYBANGKOK 10110</v>
          </cell>
        </row>
        <row r="577">
          <cell r="A577" t="str">
            <v>OBLCR</v>
          </cell>
          <cell r="B577" t="str">
            <v>บริษัท บลูครอสประกันสุขภาพ จำกัด</v>
          </cell>
          <cell r="C577" t="str">
            <v>331 ถ.สีลม ชั้น 5-8 อาคารไพล็อต กรุงเทพฯ 10500</v>
          </cell>
          <cell r="D577">
            <v>3101180619</v>
          </cell>
          <cell r="E577" t="str">
            <v>BLUE CROSS INSURANCE LIMITED</v>
          </cell>
          <cell r="F577" t="str">
            <v>331 331/1-3 PILOT BUILDING 6th FL. SILOM RD. SILOM BANGRAK BANGKOK10500</v>
          </cell>
          <cell r="G577">
            <v>3101180619</v>
          </cell>
          <cell r="H577" t="str">
            <v>บริษัท บลูครอสประกันสุขภาพ จำกัด</v>
          </cell>
          <cell r="I577" t="str">
            <v>331 ถ.สีลม ชั้น 5-8 อาคารไพล็อต กรุงเทพฯ 10500</v>
          </cell>
        </row>
        <row r="578">
          <cell r="A578" t="str">
            <v>OBMC</v>
          </cell>
          <cell r="B578" t="str">
            <v>บริษัท บำรุงราษฎร์ เมดิคอล เซ็นเตอร์ จำกัด</v>
          </cell>
          <cell r="C578" t="str">
            <v>33 สุขุมวิท ซอย 3 เขตวัฒนา กรุงเทพฯ 10110</v>
          </cell>
          <cell r="D578">
            <v>3011316023</v>
          </cell>
          <cell r="E578" t="str">
            <v>BUMRUNGRAD MEDICAL CENTER  LTD.</v>
          </cell>
          <cell r="F578" t="str">
            <v>33 SUKHUMVIT SOI 3,WATTANA BANGKOK 10110</v>
          </cell>
          <cell r="G578">
            <v>3011316023</v>
          </cell>
          <cell r="H578" t="str">
            <v>บริษัท บำรุงราษฎร์ เมดิคอล เซ็นเตอร์ จำกัด</v>
          </cell>
          <cell r="I578" t="str">
            <v>33 สุขุมวิท ซอย 3 เขตวัฒนา กรุงเทพฯ 10110</v>
          </cell>
          <cell r="J578">
            <v>3011316023</v>
          </cell>
        </row>
        <row r="579">
          <cell r="A579" t="str">
            <v>OBNH</v>
          </cell>
          <cell r="B579" t="str">
            <v>บริษัท บีเอ็นเอช เมดิเคิลเซ็นเตอร์ จำกัด</v>
          </cell>
          <cell r="C579" t="str">
            <v>เลขที่ 9/1 ถ.คอนแวนต์ แขวงสีลม เขตสีลม กรุงเทพฯ</v>
          </cell>
          <cell r="D579">
            <v>3011007310</v>
          </cell>
          <cell r="E579" t="str">
            <v>BANGKOK NURSING HOME HOSPITAL</v>
          </cell>
          <cell r="F579" t="str">
            <v>9/1 CONVENT RD.  SILOMBANGRAK BANGKOK10500</v>
          </cell>
          <cell r="H579" t="str">
            <v>บริษัท บีเอ็นเอช เมดิเคิลเซ็นเตอร์ จำกัด</v>
          </cell>
          <cell r="I579" t="str">
            <v>เลขที่ 9/1 ถ.คอนแวนต์ แขวงสีลม เขตสีลม กรุงเทพฯ</v>
          </cell>
          <cell r="J579">
            <v>3011007310</v>
          </cell>
        </row>
        <row r="580">
          <cell r="A580" t="str">
            <v>OBOA</v>
          </cell>
          <cell r="B580" t="str">
            <v>BANK OF AYUDHYA LTD.-SALADANG BR.</v>
          </cell>
          <cell r="C580" t="str">
            <v>942/32 RAMA4 ROAD BANGRAK  BANGKOK</v>
          </cell>
          <cell r="D580">
            <v>0</v>
          </cell>
          <cell r="E580" t="str">
            <v>BANK OF AYUDHYA LTD.-SALADANG BR.</v>
          </cell>
          <cell r="F580" t="str">
            <v>942/32 RAMA4 ROAD BANGRAK  BANGKOK</v>
          </cell>
        </row>
        <row r="581">
          <cell r="A581" t="str">
            <v>OBSLEASE</v>
          </cell>
          <cell r="B581" t="str">
            <v>บริษัท กรุงเทพ เอสเอ็มบีซี ลีสซิ่ง จำกัด</v>
          </cell>
          <cell r="C581" t="str">
            <v>175 อาคารสาธรซิตี้ทาวเวอร์ ชั้น 19 ถนนสาทรใต้ แขวงทุ่งมหาเมฒ เขตสาทร กรุงเทพฯ</v>
          </cell>
          <cell r="D581">
            <v>3101457407</v>
          </cell>
          <cell r="E581" t="str">
            <v>BSL LEASING COMPANY LIMITED</v>
          </cell>
          <cell r="F581" t="str">
            <v>19th FLOOR  SATHORN CITY TOWER175 SOUTH SATHORN ROAD TUNGMAHAMEK SATHORN BANGKOK10120</v>
          </cell>
          <cell r="G581">
            <v>3101457407</v>
          </cell>
          <cell r="H581" t="str">
            <v>บริษัท กรุงเทพ เอสเอ็มบีซี ลีสซิ่ง จำกัด</v>
          </cell>
          <cell r="I581" t="str">
            <v>175 อาคารสาธรซิตี้ทาวเวอร์ ชั้น 19 ถนนสาทรใต้ แขวงทุ่งมหาเมฒ เขตสาทร กรุงเทพฯ</v>
          </cell>
          <cell r="J581">
            <v>3101457407</v>
          </cell>
        </row>
        <row r="582">
          <cell r="A582" t="str">
            <v>OBSP</v>
          </cell>
          <cell r="B582" t="str">
            <v>BUSINESS SOLUTIONS PROVIDER CO. LTD.</v>
          </cell>
          <cell r="C582" t="str">
            <v>7/129 7th Central Pinklao Office Tower BaromrajchonneeRdArunamarin Bangkok-Noi Bkk 10700</v>
          </cell>
          <cell r="D582">
            <v>0</v>
          </cell>
          <cell r="E582" t="str">
            <v>BUSINESS SOLUTIONS PROVIDER CO. LTD.</v>
          </cell>
          <cell r="F582" t="str">
            <v>7/129 7th Central Pinklao Office Tower BaromrajchonneeRdArunamarin Bangkok-Noi Bkk 10700</v>
          </cell>
        </row>
        <row r="583">
          <cell r="A583" t="str">
            <v>OCAT</v>
          </cell>
          <cell r="B583" t="str">
            <v>การสื่อสารแห่งประเทศไทย</v>
          </cell>
          <cell r="C583" t="str">
            <v>99 MOO 3 CHANGWATANA ROAD TUNGSONGHONG  LAKSIBANGKOK 10002</v>
          </cell>
          <cell r="D583">
            <v>0</v>
          </cell>
          <cell r="E583" t="str">
            <v>THE COMMUNICATIONS AUTHORITY OF THAILAND</v>
          </cell>
          <cell r="F583" t="str">
            <v>99 MOO 3 CHANGWATANA ROAD TUNGSONGHONG  LAKSIBANGKOK 10002</v>
          </cell>
          <cell r="H583" t="str">
            <v>การสื่อสารแห่งประเทศไทย</v>
          </cell>
        </row>
        <row r="584">
          <cell r="A584" t="str">
            <v>OCES</v>
          </cell>
          <cell r="B584" t="str">
            <v>บริษัท คัสโตเมอร์เอ็นจิเนียริ่งเซอร์วิส จำกัด</v>
          </cell>
          <cell r="C584" t="str">
            <v>99/462 ถ.รัตนาธิเบศร์ แขวงบางกระสอ อำเภอเมือง นนทบุรี 11000</v>
          </cell>
          <cell r="D584">
            <v>0</v>
          </cell>
          <cell r="E584" t="str">
            <v>CUSTOMER ENGINEERING SERVICE CO. LTD.</v>
          </cell>
          <cell r="F584">
            <v>0</v>
          </cell>
          <cell r="H584" t="str">
            <v>บริษัท คัสโตเมอร์เอ็นจิเนียริ่งเซอร์วิส จำกัด</v>
          </cell>
          <cell r="I584" t="str">
            <v>99/462 ถ.รัตนาธิเบศร์ แขวงบางกระสอ อำเภอเมือง นนทบุรี 11000</v>
          </cell>
        </row>
        <row r="585">
          <cell r="A585" t="str">
            <v>OCIT</v>
          </cell>
          <cell r="B585" t="str">
            <v>CARPETS INTERNATIONAL THAILAND PUBLIC CO</v>
          </cell>
          <cell r="C585" t="str">
            <v>2054 NEW PETCHBURI ROAD BANGKAPI  HUAYKWANG  BANGKOK 10320</v>
          </cell>
          <cell r="D585">
            <v>0</v>
          </cell>
          <cell r="E585" t="str">
            <v>CARPETS INTERNATIONAL THAILAND PUBLIC CO</v>
          </cell>
          <cell r="F585" t="str">
            <v>2054 NEW PETCHBURI ROAD BANGKAPI  HUAYKWANG  BANGKOK 10320</v>
          </cell>
        </row>
        <row r="586">
          <cell r="A586" t="str">
            <v>OCOLJAD</v>
          </cell>
          <cell r="B586" t="str">
            <v>บริษัท คอลลิเออร์ส จาร์ดีน (ประเทศไทย) จำกัด</v>
          </cell>
          <cell r="C586" t="str">
            <v>246 อาคารไทมส์ สแควร์ ชั้น 23 ถ.สุขุมวิท แขวงคลองเตย เขตคลองเตย กรุงเทพฯ 10110</v>
          </cell>
          <cell r="D586">
            <v>0</v>
          </cell>
          <cell r="E586" t="str">
            <v>COLLIERS JARDINE (THAILAND) LIMITED</v>
          </cell>
          <cell r="F586" t="str">
            <v>23/F TIMES SQURE BUILDING 246 SUKHUMVIT RD.KWAENG KLONTOEYKHET KLONGTOEY BANGKOK 10110</v>
          </cell>
          <cell r="H586" t="str">
            <v>บริษัท คอลลิเออร์ส จาร์ดีน (ประเทศไทย) จำกัด</v>
          </cell>
          <cell r="I586" t="str">
            <v>246 อาคารไทมส์ สแควร์ ชั้น 23 ถ.สุขุมวิท แขวงคลองเตย เขตคลองเตย กรุงเทพฯ 10110</v>
          </cell>
        </row>
        <row r="587">
          <cell r="A587" t="str">
            <v>OCRAM</v>
          </cell>
          <cell r="B587" t="str">
            <v>บริษัท แครม เอเชีย จำกัด</v>
          </cell>
          <cell r="C587" t="str">
            <v>ชั้น 9 อาคารเวพเพลส 55 ถนนวิทยุ แขวงลุมพินี เขตปทุมวัน กรุงเทพฯ 10330</v>
          </cell>
          <cell r="D587" t="str">
            <v>3011805053</v>
          </cell>
          <cell r="E587" t="str">
            <v>CRAM ASIA LIMITED</v>
          </cell>
          <cell r="F587" t="str">
            <v>9th FLOOR WAVE PLACE 55 WIRELESS ROAD,PATUMWAN BANGKOK 10330</v>
          </cell>
          <cell r="G587" t="str">
            <v>3011805053</v>
          </cell>
          <cell r="H587" t="str">
            <v>บริษัท แครม เอเชีย จำกัด</v>
          </cell>
          <cell r="I587" t="str">
            <v>ชั้น 9 อาคารเวพเพลส 55 ถนนวิทยุ แขวงลุมพินี เขตปทุมวัน กรุงเทพฯ 10330</v>
          </cell>
        </row>
        <row r="588">
          <cell r="A588" t="str">
            <v>OCROWO</v>
          </cell>
          <cell r="B588" t="str">
            <v>บริษัท คราวน์ เวิลด์ไวด์ มูฟเวอร์ จำกัด</v>
          </cell>
          <cell r="C588" t="str">
            <v>130 ถนน ณ ระนอง กรุงเทพฯ 10110</v>
          </cell>
          <cell r="D588">
            <v>0</v>
          </cell>
          <cell r="E588" t="str">
            <v>CROWN WORLDWIDE MOVERS CO. LTD.</v>
          </cell>
          <cell r="F588" t="str">
            <v>130 NA RANONG ROAD BANGKOK10110</v>
          </cell>
          <cell r="H588" t="str">
            <v>บริษัท คราวน์ เวิลด์ไวด์ มูฟเวอร์ จำกัด</v>
          </cell>
          <cell r="I588" t="str">
            <v>130 ถนน ณ ระนอง กรุงเทพฯ 10110</v>
          </cell>
        </row>
        <row r="589">
          <cell r="A589" t="str">
            <v>OCSPD</v>
          </cell>
          <cell r="B589" t="str">
            <v>CITY SPACE DESIGN GROUP LTD.</v>
          </cell>
          <cell r="C589" t="str">
            <v>2nd FL.BANK OF AMERICA CENTER 2/2 WIRELESS RD., PATHUMWAN BANGKOK</v>
          </cell>
          <cell r="D589">
            <v>0</v>
          </cell>
          <cell r="E589" t="str">
            <v>CITY SPACE DESIGN GROUP</v>
          </cell>
          <cell r="F589">
            <v>0</v>
          </cell>
          <cell r="H589" t="str">
            <v>CITY SPACE DESIGN GROUP LTD.</v>
          </cell>
          <cell r="I589" t="str">
            <v>2nd FL.BANK OF AMERICA CENTER 2/2 WIRELESS RD., PATHUMWAN BANGKOK</v>
          </cell>
        </row>
        <row r="590">
          <cell r="A590" t="str">
            <v>ODIDI</v>
          </cell>
          <cell r="B590" t="str">
            <v>บริษัท ดีดี ไดเรคชั่น จำกัด</v>
          </cell>
          <cell r="C590" t="str">
            <v>49 สุขุมวิท 49 ถนนสุขุมวิท แขวงคลองตัน เขตคลองเตย กรุงเทพฯ 10110</v>
          </cell>
          <cell r="D590">
            <v>0</v>
          </cell>
          <cell r="E590" t="str">
            <v>DIDI DIRECTIONS CO. LTD.</v>
          </cell>
          <cell r="F590" t="str">
            <v>49 SUKHUMVIT 49 SUKHUMVIT ROADKLONGTON KLONGTOEYBANGKOK 10110</v>
          </cell>
          <cell r="H590" t="str">
            <v>บริษัท ดีดี ไดเรคชั่น จำกัด</v>
          </cell>
          <cell r="I590" t="str">
            <v>49 สุขุมวิท 49 ถนนสุขุมวิท แขวงคลองตัน เขตคลองเตย กรุงเทพฯ 10110</v>
          </cell>
        </row>
        <row r="591">
          <cell r="A591" t="str">
            <v>ODIPR</v>
          </cell>
          <cell r="B591" t="str">
            <v>DIBHYA PROPERTIES CO. LTD.</v>
          </cell>
          <cell r="C591" t="str">
            <v>5 SALADANG ROAD SILOM BANGRAKBANGKOK10500</v>
          </cell>
          <cell r="D591">
            <v>0</v>
          </cell>
          <cell r="E591" t="str">
            <v>DIBHYA PROPERTIES CO. LTD.</v>
          </cell>
          <cell r="F591" t="str">
            <v>5 SALADANG ROAD SILOM BANGRAKBANGKOK10500</v>
          </cell>
        </row>
        <row r="592">
          <cell r="A592" t="str">
            <v>ODPE</v>
          </cell>
          <cell r="B592" t="str">
            <v>DOCUMENT PARCEL EXPRESS CO.,LTD.</v>
          </cell>
          <cell r="C592" t="str">
            <v>179 BUNTHANAPHAN BUILDING 4 th FLOOR SIPRAYA ROAD BANGRAK BANGKOK</v>
          </cell>
          <cell r="D592">
            <v>0</v>
          </cell>
          <cell r="E592" t="str">
            <v>DOCUMENT PARCEL EXPRESS CO. LTD.</v>
          </cell>
          <cell r="F592" t="str">
            <v>179 BUNTANAPHAN BUILDING  4TH FLOOR  SIPRAYA ROAD  BANGRAK  BANGKOK 10500</v>
          </cell>
          <cell r="H592" t="str">
            <v>DOCUMENT PARCEL EXPRESS CO.,LTD.</v>
          </cell>
          <cell r="I592" t="str">
            <v>179 BUNTHANAPHAN BUILDING 4 th FLOOR SIPRAYA ROAD BANGRAK BANGKOK</v>
          </cell>
        </row>
        <row r="593">
          <cell r="A593" t="str">
            <v>OERCS</v>
          </cell>
          <cell r="B593" t="str">
            <v xml:space="preserve">หจก.เอราวัณ คลีนนิ่ง เซอร์วิส </v>
          </cell>
          <cell r="C593" t="str">
            <v>2/1 ซอยอารีย์ 3 พหลโยธิน สามเสนใน พญาไท กทม.10400</v>
          </cell>
          <cell r="D593">
            <v>3102446226</v>
          </cell>
          <cell r="E593" t="str">
            <v>ERAWAN CLEANING SERVICE LTD.PART.</v>
          </cell>
          <cell r="F593" t="str">
            <v>2/1 SOI AREE PHAHOLYOTHIN RD. BANGKOK 10400</v>
          </cell>
          <cell r="H593" t="str">
            <v xml:space="preserve">หจก.เอราวัณ คลีนนิ่ง เซอร์วิส </v>
          </cell>
          <cell r="I593" t="str">
            <v>2/1 ซอยอารีย์ 3 พหลโยธิน สามเสนใน พญาไท กทม.10400</v>
          </cell>
          <cell r="J593">
            <v>3102446226</v>
          </cell>
        </row>
        <row r="594">
          <cell r="A594" t="str">
            <v>OETOUR</v>
          </cell>
          <cell r="B594" t="str">
            <v>EDITOURS CO.,LTD.</v>
          </cell>
          <cell r="C594" t="str">
            <v>16th FLOOR,UNICO HOUSE 29/1 SOI LANGSUAN, PLOENCHIT RD.,LUMPINI PATHUMWAN BANGKOK</v>
          </cell>
          <cell r="D594">
            <v>0</v>
          </cell>
          <cell r="E594" t="str">
            <v>EDITOURS CO. LTD.</v>
          </cell>
          <cell r="F594" t="str">
            <v>16th FLOOR UNICO HOUSE 29/1 SOI LANGSUAN PLOENCHIT RDLUMPINI PATHUMWAN BANGKOK 1033</v>
          </cell>
          <cell r="H594" t="str">
            <v>EDITOURS CO.,LTD.</v>
          </cell>
          <cell r="I594" t="str">
            <v>16th FLOOR,UNICO HOUSE 29/1 SOI LANGSUAN, PLOENCHIT RD.,LUMPINI PATHUMWAN BANGKOK</v>
          </cell>
        </row>
        <row r="595">
          <cell r="A595" t="str">
            <v>OEVNU</v>
          </cell>
          <cell r="B595" t="str">
            <v>บริษัท เอเวอร์กรีนเนอสเซอรี่ จำกัด</v>
          </cell>
          <cell r="C595" t="str">
            <v>34/4 หมู่ 17 ซอยสวัสดี ถนนสามวา แขวงมีนบุรี เขตมีนบุรี กรุงเทพฯ 10510</v>
          </cell>
          <cell r="D595">
            <v>0</v>
          </cell>
          <cell r="E595" t="str">
            <v>EVERGREEN NURSERY CO. LTD.</v>
          </cell>
          <cell r="F595" t="str">
            <v>155/19 RAJDAMRI SOI MAHARDLEKLUANG 1BANGKOK10500</v>
          </cell>
          <cell r="H595" t="str">
            <v>บริษัท เอเวอร์กรีนเนอสเซอรี่ จำกัด</v>
          </cell>
          <cell r="I595" t="str">
            <v>34/4 หมู่ 17 ซอยสวัสดี ถนนสามวา แขวงมีนบุรี เขตมีนบุรี กรุงเทพฯ 10510</v>
          </cell>
        </row>
        <row r="596">
          <cell r="A596" t="str">
            <v>OFASE</v>
          </cell>
          <cell r="B596" t="str">
            <v>FASTRAK SERVICES LIMITED</v>
          </cell>
          <cell r="C596" t="str">
            <v>14/45 SUKHUMVIT SOI 65 PRAKANONG NUA WATTANA  BANGKOK 10110</v>
          </cell>
          <cell r="D596">
            <v>0</v>
          </cell>
          <cell r="E596" t="str">
            <v>FASTRAK SERVICES LIMITED</v>
          </cell>
          <cell r="F596" t="str">
            <v>14/45 SUKHUMVIT SOI 65 PRAKANONG NUA WATTANA  BANGKOK 10110</v>
          </cell>
        </row>
        <row r="597">
          <cell r="A597" t="str">
            <v>OFEDEX</v>
          </cell>
          <cell r="B597" t="str">
            <v>เฟดเดอรัล เอ็กซ์เพรส คอร์ปอเรชั่น</v>
          </cell>
          <cell r="C597">
            <v>0</v>
          </cell>
          <cell r="D597">
            <v>0</v>
          </cell>
          <cell r="E597" t="str">
            <v>FEDERAL EXPRESS CORPORATION</v>
          </cell>
          <cell r="F597">
            <v>0</v>
          </cell>
          <cell r="H597" t="str">
            <v>เฟดเดอรัล เอ็กซ์เพรส คอร์ปอเรชั่น</v>
          </cell>
        </row>
        <row r="598">
          <cell r="A598" t="str">
            <v>OFIFE</v>
          </cell>
          <cell r="B598" t="str">
            <v>FIREFLY LIMITED</v>
          </cell>
          <cell r="C598" t="str">
            <v>LEVEL 12 KAMOL SUKOSOL BUILDING,317 SILOM ROAD,BANGKOK 10500</v>
          </cell>
          <cell r="D598">
            <v>3011900512</v>
          </cell>
          <cell r="E598" t="str">
            <v>FIREFLY LIMITED</v>
          </cell>
          <cell r="F598" t="str">
            <v>LEVEL 12 KAMOL SUKOSOL BUILDING,317 SILOM ROAD,BANGKOK 10500</v>
          </cell>
          <cell r="G598">
            <v>3011900512</v>
          </cell>
        </row>
        <row r="599">
          <cell r="A599" t="str">
            <v>OFMGR</v>
          </cell>
          <cell r="B599" t="str">
            <v>บริษัท เอฟ เอ็ม เอ กรุ๊ป จำกัด</v>
          </cell>
          <cell r="C599" t="str">
            <v>10/15 ถนนคอนแวนต์ สีลม กรุงเทพฯ</v>
          </cell>
          <cell r="D599">
            <v>0</v>
          </cell>
          <cell r="E599" t="str">
            <v>FMA GROUP CO. LTD.</v>
          </cell>
          <cell r="F599" t="str">
            <v>10/15-16 CONVENT ROAD SILOM  BANGKOK</v>
          </cell>
          <cell r="H599" t="str">
            <v>บริษัท เอฟ เอ็ม เอ กรุ๊ป จำกัด</v>
          </cell>
          <cell r="I599" t="str">
            <v>10/15 ถนนคอนแวนต์ สีลม กรุงเทพฯ</v>
          </cell>
        </row>
        <row r="600">
          <cell r="A600" t="str">
            <v>OGCS</v>
          </cell>
          <cell r="B600" t="str">
            <v>โกลเดิ้นคราวน์สโตร์</v>
          </cell>
          <cell r="C600" t="str">
            <v>507-511 ถ.สุขุมวิท 29 แขวงคลองตันเหนือ เขตวัฒนา กรุงเทพฯ</v>
          </cell>
          <cell r="D600">
            <v>1009489353</v>
          </cell>
          <cell r="E600" t="str">
            <v>GOLDEN CROWN STORE</v>
          </cell>
          <cell r="F600" t="str">
            <v>507-511 SUKHUMVIT ROAD  SOI 29NORTH KLONGTOEY  WATTANA BANGKOK 10110</v>
          </cell>
          <cell r="H600" t="str">
            <v>โกลเดิ้นคราวน์สโตร์</v>
          </cell>
          <cell r="I600" t="str">
            <v>507-511 ถ.สุขุมวิท 29 แขวงคลองตันเหนือ เขตวัฒนา กรุงเทพฯ</v>
          </cell>
          <cell r="J600">
            <v>1009489353</v>
          </cell>
        </row>
        <row r="601">
          <cell r="A601" t="str">
            <v>OGIMCH</v>
          </cell>
          <cell r="B601" t="str">
            <v>ห้างหุ้นส่วนจำกัด กีมมิค เคมิคอล</v>
          </cell>
          <cell r="C601" t="str">
            <v>29/9 หมู่ 11 ต.บางพึ่ง อ.พระประแดง จ.สมุทรปราการ 10130</v>
          </cell>
          <cell r="D601">
            <v>3272134084</v>
          </cell>
          <cell r="E601" t="str">
            <v>GIMMICK CHEMICAL LIMITED PARTNERSHIP</v>
          </cell>
          <cell r="F601" t="str">
            <v>29/9 MOO 11  BANGPUENG PHRAPRADAENG SAMUTPRAKARN 10130</v>
          </cell>
          <cell r="H601" t="str">
            <v>ห้างหุ้นส่วนจำกัด กีมมิค เคมิคอล</v>
          </cell>
          <cell r="I601" t="str">
            <v>29/9 หมู่ 11 ต.บางพึ่ง อ.พระประแดง จ.สมุทรปราการ 10130</v>
          </cell>
          <cell r="J601">
            <v>3272134084</v>
          </cell>
        </row>
        <row r="602">
          <cell r="A602" t="str">
            <v>OGOSA</v>
          </cell>
          <cell r="B602" t="str">
            <v>GOLDEN SAFE CO. LTD.</v>
          </cell>
          <cell r="C602" t="str">
            <v>942-944/1 RAMA 4 ROAD SIPRAYA  BANGRAK BANGKOK 10500</v>
          </cell>
          <cell r="D602">
            <v>0</v>
          </cell>
          <cell r="E602" t="str">
            <v>GOLDEN SAFE CO. LTD.</v>
          </cell>
          <cell r="F602" t="str">
            <v>942-944/1 RAMA 4 ROAD SIPRAYA  BANGRAK BANGKOK 10500</v>
          </cell>
        </row>
        <row r="603">
          <cell r="A603" t="str">
            <v>OGRCAR</v>
          </cell>
          <cell r="B603" t="str">
            <v>บริษัท แกรนด์ คาร์เรนท์ จำกัด</v>
          </cell>
          <cell r="C603" t="str">
            <v>233-235 ถ.อโศกดินแดง แขวงมักกะสัน เขตราชเทวี กรุงเทพฯ</v>
          </cell>
          <cell r="D603">
            <v>3101206081</v>
          </cell>
          <cell r="E603" t="str">
            <v>GRAND CARRENT CO.,LTD.</v>
          </cell>
          <cell r="F603" t="str">
            <v>233/235 ASOKE-DINDANG ROAD,MAKKASAN,RAJTAVEE BANGKOK</v>
          </cell>
          <cell r="G603">
            <v>3101206081</v>
          </cell>
          <cell r="H603" t="str">
            <v>บริษัท แกรนด์ คาร์เรนท์ จำกัด</v>
          </cell>
          <cell r="I603" t="str">
            <v>233-235 ถ.อโศกดินแดง แขวงมักกะสัน เขตราชเทวี กรุงเทพฯ</v>
          </cell>
          <cell r="J603">
            <v>3101206081</v>
          </cell>
        </row>
        <row r="604">
          <cell r="A604" t="str">
            <v>OGRKE</v>
          </cell>
          <cell r="B604" t="str">
            <v>หจก.กราวกีฬา</v>
          </cell>
          <cell r="C604" t="str">
            <v>1131 ถ.พระราม 4 เยื้องคริสจักรสะพานเหลือง เขตปทุมวัน กรุงเทพฯ</v>
          </cell>
          <cell r="D604">
            <v>0</v>
          </cell>
          <cell r="E604" t="str">
            <v>GROUND KEE LA LTD. PART.</v>
          </cell>
          <cell r="F604" t="str">
            <v>1131 RAMA IV ROAD PRATHUMWAN BANGKOK</v>
          </cell>
          <cell r="H604" t="str">
            <v>หจก.กราวกีฬา</v>
          </cell>
          <cell r="I604" t="str">
            <v>1131 ถ.พระราม 4 เยื้องคริสจักรสะพานเหลือง เขตปทุมวัน กรุงเทพฯ</v>
          </cell>
        </row>
        <row r="605">
          <cell r="A605" t="str">
            <v>OHEPA</v>
          </cell>
          <cell r="B605" t="str">
            <v>HEWLETT-PACKARD (THAILAND) LTD.</v>
          </cell>
          <cell r="C605" t="str">
            <v>3199  VIBULTHANI TOWER II RAMA 4 ROAD  KLONGTAN KLONGTOEY  BANGKOK10110</v>
          </cell>
          <cell r="D605">
            <v>0</v>
          </cell>
          <cell r="E605" t="str">
            <v>HEWLETT-PACKARD (THAILAND) LTD.</v>
          </cell>
          <cell r="F605" t="str">
            <v>3199  VIBULTHANI TOWER II RAMA 4 ROAD  KLONGTAN KLONGTOEY  BANGKOK10110</v>
          </cell>
        </row>
        <row r="606">
          <cell r="A606" t="str">
            <v>OHNP</v>
          </cell>
          <cell r="B606" t="str">
            <v>บริษัท ฮั่วน้ำ พริ้นติ้ง จำกัด</v>
          </cell>
          <cell r="C606" t="str">
            <v>138 ซอยวัดปรก ถนนเจริญกรุง 57 แขวงทุ่งวัดดอน เขตสาทร กรุงเทพฯ</v>
          </cell>
          <cell r="D606">
            <v>0</v>
          </cell>
          <cell r="E606" t="str">
            <v>HUA NAM PRINTING CO. LTD.</v>
          </cell>
          <cell r="F606" t="str">
            <v>138 SOI WATPROKCHAROENKHRUNG 57 ROADTHOONGWATDON  SATHORN BANGKOK</v>
          </cell>
          <cell r="H606" t="str">
            <v>บริษัท ฮั่วน้ำ พริ้นติ้ง จำกัด</v>
          </cell>
          <cell r="I606" t="str">
            <v>138 ซอยวัดปรก ถนนเจริญกรุง 57 แขวงทุ่งวัดดอน เขตสาทร กรุงเทพฯ</v>
          </cell>
        </row>
        <row r="607">
          <cell r="A607" t="str">
            <v>OIBICO</v>
          </cell>
          <cell r="B607" t="str">
            <v>IBICO-INFODATA CO.,LTD.</v>
          </cell>
          <cell r="C607" t="str">
            <v>199/76-77 WIPHAWADEE RANGSIT RD.,SAMSENNAI,PHAYATAI,BANGKOK 10400</v>
          </cell>
          <cell r="D607" t="str">
            <v>3101373486</v>
          </cell>
          <cell r="E607" t="str">
            <v>IBICO-INFODATA CO.,LTD.</v>
          </cell>
          <cell r="F607" t="str">
            <v>199/76-77 WIPHAWADEE RANGSIT RD.,SAMSENNAI,PHAYATAI,BANGKOK 10400</v>
          </cell>
          <cell r="G607" t="str">
            <v>3101373486</v>
          </cell>
        </row>
        <row r="608">
          <cell r="A608" t="str">
            <v>OIBM</v>
          </cell>
          <cell r="B608" t="str">
            <v>บริษัท ไอบีเอ็ม (ประเทศไทย) จำกัด</v>
          </cell>
          <cell r="C608" t="str">
            <v>388 ถนนพหลโยธิน พญาไท กรุงเทพฯ 10400</v>
          </cell>
          <cell r="D608">
            <v>3101065695</v>
          </cell>
          <cell r="E608" t="str">
            <v>IBM (THAILAND) CO. LTD.</v>
          </cell>
          <cell r="F608" t="str">
            <v>388 PHAHOLYOTHIN ROAD PHYATHAI BANGKOK10400</v>
          </cell>
          <cell r="G608">
            <v>3101065695</v>
          </cell>
          <cell r="H608" t="str">
            <v>บริษัท ไอบีเอ็ม (ประเทศไทย) จำกัด</v>
          </cell>
          <cell r="I608" t="str">
            <v>388 ถนนพหลโยธิน พญาไท กรุงเทพฯ 10400</v>
          </cell>
        </row>
        <row r="609">
          <cell r="A609" t="str">
            <v>OIRC</v>
          </cell>
          <cell r="B609" t="str">
            <v>บริษัท อินเตอร์เนชั่นแนล รีเสริช คอร์ปปอร์เรชั่น จำกัด</v>
          </cell>
          <cell r="C609" t="str">
            <v>โครงการรอยัลซิตี้อเวนิว 23/106-108 ตีก G ซ.ศูนย์วิจัย ถ.พระราม 9-ศูนย์วิจัย แขวงบางกะปิ เขตห้วยขวาง กทม.</v>
          </cell>
          <cell r="D609">
            <v>0</v>
          </cell>
          <cell r="E609" t="str">
            <v>INTERNATIONAL RESEARCH CORP.</v>
          </cell>
          <cell r="F609" t="str">
            <v>23/106-108 SOI SOONVIJAI RAMA IX ROAD  BANGKAPI BANGKOKHUAY-KWANG 10320</v>
          </cell>
          <cell r="H609" t="str">
            <v>บริษัท อินเตอร์เนชั่นแนล รีเสริช คอร์ปปอร์เรชั่น จำกัด</v>
          </cell>
          <cell r="I609" t="str">
            <v>โครงการรอยัลซิตี้อเวนิว 23/106-108 ตีก G ซ.ศูนย์วิจัย ถ.พระราม 9-ศูนย์วิจัย แขวงบางกะปิ เขตห้วยขวาง กทม.</v>
          </cell>
        </row>
        <row r="610">
          <cell r="A610" t="str">
            <v>OJEB</v>
          </cell>
          <cell r="B610" t="str">
            <v>บริษัทเจ๊บเซ่น แอนด์ เจ๊สเซ่น เอ้นจิเนียริ่ง (ที) จำกัด</v>
          </cell>
          <cell r="C610" t="str">
            <v>23/110-113อาคารสรชัย ชั้น25-28 ซ.สุขุมวิท 63 (เอกมัย) ถ.สุขุมวิท แขวงคลองตันเหนือ เขตวัฒนา กรุงเทพฯ 10110</v>
          </cell>
          <cell r="D610">
            <v>0</v>
          </cell>
          <cell r="E610" t="str">
            <v>JEBSEN &amp; JESSEN ENGINEERING (T) LTD.</v>
          </cell>
          <cell r="F610">
            <v>0</v>
          </cell>
          <cell r="H610" t="str">
            <v>บริษัทเจ๊บเซ่น แอนด์ เจ๊สเซ่น เอ้นจิเนียริ่ง (ที) จำกัด</v>
          </cell>
          <cell r="I610" t="str">
            <v>23/110-113อาคารสรชัย ชั้น25-28 ซ.สุขุมวิท 63 (เอกมัย) ถ.สุขุมวิท แขวงคลองตันเหนือ เขตวัฒนา กรุงเทพฯ 10110</v>
          </cell>
        </row>
        <row r="611">
          <cell r="A611" t="str">
            <v>OJW</v>
          </cell>
          <cell r="B611" t="str">
            <v>THE JW MARRIOTT HOTEL BANGKOK</v>
          </cell>
          <cell r="C611" t="str">
            <v>4 SUKHUMVIT ROAD,SOI 2 BANGKOK 10110</v>
          </cell>
          <cell r="D611">
            <v>0</v>
          </cell>
          <cell r="E611" t="str">
            <v>THE JW MARRIOTT HOTEL BANGKOK</v>
          </cell>
          <cell r="F611" t="str">
            <v>4 SUKHUMVIT ROAD SOI 2 BANGKOK</v>
          </cell>
          <cell r="H611" t="str">
            <v>THE JW MARRIOTT HOTEL BANGKOK</v>
          </cell>
          <cell r="I611" t="str">
            <v>4 SUKHUMVIT ROAD,SOI 2 BANGKOK 10110</v>
          </cell>
        </row>
        <row r="612">
          <cell r="A612" t="str">
            <v>OJWT</v>
          </cell>
          <cell r="B612" t="str">
            <v>เจ. วอลเตอร์ ธอมสัน</v>
          </cell>
          <cell r="C612" t="str">
            <v>591 อาคารยูบีซี 2 ชั้น 19 ถนนสุขุมวิท 33 แขวงคลองตันเหนือ เขตวัฒนา กรุงเทพฯ</v>
          </cell>
          <cell r="D612">
            <v>3101215809</v>
          </cell>
          <cell r="E612" t="str">
            <v xml:space="preserve">J. WALTER THOMPSON </v>
          </cell>
          <cell r="F612" t="str">
            <v>19/F UBC II BUILDING 591 SUKHUMVIT 33 RD. KLONGTON NUA WATTANA BANGKOK10110</v>
          </cell>
          <cell r="G612" t="str">
            <v>3101215809</v>
          </cell>
          <cell r="H612" t="str">
            <v>เจ. วอลเตอร์ ธอมสัน</v>
          </cell>
          <cell r="I612" t="str">
            <v>591 อาคารยูบีซี 2 ชั้น 19 ถนนสุขุมวิท 33 แขวงคลองตันเหนือ เขตวัฒนา กรุงเทพฯ</v>
          </cell>
          <cell r="J612">
            <v>3101215809</v>
          </cell>
        </row>
        <row r="613">
          <cell r="A613" t="str">
            <v>OKEVIN</v>
          </cell>
          <cell r="B613" t="str">
            <v>KHUN KEVIN CLARKE</v>
          </cell>
          <cell r="C613">
            <v>0</v>
          </cell>
          <cell r="D613">
            <v>0</v>
          </cell>
          <cell r="E613" t="str">
            <v>KHUN KEVIN CLARKE</v>
          </cell>
          <cell r="F613">
            <v>0</v>
          </cell>
        </row>
        <row r="614">
          <cell r="A614" t="str">
            <v>OKSC</v>
          </cell>
          <cell r="B614" t="str">
            <v>บริษัท เค เอส ซี คอมเมอร์เชียล อินเตอร์เนต จำกัด</v>
          </cell>
          <cell r="C614" t="str">
            <v>333/100 อาคารหลักสี่พลาซ่า ชั้น 12 อาคาร 1 ถนนแจ้งวัฒนะ แขวงตลาดบางเขน เขตหลักสี่ กรุงเทพฯ 10210</v>
          </cell>
          <cell r="D614">
            <v>3011520468</v>
          </cell>
          <cell r="E614" t="str">
            <v>KSC COMMERCIAL INTERNET CO. LTD.</v>
          </cell>
          <cell r="F614" t="str">
            <v>333/100 LAKSI PLAZA 12th FL. TOWER 1 CHANGWATANA RD. TALAD BSNGKHEN LAKSI BANGKOK</v>
          </cell>
          <cell r="H614" t="str">
            <v>บริษัท เค เอส ซี คอมเมอร์เชียล อินเตอร์เนต จำกัด</v>
          </cell>
          <cell r="I614" t="str">
            <v>333/100 อาคารหลักสี่พลาซ่า ชั้น 12 อาคาร 1 ถนนแจ้งวัฒนะ แขวงตลาดบางเขน เขตหลักสี่ กรุงเทพฯ 10210</v>
          </cell>
          <cell r="J614">
            <v>3011520468</v>
          </cell>
        </row>
        <row r="615">
          <cell r="A615" t="str">
            <v>OLER</v>
          </cell>
          <cell r="B615" t="str">
            <v>LERSAK SAWASDEE</v>
          </cell>
          <cell r="C615">
            <v>0</v>
          </cell>
          <cell r="D615">
            <v>0</v>
          </cell>
          <cell r="E615" t="str">
            <v>LERSAK SAWASDEE</v>
          </cell>
          <cell r="F615">
            <v>0</v>
          </cell>
        </row>
        <row r="616">
          <cell r="A616" t="str">
            <v>OLMOB</v>
          </cell>
          <cell r="B616">
            <v>0</v>
          </cell>
          <cell r="C616">
            <v>0</v>
          </cell>
          <cell r="D616">
            <v>0</v>
          </cell>
        </row>
        <row r="617">
          <cell r="A617" t="str">
            <v>OLOXIN</v>
          </cell>
          <cell r="B617" t="str">
            <v>บริษัท ล็อกซเล่ย์ อินฟอร์เมชั่น เซอร์วิส จำกัด</v>
          </cell>
          <cell r="C617" t="str">
            <v xml:space="preserve">971,973 อาคารเพรสิเด้นท์ทาวเวอร์ ชั้น 12 ถ.เพลินจิต แขวงลุมพินี เขตปทุมวัน กรุงเทพฯ </v>
          </cell>
          <cell r="D617">
            <v>3011693209</v>
          </cell>
          <cell r="E617" t="str">
            <v>LOXLEY INFORMATION SERVICES CO.,LTD.</v>
          </cell>
          <cell r="F617" t="str">
            <v>971,973 PRESIDENT TOWER 12th FLOOR PLOENCHIT RD.,LUMPINI PATHUMWAN BANGKOK 10330</v>
          </cell>
          <cell r="G617" t="str">
            <v>3011693209</v>
          </cell>
          <cell r="H617" t="str">
            <v>บริษัท ล็อกซเล่ย์ อินฟอร์เมชั่น เซอร์วิส จำกัด</v>
          </cell>
          <cell r="I617" t="str">
            <v xml:space="preserve">971,973 อาคารเพรสิเด้นท์ทาวเวอร์ ชั้น 12 ถ.เพลินจิต แขวงลุมพินี เขตปทุมวัน กรุงเทพฯ </v>
          </cell>
          <cell r="J617">
            <v>3011693209</v>
          </cell>
        </row>
        <row r="618">
          <cell r="A618" t="str">
            <v>OMARE</v>
          </cell>
          <cell r="B618" t="str">
            <v>MAKASAN REAL ESTATE CO.,LTD.</v>
          </cell>
          <cell r="C618" t="str">
            <v>2 SOI SUKHUMVIT 2,SUKHUMVIT RD.,KLONGTOEY BANGKOK 10110</v>
          </cell>
          <cell r="D618">
            <v>3101716498</v>
          </cell>
          <cell r="E618" t="str">
            <v>MAKASAN REAL ESTATE CO.,LTD.</v>
          </cell>
          <cell r="F618" t="str">
            <v>2 SOI SUKHUMVIT 2,SUKHUMVIT RD.,KLONGTOEY BANGKOK 10110</v>
          </cell>
          <cell r="G618">
            <v>3101716498</v>
          </cell>
        </row>
        <row r="619">
          <cell r="A619" t="str">
            <v>OMETR</v>
          </cell>
          <cell r="B619" t="str">
            <v>บริษัท เมโทรซิสเต็มส์คอร์ปอเรชั่น จำกัด (มหาชน)</v>
          </cell>
          <cell r="C619" t="str">
            <v>เลขที่23/3หมู่ 9ถ.สุขุมวิท103 แขวงหนองบอน เขตประเวศ กรุงเทพฯ</v>
          </cell>
          <cell r="D619">
            <v>0</v>
          </cell>
          <cell r="E619" t="str">
            <v>METRO SYSTEMS CORPORATION PUBLIC CO. LTD</v>
          </cell>
          <cell r="F619">
            <v>0</v>
          </cell>
          <cell r="H619" t="str">
            <v>บริษัท เมโทรซิสเต็มส์คอร์ปอเรชั่น จำกัด (มหาชน)</v>
          </cell>
          <cell r="I619" t="str">
            <v>เลขที่23/3หมู่ 9ถ.สุขุมวิท103 แขวงหนองบอน เขตประเวศ กรุงเทพฯ</v>
          </cell>
        </row>
        <row r="620">
          <cell r="A620" t="str">
            <v>OMFI</v>
          </cell>
          <cell r="B620" t="str">
            <v>บริษัท มาสเตอร์ ฟอร์ม อินดัสตรี้ จำกัด</v>
          </cell>
          <cell r="C620" t="str">
            <v>62/21 ถ.ประชาราษฎร์ 1 แขวงบางซื่อ เขตบางซื่อ กรุงเทพฯ 10800</v>
          </cell>
          <cell r="D620">
            <v>0</v>
          </cell>
          <cell r="E620" t="str">
            <v>MASTER FORM INDUSTRY CO. LTD.</v>
          </cell>
          <cell r="F620" t="str">
            <v>62/21 PRACHARAJ 1 RD.BANGSUEBANGKOK BANGSUE</v>
          </cell>
          <cell r="H620" t="str">
            <v>บริษัท มาสเตอร์ ฟอร์ม อินดัสตรี้ จำกัด</v>
          </cell>
          <cell r="I620" t="str">
            <v>62/21 ถ.ประชาราษฎร์ 1 แขวงบางซื่อ เขตบางซื่อ กรุงเทพฯ 10800</v>
          </cell>
        </row>
        <row r="621">
          <cell r="A621" t="str">
            <v>OMKB</v>
          </cell>
          <cell r="B621" t="str">
            <v>M K BUSINESS CO. LTD.</v>
          </cell>
          <cell r="C621" t="str">
            <v>62/21 PRACHARAJ 1 RD. BANGSUE BANGSUE BANGKOK 10800</v>
          </cell>
          <cell r="D621">
            <v>3011039120</v>
          </cell>
          <cell r="E621" t="str">
            <v>M K BUSINESS CO. LTD.</v>
          </cell>
          <cell r="F621" t="str">
            <v>62/21 PRACHARAJ 1 RD. BANGSUE BANGSUE BANGKOK 10800</v>
          </cell>
          <cell r="G621">
            <v>3011039120</v>
          </cell>
        </row>
        <row r="622">
          <cell r="A622" t="str">
            <v>OMOGR</v>
          </cell>
          <cell r="B622" t="str">
            <v>บริษัท โมเดอร์นฟอร์ม กรุ๊ป จำกัด (มหาชน)</v>
          </cell>
          <cell r="C622" t="str">
            <v>699 ถ.ศรีนครินทร์ แขวงสวนหลวง เขตสวนหลวง กทม.</v>
          </cell>
          <cell r="D622">
            <v>0</v>
          </cell>
          <cell r="E622" t="str">
            <v>MODERNFORM GROUP (PUBLIC) CO. LTD.</v>
          </cell>
          <cell r="F622" t="str">
            <v>33/2 MOO 7  BANGNA-TRAD ROADBANGPLEE  SAMUTPRAKARN10540</v>
          </cell>
          <cell r="H622" t="str">
            <v>บริษัท โมเดอร์นฟอร์ม กรุ๊ป จำกัด (มหาชน)</v>
          </cell>
          <cell r="I622" t="str">
            <v>699 ถ.ศรีนครินทร์ แขวงสวนหลวง เขตสวนหลวง กทม.</v>
          </cell>
        </row>
        <row r="623">
          <cell r="A623" t="str">
            <v>OMPS</v>
          </cell>
          <cell r="B623" t="str">
            <v>MITR PHAIRACH &amp; SON CO. LTD.</v>
          </cell>
          <cell r="C623" t="str">
            <v>61/7 SIPHAYA RD. SIPHAYA BANGRAK BANGKOK 10500</v>
          </cell>
          <cell r="D623">
            <v>0</v>
          </cell>
          <cell r="E623" t="str">
            <v>MITR PHAIRACH &amp; SON CO. LTD.</v>
          </cell>
          <cell r="F623" t="str">
            <v>61/7 SIPHAYA RD. SIPHAYA BANGRAK BANGKOK 10500</v>
          </cell>
        </row>
        <row r="624">
          <cell r="A624" t="str">
            <v>OMSC</v>
          </cell>
          <cell r="B624" t="str">
            <v>บริษัท มั่นคงซัพพลายส์ แอนด์ คอมมิวนิเคชั่น จำกัด</v>
          </cell>
          <cell r="C624" t="str">
            <v>81 ซ.เจริญนคร14 ถ.เจริญนคร แขว เขตคลองสาน กรุงเทพฯ</v>
          </cell>
          <cell r="D624">
            <v>0</v>
          </cell>
          <cell r="E624" t="str">
            <v>MAUNKONG SUPPLY&amp;COMMUNICATION CO. LTD.</v>
          </cell>
          <cell r="F624" t="str">
            <v>81 SOI CHAROENNAKORN 14 KLONGTONTHAI  KLONGSAN BANGKOK 10600</v>
          </cell>
          <cell r="H624" t="str">
            <v>บริษัท มั่นคงซัพพลายส์ แอนด์ คอมมิวนิเคชั่น จำกัด</v>
          </cell>
          <cell r="I624" t="str">
            <v>81 ซ.เจริญนคร14 ถ.เจริญนคร แขว เขตคลองสาน กรุงเทพฯ</v>
          </cell>
        </row>
        <row r="625">
          <cell r="A625" t="str">
            <v>ONCC</v>
          </cell>
          <cell r="B625" t="str">
            <v>บริษัท เอ็น.ซี.ซี คลีนนิ่ง เซอร์วิส จำกัด</v>
          </cell>
          <cell r="C625" t="str">
            <v>60ศูนย์ประชุมแห่งชาติสิริกิติ์ ถ.รัชดาภิเษกตัดใหม่, แขวงคลองเตย เขตคลองเตย, กรุงเทพฯ 10110</v>
          </cell>
          <cell r="D625">
            <v>0</v>
          </cell>
          <cell r="E625" t="str">
            <v>N.C.C.CLEANING SERVICES CO. LTD.</v>
          </cell>
          <cell r="F625">
            <v>0</v>
          </cell>
          <cell r="H625" t="str">
            <v>บริษัท เอ็น.ซี.ซี คลีนนิ่ง เซอร์วิส จำกัด</v>
          </cell>
          <cell r="I625" t="str">
            <v>60ศูนย์ประชุมแห่งชาติสิริกิติ์ ถ.รัชดาภิเษกตัดใหม่, แขวงคลองเตย เขตคลองเตย, กรุงเทพฯ 10110</v>
          </cell>
        </row>
        <row r="626">
          <cell r="A626" t="str">
            <v>ONEHAM</v>
          </cell>
          <cell r="B626" t="str">
            <v>NEW HAMPSHIRE INSURANCE COMPANY</v>
          </cell>
          <cell r="C626" t="str">
            <v>181/19 Surawongse Road, Suriyawong,bangrak Bangkok 10500</v>
          </cell>
          <cell r="D626">
            <v>0</v>
          </cell>
          <cell r="E626" t="str">
            <v>NEW HAMPSHIRE INSURANCE CO. LTD.</v>
          </cell>
          <cell r="F626">
            <v>0</v>
          </cell>
          <cell r="H626" t="str">
            <v>NEW HAMPSHIRE INSURANCE COMPANY</v>
          </cell>
          <cell r="I626" t="str">
            <v>181/19 Surawongse Road, Suriyawong,bangrak Bangkok 10500</v>
          </cell>
        </row>
        <row r="627">
          <cell r="A627" t="str">
            <v>ONONHO</v>
          </cell>
          <cell r="B627" t="str">
            <v>บริษัท โรงพยาบาลนนทเวช จำกัด</v>
          </cell>
          <cell r="C627" t="str">
            <v>30/8 ถนนงามวงศ์วาน ต.บางเขน อ.เมือง จ.นนทบุรี 11000</v>
          </cell>
          <cell r="D627">
            <v>0</v>
          </cell>
          <cell r="E627" t="str">
            <v>NONTHAVEJ HOSPITAL PUBLIC CO. LTD.</v>
          </cell>
          <cell r="F627" t="str">
            <v>30/8 NGAMWONGWAN RD. BANGKHENNONTHABURI 11000</v>
          </cell>
          <cell r="H627" t="str">
            <v>บริษัท โรงพยาบาลนนทเวช จำกัด</v>
          </cell>
          <cell r="I627" t="str">
            <v>30/8 ถนนงามวงศ์วาน ต.บางเขน อ.เมือง จ.นนทบุรี 11000</v>
          </cell>
        </row>
        <row r="628">
          <cell r="A628" t="str">
            <v>ONOP</v>
          </cell>
          <cell r="B628" t="str">
            <v>NOPPONG &amp; PRASART LAW OFFICE LTD.</v>
          </cell>
          <cell r="C628" t="str">
            <v>SUITE 301,3rd FL.,DUSIT THANI 946 RAMA IV ROAD,SILOM BANGKOK 10500</v>
          </cell>
          <cell r="D628">
            <v>3101002836</v>
          </cell>
          <cell r="E628" t="str">
            <v>NOPPONG &amp; PRASART LAW OFFICE LTD.</v>
          </cell>
          <cell r="F628" t="str">
            <v>SUITE 301 3rd FL.DUSIT THANI BLDG. 946 RAMA IV ROAD SILOM BANGKOK10330</v>
          </cell>
          <cell r="G628">
            <v>3101002836</v>
          </cell>
          <cell r="H628" t="str">
            <v>NOPPONG &amp; PRASART LAW OFFICE LTD.</v>
          </cell>
          <cell r="I628" t="str">
            <v>SUITE 301,3rd FL.,DUSIT THANI 946 RAMA IV ROAD,SILOM BANGKOK 10500</v>
          </cell>
        </row>
        <row r="629">
          <cell r="A629" t="str">
            <v>ONPD</v>
          </cell>
          <cell r="B629" t="str">
            <v>บริษัท ไนซ์ลี่ เปเปอร์ ดีเวลลอปเม้นท์ จำกัด</v>
          </cell>
          <cell r="C629" t="str">
            <v>49 หมู่ 12 ถ.พระราชวีริยาภรณ์ ต.บางพึ่ง อ.พระประแดง จ.สมุทรปราการ</v>
          </cell>
          <cell r="D629">
            <v>3271016435</v>
          </cell>
          <cell r="E629" t="str">
            <v>NICELY PAPER DEVELOPMENT CO. LTD.</v>
          </cell>
          <cell r="F629" t="str">
            <v>49 MOO12 PHRARACHVERIYAPORN RDBANGPUENG  PRAPRADANG  SAMUTPRAKARN 10130</v>
          </cell>
          <cell r="H629" t="str">
            <v>บริษัท ไนซ์ลี่ เปเปอร์ ดีเวลลอปเม้นท์ จำกัด</v>
          </cell>
          <cell r="I629" t="str">
            <v>49 หมู่ 12 ถ.พระราชวีริยาภรณ์ ต.บางพึ่ง อ.พระประแดง จ.สมุทรปราการ</v>
          </cell>
          <cell r="J629">
            <v>3271016435</v>
          </cell>
        </row>
        <row r="630">
          <cell r="A630" t="str">
            <v>OOGILPF</v>
          </cell>
          <cell r="B630" t="str">
            <v>OGILVY &amp; MATHER GROUP REGISTERED PROVIDE</v>
          </cell>
          <cell r="C630">
            <v>0</v>
          </cell>
          <cell r="D630">
            <v>0</v>
          </cell>
          <cell r="E630" t="str">
            <v>OGILVY &amp; MATHER GROUP REGISTERED PROVIDE</v>
          </cell>
          <cell r="F630">
            <v>0</v>
          </cell>
        </row>
        <row r="631">
          <cell r="A631" t="str">
            <v>OPADE</v>
          </cell>
          <cell r="B631" t="str">
            <v>PACIFIC DECOR 1990 (THAILAND) LTD.</v>
          </cell>
          <cell r="C631" t="str">
            <v>42 SOI AKRAPAT SUKHUMVIT 49RD. KLONGTON NUE WATANA BANGKOK 10110</v>
          </cell>
          <cell r="D631">
            <v>3011196755</v>
          </cell>
          <cell r="E631" t="str">
            <v>PACIFIC DECOR 1990 (THAILAND) LTD.</v>
          </cell>
          <cell r="F631" t="str">
            <v>42 SOI AKRAPAT SUKHUMVIT 49RD. KLONGTON NUE WATANA BANGKOK 10110</v>
          </cell>
          <cell r="G631">
            <v>3011196755</v>
          </cell>
        </row>
        <row r="632">
          <cell r="A632" t="str">
            <v>OPATRA</v>
          </cell>
          <cell r="B632" t="str">
            <v>บริษัท ภัทรา โพลีคลีนิค จำกัด</v>
          </cell>
          <cell r="C632" t="str">
            <v>ชั้นล่างอาคารสาธรธานี เลขที่90 ถ.สาธรเหนือ กรุงทพฯ 10500</v>
          </cell>
          <cell r="D632">
            <v>0</v>
          </cell>
          <cell r="E632" t="str">
            <v>PATRA MEDICAL &amp; DENTAL CENTER</v>
          </cell>
          <cell r="F632" t="str">
            <v>GROUND FLOOR SATHORN THANI BLD90 NORTH SATHORN RD. BANGKOK 10500</v>
          </cell>
          <cell r="H632" t="str">
            <v>บริษัท ภัทรา โพลีคลีนิค จำกัด</v>
          </cell>
          <cell r="I632" t="str">
            <v>ชั้นล่างอาคารสาธรธานี เลขที่90 ถ.สาธรเหนือ กรุงทพฯ 10500</v>
          </cell>
        </row>
        <row r="633">
          <cell r="A633" t="str">
            <v>OPCP</v>
          </cell>
          <cell r="B633" t="str">
            <v>บริษัท แพนด้า พริ้นติ้ง จำกัด</v>
          </cell>
          <cell r="C633" t="str">
            <v>60/76-77 ซอยรามอินทรา 56 หมู่ที่ 9 ถ.รามอินทรา แขวงคันนายาว เขตคันนายาว กรุงเทพฯ 10230</v>
          </cell>
          <cell r="D633">
            <v>0</v>
          </cell>
          <cell r="E633" t="str">
            <v>PANDA PRINTING CO. LTD.</v>
          </cell>
          <cell r="F633" t="str">
            <v>60/76-77 SOI RAMINTRA 56 MOO 9RAMINTRA RD. KANNAYAOKANNAYAO BANGKOK 1023010230</v>
          </cell>
          <cell r="H633" t="str">
            <v>บริษัท แพนด้า พริ้นติ้ง จำกัด</v>
          </cell>
          <cell r="I633" t="str">
            <v>60/76-77 ซอยรามอินทรา 56 หมู่ที่ 9 ถ.รามอินทรา แขวงคันนายาว เขตคันนายาว กรุงเทพฯ 10230</v>
          </cell>
        </row>
        <row r="634">
          <cell r="A634" t="str">
            <v>OPCS</v>
          </cell>
          <cell r="B634" t="str">
            <v>P&amp;C STATIONERY</v>
          </cell>
          <cell r="C634" t="str">
            <v>114/20 SILOM ROADBANGKOK10500</v>
          </cell>
          <cell r="D634">
            <v>0</v>
          </cell>
          <cell r="E634" t="str">
            <v>P&amp;C STATIONERY</v>
          </cell>
          <cell r="F634" t="str">
            <v>114/20 SILOM ROADBANGKOK10500</v>
          </cell>
        </row>
        <row r="635">
          <cell r="A635" t="str">
            <v>OPEHO</v>
          </cell>
          <cell r="B635" t="str">
            <v>PETCHARAVEJ HOSPITAL</v>
          </cell>
          <cell r="C635">
            <v>0</v>
          </cell>
          <cell r="D635">
            <v>0</v>
          </cell>
          <cell r="E635" t="str">
            <v>PETCHARAVEJ HOSPITAL</v>
          </cell>
          <cell r="F635">
            <v>0</v>
          </cell>
        </row>
        <row r="636">
          <cell r="A636" t="str">
            <v>OPHYAT</v>
          </cell>
          <cell r="B636" t="str">
            <v>THE PHYA THAI 2 HOSPITAL CO.,LTD.</v>
          </cell>
          <cell r="C636" t="str">
            <v>943 PHAHOLYOTHIN RD. PHAYATHAIBANGKOK10400</v>
          </cell>
          <cell r="D636" t="str">
            <v>3101342307</v>
          </cell>
          <cell r="E636" t="str">
            <v>THE PHYA THAI 2 HOSPITAL CO. LTD.</v>
          </cell>
          <cell r="F636" t="str">
            <v>943 PHAHOLYOTHIN RD. PHAYATHAIBANGKOK10400</v>
          </cell>
          <cell r="G636" t="str">
            <v>3101342307</v>
          </cell>
          <cell r="H636" t="str">
            <v>THE PHYA THAI 2 HOSPITAL CO.,LTD.</v>
          </cell>
        </row>
        <row r="637">
          <cell r="A637" t="str">
            <v>OPHYAT1</v>
          </cell>
          <cell r="B637" t="str">
            <v>บริษัท ประสิทธิพัฒนา จำกัด (มหาชน)</v>
          </cell>
          <cell r="C637" t="str">
            <v>364 ถ.ศรีอยุธยา เขตราชเทวี กรุงเทพฯ .</v>
          </cell>
          <cell r="D637">
            <v>3101033458</v>
          </cell>
          <cell r="E637" t="str">
            <v>PHYA THAI 1 HOSPITAL</v>
          </cell>
          <cell r="F637" t="str">
            <v>364 SRI-AYUDHAYA ROAD F14I  BANGKOK10400</v>
          </cell>
          <cell r="H637" t="str">
            <v>บริษัท ประสิทธิพัฒนา จำกัด (มหาชน)</v>
          </cell>
          <cell r="I637" t="str">
            <v>364 ถ.ศรีอยุธยา เขตราชเทวี กรุงเทพฯ .</v>
          </cell>
          <cell r="J637">
            <v>3101033458</v>
          </cell>
        </row>
        <row r="638">
          <cell r="A638" t="str">
            <v>OPHYAT3</v>
          </cell>
          <cell r="B638" t="str">
            <v>บริษัท โรงพยาบาลพญาไท 3 จำกัด</v>
          </cell>
          <cell r="C638" t="str">
            <v>207/26 ถนนเพชรเกษม เขตภาษีเจริญ กรุงเทพฯ 10160</v>
          </cell>
          <cell r="D638" t="str">
            <v>3011767733</v>
          </cell>
          <cell r="E638" t="str">
            <v>PHYATHAI 3 HOSPITAL</v>
          </cell>
          <cell r="F638" t="str">
            <v>207/26 PETCHKASAME ROAD PHASEECHAROEN BANGKOK 10160</v>
          </cell>
          <cell r="G638" t="str">
            <v>3011767733</v>
          </cell>
          <cell r="H638" t="str">
            <v>บริษัท โรงพยาบาลพญาไท 3 จำกัด</v>
          </cell>
          <cell r="I638" t="str">
            <v>207/26 ถนนเพชรเกษม เขตภาษีเจริญ กรุงเทพฯ 10160</v>
          </cell>
        </row>
        <row r="639">
          <cell r="A639" t="str">
            <v>OPKT</v>
          </cell>
          <cell r="B639" t="str">
            <v>P.K.T. COMPONENT</v>
          </cell>
          <cell r="C639" t="str">
            <v>68/7 SUKHUMVIT 103 ROADBANGNA PRAKANONGBANGKOK 10260</v>
          </cell>
          <cell r="D639">
            <v>0</v>
          </cell>
          <cell r="E639" t="str">
            <v>P.K.T. COMPONENT</v>
          </cell>
          <cell r="F639" t="str">
            <v>68/7 SUKHUMVIT 103 ROADBANGNA PRAKANONGBANGKOK 10260</v>
          </cell>
        </row>
        <row r="640">
          <cell r="A640" t="str">
            <v>OPLUPR</v>
          </cell>
          <cell r="B640" t="str">
            <v>PLUS PRESS CO.,LTD.</v>
          </cell>
          <cell r="C640">
            <v>0</v>
          </cell>
          <cell r="D640">
            <v>0</v>
          </cell>
          <cell r="E640" t="str">
            <v>PLUS PRESS CO.,LTD.</v>
          </cell>
        </row>
        <row r="641">
          <cell r="A641" t="str">
            <v>OPOST</v>
          </cell>
          <cell r="B641" t="str">
            <v>THE POST PUBLISHING PLC.</v>
          </cell>
          <cell r="C641" t="str">
            <v>BANGKOK POST BLDG. 136 SUNTHORNKOSD ROAD BANGKOKKLONG TOEY 10110</v>
          </cell>
          <cell r="D641">
            <v>0</v>
          </cell>
          <cell r="E641" t="str">
            <v>THE POST PUBLISHING PLC.</v>
          </cell>
          <cell r="F641" t="str">
            <v>BANGKOK POST BLDG. 136 SUNTHORNKOSD ROAD BANGKOKKLONG TOEY 10110</v>
          </cell>
        </row>
        <row r="642">
          <cell r="A642" t="str">
            <v>OPR9</v>
          </cell>
          <cell r="B642" t="str">
            <v>บริษัท โรงพยาบาลพระรามเก้า จำกัด</v>
          </cell>
          <cell r="C642" t="str">
            <v>99 ซอย ร.พ.พระรามเก้า ถนนพระราม 9 เขตห้วยขวาง กรุงเทพฯ 10320</v>
          </cell>
          <cell r="D642">
            <v>0</v>
          </cell>
          <cell r="E642" t="str">
            <v>PRARAM 9 HOSPITAL CO. LTD.</v>
          </cell>
          <cell r="F642" t="str">
            <v>99 SOI PRARAM 9 HOSP. RAMA IX RD. HUAYKHWANGBANGKOK 10320</v>
          </cell>
          <cell r="H642" t="str">
            <v>บริษัท โรงพยาบาลพระรามเก้า จำกัด</v>
          </cell>
          <cell r="I642" t="str">
            <v>99 ซอย ร.พ.พระรามเก้า ถนนพระราม 9 เขตห้วยขวาง กรุงเทพฯ 10320</v>
          </cell>
        </row>
        <row r="643">
          <cell r="A643" t="str">
            <v>OPRAC</v>
          </cell>
          <cell r="B643" t="str">
            <v>หจก.ประจักษ์สิน</v>
          </cell>
          <cell r="C643" t="str">
            <v>219 ตรอกจันทน์สะพาน 3 ถนนจันทนแขวงทุ่งวัดดอน เขตสาทรกรุงเทพฯ 10120</v>
          </cell>
          <cell r="D643">
            <v>0</v>
          </cell>
          <cell r="E643" t="str">
            <v>PRACHUKSIN LIMITED</v>
          </cell>
          <cell r="F643" t="str">
            <v>219 TROKCHAMSAPAN 3 CHAN ROADSATHORN BANGKOK10120</v>
          </cell>
          <cell r="H643" t="str">
            <v>หจก.ประจักษ์สิน</v>
          </cell>
          <cell r="I643" t="str">
            <v>219 ตรอกจันทน์สะพาน 3 ถนนจันทนแขวงทุ่งวัดดอน เขตสาทรกรุงเทพฯ 10120</v>
          </cell>
        </row>
        <row r="644">
          <cell r="A644" t="str">
            <v>OPRNTP</v>
          </cell>
          <cell r="B644" t="str">
            <v>คุณพรทิพย์ ศรีแก้ว</v>
          </cell>
          <cell r="C644" t="str">
            <v>41 ม.2 ต.โคกสนาน อ.ชำนิ จ.บุรีรัมย์</v>
          </cell>
          <cell r="D644">
            <v>0</v>
          </cell>
          <cell r="F644">
            <v>0</v>
          </cell>
          <cell r="H644" t="str">
            <v>คุณพรทิพย์ ศรีแก้ว</v>
          </cell>
          <cell r="I644" t="str">
            <v>41 ม.2 ต.โคกสนาน อ.ชำนิ จ.บุรีรัมย์</v>
          </cell>
        </row>
        <row r="645">
          <cell r="A645" t="str">
            <v>OPROF</v>
          </cell>
          <cell r="B645" t="str">
            <v>บริษัท โปรเฟสชั่นแนล ไฟล์ลิ่ง เซอร์วิส จำกัด</v>
          </cell>
          <cell r="C645" t="str">
            <v>41/8 หมู่ 6 ซอยพลูเจริญ ต.บางโ อ.บางพลี จ.สมุทรปราการ</v>
          </cell>
          <cell r="D645">
            <v>3271028001</v>
          </cell>
          <cell r="E645" t="str">
            <v>PROFESSIONAL FILING SERVICES CO. LTD.</v>
          </cell>
          <cell r="F645" t="str">
            <v>41/8 SOI POONCHAROEN  BANGNA-TRAD ROAD(KM. 16.5) SAMUTPRAKARNBANGPLEE 10540</v>
          </cell>
          <cell r="H645" t="str">
            <v>บริษัท โปรเฟสชั่นแนล ไฟล์ลิ่ง เซอร์วิส จำกัด</v>
          </cell>
          <cell r="I645" t="str">
            <v>41/8 หมู่ 6 ซอยพลูเจริญ ต.บางโ อ.บางพลี จ.สมุทรปราการ</v>
          </cell>
          <cell r="J645">
            <v>3271028001</v>
          </cell>
        </row>
        <row r="646">
          <cell r="A646" t="str">
            <v>OPSGE</v>
          </cell>
          <cell r="B646" t="str">
            <v>บริษัท พี.เอส.เจนเนอเรชั่น จำกัด</v>
          </cell>
          <cell r="C646" t="str">
            <v>348 ซ.ลาดพร้าว 94 (ปัญจมิตร)ถนนศรีวราทาวน์อินทาวน์ แขวงวังทองหลาง เขตวังทองหลาง กรุงเทพฯ 10310</v>
          </cell>
          <cell r="D646">
            <v>0</v>
          </cell>
          <cell r="E646" t="str">
            <v>P.S.GENERATION CO. LTD.</v>
          </cell>
          <cell r="F646" t="str">
            <v>16/103 SOI WATLADPAOCHOLCHAI 4  LADPAO ROADBANGKAPI  BANGKOK</v>
          </cell>
          <cell r="H646" t="str">
            <v>บริษัท พี.เอส.เจนเนอเรชั่น จำกัด</v>
          </cell>
          <cell r="I646" t="str">
            <v>348 ซ.ลาดพร้าว 94 (ปัญจมิตร)ถนนศรีวราทาวน์อินทาวน์ แขวงวังทองหลาง เขตวังทองหลาง กรุงเทพฯ 10310</v>
          </cell>
        </row>
        <row r="647">
          <cell r="A647" t="str">
            <v>OPSRE</v>
          </cell>
          <cell r="B647" t="str">
            <v>บริษัท พี เอส เรียลเอสเตท จำกัด</v>
          </cell>
          <cell r="C647" t="str">
            <v>อาคารสีลมเทรดเซ็นเตอร์ เลขที่ เขตบางรัก กรุงเทพฯ</v>
          </cell>
          <cell r="D647">
            <v>0</v>
          </cell>
          <cell r="E647" t="str">
            <v>P.S.REAL ESTATE CORP. LTD.</v>
          </cell>
          <cell r="F647" t="str">
            <v>22nd FLOOR SILOM CENTER BLDG.2 SILOM ROAD  BANGKOK 10500</v>
          </cell>
          <cell r="H647" t="str">
            <v>บริษัท พี เอส เรียลเอสเตท จำกัด</v>
          </cell>
          <cell r="I647" t="str">
            <v>อาคารสีลมเทรดเซ็นเตอร์ เลขที่ เขตบางรัก กรุงเทพฯ</v>
          </cell>
        </row>
        <row r="648">
          <cell r="A648" t="str">
            <v>OPWHC</v>
          </cell>
          <cell r="B648" t="str">
            <v>PRICEWATERHOUSE COOPERS</v>
          </cell>
          <cell r="C648" t="str">
            <v>15TH FLOOR BANGKOK CITY TOWER 179/74-80 SOUTH SATHORN ROAD BANGKOK10120</v>
          </cell>
          <cell r="D648">
            <v>0</v>
          </cell>
          <cell r="E648" t="str">
            <v>PRICEWATERHOUSE COOPERS</v>
          </cell>
          <cell r="F648" t="str">
            <v>15TH FLOOR BANGKOK CITY TOWER 179/74-80 SOUTH SATHORN ROAD BANGKOK10120</v>
          </cell>
        </row>
        <row r="649">
          <cell r="A649" t="str">
            <v>OQHS</v>
          </cell>
          <cell r="B649" t="str">
            <v>บริษัท ควอลิตี้เฮ้าส์ จำกัด (มหาชน)</v>
          </cell>
          <cell r="C649" t="str">
            <v>ชั้น 5 อาคาร Q.HOUSE PLOENJIT 598 ถ.เพลินจิต แขวงลุมพินี เขตปทุมวัน กรุงเทพฯ 10330</v>
          </cell>
          <cell r="D649">
            <v>3101278293</v>
          </cell>
          <cell r="E649" t="str">
            <v>QUALITY HOUSES PUBLIC COMPANY LIMITED</v>
          </cell>
          <cell r="F649" t="str">
            <v>5th Flr.Q.HOUSE PLOENJIT598 PLOENCHIT RD.LUMPINI PATHUMWAN BANGKOK10330</v>
          </cell>
          <cell r="G649">
            <v>3101278293</v>
          </cell>
          <cell r="H649" t="str">
            <v>บริษัท ควอลิตี้เฮ้าส์ จำกัด (มหาชน)</v>
          </cell>
          <cell r="I649" t="str">
            <v>ชั้น 5 อาคาร Q.HOUSE PLOENJIT 598 ถ.เพลินจิต แขวงลุมพินี เขตปทุมวัน กรุงเทพฯ 10330</v>
          </cell>
          <cell r="J649">
            <v>3101278293</v>
          </cell>
        </row>
        <row r="650">
          <cell r="A650" t="str">
            <v>ORAMDE</v>
          </cell>
          <cell r="B650" t="str">
            <v>บริษัท รามาแลนด์ ดีเวลอพเมนท์ จำกัด</v>
          </cell>
          <cell r="C650" t="str">
            <v>952 ถนนพระราม 4 แขวงสุริยวงศ์ เขตบางรัก กรุงเทพฯ 10500</v>
          </cell>
          <cell r="D650">
            <v>0</v>
          </cell>
          <cell r="E650" t="str">
            <v>RAMALAND DEVELOPMENT CO. LTD.</v>
          </cell>
          <cell r="F650" t="str">
            <v>952 RAMA IV RD. SURIYAWONGSEBANGRAK BANGKOK 10500</v>
          </cell>
          <cell r="H650" t="str">
            <v>บริษัท รามาแลนด์ ดีเวลอพเมนท์ จำกัด</v>
          </cell>
          <cell r="I650" t="str">
            <v>952 ถนนพระราม 4 แขวงสุริยวงศ์ เขตบางรัก กรุงเทพฯ 10500</v>
          </cell>
        </row>
        <row r="651">
          <cell r="A651" t="str">
            <v>OREAD</v>
          </cell>
          <cell r="B651" t="str">
            <v>บริษัท รีซัลท์ส แอดเวอร์ไทซิ่ง จำกัด</v>
          </cell>
          <cell r="C651" t="str">
            <v xml:space="preserve">เลขที่ 2 อาคารสีลมเซ็นเตอร์ ถ.สีลม แขวงสุริยวงศ์ เขตบางรัก กรุงเทพฯ </v>
          </cell>
          <cell r="D651">
            <v>3101473780</v>
          </cell>
          <cell r="E651" t="str">
            <v>RESULTS ADVERTISING LTD.</v>
          </cell>
          <cell r="F651" t="str">
            <v>17TH FLOOR  SILOM CENTER NO.2 SILOM ROAD  BANGRAKBANGKOK10500</v>
          </cell>
          <cell r="H651" t="str">
            <v>บริษัท รีซัลท์ส แอดเวอร์ไทซิ่ง จำกัด</v>
          </cell>
          <cell r="I651" t="str">
            <v xml:space="preserve">เลขที่ 2 อาคารสีลมเซ็นเตอร์ ถ.สีลม แขวงสุริยวงศ์ เขตบางรัก กรุงเทพฯ </v>
          </cell>
          <cell r="J651">
            <v>3101473780</v>
          </cell>
        </row>
        <row r="652">
          <cell r="A652" t="str">
            <v>OREGENT</v>
          </cell>
          <cell r="B652" t="str">
            <v>บริษัท เดอะรีเจนท์ชะอำโฮเต็ล จำกัด</v>
          </cell>
          <cell r="C652" t="str">
            <v>ชั้น 2 อาคารีเจนท์เฮ้าส์ 183 ถ.ราชดำริ ปทุมวัน กรุงเทพฯ</v>
          </cell>
          <cell r="D652">
            <v>0</v>
          </cell>
          <cell r="E652" t="str">
            <v>THE REGENT CHA-AM BEACH RESORT</v>
          </cell>
          <cell r="F652" t="str">
            <v>2nd FL. REGENT HOUSE BLDG. 183 RAJDAMRI RD. PATHUMWAN BANGKOK 10330</v>
          </cell>
          <cell r="H652" t="str">
            <v>บริษัท เดอะรีเจนท์ชะอำโฮเต็ล จำกัด</v>
          </cell>
          <cell r="I652" t="str">
            <v>ชั้น 2 อาคารีเจนท์เฮ้าส์ 183 ถ.ราชดำริ ปทุมวัน กรุงเทพฯ</v>
          </cell>
        </row>
        <row r="653">
          <cell r="A653" t="str">
            <v>OREHOL</v>
          </cell>
          <cell r="B653" t="str">
            <v>บริษัท รีไลแอนซ์ ฮอลิเดย์ (ไทยแลนด์) จำกัด</v>
          </cell>
          <cell r="C653" t="str">
            <v>23/113-114 อาคาร G โครงการรอยัลซิตี้อเวนิว ซ.ศุนย์วิจัย-พระราม 9 แขวงบาง เขตห้วยขวาง กรุงเทพ</v>
          </cell>
          <cell r="D653">
            <v>0</v>
          </cell>
          <cell r="E653" t="str">
            <v xml:space="preserve">RELIANCE HOLIDAYS (THAILAND) LTD. </v>
          </cell>
          <cell r="F653">
            <v>0</v>
          </cell>
          <cell r="H653" t="str">
            <v>บริษัท รีไลแอนซ์ ฮอลิเดย์ (ไทยแลนด์) จำกัด</v>
          </cell>
          <cell r="I653" t="str">
            <v>23/113-114 อาคาร G โครงการรอยัลซิตี้อเวนิว ซ.ศุนย์วิจัย-พระราม 9 แขวงบาง เขตห้วยขวาง กรุงเทพ</v>
          </cell>
        </row>
        <row r="654">
          <cell r="A654" t="str">
            <v>OREIN</v>
          </cell>
          <cell r="B654" t="str">
            <v>RESERCH INTERNATIONAL ASIA(THAILAND) LTD</v>
          </cell>
          <cell r="C654" t="str">
            <v xml:space="preserve">2204 22nd FLOOR VORAWAT BUILDING 849 SILOM RD SILOM BANGRAK BANGKOK </v>
          </cell>
          <cell r="D654">
            <v>3011913291</v>
          </cell>
          <cell r="E654" t="str">
            <v>RESERCH INTERNATIONAL ASIA(THAILAND) LTD</v>
          </cell>
          <cell r="F654" t="str">
            <v xml:space="preserve">2204 22nd FLOOR VORAWAT BUILDING 849 SILOM RD SILOM BANGRAK BANGKOK </v>
          </cell>
          <cell r="G654">
            <v>3011913291</v>
          </cell>
        </row>
        <row r="655">
          <cell r="A655" t="str">
            <v>OREVENUE</v>
          </cell>
          <cell r="B655" t="str">
            <v>THE REVENUE DEPARTMENT</v>
          </cell>
          <cell r="C655">
            <v>0</v>
          </cell>
          <cell r="D655">
            <v>0</v>
          </cell>
          <cell r="E655" t="str">
            <v>THE REVENUE DEPARTMENT</v>
          </cell>
          <cell r="F655">
            <v>0</v>
          </cell>
        </row>
        <row r="656">
          <cell r="A656" t="str">
            <v>ORIS</v>
          </cell>
          <cell r="B656" t="str">
            <v>บริษัท ริชเน็ท ไอที แอนด์เซอร์วิสเซส จำกัด</v>
          </cell>
          <cell r="C656" t="str">
            <v>562/9-10 ถ.พระราม 5 แขวงถนนนครไชยศรี เขตดุสิต กรุงเทพฯ</v>
          </cell>
          <cell r="D656">
            <v>0</v>
          </cell>
          <cell r="E656" t="str">
            <v>RICHNET IT &amp; SERVICES CO. LTD.</v>
          </cell>
          <cell r="F656" t="str">
            <v>562/9-10 RAMA 5 ROAD NAKORNCHAISRI DUSITBANGKOK</v>
          </cell>
          <cell r="H656" t="str">
            <v>บริษัท ริชเน็ท ไอที แอนด์เซอร์วิสเซส จำกัด</v>
          </cell>
          <cell r="I656" t="str">
            <v>562/9-10 ถ.พระราม 5 แขวงถนนนครไชยศรี เขตดุสิต กรุงเทพฯ</v>
          </cell>
        </row>
        <row r="657">
          <cell r="A657" t="str">
            <v>ORKHO</v>
          </cell>
          <cell r="B657" t="str">
            <v>บริษัท โรงพยาบาลรามคำแหง จำกัด (มหาชน)</v>
          </cell>
          <cell r="C657" t="str">
            <v>2138 ถนนรามคำแหง แขวงหัวหมาก เขตบางกะปิ กรุงเทพฯ 10240</v>
          </cell>
          <cell r="D657">
            <v>0</v>
          </cell>
          <cell r="E657" t="str">
            <v>RAMKHAMHAENG HOSPITAL PUBLIC CO. LTD.</v>
          </cell>
          <cell r="F657" t="str">
            <v>2138 RAMKHAMHAENG RD. (SOI RAMKHAMHAENG 34) BANGKAPIBANGKOK 10240</v>
          </cell>
          <cell r="H657" t="str">
            <v>บริษัท โรงพยาบาลรามคำแหง จำกัด (มหาชน)</v>
          </cell>
          <cell r="I657" t="str">
            <v>2138 ถนนรามคำแหง แขวงหัวหมาก เขตบางกะปิ กรุงเทพฯ 10240</v>
          </cell>
        </row>
        <row r="658">
          <cell r="A658" t="str">
            <v>ORUAMES</v>
          </cell>
          <cell r="B658" t="str">
            <v>บริษัท ร่วมฤดี เอสเตท จำกัด</v>
          </cell>
          <cell r="C658" t="str">
            <v>29 ซอยร่วมฤดี 1 ถนนเพลินจิต แขวงลุมพินี เขตปทุมวัน กรุงเทพฯ 10330</v>
          </cell>
          <cell r="D658">
            <v>0</v>
          </cell>
          <cell r="E658" t="str">
            <v>RUAMRUDEE ESTATE CO. LTD.</v>
          </cell>
          <cell r="F658" t="str">
            <v>29 SOI RUAMRUDEE 1 PLOENCHITLUMPINI PATHUMWAN  BANGKOK10330</v>
          </cell>
          <cell r="H658" t="str">
            <v>บริษัท ร่วมฤดี เอสเตท จำกัด</v>
          </cell>
          <cell r="I658" t="str">
            <v>29 ซอยร่วมฤดี 1 ถนนเพลินจิต แขวงลุมพินี เขตปทุมวัน กรุงเทพฯ 10330</v>
          </cell>
        </row>
        <row r="659">
          <cell r="A659" t="str">
            <v>ORUNPRA</v>
          </cell>
          <cell r="B659" t="str">
            <v>KHUN RUNGNAPA PRAVITRA NA AYUDHAYA</v>
          </cell>
          <cell r="C659">
            <v>0</v>
          </cell>
          <cell r="D659">
            <v>0</v>
          </cell>
          <cell r="E659" t="str">
            <v>KHUN RUNGNAPA PRAVITRA NA AYUDHAYA</v>
          </cell>
          <cell r="F659">
            <v>0</v>
          </cell>
        </row>
        <row r="660">
          <cell r="A660" t="str">
            <v>OSAFETY</v>
          </cell>
          <cell r="B660" t="str">
            <v>SAFETY SUPPLIES LIMITED PARTNERSHIP</v>
          </cell>
          <cell r="C660" t="str">
            <v>1259/4 PAHOLYOTHIN RD.  SAMSENNAI  PHAYATHAIBANGKOK10400</v>
          </cell>
          <cell r="D660">
            <v>0</v>
          </cell>
          <cell r="E660" t="str">
            <v>SAFETY SUPPLIES LIMITED PARTNERSHIP</v>
          </cell>
          <cell r="F660" t="str">
            <v>1259/4 PAHOLYOTHIN RD.  SAMSENNAI  PHAYATHAIBANGKOK10400</v>
          </cell>
        </row>
        <row r="661">
          <cell r="A661" t="str">
            <v>OSAHAOF</v>
          </cell>
          <cell r="B661" t="str">
            <v>บริษัท สหเจริญชัย ออฟฟิศ ซัพพลายส์ จำกัด</v>
          </cell>
          <cell r="C661">
            <v>0</v>
          </cell>
          <cell r="D661">
            <v>3011068663</v>
          </cell>
          <cell r="E661" t="str">
            <v>SAHACHAROENCHAI OFFICE SUPPLIES CO.,LTD.</v>
          </cell>
          <cell r="G661">
            <v>3011068663</v>
          </cell>
          <cell r="H661" t="str">
            <v>บริษัท สหเจริญชัย ออฟฟิศ ซัพพลายส์ จำกัด</v>
          </cell>
        </row>
        <row r="662">
          <cell r="A662" t="str">
            <v>OSAMIT</v>
          </cell>
          <cell r="B662" t="str">
            <v>บริษัท สมิติเวช จำกัด (มหาชน)</v>
          </cell>
          <cell r="C662" t="str">
            <v>133 สุขุมวิท 49 แขวงตลองเตยเหนือ เขตวัฒนา กรุงเทพฯ</v>
          </cell>
          <cell r="D662" t="str">
            <v>3101061178</v>
          </cell>
          <cell r="E662" t="str">
            <v>SAMITIVEJ PUBLIC COMPANY LIMITED</v>
          </cell>
          <cell r="F662" t="str">
            <v>133 SUKHUMVIT49  KLONG TAN NUA WATTANA  BANGKOK10110</v>
          </cell>
          <cell r="G662" t="str">
            <v>3101061178</v>
          </cell>
          <cell r="H662" t="str">
            <v>บริษัท สมิติเวช จำกัด (มหาชน)</v>
          </cell>
          <cell r="I662" t="str">
            <v>133 สุขุมวิท 49 แขวงตลองเตยเหนือ เขตวัฒนา กรุงเทพฯ</v>
          </cell>
        </row>
        <row r="663">
          <cell r="A663" t="str">
            <v>OSAPA</v>
          </cell>
          <cell r="B663" t="str">
            <v>SATHORN PARK CO.,LTD.</v>
          </cell>
          <cell r="C663" t="str">
            <v>13/3 SOUTH SATHORN ROAD BANGKOK 10120</v>
          </cell>
          <cell r="D663">
            <v>3101372472</v>
          </cell>
          <cell r="E663" t="str">
            <v>SATHORN PARK CO.,LTD.</v>
          </cell>
          <cell r="F663" t="str">
            <v>13/3 SOUTH SATHORN ROAD BANGKOK 10120</v>
          </cell>
          <cell r="G663">
            <v>3101372472</v>
          </cell>
        </row>
        <row r="664">
          <cell r="A664" t="str">
            <v>OSATI</v>
          </cell>
          <cell r="B664" t="str">
            <v>SAVE TIME SERVICE</v>
          </cell>
          <cell r="C664" t="str">
            <v>74/3 M.4 BANGYOR PHRAPRADAENG SAMUPRAKARN 10130</v>
          </cell>
          <cell r="D664">
            <v>0</v>
          </cell>
          <cell r="E664" t="str">
            <v>SAVE TIME SERVICE</v>
          </cell>
          <cell r="F664" t="str">
            <v>74/3 M.4 BANGYOR PHRAPRADAENGSAMUTPRAKARN10130</v>
          </cell>
          <cell r="H664" t="str">
            <v>SAVE TIME SERVICE</v>
          </cell>
          <cell r="I664" t="str">
            <v>74/3 M.4 BANGYOR PHRAPRADAENG SAMUPRAKARN 10130</v>
          </cell>
        </row>
        <row r="665">
          <cell r="A665" t="str">
            <v>OSATPA</v>
          </cell>
          <cell r="B665" t="str">
            <v>SATHORN PARK CO.,LTD.</v>
          </cell>
          <cell r="C665">
            <v>0</v>
          </cell>
          <cell r="D665">
            <v>0</v>
          </cell>
          <cell r="E665" t="str">
            <v>SATHORN PARK CO.,LTD.</v>
          </cell>
        </row>
        <row r="666">
          <cell r="A666" t="str">
            <v>OSCAN</v>
          </cell>
          <cell r="B666" t="str">
            <v>บริษัท สแกนดิเนเวียลิสซิ่ง จำกัด (มหาชน)</v>
          </cell>
          <cell r="C666" t="str">
            <v>142 อาคารทูแปซิฟิคเพลส ชั้น 20 ถนนสุขุมวิท แขวงคลองเตย เขตคลองเตย กรุงเทพฯ</v>
          </cell>
          <cell r="D666">
            <v>3101406436</v>
          </cell>
          <cell r="E666" t="str">
            <v>SCANDINAVIAN LEASING PUBLIC CO. LTD.</v>
          </cell>
          <cell r="F666" t="str">
            <v>20th FLOOR TWO PACIFIC PLACE 142 SUKHUMVIT RD. KLONGTOEY BANGKOKKLONGTOEY AREA BANGKOK 10110</v>
          </cell>
          <cell r="H666" t="str">
            <v>บริษัท สแกนดิเนเวียลิสซิ่ง จำกัด (มหาชน)</v>
          </cell>
          <cell r="I666" t="str">
            <v>142 อาคารทูแปซิฟิคเพลส ชั้น 20 ถนนสุขุมวิท แขวงคลองเตย เขตคลองเตย กรุงเทพฯ</v>
          </cell>
          <cell r="J666">
            <v>3101406436</v>
          </cell>
        </row>
        <row r="667">
          <cell r="A667" t="str">
            <v>OSECUR</v>
          </cell>
          <cell r="B667" t="str">
            <v>บริษัท ซีเคียวริคอร์ (ประเทศไทย) จำกัด</v>
          </cell>
          <cell r="C667" t="str">
            <v>96 หมู่ 3 ถ.วิภาวดี-รังสิต แขวงตลาดบางเขน เขตหลักสี่ กรุงเทพฯ 10210</v>
          </cell>
          <cell r="D667">
            <v>3101195019</v>
          </cell>
          <cell r="E667" t="str">
            <v>SECURICOR (THAILAND) LIMITED</v>
          </cell>
          <cell r="F667" t="str">
            <v>96 MOO VIBHAVADEE-RANGSIT RD. TALAD BANGKHEN LAKSIBANGKOK</v>
          </cell>
          <cell r="H667" t="str">
            <v>บริษัท ซีเคียวริคอร์ (ประเทศไทย) จำกัด</v>
          </cell>
          <cell r="I667" t="str">
            <v>96 หมู่ 3 ถ.วิภาวดี-รังสิต แขวงตลาดบางเขน เขตหลักสี่ กรุงเทพฯ 10210</v>
          </cell>
          <cell r="J667">
            <v>3101195019</v>
          </cell>
        </row>
        <row r="668">
          <cell r="A668" t="str">
            <v>OSEMA</v>
          </cell>
          <cell r="B668" t="str">
            <v>บริษัท เดอะ เซอร์วิสแมน จำกัด</v>
          </cell>
          <cell r="C668" t="str">
            <v>127 ถ.สารทรใต้ แขวงทุ่งมหาเมฒ เขตสาทร กรุงเทพฯ</v>
          </cell>
          <cell r="D668">
            <v>3101409895</v>
          </cell>
          <cell r="E668" t="str">
            <v>บริษัท เดอะ เซอร์วิสแมน จำกัด</v>
          </cell>
          <cell r="F668" t="str">
            <v>127 ถ.สารทรใต้ แขวงทุ่งมหาเมฒ เขตสาทร กรุงเทพฯ</v>
          </cell>
          <cell r="G668">
            <v>3101409895</v>
          </cell>
          <cell r="J668">
            <v>3101409895</v>
          </cell>
        </row>
        <row r="669">
          <cell r="A669" t="str">
            <v>OSICHA</v>
          </cell>
          <cell r="B669" t="str">
            <v>บริษัท สยามเจ้าพระยาโฮลดิ้งส์ จำกัด</v>
          </cell>
          <cell r="C669" t="str">
            <v>333 ถนนเจริญนคร คลองสาน กรุงเทพฯ</v>
          </cell>
          <cell r="D669">
            <v>0</v>
          </cell>
          <cell r="E669" t="str">
            <v>SIAM CHAOPHRAYA HOLDING CO. LTD.</v>
          </cell>
          <cell r="F669" t="str">
            <v>333 CHAROENNAKORN RD. KLONGSAN BANGKOK 10600</v>
          </cell>
          <cell r="H669" t="str">
            <v>บริษัท สยามเจ้าพระยาโฮลดิ้งส์ จำกัด</v>
          </cell>
          <cell r="I669" t="str">
            <v>333 ถนนเจริญนคร คลองสาน กรุงเทพฯ</v>
          </cell>
        </row>
        <row r="670">
          <cell r="A670" t="str">
            <v>OSIINCO</v>
          </cell>
          <cell r="B670" t="str">
            <v>SIAM INTER CONTINENTAL BANGKOK</v>
          </cell>
          <cell r="C670" t="str">
            <v>967 RAMA 1 RD., BANGKOK 10330 THAIALND</v>
          </cell>
          <cell r="D670">
            <v>0</v>
          </cell>
          <cell r="E670" t="str">
            <v>SIAM INTER CONTINENTAL BANGKOK</v>
          </cell>
          <cell r="F670">
            <v>0</v>
          </cell>
          <cell r="H670" t="str">
            <v>SIAM INTER CONTINENTAL BANGKOK</v>
          </cell>
          <cell r="I670" t="str">
            <v>967 RAMA 1 RD., BANGKOK 10330 THAIALND</v>
          </cell>
        </row>
        <row r="671">
          <cell r="A671" t="str">
            <v>OSIKRN</v>
          </cell>
          <cell r="B671" t="str">
            <v>บริษัท ศิครินทร์ จำกัด (มหาชน)</v>
          </cell>
          <cell r="C671" t="str">
            <v>4/29 หมู่ 10 ถ.ศรีนครินทร์ แขวงบางนา เขตบางนา กรุงเทพฯ</v>
          </cell>
          <cell r="D671">
            <v>0</v>
          </cell>
          <cell r="E671" t="str">
            <v>SIKARIN PUBLIC COMPANY LIMITED</v>
          </cell>
          <cell r="F671" t="str">
            <v>4/29 MOO 10 SRINAKARIN RD. BANGNA BANGKOK 10260</v>
          </cell>
          <cell r="H671" t="str">
            <v>บริษัท ศิครินทร์ จำกัด (มหาชน)</v>
          </cell>
          <cell r="I671" t="str">
            <v>4/29 หมู่ 10 ถ.ศรีนครินทร์ แขวงบางนา เขตบางนา กรุงเทพฯ</v>
          </cell>
        </row>
        <row r="672">
          <cell r="A672" t="str">
            <v>OSILOM</v>
          </cell>
          <cell r="B672" t="str">
            <v>SILOM CENTER MANAGEMENT CO.,LTD.</v>
          </cell>
          <cell r="C672" t="str">
            <v>2,7th FLOOR, SILOM ROAD BANGRAK BANGKOK</v>
          </cell>
          <cell r="D672">
            <v>0</v>
          </cell>
          <cell r="E672" t="str">
            <v>SILOM CENTER MANAGEMENT CO. LTD.</v>
          </cell>
          <cell r="F672" t="str">
            <v>2 7TH FLOOR SILOM ROAD BANGRAKBANGKOK 10500</v>
          </cell>
          <cell r="H672" t="str">
            <v>SILOM CENTER MANAGEMENT CO.,LTD.</v>
          </cell>
          <cell r="I672" t="str">
            <v>2,7th FLOOR, SILOM ROAD BANGRAK BANGKOK</v>
          </cell>
        </row>
        <row r="673">
          <cell r="A673" t="str">
            <v>OSMEN</v>
          </cell>
          <cell r="B673" t="str">
            <v>บริษัท ซีเมนส์ จำกัด</v>
          </cell>
          <cell r="C673" t="str">
            <v>อาคารชาญอิสระทาวเวอร์ 2 ชั้น25 2922/283 ถนนเพชรบุรีตัดใหม่ เขตห้วยขวาง กรุงเทพฯ</v>
          </cell>
          <cell r="D673">
            <v>0</v>
          </cell>
          <cell r="E673" t="str">
            <v>SIEMENS CO. LTD.</v>
          </cell>
          <cell r="F673">
            <v>0</v>
          </cell>
          <cell r="H673" t="str">
            <v>บริษัท ซีเมนส์ จำกัด</v>
          </cell>
          <cell r="I673" t="str">
            <v>อาคารชาญอิสระทาวเวอร์ 2 ชั้น25 2922/283 ถนนเพชรบุรีตัดใหม่ เขตห้วยขวาง กรุงเทพฯ</v>
          </cell>
        </row>
        <row r="674">
          <cell r="A674" t="str">
            <v>OSMGOL</v>
          </cell>
          <cell r="B674" t="str">
            <v>บริษัท สยามวรรธนา โกลบอล จำกัด</v>
          </cell>
          <cell r="C674" t="str">
            <v>82/24 ถ.พํฒนาการ ประเวศ กรุงเทพฯ</v>
          </cell>
          <cell r="D674">
            <v>3101819335</v>
          </cell>
          <cell r="E674" t="str">
            <v>SIAMWATTANA GLOBAL CO. LTD.</v>
          </cell>
          <cell r="F674" t="str">
            <v>82/24 PATTANAKARN RD. PRAVET BANGKOK</v>
          </cell>
          <cell r="H674" t="str">
            <v>บริษัท สยามวรรธนา โกลบอล จำกัด</v>
          </cell>
          <cell r="I674" t="str">
            <v>82/24 ถ.พํฒนาการ ประเวศ กรุงเทพฯ</v>
          </cell>
          <cell r="J674">
            <v>3101819335</v>
          </cell>
        </row>
        <row r="675">
          <cell r="A675" t="str">
            <v>OSOCIAL</v>
          </cell>
          <cell r="B675" t="str">
            <v>SOCIAL SECURITY FUND</v>
          </cell>
          <cell r="C675">
            <v>0</v>
          </cell>
          <cell r="D675">
            <v>0</v>
          </cell>
          <cell r="E675" t="str">
            <v>SOCIAL SECURITY FUND</v>
          </cell>
          <cell r="F675">
            <v>0</v>
          </cell>
        </row>
        <row r="676">
          <cell r="A676" t="str">
            <v>OSOMPN</v>
          </cell>
          <cell r="B676" t="str">
            <v>คุณสมพร ไชยนาท</v>
          </cell>
          <cell r="C676" t="str">
            <v>52 หมู่ที่ 11 ต.โพนงาม อ. บุณฑริก จ.อุบลราชธานี</v>
          </cell>
          <cell r="D676">
            <v>0</v>
          </cell>
          <cell r="F676">
            <v>0</v>
          </cell>
          <cell r="H676" t="str">
            <v>คุณสมพร ไชยนาท</v>
          </cell>
          <cell r="I676" t="str">
            <v>52 หมู่ที่ 11 ต.โพนงาม อ. บุณฑริก จ.อุบลราชธานี</v>
          </cell>
        </row>
        <row r="677">
          <cell r="A677" t="str">
            <v>osony</v>
          </cell>
          <cell r="B677" t="str">
            <v>SONY THAI CO.,LTD.</v>
          </cell>
          <cell r="C677" t="str">
            <v xml:space="preserve">2126 KROMADIT Bldg,4th FL. NEW PETCHABURI RD.,BANGKAPI HUAY KWANG BANGKOK </v>
          </cell>
          <cell r="D677">
            <v>0</v>
          </cell>
          <cell r="E677" t="str">
            <v>SONY THAI CO.,LTD.</v>
          </cell>
          <cell r="F677" t="str">
            <v xml:space="preserve">2126 KROMADIT Bldg,4th FL. NEW PETCHABURI RD.,BANGKAPI HUAY KWANG BANGKOK </v>
          </cell>
        </row>
        <row r="678">
          <cell r="A678" t="str">
            <v>OSPEED</v>
          </cell>
          <cell r="B678" t="str">
            <v>บริษัท สปีด เอ็กซเพรส จำกัด</v>
          </cell>
          <cell r="C678" t="str">
            <v>935/23 ลาดพร้าว 101 วังทองหลาง บางกะปิ กทม.</v>
          </cell>
          <cell r="D678">
            <v>3011560303</v>
          </cell>
          <cell r="E678" t="str">
            <v>SPEED EXPRESS CO.,LTD.</v>
          </cell>
          <cell r="F678" t="str">
            <v xml:space="preserve">935/23 LADPROW 101 WANGTONGLANG BANGKAPI BANGKOK </v>
          </cell>
          <cell r="G678">
            <v>3011560303</v>
          </cell>
          <cell r="H678" t="str">
            <v>บริษัท สปีด เอ็กซเพรส จำกัด</v>
          </cell>
          <cell r="I678" t="str">
            <v>935/23 ลาดพร้าว 101 วังทองหลาง บางกะปิ กทม.</v>
          </cell>
          <cell r="J678">
            <v>3011560303</v>
          </cell>
        </row>
        <row r="679">
          <cell r="A679" t="str">
            <v>OSRTEX</v>
          </cell>
          <cell r="B679" t="str">
            <v>บริษัท เอส. อาร์. เท็กซ์ไทล์ โปรดักส์ จำกัด</v>
          </cell>
          <cell r="C679" t="str">
            <v>61/2-3 ซอยสุวรรณสวัสดิ์ ถนนพระราม 4 แขวงทุ่งมหาเมฒ เขตสาทร กรุงเทพฯ 10120</v>
          </cell>
          <cell r="D679">
            <v>0</v>
          </cell>
          <cell r="E679" t="str">
            <v>S.R. TEXTILE PRODUCTS CO. LTD.</v>
          </cell>
          <cell r="F679" t="str">
            <v>61/2-3 SOI SUWANSAWAT RAMA 4 RD. BANGKOK 10120</v>
          </cell>
          <cell r="H679" t="str">
            <v>บริษัท เอส. อาร์. เท็กซ์ไทล์ โปรดักส์ จำกัด</v>
          </cell>
          <cell r="I679" t="str">
            <v>61/2-3 ซอยสุวรรณสวัสดิ์ ถนนพระราม 4 แขวงทุ่งมหาเมฒ เขตสาทร กรุงเทพฯ 10120</v>
          </cell>
        </row>
        <row r="680">
          <cell r="A680" t="str">
            <v>OSTLOU</v>
          </cell>
          <cell r="B680" t="str">
            <v>โรงพยาบาลเซนต์หลุยส์</v>
          </cell>
          <cell r="C680" t="str">
            <v>215 ถ.สาทรใต้ กรุงเทพฯ 10120</v>
          </cell>
          <cell r="D680">
            <v>0</v>
          </cell>
          <cell r="E680" t="str">
            <v>SAINT LOUIS HOSPITAL</v>
          </cell>
          <cell r="F680" t="str">
            <v>215 SATHON TAI RD.BANGKOK 10120</v>
          </cell>
          <cell r="H680" t="str">
            <v>โรงพยาบาลเซนต์หลุยส์</v>
          </cell>
          <cell r="I680" t="str">
            <v>215 ถ.สาทรใต้ กรุงเทพฯ 10120</v>
          </cell>
        </row>
        <row r="681">
          <cell r="A681" t="str">
            <v>OSTS</v>
          </cell>
          <cell r="B681" t="str">
            <v>บริษัท สแกนทรานสปอร์ตเซอร์วิส จำกัด</v>
          </cell>
          <cell r="C681" t="str">
            <v>179/339 อาคารศุภาลัยเพลสชั้น 1 ซอยสุขุมวิท 39 ถนนสุขุม แขวงคลองตันเหนือ เขตวัฒนา กรุงเทพฯ</v>
          </cell>
          <cell r="D681">
            <v>0</v>
          </cell>
          <cell r="E681" t="str">
            <v>SCAN TRANSPORT SERVICE LIMITED</v>
          </cell>
          <cell r="F681" t="str">
            <v>142 TWO PACIFIC PLACE 20TH FLOSUKHUMVIT ROAD  KLONGTUEBKK10110</v>
          </cell>
          <cell r="H681" t="str">
            <v>บริษัท สแกนทรานสปอร์ตเซอร์วิส จำกัด</v>
          </cell>
          <cell r="I681" t="str">
            <v>179/339 อาคารศุภาลัยเพลสชั้น 1 ซอยสุขุมวิท 39 ถนนสุขุม แขวงคลองตันเหนือ เขตวัฒนา กรุงเทพฯ</v>
          </cell>
        </row>
        <row r="682">
          <cell r="A682" t="str">
            <v>OSTST</v>
          </cell>
          <cell r="B682" t="str">
            <v>หจก.สแตนดาร์ด สเตชั่นเนอรี่ แอนด์ พรินติ้ง</v>
          </cell>
          <cell r="C682" t="str">
            <v>52/39 หมู่ที่ 1 ซ.เลิศพัฒนาใต้ ถ.จอมทอง แขวงจอมทอง เขตจอมทอง กรุงเทพฯ</v>
          </cell>
          <cell r="D682">
            <v>0</v>
          </cell>
          <cell r="E682" t="str">
            <v>STANDARD STATIONERY &amp; PRINTING LTD. PART</v>
          </cell>
          <cell r="F682" t="str">
            <v>52/39 M.1 SOI LERTPATTANATAIJOMTONG ROAD  JOMTONGBANGKOK 10150</v>
          </cell>
          <cell r="H682" t="str">
            <v>หจก.สแตนดาร์ด สเตชั่นเนอรี่ แอนด์ พรินติ้ง</v>
          </cell>
          <cell r="I682" t="str">
            <v>52/39 หมู่ที่ 1 ซ.เลิศพัฒนาใต้ ถ.จอมทอง แขวงจอมทอง เขตจอมทอง กรุงเทพฯ</v>
          </cell>
        </row>
        <row r="683">
          <cell r="A683" t="str">
            <v>OSUEL</v>
          </cell>
          <cell r="B683" t="str">
            <v>SUBHACHAI ELECTRICAL CO. LTD.</v>
          </cell>
          <cell r="C683" t="str">
            <v>10100</v>
          </cell>
          <cell r="D683">
            <v>0</v>
          </cell>
          <cell r="E683" t="str">
            <v>SUBHACHAI ELECTRICAL CO. LTD.</v>
          </cell>
          <cell r="F683" t="str">
            <v>10100</v>
          </cell>
        </row>
        <row r="684">
          <cell r="A684" t="str">
            <v>OSUPDEC</v>
          </cell>
          <cell r="B684" t="str">
            <v>KHUN SUPHANEE DECHABURANANON</v>
          </cell>
          <cell r="C684">
            <v>0</v>
          </cell>
          <cell r="D684">
            <v>0</v>
          </cell>
          <cell r="E684" t="str">
            <v>KHUN SUPHANEE DECHABURANANON</v>
          </cell>
          <cell r="F684">
            <v>0</v>
          </cell>
        </row>
        <row r="685">
          <cell r="A685" t="str">
            <v>OSUSE</v>
          </cell>
          <cell r="B685" t="str">
            <v>SUCHART SERVICE</v>
          </cell>
          <cell r="C685" t="str">
            <v>53/32 S. 42/1 SMANCHAN-BARBOSESUKHUMVIT RD.  PRAKHANONGKLONGTOEY BANGKOK10110</v>
          </cell>
          <cell r="D685">
            <v>0</v>
          </cell>
          <cell r="E685" t="str">
            <v>SUCHART SERVICE</v>
          </cell>
          <cell r="F685" t="str">
            <v>53/32 S. 42/1 SMANCHAN-BARBOSESUKHUMVIT RD.  PRAKHANONGKLONGTOEY BANGKOK10110</v>
          </cell>
        </row>
        <row r="686">
          <cell r="A686" t="str">
            <v>OTAC</v>
          </cell>
          <cell r="B686" t="str">
            <v>TOTAL ACCESS COMMUNICATION PUBLIC CO. LT</v>
          </cell>
          <cell r="C686" t="str">
            <v>487/1 SRIAYUDHYA BUILDINGSRIAYUDHYA ROADRACHATAVEE BANGKOK 10400</v>
          </cell>
          <cell r="D686">
            <v>0</v>
          </cell>
          <cell r="E686" t="str">
            <v>TOTAL ACCESS COMMUNICATION PUBLIC CO. LT</v>
          </cell>
          <cell r="F686" t="str">
            <v>487/1 SRIAYUDHYA BUILDINGSRIAYUDHYA ROADRACHATAVEE BANGKOK 10400</v>
          </cell>
        </row>
        <row r="687">
          <cell r="A687" t="str">
            <v>OTBSP</v>
          </cell>
          <cell r="B687" t="str">
            <v>THAI BRITISH SECURITY PRINTING PUBLIC CO</v>
          </cell>
          <cell r="C687" t="str">
            <v>837 MOO 4 SOI 12 PATTANA 1 RD.PRAKSA  MUANGSAMUTPRAKARN SAMUTPRAKARN10270</v>
          </cell>
          <cell r="D687">
            <v>0</v>
          </cell>
          <cell r="E687" t="str">
            <v>THAI BRITISH SECURITY PRINTING PUBLIC CO</v>
          </cell>
          <cell r="F687" t="str">
            <v>837 MOO 4 SOI 12 PATTANA 1 RD.PRAKSA  MUANGSAMUTPRAKARN SAMUTPRAKARN10270</v>
          </cell>
        </row>
        <row r="688">
          <cell r="A688" t="str">
            <v>OTHEB</v>
          </cell>
          <cell r="B688" t="str">
            <v>THEBNAKORN TRADING CO. LTD.</v>
          </cell>
          <cell r="C688" t="str">
            <v>1 SIVADOL BLDG.  CONVENT RD. SILOM  BANGRAKBANGKOK10500</v>
          </cell>
          <cell r="D688">
            <v>0</v>
          </cell>
          <cell r="E688" t="str">
            <v>THEBNAKORN TRADING CO. LTD.</v>
          </cell>
          <cell r="F688" t="str">
            <v>1 SIVADOL BLDG.  CONVENT RD. SILOM  BANGRAKBANGKOK10500</v>
          </cell>
        </row>
        <row r="689">
          <cell r="A689" t="str">
            <v>OTHHO</v>
          </cell>
          <cell r="B689" t="str">
            <v>THONBURI HOSPITAL</v>
          </cell>
          <cell r="C689" t="str">
            <v>34/1 SOI SAENGSUKSA ISSARAPHAP RD.,BANGKOK-NOI BANGKOK 10700</v>
          </cell>
          <cell r="D689">
            <v>0</v>
          </cell>
          <cell r="E689" t="str">
            <v>THONBURI HOSPITAL</v>
          </cell>
          <cell r="F689" t="str">
            <v>34/1 SOI SAENGSUKSA ISSARAPHAP RD.,BANGKOK-NOI BANGKOK 10700</v>
          </cell>
        </row>
        <row r="690">
          <cell r="A690" t="str">
            <v>OTHNKARN</v>
          </cell>
          <cell r="B690" t="str">
            <v>โรงพยาบาลไทยนครินทร์</v>
          </cell>
          <cell r="C690" t="str">
            <v>345 ถ.บางนา-ตราด กม.3.5 เขตบางนา กรุงเทพฯ</v>
          </cell>
          <cell r="D690">
            <v>0</v>
          </cell>
          <cell r="E690" t="str">
            <v>THAI NAKARIN HOSPITAL</v>
          </cell>
          <cell r="F690" t="str">
            <v xml:space="preserve">345 BANGNA-TRAD KM.3.5 BANGNA BANGKOK 10260TEL 361-2727 361-2828 </v>
          </cell>
          <cell r="H690" t="str">
            <v>โรงพยาบาลไทยนครินทร์</v>
          </cell>
          <cell r="I690" t="str">
            <v>345 ถ.บางนา-ตราด กม.3.5 เขตบางนา กรุงเทพฯ</v>
          </cell>
        </row>
        <row r="691">
          <cell r="A691" t="str">
            <v>OTHPI</v>
          </cell>
          <cell r="B691" t="str">
            <v>THAI PIMM SAMPATT CO. LTD.</v>
          </cell>
          <cell r="C691" t="str">
            <v>31/100 SOI LADPRAO 23RATCHADAPISEK LADYAOJATUCHAK BANGKOK10900</v>
          </cell>
          <cell r="D691">
            <v>0</v>
          </cell>
          <cell r="E691" t="str">
            <v>THAI PIMM SAMPATT CO. LTD.</v>
          </cell>
          <cell r="F691" t="str">
            <v>31/100 SOI LADPRAO 23RATCHADAPISEK LADYAOJATUCHAK BANGKOK10900</v>
          </cell>
        </row>
        <row r="692">
          <cell r="A692" t="str">
            <v>OTHPR</v>
          </cell>
          <cell r="B692" t="str">
            <v>THANA PRINTING LTD.PART.</v>
          </cell>
          <cell r="C692">
            <v>0</v>
          </cell>
          <cell r="D692">
            <v>0</v>
          </cell>
          <cell r="E692" t="str">
            <v>THANA PRINTING LTD.PART.</v>
          </cell>
        </row>
        <row r="693">
          <cell r="A693" t="str">
            <v>OTHX</v>
          </cell>
          <cell r="B693" t="str">
            <v>บริษัท ไทยฟูจิซีร็อกซ์ จำกัด</v>
          </cell>
          <cell r="C693" t="str">
            <v>ชั้น 23 อาคารสาทรซิตี้ 175ถนนสาทรใต้ แขวงทุ่งมหาเมฒ เขตสาทร กรุงเทพฯ</v>
          </cell>
          <cell r="D693">
            <v>3101111361</v>
          </cell>
          <cell r="E693" t="str">
            <v>THAI FUJI XEROX CO. LTD.</v>
          </cell>
          <cell r="F693" t="str">
            <v xml:space="preserve">23FL.SATHORNCITY BUILDING 175 SATHORN TAI RD. BANGKOKKWAENG THUNGMAHAMEK SATHORN </v>
          </cell>
          <cell r="H693" t="str">
            <v>บริษัท ไทยฟูจิซีร็อกซ์ จำกัด</v>
          </cell>
          <cell r="I693" t="str">
            <v>ชั้น 23 อาคารสาทรซิตี้ 175ถนนสาทรใต้ แขวงทุ่งมหาเมฒ เขตสาทร กรุงเทพฯ</v>
          </cell>
          <cell r="J693">
            <v>3101111361</v>
          </cell>
        </row>
        <row r="694">
          <cell r="A694" t="str">
            <v>OTISCO</v>
          </cell>
          <cell r="B694" t="str">
            <v>TISCO FINANCE PUBLIC COMPANY LIMITED</v>
          </cell>
          <cell r="C694">
            <v>0</v>
          </cell>
          <cell r="D694">
            <v>0</v>
          </cell>
          <cell r="E694" t="str">
            <v>TISCO FINANCE PUBLIC COMPANY LIMITED</v>
          </cell>
          <cell r="F694">
            <v>0</v>
          </cell>
        </row>
        <row r="695">
          <cell r="A695" t="str">
            <v>OTNT</v>
          </cell>
          <cell r="B695" t="str">
            <v>TNT EXPRESS WORLDWIDE (THAILAND) CO. LTD</v>
          </cell>
          <cell r="C695" t="str">
            <v>599 CHONG NON SEE RD. KLONGTOEY BANGKOK 10110</v>
          </cell>
          <cell r="D695">
            <v>3101151824</v>
          </cell>
          <cell r="E695" t="str">
            <v>TNT EXPRESS WORLDWIDE (THAILAND) CO. LTD</v>
          </cell>
          <cell r="F695" t="str">
            <v>599 CHONG NON SEE RD. KLONGTOEY BANGKOK 10110</v>
          </cell>
          <cell r="H695" t="str">
            <v>TNT EXPRESS WORLDWIDE (THAILAND) CO. LTD</v>
          </cell>
          <cell r="I695" t="str">
            <v>599 CHONG NON SEE RD. KLONGTOEY BANGKOK 10110</v>
          </cell>
          <cell r="J695">
            <v>3101151824</v>
          </cell>
        </row>
        <row r="696">
          <cell r="A696" t="str">
            <v>OTOGU</v>
          </cell>
          <cell r="B696" t="str">
            <v>บริษัท ท็อปกัน จำกัด</v>
          </cell>
          <cell r="C696" t="str">
            <v>172/2 ซอยพานิชกุล ถ.สุขุมวิท71 แขวงพระโขนงเหนือ เขตวัฒนา กรุงเทพฯ 10110</v>
          </cell>
          <cell r="D696">
            <v>0</v>
          </cell>
          <cell r="E696" t="str">
            <v>TOP GUN CO.LTD.</v>
          </cell>
          <cell r="F696" t="str">
            <v>172/2 SOI PANICHKULSUKHUMVIT 71 PHRA KANONG NUA VADHANA BANGKOK 10110</v>
          </cell>
          <cell r="H696" t="str">
            <v>บริษัท ท็อปกัน จำกัด</v>
          </cell>
          <cell r="I696" t="str">
            <v>172/2 ซอยพานิชกุล ถ.สุขุมวิท71 แขวงพระโขนงเหนือ เขตวัฒนา กรุงเทพฯ 10110</v>
          </cell>
        </row>
        <row r="697">
          <cell r="A697" t="str">
            <v>OTOT</v>
          </cell>
          <cell r="B697" t="str">
            <v>องค์การโทรศัพท์แห่งประเทศไทย</v>
          </cell>
          <cell r="C697" t="str">
            <v>89/2 MOO3 CHANGWATANA ROAD TUNGSONGHONG  LAKSI BANGKOK10210</v>
          </cell>
          <cell r="D697">
            <v>0</v>
          </cell>
          <cell r="E697" t="str">
            <v>TELEPHONE ORGANIZATION OF THAILAND</v>
          </cell>
          <cell r="F697" t="str">
            <v>89/2 MOO3 CHANGWATANA ROAD TUNGSONGHONG  LAKSI BANGKOK10210</v>
          </cell>
          <cell r="H697" t="str">
            <v>องค์การโทรศัพท์แห่งประเทศไทย</v>
          </cell>
        </row>
        <row r="698">
          <cell r="A698" t="str">
            <v>OTRANIN</v>
          </cell>
          <cell r="B698" t="str">
            <v>TRANSPO INTERNATIONAL LTD.</v>
          </cell>
          <cell r="C698" t="str">
            <v xml:space="preserve">134/28-32 SOI ATHAKRAVI 3 RAMA IV RD. KLONGTON KLONGTOEY BANGKOK </v>
          </cell>
          <cell r="D698">
            <v>3101090352</v>
          </cell>
          <cell r="E698" t="str">
            <v>TRANSPO INTERNATIONAL LTD.</v>
          </cell>
          <cell r="F698" t="str">
            <v xml:space="preserve">134/28-32 SOI ATHAKRAVI 3 RAMA IV RD. KLONGTON KLONGTOEY BANGKOK </v>
          </cell>
          <cell r="G698">
            <v>3101090352</v>
          </cell>
        </row>
        <row r="699">
          <cell r="A699" t="str">
            <v>OTRC</v>
          </cell>
          <cell r="B699" t="str">
            <v>บริษัท ฝึกอบรมและสัมมนา แท็กซ์รีเสิร์ช จำกัด</v>
          </cell>
          <cell r="C699" t="str">
            <v>65/125 อาคารชำนาญเพ็ญชาติ บิสเนสเซ็นเตอร์ ชั้น 15 ถ.พระราม 9 แขวงห้วยขวาง เขตห้วยขวาง กรุงเทพฯ 10310</v>
          </cell>
          <cell r="D699">
            <v>3011586037</v>
          </cell>
          <cell r="E699" t="str">
            <v>TAX RESEARCH CENTER</v>
          </cell>
          <cell r="F699">
            <v>0</v>
          </cell>
          <cell r="H699" t="str">
            <v>บริษัท ฝึกอบรมและสัมมนา แท็กซ์รีเสิร์ช จำกัด</v>
          </cell>
          <cell r="I699" t="str">
            <v>65/125 อาคารชำนาญเพ็ญชาติ บิสเนสเซ็นเตอร์ ชั้น 15 ถ.พระราม 9 แขวงห้วยขวาง เขตห้วยขวาง กรุงเทพฯ 10310</v>
          </cell>
          <cell r="J699">
            <v>3011586037</v>
          </cell>
        </row>
        <row r="700">
          <cell r="A700" t="str">
            <v>OTRITO</v>
          </cell>
          <cell r="B700" t="str">
            <v>บริษัท ทริปเปิ้ลโทน จำกัด</v>
          </cell>
          <cell r="C700" t="str">
            <v>118/63-65อาคารยังเพลส-สุขุมวิท ชั้น2 ซ.สุขุมวิท 23 ถ.สุขุมวิท แขวงคลองเตยเหนือ เขตวัฒนา กรุงเทพฯ</v>
          </cell>
          <cell r="D700">
            <v>0</v>
          </cell>
          <cell r="E700" t="str">
            <v>TRIPLE TONE CO. LTD.</v>
          </cell>
          <cell r="F700" t="str">
            <v xml:space="preserve">118/89 YOUNG PLACE BUILDINGSUKHUMVIT 3RD FLOOR ROOM 324 AWATTANA BANGKOK 10110SUKHUMVIT 23 NORTH KLONGTOEY </v>
          </cell>
          <cell r="H700" t="str">
            <v>บริษัท ทริปเปิ้ลโทน จำกัด</v>
          </cell>
          <cell r="I700" t="str">
            <v>118/63-65อาคารยังเพลส-สุขุมวิท ชั้น2 ซ.สุขุมวิท 23 ถ.สุขุมวิท แขวงคลองเตยเหนือ เขตวัฒนา กรุงเทพฯ</v>
          </cell>
        </row>
        <row r="701">
          <cell r="A701" t="str">
            <v>OUBC</v>
          </cell>
          <cell r="B701" t="str">
            <v>บริษัท ยูไนเต็ด บรอดคาสติ้ง คอร์ปอเรชั่น จำกัด (มหาชน)</v>
          </cell>
          <cell r="C701" t="str">
            <v>118/1 อาคารทิปโก้ ถนนพระราม 6 แขวงสามเสนใน เขตพญาไท กรุงเทพฯ</v>
          </cell>
          <cell r="D701">
            <v>3101359404</v>
          </cell>
          <cell r="E701" t="str">
            <v xml:space="preserve">UNITED BROADCASTING CORPORATION PUBLIC </v>
          </cell>
          <cell r="F701" t="str">
            <v>TIPCO TOWER 118/1 RAMA 6 ROAD SAMSEN NAI PHAYATHAI BANGKOK 10400</v>
          </cell>
          <cell r="H701" t="str">
            <v>บริษัท ยูไนเต็ด บรอดคาสติ้ง คอร์ปอเรชั่น จำกัด (มหาชน)</v>
          </cell>
          <cell r="I701" t="str">
            <v>118/1 อาคารทิปโก้ ถนนพระราม 6 แขวงสามเสนใน เขตพญาไท กรุงเทพฯ</v>
          </cell>
          <cell r="J701">
            <v>3101359404</v>
          </cell>
        </row>
        <row r="702">
          <cell r="A702" t="str">
            <v>OUNICEF</v>
          </cell>
          <cell r="B702" t="str">
            <v>UNICEF</v>
          </cell>
          <cell r="C702" t="str">
            <v>19 PHRA ATIT RD. BANGLAMPOO BANGKOK 10200</v>
          </cell>
          <cell r="D702">
            <v>0</v>
          </cell>
          <cell r="E702" t="str">
            <v>UNICEF OFFICE FOR THAILAND</v>
          </cell>
          <cell r="F702">
            <v>0</v>
          </cell>
          <cell r="H702" t="str">
            <v>UNICEF</v>
          </cell>
          <cell r="I702" t="str">
            <v>19 PHRA ATIT RD. BANGLAMPOO BANGKOK 10200</v>
          </cell>
        </row>
        <row r="703">
          <cell r="A703" t="str">
            <v>OVIBHA</v>
          </cell>
          <cell r="B703" t="str">
            <v>บริษัท โรงพยาบาลวิภาวดี จำกัด (มหาชน)</v>
          </cell>
          <cell r="C703" t="str">
            <v>51/3 ถนนงามวงศ์วาน เขตจตุจักร กรุงเทพฯ 10900</v>
          </cell>
          <cell r="D703">
            <v>3101310054</v>
          </cell>
          <cell r="E703" t="str">
            <v>VIBHAVADI MEDICAL CENTER PUBLIC CO. LTD.</v>
          </cell>
          <cell r="F703" t="str">
            <v xml:space="preserve">51/3 NGAMWONGWAN RD. CHATUCHAK BANGKOK </v>
          </cell>
          <cell r="H703" t="str">
            <v>บริษัท โรงพยาบาลวิภาวดี จำกัด (มหาชน)</v>
          </cell>
          <cell r="I703" t="str">
            <v>51/3 ถนนงามวงศ์วาน เขตจตุจักร กรุงเทพฯ 10900</v>
          </cell>
          <cell r="J703">
            <v>3101310054</v>
          </cell>
        </row>
        <row r="704">
          <cell r="A704" t="str">
            <v>OVICAR</v>
          </cell>
          <cell r="B704" t="str">
            <v>บริษัท วิริยะคาร์เร้นท์ จำกัด</v>
          </cell>
          <cell r="C704" t="str">
            <v>82/122 ม.6 ถ.พัฒนาการ เขตประเวศน์ กรุงเทพฯ</v>
          </cell>
          <cell r="D704">
            <v>3011281208</v>
          </cell>
          <cell r="E704" t="str">
            <v>VIRIYAH CAR RENT CO.,LTD</v>
          </cell>
          <cell r="F704" t="str">
            <v xml:space="preserve">82/122 PATTANAKARN RD.,BANGKOK </v>
          </cell>
          <cell r="G704">
            <v>3011281208</v>
          </cell>
          <cell r="H704" t="str">
            <v>บริษัท วิริยะคาร์เร้นท์ จำกัด</v>
          </cell>
          <cell r="I704" t="str">
            <v>82/122 ม.6 ถ.พัฒนาการ เขตประเวศน์ กรุงเทพฯ</v>
          </cell>
          <cell r="J704">
            <v>3011281208</v>
          </cell>
        </row>
        <row r="705">
          <cell r="A705" t="str">
            <v>OVICT</v>
          </cell>
          <cell r="B705" t="str">
            <v>VICTRON UPS (THAILAND) CO.,LTD.</v>
          </cell>
          <cell r="C705" t="str">
            <v xml:space="preserve">10/173-174 CHAN RD.,TUNGWATDON,SATHORN BANGKOK </v>
          </cell>
          <cell r="D705">
            <v>3101803525</v>
          </cell>
          <cell r="E705" t="str">
            <v>VICTRON UPS (THAILAND) CO.,LTD.</v>
          </cell>
          <cell r="F705" t="str">
            <v xml:space="preserve">10/173-174 CHAN RD.,TUNGWATDON,SATHORN BANGKOK </v>
          </cell>
          <cell r="G705">
            <v>3101803525</v>
          </cell>
        </row>
        <row r="706">
          <cell r="A706" t="str">
            <v>OVIHO</v>
          </cell>
          <cell r="B706" t="str">
            <v>บริษัท วิชัยยุทธ จำกัด</v>
          </cell>
          <cell r="C706" t="str">
            <v>114/4 ถนนเศรษฐศิริ พญาไท กรุงเทพฯ 10400</v>
          </cell>
          <cell r="D706">
            <v>3101049763</v>
          </cell>
          <cell r="E706" t="str">
            <v>VICHAIYUT CO. LTD.</v>
          </cell>
          <cell r="F706" t="str">
            <v>114/4 SETSIRI ROAD  PHYATHAI BANGKOK10400</v>
          </cell>
          <cell r="H706" t="str">
            <v>บริษัท วิชัยยุทธ จำกัด</v>
          </cell>
          <cell r="I706" t="str">
            <v>114/4 ถนนเศรษฐศิริ พญาไท กรุงเทพฯ 10400</v>
          </cell>
          <cell r="J706">
            <v>3101049763</v>
          </cell>
        </row>
        <row r="707">
          <cell r="A707" t="str">
            <v>OVINARCO</v>
          </cell>
          <cell r="B707" t="str">
            <v>บริษัท จัดหางาน วินาร์โค จำกัด</v>
          </cell>
          <cell r="C707" t="str">
            <v>อาคาร หลังสวนบัลโคนี ชั้น 3 เลขที่ 99/24 ซอยหลังสวน กรุงเทพฯ 10330</v>
          </cell>
          <cell r="D707">
            <v>0</v>
          </cell>
          <cell r="E707" t="str">
            <v>VINARCO RECRUITMENT LTD.</v>
          </cell>
          <cell r="F707" t="str">
            <v>LANG SUAN BALCONY LEVEL 3 99/24 SOI LANG SUAN BANGKOK 10330</v>
          </cell>
          <cell r="H707" t="str">
            <v>บริษัท จัดหางาน วินาร์โค จำกัด</v>
          </cell>
          <cell r="I707" t="str">
            <v>อาคาร หลังสวนบัลโคนี ชั้น 3 เลขที่ 99/24 ซอยหลังสวน กรุงเทพฯ 10330</v>
          </cell>
        </row>
        <row r="708">
          <cell r="A708" t="str">
            <v>OVK</v>
          </cell>
          <cell r="B708" t="str">
            <v>บริษัท วี.เค.เดคอร์เรชั่น จำกัด</v>
          </cell>
          <cell r="C708" t="str">
            <v>2312 ถ.ลาดพร้าว แขวงวังทองหลาง เขตวังทองฟลาง กรุงเทพฯ 10310</v>
          </cell>
          <cell r="D708">
            <v>3011986868</v>
          </cell>
          <cell r="H708" t="str">
            <v>บริษัท วี.เค.เดคอร์เรชั่น จำกัด</v>
          </cell>
          <cell r="I708" t="str">
            <v>2312 ถ.ลาดพร้าว แขวงวังทองหลาง เขตวังทองฟลาง กรุงเทพฯ 10310</v>
          </cell>
          <cell r="J708">
            <v>3011986868</v>
          </cell>
        </row>
        <row r="709">
          <cell r="A709" t="str">
            <v>OVST</v>
          </cell>
          <cell r="B709" t="str">
            <v>VIEW STUDIO EXPRESS</v>
          </cell>
          <cell r="C709" t="str">
            <v>2041 PETCHBURI ROAD BANGKAPI  HUAYKWANGBANGKOK</v>
          </cell>
          <cell r="D709">
            <v>0</v>
          </cell>
          <cell r="E709" t="str">
            <v>VIEW STUDIO EXPRESS</v>
          </cell>
          <cell r="F709" t="str">
            <v>2041 PETCHBURI ROAD BANGKAPI  HUAYKWANGBANGKOK</v>
          </cell>
        </row>
        <row r="710">
          <cell r="A710" t="str">
            <v>OWABU</v>
          </cell>
          <cell r="B710" t="str">
            <v>KHUN WARIDDA BURAPATANA</v>
          </cell>
          <cell r="C710">
            <v>0</v>
          </cell>
          <cell r="D710">
            <v>0</v>
          </cell>
          <cell r="E710" t="str">
            <v>KHUN WARIDDA BURAPATANA</v>
          </cell>
          <cell r="F710">
            <v>0</v>
          </cell>
        </row>
        <row r="711">
          <cell r="A711" t="str">
            <v>OWCR</v>
          </cell>
          <cell r="B711" t="str">
            <v>บริษัท เวิลด์คลาส เรนท์ อะ คาร์ จำกัด</v>
          </cell>
          <cell r="C711" t="str">
            <v>19/23 อาคารรอยัลซิตี้อเวนิว ซ.ศูนย์วิจัย ถ.เพชรบุรีตัดใหม่ บางกะปิ ห้วยขวาง กรุงเทพฯ</v>
          </cell>
          <cell r="D711" t="str">
            <v>3011593851</v>
          </cell>
          <cell r="E711" t="str">
            <v>WORLD CLASS RENT A CAR CO. LTD.</v>
          </cell>
          <cell r="F711" t="str">
            <v>19/23 BUILDING A  ROYAL CITYAVENUE  SOI SOONVIJAI BANGKOKNEW PETCHBURI RD. HUAYKWANG10320</v>
          </cell>
          <cell r="G711" t="str">
            <v>3011593851</v>
          </cell>
          <cell r="H711" t="str">
            <v>บริษัท เวิลด์คลาส เรนท์ อะ คาร์ จำกัด</v>
          </cell>
          <cell r="I711" t="str">
            <v>19/23 อาคารรอยัลซิตี้อเวนิว ซ.ศูนย์วิจัย ถ.เพชรบุรีตัดใหม่ บางกะปิ ห้วยขวาง กรุงเทพฯ</v>
          </cell>
        </row>
        <row r="712">
          <cell r="A712" t="str">
            <v>OWILLEM</v>
          </cell>
          <cell r="B712" t="str">
            <v>MR WILLEM DEENIK</v>
          </cell>
          <cell r="C712" t="str">
            <v>37/28 LERTUBON 3/2 LARD PHRAO 41 LARD PHRAO BANGKOK</v>
          </cell>
          <cell r="D712">
            <v>0</v>
          </cell>
          <cell r="E712" t="str">
            <v>MR WILLEM DEENIK</v>
          </cell>
          <cell r="F712">
            <v>0</v>
          </cell>
          <cell r="H712" t="str">
            <v>MR WILLEM DEENIK</v>
          </cell>
          <cell r="I712" t="str">
            <v>37/28 LERTUBON 3/2 LARD PHRAO 41 LARD PHRAO BANGKOK</v>
          </cell>
        </row>
        <row r="713">
          <cell r="A713" t="str">
            <v>OWOA</v>
          </cell>
          <cell r="B713" t="str">
            <v>บริษัท ดับบลิว.โอ.เอ.แอ๊ดเวอร์ไท้ซิ่ง จำกัด</v>
          </cell>
          <cell r="C713" t="str">
            <v>40/1 ซ.แจ้งวัฒนะ 45 หมู่ 6 ถ.เลียบคลองประปา ต.บ้านใหม่ อ.ปากเกร็ด จ.นนทบุรี</v>
          </cell>
          <cell r="D713">
            <v>3101725261</v>
          </cell>
          <cell r="E713" t="str">
            <v>W.O.A.ADVERTISING LIMITED</v>
          </cell>
          <cell r="F713" t="str">
            <v>40/1 SOI CHAENGWATTANA 45 MOO 6  LEARP KLONG PRAPA ROAD NONTHABURI PROVINCETAMBON BANMAI  AMPHUR PAKKRED 11120</v>
          </cell>
          <cell r="H713" t="str">
            <v>บริษัท ดับบลิว.โอ.เอ.แอ๊ดเวอร์ไท้ซิ่ง จำกัด</v>
          </cell>
          <cell r="I713" t="str">
            <v>40/1 ซ.แจ้งวัฒนะ 45 หมู่ 6 ถ.เลียบคลองประปา ต.บ้านใหม่ อ.ปากเกร็ด จ.นนทบุรี</v>
          </cell>
          <cell r="J713">
            <v>3101725261</v>
          </cell>
        </row>
        <row r="714">
          <cell r="A714" t="str">
            <v>OWTS</v>
          </cell>
          <cell r="B714" t="str">
            <v>บริษัท เวิล แทรเวล เซอร์วิส จำกัด</v>
          </cell>
          <cell r="C714" t="str">
            <v>1053 ถนนเจริญกรุง กรุงเทพฯ  .</v>
          </cell>
          <cell r="D714">
            <v>0</v>
          </cell>
          <cell r="E714" t="str">
            <v>WORLD TRAVEL SERVICE LTD.</v>
          </cell>
          <cell r="F714" t="str">
            <v>1053 CHAROEN KRUNG ROADBANGKOK 10500</v>
          </cell>
          <cell r="H714" t="str">
            <v>บริษัท เวิล แทรเวล เซอร์วิส จำกัด</v>
          </cell>
          <cell r="I714" t="str">
            <v>1053 ถนนเจริญกรุง กรุงเทพฯ  .</v>
          </cell>
        </row>
        <row r="715">
          <cell r="A715" t="str">
            <v>OYORK</v>
          </cell>
          <cell r="B715" t="str">
            <v>YORK AIR CONDITIONING AND REFRIGERATION</v>
          </cell>
          <cell r="C715">
            <v>0</v>
          </cell>
          <cell r="D715">
            <v>0</v>
          </cell>
          <cell r="E715" t="str">
            <v>YORK AIR CONDITIONING AND REFRIGERATION</v>
          </cell>
          <cell r="F715">
            <v>0</v>
          </cell>
        </row>
        <row r="716">
          <cell r="A716" t="str">
            <v>RATRUK</v>
          </cell>
          <cell r="B716">
            <v>0</v>
          </cell>
          <cell r="C716">
            <v>0</v>
          </cell>
          <cell r="D716">
            <v>0</v>
          </cell>
        </row>
        <row r="717">
          <cell r="A717" t="str">
            <v>SCANART</v>
          </cell>
          <cell r="B717" t="str">
            <v>บริษัท สแกนอาร์ต จำกัด</v>
          </cell>
          <cell r="C717" t="str">
            <v>766/36-39 ซอยเจริญกรุง 107 แขวงบางคอแหลม เขตบางคอแหลม กรุงเทพฯ 10120</v>
          </cell>
          <cell r="D717">
            <v>0</v>
          </cell>
          <cell r="E717" t="str">
            <v>SCANART CO. LTD.</v>
          </cell>
          <cell r="F717" t="str">
            <v>766/36-39 SOI CHAROENKRUNG 107CHAROEN KRUNG ROAD BANGKOLAM BANGKOK10120</v>
          </cell>
          <cell r="H717" t="str">
            <v>บริษัท สแกนอาร์ต จำกัด</v>
          </cell>
          <cell r="I717" t="str">
            <v>766/36-39 ซอยเจริญกรุง 107 แขวงบางคอแหลม เขตบางคอแหลม กรุงเทพฯ 10120</v>
          </cell>
        </row>
        <row r="718">
          <cell r="A718" t="str">
            <v>WPP</v>
          </cell>
          <cell r="B718" t="str">
            <v>WPP GROUP SERVICES S.A.</v>
          </cell>
          <cell r="C718" t="str">
            <v>BOULEVARD DE I'IMPERATRICE 13-B-1000 BRUXELLES</v>
          </cell>
          <cell r="D718">
            <v>0</v>
          </cell>
          <cell r="E718" t="str">
            <v>WPP GROUP SERVICES S.A.</v>
          </cell>
          <cell r="F718" t="str">
            <v>BOULEVARD DE I'IMPERATRICE 13-B-1000 BRUXELLES</v>
          </cell>
        </row>
      </sheetData>
      <sheetData sheetId="1"/>
      <sheetData sheetId="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เงินกู้ธนชาติ"/>
      <sheetName val="K_5"/>
      <sheetName val="NAME"/>
      <sheetName val="อัตรามรณะ"/>
      <sheetName val="BS"/>
      <sheetName val="Don 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Data"/>
      <sheetName val="Notes"/>
      <sheetName val="Template"/>
      <sheetName val="Questionares"/>
      <sheetName val="Stayers"/>
      <sheetName val="NE Analysis"/>
    </sheetNames>
    <sheetDataSet>
      <sheetData sheetId="0">
        <row r="4">
          <cell r="B4">
            <v>40847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10"/>
      <sheetName val="DCF_5"/>
      <sheetName val="Comps"/>
      <sheetName val="LBO"/>
      <sheetName val="HighYield"/>
      <sheetName val="CitiFin"/>
      <sheetName val="EVA"/>
      <sheetName val="Check"/>
      <sheetName val="Print Controls"/>
      <sheetName val="PrintMacro"/>
      <sheetName val="DS_14"/>
      <sheetName val="COMMON"/>
      <sheetName val="Sheet1"/>
      <sheetName val="CPK Job Codes"/>
      <sheetName val="CPK Salary Structure"/>
      <sheetName val="Global Job Codes - Mgmt"/>
      <sheetName val="Mercer Data"/>
      <sheetName val="Budget Control - local Currency"/>
      <sheetName val="2v12"/>
      <sheetName val="เงินกู้ธนชาติ"/>
      <sheetName val="เงินกู้ MGC"/>
    </sheetNames>
    <sheetDataSet>
      <sheetData sheetId="0" refreshError="1">
        <row r="12">
          <cell r="D12" t="str">
            <v>(Dollars in millions, Except per Share Data)</v>
          </cell>
        </row>
        <row r="17">
          <cell r="D17" t="str">
            <v>Projected Fiscal Year Ending December 31,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Structure"/>
      <sheetName val="Funds Flow"/>
      <sheetName val="Completion Payment"/>
      <sheetName val="Scenario"/>
      <sheetName val="Summary"/>
      <sheetName val="Trading Comps"/>
      <sheetName val="M&amp;A Comps"/>
      <sheetName val="DCF"/>
      <sheetName val="Fees"/>
      <sheetName val="Deferred Tax"/>
      <sheetName val="Aus Dep'n"/>
      <sheetName val="Asia Dep'n"/>
      <sheetName val="Capex &amp; PPE"/>
      <sheetName val="WC"/>
      <sheetName val="Aus Drivers"/>
      <sheetName val="Asia Drivers"/>
      <sheetName val="PHS Summary"/>
      <sheetName val="Comparable Analysis (old)"/>
      <sheetName val="Bloomberg Data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3" t="str">
            <v>Year ended December 31; AUD in millions (unless otherwise stated)</v>
          </cell>
        </row>
        <row r="12">
          <cell r="F12">
            <v>40.674155888194477</v>
          </cell>
        </row>
        <row r="27">
          <cell r="E27">
            <v>130</v>
          </cell>
        </row>
        <row r="28">
          <cell r="E28">
            <v>38</v>
          </cell>
        </row>
        <row r="29">
          <cell r="R29">
            <v>0.22216981132075478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Details_P5'06_Final"/>
      <sheetName val="PD3_06(at18Apr06)"/>
      <sheetName val="Sheet1"/>
      <sheetName val="Warehouse"/>
      <sheetName val="Disposal Apr &amp; May"/>
    </sheetNames>
    <sheetDataSet>
      <sheetData sheetId="0" refreshError="1"/>
      <sheetData sheetId="1" refreshError="1"/>
      <sheetData sheetId="2" refreshError="1">
        <row r="4">
          <cell r="A4" t="str">
            <v xml:space="preserve">Asset No </v>
          </cell>
          <cell r="B4" t="str">
            <v>Grouping</v>
          </cell>
          <cell r="C4" t="str">
            <v>Task Code</v>
          </cell>
          <cell r="D4" t="str">
            <v>Dept</v>
          </cell>
          <cell r="E4" t="str">
            <v xml:space="preserve">Serial No </v>
          </cell>
          <cell r="F4" t="str">
            <v>Invoice No.</v>
          </cell>
          <cell r="G4" t="str">
            <v>Vendor</v>
          </cell>
          <cell r="H4" t="str">
            <v xml:space="preserve">Description </v>
          </cell>
          <cell r="I4" t="str">
            <v>Acquisition Date</v>
          </cell>
          <cell r="J4" t="str">
            <v>Start Date Depre</v>
          </cell>
          <cell r="K4" t="str">
            <v>Est.Life (Days)</v>
          </cell>
          <cell r="L4" t="str">
            <v>Net.Life (Days)</v>
          </cell>
          <cell r="M4" t="str">
            <v>Original Cost (Baht.)</v>
          </cell>
          <cell r="N4" t="str">
            <v>Accrued (Baht)</v>
          </cell>
          <cell r="O4" t="str">
            <v>Net Book Value (Baht)</v>
          </cell>
          <cell r="P4" t="str">
            <v>BOI  Project No.</v>
          </cell>
          <cell r="Q4" t="str">
            <v>Blank</v>
          </cell>
          <cell r="R4" t="str">
            <v>link_conversion</v>
          </cell>
          <cell r="S4" t="str">
            <v>Original Cost (Usd)</v>
          </cell>
          <cell r="T4" t="str">
            <v>Accrued (Usd)</v>
          </cell>
          <cell r="U4" t="str">
            <v>Net Book Value (Usd)</v>
          </cell>
          <cell r="V4" t="str">
            <v>Blank</v>
          </cell>
          <cell r="W4" t="str">
            <v>Year</v>
          </cell>
          <cell r="X4" t="str">
            <v>Trend Cat.</v>
          </cell>
          <cell r="Y4" t="str">
            <v>Trend</v>
          </cell>
          <cell r="Z4" t="str">
            <v>Exrate</v>
          </cell>
          <cell r="AA4" t="str">
            <v>Cat.</v>
          </cell>
          <cell r="AB4" t="str">
            <v>CRN (USD)</v>
          </cell>
          <cell r="AC4" t="str">
            <v>Dep</v>
          </cell>
          <cell r="AD4" t="str">
            <v>FMV (USD)</v>
          </cell>
          <cell r="AE4" t="str">
            <v>Remark</v>
          </cell>
          <cell r="AG4" t="str">
            <v>In warehouse</v>
          </cell>
          <cell r="AH4" t="str">
            <v>Remaining Useful Life</v>
          </cell>
        </row>
        <row r="5">
          <cell r="A5" t="str">
            <v>15312-000</v>
          </cell>
          <cell r="B5" t="str">
            <v>Fixtures and fittings</v>
          </cell>
          <cell r="C5">
            <v>3201</v>
          </cell>
          <cell r="D5" t="str">
            <v>Plastic</v>
          </cell>
          <cell r="E5">
            <v>152673</v>
          </cell>
          <cell r="F5" t="str">
            <v>N/A</v>
          </cell>
          <cell r="G5" t="str">
            <v>37818-</v>
          </cell>
          <cell r="H5" t="str">
            <v>IBM TYPEWRIT</v>
          </cell>
          <cell r="I5">
            <v>28913</v>
          </cell>
          <cell r="J5">
            <v>29129</v>
          </cell>
          <cell r="K5">
            <v>1456</v>
          </cell>
          <cell r="L5">
            <v>0</v>
          </cell>
          <cell r="M5">
            <v>26303.03</v>
          </cell>
          <cell r="N5">
            <v>26303.03</v>
          </cell>
          <cell r="O5">
            <v>0</v>
          </cell>
          <cell r="R5">
            <v>2.4725199999999999E-2</v>
          </cell>
          <cell r="S5">
            <v>650.34767735599996</v>
          </cell>
          <cell r="T5">
            <v>650.34767735599996</v>
          </cell>
          <cell r="U5">
            <v>0</v>
          </cell>
          <cell r="W5">
            <v>1979</v>
          </cell>
          <cell r="X5">
            <v>5</v>
          </cell>
          <cell r="Y5">
            <v>0</v>
          </cell>
          <cell r="Z5">
            <v>1.8605875360842248</v>
          </cell>
          <cell r="AA5">
            <v>4</v>
          </cell>
          <cell r="AB5">
            <v>0</v>
          </cell>
          <cell r="AC5">
            <v>0</v>
          </cell>
          <cell r="AD5">
            <v>0</v>
          </cell>
          <cell r="AH5">
            <v>0</v>
          </cell>
        </row>
        <row r="6">
          <cell r="A6" t="str">
            <v>15426-000</v>
          </cell>
          <cell r="B6" t="str">
            <v>Fixtures and fittings</v>
          </cell>
          <cell r="C6">
            <v>1303</v>
          </cell>
          <cell r="D6" t="str">
            <v>IS</v>
          </cell>
          <cell r="E6" t="str">
            <v>30185-</v>
          </cell>
          <cell r="F6" t="str">
            <v>N/A</v>
          </cell>
          <cell r="G6" t="str">
            <v>2384-7</v>
          </cell>
          <cell r="H6" t="str">
            <v>TAPE OECK RE</v>
          </cell>
          <cell r="I6">
            <v>28612</v>
          </cell>
          <cell r="J6">
            <v>28856</v>
          </cell>
          <cell r="K6">
            <v>1456</v>
          </cell>
          <cell r="L6">
            <v>0</v>
          </cell>
          <cell r="M6">
            <v>22242.22</v>
          </cell>
          <cell r="N6">
            <v>22242.22</v>
          </cell>
          <cell r="O6">
            <v>0</v>
          </cell>
          <cell r="R6">
            <v>2.33282E-2</v>
          </cell>
          <cell r="S6">
            <v>518.87095660400007</v>
          </cell>
          <cell r="T6">
            <v>518.87095660400007</v>
          </cell>
          <cell r="U6">
            <v>0</v>
          </cell>
          <cell r="W6">
            <v>1979</v>
          </cell>
          <cell r="X6">
            <v>7</v>
          </cell>
          <cell r="Y6">
            <v>0</v>
          </cell>
          <cell r="Z6">
            <v>1</v>
          </cell>
          <cell r="AA6">
            <v>4</v>
          </cell>
          <cell r="AB6">
            <v>0</v>
          </cell>
          <cell r="AC6">
            <v>0</v>
          </cell>
          <cell r="AD6">
            <v>0</v>
          </cell>
          <cell r="AH6">
            <v>0</v>
          </cell>
        </row>
        <row r="7">
          <cell r="A7" t="str">
            <v>25719-000</v>
          </cell>
          <cell r="B7" t="str">
            <v>Fixtures and fittings</v>
          </cell>
          <cell r="C7">
            <v>1303</v>
          </cell>
          <cell r="D7" t="str">
            <v>IS</v>
          </cell>
          <cell r="E7" t="str">
            <v>2SET</v>
          </cell>
          <cell r="F7" t="str">
            <v>N/A</v>
          </cell>
          <cell r="G7" t="str">
            <v>6590-7</v>
          </cell>
          <cell r="H7" t="str">
            <v>AMPLLFIE BOGEN</v>
          </cell>
          <cell r="I7">
            <v>28460</v>
          </cell>
          <cell r="J7">
            <v>28672</v>
          </cell>
          <cell r="K7">
            <v>2184</v>
          </cell>
          <cell r="L7">
            <v>0</v>
          </cell>
          <cell r="M7">
            <v>30531.71</v>
          </cell>
          <cell r="N7">
            <v>30531.71</v>
          </cell>
          <cell r="O7">
            <v>0</v>
          </cell>
          <cell r="R7">
            <v>2.42191E-2</v>
          </cell>
          <cell r="S7">
            <v>739.450537661</v>
          </cell>
          <cell r="T7">
            <v>739.450537661</v>
          </cell>
          <cell r="U7">
            <v>0</v>
          </cell>
          <cell r="W7">
            <v>1978</v>
          </cell>
          <cell r="X7">
            <v>7</v>
          </cell>
          <cell r="Y7">
            <v>0</v>
          </cell>
          <cell r="Z7">
            <v>1</v>
          </cell>
          <cell r="AA7">
            <v>4</v>
          </cell>
          <cell r="AB7">
            <v>0</v>
          </cell>
          <cell r="AC7">
            <v>0</v>
          </cell>
          <cell r="AD7">
            <v>0</v>
          </cell>
          <cell r="AH7">
            <v>0</v>
          </cell>
        </row>
        <row r="8">
          <cell r="A8" t="str">
            <v>42622-000</v>
          </cell>
          <cell r="B8" t="str">
            <v>Fixtures and fittings</v>
          </cell>
          <cell r="C8">
            <v>8101</v>
          </cell>
          <cell r="D8" t="str">
            <v>CEO</v>
          </cell>
          <cell r="E8" t="str">
            <v>N/A</v>
          </cell>
          <cell r="F8" t="str">
            <v>N/A</v>
          </cell>
          <cell r="G8" t="str">
            <v>N/A</v>
          </cell>
          <cell r="H8" t="str">
            <v>WARDROBE</v>
          </cell>
          <cell r="J8">
            <v>29434</v>
          </cell>
          <cell r="K8">
            <v>1456</v>
          </cell>
          <cell r="L8">
            <v>0</v>
          </cell>
          <cell r="M8">
            <v>25002.42</v>
          </cell>
          <cell r="N8">
            <v>25002.42</v>
          </cell>
          <cell r="O8">
            <v>0</v>
          </cell>
          <cell r="R8">
            <v>2.4385664155756E-2</v>
          </cell>
          <cell r="S8">
            <v>609.70061720115689</v>
          </cell>
          <cell r="T8">
            <v>609.70061720115689</v>
          </cell>
          <cell r="U8">
            <v>0</v>
          </cell>
          <cell r="W8">
            <v>1980</v>
          </cell>
          <cell r="X8">
            <v>7</v>
          </cell>
          <cell r="Y8">
            <v>0</v>
          </cell>
          <cell r="Z8">
            <v>1</v>
          </cell>
          <cell r="AA8">
            <v>4</v>
          </cell>
          <cell r="AB8">
            <v>0</v>
          </cell>
          <cell r="AC8">
            <v>0</v>
          </cell>
          <cell r="AD8">
            <v>0</v>
          </cell>
          <cell r="AH8">
            <v>0</v>
          </cell>
        </row>
        <row r="9">
          <cell r="A9" t="str">
            <v>42763-000</v>
          </cell>
          <cell r="B9" t="str">
            <v>Fixtures and fittings</v>
          </cell>
          <cell r="C9">
            <v>2004</v>
          </cell>
          <cell r="D9" t="str">
            <v>QA</v>
          </cell>
          <cell r="E9">
            <v>581887</v>
          </cell>
          <cell r="F9" t="str">
            <v>N/A</v>
          </cell>
          <cell r="G9" t="str">
            <v>N/A</v>
          </cell>
          <cell r="H9" t="str">
            <v>IBM TYPEWRIT</v>
          </cell>
          <cell r="J9">
            <v>29587</v>
          </cell>
          <cell r="K9">
            <v>1456</v>
          </cell>
          <cell r="L9">
            <v>0</v>
          </cell>
          <cell r="M9">
            <v>30203.03</v>
          </cell>
          <cell r="N9">
            <v>30203.03</v>
          </cell>
          <cell r="O9">
            <v>0</v>
          </cell>
          <cell r="R9">
            <v>2.4385664155756E-2</v>
          </cell>
          <cell r="S9">
            <v>736.52094606622313</v>
          </cell>
          <cell r="T9">
            <v>736.52094606622313</v>
          </cell>
          <cell r="U9">
            <v>0</v>
          </cell>
          <cell r="W9">
            <v>1981</v>
          </cell>
          <cell r="X9">
            <v>5</v>
          </cell>
          <cell r="Y9">
            <v>0</v>
          </cell>
          <cell r="Z9">
            <v>1.8724401426388182</v>
          </cell>
          <cell r="AA9">
            <v>4</v>
          </cell>
          <cell r="AB9">
            <v>0</v>
          </cell>
          <cell r="AC9">
            <v>0</v>
          </cell>
          <cell r="AD9">
            <v>0</v>
          </cell>
          <cell r="AH9">
            <v>0</v>
          </cell>
        </row>
        <row r="10">
          <cell r="A10" t="str">
            <v>56693-000</v>
          </cell>
          <cell r="B10" t="str">
            <v>Fixtures and fittings</v>
          </cell>
          <cell r="C10">
            <v>2003</v>
          </cell>
          <cell r="D10" t="str">
            <v>Fac</v>
          </cell>
          <cell r="E10" t="str">
            <v>U1291</v>
          </cell>
          <cell r="F10" t="str">
            <v>N/A</v>
          </cell>
          <cell r="G10" t="str">
            <v>EP1361</v>
          </cell>
          <cell r="H10" t="str">
            <v>IBM TERMINAL</v>
          </cell>
          <cell r="J10">
            <v>31048</v>
          </cell>
          <cell r="K10">
            <v>1456</v>
          </cell>
          <cell r="L10">
            <v>0</v>
          </cell>
          <cell r="M10">
            <v>48463.61</v>
          </cell>
          <cell r="N10">
            <v>48463.61</v>
          </cell>
          <cell r="O10">
            <v>0</v>
          </cell>
          <cell r="R10">
            <v>2.2976099999999999E-2</v>
          </cell>
          <cell r="S10">
            <v>1113.5047497210001</v>
          </cell>
          <cell r="T10">
            <v>1113.5047497210001</v>
          </cell>
          <cell r="U10">
            <v>0</v>
          </cell>
          <cell r="W10">
            <v>1985</v>
          </cell>
          <cell r="X10">
            <v>5</v>
          </cell>
          <cell r="Y10">
            <v>0</v>
          </cell>
          <cell r="Z10">
            <v>2.025267447784004</v>
          </cell>
          <cell r="AA10">
            <v>4</v>
          </cell>
          <cell r="AB10">
            <v>0</v>
          </cell>
          <cell r="AC10">
            <v>0</v>
          </cell>
          <cell r="AD10">
            <v>0</v>
          </cell>
          <cell r="AH10">
            <v>0</v>
          </cell>
        </row>
        <row r="11">
          <cell r="A11" t="str">
            <v>56693-001</v>
          </cell>
          <cell r="B11" t="str">
            <v>Fixtures and fittings</v>
          </cell>
          <cell r="C11">
            <v>2003</v>
          </cell>
          <cell r="D11" t="str">
            <v>Fac</v>
          </cell>
          <cell r="E11" t="str">
            <v>N/A</v>
          </cell>
          <cell r="F11" t="str">
            <v>N/A</v>
          </cell>
          <cell r="G11" t="str">
            <v>EP0199</v>
          </cell>
          <cell r="H11" t="str">
            <v>ADDITIONAL COST</v>
          </cell>
          <cell r="J11">
            <v>31048</v>
          </cell>
          <cell r="K11">
            <v>1456</v>
          </cell>
          <cell r="L11">
            <v>0</v>
          </cell>
          <cell r="M11">
            <v>819.12</v>
          </cell>
          <cell r="N11">
            <v>819.12</v>
          </cell>
          <cell r="O11">
            <v>0</v>
          </cell>
          <cell r="R11">
            <v>2.2976099999999999E-2</v>
          </cell>
          <cell r="S11">
            <v>18.820183031999999</v>
          </cell>
          <cell r="T11">
            <v>18.820183031999999</v>
          </cell>
          <cell r="U11">
            <v>0</v>
          </cell>
          <cell r="W11">
            <v>1985</v>
          </cell>
          <cell r="X11">
            <v>7</v>
          </cell>
          <cell r="Y11">
            <v>0</v>
          </cell>
          <cell r="Z11">
            <v>1</v>
          </cell>
          <cell r="AA11">
            <v>4</v>
          </cell>
          <cell r="AB11">
            <v>0</v>
          </cell>
          <cell r="AC11">
            <v>0</v>
          </cell>
          <cell r="AD11">
            <v>0</v>
          </cell>
          <cell r="AH11">
            <v>0</v>
          </cell>
        </row>
        <row r="12">
          <cell r="A12" t="str">
            <v>57123-000</v>
          </cell>
          <cell r="B12" t="str">
            <v>Fixtures and fittings</v>
          </cell>
          <cell r="C12">
            <v>1701</v>
          </cell>
          <cell r="D12" t="str">
            <v>Finance</v>
          </cell>
          <cell r="E12">
            <v>871004</v>
          </cell>
          <cell r="F12" t="str">
            <v>N/A</v>
          </cell>
          <cell r="G12" t="str">
            <v>70611-</v>
          </cell>
          <cell r="H12" t="str">
            <v>ELECT CHEQUE</v>
          </cell>
          <cell r="J12">
            <v>32509</v>
          </cell>
          <cell r="K12">
            <v>1820</v>
          </cell>
          <cell r="L12">
            <v>0</v>
          </cell>
          <cell r="M12">
            <v>65450</v>
          </cell>
          <cell r="N12">
            <v>65450</v>
          </cell>
          <cell r="O12">
            <v>0</v>
          </cell>
          <cell r="R12">
            <v>2.2976099999999999E-2</v>
          </cell>
          <cell r="S12">
            <v>1503.7857449999999</v>
          </cell>
          <cell r="T12">
            <v>1503.7857449999999</v>
          </cell>
          <cell r="U12">
            <v>0</v>
          </cell>
          <cell r="W12">
            <v>1989</v>
          </cell>
          <cell r="X12">
            <v>5</v>
          </cell>
          <cell r="Y12">
            <v>0</v>
          </cell>
          <cell r="Z12">
            <v>1.1713703515028018</v>
          </cell>
          <cell r="AA12">
            <v>4</v>
          </cell>
          <cell r="AB12">
            <v>0</v>
          </cell>
          <cell r="AC12">
            <v>0</v>
          </cell>
          <cell r="AD12">
            <v>0</v>
          </cell>
          <cell r="AH12">
            <v>0</v>
          </cell>
        </row>
        <row r="13">
          <cell r="A13" t="str">
            <v>57123-001</v>
          </cell>
          <cell r="B13" t="str">
            <v>Fixtures and fittings</v>
          </cell>
          <cell r="C13">
            <v>1701</v>
          </cell>
          <cell r="D13" t="str">
            <v>Finance</v>
          </cell>
          <cell r="E13" t="str">
            <v>N/A</v>
          </cell>
          <cell r="F13">
            <v>16039</v>
          </cell>
          <cell r="G13" t="str">
            <v>YIP IN</v>
          </cell>
          <cell r="H13" t="str">
            <v>SHR ELECT CHEQUE</v>
          </cell>
          <cell r="I13">
            <v>36235</v>
          </cell>
          <cell r="J13">
            <v>36254</v>
          </cell>
          <cell r="K13">
            <v>1820</v>
          </cell>
          <cell r="L13">
            <v>0</v>
          </cell>
          <cell r="M13">
            <v>12000</v>
          </cell>
          <cell r="N13">
            <v>11999</v>
          </cell>
          <cell r="O13">
            <v>1</v>
          </cell>
          <cell r="R13">
            <v>2.2976099999999999E-2</v>
          </cell>
          <cell r="S13">
            <v>275.71319999999997</v>
          </cell>
          <cell r="T13">
            <v>275.69022389999998</v>
          </cell>
          <cell r="U13">
            <v>2.2976099999993949E-2</v>
          </cell>
          <cell r="W13">
            <v>1999</v>
          </cell>
          <cell r="X13">
            <v>5</v>
          </cell>
          <cell r="Y13">
            <v>0.86931345340782851</v>
          </cell>
          <cell r="Z13">
            <v>0.9671166581762608</v>
          </cell>
          <cell r="AA13">
            <v>4</v>
          </cell>
          <cell r="AB13">
            <v>230</v>
          </cell>
          <cell r="AC13">
            <v>0.09</v>
          </cell>
          <cell r="AD13">
            <v>20</v>
          </cell>
          <cell r="AH13">
            <v>0.5</v>
          </cell>
        </row>
        <row r="14">
          <cell r="A14" t="str">
            <v>57236-000</v>
          </cell>
          <cell r="B14" t="str">
            <v>Fixtures and fittings</v>
          </cell>
          <cell r="C14">
            <v>1503</v>
          </cell>
          <cell r="D14" t="str">
            <v>HR</v>
          </cell>
          <cell r="E14" t="str">
            <v>TRAINI</v>
          </cell>
          <cell r="F14" t="str">
            <v>N/A</v>
          </cell>
          <cell r="G14" t="str">
            <v>CPS508</v>
          </cell>
          <cell r="H14" t="str">
            <v>CUBIC XT COM</v>
          </cell>
          <cell r="J14">
            <v>32690</v>
          </cell>
          <cell r="K14">
            <v>1820</v>
          </cell>
          <cell r="L14">
            <v>0</v>
          </cell>
          <cell r="M14">
            <v>39000</v>
          </cell>
          <cell r="N14">
            <v>39000</v>
          </cell>
          <cell r="O14">
            <v>0</v>
          </cell>
          <cell r="R14">
            <v>2.2976099999999999E-2</v>
          </cell>
          <cell r="S14">
            <v>896.06790000000001</v>
          </cell>
          <cell r="T14">
            <v>896.06790000000001</v>
          </cell>
          <cell r="U14">
            <v>0</v>
          </cell>
          <cell r="W14">
            <v>1989</v>
          </cell>
          <cell r="X14">
            <v>7</v>
          </cell>
          <cell r="Y14">
            <v>0</v>
          </cell>
          <cell r="Z14">
            <v>1</v>
          </cell>
          <cell r="AA14">
            <v>4</v>
          </cell>
          <cell r="AB14">
            <v>0</v>
          </cell>
          <cell r="AC14">
            <v>0</v>
          </cell>
          <cell r="AD14">
            <v>0</v>
          </cell>
          <cell r="AH14">
            <v>0</v>
          </cell>
        </row>
        <row r="15">
          <cell r="A15" t="str">
            <v>57316-000</v>
          </cell>
          <cell r="B15" t="str">
            <v>Fixtures and fittings</v>
          </cell>
          <cell r="C15">
            <v>2006</v>
          </cell>
          <cell r="D15" t="str">
            <v>Fac</v>
          </cell>
          <cell r="E15" t="str">
            <v>EB9003</v>
          </cell>
          <cell r="F15" t="str">
            <v>N/A</v>
          </cell>
          <cell r="G15" t="str">
            <v>CPS000</v>
          </cell>
          <cell r="H15" t="str">
            <v>IBM PC 16 BI</v>
          </cell>
          <cell r="J15">
            <v>32843</v>
          </cell>
          <cell r="K15">
            <v>1820</v>
          </cell>
          <cell r="L15">
            <v>0</v>
          </cell>
          <cell r="M15">
            <v>126400</v>
          </cell>
          <cell r="N15">
            <v>126400</v>
          </cell>
          <cell r="O15">
            <v>0</v>
          </cell>
          <cell r="R15">
            <v>2.2976099999999999E-2</v>
          </cell>
          <cell r="S15">
            <v>2904.17904</v>
          </cell>
          <cell r="T15">
            <v>2904.17904</v>
          </cell>
          <cell r="U15">
            <v>0</v>
          </cell>
          <cell r="W15">
            <v>1989</v>
          </cell>
          <cell r="X15">
            <v>6</v>
          </cell>
          <cell r="Y15">
            <v>0</v>
          </cell>
          <cell r="Z15">
            <v>1.1713703515028018</v>
          </cell>
          <cell r="AA15">
            <v>5</v>
          </cell>
          <cell r="AB15">
            <v>0</v>
          </cell>
          <cell r="AC15">
            <v>0</v>
          </cell>
          <cell r="AD15">
            <v>0</v>
          </cell>
          <cell r="AH15">
            <v>0</v>
          </cell>
        </row>
        <row r="16">
          <cell r="A16" t="str">
            <v>57319-000</v>
          </cell>
          <cell r="B16" t="str">
            <v>Fixtures and fittings</v>
          </cell>
          <cell r="C16">
            <v>1902</v>
          </cell>
          <cell r="D16" t="str">
            <v>Logistic</v>
          </cell>
          <cell r="E16" t="str">
            <v>EB9003</v>
          </cell>
          <cell r="F16" t="str">
            <v>N/A</v>
          </cell>
          <cell r="G16" t="str">
            <v>CPS000</v>
          </cell>
          <cell r="H16" t="str">
            <v>IBM PC 16 BI</v>
          </cell>
          <cell r="J16">
            <v>32843</v>
          </cell>
          <cell r="K16">
            <v>1820</v>
          </cell>
          <cell r="L16">
            <v>0</v>
          </cell>
          <cell r="M16">
            <v>126400</v>
          </cell>
          <cell r="N16">
            <v>126400</v>
          </cell>
          <cell r="O16">
            <v>0</v>
          </cell>
          <cell r="R16">
            <v>2.2976099999999999E-2</v>
          </cell>
          <cell r="S16">
            <v>2904.17904</v>
          </cell>
          <cell r="T16">
            <v>2904.17904</v>
          </cell>
          <cell r="U16">
            <v>0</v>
          </cell>
          <cell r="W16">
            <v>1989</v>
          </cell>
          <cell r="X16">
            <v>6</v>
          </cell>
          <cell r="Y16">
            <v>0</v>
          </cell>
          <cell r="Z16">
            <v>1.1713703515028018</v>
          </cell>
          <cell r="AA16">
            <v>5</v>
          </cell>
          <cell r="AB16">
            <v>0</v>
          </cell>
          <cell r="AC16">
            <v>0</v>
          </cell>
          <cell r="AD16">
            <v>0</v>
          </cell>
          <cell r="AH16">
            <v>0</v>
          </cell>
        </row>
        <row r="17">
          <cell r="A17" t="str">
            <v>57320-000</v>
          </cell>
          <cell r="B17" t="str">
            <v>Fixtures and fittings</v>
          </cell>
          <cell r="C17">
            <v>1201</v>
          </cell>
          <cell r="D17" t="str">
            <v>Logistic</v>
          </cell>
          <cell r="E17" t="str">
            <v>EB9003</v>
          </cell>
          <cell r="F17" t="str">
            <v>N/A</v>
          </cell>
          <cell r="G17" t="str">
            <v>CPS000</v>
          </cell>
          <cell r="H17" t="str">
            <v>IBM PC 16 BI</v>
          </cell>
          <cell r="J17">
            <v>32843</v>
          </cell>
          <cell r="K17">
            <v>1820</v>
          </cell>
          <cell r="L17">
            <v>0</v>
          </cell>
          <cell r="M17">
            <v>126400</v>
          </cell>
          <cell r="N17">
            <v>126400</v>
          </cell>
          <cell r="O17">
            <v>0</v>
          </cell>
          <cell r="R17">
            <v>2.2976099999999999E-2</v>
          </cell>
          <cell r="S17">
            <v>2904.17904</v>
          </cell>
          <cell r="T17">
            <v>2904.17904</v>
          </cell>
          <cell r="U17">
            <v>0</v>
          </cell>
          <cell r="W17">
            <v>1989</v>
          </cell>
          <cell r="X17">
            <v>6</v>
          </cell>
          <cell r="Y17">
            <v>0</v>
          </cell>
          <cell r="Z17">
            <v>1.1713703515028018</v>
          </cell>
          <cell r="AA17">
            <v>5</v>
          </cell>
          <cell r="AB17">
            <v>0</v>
          </cell>
          <cell r="AC17">
            <v>0</v>
          </cell>
          <cell r="AD17">
            <v>0</v>
          </cell>
          <cell r="AH17">
            <v>0</v>
          </cell>
        </row>
        <row r="18">
          <cell r="A18" t="str">
            <v>57370-000</v>
          </cell>
          <cell r="B18" t="str">
            <v>Fixtures and fittings</v>
          </cell>
          <cell r="C18">
            <v>1303</v>
          </cell>
          <cell r="D18" t="str">
            <v>IS</v>
          </cell>
          <cell r="E18">
            <v>12110</v>
          </cell>
          <cell r="F18" t="str">
            <v>N/A</v>
          </cell>
          <cell r="G18" t="str">
            <v>LOCAL</v>
          </cell>
          <cell r="H18" t="str">
            <v>DATA SHOW IN COLOR AND TABLE</v>
          </cell>
          <cell r="J18">
            <v>32905</v>
          </cell>
          <cell r="K18">
            <v>1820</v>
          </cell>
          <cell r="L18">
            <v>0</v>
          </cell>
          <cell r="M18">
            <v>97000</v>
          </cell>
          <cell r="N18">
            <v>97000</v>
          </cell>
          <cell r="O18">
            <v>0</v>
          </cell>
          <cell r="R18">
            <v>2.2976099999999999E-2</v>
          </cell>
          <cell r="S18">
            <v>2228.6817000000001</v>
          </cell>
          <cell r="T18">
            <v>2228.6817000000001</v>
          </cell>
          <cell r="U18">
            <v>0</v>
          </cell>
          <cell r="W18">
            <v>1990</v>
          </cell>
          <cell r="X18">
            <v>7</v>
          </cell>
          <cell r="Y18">
            <v>0</v>
          </cell>
          <cell r="Z18">
            <v>1</v>
          </cell>
          <cell r="AA18">
            <v>4</v>
          </cell>
          <cell r="AB18">
            <v>0</v>
          </cell>
          <cell r="AC18">
            <v>0</v>
          </cell>
          <cell r="AD18">
            <v>0</v>
          </cell>
          <cell r="AH18">
            <v>0</v>
          </cell>
        </row>
        <row r="19">
          <cell r="A19" t="str">
            <v>57382-000</v>
          </cell>
          <cell r="B19" t="str">
            <v>Fixtures and fittings</v>
          </cell>
          <cell r="C19">
            <v>1303</v>
          </cell>
          <cell r="D19" t="str">
            <v>IS</v>
          </cell>
          <cell r="E19">
            <v>312487</v>
          </cell>
          <cell r="F19" t="str">
            <v>N/A</v>
          </cell>
          <cell r="G19" t="str">
            <v>MP1126</v>
          </cell>
          <cell r="H19" t="str">
            <v>COLOUR TV SHARP 25"</v>
          </cell>
          <cell r="J19">
            <v>32933</v>
          </cell>
          <cell r="K19">
            <v>1820</v>
          </cell>
          <cell r="L19">
            <v>0</v>
          </cell>
          <cell r="M19">
            <v>32450</v>
          </cell>
          <cell r="N19">
            <v>32450</v>
          </cell>
          <cell r="O19">
            <v>0</v>
          </cell>
          <cell r="R19">
            <v>2.2976099999999999E-2</v>
          </cell>
          <cell r="S19">
            <v>745.57444499999997</v>
          </cell>
          <cell r="T19">
            <v>745.57444499999997</v>
          </cell>
          <cell r="U19">
            <v>0</v>
          </cell>
          <cell r="W19">
            <v>1990</v>
          </cell>
          <cell r="X19">
            <v>5</v>
          </cell>
          <cell r="Y19">
            <v>0</v>
          </cell>
          <cell r="Z19">
            <v>1.2293428425878756</v>
          </cell>
          <cell r="AA19">
            <v>4</v>
          </cell>
          <cell r="AB19">
            <v>0</v>
          </cell>
          <cell r="AC19">
            <v>0</v>
          </cell>
          <cell r="AD19">
            <v>0</v>
          </cell>
          <cell r="AH19">
            <v>0</v>
          </cell>
        </row>
        <row r="20">
          <cell r="A20" t="str">
            <v>57383-000</v>
          </cell>
          <cell r="B20" t="str">
            <v>Fixtures and fittings</v>
          </cell>
          <cell r="C20">
            <v>1303</v>
          </cell>
          <cell r="D20" t="str">
            <v>IS</v>
          </cell>
          <cell r="E20">
            <v>805649</v>
          </cell>
          <cell r="F20" t="str">
            <v>N/A</v>
          </cell>
          <cell r="G20" t="str">
            <v>MP1126</v>
          </cell>
          <cell r="H20" t="str">
            <v>V.D.O CAMERA</v>
          </cell>
          <cell r="J20">
            <v>32933</v>
          </cell>
          <cell r="K20">
            <v>1820</v>
          </cell>
          <cell r="L20">
            <v>0</v>
          </cell>
          <cell r="M20">
            <v>42750</v>
          </cell>
          <cell r="N20">
            <v>42750</v>
          </cell>
          <cell r="O20">
            <v>0</v>
          </cell>
          <cell r="R20">
            <v>2.33026E-2</v>
          </cell>
          <cell r="S20">
            <v>996.18615</v>
          </cell>
          <cell r="T20">
            <v>996.18615</v>
          </cell>
          <cell r="U20">
            <v>0</v>
          </cell>
          <cell r="W20">
            <v>1990</v>
          </cell>
          <cell r="X20">
            <v>7</v>
          </cell>
          <cell r="Y20">
            <v>0</v>
          </cell>
          <cell r="Z20">
            <v>1</v>
          </cell>
          <cell r="AA20">
            <v>4</v>
          </cell>
          <cell r="AB20">
            <v>0</v>
          </cell>
          <cell r="AC20">
            <v>0</v>
          </cell>
          <cell r="AD20">
            <v>0</v>
          </cell>
          <cell r="AH20">
            <v>0</v>
          </cell>
        </row>
        <row r="21">
          <cell r="A21" t="str">
            <v>57395-000</v>
          </cell>
          <cell r="B21" t="str">
            <v>Fixtures and fittings</v>
          </cell>
          <cell r="C21">
            <v>8101</v>
          </cell>
          <cell r="D21" t="str">
            <v>CEO</v>
          </cell>
          <cell r="E21" t="str">
            <v>EB9025</v>
          </cell>
          <cell r="F21" t="str">
            <v>N/A</v>
          </cell>
          <cell r="G21" t="str">
            <v>CPS 58</v>
          </cell>
          <cell r="H21" t="str">
            <v>PC CPU80286</v>
          </cell>
          <cell r="J21">
            <v>32964</v>
          </cell>
          <cell r="K21">
            <v>1820</v>
          </cell>
          <cell r="L21">
            <v>0</v>
          </cell>
          <cell r="M21">
            <v>110500</v>
          </cell>
          <cell r="N21">
            <v>110500</v>
          </cell>
          <cell r="O21">
            <v>0</v>
          </cell>
          <cell r="R21">
            <v>2.5512900000000002E-2</v>
          </cell>
          <cell r="S21">
            <v>2819.1754500000002</v>
          </cell>
          <cell r="T21">
            <v>2819.1754500000002</v>
          </cell>
          <cell r="U21">
            <v>0</v>
          </cell>
          <cell r="W21">
            <v>1990</v>
          </cell>
          <cell r="X21">
            <v>6</v>
          </cell>
          <cell r="Y21">
            <v>0</v>
          </cell>
          <cell r="Z21">
            <v>1.2293428425878756</v>
          </cell>
          <cell r="AA21">
            <v>5</v>
          </cell>
          <cell r="AB21">
            <v>0</v>
          </cell>
          <cell r="AC21">
            <v>0</v>
          </cell>
          <cell r="AD21">
            <v>0</v>
          </cell>
          <cell r="AH21">
            <v>0</v>
          </cell>
        </row>
        <row r="22">
          <cell r="A22" t="str">
            <v>57401-000</v>
          </cell>
          <cell r="B22" t="str">
            <v>Fixtures and fittings</v>
          </cell>
          <cell r="C22">
            <v>8101</v>
          </cell>
          <cell r="D22" t="str">
            <v>CEO</v>
          </cell>
          <cell r="E22" t="str">
            <v>EB9025</v>
          </cell>
          <cell r="F22" t="str">
            <v>N/A</v>
          </cell>
          <cell r="G22" t="str">
            <v>CPS 58</v>
          </cell>
          <cell r="H22" t="str">
            <v>PC CPU80286</v>
          </cell>
          <cell r="J22">
            <v>32964</v>
          </cell>
          <cell r="K22">
            <v>1820</v>
          </cell>
          <cell r="L22">
            <v>0</v>
          </cell>
          <cell r="M22">
            <v>110500</v>
          </cell>
          <cell r="N22">
            <v>110500</v>
          </cell>
          <cell r="O22">
            <v>0</v>
          </cell>
          <cell r="R22">
            <v>2.41468E-2</v>
          </cell>
          <cell r="S22">
            <v>2668.2213999999999</v>
          </cell>
          <cell r="T22">
            <v>2668.2213999999999</v>
          </cell>
          <cell r="U22">
            <v>0</v>
          </cell>
          <cell r="W22">
            <v>1990</v>
          </cell>
          <cell r="X22">
            <v>6</v>
          </cell>
          <cell r="Y22">
            <v>0</v>
          </cell>
          <cell r="Z22">
            <v>1.2293428425878756</v>
          </cell>
          <cell r="AA22">
            <v>5</v>
          </cell>
          <cell r="AB22">
            <v>0</v>
          </cell>
          <cell r="AC22">
            <v>0</v>
          </cell>
          <cell r="AD22">
            <v>0</v>
          </cell>
          <cell r="AH22">
            <v>0</v>
          </cell>
        </row>
        <row r="23">
          <cell r="A23" t="str">
            <v>57404-000</v>
          </cell>
          <cell r="B23" t="str">
            <v>Fixtures and fittings</v>
          </cell>
          <cell r="C23">
            <v>8101</v>
          </cell>
          <cell r="D23" t="str">
            <v>CEO</v>
          </cell>
          <cell r="E23" t="str">
            <v>EB9025</v>
          </cell>
          <cell r="F23" t="str">
            <v>N/A</v>
          </cell>
          <cell r="G23" t="str">
            <v>CPS 58</v>
          </cell>
          <cell r="H23" t="str">
            <v>PC CPU80286</v>
          </cell>
          <cell r="J23">
            <v>32964</v>
          </cell>
          <cell r="K23">
            <v>1820</v>
          </cell>
          <cell r="L23">
            <v>0</v>
          </cell>
          <cell r="M23">
            <v>110500</v>
          </cell>
          <cell r="N23">
            <v>110500</v>
          </cell>
          <cell r="O23">
            <v>0</v>
          </cell>
          <cell r="R23">
            <v>2.5317994E-2</v>
          </cell>
          <cell r="S23">
            <v>2797.6383369999999</v>
          </cell>
          <cell r="T23">
            <v>2797.6383369999999</v>
          </cell>
          <cell r="U23">
            <v>0</v>
          </cell>
          <cell r="W23">
            <v>1990</v>
          </cell>
          <cell r="X23">
            <v>6</v>
          </cell>
          <cell r="Y23">
            <v>0</v>
          </cell>
          <cell r="Z23">
            <v>1.2293428425878756</v>
          </cell>
          <cell r="AA23">
            <v>5</v>
          </cell>
          <cell r="AB23">
            <v>0</v>
          </cell>
          <cell r="AC23">
            <v>0</v>
          </cell>
          <cell r="AD23">
            <v>0</v>
          </cell>
          <cell r="AH23">
            <v>0</v>
          </cell>
        </row>
        <row r="24">
          <cell r="A24" t="str">
            <v>57405-000</v>
          </cell>
          <cell r="B24" t="str">
            <v>Fixtures and fittings</v>
          </cell>
          <cell r="C24">
            <v>1302</v>
          </cell>
          <cell r="D24" t="str">
            <v>IS</v>
          </cell>
          <cell r="E24" t="str">
            <v>EB9025</v>
          </cell>
          <cell r="F24" t="str">
            <v>N/A</v>
          </cell>
          <cell r="G24" t="str">
            <v>CPS 58</v>
          </cell>
          <cell r="H24" t="str">
            <v>PC CPU80286</v>
          </cell>
          <cell r="J24">
            <v>32964</v>
          </cell>
          <cell r="K24">
            <v>1820</v>
          </cell>
          <cell r="L24">
            <v>0</v>
          </cell>
          <cell r="M24">
            <v>110500</v>
          </cell>
          <cell r="N24">
            <v>110500</v>
          </cell>
          <cell r="O24">
            <v>0</v>
          </cell>
          <cell r="R24">
            <v>2.5317994E-2</v>
          </cell>
          <cell r="S24">
            <v>2797.6383369999999</v>
          </cell>
          <cell r="T24">
            <v>2797.6383369999999</v>
          </cell>
          <cell r="U24">
            <v>0</v>
          </cell>
          <cell r="W24">
            <v>1990</v>
          </cell>
          <cell r="X24">
            <v>6</v>
          </cell>
          <cell r="Y24">
            <v>0</v>
          </cell>
          <cell r="Z24">
            <v>1.2293428425878756</v>
          </cell>
          <cell r="AA24">
            <v>5</v>
          </cell>
          <cell r="AB24">
            <v>0</v>
          </cell>
          <cell r="AC24">
            <v>0</v>
          </cell>
          <cell r="AD24">
            <v>0</v>
          </cell>
          <cell r="AH24">
            <v>0</v>
          </cell>
        </row>
        <row r="25">
          <cell r="A25" t="str">
            <v>57406-000</v>
          </cell>
          <cell r="B25" t="str">
            <v>Fixtures and fittings</v>
          </cell>
          <cell r="C25">
            <v>1302</v>
          </cell>
          <cell r="D25" t="str">
            <v>IS</v>
          </cell>
          <cell r="E25" t="str">
            <v>OKN0001384</v>
          </cell>
          <cell r="F25" t="str">
            <v>N/A</v>
          </cell>
          <cell r="G25" t="str">
            <v>CPS 58</v>
          </cell>
          <cell r="H25" t="str">
            <v>PRINTER EPSON LQ1050</v>
          </cell>
          <cell r="J25">
            <v>32964</v>
          </cell>
          <cell r="K25">
            <v>1820</v>
          </cell>
          <cell r="L25">
            <v>0</v>
          </cell>
          <cell r="M25">
            <v>20800</v>
          </cell>
          <cell r="N25">
            <v>20800</v>
          </cell>
          <cell r="O25">
            <v>0</v>
          </cell>
          <cell r="R25">
            <v>2.5317994E-2</v>
          </cell>
          <cell r="S25">
            <v>526.61427519999995</v>
          </cell>
          <cell r="T25">
            <v>526.61427519999995</v>
          </cell>
          <cell r="U25">
            <v>0</v>
          </cell>
          <cell r="W25">
            <v>1990</v>
          </cell>
          <cell r="X25">
            <v>5</v>
          </cell>
          <cell r="Y25">
            <v>0</v>
          </cell>
          <cell r="Z25">
            <v>1.2293428425878756</v>
          </cell>
          <cell r="AA25">
            <v>4</v>
          </cell>
          <cell r="AB25">
            <v>0</v>
          </cell>
          <cell r="AC25">
            <v>0</v>
          </cell>
          <cell r="AD25">
            <v>0</v>
          </cell>
          <cell r="AH25">
            <v>0</v>
          </cell>
        </row>
        <row r="26">
          <cell r="A26" t="str">
            <v>57410-000</v>
          </cell>
          <cell r="B26" t="str">
            <v>Fixtures and fittings</v>
          </cell>
          <cell r="C26">
            <v>1201</v>
          </cell>
          <cell r="D26" t="str">
            <v>Logistic</v>
          </cell>
          <cell r="E26" t="str">
            <v>KNS0001973</v>
          </cell>
          <cell r="F26" t="str">
            <v>N/A</v>
          </cell>
          <cell r="G26" t="str">
            <v>CPS 58</v>
          </cell>
          <cell r="H26" t="str">
            <v>PRINTER EPSON LQ1050</v>
          </cell>
          <cell r="J26">
            <v>32964</v>
          </cell>
          <cell r="K26">
            <v>1820</v>
          </cell>
          <cell r="L26">
            <v>0</v>
          </cell>
          <cell r="M26">
            <v>20800</v>
          </cell>
          <cell r="N26">
            <v>20800</v>
          </cell>
          <cell r="O26">
            <v>0</v>
          </cell>
          <cell r="R26">
            <v>2.5317994E-2</v>
          </cell>
          <cell r="S26">
            <v>526.61427519999995</v>
          </cell>
          <cell r="T26">
            <v>526.61427519999995</v>
          </cell>
          <cell r="U26">
            <v>0</v>
          </cell>
          <cell r="W26">
            <v>1990</v>
          </cell>
          <cell r="X26">
            <v>5</v>
          </cell>
          <cell r="Y26">
            <v>0</v>
          </cell>
          <cell r="Z26">
            <v>1.2293428425878756</v>
          </cell>
          <cell r="AA26">
            <v>4</v>
          </cell>
          <cell r="AB26">
            <v>0</v>
          </cell>
          <cell r="AC26">
            <v>0</v>
          </cell>
          <cell r="AD26">
            <v>0</v>
          </cell>
          <cell r="AH26">
            <v>0</v>
          </cell>
        </row>
        <row r="27">
          <cell r="A27" t="str">
            <v>57421-000</v>
          </cell>
          <cell r="B27" t="str">
            <v>Fixtures and fittings</v>
          </cell>
          <cell r="C27">
            <v>1303</v>
          </cell>
          <cell r="D27" t="str">
            <v>IS</v>
          </cell>
          <cell r="E27">
            <v>336033</v>
          </cell>
          <cell r="F27" t="str">
            <v>N/A</v>
          </cell>
          <cell r="G27" t="str">
            <v>MP1126</v>
          </cell>
          <cell r="H27" t="str">
            <v>VDO CASST</v>
          </cell>
          <cell r="J27">
            <v>32933</v>
          </cell>
          <cell r="K27">
            <v>1820</v>
          </cell>
          <cell r="L27">
            <v>0</v>
          </cell>
          <cell r="M27">
            <v>20450</v>
          </cell>
          <cell r="N27">
            <v>20450</v>
          </cell>
          <cell r="O27">
            <v>0</v>
          </cell>
          <cell r="R27">
            <v>2.5317994E-2</v>
          </cell>
          <cell r="S27">
            <v>517.7529773</v>
          </cell>
          <cell r="T27">
            <v>517.7529773</v>
          </cell>
          <cell r="U27">
            <v>0</v>
          </cell>
          <cell r="W27">
            <v>1990</v>
          </cell>
          <cell r="X27">
            <v>7</v>
          </cell>
          <cell r="Y27">
            <v>0</v>
          </cell>
          <cell r="Z27">
            <v>1</v>
          </cell>
          <cell r="AA27">
            <v>4</v>
          </cell>
          <cell r="AB27">
            <v>0</v>
          </cell>
          <cell r="AC27">
            <v>0</v>
          </cell>
          <cell r="AD27">
            <v>0</v>
          </cell>
          <cell r="AH27">
            <v>0</v>
          </cell>
        </row>
        <row r="28">
          <cell r="A28" t="str">
            <v>57430-000</v>
          </cell>
          <cell r="B28" t="str">
            <v>Fixtures and fittings</v>
          </cell>
          <cell r="C28">
            <v>1201</v>
          </cell>
          <cell r="D28" t="str">
            <v>Logistic</v>
          </cell>
          <cell r="E28" t="str">
            <v>N/A</v>
          </cell>
          <cell r="F28" t="str">
            <v>N/A</v>
          </cell>
          <cell r="G28" t="str">
            <v>MICROH</v>
          </cell>
          <cell r="H28" t="str">
            <v>PRINTER EPSON LQ-1050</v>
          </cell>
          <cell r="J28">
            <v>32776</v>
          </cell>
          <cell r="K28">
            <v>1820</v>
          </cell>
          <cell r="L28">
            <v>0</v>
          </cell>
          <cell r="M28">
            <v>23500</v>
          </cell>
          <cell r="N28">
            <v>23500</v>
          </cell>
          <cell r="O28">
            <v>0</v>
          </cell>
          <cell r="R28">
            <v>2.5317994E-2</v>
          </cell>
          <cell r="S28">
            <v>594.97285899999997</v>
          </cell>
          <cell r="T28">
            <v>594.97285899999997</v>
          </cell>
          <cell r="U28">
            <v>0</v>
          </cell>
          <cell r="W28">
            <v>1989</v>
          </cell>
          <cell r="X28">
            <v>5</v>
          </cell>
          <cell r="Y28">
            <v>0</v>
          </cell>
          <cell r="Z28">
            <v>1.1713703515028018</v>
          </cell>
          <cell r="AA28">
            <v>4</v>
          </cell>
          <cell r="AB28">
            <v>0</v>
          </cell>
          <cell r="AC28">
            <v>0</v>
          </cell>
          <cell r="AD28">
            <v>0</v>
          </cell>
          <cell r="AH28">
            <v>0</v>
          </cell>
        </row>
        <row r="29">
          <cell r="A29" t="str">
            <v>57440-000</v>
          </cell>
          <cell r="B29" t="str">
            <v>Fixtures and fittings</v>
          </cell>
          <cell r="C29">
            <v>1501</v>
          </cell>
          <cell r="D29" t="str">
            <v>HR</v>
          </cell>
          <cell r="E29" t="str">
            <v>N/A</v>
          </cell>
          <cell r="F29" t="str">
            <v>N/A</v>
          </cell>
          <cell r="G29" t="str">
            <v>90AP05</v>
          </cell>
          <cell r="H29" t="str">
            <v>CAMERA</v>
          </cell>
          <cell r="J29">
            <v>32804</v>
          </cell>
          <cell r="K29">
            <v>1820</v>
          </cell>
          <cell r="L29">
            <v>0</v>
          </cell>
          <cell r="M29">
            <v>24904.67</v>
          </cell>
          <cell r="N29">
            <v>24904.67</v>
          </cell>
          <cell r="O29">
            <v>0</v>
          </cell>
          <cell r="R29">
            <v>2.5317994E-2</v>
          </cell>
          <cell r="S29">
            <v>630.53628563197992</v>
          </cell>
          <cell r="T29">
            <v>630.53628563197992</v>
          </cell>
          <cell r="U29">
            <v>0</v>
          </cell>
          <cell r="W29">
            <v>1989</v>
          </cell>
          <cell r="X29">
            <v>5</v>
          </cell>
          <cell r="Y29">
            <v>0</v>
          </cell>
          <cell r="Z29">
            <v>1.1713703515028018</v>
          </cell>
          <cell r="AA29">
            <v>4</v>
          </cell>
          <cell r="AB29">
            <v>0</v>
          </cell>
          <cell r="AC29">
            <v>0</v>
          </cell>
          <cell r="AD29">
            <v>0</v>
          </cell>
          <cell r="AH29">
            <v>0</v>
          </cell>
        </row>
        <row r="30">
          <cell r="A30" t="str">
            <v>57441-000</v>
          </cell>
          <cell r="B30" t="str">
            <v>Fixtures and fittings</v>
          </cell>
          <cell r="C30">
            <v>1501</v>
          </cell>
          <cell r="D30" t="str">
            <v>HR</v>
          </cell>
          <cell r="E30" t="str">
            <v>N/A</v>
          </cell>
          <cell r="F30" t="str">
            <v>N/A</v>
          </cell>
          <cell r="G30" t="str">
            <v>90VR05</v>
          </cell>
          <cell r="H30" t="str">
            <v>PEINTER EPSON LQ1050</v>
          </cell>
          <cell r="J30">
            <v>32804</v>
          </cell>
          <cell r="K30">
            <v>1820</v>
          </cell>
          <cell r="L30">
            <v>0</v>
          </cell>
          <cell r="M30">
            <v>24000</v>
          </cell>
          <cell r="N30">
            <v>24000</v>
          </cell>
          <cell r="O30">
            <v>0</v>
          </cell>
          <cell r="R30">
            <v>2.5317994E-2</v>
          </cell>
          <cell r="S30">
            <v>607.63185599999997</v>
          </cell>
          <cell r="T30">
            <v>607.63185599999997</v>
          </cell>
          <cell r="U30">
            <v>0</v>
          </cell>
          <cell r="W30">
            <v>1989</v>
          </cell>
          <cell r="X30">
            <v>5</v>
          </cell>
          <cell r="Y30">
            <v>0</v>
          </cell>
          <cell r="Z30">
            <v>1.1713703515028018</v>
          </cell>
          <cell r="AA30">
            <v>4</v>
          </cell>
          <cell r="AB30">
            <v>0</v>
          </cell>
          <cell r="AC30">
            <v>0</v>
          </cell>
          <cell r="AD30">
            <v>0</v>
          </cell>
          <cell r="AH30">
            <v>0</v>
          </cell>
        </row>
        <row r="31">
          <cell r="A31" t="str">
            <v>57453-000</v>
          </cell>
          <cell r="B31" t="str">
            <v>Fixtures and fittings</v>
          </cell>
          <cell r="C31">
            <v>1302</v>
          </cell>
          <cell r="D31" t="str">
            <v>IS</v>
          </cell>
          <cell r="E31" t="str">
            <v>N/A</v>
          </cell>
          <cell r="F31" t="str">
            <v>N/A</v>
          </cell>
          <cell r="G31" t="str">
            <v>VR0003</v>
          </cell>
          <cell r="H31" t="str">
            <v>TRANCEIVER ETHERNET BOX AT CIM ROOM</v>
          </cell>
          <cell r="J31">
            <v>33055</v>
          </cell>
          <cell r="K31">
            <v>1820</v>
          </cell>
          <cell r="L31">
            <v>0</v>
          </cell>
          <cell r="M31">
            <v>1871435.84</v>
          </cell>
          <cell r="N31">
            <v>1871435.84</v>
          </cell>
          <cell r="O31">
            <v>0</v>
          </cell>
          <cell r="R31">
            <v>2.32699E-2</v>
          </cell>
          <cell r="S31">
            <v>43548.124853216003</v>
          </cell>
          <cell r="T31">
            <v>43548.124853216003</v>
          </cell>
          <cell r="U31">
            <v>0</v>
          </cell>
          <cell r="W31">
            <v>1990</v>
          </cell>
          <cell r="X31">
            <v>7</v>
          </cell>
          <cell r="Y31">
            <v>0</v>
          </cell>
          <cell r="Z31">
            <v>1</v>
          </cell>
          <cell r="AA31">
            <v>4</v>
          </cell>
          <cell r="AB31">
            <v>0</v>
          </cell>
          <cell r="AC31">
            <v>0</v>
          </cell>
          <cell r="AD31">
            <v>0</v>
          </cell>
          <cell r="AH31">
            <v>0</v>
          </cell>
        </row>
        <row r="32">
          <cell r="A32" t="str">
            <v>57457-000</v>
          </cell>
          <cell r="B32" t="str">
            <v>Fixtures and fittings</v>
          </cell>
          <cell r="C32">
            <v>1302</v>
          </cell>
          <cell r="D32" t="str">
            <v>IS</v>
          </cell>
          <cell r="E32" t="str">
            <v>N/A</v>
          </cell>
          <cell r="F32" t="str">
            <v>N/A</v>
          </cell>
          <cell r="G32" t="str">
            <v>VR0003</v>
          </cell>
          <cell r="H32" t="str">
            <v>MOCRO VAX SOFTWARE</v>
          </cell>
          <cell r="J32">
            <v>33055</v>
          </cell>
          <cell r="K32">
            <v>1820</v>
          </cell>
          <cell r="L32">
            <v>0</v>
          </cell>
          <cell r="M32">
            <v>9820432.9800000004</v>
          </cell>
          <cell r="N32">
            <v>9820432.9800000004</v>
          </cell>
          <cell r="O32">
            <v>0</v>
          </cell>
          <cell r="R32">
            <v>2.33026E-2</v>
          </cell>
          <cell r="S32">
            <v>228841.62155974802</v>
          </cell>
          <cell r="T32">
            <v>228841.62155974802</v>
          </cell>
          <cell r="U32">
            <v>0</v>
          </cell>
          <cell r="W32">
            <v>1990</v>
          </cell>
          <cell r="X32">
            <v>6</v>
          </cell>
          <cell r="Y32">
            <v>0</v>
          </cell>
          <cell r="Z32">
            <v>1.2293428425878756</v>
          </cell>
          <cell r="AA32">
            <v>5</v>
          </cell>
          <cell r="AB32">
            <v>0</v>
          </cell>
          <cell r="AC32">
            <v>0</v>
          </cell>
          <cell r="AD32">
            <v>0</v>
          </cell>
          <cell r="AH32">
            <v>0</v>
          </cell>
        </row>
        <row r="33">
          <cell r="A33" t="str">
            <v>57505-000</v>
          </cell>
          <cell r="B33" t="str">
            <v>Fixtures and fittings</v>
          </cell>
          <cell r="C33">
            <v>1302</v>
          </cell>
          <cell r="D33" t="str">
            <v>IS</v>
          </cell>
          <cell r="E33" t="str">
            <v>N/A</v>
          </cell>
          <cell r="F33" t="str">
            <v>N/A</v>
          </cell>
          <cell r="G33" t="str">
            <v>90SC09</v>
          </cell>
          <cell r="H33" t="str">
            <v>NETWORK SOFT</v>
          </cell>
          <cell r="J33">
            <v>33147</v>
          </cell>
          <cell r="K33">
            <v>1820</v>
          </cell>
          <cell r="L33">
            <v>0</v>
          </cell>
          <cell r="M33">
            <v>60389.61</v>
          </cell>
          <cell r="N33">
            <v>60389.61</v>
          </cell>
          <cell r="O33">
            <v>0</v>
          </cell>
          <cell r="R33">
            <v>2.33026E-2</v>
          </cell>
          <cell r="S33">
            <v>1407.234925986</v>
          </cell>
          <cell r="T33">
            <v>1407.234925986</v>
          </cell>
          <cell r="U33">
            <v>0</v>
          </cell>
          <cell r="W33">
            <v>1990</v>
          </cell>
          <cell r="X33">
            <v>7</v>
          </cell>
          <cell r="Y33">
            <v>0</v>
          </cell>
          <cell r="Z33">
            <v>1</v>
          </cell>
          <cell r="AA33">
            <v>4</v>
          </cell>
          <cell r="AB33">
            <v>0</v>
          </cell>
          <cell r="AC33">
            <v>0</v>
          </cell>
          <cell r="AD33">
            <v>0</v>
          </cell>
          <cell r="AH33">
            <v>0</v>
          </cell>
        </row>
        <row r="34">
          <cell r="A34" t="str">
            <v>57505-001</v>
          </cell>
          <cell r="B34" t="str">
            <v>Fixtures and fittings</v>
          </cell>
          <cell r="C34">
            <v>1302</v>
          </cell>
          <cell r="D34" t="str">
            <v>IS</v>
          </cell>
          <cell r="E34" t="str">
            <v>N/A</v>
          </cell>
          <cell r="F34" t="str">
            <v>N/A</v>
          </cell>
          <cell r="G34" t="str">
            <v>90SC09</v>
          </cell>
          <cell r="H34" t="str">
            <v>NET WORK SOF</v>
          </cell>
          <cell r="J34">
            <v>33147</v>
          </cell>
          <cell r="K34">
            <v>1820</v>
          </cell>
          <cell r="L34">
            <v>0</v>
          </cell>
          <cell r="M34">
            <v>77532.460000000006</v>
          </cell>
          <cell r="N34">
            <v>77532.460000000006</v>
          </cell>
          <cell r="O34">
            <v>0</v>
          </cell>
          <cell r="R34">
            <v>2.33026E-2</v>
          </cell>
          <cell r="S34">
            <v>1806.7079023960002</v>
          </cell>
          <cell r="T34">
            <v>1806.7079023960002</v>
          </cell>
          <cell r="U34">
            <v>0</v>
          </cell>
          <cell r="W34">
            <v>1990</v>
          </cell>
          <cell r="X34">
            <v>7</v>
          </cell>
          <cell r="Y34">
            <v>0</v>
          </cell>
          <cell r="Z34">
            <v>1</v>
          </cell>
          <cell r="AA34">
            <v>4</v>
          </cell>
          <cell r="AB34">
            <v>0</v>
          </cell>
          <cell r="AC34">
            <v>0</v>
          </cell>
          <cell r="AD34">
            <v>0</v>
          </cell>
          <cell r="AH34">
            <v>0</v>
          </cell>
        </row>
        <row r="35">
          <cell r="A35" t="str">
            <v>57514-000</v>
          </cell>
          <cell r="B35" t="str">
            <v>Fixtures and fittings</v>
          </cell>
          <cell r="C35">
            <v>1302</v>
          </cell>
          <cell r="D35" t="str">
            <v>IS</v>
          </cell>
          <cell r="E35" t="str">
            <v>N/A</v>
          </cell>
          <cell r="F35" t="str">
            <v>N/A</v>
          </cell>
          <cell r="G35">
            <v>490</v>
          </cell>
          <cell r="H35" t="str">
            <v>THINWIRE ETHERNET MULITIPORT (CABLE)</v>
          </cell>
          <cell r="J35">
            <v>33208</v>
          </cell>
          <cell r="K35">
            <v>1820</v>
          </cell>
          <cell r="L35">
            <v>0</v>
          </cell>
          <cell r="M35">
            <v>115969.35</v>
          </cell>
          <cell r="N35">
            <v>115969.35</v>
          </cell>
          <cell r="O35">
            <v>0</v>
          </cell>
          <cell r="R35">
            <v>2.2724000000000001E-2</v>
          </cell>
          <cell r="S35">
            <v>2635.2875094000001</v>
          </cell>
          <cell r="T35">
            <v>2635.2875094000001</v>
          </cell>
          <cell r="U35">
            <v>0</v>
          </cell>
          <cell r="W35">
            <v>1990</v>
          </cell>
          <cell r="X35">
            <v>7</v>
          </cell>
          <cell r="Y35">
            <v>0</v>
          </cell>
          <cell r="Z35">
            <v>1</v>
          </cell>
          <cell r="AA35">
            <v>4</v>
          </cell>
          <cell r="AB35">
            <v>0</v>
          </cell>
          <cell r="AC35">
            <v>0</v>
          </cell>
          <cell r="AD35">
            <v>0</v>
          </cell>
          <cell r="AH35">
            <v>0</v>
          </cell>
        </row>
        <row r="36">
          <cell r="A36" t="str">
            <v>57568-000</v>
          </cell>
          <cell r="B36" t="str">
            <v>Fixtures and fittings</v>
          </cell>
          <cell r="C36">
            <v>1301</v>
          </cell>
          <cell r="D36" t="str">
            <v>IS</v>
          </cell>
          <cell r="E36" t="str">
            <v>19334-24417</v>
          </cell>
          <cell r="F36" t="str">
            <v>N/A</v>
          </cell>
          <cell r="G36">
            <v>4313</v>
          </cell>
          <cell r="H36" t="str">
            <v>IRMA PRINT INTERFACE BOX</v>
          </cell>
          <cell r="J36">
            <v>33270</v>
          </cell>
          <cell r="K36">
            <v>1820</v>
          </cell>
          <cell r="L36">
            <v>0</v>
          </cell>
          <cell r="M36">
            <v>50000</v>
          </cell>
          <cell r="N36">
            <v>50000</v>
          </cell>
          <cell r="O36">
            <v>0</v>
          </cell>
          <cell r="R36">
            <v>2.2765899999999999E-2</v>
          </cell>
          <cell r="S36">
            <v>1138.2949999999998</v>
          </cell>
          <cell r="T36">
            <v>1138.2949999999998</v>
          </cell>
          <cell r="U36">
            <v>0</v>
          </cell>
          <cell r="W36">
            <v>1991</v>
          </cell>
          <cell r="X36">
            <v>7</v>
          </cell>
          <cell r="Y36">
            <v>0</v>
          </cell>
          <cell r="Z36">
            <v>1</v>
          </cell>
          <cell r="AA36">
            <v>4</v>
          </cell>
          <cell r="AB36">
            <v>0</v>
          </cell>
          <cell r="AC36">
            <v>0</v>
          </cell>
          <cell r="AD36">
            <v>0</v>
          </cell>
          <cell r="AH36">
            <v>0</v>
          </cell>
        </row>
        <row r="37">
          <cell r="A37" t="str">
            <v>57582-000</v>
          </cell>
          <cell r="B37" t="str">
            <v>Fixtures and fittings</v>
          </cell>
          <cell r="C37">
            <v>1302</v>
          </cell>
          <cell r="D37" t="str">
            <v>IS</v>
          </cell>
          <cell r="E37" t="str">
            <v>N/A</v>
          </cell>
          <cell r="F37" t="str">
            <v>N/A</v>
          </cell>
          <cell r="G37" t="str">
            <v>91FM02</v>
          </cell>
          <cell r="H37" t="str">
            <v>SYBASE LISCE</v>
          </cell>
          <cell r="J37">
            <v>33329</v>
          </cell>
          <cell r="K37">
            <v>1820</v>
          </cell>
          <cell r="L37">
            <v>0</v>
          </cell>
          <cell r="M37">
            <v>1582690.9</v>
          </cell>
          <cell r="N37">
            <v>1582690.9</v>
          </cell>
          <cell r="O37">
            <v>0</v>
          </cell>
          <cell r="R37">
            <v>2.2765899999999999E-2</v>
          </cell>
          <cell r="S37">
            <v>36031.382760309993</v>
          </cell>
          <cell r="T37">
            <v>36031.382760309993</v>
          </cell>
          <cell r="U37">
            <v>0</v>
          </cell>
          <cell r="W37">
            <v>1991</v>
          </cell>
          <cell r="X37">
            <v>7</v>
          </cell>
          <cell r="Y37">
            <v>0</v>
          </cell>
          <cell r="Z37">
            <v>1</v>
          </cell>
          <cell r="AA37">
            <v>4</v>
          </cell>
          <cell r="AB37">
            <v>0</v>
          </cell>
          <cell r="AC37">
            <v>0</v>
          </cell>
          <cell r="AD37">
            <v>0</v>
          </cell>
          <cell r="AH37">
            <v>0</v>
          </cell>
        </row>
        <row r="38">
          <cell r="A38" t="str">
            <v>57710-000</v>
          </cell>
          <cell r="B38" t="str">
            <v>Fixtures and fittings</v>
          </cell>
          <cell r="C38">
            <v>1302</v>
          </cell>
          <cell r="D38" t="str">
            <v>IS</v>
          </cell>
          <cell r="E38" t="str">
            <v>N/A</v>
          </cell>
          <cell r="F38" t="str">
            <v>N/A</v>
          </cell>
          <cell r="G38" t="str">
            <v>0021/0</v>
          </cell>
          <cell r="H38" t="str">
            <v>COMPUTER FOR ABC</v>
          </cell>
          <cell r="J38">
            <v>33686</v>
          </cell>
          <cell r="K38">
            <v>1820</v>
          </cell>
          <cell r="L38">
            <v>0</v>
          </cell>
          <cell r="M38">
            <v>294745.61</v>
          </cell>
          <cell r="N38">
            <v>294744.61</v>
          </cell>
          <cell r="O38">
            <v>1</v>
          </cell>
          <cell r="R38">
            <v>2.2992700000000001E-2</v>
          </cell>
          <cell r="S38">
            <v>6776.9973870470003</v>
          </cell>
          <cell r="T38">
            <v>6776.9743943470003</v>
          </cell>
          <cell r="U38">
            <v>2.2992700000031618E-2</v>
          </cell>
          <cell r="W38">
            <v>1992</v>
          </cell>
          <cell r="X38">
            <v>6</v>
          </cell>
          <cell r="Y38">
            <v>0</v>
          </cell>
          <cell r="Z38">
            <v>1.0753183902190524</v>
          </cell>
          <cell r="AA38">
            <v>5</v>
          </cell>
          <cell r="AB38">
            <v>0</v>
          </cell>
          <cell r="AC38">
            <v>0</v>
          </cell>
          <cell r="AD38">
            <v>0</v>
          </cell>
          <cell r="AH38">
            <v>0</v>
          </cell>
        </row>
        <row r="39">
          <cell r="A39" t="str">
            <v>57710-001</v>
          </cell>
          <cell r="B39" t="str">
            <v>Fixtures and fittings</v>
          </cell>
          <cell r="C39">
            <v>1302</v>
          </cell>
          <cell r="D39" t="str">
            <v>IS</v>
          </cell>
          <cell r="E39" t="str">
            <v>N/A</v>
          </cell>
          <cell r="F39" t="str">
            <v>N/A</v>
          </cell>
          <cell r="G39" t="str">
            <v>ADVANC</v>
          </cell>
          <cell r="H39" t="str">
            <v>RAM TEAC</v>
          </cell>
          <cell r="J39">
            <v>34693</v>
          </cell>
          <cell r="K39">
            <v>1820</v>
          </cell>
          <cell r="L39">
            <v>0</v>
          </cell>
          <cell r="M39">
            <v>63400</v>
          </cell>
          <cell r="N39">
            <v>63399</v>
          </cell>
          <cell r="O39">
            <v>1</v>
          </cell>
          <cell r="R39">
            <v>2.2992700000000001E-2</v>
          </cell>
          <cell r="S39">
            <v>1457.7371800000001</v>
          </cell>
          <cell r="T39">
            <v>1457.7141873</v>
          </cell>
          <cell r="U39">
            <v>2.2992700000031618E-2</v>
          </cell>
          <cell r="W39">
            <v>1994</v>
          </cell>
          <cell r="X39">
            <v>7</v>
          </cell>
          <cell r="Y39">
            <v>0</v>
          </cell>
          <cell r="Z39">
            <v>1</v>
          </cell>
          <cell r="AA39">
            <v>4</v>
          </cell>
          <cell r="AB39">
            <v>0</v>
          </cell>
          <cell r="AC39">
            <v>0.05</v>
          </cell>
          <cell r="AD39">
            <v>0</v>
          </cell>
          <cell r="AH39">
            <v>0</v>
          </cell>
        </row>
        <row r="40">
          <cell r="A40" t="str">
            <v>57710-002</v>
          </cell>
          <cell r="B40" t="str">
            <v>Fixtures and fittings</v>
          </cell>
          <cell r="C40">
            <v>1302</v>
          </cell>
          <cell r="D40" t="str">
            <v>IS</v>
          </cell>
          <cell r="E40" t="str">
            <v>N/A</v>
          </cell>
          <cell r="F40" t="str">
            <v>N/A</v>
          </cell>
          <cell r="G40" t="str">
            <v>SYSTEM</v>
          </cell>
          <cell r="H40" t="str">
            <v>LANDESK</v>
          </cell>
          <cell r="J40">
            <v>34721</v>
          </cell>
          <cell r="K40">
            <v>1820</v>
          </cell>
          <cell r="L40">
            <v>0</v>
          </cell>
          <cell r="M40">
            <v>41200</v>
          </cell>
          <cell r="N40">
            <v>41199</v>
          </cell>
          <cell r="O40">
            <v>1</v>
          </cell>
          <cell r="R40">
            <v>2.2992700000000001E-2</v>
          </cell>
          <cell r="S40">
            <v>947.29924000000005</v>
          </cell>
          <cell r="T40">
            <v>947.27624730000002</v>
          </cell>
          <cell r="U40">
            <v>2.2992700000031618E-2</v>
          </cell>
          <cell r="W40">
            <v>1995</v>
          </cell>
          <cell r="X40">
            <v>7</v>
          </cell>
          <cell r="Y40">
            <v>1.3504691962464299</v>
          </cell>
          <cell r="Z40">
            <v>1</v>
          </cell>
          <cell r="AA40">
            <v>4</v>
          </cell>
          <cell r="AB40">
            <v>1500</v>
          </cell>
          <cell r="AC40">
            <v>0.05</v>
          </cell>
          <cell r="AD40">
            <v>80</v>
          </cell>
          <cell r="AH40">
            <v>0.5</v>
          </cell>
        </row>
        <row r="41">
          <cell r="A41" t="str">
            <v>A2000001-000</v>
          </cell>
          <cell r="B41" t="str">
            <v>Fixtures and fittings</v>
          </cell>
          <cell r="C41">
            <v>1701</v>
          </cell>
          <cell r="D41" t="str">
            <v>Finance</v>
          </cell>
          <cell r="E41" t="str">
            <v>N/A</v>
          </cell>
          <cell r="F41" t="str">
            <v>D43/7444</v>
          </cell>
          <cell r="G41" t="str">
            <v>DASH INTER</v>
          </cell>
          <cell r="H41" t="str">
            <v>PANASONIC FAX INK-JET MDL.UF-333</v>
          </cell>
          <cell r="I41">
            <v>36550</v>
          </cell>
          <cell r="J41">
            <v>36556</v>
          </cell>
          <cell r="K41">
            <v>1820</v>
          </cell>
          <cell r="L41">
            <v>0</v>
          </cell>
          <cell r="M41">
            <v>22500</v>
          </cell>
          <cell r="N41">
            <v>22499</v>
          </cell>
          <cell r="O41">
            <v>1</v>
          </cell>
          <cell r="R41">
            <v>2.2992700000000001E-2</v>
          </cell>
          <cell r="S41">
            <v>517.33575000000008</v>
          </cell>
          <cell r="T41">
            <v>517.31275730000004</v>
          </cell>
          <cell r="U41">
            <v>2.2992700000031618E-2</v>
          </cell>
          <cell r="W41">
            <v>2000</v>
          </cell>
          <cell r="X41">
            <v>5</v>
          </cell>
          <cell r="Y41">
            <v>0.90879675826112061</v>
          </cell>
          <cell r="Z41">
            <v>0.91496858549838678</v>
          </cell>
          <cell r="AA41">
            <v>4</v>
          </cell>
          <cell r="AB41">
            <v>430</v>
          </cell>
          <cell r="AC41">
            <v>0.1</v>
          </cell>
          <cell r="AD41">
            <v>40</v>
          </cell>
          <cell r="AH41">
            <v>0.5</v>
          </cell>
        </row>
        <row r="42">
          <cell r="A42" t="str">
            <v>A2000002-000</v>
          </cell>
          <cell r="B42" t="str">
            <v>Fixtures and fittings</v>
          </cell>
          <cell r="C42">
            <v>1701</v>
          </cell>
          <cell r="D42" t="str">
            <v>Finance</v>
          </cell>
          <cell r="E42" t="str">
            <v>00408C3E6ACF</v>
          </cell>
          <cell r="F42" t="str">
            <v>I000620</v>
          </cell>
          <cell r="G42" t="str">
            <v>INTER WORLD</v>
          </cell>
          <cell r="H42" t="str">
            <v>PRINT SERVER PS-005</v>
          </cell>
          <cell r="I42">
            <v>36570</v>
          </cell>
          <cell r="J42">
            <v>36583</v>
          </cell>
          <cell r="K42">
            <v>1820</v>
          </cell>
          <cell r="L42">
            <v>0</v>
          </cell>
          <cell r="M42">
            <v>10450</v>
          </cell>
          <cell r="N42">
            <v>10449</v>
          </cell>
          <cell r="O42">
            <v>1</v>
          </cell>
          <cell r="R42">
            <v>2.2992700000000001E-2</v>
          </cell>
          <cell r="S42">
            <v>240.27371500000001</v>
          </cell>
          <cell r="T42">
            <v>240.25072230000001</v>
          </cell>
          <cell r="U42">
            <v>2.2992700000003197E-2</v>
          </cell>
          <cell r="W42">
            <v>2000</v>
          </cell>
          <cell r="X42">
            <v>5</v>
          </cell>
          <cell r="Y42">
            <v>0.90879675826112061</v>
          </cell>
          <cell r="Z42">
            <v>0.91496858549838678</v>
          </cell>
          <cell r="AA42">
            <v>4</v>
          </cell>
          <cell r="AB42">
            <v>200</v>
          </cell>
          <cell r="AC42">
            <v>0.1</v>
          </cell>
          <cell r="AD42">
            <v>20</v>
          </cell>
          <cell r="AH42">
            <v>0.5</v>
          </cell>
        </row>
        <row r="43">
          <cell r="A43" t="str">
            <v>A2000003-000</v>
          </cell>
          <cell r="B43" t="str">
            <v>Fixtures and fittings</v>
          </cell>
          <cell r="C43">
            <v>2007</v>
          </cell>
          <cell r="D43" t="str">
            <v>Test</v>
          </cell>
          <cell r="E43" t="str">
            <v>N/A</v>
          </cell>
          <cell r="F43" t="str">
            <v>I430655</v>
          </cell>
          <cell r="G43" t="str">
            <v>T.M.TRADING</v>
          </cell>
          <cell r="H43" t="str">
            <v>MOBILE CABINET</v>
          </cell>
          <cell r="I43">
            <v>36574</v>
          </cell>
          <cell r="J43">
            <v>36583</v>
          </cell>
          <cell r="K43">
            <v>1820</v>
          </cell>
          <cell r="L43">
            <v>0</v>
          </cell>
          <cell r="M43">
            <v>27000</v>
          </cell>
          <cell r="N43">
            <v>26999</v>
          </cell>
          <cell r="O43">
            <v>1</v>
          </cell>
          <cell r="R43">
            <v>2.2976099999999999E-2</v>
          </cell>
          <cell r="S43">
            <v>620.35469999999998</v>
          </cell>
          <cell r="T43">
            <v>620.33172389999993</v>
          </cell>
          <cell r="U43">
            <v>2.2976100000050792E-2</v>
          </cell>
          <cell r="W43">
            <v>2000</v>
          </cell>
          <cell r="X43">
            <v>7</v>
          </cell>
          <cell r="Y43">
            <v>1.124702684335712</v>
          </cell>
          <cell r="Z43">
            <v>1</v>
          </cell>
          <cell r="AA43">
            <v>4</v>
          </cell>
          <cell r="AB43">
            <v>800</v>
          </cell>
          <cell r="AC43">
            <v>0.1</v>
          </cell>
          <cell r="AD43">
            <v>80</v>
          </cell>
          <cell r="AH43">
            <v>0.5</v>
          </cell>
        </row>
        <row r="44">
          <cell r="A44" t="str">
            <v>A2000003-001</v>
          </cell>
          <cell r="B44" t="str">
            <v>Fixtures and fittings</v>
          </cell>
          <cell r="C44">
            <v>2007</v>
          </cell>
          <cell r="D44" t="str">
            <v>Test</v>
          </cell>
          <cell r="E44" t="str">
            <v>N/A</v>
          </cell>
          <cell r="F44" t="str">
            <v>IV4800103</v>
          </cell>
          <cell r="G44" t="str">
            <v>INTERNATIONAL MATERIAL HANDLING CO., LTD</v>
          </cell>
          <cell r="H44" t="str">
            <v>DIVIDER PLATE FOR MOBILE CABINET</v>
          </cell>
          <cell r="I44">
            <v>38503</v>
          </cell>
          <cell r="J44">
            <v>38504</v>
          </cell>
          <cell r="K44">
            <v>1820</v>
          </cell>
          <cell r="L44">
            <v>1516</v>
          </cell>
          <cell r="M44">
            <v>10000</v>
          </cell>
          <cell r="N44">
            <v>1675.66</v>
          </cell>
          <cell r="O44">
            <v>8324.34</v>
          </cell>
          <cell r="R44">
            <v>2.2976099999999999E-2</v>
          </cell>
          <cell r="S44">
            <v>229.761</v>
          </cell>
          <cell r="T44">
            <v>38.500131725999999</v>
          </cell>
          <cell r="U44">
            <v>191.26086827399999</v>
          </cell>
          <cell r="W44">
            <v>2005</v>
          </cell>
          <cell r="X44">
            <v>7</v>
          </cell>
          <cell r="Y44">
            <v>1.0103785103785103</v>
          </cell>
          <cell r="Z44">
            <v>1</v>
          </cell>
          <cell r="AA44">
            <v>4</v>
          </cell>
          <cell r="AB44">
            <v>300</v>
          </cell>
          <cell r="AC44">
            <v>0.8</v>
          </cell>
          <cell r="AD44">
            <v>240</v>
          </cell>
          <cell r="AH44">
            <v>3.5</v>
          </cell>
        </row>
        <row r="45">
          <cell r="A45" t="str">
            <v>A2000005-000</v>
          </cell>
          <cell r="B45" t="str">
            <v>Fixtures and fittings</v>
          </cell>
          <cell r="C45">
            <v>1701</v>
          </cell>
          <cell r="D45" t="str">
            <v>Finance</v>
          </cell>
          <cell r="E45" t="str">
            <v>N/A</v>
          </cell>
          <cell r="F45" t="str">
            <v>N/A</v>
          </cell>
          <cell r="G45" t="str">
            <v>THAI STEEL FURNITURE</v>
          </cell>
          <cell r="H45" t="str">
            <v>CABINET</v>
          </cell>
          <cell r="I45">
            <v>36664</v>
          </cell>
          <cell r="J45">
            <v>36674</v>
          </cell>
          <cell r="K45">
            <v>1820</v>
          </cell>
          <cell r="L45">
            <v>0</v>
          </cell>
          <cell r="M45">
            <v>2175</v>
          </cell>
          <cell r="N45">
            <v>2174</v>
          </cell>
          <cell r="O45">
            <v>1</v>
          </cell>
          <cell r="R45">
            <v>2.2976099999999999E-2</v>
          </cell>
          <cell r="S45">
            <v>49.973017499999997</v>
          </cell>
          <cell r="T45">
            <v>49.950041399999996</v>
          </cell>
          <cell r="U45">
            <v>2.2976100000001054E-2</v>
          </cell>
          <cell r="W45">
            <v>2000</v>
          </cell>
          <cell r="X45">
            <v>7</v>
          </cell>
          <cell r="Y45">
            <v>1.124702684335712</v>
          </cell>
          <cell r="Z45">
            <v>1</v>
          </cell>
          <cell r="AA45">
            <v>4</v>
          </cell>
          <cell r="AB45">
            <v>100</v>
          </cell>
          <cell r="AC45">
            <v>0.1</v>
          </cell>
          <cell r="AD45">
            <v>10</v>
          </cell>
          <cell r="AH45">
            <v>0.5</v>
          </cell>
        </row>
        <row r="46">
          <cell r="A46" t="str">
            <v>A2000006-000</v>
          </cell>
          <cell r="B46" t="str">
            <v>Fixtures and fittings</v>
          </cell>
          <cell r="C46">
            <v>1701</v>
          </cell>
          <cell r="D46" t="str">
            <v>Finance</v>
          </cell>
          <cell r="E46" t="str">
            <v>N/A</v>
          </cell>
          <cell r="F46" t="str">
            <v>N/A</v>
          </cell>
          <cell r="G46" t="str">
            <v>TAVEECHOK FERNICHING</v>
          </cell>
          <cell r="H46" t="str">
            <v>CABINET</v>
          </cell>
          <cell r="I46">
            <v>36654</v>
          </cell>
          <cell r="J46">
            <v>36674</v>
          </cell>
          <cell r="K46">
            <v>1820</v>
          </cell>
          <cell r="L46">
            <v>0</v>
          </cell>
          <cell r="M46">
            <v>6450</v>
          </cell>
          <cell r="N46">
            <v>6449</v>
          </cell>
          <cell r="O46">
            <v>1</v>
          </cell>
          <cell r="R46">
            <v>2.2976099999999999E-2</v>
          </cell>
          <cell r="S46">
            <v>148.19584499999999</v>
          </cell>
          <cell r="T46">
            <v>148.1728689</v>
          </cell>
          <cell r="U46">
            <v>2.2976099999993949E-2</v>
          </cell>
          <cell r="W46">
            <v>2000</v>
          </cell>
          <cell r="X46">
            <v>7</v>
          </cell>
          <cell r="Y46">
            <v>1.124702684335712</v>
          </cell>
          <cell r="Z46">
            <v>1</v>
          </cell>
          <cell r="AA46">
            <v>4</v>
          </cell>
          <cell r="AB46">
            <v>200</v>
          </cell>
          <cell r="AC46">
            <v>0.1</v>
          </cell>
          <cell r="AD46">
            <v>20</v>
          </cell>
          <cell r="AH46">
            <v>0.5</v>
          </cell>
        </row>
        <row r="47">
          <cell r="A47" t="str">
            <v>A2000007-000</v>
          </cell>
          <cell r="B47" t="str">
            <v>Fixtures and fittings</v>
          </cell>
          <cell r="C47">
            <v>1701</v>
          </cell>
          <cell r="D47" t="str">
            <v>Finance</v>
          </cell>
          <cell r="E47" t="str">
            <v>N/A</v>
          </cell>
          <cell r="F47" t="str">
            <v>N/A</v>
          </cell>
          <cell r="G47" t="str">
            <v>TAVEECHOK FERNICHING</v>
          </cell>
          <cell r="H47" t="str">
            <v>CABINET</v>
          </cell>
          <cell r="I47">
            <v>36654</v>
          </cell>
          <cell r="J47">
            <v>36674</v>
          </cell>
          <cell r="K47">
            <v>1820</v>
          </cell>
          <cell r="L47">
            <v>0</v>
          </cell>
          <cell r="M47">
            <v>6450</v>
          </cell>
          <cell r="N47">
            <v>6449</v>
          </cell>
          <cell r="O47">
            <v>1</v>
          </cell>
          <cell r="R47">
            <v>2.2976099999999999E-2</v>
          </cell>
          <cell r="S47">
            <v>148.19584499999999</v>
          </cell>
          <cell r="T47">
            <v>148.1728689</v>
          </cell>
          <cell r="U47">
            <v>2.2976099999993949E-2</v>
          </cell>
          <cell r="W47">
            <v>2000</v>
          </cell>
          <cell r="X47">
            <v>7</v>
          </cell>
          <cell r="Y47">
            <v>1.124702684335712</v>
          </cell>
          <cell r="Z47">
            <v>1</v>
          </cell>
          <cell r="AA47">
            <v>4</v>
          </cell>
          <cell r="AB47">
            <v>200</v>
          </cell>
          <cell r="AC47">
            <v>0.1</v>
          </cell>
          <cell r="AD47">
            <v>20</v>
          </cell>
          <cell r="AH47">
            <v>0.5</v>
          </cell>
        </row>
        <row r="48">
          <cell r="A48" t="str">
            <v>A2000008-000</v>
          </cell>
          <cell r="B48" t="str">
            <v>Fixtures and fittings</v>
          </cell>
          <cell r="C48">
            <v>1701</v>
          </cell>
          <cell r="D48" t="str">
            <v>Finance</v>
          </cell>
          <cell r="E48" t="str">
            <v>N/A</v>
          </cell>
          <cell r="F48" t="str">
            <v>N/A</v>
          </cell>
          <cell r="G48" t="str">
            <v>TAVEECHOK FERNICHING</v>
          </cell>
          <cell r="H48" t="str">
            <v>CABINET</v>
          </cell>
          <cell r="I48">
            <v>36654</v>
          </cell>
          <cell r="J48">
            <v>36674</v>
          </cell>
          <cell r="K48">
            <v>1820</v>
          </cell>
          <cell r="L48">
            <v>0</v>
          </cell>
          <cell r="M48">
            <v>6450</v>
          </cell>
          <cell r="N48">
            <v>6449</v>
          </cell>
          <cell r="O48">
            <v>1</v>
          </cell>
          <cell r="R48">
            <v>2.2976099999999999E-2</v>
          </cell>
          <cell r="S48">
            <v>148.19584499999999</v>
          </cell>
          <cell r="T48">
            <v>148.1728689</v>
          </cell>
          <cell r="U48">
            <v>2.2976099999993949E-2</v>
          </cell>
          <cell r="W48">
            <v>2000</v>
          </cell>
          <cell r="X48">
            <v>7</v>
          </cell>
          <cell r="Y48">
            <v>1.124702684335712</v>
          </cell>
          <cell r="Z48">
            <v>1</v>
          </cell>
          <cell r="AA48">
            <v>4</v>
          </cell>
          <cell r="AB48">
            <v>200</v>
          </cell>
          <cell r="AC48">
            <v>0.1</v>
          </cell>
          <cell r="AD48">
            <v>20</v>
          </cell>
          <cell r="AH48">
            <v>0.5</v>
          </cell>
        </row>
        <row r="49">
          <cell r="A49" t="str">
            <v>A2000009-000</v>
          </cell>
          <cell r="B49" t="str">
            <v>Fixtures and fittings</v>
          </cell>
          <cell r="C49">
            <v>1701</v>
          </cell>
          <cell r="D49" t="str">
            <v>Finance</v>
          </cell>
          <cell r="E49" t="str">
            <v>N/A</v>
          </cell>
          <cell r="F49" t="str">
            <v>N/A</v>
          </cell>
          <cell r="G49" t="str">
            <v>TAVEECHOK FERNICHING</v>
          </cell>
          <cell r="H49" t="str">
            <v>CABINET</v>
          </cell>
          <cell r="I49">
            <v>36654</v>
          </cell>
          <cell r="J49">
            <v>36674</v>
          </cell>
          <cell r="K49">
            <v>1820</v>
          </cell>
          <cell r="L49">
            <v>0</v>
          </cell>
          <cell r="M49">
            <v>6450</v>
          </cell>
          <cell r="N49">
            <v>6449</v>
          </cell>
          <cell r="O49">
            <v>1</v>
          </cell>
          <cell r="R49">
            <v>2.2976099999999999E-2</v>
          </cell>
          <cell r="S49">
            <v>148.19584499999999</v>
          </cell>
          <cell r="T49">
            <v>148.1728689</v>
          </cell>
          <cell r="U49">
            <v>2.2976099999993949E-2</v>
          </cell>
          <cell r="W49">
            <v>2000</v>
          </cell>
          <cell r="X49">
            <v>7</v>
          </cell>
          <cell r="Y49">
            <v>1.124702684335712</v>
          </cell>
          <cell r="Z49">
            <v>1</v>
          </cell>
          <cell r="AA49">
            <v>4</v>
          </cell>
          <cell r="AB49">
            <v>200</v>
          </cell>
          <cell r="AC49">
            <v>0.1</v>
          </cell>
          <cell r="AD49">
            <v>20</v>
          </cell>
          <cell r="AH49">
            <v>0.5</v>
          </cell>
        </row>
        <row r="50">
          <cell r="A50" t="str">
            <v>A2000010-000</v>
          </cell>
          <cell r="B50" t="str">
            <v>Fixtures and fittings</v>
          </cell>
          <cell r="C50">
            <v>1701</v>
          </cell>
          <cell r="D50" t="str">
            <v>Finance</v>
          </cell>
          <cell r="E50" t="str">
            <v>N/A</v>
          </cell>
          <cell r="F50" t="str">
            <v>N/A</v>
          </cell>
          <cell r="G50" t="str">
            <v>TAVEECHOK FERNICHING</v>
          </cell>
          <cell r="H50" t="str">
            <v>CABINET</v>
          </cell>
          <cell r="I50">
            <v>36654</v>
          </cell>
          <cell r="J50">
            <v>36674</v>
          </cell>
          <cell r="K50">
            <v>1820</v>
          </cell>
          <cell r="L50">
            <v>0</v>
          </cell>
          <cell r="M50">
            <v>6450</v>
          </cell>
          <cell r="N50">
            <v>6449</v>
          </cell>
          <cell r="O50">
            <v>1</v>
          </cell>
          <cell r="R50">
            <v>2.3304200000000001E-2</v>
          </cell>
          <cell r="S50">
            <v>150.31209000000001</v>
          </cell>
          <cell r="T50">
            <v>150.2887858</v>
          </cell>
          <cell r="U50">
            <v>2.3304200000012543E-2</v>
          </cell>
          <cell r="W50">
            <v>2000</v>
          </cell>
          <cell r="X50">
            <v>7</v>
          </cell>
          <cell r="Y50">
            <v>1.124702684335712</v>
          </cell>
          <cell r="Z50">
            <v>1</v>
          </cell>
          <cell r="AA50">
            <v>4</v>
          </cell>
          <cell r="AB50">
            <v>200</v>
          </cell>
          <cell r="AC50">
            <v>0.1</v>
          </cell>
          <cell r="AD50">
            <v>20</v>
          </cell>
          <cell r="AH50">
            <v>0.5</v>
          </cell>
        </row>
        <row r="51">
          <cell r="A51" t="str">
            <v>A2000011-000</v>
          </cell>
          <cell r="B51" t="str">
            <v>Fixtures and fittings</v>
          </cell>
          <cell r="C51">
            <v>1701</v>
          </cell>
          <cell r="D51" t="str">
            <v>Finance</v>
          </cell>
          <cell r="E51" t="str">
            <v>N/A</v>
          </cell>
          <cell r="F51" t="str">
            <v>N/A</v>
          </cell>
          <cell r="G51" t="str">
            <v>TAVEECHOK FERNICHING</v>
          </cell>
          <cell r="H51" t="str">
            <v>CABINET</v>
          </cell>
          <cell r="I51">
            <v>36654</v>
          </cell>
          <cell r="J51">
            <v>36674</v>
          </cell>
          <cell r="K51">
            <v>1820</v>
          </cell>
          <cell r="L51">
            <v>0</v>
          </cell>
          <cell r="M51">
            <v>6450</v>
          </cell>
          <cell r="N51">
            <v>6449</v>
          </cell>
          <cell r="O51">
            <v>1</v>
          </cell>
          <cell r="R51">
            <v>2.3304200000000001E-2</v>
          </cell>
          <cell r="S51">
            <v>150.31209000000001</v>
          </cell>
          <cell r="T51">
            <v>150.2887858</v>
          </cell>
          <cell r="U51">
            <v>2.3304200000012543E-2</v>
          </cell>
          <cell r="W51">
            <v>2000</v>
          </cell>
          <cell r="X51">
            <v>7</v>
          </cell>
          <cell r="Y51">
            <v>1.124702684335712</v>
          </cell>
          <cell r="Z51">
            <v>1</v>
          </cell>
          <cell r="AA51">
            <v>4</v>
          </cell>
          <cell r="AB51">
            <v>200</v>
          </cell>
          <cell r="AC51">
            <v>0.1</v>
          </cell>
          <cell r="AD51">
            <v>20</v>
          </cell>
          <cell r="AH51">
            <v>0.5</v>
          </cell>
        </row>
        <row r="52">
          <cell r="A52" t="str">
            <v>A2000012-000</v>
          </cell>
          <cell r="B52" t="str">
            <v>Fixtures and fittings</v>
          </cell>
          <cell r="C52">
            <v>1701</v>
          </cell>
          <cell r="D52" t="str">
            <v>Finance</v>
          </cell>
          <cell r="E52" t="str">
            <v>N/A</v>
          </cell>
          <cell r="F52" t="str">
            <v>N/A</v>
          </cell>
          <cell r="G52" t="str">
            <v>TAVEECHOK FERNICHING</v>
          </cell>
          <cell r="H52" t="str">
            <v>CABINET</v>
          </cell>
          <cell r="I52">
            <v>36654</v>
          </cell>
          <cell r="J52">
            <v>36674</v>
          </cell>
          <cell r="K52">
            <v>1820</v>
          </cell>
          <cell r="L52">
            <v>0</v>
          </cell>
          <cell r="M52">
            <v>6450</v>
          </cell>
          <cell r="N52">
            <v>6449</v>
          </cell>
          <cell r="O52">
            <v>1</v>
          </cell>
          <cell r="R52">
            <v>2.3304200000000001E-2</v>
          </cell>
          <cell r="S52">
            <v>150.31209000000001</v>
          </cell>
          <cell r="T52">
            <v>150.2887858</v>
          </cell>
          <cell r="U52">
            <v>2.3304200000012543E-2</v>
          </cell>
          <cell r="W52">
            <v>2000</v>
          </cell>
          <cell r="X52">
            <v>7</v>
          </cell>
          <cell r="Y52">
            <v>1.124702684335712</v>
          </cell>
          <cell r="Z52">
            <v>1</v>
          </cell>
          <cell r="AA52">
            <v>4</v>
          </cell>
          <cell r="AB52">
            <v>200</v>
          </cell>
          <cell r="AC52">
            <v>0.1</v>
          </cell>
          <cell r="AD52">
            <v>20</v>
          </cell>
          <cell r="AH52">
            <v>0.5</v>
          </cell>
        </row>
        <row r="53">
          <cell r="A53" t="str">
            <v>A2000013-000</v>
          </cell>
          <cell r="B53" t="str">
            <v>Fixtures and fittings</v>
          </cell>
          <cell r="C53">
            <v>1701</v>
          </cell>
          <cell r="D53" t="str">
            <v>Finance</v>
          </cell>
          <cell r="E53" t="str">
            <v>N/A</v>
          </cell>
          <cell r="F53" t="str">
            <v>N/A</v>
          </cell>
          <cell r="G53" t="str">
            <v>TAVEECHOK FERNICHING</v>
          </cell>
          <cell r="H53" t="str">
            <v>CABINET</v>
          </cell>
          <cell r="I53">
            <v>36654</v>
          </cell>
          <cell r="J53">
            <v>36674</v>
          </cell>
          <cell r="K53">
            <v>1820</v>
          </cell>
          <cell r="L53">
            <v>0</v>
          </cell>
          <cell r="M53">
            <v>6450</v>
          </cell>
          <cell r="N53">
            <v>6449</v>
          </cell>
          <cell r="O53">
            <v>1</v>
          </cell>
          <cell r="R53">
            <v>2.3304200000000001E-2</v>
          </cell>
          <cell r="S53">
            <v>150.31209000000001</v>
          </cell>
          <cell r="T53">
            <v>150.2887858</v>
          </cell>
          <cell r="U53">
            <v>2.3304200000012543E-2</v>
          </cell>
          <cell r="W53">
            <v>2000</v>
          </cell>
          <cell r="X53">
            <v>7</v>
          </cell>
          <cell r="Y53">
            <v>1.124702684335712</v>
          </cell>
          <cell r="Z53">
            <v>1</v>
          </cell>
          <cell r="AA53">
            <v>4</v>
          </cell>
          <cell r="AB53">
            <v>200</v>
          </cell>
          <cell r="AC53">
            <v>0.1</v>
          </cell>
          <cell r="AD53">
            <v>20</v>
          </cell>
          <cell r="AH53">
            <v>0.5</v>
          </cell>
        </row>
        <row r="54">
          <cell r="A54" t="str">
            <v>A2000014-000</v>
          </cell>
          <cell r="B54" t="str">
            <v>Fixtures and fittings</v>
          </cell>
          <cell r="C54">
            <v>1701</v>
          </cell>
          <cell r="D54" t="str">
            <v>Finance</v>
          </cell>
          <cell r="E54" t="str">
            <v>N/A</v>
          </cell>
          <cell r="F54" t="str">
            <v>N/A</v>
          </cell>
          <cell r="G54" t="str">
            <v>TAVEECHOK FERNICHING</v>
          </cell>
          <cell r="H54" t="str">
            <v>CABINET</v>
          </cell>
          <cell r="I54">
            <v>36654</v>
          </cell>
          <cell r="J54">
            <v>36674</v>
          </cell>
          <cell r="K54">
            <v>1820</v>
          </cell>
          <cell r="L54">
            <v>0</v>
          </cell>
          <cell r="M54">
            <v>6450</v>
          </cell>
          <cell r="N54">
            <v>6449</v>
          </cell>
          <cell r="O54">
            <v>1</v>
          </cell>
          <cell r="R54">
            <v>2.3304200000000001E-2</v>
          </cell>
          <cell r="S54">
            <v>150.31209000000001</v>
          </cell>
          <cell r="T54">
            <v>150.2887858</v>
          </cell>
          <cell r="U54">
            <v>2.3304200000012543E-2</v>
          </cell>
          <cell r="W54">
            <v>2000</v>
          </cell>
          <cell r="X54">
            <v>7</v>
          </cell>
          <cell r="Y54">
            <v>1.124702684335712</v>
          </cell>
          <cell r="Z54">
            <v>1</v>
          </cell>
          <cell r="AA54">
            <v>4</v>
          </cell>
          <cell r="AB54">
            <v>200</v>
          </cell>
          <cell r="AC54">
            <v>0.1</v>
          </cell>
          <cell r="AD54">
            <v>20</v>
          </cell>
          <cell r="AH54">
            <v>0.5</v>
          </cell>
        </row>
        <row r="55">
          <cell r="A55" t="str">
            <v>A2000015-000</v>
          </cell>
          <cell r="B55" t="str">
            <v>Fixtures and fittings</v>
          </cell>
          <cell r="C55">
            <v>1701</v>
          </cell>
          <cell r="D55" t="str">
            <v>Finance</v>
          </cell>
          <cell r="E55" t="str">
            <v>N/A</v>
          </cell>
          <cell r="F55" t="str">
            <v>N/A</v>
          </cell>
          <cell r="G55" t="str">
            <v>TAVEECHOK FERNICHING</v>
          </cell>
          <cell r="H55" t="str">
            <v>CABINET</v>
          </cell>
          <cell r="I55">
            <v>36654</v>
          </cell>
          <cell r="J55">
            <v>36674</v>
          </cell>
          <cell r="K55">
            <v>1820</v>
          </cell>
          <cell r="L55">
            <v>0</v>
          </cell>
          <cell r="M55">
            <v>6450</v>
          </cell>
          <cell r="N55">
            <v>6449</v>
          </cell>
          <cell r="O55">
            <v>1</v>
          </cell>
          <cell r="R55">
            <v>2.3304200000000001E-2</v>
          </cell>
          <cell r="S55">
            <v>150.31209000000001</v>
          </cell>
          <cell r="T55">
            <v>150.2887858</v>
          </cell>
          <cell r="U55">
            <v>2.3304200000012543E-2</v>
          </cell>
          <cell r="W55">
            <v>2000</v>
          </cell>
          <cell r="X55">
            <v>7</v>
          </cell>
          <cell r="Y55">
            <v>1.124702684335712</v>
          </cell>
          <cell r="Z55">
            <v>1</v>
          </cell>
          <cell r="AA55">
            <v>4</v>
          </cell>
          <cell r="AB55">
            <v>200</v>
          </cell>
          <cell r="AC55">
            <v>0.1</v>
          </cell>
          <cell r="AD55">
            <v>20</v>
          </cell>
          <cell r="AH55">
            <v>0.5</v>
          </cell>
        </row>
        <row r="56">
          <cell r="A56" t="str">
            <v>A2000016-000</v>
          </cell>
          <cell r="B56" t="str">
            <v>Fixtures and fittings</v>
          </cell>
          <cell r="C56">
            <v>1701</v>
          </cell>
          <cell r="D56" t="str">
            <v>Finance</v>
          </cell>
          <cell r="E56" t="str">
            <v>N/A</v>
          </cell>
          <cell r="F56" t="str">
            <v>N/A</v>
          </cell>
          <cell r="G56" t="str">
            <v>TAVEECHOK FERNICHING</v>
          </cell>
          <cell r="H56" t="str">
            <v>CABINET</v>
          </cell>
          <cell r="I56">
            <v>36654</v>
          </cell>
          <cell r="J56">
            <v>36674</v>
          </cell>
          <cell r="K56">
            <v>1820</v>
          </cell>
          <cell r="L56">
            <v>0</v>
          </cell>
          <cell r="M56">
            <v>6450</v>
          </cell>
          <cell r="N56">
            <v>6449</v>
          </cell>
          <cell r="O56">
            <v>1</v>
          </cell>
          <cell r="R56">
            <v>2.3304200000000001E-2</v>
          </cell>
          <cell r="S56">
            <v>150.31209000000001</v>
          </cell>
          <cell r="T56">
            <v>150.2887858</v>
          </cell>
          <cell r="U56">
            <v>2.3304200000012543E-2</v>
          </cell>
          <cell r="W56">
            <v>2000</v>
          </cell>
          <cell r="X56">
            <v>7</v>
          </cell>
          <cell r="Y56">
            <v>1.124702684335712</v>
          </cell>
          <cell r="Z56">
            <v>1</v>
          </cell>
          <cell r="AA56">
            <v>4</v>
          </cell>
          <cell r="AB56">
            <v>200</v>
          </cell>
          <cell r="AC56">
            <v>0.1</v>
          </cell>
          <cell r="AD56">
            <v>20</v>
          </cell>
          <cell r="AH56">
            <v>0.5</v>
          </cell>
        </row>
        <row r="57">
          <cell r="A57" t="str">
            <v>A2000017-000</v>
          </cell>
          <cell r="B57" t="str">
            <v>Fixtures and fittings</v>
          </cell>
          <cell r="C57">
            <v>1701</v>
          </cell>
          <cell r="D57" t="str">
            <v>Finance</v>
          </cell>
          <cell r="E57" t="str">
            <v>N/A</v>
          </cell>
          <cell r="F57" t="str">
            <v>N/A</v>
          </cell>
          <cell r="G57" t="str">
            <v>TAVEECHOK FERNICHING</v>
          </cell>
          <cell r="H57" t="str">
            <v>CABINET</v>
          </cell>
          <cell r="I57">
            <v>36654</v>
          </cell>
          <cell r="J57">
            <v>36674</v>
          </cell>
          <cell r="K57">
            <v>1820</v>
          </cell>
          <cell r="L57">
            <v>0</v>
          </cell>
          <cell r="M57">
            <v>6450</v>
          </cell>
          <cell r="N57">
            <v>6449</v>
          </cell>
          <cell r="O57">
            <v>1</v>
          </cell>
          <cell r="R57">
            <v>2.3304200000000001E-2</v>
          </cell>
          <cell r="S57">
            <v>150.31209000000001</v>
          </cell>
          <cell r="T57">
            <v>150.2887858</v>
          </cell>
          <cell r="U57">
            <v>2.3304200000012543E-2</v>
          </cell>
          <cell r="W57">
            <v>2000</v>
          </cell>
          <cell r="X57">
            <v>7</v>
          </cell>
          <cell r="Y57">
            <v>1.124702684335712</v>
          </cell>
          <cell r="Z57">
            <v>1</v>
          </cell>
          <cell r="AA57">
            <v>4</v>
          </cell>
          <cell r="AB57">
            <v>200</v>
          </cell>
          <cell r="AC57">
            <v>0.1</v>
          </cell>
          <cell r="AD57">
            <v>20</v>
          </cell>
          <cell r="AH57">
            <v>0.5</v>
          </cell>
        </row>
        <row r="58">
          <cell r="A58" t="str">
            <v>A2000018-000</v>
          </cell>
          <cell r="B58" t="str">
            <v>Fixtures and fittings</v>
          </cell>
          <cell r="C58">
            <v>1701</v>
          </cell>
          <cell r="D58" t="str">
            <v>Finance</v>
          </cell>
          <cell r="E58" t="str">
            <v>N/A</v>
          </cell>
          <cell r="F58" t="str">
            <v>N/A</v>
          </cell>
          <cell r="G58" t="str">
            <v>TAVEECHOK FERNICHING</v>
          </cell>
          <cell r="H58" t="str">
            <v>CABINET</v>
          </cell>
          <cell r="I58">
            <v>36654</v>
          </cell>
          <cell r="J58">
            <v>36674</v>
          </cell>
          <cell r="K58">
            <v>1820</v>
          </cell>
          <cell r="L58">
            <v>0</v>
          </cell>
          <cell r="M58">
            <v>6450</v>
          </cell>
          <cell r="N58">
            <v>6449</v>
          </cell>
          <cell r="O58">
            <v>1</v>
          </cell>
          <cell r="R58">
            <v>2.3304200000000001E-2</v>
          </cell>
          <cell r="S58">
            <v>150.31209000000001</v>
          </cell>
          <cell r="T58">
            <v>150.2887858</v>
          </cell>
          <cell r="U58">
            <v>2.3304200000012543E-2</v>
          </cell>
          <cell r="W58">
            <v>2000</v>
          </cell>
          <cell r="X58">
            <v>7</v>
          </cell>
          <cell r="Y58">
            <v>1.124702684335712</v>
          </cell>
          <cell r="Z58">
            <v>1</v>
          </cell>
          <cell r="AA58">
            <v>4</v>
          </cell>
          <cell r="AB58">
            <v>200</v>
          </cell>
          <cell r="AC58">
            <v>0.1</v>
          </cell>
          <cell r="AD58">
            <v>20</v>
          </cell>
          <cell r="AH58">
            <v>0.5</v>
          </cell>
        </row>
        <row r="59">
          <cell r="A59" t="str">
            <v>A2000019-000</v>
          </cell>
          <cell r="B59" t="str">
            <v>Fixtures and fittings</v>
          </cell>
          <cell r="C59">
            <v>1701</v>
          </cell>
          <cell r="D59" t="str">
            <v>Finance</v>
          </cell>
          <cell r="E59" t="str">
            <v>N/A</v>
          </cell>
          <cell r="F59" t="str">
            <v>N/A</v>
          </cell>
          <cell r="G59" t="str">
            <v>TAVEECHOK FERNICHING</v>
          </cell>
          <cell r="H59" t="str">
            <v>CABINET</v>
          </cell>
          <cell r="I59">
            <v>36654</v>
          </cell>
          <cell r="J59">
            <v>36674</v>
          </cell>
          <cell r="K59">
            <v>1820</v>
          </cell>
          <cell r="L59">
            <v>0</v>
          </cell>
          <cell r="M59">
            <v>6450</v>
          </cell>
          <cell r="N59">
            <v>6449</v>
          </cell>
          <cell r="O59">
            <v>1</v>
          </cell>
          <cell r="R59">
            <v>2.3304200000000001E-2</v>
          </cell>
          <cell r="S59">
            <v>150.31209000000001</v>
          </cell>
          <cell r="T59">
            <v>150.2887858</v>
          </cell>
          <cell r="U59">
            <v>2.3304200000012543E-2</v>
          </cell>
          <cell r="W59">
            <v>2000</v>
          </cell>
          <cell r="X59">
            <v>7</v>
          </cell>
          <cell r="Y59">
            <v>1.124702684335712</v>
          </cell>
          <cell r="Z59">
            <v>1</v>
          </cell>
          <cell r="AA59">
            <v>4</v>
          </cell>
          <cell r="AB59">
            <v>200</v>
          </cell>
          <cell r="AC59">
            <v>0.1</v>
          </cell>
          <cell r="AD59">
            <v>20</v>
          </cell>
          <cell r="AH59">
            <v>0.5</v>
          </cell>
        </row>
        <row r="60">
          <cell r="A60" t="str">
            <v>A2000020-000</v>
          </cell>
          <cell r="B60" t="str">
            <v>Fixtures and fittings</v>
          </cell>
          <cell r="C60">
            <v>1701</v>
          </cell>
          <cell r="D60" t="str">
            <v>Finance</v>
          </cell>
          <cell r="E60" t="str">
            <v>N/A</v>
          </cell>
          <cell r="F60" t="str">
            <v>N/A</v>
          </cell>
          <cell r="G60" t="str">
            <v>TAVEECHOK FERNICHING</v>
          </cell>
          <cell r="H60" t="str">
            <v>CABINET</v>
          </cell>
          <cell r="I60">
            <v>36654</v>
          </cell>
          <cell r="J60">
            <v>36674</v>
          </cell>
          <cell r="K60">
            <v>1820</v>
          </cell>
          <cell r="L60">
            <v>0</v>
          </cell>
          <cell r="M60">
            <v>6450</v>
          </cell>
          <cell r="N60">
            <v>6449</v>
          </cell>
          <cell r="O60">
            <v>1</v>
          </cell>
          <cell r="R60">
            <v>2.3304200000000001E-2</v>
          </cell>
          <cell r="S60">
            <v>150.31209000000001</v>
          </cell>
          <cell r="T60">
            <v>150.2887858</v>
          </cell>
          <cell r="U60">
            <v>2.3304200000012543E-2</v>
          </cell>
          <cell r="W60">
            <v>2000</v>
          </cell>
          <cell r="X60">
            <v>7</v>
          </cell>
          <cell r="Y60">
            <v>1.124702684335712</v>
          </cell>
          <cell r="Z60">
            <v>1</v>
          </cell>
          <cell r="AA60">
            <v>4</v>
          </cell>
          <cell r="AB60">
            <v>200</v>
          </cell>
          <cell r="AC60">
            <v>0.1</v>
          </cell>
          <cell r="AD60">
            <v>20</v>
          </cell>
          <cell r="AH60">
            <v>0.5</v>
          </cell>
        </row>
        <row r="61">
          <cell r="A61" t="str">
            <v>A2000021-000</v>
          </cell>
          <cell r="B61" t="str">
            <v>Fixtures and fittings</v>
          </cell>
          <cell r="C61">
            <v>1701</v>
          </cell>
          <cell r="D61" t="str">
            <v>Finance</v>
          </cell>
          <cell r="E61" t="str">
            <v>N/A</v>
          </cell>
          <cell r="F61" t="str">
            <v>N/A</v>
          </cell>
          <cell r="G61" t="str">
            <v>TAVEECHOK FERNICHING</v>
          </cell>
          <cell r="H61" t="str">
            <v>CABINET</v>
          </cell>
          <cell r="I61">
            <v>36654</v>
          </cell>
          <cell r="J61">
            <v>36674</v>
          </cell>
          <cell r="K61">
            <v>1820</v>
          </cell>
          <cell r="L61">
            <v>0</v>
          </cell>
          <cell r="M61">
            <v>6450</v>
          </cell>
          <cell r="N61">
            <v>6449</v>
          </cell>
          <cell r="O61">
            <v>1</v>
          </cell>
          <cell r="R61">
            <v>2.3304200000000001E-2</v>
          </cell>
          <cell r="S61">
            <v>150.31209000000001</v>
          </cell>
          <cell r="T61">
            <v>150.2887858</v>
          </cell>
          <cell r="U61">
            <v>2.3304200000012543E-2</v>
          </cell>
          <cell r="W61">
            <v>2000</v>
          </cell>
          <cell r="X61">
            <v>7</v>
          </cell>
          <cell r="Y61">
            <v>1.124702684335712</v>
          </cell>
          <cell r="Z61">
            <v>1</v>
          </cell>
          <cell r="AA61">
            <v>4</v>
          </cell>
          <cell r="AB61">
            <v>200</v>
          </cell>
          <cell r="AC61">
            <v>0.1</v>
          </cell>
          <cell r="AD61">
            <v>20</v>
          </cell>
          <cell r="AH61">
            <v>0.5</v>
          </cell>
        </row>
        <row r="62">
          <cell r="A62" t="str">
            <v>A2000022-000</v>
          </cell>
          <cell r="B62" t="str">
            <v>Fixtures and fittings</v>
          </cell>
          <cell r="C62">
            <v>1701</v>
          </cell>
          <cell r="D62" t="str">
            <v>Finance</v>
          </cell>
          <cell r="E62" t="str">
            <v>N/A</v>
          </cell>
          <cell r="F62" t="str">
            <v>N/A</v>
          </cell>
          <cell r="G62" t="str">
            <v>TAVEECHOK FERNICHING</v>
          </cell>
          <cell r="H62" t="str">
            <v>CABINET</v>
          </cell>
          <cell r="I62">
            <v>36654</v>
          </cell>
          <cell r="J62">
            <v>36674</v>
          </cell>
          <cell r="K62">
            <v>1820</v>
          </cell>
          <cell r="L62">
            <v>0</v>
          </cell>
          <cell r="M62">
            <v>6450</v>
          </cell>
          <cell r="N62">
            <v>6449</v>
          </cell>
          <cell r="O62">
            <v>1</v>
          </cell>
          <cell r="R62">
            <v>2.3304200000000001E-2</v>
          </cell>
          <cell r="S62">
            <v>150.31209000000001</v>
          </cell>
          <cell r="T62">
            <v>150.2887858</v>
          </cell>
          <cell r="U62">
            <v>2.3304200000012543E-2</v>
          </cell>
          <cell r="W62">
            <v>2000</v>
          </cell>
          <cell r="X62">
            <v>7</v>
          </cell>
          <cell r="Y62">
            <v>1.124702684335712</v>
          </cell>
          <cell r="Z62">
            <v>1</v>
          </cell>
          <cell r="AA62">
            <v>4</v>
          </cell>
          <cell r="AB62">
            <v>200</v>
          </cell>
          <cell r="AC62">
            <v>0.1</v>
          </cell>
          <cell r="AD62">
            <v>20</v>
          </cell>
          <cell r="AH62">
            <v>0.5</v>
          </cell>
        </row>
        <row r="63">
          <cell r="A63" t="str">
            <v>A2000023-000</v>
          </cell>
          <cell r="B63" t="str">
            <v>Fixtures and fittings</v>
          </cell>
          <cell r="C63">
            <v>1701</v>
          </cell>
          <cell r="D63" t="str">
            <v>Finance</v>
          </cell>
          <cell r="E63" t="str">
            <v>N/A</v>
          </cell>
          <cell r="F63" t="str">
            <v>N/A</v>
          </cell>
          <cell r="G63" t="str">
            <v>TAVEECHOK FERNICHING</v>
          </cell>
          <cell r="H63" t="str">
            <v>CABINET</v>
          </cell>
          <cell r="I63">
            <v>36654</v>
          </cell>
          <cell r="J63">
            <v>36674</v>
          </cell>
          <cell r="K63">
            <v>1820</v>
          </cell>
          <cell r="L63">
            <v>0</v>
          </cell>
          <cell r="M63">
            <v>6450</v>
          </cell>
          <cell r="N63">
            <v>6449</v>
          </cell>
          <cell r="O63">
            <v>1</v>
          </cell>
          <cell r="R63">
            <v>2.3304200000000001E-2</v>
          </cell>
          <cell r="S63">
            <v>150.31209000000001</v>
          </cell>
          <cell r="T63">
            <v>150.2887858</v>
          </cell>
          <cell r="U63">
            <v>2.3304200000012543E-2</v>
          </cell>
          <cell r="W63">
            <v>2000</v>
          </cell>
          <cell r="X63">
            <v>7</v>
          </cell>
          <cell r="Y63">
            <v>1.124702684335712</v>
          </cell>
          <cell r="Z63">
            <v>1</v>
          </cell>
          <cell r="AA63">
            <v>4</v>
          </cell>
          <cell r="AB63">
            <v>200</v>
          </cell>
          <cell r="AC63">
            <v>0.1</v>
          </cell>
          <cell r="AD63">
            <v>20</v>
          </cell>
          <cell r="AH63">
            <v>0.5</v>
          </cell>
        </row>
        <row r="64">
          <cell r="A64" t="str">
            <v>A2000024-000</v>
          </cell>
          <cell r="B64" t="str">
            <v>Fixtures and fittings</v>
          </cell>
          <cell r="C64">
            <v>1701</v>
          </cell>
          <cell r="D64" t="str">
            <v>Finance</v>
          </cell>
          <cell r="E64" t="str">
            <v>N/A</v>
          </cell>
          <cell r="F64" t="str">
            <v>N/A</v>
          </cell>
          <cell r="G64" t="str">
            <v>TAVEECHOK FERNICHING</v>
          </cell>
          <cell r="H64" t="str">
            <v>CABINET</v>
          </cell>
          <cell r="I64">
            <v>36654</v>
          </cell>
          <cell r="J64">
            <v>36674</v>
          </cell>
          <cell r="K64">
            <v>1820</v>
          </cell>
          <cell r="L64">
            <v>0</v>
          </cell>
          <cell r="M64">
            <v>6450</v>
          </cell>
          <cell r="N64">
            <v>6449</v>
          </cell>
          <cell r="O64">
            <v>1</v>
          </cell>
          <cell r="R64">
            <v>2.3304200000000001E-2</v>
          </cell>
          <cell r="S64">
            <v>150.31209000000001</v>
          </cell>
          <cell r="T64">
            <v>150.2887858</v>
          </cell>
          <cell r="U64">
            <v>2.3304200000012543E-2</v>
          </cell>
          <cell r="W64">
            <v>2000</v>
          </cell>
          <cell r="X64">
            <v>7</v>
          </cell>
          <cell r="Y64">
            <v>1.124702684335712</v>
          </cell>
          <cell r="Z64">
            <v>1</v>
          </cell>
          <cell r="AA64">
            <v>4</v>
          </cell>
          <cell r="AB64">
            <v>200</v>
          </cell>
          <cell r="AC64">
            <v>0.1</v>
          </cell>
          <cell r="AD64">
            <v>20</v>
          </cell>
          <cell r="AH64">
            <v>0.5</v>
          </cell>
        </row>
        <row r="65">
          <cell r="A65" t="str">
            <v>A2000025-000</v>
          </cell>
          <cell r="B65" t="str">
            <v>Fixtures and fittings</v>
          </cell>
          <cell r="C65">
            <v>1701</v>
          </cell>
          <cell r="D65" t="str">
            <v>Finance</v>
          </cell>
          <cell r="E65" t="str">
            <v>N/A</v>
          </cell>
          <cell r="F65" t="str">
            <v>N/A</v>
          </cell>
          <cell r="G65" t="str">
            <v>TAVEECHOK FERNICHING</v>
          </cell>
          <cell r="H65" t="str">
            <v>CABINET</v>
          </cell>
          <cell r="I65">
            <v>36654</v>
          </cell>
          <cell r="J65">
            <v>36674</v>
          </cell>
          <cell r="K65">
            <v>1820</v>
          </cell>
          <cell r="L65">
            <v>0</v>
          </cell>
          <cell r="M65">
            <v>6450</v>
          </cell>
          <cell r="N65">
            <v>6449</v>
          </cell>
          <cell r="O65">
            <v>1</v>
          </cell>
          <cell r="R65">
            <v>2.3304200000000001E-2</v>
          </cell>
          <cell r="S65">
            <v>150.31209000000001</v>
          </cell>
          <cell r="T65">
            <v>150.2887858</v>
          </cell>
          <cell r="U65">
            <v>2.3304200000012543E-2</v>
          </cell>
          <cell r="W65">
            <v>2000</v>
          </cell>
          <cell r="X65">
            <v>7</v>
          </cell>
          <cell r="Y65">
            <v>1.124702684335712</v>
          </cell>
          <cell r="Z65">
            <v>1</v>
          </cell>
          <cell r="AA65">
            <v>4</v>
          </cell>
          <cell r="AB65">
            <v>200</v>
          </cell>
          <cell r="AC65">
            <v>0.1</v>
          </cell>
          <cell r="AD65">
            <v>20</v>
          </cell>
          <cell r="AH65">
            <v>0.5</v>
          </cell>
        </row>
        <row r="66">
          <cell r="A66" t="str">
            <v>A2000026-000</v>
          </cell>
          <cell r="B66" t="str">
            <v>Fixtures and fittings</v>
          </cell>
          <cell r="C66">
            <v>1701</v>
          </cell>
          <cell r="D66" t="str">
            <v>Finance</v>
          </cell>
          <cell r="E66" t="str">
            <v>N/A</v>
          </cell>
          <cell r="F66" t="str">
            <v>N/A</v>
          </cell>
          <cell r="G66" t="str">
            <v>TAVEECHOK FERNICHING</v>
          </cell>
          <cell r="H66" t="str">
            <v>CABINET</v>
          </cell>
          <cell r="I66">
            <v>36654</v>
          </cell>
          <cell r="J66">
            <v>36674</v>
          </cell>
          <cell r="K66">
            <v>1820</v>
          </cell>
          <cell r="L66">
            <v>0</v>
          </cell>
          <cell r="M66">
            <v>6450</v>
          </cell>
          <cell r="N66">
            <v>6449</v>
          </cell>
          <cell r="O66">
            <v>1</v>
          </cell>
          <cell r="R66">
            <v>2.3304200000000001E-2</v>
          </cell>
          <cell r="S66">
            <v>150.31209000000001</v>
          </cell>
          <cell r="T66">
            <v>150.2887858</v>
          </cell>
          <cell r="U66">
            <v>2.3304200000012543E-2</v>
          </cell>
          <cell r="W66">
            <v>2000</v>
          </cell>
          <cell r="X66">
            <v>7</v>
          </cell>
          <cell r="Y66">
            <v>1.124702684335712</v>
          </cell>
          <cell r="Z66">
            <v>1</v>
          </cell>
          <cell r="AA66">
            <v>4</v>
          </cell>
          <cell r="AB66">
            <v>200</v>
          </cell>
          <cell r="AC66">
            <v>0.1</v>
          </cell>
          <cell r="AD66">
            <v>20</v>
          </cell>
          <cell r="AH66">
            <v>0.5</v>
          </cell>
        </row>
        <row r="67">
          <cell r="A67" t="str">
            <v>A2000027-000</v>
          </cell>
          <cell r="B67" t="str">
            <v>Fixtures and fittings</v>
          </cell>
          <cell r="C67">
            <v>1701</v>
          </cell>
          <cell r="D67" t="str">
            <v>Finance</v>
          </cell>
          <cell r="E67" t="str">
            <v>N/A</v>
          </cell>
          <cell r="F67" t="str">
            <v>N/A</v>
          </cell>
          <cell r="G67" t="str">
            <v>TAVEECHOK FERNICHING</v>
          </cell>
          <cell r="H67" t="str">
            <v>CABINET</v>
          </cell>
          <cell r="I67">
            <v>36654</v>
          </cell>
          <cell r="J67">
            <v>36674</v>
          </cell>
          <cell r="K67">
            <v>1820</v>
          </cell>
          <cell r="L67">
            <v>0</v>
          </cell>
          <cell r="M67">
            <v>6450</v>
          </cell>
          <cell r="N67">
            <v>6449</v>
          </cell>
          <cell r="O67">
            <v>1</v>
          </cell>
          <cell r="R67">
            <v>2.3304200000000001E-2</v>
          </cell>
          <cell r="S67">
            <v>150.31209000000001</v>
          </cell>
          <cell r="T67">
            <v>150.2887858</v>
          </cell>
          <cell r="U67">
            <v>2.3304200000012543E-2</v>
          </cell>
          <cell r="W67">
            <v>2000</v>
          </cell>
          <cell r="X67">
            <v>7</v>
          </cell>
          <cell r="Y67">
            <v>1.124702684335712</v>
          </cell>
          <cell r="Z67">
            <v>1</v>
          </cell>
          <cell r="AA67">
            <v>4</v>
          </cell>
          <cell r="AB67">
            <v>200</v>
          </cell>
          <cell r="AC67">
            <v>0.1</v>
          </cell>
          <cell r="AD67">
            <v>20</v>
          </cell>
          <cell r="AH67">
            <v>0.5</v>
          </cell>
        </row>
        <row r="68">
          <cell r="A68" t="str">
            <v>A2000028-000</v>
          </cell>
          <cell r="B68" t="str">
            <v>Fixtures and fittings</v>
          </cell>
          <cell r="C68">
            <v>1701</v>
          </cell>
          <cell r="D68" t="str">
            <v>Finance</v>
          </cell>
          <cell r="E68" t="str">
            <v>N/A</v>
          </cell>
          <cell r="F68" t="str">
            <v>N/A</v>
          </cell>
          <cell r="G68" t="str">
            <v>TAVEECHOK FERNICHING</v>
          </cell>
          <cell r="H68" t="str">
            <v>CABINET</v>
          </cell>
          <cell r="I68">
            <v>36654</v>
          </cell>
          <cell r="J68">
            <v>36674</v>
          </cell>
          <cell r="K68">
            <v>1820</v>
          </cell>
          <cell r="L68">
            <v>0</v>
          </cell>
          <cell r="M68">
            <v>6450</v>
          </cell>
          <cell r="N68">
            <v>6449</v>
          </cell>
          <cell r="O68">
            <v>1</v>
          </cell>
          <cell r="R68">
            <v>2.3304200000000001E-2</v>
          </cell>
          <cell r="S68">
            <v>150.31209000000001</v>
          </cell>
          <cell r="T68">
            <v>150.2887858</v>
          </cell>
          <cell r="U68">
            <v>2.3304200000012543E-2</v>
          </cell>
          <cell r="W68">
            <v>2000</v>
          </cell>
          <cell r="X68">
            <v>7</v>
          </cell>
          <cell r="Y68">
            <v>1.124702684335712</v>
          </cell>
          <cell r="Z68">
            <v>1</v>
          </cell>
          <cell r="AA68">
            <v>4</v>
          </cell>
          <cell r="AB68">
            <v>200</v>
          </cell>
          <cell r="AC68">
            <v>0.1</v>
          </cell>
          <cell r="AD68">
            <v>20</v>
          </cell>
          <cell r="AH68">
            <v>0.5</v>
          </cell>
        </row>
        <row r="69">
          <cell r="A69" t="str">
            <v>A2000029-000</v>
          </cell>
          <cell r="B69" t="str">
            <v>Fixtures and fittings</v>
          </cell>
          <cell r="C69">
            <v>1701</v>
          </cell>
          <cell r="D69" t="str">
            <v>Finance</v>
          </cell>
          <cell r="E69" t="str">
            <v>N/A</v>
          </cell>
          <cell r="F69" t="str">
            <v>N/A</v>
          </cell>
          <cell r="G69" t="str">
            <v>TAVEECHOK FERNICHING</v>
          </cell>
          <cell r="H69" t="str">
            <v>CABINET</v>
          </cell>
          <cell r="I69">
            <v>36654</v>
          </cell>
          <cell r="J69">
            <v>36674</v>
          </cell>
          <cell r="K69">
            <v>1820</v>
          </cell>
          <cell r="L69">
            <v>0</v>
          </cell>
          <cell r="M69">
            <v>6450</v>
          </cell>
          <cell r="N69">
            <v>6449</v>
          </cell>
          <cell r="O69">
            <v>1</v>
          </cell>
          <cell r="R69">
            <v>2.3304200000000001E-2</v>
          </cell>
          <cell r="S69">
            <v>150.31209000000001</v>
          </cell>
          <cell r="T69">
            <v>150.2887858</v>
          </cell>
          <cell r="U69">
            <v>2.3304200000012543E-2</v>
          </cell>
          <cell r="W69">
            <v>2000</v>
          </cell>
          <cell r="X69">
            <v>7</v>
          </cell>
          <cell r="Y69">
            <v>1.124702684335712</v>
          </cell>
          <cell r="Z69">
            <v>1</v>
          </cell>
          <cell r="AA69">
            <v>4</v>
          </cell>
          <cell r="AB69">
            <v>200</v>
          </cell>
          <cell r="AC69">
            <v>0.1</v>
          </cell>
          <cell r="AD69">
            <v>20</v>
          </cell>
          <cell r="AH69">
            <v>0.5</v>
          </cell>
        </row>
        <row r="70">
          <cell r="A70" t="str">
            <v>A2000030-000</v>
          </cell>
          <cell r="B70" t="str">
            <v>Fixtures and fittings</v>
          </cell>
          <cell r="C70">
            <v>1701</v>
          </cell>
          <cell r="D70" t="str">
            <v>Finance</v>
          </cell>
          <cell r="E70" t="str">
            <v>N/A</v>
          </cell>
          <cell r="F70" t="str">
            <v>N/A</v>
          </cell>
          <cell r="G70" t="str">
            <v>TAVEECHOK FERNICHING</v>
          </cell>
          <cell r="H70" t="str">
            <v>CABINET</v>
          </cell>
          <cell r="I70">
            <v>36654</v>
          </cell>
          <cell r="J70">
            <v>36674</v>
          </cell>
          <cell r="K70">
            <v>1820</v>
          </cell>
          <cell r="L70">
            <v>0</v>
          </cell>
          <cell r="M70">
            <v>6450</v>
          </cell>
          <cell r="N70">
            <v>6449</v>
          </cell>
          <cell r="O70">
            <v>1</v>
          </cell>
          <cell r="R70">
            <v>2.3304200000000001E-2</v>
          </cell>
          <cell r="S70">
            <v>150.31209000000001</v>
          </cell>
          <cell r="T70">
            <v>150.2887858</v>
          </cell>
          <cell r="U70">
            <v>2.3304200000012543E-2</v>
          </cell>
          <cell r="W70">
            <v>2000</v>
          </cell>
          <cell r="X70">
            <v>7</v>
          </cell>
          <cell r="Y70">
            <v>1.124702684335712</v>
          </cell>
          <cell r="Z70">
            <v>1</v>
          </cell>
          <cell r="AA70">
            <v>4</v>
          </cell>
          <cell r="AB70">
            <v>200</v>
          </cell>
          <cell r="AC70">
            <v>0.1</v>
          </cell>
          <cell r="AD70">
            <v>20</v>
          </cell>
          <cell r="AH70">
            <v>0.5</v>
          </cell>
        </row>
        <row r="71">
          <cell r="A71" t="str">
            <v>A2000031-000</v>
          </cell>
          <cell r="B71" t="str">
            <v>Fixtures and fittings</v>
          </cell>
          <cell r="C71">
            <v>1701</v>
          </cell>
          <cell r="D71" t="str">
            <v>Finance</v>
          </cell>
          <cell r="E71" t="str">
            <v>N/A</v>
          </cell>
          <cell r="F71" t="str">
            <v>N/A</v>
          </cell>
          <cell r="G71" t="str">
            <v>TAVEECHOK FERNICHING</v>
          </cell>
          <cell r="H71" t="str">
            <v>CABINET</v>
          </cell>
          <cell r="I71">
            <v>36654</v>
          </cell>
          <cell r="J71">
            <v>36674</v>
          </cell>
          <cell r="K71">
            <v>1820</v>
          </cell>
          <cell r="L71">
            <v>0</v>
          </cell>
          <cell r="M71">
            <v>6450</v>
          </cell>
          <cell r="N71">
            <v>6449</v>
          </cell>
          <cell r="O71">
            <v>1</v>
          </cell>
          <cell r="R71">
            <v>2.3661499999999999E-2</v>
          </cell>
          <cell r="S71">
            <v>152.61667499999999</v>
          </cell>
          <cell r="T71">
            <v>152.59301349999998</v>
          </cell>
          <cell r="U71">
            <v>2.3661500000002889E-2</v>
          </cell>
          <cell r="W71">
            <v>2000</v>
          </cell>
          <cell r="X71">
            <v>7</v>
          </cell>
          <cell r="Y71">
            <v>1.124702684335712</v>
          </cell>
          <cell r="Z71">
            <v>1</v>
          </cell>
          <cell r="AA71">
            <v>4</v>
          </cell>
          <cell r="AB71">
            <v>200</v>
          </cell>
          <cell r="AC71">
            <v>0.1</v>
          </cell>
          <cell r="AD71">
            <v>20</v>
          </cell>
          <cell r="AH71">
            <v>0.5</v>
          </cell>
        </row>
        <row r="72">
          <cell r="A72" t="str">
            <v>A2000032-000</v>
          </cell>
          <cell r="B72" t="str">
            <v>Fixtures and fittings</v>
          </cell>
          <cell r="C72">
            <v>1701</v>
          </cell>
          <cell r="D72" t="str">
            <v>Finance</v>
          </cell>
          <cell r="E72" t="str">
            <v>N/A</v>
          </cell>
          <cell r="F72" t="str">
            <v>N/A</v>
          </cell>
          <cell r="G72" t="str">
            <v>TAVEECHOK FERNICHING</v>
          </cell>
          <cell r="H72" t="str">
            <v>CABINET</v>
          </cell>
          <cell r="I72">
            <v>36654</v>
          </cell>
          <cell r="J72">
            <v>36674</v>
          </cell>
          <cell r="K72">
            <v>1820</v>
          </cell>
          <cell r="L72">
            <v>0</v>
          </cell>
          <cell r="M72">
            <v>6450</v>
          </cell>
          <cell r="N72">
            <v>6449</v>
          </cell>
          <cell r="O72">
            <v>1</v>
          </cell>
          <cell r="R72">
            <v>2.3661499999999999E-2</v>
          </cell>
          <cell r="S72">
            <v>152.61667499999999</v>
          </cell>
          <cell r="T72">
            <v>152.59301349999998</v>
          </cell>
          <cell r="U72">
            <v>2.3661500000002889E-2</v>
          </cell>
          <cell r="W72">
            <v>2000</v>
          </cell>
          <cell r="X72">
            <v>7</v>
          </cell>
          <cell r="Y72">
            <v>1.124702684335712</v>
          </cell>
          <cell r="Z72">
            <v>1</v>
          </cell>
          <cell r="AA72">
            <v>4</v>
          </cell>
          <cell r="AB72">
            <v>200</v>
          </cell>
          <cell r="AC72">
            <v>0.1</v>
          </cell>
          <cell r="AD72">
            <v>20</v>
          </cell>
          <cell r="AH72">
            <v>0.5</v>
          </cell>
        </row>
        <row r="73">
          <cell r="A73" t="str">
            <v>A2000033-000</v>
          </cell>
          <cell r="B73" t="str">
            <v>Fixtures and fittings</v>
          </cell>
          <cell r="C73">
            <v>1701</v>
          </cell>
          <cell r="D73" t="str">
            <v>Finance</v>
          </cell>
          <cell r="E73" t="str">
            <v>N/A</v>
          </cell>
          <cell r="F73" t="str">
            <v>N/A</v>
          </cell>
          <cell r="G73" t="str">
            <v>TAVEECHOK FERNICHING</v>
          </cell>
          <cell r="H73" t="str">
            <v>CABINET</v>
          </cell>
          <cell r="I73">
            <v>36654</v>
          </cell>
          <cell r="J73">
            <v>36674</v>
          </cell>
          <cell r="K73">
            <v>1820</v>
          </cell>
          <cell r="L73">
            <v>0</v>
          </cell>
          <cell r="M73">
            <v>6450</v>
          </cell>
          <cell r="N73">
            <v>6449</v>
          </cell>
          <cell r="O73">
            <v>1</v>
          </cell>
          <cell r="R73">
            <v>2.3661499999999999E-2</v>
          </cell>
          <cell r="S73">
            <v>152.61667499999999</v>
          </cell>
          <cell r="T73">
            <v>152.59301349999998</v>
          </cell>
          <cell r="U73">
            <v>2.3661500000002889E-2</v>
          </cell>
          <cell r="W73">
            <v>2000</v>
          </cell>
          <cell r="X73">
            <v>7</v>
          </cell>
          <cell r="Y73">
            <v>1.124702684335712</v>
          </cell>
          <cell r="Z73">
            <v>1</v>
          </cell>
          <cell r="AA73">
            <v>4</v>
          </cell>
          <cell r="AB73">
            <v>200</v>
          </cell>
          <cell r="AC73">
            <v>0.1</v>
          </cell>
          <cell r="AD73">
            <v>20</v>
          </cell>
          <cell r="AH73">
            <v>0.5</v>
          </cell>
        </row>
        <row r="74">
          <cell r="A74" t="str">
            <v>A2000035-000</v>
          </cell>
          <cell r="B74" t="str">
            <v>Fixtures and fittings</v>
          </cell>
          <cell r="C74">
            <v>1701</v>
          </cell>
          <cell r="D74" t="str">
            <v>Finance</v>
          </cell>
          <cell r="E74" t="str">
            <v>N/A</v>
          </cell>
          <cell r="F74">
            <v>6626</v>
          </cell>
          <cell r="G74" t="str">
            <v>FUR TECH CO.,LTD.</v>
          </cell>
          <cell r="H74" t="str">
            <v>WORKING CHAIR</v>
          </cell>
          <cell r="I74">
            <v>36720</v>
          </cell>
          <cell r="J74">
            <v>36828</v>
          </cell>
          <cell r="K74">
            <v>1820</v>
          </cell>
          <cell r="L74">
            <v>0</v>
          </cell>
          <cell r="M74">
            <v>2680</v>
          </cell>
          <cell r="N74">
            <v>2679</v>
          </cell>
          <cell r="O74">
            <v>1</v>
          </cell>
          <cell r="R74">
            <v>2.3661499999999999E-2</v>
          </cell>
          <cell r="S74">
            <v>63.412819999999996</v>
          </cell>
          <cell r="T74">
            <v>63.389158499999994</v>
          </cell>
          <cell r="U74">
            <v>2.3661500000002889E-2</v>
          </cell>
          <cell r="W74">
            <v>2000</v>
          </cell>
          <cell r="X74">
            <v>7</v>
          </cell>
          <cell r="Y74">
            <v>1.124702684335712</v>
          </cell>
          <cell r="Z74">
            <v>1</v>
          </cell>
          <cell r="AA74">
            <v>4</v>
          </cell>
          <cell r="AB74">
            <v>100</v>
          </cell>
          <cell r="AC74">
            <v>0.1</v>
          </cell>
          <cell r="AD74">
            <v>10</v>
          </cell>
          <cell r="AH74">
            <v>0.5</v>
          </cell>
        </row>
        <row r="75">
          <cell r="A75" t="str">
            <v>A2000036-000</v>
          </cell>
          <cell r="B75" t="str">
            <v>Fixtures and fittings</v>
          </cell>
          <cell r="C75">
            <v>1701</v>
          </cell>
          <cell r="D75" t="str">
            <v>Finance</v>
          </cell>
          <cell r="E75" t="str">
            <v>N/A</v>
          </cell>
          <cell r="F75">
            <v>6626</v>
          </cell>
          <cell r="G75" t="str">
            <v>FUR TECH CO.,LTD.</v>
          </cell>
          <cell r="H75" t="str">
            <v>WORKING CHAIR</v>
          </cell>
          <cell r="I75">
            <v>36720</v>
          </cell>
          <cell r="J75">
            <v>36828</v>
          </cell>
          <cell r="K75">
            <v>1820</v>
          </cell>
          <cell r="L75">
            <v>0</v>
          </cell>
          <cell r="M75">
            <v>2680</v>
          </cell>
          <cell r="N75">
            <v>2679</v>
          </cell>
          <cell r="O75">
            <v>1</v>
          </cell>
          <cell r="R75">
            <v>2.3661499999999999E-2</v>
          </cell>
          <cell r="S75">
            <v>63.412819999999996</v>
          </cell>
          <cell r="T75">
            <v>63.389158499999994</v>
          </cell>
          <cell r="U75">
            <v>2.3661500000002889E-2</v>
          </cell>
          <cell r="W75">
            <v>2000</v>
          </cell>
          <cell r="X75">
            <v>7</v>
          </cell>
          <cell r="Y75">
            <v>1.124702684335712</v>
          </cell>
          <cell r="Z75">
            <v>1</v>
          </cell>
          <cell r="AA75">
            <v>4</v>
          </cell>
          <cell r="AB75">
            <v>100</v>
          </cell>
          <cell r="AC75">
            <v>0.1</v>
          </cell>
          <cell r="AD75">
            <v>10</v>
          </cell>
          <cell r="AH75">
            <v>0.5</v>
          </cell>
        </row>
        <row r="76">
          <cell r="A76" t="str">
            <v>A2000037-000</v>
          </cell>
          <cell r="B76" t="str">
            <v>Fixtures and fittings</v>
          </cell>
          <cell r="C76">
            <v>1701</v>
          </cell>
          <cell r="D76" t="str">
            <v>Finance</v>
          </cell>
          <cell r="E76" t="str">
            <v>SG7V124401</v>
          </cell>
          <cell r="F76">
            <v>800220</v>
          </cell>
          <cell r="G76" t="str">
            <v>C.K.V.S.SYSTEM</v>
          </cell>
          <cell r="H76" t="str">
            <v>PRT-304 PRINTER HP LASERJET</v>
          </cell>
          <cell r="I76">
            <v>36755</v>
          </cell>
          <cell r="J76">
            <v>36765</v>
          </cell>
          <cell r="K76">
            <v>1820</v>
          </cell>
          <cell r="L76">
            <v>0</v>
          </cell>
          <cell r="M76">
            <v>62500</v>
          </cell>
          <cell r="N76">
            <v>62499</v>
          </cell>
          <cell r="O76">
            <v>1</v>
          </cell>
          <cell r="R76">
            <v>2.3661499999999999E-2</v>
          </cell>
          <cell r="S76">
            <v>1478.84375</v>
          </cell>
          <cell r="T76">
            <v>1478.8200884999999</v>
          </cell>
          <cell r="U76">
            <v>2.3661500000116575E-2</v>
          </cell>
          <cell r="W76">
            <v>2000</v>
          </cell>
          <cell r="X76">
            <v>5</v>
          </cell>
          <cell r="Y76">
            <v>0.90879675826112061</v>
          </cell>
          <cell r="Z76">
            <v>0.91496858549838678</v>
          </cell>
          <cell r="AA76">
            <v>4</v>
          </cell>
          <cell r="AB76">
            <v>1200</v>
          </cell>
          <cell r="AC76">
            <v>0.1</v>
          </cell>
          <cell r="AD76">
            <v>120</v>
          </cell>
          <cell r="AH76">
            <v>0.5</v>
          </cell>
        </row>
        <row r="77">
          <cell r="A77" t="str">
            <v>A2000038-000</v>
          </cell>
          <cell r="B77" t="str">
            <v>Fixtures and fittings</v>
          </cell>
          <cell r="C77">
            <v>1701</v>
          </cell>
          <cell r="D77" t="str">
            <v>Finance</v>
          </cell>
          <cell r="E77" t="str">
            <v>N/A</v>
          </cell>
          <cell r="F77">
            <v>1116</v>
          </cell>
          <cell r="G77" t="str">
            <v>TAVEECHOK FERNICHING</v>
          </cell>
          <cell r="H77" t="str">
            <v>WORKING DESK (KAE)</v>
          </cell>
          <cell r="I77">
            <v>36767</v>
          </cell>
          <cell r="J77">
            <v>36800</v>
          </cell>
          <cell r="K77">
            <v>1820</v>
          </cell>
          <cell r="L77">
            <v>0</v>
          </cell>
          <cell r="M77">
            <v>2550</v>
          </cell>
          <cell r="N77">
            <v>2549</v>
          </cell>
          <cell r="O77">
            <v>1</v>
          </cell>
          <cell r="R77">
            <v>2.3661499999999999E-2</v>
          </cell>
          <cell r="S77">
            <v>60.336824999999997</v>
          </cell>
          <cell r="T77">
            <v>60.313163499999995</v>
          </cell>
          <cell r="U77">
            <v>2.3661500000002889E-2</v>
          </cell>
          <cell r="W77">
            <v>2000</v>
          </cell>
          <cell r="X77">
            <v>7</v>
          </cell>
          <cell r="Y77">
            <v>1.124702684335712</v>
          </cell>
          <cell r="Z77">
            <v>1</v>
          </cell>
          <cell r="AA77">
            <v>4</v>
          </cell>
          <cell r="AB77">
            <v>100</v>
          </cell>
          <cell r="AC77">
            <v>0.1</v>
          </cell>
          <cell r="AD77">
            <v>10</v>
          </cell>
          <cell r="AH77">
            <v>0.5</v>
          </cell>
        </row>
        <row r="78">
          <cell r="A78" t="str">
            <v>A2000039-000</v>
          </cell>
          <cell r="B78" t="str">
            <v>Fixtures and fittings</v>
          </cell>
          <cell r="C78">
            <v>1701</v>
          </cell>
          <cell r="D78" t="str">
            <v>Finance</v>
          </cell>
          <cell r="E78" t="str">
            <v>7031FQX40518</v>
          </cell>
          <cell r="F78">
            <v>4305001</v>
          </cell>
          <cell r="G78" t="str">
            <v>CDG MICROSYSTEMS LTD.</v>
          </cell>
          <cell r="H78" t="str">
            <v>PC#1201</v>
          </cell>
          <cell r="I78">
            <v>36819</v>
          </cell>
          <cell r="J78">
            <v>36828</v>
          </cell>
          <cell r="K78">
            <v>1820</v>
          </cell>
          <cell r="L78">
            <v>0</v>
          </cell>
          <cell r="M78">
            <v>44900</v>
          </cell>
          <cell r="N78">
            <v>44899</v>
          </cell>
          <cell r="O78">
            <v>1</v>
          </cell>
          <cell r="R78">
            <v>2.3661499999999999E-2</v>
          </cell>
          <cell r="S78">
            <v>1062.4013499999999</v>
          </cell>
          <cell r="T78">
            <v>1062.3776885</v>
          </cell>
          <cell r="U78">
            <v>2.3661499999889202E-2</v>
          </cell>
          <cell r="W78">
            <v>2000</v>
          </cell>
          <cell r="X78">
            <v>6</v>
          </cell>
          <cell r="Y78">
            <v>0.59399999999999997</v>
          </cell>
          <cell r="Z78">
            <v>0.91496858549838678</v>
          </cell>
          <cell r="AA78">
            <v>5</v>
          </cell>
          <cell r="AB78">
            <v>580</v>
          </cell>
          <cell r="AC78">
            <v>0.05</v>
          </cell>
          <cell r="AD78">
            <v>30</v>
          </cell>
          <cell r="AH78">
            <v>0.5</v>
          </cell>
        </row>
        <row r="79">
          <cell r="A79" t="str">
            <v>A2000040-000</v>
          </cell>
          <cell r="B79" t="str">
            <v>Fixtures and fittings</v>
          </cell>
          <cell r="C79">
            <v>1701</v>
          </cell>
          <cell r="D79" t="str">
            <v>Finance</v>
          </cell>
          <cell r="E79" t="str">
            <v>N/A</v>
          </cell>
          <cell r="F79">
            <v>3059</v>
          </cell>
          <cell r="G79" t="str">
            <v>PORN LEELA AUTOMATION CO.,LTD.</v>
          </cell>
          <cell r="H79" t="str">
            <v>FAX 5400 (ZEROX ROOM)</v>
          </cell>
          <cell r="I79">
            <v>36770</v>
          </cell>
          <cell r="J79">
            <v>36828</v>
          </cell>
          <cell r="K79">
            <v>1820</v>
          </cell>
          <cell r="L79">
            <v>0</v>
          </cell>
          <cell r="M79">
            <v>43800</v>
          </cell>
          <cell r="N79">
            <v>43799</v>
          </cell>
          <cell r="O79">
            <v>1</v>
          </cell>
          <cell r="R79">
            <v>2.3661499999999999E-2</v>
          </cell>
          <cell r="S79">
            <v>1036.3736999999999</v>
          </cell>
          <cell r="T79">
            <v>1036.3500385</v>
          </cell>
          <cell r="U79">
            <v>2.3661499999889202E-2</v>
          </cell>
          <cell r="W79">
            <v>2000</v>
          </cell>
          <cell r="X79">
            <v>5</v>
          </cell>
          <cell r="Y79">
            <v>0.90879675826112061</v>
          </cell>
          <cell r="Z79">
            <v>0.91496858549838678</v>
          </cell>
          <cell r="AA79">
            <v>4</v>
          </cell>
          <cell r="AB79">
            <v>860</v>
          </cell>
          <cell r="AC79">
            <v>0.1</v>
          </cell>
          <cell r="AD79">
            <v>90</v>
          </cell>
          <cell r="AH79">
            <v>0.5</v>
          </cell>
        </row>
        <row r="80">
          <cell r="A80" t="str">
            <v>A2000041-000</v>
          </cell>
          <cell r="B80" t="str">
            <v>Fixtures and fittings</v>
          </cell>
          <cell r="C80">
            <v>1701</v>
          </cell>
          <cell r="D80" t="str">
            <v>Finance</v>
          </cell>
          <cell r="E80" t="str">
            <v>N/A</v>
          </cell>
          <cell r="F80">
            <v>6786</v>
          </cell>
          <cell r="G80" t="str">
            <v>FUR TECH CO.,LTD.</v>
          </cell>
          <cell r="H80" t="str">
            <v>CHAIR</v>
          </cell>
          <cell r="I80">
            <v>36850</v>
          </cell>
          <cell r="J80">
            <v>36856</v>
          </cell>
          <cell r="K80">
            <v>1820</v>
          </cell>
          <cell r="L80">
            <v>0</v>
          </cell>
          <cell r="M80">
            <v>2680</v>
          </cell>
          <cell r="N80">
            <v>2679</v>
          </cell>
          <cell r="O80">
            <v>1</v>
          </cell>
          <cell r="R80">
            <v>2.3661499999999999E-2</v>
          </cell>
          <cell r="S80">
            <v>63.412819999999996</v>
          </cell>
          <cell r="T80">
            <v>63.389158499999994</v>
          </cell>
          <cell r="U80">
            <v>2.3661500000002889E-2</v>
          </cell>
          <cell r="W80">
            <v>2000</v>
          </cell>
          <cell r="X80">
            <v>7</v>
          </cell>
          <cell r="Y80">
            <v>1.124702684335712</v>
          </cell>
          <cell r="Z80">
            <v>1</v>
          </cell>
          <cell r="AA80">
            <v>4</v>
          </cell>
          <cell r="AB80">
            <v>100</v>
          </cell>
          <cell r="AC80">
            <v>0.1</v>
          </cell>
          <cell r="AD80">
            <v>10</v>
          </cell>
          <cell r="AH80">
            <v>0.5</v>
          </cell>
        </row>
        <row r="81">
          <cell r="A81" t="str">
            <v>A2000042-000</v>
          </cell>
          <cell r="B81" t="str">
            <v>Fixtures and fittings</v>
          </cell>
          <cell r="C81">
            <v>1701</v>
          </cell>
          <cell r="D81" t="str">
            <v>Finance</v>
          </cell>
          <cell r="E81" t="str">
            <v>N/A</v>
          </cell>
          <cell r="F81">
            <v>6786</v>
          </cell>
          <cell r="G81" t="str">
            <v>FUR TECH CO.,LTD.</v>
          </cell>
          <cell r="H81" t="str">
            <v>CHAIR</v>
          </cell>
          <cell r="I81">
            <v>36850</v>
          </cell>
          <cell r="J81">
            <v>36856</v>
          </cell>
          <cell r="K81">
            <v>1820</v>
          </cell>
          <cell r="L81">
            <v>0</v>
          </cell>
          <cell r="M81">
            <v>2680</v>
          </cell>
          <cell r="N81">
            <v>2679</v>
          </cell>
          <cell r="O81">
            <v>1</v>
          </cell>
          <cell r="R81">
            <v>2.3661499999999999E-2</v>
          </cell>
          <cell r="S81">
            <v>63.412819999999996</v>
          </cell>
          <cell r="T81">
            <v>63.389158499999994</v>
          </cell>
          <cell r="U81">
            <v>2.3661500000002889E-2</v>
          </cell>
          <cell r="W81">
            <v>2000</v>
          </cell>
          <cell r="X81">
            <v>7</v>
          </cell>
          <cell r="Y81">
            <v>1.124702684335712</v>
          </cell>
          <cell r="Z81">
            <v>1</v>
          </cell>
          <cell r="AA81">
            <v>4</v>
          </cell>
          <cell r="AB81">
            <v>100</v>
          </cell>
          <cell r="AC81">
            <v>0.1</v>
          </cell>
          <cell r="AD81">
            <v>10</v>
          </cell>
          <cell r="AH81">
            <v>0.5</v>
          </cell>
        </row>
        <row r="82">
          <cell r="A82" t="str">
            <v>A2000043-000</v>
          </cell>
          <cell r="B82" t="str">
            <v>Fixtures and fittings</v>
          </cell>
          <cell r="C82">
            <v>1701</v>
          </cell>
          <cell r="D82" t="str">
            <v>Finance</v>
          </cell>
          <cell r="E82" t="str">
            <v>N/A</v>
          </cell>
          <cell r="F82">
            <v>6786</v>
          </cell>
          <cell r="G82" t="str">
            <v>FUR TECH CO.,LTD.</v>
          </cell>
          <cell r="H82" t="str">
            <v>CHAIR</v>
          </cell>
          <cell r="I82">
            <v>36850</v>
          </cell>
          <cell r="J82">
            <v>36856</v>
          </cell>
          <cell r="K82">
            <v>1820</v>
          </cell>
          <cell r="L82">
            <v>0</v>
          </cell>
          <cell r="M82">
            <v>2680</v>
          </cell>
          <cell r="N82">
            <v>2679</v>
          </cell>
          <cell r="O82">
            <v>1</v>
          </cell>
          <cell r="R82">
            <v>2.3304200000000001E-2</v>
          </cell>
          <cell r="S82">
            <v>62.455255999999999</v>
          </cell>
          <cell r="T82">
            <v>62.4319518</v>
          </cell>
          <cell r="U82">
            <v>2.3304199999998332E-2</v>
          </cell>
          <cell r="W82">
            <v>2000</v>
          </cell>
          <cell r="X82">
            <v>7</v>
          </cell>
          <cell r="Y82">
            <v>1.124702684335712</v>
          </cell>
          <cell r="Z82">
            <v>1</v>
          </cell>
          <cell r="AA82">
            <v>4</v>
          </cell>
          <cell r="AB82">
            <v>100</v>
          </cell>
          <cell r="AC82">
            <v>0.1</v>
          </cell>
          <cell r="AD82">
            <v>10</v>
          </cell>
          <cell r="AH82">
            <v>0.5</v>
          </cell>
        </row>
        <row r="83">
          <cell r="A83" t="str">
            <v>A2001001-000</v>
          </cell>
          <cell r="B83" t="str">
            <v>Fixtures and fittings</v>
          </cell>
          <cell r="C83">
            <v>1701</v>
          </cell>
          <cell r="D83" t="str">
            <v>Finance</v>
          </cell>
          <cell r="E83" t="str">
            <v>BVST21S</v>
          </cell>
          <cell r="F83">
            <v>23430</v>
          </cell>
          <cell r="G83" t="str">
            <v>DELL OPTIPLEX GX110</v>
          </cell>
          <cell r="H83" t="str">
            <v>COMPUTER PC 2094</v>
          </cell>
          <cell r="I83">
            <v>36924</v>
          </cell>
          <cell r="J83">
            <v>36947</v>
          </cell>
          <cell r="K83">
            <v>1820</v>
          </cell>
          <cell r="L83">
            <v>0</v>
          </cell>
          <cell r="M83">
            <v>48435</v>
          </cell>
          <cell r="N83">
            <v>48434</v>
          </cell>
          <cell r="O83">
            <v>1</v>
          </cell>
          <cell r="R83">
            <v>2.3304200000000001E-2</v>
          </cell>
          <cell r="S83">
            <v>1128.7389270000001</v>
          </cell>
          <cell r="T83">
            <v>1128.7156228000001</v>
          </cell>
          <cell r="U83">
            <v>2.3304199999984121E-2</v>
          </cell>
          <cell r="W83">
            <v>2001</v>
          </cell>
          <cell r="X83">
            <v>6</v>
          </cell>
          <cell r="Y83">
            <v>0.62106822340332835</v>
          </cell>
          <cell r="Z83">
            <v>1.0318305314994056</v>
          </cell>
          <cell r="AA83">
            <v>5</v>
          </cell>
          <cell r="AB83">
            <v>720</v>
          </cell>
          <cell r="AC83">
            <v>7.4999999999999997E-2</v>
          </cell>
          <cell r="AD83">
            <v>50</v>
          </cell>
          <cell r="AH83">
            <v>0.5</v>
          </cell>
        </row>
        <row r="84">
          <cell r="A84" t="str">
            <v>A2001002-000</v>
          </cell>
          <cell r="B84" t="str">
            <v>Fixtures and fittings</v>
          </cell>
          <cell r="C84">
            <v>1701</v>
          </cell>
          <cell r="D84" t="str">
            <v>Finance</v>
          </cell>
          <cell r="E84" t="str">
            <v>9WST21S</v>
          </cell>
          <cell r="F84">
            <v>23430</v>
          </cell>
          <cell r="G84" t="str">
            <v>DELL OPTIPLEX GX110</v>
          </cell>
          <cell r="H84" t="str">
            <v>COMPUTER PC 2095</v>
          </cell>
          <cell r="I84">
            <v>36924</v>
          </cell>
          <cell r="J84">
            <v>36947</v>
          </cell>
          <cell r="K84">
            <v>1820</v>
          </cell>
          <cell r="L84">
            <v>0</v>
          </cell>
          <cell r="M84">
            <v>48435</v>
          </cell>
          <cell r="N84">
            <v>48434</v>
          </cell>
          <cell r="O84">
            <v>1</v>
          </cell>
          <cell r="R84">
            <v>2.3661499999999999E-2</v>
          </cell>
          <cell r="S84">
            <v>1146.0447525</v>
          </cell>
          <cell r="T84">
            <v>1146.0210909999998</v>
          </cell>
          <cell r="U84">
            <v>2.3661500000116575E-2</v>
          </cell>
          <cell r="W84">
            <v>2001</v>
          </cell>
          <cell r="X84">
            <v>6</v>
          </cell>
          <cell r="Y84">
            <v>0.62106822340332835</v>
          </cell>
          <cell r="Z84">
            <v>1.0318305314994056</v>
          </cell>
          <cell r="AA84">
            <v>5</v>
          </cell>
          <cell r="AB84">
            <v>730</v>
          </cell>
          <cell r="AC84">
            <v>7.4999999999999997E-2</v>
          </cell>
          <cell r="AD84">
            <v>50</v>
          </cell>
          <cell r="AH84">
            <v>0.5</v>
          </cell>
        </row>
        <row r="85">
          <cell r="A85" t="str">
            <v>A2002001-000</v>
          </cell>
          <cell r="B85" t="str">
            <v>Fixtures and fittings</v>
          </cell>
          <cell r="C85">
            <v>1701</v>
          </cell>
          <cell r="D85" t="str">
            <v>Finance</v>
          </cell>
          <cell r="E85" t="str">
            <v>N/A</v>
          </cell>
          <cell r="F85">
            <v>7440</v>
          </cell>
          <cell r="G85" t="str">
            <v>FUR TECH CO., LTD</v>
          </cell>
          <cell r="H85" t="str">
            <v>WORKING CHAIR (K. RUNGNAPA)</v>
          </cell>
          <cell r="I85">
            <v>37473</v>
          </cell>
          <cell r="J85">
            <v>37493</v>
          </cell>
          <cell r="K85">
            <v>1820</v>
          </cell>
          <cell r="L85">
            <v>505</v>
          </cell>
          <cell r="M85">
            <v>3040</v>
          </cell>
          <cell r="N85">
            <v>2197.4499999999998</v>
          </cell>
          <cell r="O85">
            <v>842.55</v>
          </cell>
          <cell r="R85">
            <v>2.3661499999999999E-2</v>
          </cell>
          <cell r="S85">
            <v>71.930959999999999</v>
          </cell>
          <cell r="T85">
            <v>51.994963174999995</v>
          </cell>
          <cell r="U85">
            <v>19.935996825000004</v>
          </cell>
          <cell r="W85">
            <v>2002</v>
          </cell>
          <cell r="X85">
            <v>7</v>
          </cell>
          <cell r="Y85">
            <v>1.0989375830013279</v>
          </cell>
          <cell r="Z85">
            <v>1</v>
          </cell>
          <cell r="AA85">
            <v>4</v>
          </cell>
          <cell r="AB85">
            <v>100</v>
          </cell>
          <cell r="AC85">
            <v>0.3</v>
          </cell>
          <cell r="AD85">
            <v>30</v>
          </cell>
          <cell r="AH85">
            <v>0.5</v>
          </cell>
        </row>
        <row r="86">
          <cell r="A86" t="str">
            <v>A2002002-000</v>
          </cell>
          <cell r="B86" t="str">
            <v>Fixtures and fittings</v>
          </cell>
          <cell r="C86">
            <v>1701</v>
          </cell>
          <cell r="D86" t="str">
            <v>Finance</v>
          </cell>
          <cell r="E86" t="str">
            <v>N/A</v>
          </cell>
          <cell r="F86" t="str">
            <v>4508-T112</v>
          </cell>
          <cell r="G86" t="str">
            <v>THAI STEEL FURNITURE CO., LTD</v>
          </cell>
          <cell r="H86" t="str">
            <v>WORKING DESK (RUNGNAPA)</v>
          </cell>
          <cell r="I86">
            <v>37473</v>
          </cell>
          <cell r="J86">
            <v>37493</v>
          </cell>
          <cell r="K86">
            <v>1820</v>
          </cell>
          <cell r="L86">
            <v>505</v>
          </cell>
          <cell r="M86">
            <v>3300</v>
          </cell>
          <cell r="N86">
            <v>2385.4499999999998</v>
          </cell>
          <cell r="O86">
            <v>914.55</v>
          </cell>
          <cell r="R86">
            <v>2.3661499999999999E-2</v>
          </cell>
          <cell r="S86">
            <v>78.082949999999997</v>
          </cell>
          <cell r="T86">
            <v>56.443325174999991</v>
          </cell>
          <cell r="U86">
            <v>21.639624825000006</v>
          </cell>
          <cell r="W86">
            <v>2002</v>
          </cell>
          <cell r="X86">
            <v>7</v>
          </cell>
          <cell r="Y86">
            <v>1.0989375830013279</v>
          </cell>
          <cell r="Z86">
            <v>1</v>
          </cell>
          <cell r="AA86">
            <v>4</v>
          </cell>
          <cell r="AB86">
            <v>100</v>
          </cell>
          <cell r="AC86">
            <v>0.3</v>
          </cell>
          <cell r="AD86">
            <v>30</v>
          </cell>
          <cell r="AH86">
            <v>0.5</v>
          </cell>
        </row>
        <row r="87">
          <cell r="A87" t="str">
            <v>A2003004-000</v>
          </cell>
          <cell r="B87" t="str">
            <v>Fixtures and fittings</v>
          </cell>
          <cell r="C87">
            <v>1701</v>
          </cell>
          <cell r="D87" t="str">
            <v>Finance</v>
          </cell>
          <cell r="E87" t="str">
            <v>N/A</v>
          </cell>
          <cell r="F87">
            <v>2123</v>
          </cell>
          <cell r="G87" t="str">
            <v>TAVEECHOK FERNICHING</v>
          </cell>
          <cell r="H87" t="str">
            <v>PRINTER CABINET 70X70X90 CM</v>
          </cell>
          <cell r="I87">
            <v>37732</v>
          </cell>
          <cell r="J87">
            <v>37732</v>
          </cell>
          <cell r="K87">
            <v>1820</v>
          </cell>
          <cell r="L87">
            <v>744</v>
          </cell>
          <cell r="M87">
            <v>2900</v>
          </cell>
          <cell r="N87">
            <v>1715.51</v>
          </cell>
          <cell r="O87">
            <v>1184.49</v>
          </cell>
          <cell r="R87">
            <v>2.3661499999999999E-2</v>
          </cell>
          <cell r="S87">
            <v>68.618349999999992</v>
          </cell>
          <cell r="T87">
            <v>40.591539864999994</v>
          </cell>
          <cell r="U87">
            <v>28.026810134999998</v>
          </cell>
          <cell r="W87">
            <v>2003</v>
          </cell>
          <cell r="X87">
            <v>5</v>
          </cell>
          <cell r="Y87">
            <v>0.91185806136567116</v>
          </cell>
          <cell r="Z87">
            <v>0.98431822041093564</v>
          </cell>
          <cell r="AA87">
            <v>4</v>
          </cell>
          <cell r="AB87">
            <v>60</v>
          </cell>
          <cell r="AC87">
            <v>0.5</v>
          </cell>
          <cell r="AD87">
            <v>30</v>
          </cell>
          <cell r="AH87">
            <v>1.5</v>
          </cell>
        </row>
        <row r="88">
          <cell r="A88" t="str">
            <v>A2004002-000</v>
          </cell>
          <cell r="B88" t="str">
            <v>Fixtures and fittings</v>
          </cell>
          <cell r="C88">
            <v>1701</v>
          </cell>
          <cell r="D88" t="str">
            <v>Finance</v>
          </cell>
          <cell r="E88" t="str">
            <v>N/A</v>
          </cell>
          <cell r="F88">
            <v>2276</v>
          </cell>
          <cell r="G88" t="str">
            <v>CHIRAWAT STATIONERY</v>
          </cell>
          <cell r="H88" t="str">
            <v>BOOTHER PT-1750 LABLE PRINTER</v>
          </cell>
          <cell r="I88">
            <v>38075</v>
          </cell>
          <cell r="J88">
            <v>38075</v>
          </cell>
          <cell r="K88">
            <v>1820</v>
          </cell>
          <cell r="L88">
            <v>1087</v>
          </cell>
          <cell r="M88">
            <v>3355</v>
          </cell>
          <cell r="N88">
            <v>1352.66</v>
          </cell>
          <cell r="O88">
            <v>2002.34</v>
          </cell>
          <cell r="R88">
            <v>2.4205999999999998E-2</v>
          </cell>
          <cell r="S88">
            <v>81.211129999999997</v>
          </cell>
          <cell r="T88">
            <v>32.742487959999998</v>
          </cell>
          <cell r="U88">
            <v>48.468642039999999</v>
          </cell>
          <cell r="W88">
            <v>2004</v>
          </cell>
          <cell r="X88">
            <v>5</v>
          </cell>
          <cell r="Y88">
            <v>0.95752499786343048</v>
          </cell>
          <cell r="Z88">
            <v>0.91860247919850568</v>
          </cell>
          <cell r="AA88">
            <v>4</v>
          </cell>
          <cell r="AB88">
            <v>70</v>
          </cell>
          <cell r="AC88">
            <v>0.67500000000000004</v>
          </cell>
          <cell r="AD88">
            <v>50</v>
          </cell>
          <cell r="AH88">
            <v>2.5</v>
          </cell>
        </row>
        <row r="89">
          <cell r="A89" t="str">
            <v>A2004003-000</v>
          </cell>
          <cell r="B89" t="str">
            <v>Fixtures and fittings</v>
          </cell>
          <cell r="C89">
            <v>1701</v>
          </cell>
          <cell r="D89" t="str">
            <v>Finance</v>
          </cell>
          <cell r="E89" t="str">
            <v>N/A</v>
          </cell>
          <cell r="F89" t="str">
            <v>IV-0177</v>
          </cell>
          <cell r="G89" t="str">
            <v>TAVEECHOK FERNICHING</v>
          </cell>
          <cell r="H89" t="str">
            <v>WORKING DESK (OFFICE)</v>
          </cell>
          <cell r="I89">
            <v>38243</v>
          </cell>
          <cell r="J89">
            <v>38244</v>
          </cell>
          <cell r="K89">
            <v>1820</v>
          </cell>
          <cell r="L89">
            <v>1256</v>
          </cell>
          <cell r="M89">
            <v>4500</v>
          </cell>
          <cell r="N89">
            <v>1396.67</v>
          </cell>
          <cell r="O89">
            <v>3103.33</v>
          </cell>
          <cell r="R89">
            <v>2.4205999999999998E-2</v>
          </cell>
          <cell r="S89">
            <v>108.92699999999999</v>
          </cell>
          <cell r="T89">
            <v>33.807794020000003</v>
          </cell>
          <cell r="U89">
            <v>75.11920597999999</v>
          </cell>
          <cell r="W89">
            <v>2004</v>
          </cell>
          <cell r="X89">
            <v>7</v>
          </cell>
          <cell r="Y89">
            <v>1.0711974110032363</v>
          </cell>
          <cell r="Z89">
            <v>1</v>
          </cell>
          <cell r="AA89">
            <v>4</v>
          </cell>
          <cell r="AB89">
            <v>100</v>
          </cell>
          <cell r="AC89">
            <v>0.67500000000000004</v>
          </cell>
          <cell r="AD89">
            <v>70</v>
          </cell>
          <cell r="AH89">
            <v>2.5</v>
          </cell>
        </row>
        <row r="90">
          <cell r="A90" t="str">
            <v>A2005002-000</v>
          </cell>
          <cell r="B90" t="str">
            <v>Fixtures and fittings</v>
          </cell>
          <cell r="C90">
            <v>1701</v>
          </cell>
          <cell r="D90" t="str">
            <v>Finance</v>
          </cell>
          <cell r="E90" t="str">
            <v>N/A</v>
          </cell>
          <cell r="F90">
            <v>84</v>
          </cell>
          <cell r="G90" t="str">
            <v>FUR TECH CO., LTD</v>
          </cell>
          <cell r="H90" t="str">
            <v>WORKING CHAIR (OFFICE)</v>
          </cell>
          <cell r="I90">
            <v>38560</v>
          </cell>
          <cell r="J90">
            <v>38564</v>
          </cell>
          <cell r="K90">
            <v>1820</v>
          </cell>
          <cell r="L90">
            <v>1576</v>
          </cell>
          <cell r="M90">
            <v>2680</v>
          </cell>
          <cell r="N90">
            <v>360.63</v>
          </cell>
          <cell r="O90">
            <v>2319.37</v>
          </cell>
          <cell r="R90">
            <v>2.4205999999999998E-2</v>
          </cell>
          <cell r="S90">
            <v>64.872079999999997</v>
          </cell>
          <cell r="T90">
            <v>8.7294097799999992</v>
          </cell>
          <cell r="U90">
            <v>56.142670219999999</v>
          </cell>
          <cell r="W90">
            <v>2005</v>
          </cell>
          <cell r="X90">
            <v>7</v>
          </cell>
          <cell r="Y90">
            <v>1.0103785103785103</v>
          </cell>
          <cell r="Z90">
            <v>1</v>
          </cell>
          <cell r="AA90">
            <v>4</v>
          </cell>
          <cell r="AB90">
            <v>100</v>
          </cell>
          <cell r="AC90">
            <v>0.8</v>
          </cell>
          <cell r="AD90">
            <v>80</v>
          </cell>
          <cell r="AH90">
            <v>3.5</v>
          </cell>
        </row>
        <row r="91">
          <cell r="A91" t="str">
            <v>A2005003-000</v>
          </cell>
          <cell r="B91" t="str">
            <v>Fixtures and fittings</v>
          </cell>
          <cell r="C91">
            <v>1701</v>
          </cell>
          <cell r="D91" t="str">
            <v>Finance</v>
          </cell>
          <cell r="E91" t="str">
            <v>N/A</v>
          </cell>
          <cell r="F91">
            <v>84</v>
          </cell>
          <cell r="G91" t="str">
            <v>FUR TECH CO., LTD</v>
          </cell>
          <cell r="H91" t="str">
            <v>WORKING CHAIR (OFFICE)</v>
          </cell>
          <cell r="I91">
            <v>38560</v>
          </cell>
          <cell r="J91">
            <v>38564</v>
          </cell>
          <cell r="K91">
            <v>1820</v>
          </cell>
          <cell r="L91">
            <v>1576</v>
          </cell>
          <cell r="M91">
            <v>2680</v>
          </cell>
          <cell r="N91">
            <v>360.63</v>
          </cell>
          <cell r="O91">
            <v>2319.37</v>
          </cell>
          <cell r="R91">
            <v>2.4205999999999998E-2</v>
          </cell>
          <cell r="S91">
            <v>64.872079999999997</v>
          </cell>
          <cell r="T91">
            <v>8.7294097799999992</v>
          </cell>
          <cell r="U91">
            <v>56.142670219999999</v>
          </cell>
          <cell r="W91">
            <v>2005</v>
          </cell>
          <cell r="X91">
            <v>7</v>
          </cell>
          <cell r="Y91">
            <v>1.0103785103785103</v>
          </cell>
          <cell r="Z91">
            <v>1</v>
          </cell>
          <cell r="AA91">
            <v>4</v>
          </cell>
          <cell r="AB91">
            <v>100</v>
          </cell>
          <cell r="AC91">
            <v>0.8</v>
          </cell>
          <cell r="AD91">
            <v>80</v>
          </cell>
          <cell r="AH91">
            <v>3.5</v>
          </cell>
        </row>
        <row r="92">
          <cell r="A92" t="str">
            <v>A2005004-000</v>
          </cell>
          <cell r="B92" t="str">
            <v>Fixtures and fittings</v>
          </cell>
          <cell r="C92">
            <v>1701</v>
          </cell>
          <cell r="D92" t="str">
            <v>Finance</v>
          </cell>
          <cell r="E92" t="str">
            <v>N/A</v>
          </cell>
          <cell r="F92">
            <v>84</v>
          </cell>
          <cell r="G92" t="str">
            <v>FUR TECH CO., LTD</v>
          </cell>
          <cell r="H92" t="str">
            <v>WORKING CHAIR (OFFICE)</v>
          </cell>
          <cell r="I92">
            <v>38560</v>
          </cell>
          <cell r="J92">
            <v>38564</v>
          </cell>
          <cell r="K92">
            <v>1820</v>
          </cell>
          <cell r="L92">
            <v>1576</v>
          </cell>
          <cell r="M92">
            <v>2680</v>
          </cell>
          <cell r="N92">
            <v>360.63</v>
          </cell>
          <cell r="O92">
            <v>2319.37</v>
          </cell>
          <cell r="R92">
            <v>2.4205999999999998E-2</v>
          </cell>
          <cell r="S92">
            <v>64.872079999999997</v>
          </cell>
          <cell r="T92">
            <v>8.7294097799999992</v>
          </cell>
          <cell r="U92">
            <v>56.142670219999999</v>
          </cell>
          <cell r="W92">
            <v>2005</v>
          </cell>
          <cell r="X92">
            <v>7</v>
          </cell>
          <cell r="Y92">
            <v>1.0103785103785103</v>
          </cell>
          <cell r="Z92">
            <v>1</v>
          </cell>
          <cell r="AA92">
            <v>4</v>
          </cell>
          <cell r="AB92">
            <v>100</v>
          </cell>
          <cell r="AC92">
            <v>0.8</v>
          </cell>
          <cell r="AD92">
            <v>80</v>
          </cell>
          <cell r="AH92">
            <v>3.5</v>
          </cell>
        </row>
        <row r="93">
          <cell r="A93" t="str">
            <v>A2005005-000</v>
          </cell>
          <cell r="B93" t="str">
            <v>Fixtures and fittings</v>
          </cell>
          <cell r="C93">
            <v>1701</v>
          </cell>
          <cell r="D93" t="str">
            <v>Finance</v>
          </cell>
          <cell r="E93" t="str">
            <v>GEP4H400036</v>
          </cell>
          <cell r="F93" t="str">
            <v>A07243</v>
          </cell>
          <cell r="G93" t="str">
            <v>D &amp; G SERVICE CO., LTD</v>
          </cell>
          <cell r="H93" t="str">
            <v>PANASONIC FAX MDL.UF-6100</v>
          </cell>
          <cell r="I93">
            <v>38667</v>
          </cell>
          <cell r="J93">
            <v>38668</v>
          </cell>
          <cell r="K93">
            <v>1820</v>
          </cell>
          <cell r="L93">
            <v>1680</v>
          </cell>
          <cell r="M93">
            <v>25500</v>
          </cell>
          <cell r="N93">
            <v>1975.47</v>
          </cell>
          <cell r="O93">
            <v>23524.53</v>
          </cell>
          <cell r="R93">
            <v>2.4205999999999998E-2</v>
          </cell>
          <cell r="S93">
            <v>617.25299999999993</v>
          </cell>
          <cell r="T93">
            <v>47.81822682</v>
          </cell>
          <cell r="U93">
            <v>569.43477317999998</v>
          </cell>
          <cell r="W93">
            <v>2005</v>
          </cell>
          <cell r="X93">
            <v>5</v>
          </cell>
          <cell r="Y93">
            <v>0.98125766333858822</v>
          </cell>
          <cell r="Z93">
            <v>0.93579555102733913</v>
          </cell>
          <cell r="AA93">
            <v>4</v>
          </cell>
          <cell r="AB93">
            <v>570</v>
          </cell>
          <cell r="AC93">
            <v>0.8</v>
          </cell>
          <cell r="AD93">
            <v>460</v>
          </cell>
          <cell r="AH93">
            <v>3.5</v>
          </cell>
        </row>
        <row r="94">
          <cell r="A94" t="str">
            <v>A990001-000</v>
          </cell>
          <cell r="B94" t="str">
            <v>Fixtures and fittings</v>
          </cell>
          <cell r="C94">
            <v>1901</v>
          </cell>
          <cell r="D94" t="str">
            <v>Logistic</v>
          </cell>
          <cell r="E94" t="str">
            <v>J56439647</v>
          </cell>
          <cell r="F94" t="str">
            <v>S03-067</v>
          </cell>
          <cell r="G94" t="str">
            <v>AGRACHAI</v>
          </cell>
          <cell r="H94" t="str">
            <v>TYPING BROTHER WP-1700</v>
          </cell>
          <cell r="I94">
            <v>36223</v>
          </cell>
          <cell r="J94">
            <v>36254</v>
          </cell>
          <cell r="K94">
            <v>1820</v>
          </cell>
          <cell r="L94">
            <v>0</v>
          </cell>
          <cell r="M94">
            <v>6354.55</v>
          </cell>
          <cell r="N94">
            <v>6353.55</v>
          </cell>
          <cell r="O94">
            <v>1</v>
          </cell>
          <cell r="R94">
            <v>2.4205999999999998E-2</v>
          </cell>
          <cell r="S94">
            <v>153.81823729999999</v>
          </cell>
          <cell r="T94">
            <v>153.7940313</v>
          </cell>
          <cell r="U94">
            <v>2.42059999999924E-2</v>
          </cell>
          <cell r="W94">
            <v>1999</v>
          </cell>
          <cell r="X94">
            <v>5</v>
          </cell>
          <cell r="Y94">
            <v>0.86931345340782851</v>
          </cell>
          <cell r="Z94">
            <v>0.9671166581762608</v>
          </cell>
          <cell r="AA94">
            <v>4</v>
          </cell>
          <cell r="AB94">
            <v>130</v>
          </cell>
          <cell r="AC94">
            <v>0.09</v>
          </cell>
          <cell r="AD94">
            <v>10</v>
          </cell>
          <cell r="AH94">
            <v>0.5</v>
          </cell>
        </row>
        <row r="95">
          <cell r="A95" t="str">
            <v>A990002-000</v>
          </cell>
          <cell r="B95" t="str">
            <v>Fixtures and fittings</v>
          </cell>
          <cell r="C95">
            <v>1701</v>
          </cell>
          <cell r="D95" t="str">
            <v>Finance</v>
          </cell>
          <cell r="E95" t="str">
            <v>N/A</v>
          </cell>
          <cell r="F95">
            <v>596</v>
          </cell>
          <cell r="G95" t="str">
            <v>TAVEECHOK</v>
          </cell>
          <cell r="H95" t="str">
            <v>WORKING DESK COLOR 08</v>
          </cell>
          <cell r="I95">
            <v>36217</v>
          </cell>
          <cell r="J95">
            <v>36254</v>
          </cell>
          <cell r="K95">
            <v>1820</v>
          </cell>
          <cell r="L95">
            <v>0</v>
          </cell>
          <cell r="M95">
            <v>4600</v>
          </cell>
          <cell r="N95">
            <v>4599</v>
          </cell>
          <cell r="O95">
            <v>1</v>
          </cell>
          <cell r="R95">
            <v>2.4205999999999998E-2</v>
          </cell>
          <cell r="S95">
            <v>111.34759999999999</v>
          </cell>
          <cell r="T95">
            <v>111.32339399999999</v>
          </cell>
          <cell r="U95">
            <v>2.42059999999924E-2</v>
          </cell>
          <cell r="W95">
            <v>1999</v>
          </cell>
          <cell r="X95">
            <v>7</v>
          </cell>
          <cell r="Y95">
            <v>1.1553228621291447</v>
          </cell>
          <cell r="Z95">
            <v>1</v>
          </cell>
          <cell r="AA95">
            <v>4</v>
          </cell>
          <cell r="AB95">
            <v>100</v>
          </cell>
          <cell r="AC95">
            <v>0.09</v>
          </cell>
          <cell r="AD95">
            <v>10</v>
          </cell>
          <cell r="AH95">
            <v>0.5</v>
          </cell>
        </row>
        <row r="96">
          <cell r="A96" t="str">
            <v>A990003-000</v>
          </cell>
          <cell r="B96" t="str">
            <v>Fixtures and fittings</v>
          </cell>
          <cell r="C96">
            <v>1701</v>
          </cell>
          <cell r="D96" t="str">
            <v>Finance</v>
          </cell>
          <cell r="E96" t="str">
            <v>N/A</v>
          </cell>
          <cell r="F96">
            <v>598</v>
          </cell>
          <cell r="G96" t="str">
            <v>TAVEECHOK</v>
          </cell>
          <cell r="H96" t="str">
            <v>OFFICE CHAIR TC-23 COLOR 924</v>
          </cell>
          <cell r="I96">
            <v>36217</v>
          </cell>
          <cell r="J96">
            <v>36254</v>
          </cell>
          <cell r="K96">
            <v>1820</v>
          </cell>
          <cell r="L96">
            <v>0</v>
          </cell>
          <cell r="M96">
            <v>2000</v>
          </cell>
          <cell r="N96">
            <v>1999</v>
          </cell>
          <cell r="O96">
            <v>1</v>
          </cell>
          <cell r="R96">
            <v>2.4205999999999998E-2</v>
          </cell>
          <cell r="S96">
            <v>48.411999999999999</v>
          </cell>
          <cell r="T96">
            <v>48.387794</v>
          </cell>
          <cell r="U96">
            <v>2.4205999999999506E-2</v>
          </cell>
          <cell r="W96">
            <v>1999</v>
          </cell>
          <cell r="X96">
            <v>7</v>
          </cell>
          <cell r="Y96">
            <v>1.1553228621291447</v>
          </cell>
          <cell r="Z96">
            <v>1</v>
          </cell>
          <cell r="AA96">
            <v>4</v>
          </cell>
          <cell r="AB96">
            <v>100</v>
          </cell>
          <cell r="AC96">
            <v>0.09</v>
          </cell>
          <cell r="AD96">
            <v>10</v>
          </cell>
          <cell r="AH96">
            <v>0.5</v>
          </cell>
        </row>
        <row r="97">
          <cell r="A97" t="str">
            <v>A990004-000</v>
          </cell>
          <cell r="B97" t="str">
            <v>Fixtures and fittings</v>
          </cell>
          <cell r="C97">
            <v>1701</v>
          </cell>
          <cell r="D97" t="str">
            <v>Finance</v>
          </cell>
          <cell r="E97" t="str">
            <v>N/A</v>
          </cell>
          <cell r="F97" t="str">
            <v>IV4200057</v>
          </cell>
          <cell r="G97" t="str">
            <v>S.PIPAT</v>
          </cell>
          <cell r="H97" t="str">
            <v>CASIO PRINTING CALCUTOR</v>
          </cell>
          <cell r="I97">
            <v>36252</v>
          </cell>
          <cell r="J97">
            <v>36282</v>
          </cell>
          <cell r="K97">
            <v>1820</v>
          </cell>
          <cell r="L97">
            <v>0</v>
          </cell>
          <cell r="M97">
            <v>5830</v>
          </cell>
          <cell r="N97">
            <v>5829</v>
          </cell>
          <cell r="O97">
            <v>1</v>
          </cell>
          <cell r="R97">
            <v>2.4205999999999998E-2</v>
          </cell>
          <cell r="S97">
            <v>141.12098</v>
          </cell>
          <cell r="T97">
            <v>141.09677399999998</v>
          </cell>
          <cell r="U97">
            <v>2.4206000000020822E-2</v>
          </cell>
          <cell r="W97">
            <v>1999</v>
          </cell>
          <cell r="X97">
            <v>5</v>
          </cell>
          <cell r="Y97">
            <v>0.86931345340782851</v>
          </cell>
          <cell r="Z97">
            <v>0.9671166581762608</v>
          </cell>
          <cell r="AA97">
            <v>4</v>
          </cell>
          <cell r="AB97">
            <v>120</v>
          </cell>
          <cell r="AC97">
            <v>0.09</v>
          </cell>
          <cell r="AD97">
            <v>10</v>
          </cell>
          <cell r="AH97">
            <v>0.5</v>
          </cell>
        </row>
        <row r="98">
          <cell r="A98" t="str">
            <v>A990005-000</v>
          </cell>
          <cell r="B98" t="str">
            <v>Fixtures and fittings</v>
          </cell>
          <cell r="C98">
            <v>1701</v>
          </cell>
          <cell r="D98" t="str">
            <v>Finance</v>
          </cell>
          <cell r="E98" t="str">
            <v>N/A</v>
          </cell>
          <cell r="F98">
            <v>25151</v>
          </cell>
          <cell r="G98" t="str">
            <v>THAI STEEL</v>
          </cell>
          <cell r="H98" t="str">
            <v>WORKING DESK (FOR CFOS ADMIN)'</v>
          </cell>
          <cell r="I98">
            <v>36294</v>
          </cell>
          <cell r="J98">
            <v>36310</v>
          </cell>
          <cell r="K98">
            <v>1820</v>
          </cell>
          <cell r="L98">
            <v>0</v>
          </cell>
          <cell r="M98">
            <v>3300</v>
          </cell>
          <cell r="N98">
            <v>3299</v>
          </cell>
          <cell r="O98">
            <v>1</v>
          </cell>
          <cell r="R98">
            <v>2.4205999999999998E-2</v>
          </cell>
          <cell r="S98">
            <v>79.879799999999989</v>
          </cell>
          <cell r="T98">
            <v>79.855593999999996</v>
          </cell>
          <cell r="U98">
            <v>2.42059999999924E-2</v>
          </cell>
          <cell r="W98">
            <v>1999</v>
          </cell>
          <cell r="X98">
            <v>7</v>
          </cell>
          <cell r="Y98">
            <v>1.1553228621291447</v>
          </cell>
          <cell r="Z98">
            <v>1</v>
          </cell>
          <cell r="AA98">
            <v>4</v>
          </cell>
          <cell r="AB98">
            <v>100</v>
          </cell>
          <cell r="AC98">
            <v>0.09</v>
          </cell>
          <cell r="AD98">
            <v>10</v>
          </cell>
          <cell r="AH98">
            <v>0.5</v>
          </cell>
        </row>
        <row r="99">
          <cell r="A99" t="str">
            <v>A990006-000</v>
          </cell>
          <cell r="B99" t="str">
            <v>Fixtures and fittings</v>
          </cell>
          <cell r="C99">
            <v>1701</v>
          </cell>
          <cell r="D99" t="str">
            <v>Finance</v>
          </cell>
          <cell r="E99" t="str">
            <v>N/A</v>
          </cell>
          <cell r="F99">
            <v>657</v>
          </cell>
          <cell r="G99" t="str">
            <v>TAVEECHOCK</v>
          </cell>
          <cell r="H99" t="str">
            <v>WORKING CHAIR TC#23</v>
          </cell>
          <cell r="I99">
            <v>36321</v>
          </cell>
          <cell r="J99">
            <v>36345</v>
          </cell>
          <cell r="K99">
            <v>1820</v>
          </cell>
          <cell r="L99">
            <v>0</v>
          </cell>
          <cell r="M99">
            <v>2000</v>
          </cell>
          <cell r="N99">
            <v>1999</v>
          </cell>
          <cell r="O99">
            <v>1</v>
          </cell>
          <cell r="R99">
            <v>2.4205999999999998E-2</v>
          </cell>
          <cell r="S99">
            <v>48.411999999999999</v>
          </cell>
          <cell r="T99">
            <v>48.387794</v>
          </cell>
          <cell r="U99">
            <v>2.4205999999999506E-2</v>
          </cell>
          <cell r="W99">
            <v>1999</v>
          </cell>
          <cell r="X99">
            <v>7</v>
          </cell>
          <cell r="Y99">
            <v>1.1553228621291447</v>
          </cell>
          <cell r="Z99">
            <v>1</v>
          </cell>
          <cell r="AA99">
            <v>4</v>
          </cell>
          <cell r="AB99">
            <v>100</v>
          </cell>
          <cell r="AC99">
            <v>0.09</v>
          </cell>
          <cell r="AD99">
            <v>10</v>
          </cell>
          <cell r="AH99">
            <v>0.5</v>
          </cell>
        </row>
        <row r="100">
          <cell r="A100" t="str">
            <v>A990007-000</v>
          </cell>
          <cell r="B100" t="str">
            <v>Fixtures and fittings</v>
          </cell>
          <cell r="C100">
            <v>1701</v>
          </cell>
          <cell r="D100" t="str">
            <v>Finance</v>
          </cell>
          <cell r="E100" t="str">
            <v>N/A</v>
          </cell>
          <cell r="F100">
            <v>657</v>
          </cell>
          <cell r="G100" t="str">
            <v>TAVEECHOCK</v>
          </cell>
          <cell r="H100" t="str">
            <v>WORKING CHAIR TC#23</v>
          </cell>
          <cell r="I100">
            <v>36321</v>
          </cell>
          <cell r="J100">
            <v>36345</v>
          </cell>
          <cell r="K100">
            <v>1820</v>
          </cell>
          <cell r="L100">
            <v>0</v>
          </cell>
          <cell r="M100">
            <v>2000</v>
          </cell>
          <cell r="N100">
            <v>1999</v>
          </cell>
          <cell r="O100">
            <v>1</v>
          </cell>
          <cell r="R100">
            <v>2.4205999999999998E-2</v>
          </cell>
          <cell r="S100">
            <v>48.411999999999999</v>
          </cell>
          <cell r="T100">
            <v>48.387794</v>
          </cell>
          <cell r="U100">
            <v>2.4205999999999506E-2</v>
          </cell>
          <cell r="W100">
            <v>1999</v>
          </cell>
          <cell r="X100">
            <v>7</v>
          </cell>
          <cell r="Y100">
            <v>1.1553228621291447</v>
          </cell>
          <cell r="Z100">
            <v>1</v>
          </cell>
          <cell r="AA100">
            <v>4</v>
          </cell>
          <cell r="AB100">
            <v>100</v>
          </cell>
          <cell r="AC100">
            <v>0.09</v>
          </cell>
          <cell r="AD100">
            <v>10</v>
          </cell>
          <cell r="AH100">
            <v>0.5</v>
          </cell>
        </row>
        <row r="101">
          <cell r="A101" t="str">
            <v>A990008-000</v>
          </cell>
          <cell r="B101" t="str">
            <v>Fixtures and fittings</v>
          </cell>
          <cell r="C101">
            <v>1701</v>
          </cell>
          <cell r="D101" t="str">
            <v>Finance</v>
          </cell>
          <cell r="E101" t="str">
            <v>N/A</v>
          </cell>
          <cell r="F101">
            <v>657</v>
          </cell>
          <cell r="G101" t="str">
            <v>TAVEECHOCK</v>
          </cell>
          <cell r="H101" t="str">
            <v>WORKING CHAIR TC#23</v>
          </cell>
          <cell r="I101">
            <v>36321</v>
          </cell>
          <cell r="J101">
            <v>36345</v>
          </cell>
          <cell r="K101">
            <v>1820</v>
          </cell>
          <cell r="L101">
            <v>0</v>
          </cell>
          <cell r="M101">
            <v>2000</v>
          </cell>
          <cell r="N101">
            <v>1999</v>
          </cell>
          <cell r="O101">
            <v>1</v>
          </cell>
          <cell r="R101">
            <v>2.4205999999999998E-2</v>
          </cell>
          <cell r="S101">
            <v>48.411999999999999</v>
          </cell>
          <cell r="T101">
            <v>48.387794</v>
          </cell>
          <cell r="U101">
            <v>2.4205999999999506E-2</v>
          </cell>
          <cell r="W101">
            <v>1999</v>
          </cell>
          <cell r="X101">
            <v>7</v>
          </cell>
          <cell r="Y101">
            <v>1.1553228621291447</v>
          </cell>
          <cell r="Z101">
            <v>1</v>
          </cell>
          <cell r="AA101">
            <v>4</v>
          </cell>
          <cell r="AB101">
            <v>100</v>
          </cell>
          <cell r="AC101">
            <v>0.09</v>
          </cell>
          <cell r="AD101">
            <v>10</v>
          </cell>
          <cell r="AH101">
            <v>0.5</v>
          </cell>
        </row>
        <row r="102">
          <cell r="A102" t="str">
            <v>A990009-000</v>
          </cell>
          <cell r="B102" t="str">
            <v>Fixtures and fittings</v>
          </cell>
          <cell r="C102">
            <v>1701</v>
          </cell>
          <cell r="D102" t="str">
            <v>Finance</v>
          </cell>
          <cell r="E102" t="str">
            <v>N/A</v>
          </cell>
          <cell r="F102">
            <v>657</v>
          </cell>
          <cell r="G102" t="str">
            <v>TAVEECHOCK</v>
          </cell>
          <cell r="H102" t="str">
            <v>WORKING CHAIR TC#23</v>
          </cell>
          <cell r="I102">
            <v>36321</v>
          </cell>
          <cell r="J102">
            <v>36345</v>
          </cell>
          <cell r="K102">
            <v>1820</v>
          </cell>
          <cell r="L102">
            <v>0</v>
          </cell>
          <cell r="M102">
            <v>2000</v>
          </cell>
          <cell r="N102">
            <v>1999</v>
          </cell>
          <cell r="O102">
            <v>1</v>
          </cell>
          <cell r="R102">
            <v>2.4205999999999998E-2</v>
          </cell>
          <cell r="S102">
            <v>48.411999999999999</v>
          </cell>
          <cell r="T102">
            <v>48.387794</v>
          </cell>
          <cell r="U102">
            <v>2.4205999999999506E-2</v>
          </cell>
          <cell r="W102">
            <v>1999</v>
          </cell>
          <cell r="X102">
            <v>7</v>
          </cell>
          <cell r="Y102">
            <v>1.1553228621291447</v>
          </cell>
          <cell r="Z102">
            <v>1</v>
          </cell>
          <cell r="AA102">
            <v>4</v>
          </cell>
          <cell r="AB102">
            <v>100</v>
          </cell>
          <cell r="AC102">
            <v>0.09</v>
          </cell>
          <cell r="AD102">
            <v>10</v>
          </cell>
          <cell r="AH102">
            <v>0.5</v>
          </cell>
        </row>
        <row r="103">
          <cell r="A103" t="str">
            <v>A990010-000</v>
          </cell>
          <cell r="B103" t="str">
            <v>Fixtures and fittings</v>
          </cell>
          <cell r="C103">
            <v>1701</v>
          </cell>
          <cell r="D103" t="str">
            <v>Finance</v>
          </cell>
          <cell r="E103" t="str">
            <v>N/A</v>
          </cell>
          <cell r="F103">
            <v>655</v>
          </cell>
          <cell r="G103" t="str">
            <v>TAVEECHOCK</v>
          </cell>
          <cell r="H103" t="str">
            <v>TABLE FOR COMPUTER &amp; PRINTER</v>
          </cell>
          <cell r="I103">
            <v>36321</v>
          </cell>
          <cell r="J103">
            <v>36345</v>
          </cell>
          <cell r="K103">
            <v>1820</v>
          </cell>
          <cell r="L103">
            <v>0</v>
          </cell>
          <cell r="M103">
            <v>2800</v>
          </cell>
          <cell r="N103">
            <v>2799</v>
          </cell>
          <cell r="O103">
            <v>1</v>
          </cell>
          <cell r="R103">
            <v>2.4205999999999998E-2</v>
          </cell>
          <cell r="S103">
            <v>67.776799999999994</v>
          </cell>
          <cell r="T103">
            <v>67.752594000000002</v>
          </cell>
          <cell r="U103">
            <v>2.42059999999924E-2</v>
          </cell>
          <cell r="W103">
            <v>1999</v>
          </cell>
          <cell r="X103">
            <v>7</v>
          </cell>
          <cell r="Y103">
            <v>1.1553228621291447</v>
          </cell>
          <cell r="Z103">
            <v>1</v>
          </cell>
          <cell r="AA103">
            <v>4</v>
          </cell>
          <cell r="AB103">
            <v>100</v>
          </cell>
          <cell r="AC103">
            <v>0.09</v>
          </cell>
          <cell r="AD103">
            <v>10</v>
          </cell>
          <cell r="AH103">
            <v>0.5</v>
          </cell>
        </row>
        <row r="104">
          <cell r="A104" t="str">
            <v>A990011-000</v>
          </cell>
          <cell r="B104" t="str">
            <v>Fixtures and fittings</v>
          </cell>
          <cell r="C104">
            <v>1701</v>
          </cell>
          <cell r="D104" t="str">
            <v>Finance</v>
          </cell>
          <cell r="E104" t="str">
            <v>N/A</v>
          </cell>
          <cell r="F104" t="str">
            <v>IV4200205</v>
          </cell>
          <cell r="G104" t="str">
            <v>S.PIPAT</v>
          </cell>
          <cell r="H104" t="str">
            <v>CASIO CALCULATOR</v>
          </cell>
          <cell r="I104">
            <v>36315</v>
          </cell>
          <cell r="J104">
            <v>36345</v>
          </cell>
          <cell r="K104">
            <v>1820</v>
          </cell>
          <cell r="L104">
            <v>0</v>
          </cell>
          <cell r="M104">
            <v>5800</v>
          </cell>
          <cell r="N104">
            <v>5799</v>
          </cell>
          <cell r="O104">
            <v>1</v>
          </cell>
          <cell r="R104">
            <v>2.4205999999999998E-2</v>
          </cell>
          <cell r="S104">
            <v>140.3948</v>
          </cell>
          <cell r="T104">
            <v>140.37059399999998</v>
          </cell>
          <cell r="U104">
            <v>2.4206000000020822E-2</v>
          </cell>
          <cell r="W104">
            <v>1999</v>
          </cell>
          <cell r="X104">
            <v>5</v>
          </cell>
          <cell r="Y104">
            <v>0.86931345340782851</v>
          </cell>
          <cell r="Z104">
            <v>0.9671166581762608</v>
          </cell>
          <cell r="AA104">
            <v>4</v>
          </cell>
          <cell r="AB104">
            <v>120</v>
          </cell>
          <cell r="AC104">
            <v>0.09</v>
          </cell>
          <cell r="AD104">
            <v>10</v>
          </cell>
          <cell r="AH104">
            <v>0.5</v>
          </cell>
        </row>
        <row r="105">
          <cell r="A105" t="str">
            <v>A990012-000</v>
          </cell>
          <cell r="B105" t="str">
            <v>Fixtures and fittings</v>
          </cell>
          <cell r="C105">
            <v>1302</v>
          </cell>
          <cell r="D105" t="str">
            <v>IS</v>
          </cell>
          <cell r="E105" t="str">
            <v>SG7Y073011</v>
          </cell>
          <cell r="F105" t="str">
            <v>L0284</v>
          </cell>
          <cell r="G105" t="str">
            <v>KRANOKPRON</v>
          </cell>
          <cell r="H105" t="str">
            <v>PRT-218 LASERJET PRINTER 4050</v>
          </cell>
          <cell r="I105">
            <v>36389</v>
          </cell>
          <cell r="J105">
            <v>36401</v>
          </cell>
          <cell r="K105">
            <v>1820</v>
          </cell>
          <cell r="L105">
            <v>0</v>
          </cell>
          <cell r="M105">
            <v>43500</v>
          </cell>
          <cell r="N105">
            <v>43499</v>
          </cell>
          <cell r="O105">
            <v>1</v>
          </cell>
          <cell r="R105">
            <v>2.4205999999999998E-2</v>
          </cell>
          <cell r="S105">
            <v>1052.961</v>
          </cell>
          <cell r="T105">
            <v>1052.936794</v>
          </cell>
          <cell r="U105">
            <v>2.4206000000049244E-2</v>
          </cell>
          <cell r="W105">
            <v>1999</v>
          </cell>
          <cell r="X105">
            <v>5</v>
          </cell>
          <cell r="Y105">
            <v>0.86931345340782851</v>
          </cell>
          <cell r="Z105">
            <v>0.9671166581762608</v>
          </cell>
          <cell r="AA105">
            <v>4</v>
          </cell>
          <cell r="AB105">
            <v>890</v>
          </cell>
          <cell r="AC105">
            <v>0.09</v>
          </cell>
          <cell r="AD105">
            <v>80</v>
          </cell>
          <cell r="AH105">
            <v>0.5</v>
          </cell>
        </row>
        <row r="106">
          <cell r="A106" t="str">
            <v>A990012-001</v>
          </cell>
          <cell r="B106" t="str">
            <v>Fixtures and fittings</v>
          </cell>
          <cell r="C106">
            <v>1302</v>
          </cell>
          <cell r="D106" t="str">
            <v>IS</v>
          </cell>
          <cell r="E106" t="str">
            <v>N/A</v>
          </cell>
          <cell r="F106">
            <v>4210419</v>
          </cell>
          <cell r="G106" t="str">
            <v>NCOA</v>
          </cell>
          <cell r="H106" t="str">
            <v>HP SUPPORT PACK 3 YEARS</v>
          </cell>
          <cell r="I106">
            <v>36396</v>
          </cell>
          <cell r="J106">
            <v>36401</v>
          </cell>
          <cell r="K106">
            <v>1820</v>
          </cell>
          <cell r="L106">
            <v>0</v>
          </cell>
          <cell r="M106">
            <v>10500</v>
          </cell>
          <cell r="N106">
            <v>10499</v>
          </cell>
          <cell r="O106">
            <v>1</v>
          </cell>
          <cell r="R106">
            <v>2.4205999999999998E-2</v>
          </cell>
          <cell r="S106">
            <v>254.16299999999998</v>
          </cell>
          <cell r="T106">
            <v>254.13879399999999</v>
          </cell>
          <cell r="U106">
            <v>2.42059999999924E-2</v>
          </cell>
          <cell r="W106">
            <v>1999</v>
          </cell>
          <cell r="X106">
            <v>5</v>
          </cell>
          <cell r="Y106">
            <v>0.86931345340782851</v>
          </cell>
          <cell r="Z106">
            <v>0.9671166581762608</v>
          </cell>
          <cell r="AA106">
            <v>4</v>
          </cell>
          <cell r="AB106">
            <v>210</v>
          </cell>
          <cell r="AC106">
            <v>0.09</v>
          </cell>
          <cell r="AD106">
            <v>20</v>
          </cell>
          <cell r="AH106">
            <v>0.5</v>
          </cell>
        </row>
        <row r="107">
          <cell r="A107" t="str">
            <v>A990013-000</v>
          </cell>
          <cell r="B107" t="str">
            <v>Fixtures and fittings</v>
          </cell>
          <cell r="C107">
            <v>1701</v>
          </cell>
          <cell r="D107" t="str">
            <v>Finance</v>
          </cell>
          <cell r="E107" t="str">
            <v>N/A</v>
          </cell>
          <cell r="F107">
            <v>4210379</v>
          </cell>
          <cell r="G107" t="str">
            <v>NCOA</v>
          </cell>
          <cell r="H107" t="str">
            <v>PRINT SEVER AXIS 540</v>
          </cell>
          <cell r="I107">
            <v>36375</v>
          </cell>
          <cell r="J107">
            <v>36401</v>
          </cell>
          <cell r="K107">
            <v>1820</v>
          </cell>
          <cell r="L107">
            <v>0</v>
          </cell>
          <cell r="M107">
            <v>12000</v>
          </cell>
          <cell r="N107">
            <v>11999</v>
          </cell>
          <cell r="O107">
            <v>1</v>
          </cell>
          <cell r="R107">
            <v>2.4205999999999998E-2</v>
          </cell>
          <cell r="S107">
            <v>290.47199999999998</v>
          </cell>
          <cell r="T107">
            <v>290.44779399999999</v>
          </cell>
          <cell r="U107">
            <v>2.42059999999924E-2</v>
          </cell>
          <cell r="W107">
            <v>1999</v>
          </cell>
          <cell r="X107">
            <v>5</v>
          </cell>
          <cell r="Y107">
            <v>0.86931345340782851</v>
          </cell>
          <cell r="Z107">
            <v>0.9671166581762608</v>
          </cell>
          <cell r="AA107">
            <v>4</v>
          </cell>
          <cell r="AB107">
            <v>0</v>
          </cell>
          <cell r="AC107">
            <v>0.09</v>
          </cell>
          <cell r="AD107">
            <v>0</v>
          </cell>
          <cell r="AH107">
            <v>0</v>
          </cell>
        </row>
        <row r="108">
          <cell r="A108" t="str">
            <v>A990015-000</v>
          </cell>
          <cell r="B108" t="str">
            <v>Fixtures and fittings</v>
          </cell>
          <cell r="C108">
            <v>1701</v>
          </cell>
          <cell r="D108" t="str">
            <v>Finance</v>
          </cell>
          <cell r="E108" t="str">
            <v>YB9944000668</v>
          </cell>
          <cell r="F108">
            <v>1299015</v>
          </cell>
          <cell r="G108" t="str">
            <v>KASS TECHNO</v>
          </cell>
          <cell r="H108" t="str">
            <v>UPS APS-02</v>
          </cell>
          <cell r="I108">
            <v>36522</v>
          </cell>
          <cell r="J108">
            <v>36526</v>
          </cell>
          <cell r="K108">
            <v>1820</v>
          </cell>
          <cell r="L108">
            <v>0</v>
          </cell>
          <cell r="M108">
            <v>3050</v>
          </cell>
          <cell r="N108">
            <v>3049</v>
          </cell>
          <cell r="O108">
            <v>1</v>
          </cell>
          <cell r="R108">
            <v>2.4205999999999998E-2</v>
          </cell>
          <cell r="S108">
            <v>73.828299999999999</v>
          </cell>
          <cell r="T108">
            <v>73.804093999999992</v>
          </cell>
          <cell r="U108">
            <v>2.4206000000006611E-2</v>
          </cell>
          <cell r="W108">
            <v>2000</v>
          </cell>
          <cell r="X108">
            <v>5</v>
          </cell>
          <cell r="Y108">
            <v>0.90879675826112061</v>
          </cell>
          <cell r="Z108">
            <v>0.91496858549838678</v>
          </cell>
          <cell r="AA108">
            <v>4</v>
          </cell>
          <cell r="AB108">
            <v>60</v>
          </cell>
          <cell r="AC108">
            <v>0.1</v>
          </cell>
          <cell r="AD108">
            <v>10</v>
          </cell>
          <cell r="AH108">
            <v>0.5</v>
          </cell>
        </row>
        <row r="109">
          <cell r="A109" t="str">
            <v>A990016-000</v>
          </cell>
          <cell r="B109" t="str">
            <v>Fixtures and fittings</v>
          </cell>
          <cell r="C109">
            <v>1701</v>
          </cell>
          <cell r="D109" t="str">
            <v>Finance</v>
          </cell>
          <cell r="E109" t="str">
            <v>YB9944000675</v>
          </cell>
          <cell r="F109">
            <v>1299015</v>
          </cell>
          <cell r="G109" t="str">
            <v>KASS TECHNO</v>
          </cell>
          <cell r="H109" t="str">
            <v>UPS APS-03</v>
          </cell>
          <cell r="I109">
            <v>36522</v>
          </cell>
          <cell r="J109">
            <v>36526</v>
          </cell>
          <cell r="K109">
            <v>1820</v>
          </cell>
          <cell r="L109">
            <v>0</v>
          </cell>
          <cell r="M109">
            <v>3050</v>
          </cell>
          <cell r="N109">
            <v>3049</v>
          </cell>
          <cell r="O109">
            <v>1</v>
          </cell>
          <cell r="R109">
            <v>2.4205999999999998E-2</v>
          </cell>
          <cell r="S109">
            <v>73.828299999999999</v>
          </cell>
          <cell r="T109">
            <v>73.804093999999992</v>
          </cell>
          <cell r="U109">
            <v>2.4206000000006611E-2</v>
          </cell>
          <cell r="W109">
            <v>2000</v>
          </cell>
          <cell r="X109">
            <v>5</v>
          </cell>
          <cell r="Y109">
            <v>0.90879675826112061</v>
          </cell>
          <cell r="Z109">
            <v>0.91496858549838678</v>
          </cell>
          <cell r="AA109">
            <v>4</v>
          </cell>
          <cell r="AB109">
            <v>60</v>
          </cell>
          <cell r="AC109">
            <v>0.1</v>
          </cell>
          <cell r="AD109">
            <v>10</v>
          </cell>
          <cell r="AH109">
            <v>0.5</v>
          </cell>
        </row>
        <row r="110">
          <cell r="A110" t="str">
            <v>A990017-000</v>
          </cell>
          <cell r="B110" t="str">
            <v>Fixtures and fittings</v>
          </cell>
          <cell r="C110">
            <v>1701</v>
          </cell>
          <cell r="D110" t="str">
            <v>Finance</v>
          </cell>
          <cell r="E110" t="str">
            <v>YB9944000691</v>
          </cell>
          <cell r="F110">
            <v>1299015</v>
          </cell>
          <cell r="G110" t="str">
            <v>KASS TECHNO</v>
          </cell>
          <cell r="H110" t="str">
            <v>UPS APS-04</v>
          </cell>
          <cell r="I110">
            <v>36522</v>
          </cell>
          <cell r="J110">
            <v>36526</v>
          </cell>
          <cell r="K110">
            <v>1820</v>
          </cell>
          <cell r="L110">
            <v>0</v>
          </cell>
          <cell r="M110">
            <v>3050</v>
          </cell>
          <cell r="N110">
            <v>3049</v>
          </cell>
          <cell r="O110">
            <v>1</v>
          </cell>
          <cell r="R110">
            <v>2.4205999999999998E-2</v>
          </cell>
          <cell r="S110">
            <v>73.828299999999999</v>
          </cell>
          <cell r="T110">
            <v>73.804093999999992</v>
          </cell>
          <cell r="U110">
            <v>2.4206000000006611E-2</v>
          </cell>
          <cell r="W110">
            <v>2000</v>
          </cell>
          <cell r="X110">
            <v>5</v>
          </cell>
          <cell r="Y110">
            <v>0.90879675826112061</v>
          </cell>
          <cell r="Z110">
            <v>0.91496858549838678</v>
          </cell>
          <cell r="AA110">
            <v>4</v>
          </cell>
          <cell r="AB110">
            <v>60</v>
          </cell>
          <cell r="AC110">
            <v>0.1</v>
          </cell>
          <cell r="AD110">
            <v>10</v>
          </cell>
          <cell r="AH110">
            <v>0.5</v>
          </cell>
        </row>
        <row r="111">
          <cell r="A111" t="str">
            <v>A990018-000</v>
          </cell>
          <cell r="B111" t="str">
            <v>Fixtures and fittings</v>
          </cell>
          <cell r="C111">
            <v>1701</v>
          </cell>
          <cell r="D111" t="str">
            <v>Finance</v>
          </cell>
          <cell r="E111" t="str">
            <v>YB9944000672</v>
          </cell>
          <cell r="F111">
            <v>1299015</v>
          </cell>
          <cell r="G111" t="str">
            <v>KASS TECHNO</v>
          </cell>
          <cell r="H111" t="str">
            <v>UPS APS-05</v>
          </cell>
          <cell r="I111">
            <v>36522</v>
          </cell>
          <cell r="J111">
            <v>36526</v>
          </cell>
          <cell r="K111">
            <v>1820</v>
          </cell>
          <cell r="L111">
            <v>0</v>
          </cell>
          <cell r="M111">
            <v>3050</v>
          </cell>
          <cell r="N111">
            <v>3049</v>
          </cell>
          <cell r="O111">
            <v>1</v>
          </cell>
          <cell r="R111">
            <v>2.4205999999999998E-2</v>
          </cell>
          <cell r="S111">
            <v>73.828299999999999</v>
          </cell>
          <cell r="T111">
            <v>73.804093999999992</v>
          </cell>
          <cell r="U111">
            <v>2.4206000000006611E-2</v>
          </cell>
          <cell r="W111">
            <v>2000</v>
          </cell>
          <cell r="X111">
            <v>5</v>
          </cell>
          <cell r="Y111">
            <v>0.90879675826112061</v>
          </cell>
          <cell r="Z111">
            <v>0.91496858549838678</v>
          </cell>
          <cell r="AA111">
            <v>4</v>
          </cell>
          <cell r="AB111">
            <v>60</v>
          </cell>
          <cell r="AC111">
            <v>0.1</v>
          </cell>
          <cell r="AD111">
            <v>10</v>
          </cell>
          <cell r="AH111">
            <v>0.5</v>
          </cell>
        </row>
        <row r="112">
          <cell r="A112" t="str">
            <v>A990019-000</v>
          </cell>
          <cell r="B112" t="str">
            <v>Fixtures and fittings</v>
          </cell>
          <cell r="C112">
            <v>1701</v>
          </cell>
          <cell r="D112" t="str">
            <v>Finance</v>
          </cell>
          <cell r="E112" t="str">
            <v>YB9944000669</v>
          </cell>
          <cell r="F112">
            <v>1299015</v>
          </cell>
          <cell r="G112" t="str">
            <v>KASS TECHNO</v>
          </cell>
          <cell r="H112" t="str">
            <v>UPS APS-06</v>
          </cell>
          <cell r="I112">
            <v>36522</v>
          </cell>
          <cell r="J112">
            <v>36526</v>
          </cell>
          <cell r="K112">
            <v>1820</v>
          </cell>
          <cell r="L112">
            <v>0</v>
          </cell>
          <cell r="M112">
            <v>3050</v>
          </cell>
          <cell r="N112">
            <v>3049</v>
          </cell>
          <cell r="O112">
            <v>1</v>
          </cell>
          <cell r="R112">
            <v>2.4205999999999998E-2</v>
          </cell>
          <cell r="S112">
            <v>73.828299999999999</v>
          </cell>
          <cell r="T112">
            <v>73.804093999999992</v>
          </cell>
          <cell r="U112">
            <v>2.4206000000006611E-2</v>
          </cell>
          <cell r="W112">
            <v>2000</v>
          </cell>
          <cell r="X112">
            <v>5</v>
          </cell>
          <cell r="Y112">
            <v>0.90879675826112061</v>
          </cell>
          <cell r="Z112">
            <v>0.91496858549838678</v>
          </cell>
          <cell r="AA112">
            <v>4</v>
          </cell>
          <cell r="AB112">
            <v>60</v>
          </cell>
          <cell r="AC112">
            <v>0.1</v>
          </cell>
          <cell r="AD112">
            <v>10</v>
          </cell>
          <cell r="AH112">
            <v>0.5</v>
          </cell>
        </row>
        <row r="113">
          <cell r="A113" t="str">
            <v>A990020-000</v>
          </cell>
          <cell r="B113" t="str">
            <v>Fixtures and fittings</v>
          </cell>
          <cell r="C113">
            <v>1701</v>
          </cell>
          <cell r="D113" t="str">
            <v>Finance</v>
          </cell>
          <cell r="E113" t="str">
            <v>YB9944000694</v>
          </cell>
          <cell r="F113">
            <v>1299015</v>
          </cell>
          <cell r="G113" t="str">
            <v>KASS TECHNO</v>
          </cell>
          <cell r="H113" t="str">
            <v>UPS APS-07</v>
          </cell>
          <cell r="I113">
            <v>36522</v>
          </cell>
          <cell r="J113">
            <v>36526</v>
          </cell>
          <cell r="K113">
            <v>1820</v>
          </cell>
          <cell r="L113">
            <v>0</v>
          </cell>
          <cell r="M113">
            <v>3050</v>
          </cell>
          <cell r="N113">
            <v>3049</v>
          </cell>
          <cell r="O113">
            <v>1</v>
          </cell>
          <cell r="R113">
            <v>2.3656E-2</v>
          </cell>
          <cell r="S113">
            <v>72.150800000000004</v>
          </cell>
          <cell r="T113">
            <v>72.127144000000001</v>
          </cell>
          <cell r="U113">
            <v>2.3656000000002564E-2</v>
          </cell>
          <cell r="W113">
            <v>2000</v>
          </cell>
          <cell r="X113">
            <v>5</v>
          </cell>
          <cell r="Y113">
            <v>0.90879675826112061</v>
          </cell>
          <cell r="Z113">
            <v>0.91496858549838678</v>
          </cell>
          <cell r="AA113">
            <v>4</v>
          </cell>
          <cell r="AB113">
            <v>60</v>
          </cell>
          <cell r="AC113">
            <v>0.1</v>
          </cell>
          <cell r="AD113">
            <v>10</v>
          </cell>
          <cell r="AH113">
            <v>0.5</v>
          </cell>
        </row>
        <row r="114">
          <cell r="A114" t="str">
            <v>A990021-000</v>
          </cell>
          <cell r="B114" t="str">
            <v>Fixtures and fittings</v>
          </cell>
          <cell r="C114">
            <v>1701</v>
          </cell>
          <cell r="D114" t="str">
            <v>Finance</v>
          </cell>
          <cell r="E114" t="str">
            <v>YB9944000674</v>
          </cell>
          <cell r="F114">
            <v>1299015</v>
          </cell>
          <cell r="G114" t="str">
            <v>KASS TECHNO</v>
          </cell>
          <cell r="H114" t="str">
            <v>UPS APS-08</v>
          </cell>
          <cell r="I114">
            <v>36522</v>
          </cell>
          <cell r="J114">
            <v>36526</v>
          </cell>
          <cell r="K114">
            <v>1820</v>
          </cell>
          <cell r="L114">
            <v>0</v>
          </cell>
          <cell r="M114">
            <v>3050</v>
          </cell>
          <cell r="N114">
            <v>3049</v>
          </cell>
          <cell r="O114">
            <v>1</v>
          </cell>
          <cell r="R114">
            <v>2.33026E-2</v>
          </cell>
          <cell r="S114">
            <v>71.072929999999999</v>
          </cell>
          <cell r="T114">
            <v>71.049627400000006</v>
          </cell>
          <cell r="U114">
            <v>2.3302599999993845E-2</v>
          </cell>
          <cell r="W114">
            <v>2000</v>
          </cell>
          <cell r="X114">
            <v>5</v>
          </cell>
          <cell r="Y114">
            <v>0.90879675826112061</v>
          </cell>
          <cell r="Z114">
            <v>0.91496858549838678</v>
          </cell>
          <cell r="AA114">
            <v>4</v>
          </cell>
          <cell r="AB114">
            <v>60</v>
          </cell>
          <cell r="AC114">
            <v>0.1</v>
          </cell>
          <cell r="AD114">
            <v>10</v>
          </cell>
          <cell r="AH114">
            <v>0.5</v>
          </cell>
        </row>
        <row r="115">
          <cell r="A115" t="str">
            <v>A990022-000</v>
          </cell>
          <cell r="B115" t="str">
            <v>Fixtures and fittings</v>
          </cell>
          <cell r="C115">
            <v>1701</v>
          </cell>
          <cell r="D115" t="str">
            <v>Finance</v>
          </cell>
          <cell r="E115" t="str">
            <v>YB9944000673</v>
          </cell>
          <cell r="F115">
            <v>1299015</v>
          </cell>
          <cell r="G115" t="str">
            <v>KASS TECHNO</v>
          </cell>
          <cell r="H115" t="str">
            <v>UPS APS-09</v>
          </cell>
          <cell r="I115">
            <v>36522</v>
          </cell>
          <cell r="J115">
            <v>36526</v>
          </cell>
          <cell r="K115">
            <v>1820</v>
          </cell>
          <cell r="L115">
            <v>0</v>
          </cell>
          <cell r="M115">
            <v>3050</v>
          </cell>
          <cell r="N115">
            <v>3049</v>
          </cell>
          <cell r="O115">
            <v>1</v>
          </cell>
          <cell r="R115">
            <v>2.33026E-2</v>
          </cell>
          <cell r="S115">
            <v>71.072929999999999</v>
          </cell>
          <cell r="T115">
            <v>71.049627400000006</v>
          </cell>
          <cell r="U115">
            <v>2.3302599999993845E-2</v>
          </cell>
          <cell r="W115">
            <v>2000</v>
          </cell>
          <cell r="X115">
            <v>5</v>
          </cell>
          <cell r="Y115">
            <v>0.90879675826112061</v>
          </cell>
          <cell r="Z115">
            <v>0.91496858549838678</v>
          </cell>
          <cell r="AA115">
            <v>4</v>
          </cell>
          <cell r="AB115">
            <v>60</v>
          </cell>
          <cell r="AC115">
            <v>0.1</v>
          </cell>
          <cell r="AD115">
            <v>10</v>
          </cell>
          <cell r="AH115">
            <v>0.5</v>
          </cell>
        </row>
        <row r="116">
          <cell r="A116" t="str">
            <v>A990023-000</v>
          </cell>
          <cell r="B116" t="str">
            <v>Fixtures and fittings</v>
          </cell>
          <cell r="C116">
            <v>1701</v>
          </cell>
          <cell r="D116" t="str">
            <v>Finance</v>
          </cell>
          <cell r="E116" t="str">
            <v>YB9944000699</v>
          </cell>
          <cell r="F116">
            <v>1299015</v>
          </cell>
          <cell r="G116" t="str">
            <v>KASS TECHNO</v>
          </cell>
          <cell r="H116" t="str">
            <v>UPS APS-10</v>
          </cell>
          <cell r="I116">
            <v>36522</v>
          </cell>
          <cell r="J116">
            <v>36526</v>
          </cell>
          <cell r="K116">
            <v>1820</v>
          </cell>
          <cell r="L116">
            <v>0</v>
          </cell>
          <cell r="M116">
            <v>3050</v>
          </cell>
          <cell r="N116">
            <v>3049</v>
          </cell>
          <cell r="O116">
            <v>1</v>
          </cell>
          <cell r="R116">
            <v>2.33026E-2</v>
          </cell>
          <cell r="S116">
            <v>71.072929999999999</v>
          </cell>
          <cell r="T116">
            <v>71.049627400000006</v>
          </cell>
          <cell r="U116">
            <v>2.3302599999993845E-2</v>
          </cell>
          <cell r="W116">
            <v>2000</v>
          </cell>
          <cell r="X116">
            <v>5</v>
          </cell>
          <cell r="Y116">
            <v>0.90879675826112061</v>
          </cell>
          <cell r="Z116">
            <v>0.91496858549838678</v>
          </cell>
          <cell r="AA116">
            <v>4</v>
          </cell>
          <cell r="AB116">
            <v>60</v>
          </cell>
          <cell r="AC116">
            <v>0.1</v>
          </cell>
          <cell r="AD116">
            <v>10</v>
          </cell>
          <cell r="AH116">
            <v>0.5</v>
          </cell>
        </row>
        <row r="117">
          <cell r="A117" t="str">
            <v>A990024-000</v>
          </cell>
          <cell r="B117" t="str">
            <v>Fixtures and fittings</v>
          </cell>
          <cell r="C117">
            <v>1701</v>
          </cell>
          <cell r="D117" t="str">
            <v>Finance</v>
          </cell>
          <cell r="E117" t="str">
            <v>YB9944000692</v>
          </cell>
          <cell r="F117">
            <v>1299015</v>
          </cell>
          <cell r="G117" t="str">
            <v>KASS TECHNO</v>
          </cell>
          <cell r="H117" t="str">
            <v>UPS APS # 11</v>
          </cell>
          <cell r="I117">
            <v>36522</v>
          </cell>
          <cell r="J117">
            <v>36526</v>
          </cell>
          <cell r="K117">
            <v>1820</v>
          </cell>
          <cell r="L117">
            <v>0</v>
          </cell>
          <cell r="M117">
            <v>3050</v>
          </cell>
          <cell r="N117">
            <v>3049</v>
          </cell>
          <cell r="O117">
            <v>1</v>
          </cell>
          <cell r="R117">
            <v>2.33026E-2</v>
          </cell>
          <cell r="S117">
            <v>71.072929999999999</v>
          </cell>
          <cell r="T117">
            <v>71.049627400000006</v>
          </cell>
          <cell r="U117">
            <v>2.3302599999993845E-2</v>
          </cell>
          <cell r="W117">
            <v>2000</v>
          </cell>
          <cell r="X117">
            <v>5</v>
          </cell>
          <cell r="Y117">
            <v>0.90879675826112061</v>
          </cell>
          <cell r="Z117">
            <v>0.91496858549838678</v>
          </cell>
          <cell r="AA117">
            <v>4</v>
          </cell>
          <cell r="AB117">
            <v>60</v>
          </cell>
          <cell r="AC117">
            <v>0.1</v>
          </cell>
          <cell r="AD117">
            <v>10</v>
          </cell>
          <cell r="AH117">
            <v>0.5</v>
          </cell>
        </row>
        <row r="118">
          <cell r="A118" t="str">
            <v>A990025-000</v>
          </cell>
          <cell r="B118" t="str">
            <v>Fixtures and fittings</v>
          </cell>
          <cell r="C118">
            <v>1701</v>
          </cell>
          <cell r="D118" t="str">
            <v>Finance</v>
          </cell>
          <cell r="E118" t="str">
            <v>N/A</v>
          </cell>
          <cell r="F118">
            <v>853</v>
          </cell>
          <cell r="G118" t="str">
            <v>TAVEECHOK</v>
          </cell>
          <cell r="H118" t="str">
            <v>CABINET</v>
          </cell>
          <cell r="I118">
            <v>36521</v>
          </cell>
          <cell r="J118">
            <v>36526</v>
          </cell>
          <cell r="K118">
            <v>1820</v>
          </cell>
          <cell r="L118">
            <v>0</v>
          </cell>
          <cell r="M118">
            <v>2700</v>
          </cell>
          <cell r="N118">
            <v>2699</v>
          </cell>
          <cell r="O118">
            <v>1</v>
          </cell>
          <cell r="R118">
            <v>2.33026E-2</v>
          </cell>
          <cell r="S118">
            <v>62.917020000000001</v>
          </cell>
          <cell r="T118">
            <v>62.8937174</v>
          </cell>
          <cell r="U118">
            <v>2.330260000000095E-2</v>
          </cell>
          <cell r="W118">
            <v>2000</v>
          </cell>
          <cell r="X118">
            <v>7</v>
          </cell>
          <cell r="Y118">
            <v>1.124702684335712</v>
          </cell>
          <cell r="Z118">
            <v>1</v>
          </cell>
          <cell r="AA118">
            <v>4</v>
          </cell>
          <cell r="AB118">
            <v>100</v>
          </cell>
          <cell r="AC118">
            <v>0.1</v>
          </cell>
          <cell r="AD118">
            <v>10</v>
          </cell>
          <cell r="AH118">
            <v>0.5</v>
          </cell>
        </row>
        <row r="119">
          <cell r="A119" t="str">
            <v>A990026-000</v>
          </cell>
          <cell r="B119" t="str">
            <v>Fixtures and fittings</v>
          </cell>
          <cell r="C119">
            <v>1701</v>
          </cell>
          <cell r="D119" t="str">
            <v>Finance</v>
          </cell>
          <cell r="E119" t="str">
            <v>N/A</v>
          </cell>
          <cell r="F119">
            <v>853</v>
          </cell>
          <cell r="G119" t="str">
            <v>TAVEECHOK</v>
          </cell>
          <cell r="H119" t="str">
            <v>CABINET</v>
          </cell>
          <cell r="I119">
            <v>36521</v>
          </cell>
          <cell r="J119">
            <v>36526</v>
          </cell>
          <cell r="K119">
            <v>1820</v>
          </cell>
          <cell r="L119">
            <v>0</v>
          </cell>
          <cell r="M119">
            <v>2300</v>
          </cell>
          <cell r="N119">
            <v>2299</v>
          </cell>
          <cell r="O119">
            <v>1</v>
          </cell>
          <cell r="R119">
            <v>2.33026E-2</v>
          </cell>
          <cell r="S119">
            <v>53.595979999999997</v>
          </cell>
          <cell r="T119">
            <v>53.572677399999996</v>
          </cell>
          <cell r="U119">
            <v>2.330260000000095E-2</v>
          </cell>
          <cell r="W119">
            <v>2000</v>
          </cell>
          <cell r="X119">
            <v>7</v>
          </cell>
          <cell r="Y119">
            <v>1.124702684335712</v>
          </cell>
          <cell r="Z119">
            <v>1</v>
          </cell>
          <cell r="AA119">
            <v>4</v>
          </cell>
          <cell r="AB119">
            <v>100</v>
          </cell>
          <cell r="AC119">
            <v>0.1</v>
          </cell>
          <cell r="AD119">
            <v>10</v>
          </cell>
          <cell r="AH119">
            <v>0.5</v>
          </cell>
        </row>
        <row r="120">
          <cell r="A120" t="str">
            <v>A990027-000</v>
          </cell>
          <cell r="B120" t="str">
            <v>Fixtures and fittings</v>
          </cell>
          <cell r="C120">
            <v>1701</v>
          </cell>
          <cell r="D120" t="str">
            <v>Finance</v>
          </cell>
          <cell r="E120" t="str">
            <v>N/A</v>
          </cell>
          <cell r="F120">
            <v>853</v>
          </cell>
          <cell r="G120" t="str">
            <v>TAVEECHOK</v>
          </cell>
          <cell r="H120" t="str">
            <v>CABINET</v>
          </cell>
          <cell r="I120">
            <v>36521</v>
          </cell>
          <cell r="J120">
            <v>36526</v>
          </cell>
          <cell r="K120">
            <v>1820</v>
          </cell>
          <cell r="L120">
            <v>0</v>
          </cell>
          <cell r="M120">
            <v>2300</v>
          </cell>
          <cell r="N120">
            <v>2299</v>
          </cell>
          <cell r="O120">
            <v>1</v>
          </cell>
          <cell r="R120">
            <v>2.33026E-2</v>
          </cell>
          <cell r="S120">
            <v>53.595979999999997</v>
          </cell>
          <cell r="T120">
            <v>53.572677399999996</v>
          </cell>
          <cell r="U120">
            <v>2.330260000000095E-2</v>
          </cell>
          <cell r="W120">
            <v>2000</v>
          </cell>
          <cell r="X120">
            <v>7</v>
          </cell>
          <cell r="Y120">
            <v>1.124702684335712</v>
          </cell>
          <cell r="Z120">
            <v>1</v>
          </cell>
          <cell r="AA120">
            <v>4</v>
          </cell>
          <cell r="AB120">
            <v>100</v>
          </cell>
          <cell r="AC120">
            <v>0.1</v>
          </cell>
          <cell r="AD120">
            <v>10</v>
          </cell>
          <cell r="AH120">
            <v>0.5</v>
          </cell>
        </row>
        <row r="121">
          <cell r="A121" t="str">
            <v>B2000001-000</v>
          </cell>
          <cell r="B121" t="str">
            <v>Fixtures and fittings</v>
          </cell>
          <cell r="C121">
            <v>1102</v>
          </cell>
          <cell r="D121" t="str">
            <v>BD&amp;CS</v>
          </cell>
          <cell r="E121" t="str">
            <v>N/A</v>
          </cell>
          <cell r="F121">
            <v>877</v>
          </cell>
          <cell r="G121" t="str">
            <v>TAVEECHOCH</v>
          </cell>
          <cell r="H121" t="str">
            <v>WORKING CHAIR</v>
          </cell>
          <cell r="I121">
            <v>36549</v>
          </cell>
          <cell r="J121">
            <v>36556</v>
          </cell>
          <cell r="K121">
            <v>1820</v>
          </cell>
          <cell r="L121">
            <v>0</v>
          </cell>
          <cell r="M121">
            <v>2000</v>
          </cell>
          <cell r="N121">
            <v>1999</v>
          </cell>
          <cell r="O121">
            <v>1</v>
          </cell>
          <cell r="R121">
            <v>2.33026E-2</v>
          </cell>
          <cell r="S121">
            <v>46.605199999999996</v>
          </cell>
          <cell r="T121">
            <v>46.581897400000003</v>
          </cell>
          <cell r="U121">
            <v>2.3302599999993845E-2</v>
          </cell>
          <cell r="W121">
            <v>2000</v>
          </cell>
          <cell r="X121">
            <v>7</v>
          </cell>
          <cell r="Y121">
            <v>1.124702684335712</v>
          </cell>
          <cell r="Z121">
            <v>1</v>
          </cell>
          <cell r="AA121">
            <v>4</v>
          </cell>
          <cell r="AB121">
            <v>100</v>
          </cell>
          <cell r="AC121">
            <v>0.1</v>
          </cell>
          <cell r="AD121">
            <v>10</v>
          </cell>
          <cell r="AH121">
            <v>0.5</v>
          </cell>
        </row>
        <row r="122">
          <cell r="A122" t="str">
            <v>B2000002-000</v>
          </cell>
          <cell r="B122" t="str">
            <v>Fixtures and fittings</v>
          </cell>
          <cell r="C122">
            <v>1102</v>
          </cell>
          <cell r="D122" t="str">
            <v>BD&amp;CS</v>
          </cell>
          <cell r="E122" t="str">
            <v>N/A</v>
          </cell>
          <cell r="F122">
            <v>877</v>
          </cell>
          <cell r="G122" t="str">
            <v>TAVEECHOCH</v>
          </cell>
          <cell r="H122" t="str">
            <v>FILE CABINET</v>
          </cell>
          <cell r="I122">
            <v>36549</v>
          </cell>
          <cell r="J122">
            <v>36556</v>
          </cell>
          <cell r="K122">
            <v>1820</v>
          </cell>
          <cell r="L122">
            <v>0</v>
          </cell>
          <cell r="M122">
            <v>2500</v>
          </cell>
          <cell r="N122">
            <v>2499</v>
          </cell>
          <cell r="O122">
            <v>1</v>
          </cell>
          <cell r="R122">
            <v>2.33026E-2</v>
          </cell>
          <cell r="S122">
            <v>58.256500000000003</v>
          </cell>
          <cell r="T122">
            <v>58.233197400000002</v>
          </cell>
          <cell r="U122">
            <v>2.330260000000095E-2</v>
          </cell>
          <cell r="W122">
            <v>2000</v>
          </cell>
          <cell r="X122">
            <v>7</v>
          </cell>
          <cell r="Y122">
            <v>1.124702684335712</v>
          </cell>
          <cell r="Z122">
            <v>1</v>
          </cell>
          <cell r="AA122">
            <v>4</v>
          </cell>
          <cell r="AB122">
            <v>100</v>
          </cell>
          <cell r="AC122">
            <v>0.1</v>
          </cell>
          <cell r="AD122">
            <v>10</v>
          </cell>
          <cell r="AH122">
            <v>0.5</v>
          </cell>
        </row>
        <row r="123">
          <cell r="A123" t="str">
            <v>B2000004-000</v>
          </cell>
          <cell r="B123" t="str">
            <v>Fixtures and fittings</v>
          </cell>
          <cell r="C123">
            <v>1102</v>
          </cell>
          <cell r="D123" t="str">
            <v>BD&amp;CS</v>
          </cell>
          <cell r="E123" t="str">
            <v>G9901305</v>
          </cell>
          <cell r="F123" t="str">
            <v>001/0037</v>
          </cell>
          <cell r="G123" t="str">
            <v>DATAPRO</v>
          </cell>
          <cell r="H123" t="str">
            <v>LCD PROJETTOR/PLC-SU07</v>
          </cell>
          <cell r="I123">
            <v>36574</v>
          </cell>
          <cell r="J123">
            <v>36583</v>
          </cell>
          <cell r="K123">
            <v>1820</v>
          </cell>
          <cell r="L123">
            <v>0</v>
          </cell>
          <cell r="M123">
            <v>157000</v>
          </cell>
          <cell r="N123">
            <v>156999</v>
          </cell>
          <cell r="O123">
            <v>1</v>
          </cell>
          <cell r="R123">
            <v>2.33026E-2</v>
          </cell>
          <cell r="S123">
            <v>3658.5081999999998</v>
          </cell>
          <cell r="T123">
            <v>3658.4848974000001</v>
          </cell>
          <cell r="U123">
            <v>2.3302599999624363E-2</v>
          </cell>
          <cell r="W123">
            <v>2000</v>
          </cell>
          <cell r="X123">
            <v>5</v>
          </cell>
          <cell r="Y123">
            <v>0.90879675826112061</v>
          </cell>
          <cell r="Z123">
            <v>0.91496858549838678</v>
          </cell>
          <cell r="AA123">
            <v>4</v>
          </cell>
          <cell r="AB123">
            <v>3000</v>
          </cell>
          <cell r="AC123">
            <v>0.1</v>
          </cell>
          <cell r="AD123">
            <v>300</v>
          </cell>
          <cell r="AH123">
            <v>0.5</v>
          </cell>
        </row>
        <row r="124">
          <cell r="A124" t="str">
            <v>B2000005-000</v>
          </cell>
          <cell r="B124" t="str">
            <v>Fixtures and fittings</v>
          </cell>
          <cell r="C124">
            <v>1102</v>
          </cell>
          <cell r="D124" t="str">
            <v>BD&amp;CS</v>
          </cell>
          <cell r="E124" t="str">
            <v>N/A</v>
          </cell>
          <cell r="F124" t="str">
            <v>IV4300059</v>
          </cell>
          <cell r="G124" t="str">
            <v>L.S.B.</v>
          </cell>
          <cell r="H124" t="str">
            <v>PLUS COPY BOARD BF-030W</v>
          </cell>
          <cell r="I124">
            <v>36559</v>
          </cell>
          <cell r="J124">
            <v>36583</v>
          </cell>
          <cell r="K124">
            <v>1820</v>
          </cell>
          <cell r="L124">
            <v>0</v>
          </cell>
          <cell r="M124">
            <v>63000</v>
          </cell>
          <cell r="N124">
            <v>62999</v>
          </cell>
          <cell r="O124">
            <v>1</v>
          </cell>
          <cell r="R124">
            <v>2.33026E-2</v>
          </cell>
          <cell r="S124">
            <v>1468.0637999999999</v>
          </cell>
          <cell r="T124">
            <v>1468.0404974</v>
          </cell>
          <cell r="U124">
            <v>2.3302599999851736E-2</v>
          </cell>
          <cell r="W124">
            <v>2000</v>
          </cell>
          <cell r="X124">
            <v>5</v>
          </cell>
          <cell r="Y124">
            <v>0.90879675826112061</v>
          </cell>
          <cell r="Z124">
            <v>0.91496858549838678</v>
          </cell>
          <cell r="AA124">
            <v>4</v>
          </cell>
          <cell r="AB124">
            <v>1200</v>
          </cell>
          <cell r="AC124">
            <v>0.1</v>
          </cell>
          <cell r="AD124">
            <v>120</v>
          </cell>
          <cell r="AH124">
            <v>0.5</v>
          </cell>
        </row>
        <row r="125">
          <cell r="A125" t="str">
            <v>B2000006-000</v>
          </cell>
          <cell r="B125" t="str">
            <v>Fixtures and fittings</v>
          </cell>
          <cell r="C125">
            <v>1102</v>
          </cell>
          <cell r="D125" t="str">
            <v>BD&amp;CS</v>
          </cell>
          <cell r="E125" t="str">
            <v>N/A</v>
          </cell>
          <cell r="F125" t="str">
            <v>43/3421</v>
          </cell>
          <cell r="G125" t="str">
            <v>PERFECT OFFICE FURNITURE</v>
          </cell>
          <cell r="H125" t="str">
            <v>ROUND TABLE</v>
          </cell>
          <cell r="I125">
            <v>36735</v>
          </cell>
          <cell r="J125">
            <v>36828</v>
          </cell>
          <cell r="K125">
            <v>1820</v>
          </cell>
          <cell r="L125">
            <v>0</v>
          </cell>
          <cell r="M125">
            <v>18225</v>
          </cell>
          <cell r="N125">
            <v>18224</v>
          </cell>
          <cell r="O125">
            <v>1</v>
          </cell>
          <cell r="R125">
            <v>2.33026E-2</v>
          </cell>
          <cell r="S125">
            <v>424.689885</v>
          </cell>
          <cell r="T125">
            <v>424.66658239999998</v>
          </cell>
          <cell r="U125">
            <v>2.3302600000022267E-2</v>
          </cell>
          <cell r="W125">
            <v>2000</v>
          </cell>
          <cell r="X125">
            <v>7</v>
          </cell>
          <cell r="Y125">
            <v>1.124702684335712</v>
          </cell>
          <cell r="Z125">
            <v>1</v>
          </cell>
          <cell r="AA125">
            <v>4</v>
          </cell>
          <cell r="AB125">
            <v>500</v>
          </cell>
          <cell r="AC125">
            <v>0.1</v>
          </cell>
          <cell r="AD125">
            <v>50</v>
          </cell>
          <cell r="AH125">
            <v>0.5</v>
          </cell>
        </row>
        <row r="126">
          <cell r="A126" t="str">
            <v>B2000007-000</v>
          </cell>
          <cell r="B126" t="str">
            <v>Fixtures and fittings</v>
          </cell>
          <cell r="C126">
            <v>1102</v>
          </cell>
          <cell r="D126" t="str">
            <v>BD&amp;CS</v>
          </cell>
          <cell r="E126" t="str">
            <v>N/A</v>
          </cell>
          <cell r="F126" t="str">
            <v>D43/7850</v>
          </cell>
          <cell r="G126" t="str">
            <v>DASH INTERTRADE</v>
          </cell>
          <cell r="H126" t="str">
            <v>TELEPHONE</v>
          </cell>
          <cell r="I126">
            <v>36739</v>
          </cell>
          <cell r="J126">
            <v>36765</v>
          </cell>
          <cell r="K126">
            <v>1820</v>
          </cell>
          <cell r="L126">
            <v>0</v>
          </cell>
          <cell r="M126">
            <v>3900</v>
          </cell>
          <cell r="N126">
            <v>3899</v>
          </cell>
          <cell r="O126">
            <v>1</v>
          </cell>
          <cell r="R126">
            <v>2.33026E-2</v>
          </cell>
          <cell r="S126">
            <v>90.880139999999997</v>
          </cell>
          <cell r="T126">
            <v>90.856837400000003</v>
          </cell>
          <cell r="U126">
            <v>2.3302599999993845E-2</v>
          </cell>
          <cell r="W126">
            <v>2000</v>
          </cell>
          <cell r="X126">
            <v>5</v>
          </cell>
          <cell r="Y126">
            <v>0.90879675826112061</v>
          </cell>
          <cell r="Z126">
            <v>0.91496858549838678</v>
          </cell>
          <cell r="AA126">
            <v>4</v>
          </cell>
          <cell r="AB126">
            <v>80</v>
          </cell>
          <cell r="AC126">
            <v>0.1</v>
          </cell>
          <cell r="AD126">
            <v>10</v>
          </cell>
          <cell r="AH126">
            <v>0.5</v>
          </cell>
        </row>
        <row r="127">
          <cell r="A127" t="str">
            <v>B2000008-000</v>
          </cell>
          <cell r="B127" t="str">
            <v>Fixtures and fittings</v>
          </cell>
          <cell r="C127">
            <v>1102</v>
          </cell>
          <cell r="D127" t="str">
            <v>BD&amp;CS</v>
          </cell>
          <cell r="E127" t="str">
            <v>N/A</v>
          </cell>
          <cell r="F127" t="str">
            <v>D43/7850</v>
          </cell>
          <cell r="G127" t="str">
            <v>DASH INTERTRADE</v>
          </cell>
          <cell r="H127" t="str">
            <v>TELEPHONE</v>
          </cell>
          <cell r="I127">
            <v>36739</v>
          </cell>
          <cell r="J127">
            <v>36765</v>
          </cell>
          <cell r="K127">
            <v>1820</v>
          </cell>
          <cell r="L127">
            <v>0</v>
          </cell>
          <cell r="M127">
            <v>3900</v>
          </cell>
          <cell r="N127">
            <v>3899</v>
          </cell>
          <cell r="O127">
            <v>1</v>
          </cell>
          <cell r="R127">
            <v>2.33026E-2</v>
          </cell>
          <cell r="S127">
            <v>90.880139999999997</v>
          </cell>
          <cell r="T127">
            <v>90.856837400000003</v>
          </cell>
          <cell r="U127">
            <v>2.3302599999993845E-2</v>
          </cell>
          <cell r="W127">
            <v>2000</v>
          </cell>
          <cell r="X127">
            <v>5</v>
          </cell>
          <cell r="Y127">
            <v>0.90879675826112061</v>
          </cell>
          <cell r="Z127">
            <v>0.91496858549838678</v>
          </cell>
          <cell r="AA127">
            <v>4</v>
          </cell>
          <cell r="AB127">
            <v>80</v>
          </cell>
          <cell r="AC127">
            <v>0.1</v>
          </cell>
          <cell r="AD127">
            <v>10</v>
          </cell>
          <cell r="AH127">
            <v>0.5</v>
          </cell>
        </row>
        <row r="128">
          <cell r="A128" t="str">
            <v>B2000009-000</v>
          </cell>
          <cell r="B128" t="str">
            <v>Fixtures and fittings</v>
          </cell>
          <cell r="C128">
            <v>1102</v>
          </cell>
          <cell r="D128" t="str">
            <v>BD&amp;CS</v>
          </cell>
          <cell r="E128" t="str">
            <v>N/A</v>
          </cell>
          <cell r="F128" t="str">
            <v>D43/7850</v>
          </cell>
          <cell r="G128" t="str">
            <v>DASH INTERTRADE</v>
          </cell>
          <cell r="H128" t="str">
            <v>TELEPHONE</v>
          </cell>
          <cell r="I128">
            <v>36739</v>
          </cell>
          <cell r="J128">
            <v>36765</v>
          </cell>
          <cell r="K128">
            <v>1820</v>
          </cell>
          <cell r="L128">
            <v>0</v>
          </cell>
          <cell r="M128">
            <v>3000</v>
          </cell>
          <cell r="N128">
            <v>2999</v>
          </cell>
          <cell r="O128">
            <v>1</v>
          </cell>
          <cell r="R128">
            <v>2.33026E-2</v>
          </cell>
          <cell r="S128">
            <v>69.907799999999995</v>
          </cell>
          <cell r="T128">
            <v>69.884497400000001</v>
          </cell>
          <cell r="U128">
            <v>2.3302599999993845E-2</v>
          </cell>
          <cell r="W128">
            <v>2000</v>
          </cell>
          <cell r="X128">
            <v>5</v>
          </cell>
          <cell r="Y128">
            <v>0.90879675826112061</v>
          </cell>
          <cell r="Z128">
            <v>0.91496858549838678</v>
          </cell>
          <cell r="AA128">
            <v>4</v>
          </cell>
          <cell r="AB128">
            <v>60</v>
          </cell>
          <cell r="AC128">
            <v>0.1</v>
          </cell>
          <cell r="AD128">
            <v>10</v>
          </cell>
          <cell r="AH128">
            <v>0.5</v>
          </cell>
        </row>
        <row r="129">
          <cell r="A129" t="str">
            <v>B2000010-000</v>
          </cell>
          <cell r="B129" t="str">
            <v>Fixtures and fittings</v>
          </cell>
          <cell r="C129">
            <v>1102</v>
          </cell>
          <cell r="D129" t="str">
            <v>BD&amp;CS</v>
          </cell>
          <cell r="E129" t="str">
            <v>N/A</v>
          </cell>
          <cell r="F129" t="str">
            <v>43/4247</v>
          </cell>
          <cell r="G129" t="str">
            <v>PERFECT OFFICE FURNITURE</v>
          </cell>
          <cell r="H129" t="str">
            <v>SIDE BORD</v>
          </cell>
          <cell r="I129">
            <v>36781</v>
          </cell>
          <cell r="J129">
            <v>36800</v>
          </cell>
          <cell r="K129">
            <v>1820</v>
          </cell>
          <cell r="L129">
            <v>0</v>
          </cell>
          <cell r="M129">
            <v>22125</v>
          </cell>
          <cell r="N129">
            <v>22124</v>
          </cell>
          <cell r="O129">
            <v>1</v>
          </cell>
          <cell r="R129">
            <v>2.33026E-2</v>
          </cell>
          <cell r="S129">
            <v>515.57002499999999</v>
          </cell>
          <cell r="T129">
            <v>515.54672240000002</v>
          </cell>
          <cell r="U129">
            <v>2.3302599999965423E-2</v>
          </cell>
          <cell r="W129">
            <v>2000</v>
          </cell>
          <cell r="X129">
            <v>7</v>
          </cell>
          <cell r="Y129">
            <v>1.124702684335712</v>
          </cell>
          <cell r="Z129">
            <v>1</v>
          </cell>
          <cell r="AA129">
            <v>4</v>
          </cell>
          <cell r="AB129">
            <v>700</v>
          </cell>
          <cell r="AC129">
            <v>0.1</v>
          </cell>
          <cell r="AD129">
            <v>70</v>
          </cell>
          <cell r="AH129">
            <v>0.5</v>
          </cell>
        </row>
        <row r="130">
          <cell r="A130" t="str">
            <v>B2000012-000</v>
          </cell>
          <cell r="B130" t="str">
            <v>Fixtures and fittings</v>
          </cell>
          <cell r="C130">
            <v>1102</v>
          </cell>
          <cell r="D130" t="str">
            <v>BD&amp;CS</v>
          </cell>
          <cell r="E130" t="str">
            <v>N/A</v>
          </cell>
          <cell r="F130">
            <v>1122</v>
          </cell>
          <cell r="G130" t="str">
            <v>TAVEECHOK FERNICHING</v>
          </cell>
          <cell r="H130" t="str">
            <v>FILE CABINET</v>
          </cell>
          <cell r="I130">
            <v>36773</v>
          </cell>
          <cell r="J130">
            <v>36800</v>
          </cell>
          <cell r="K130">
            <v>1820</v>
          </cell>
          <cell r="L130">
            <v>0</v>
          </cell>
          <cell r="M130">
            <v>2500</v>
          </cell>
          <cell r="N130">
            <v>2499</v>
          </cell>
          <cell r="O130">
            <v>1</v>
          </cell>
          <cell r="R130">
            <v>2.33026E-2</v>
          </cell>
          <cell r="S130">
            <v>58.256500000000003</v>
          </cell>
          <cell r="T130">
            <v>58.233197400000002</v>
          </cell>
          <cell r="U130">
            <v>2.330260000000095E-2</v>
          </cell>
          <cell r="W130">
            <v>2000</v>
          </cell>
          <cell r="X130">
            <v>7</v>
          </cell>
          <cell r="Y130">
            <v>1.124702684335712</v>
          </cell>
          <cell r="Z130">
            <v>1</v>
          </cell>
          <cell r="AA130">
            <v>4</v>
          </cell>
          <cell r="AB130">
            <v>100</v>
          </cell>
          <cell r="AC130">
            <v>0.1</v>
          </cell>
          <cell r="AD130">
            <v>10</v>
          </cell>
          <cell r="AH130">
            <v>0.5</v>
          </cell>
        </row>
        <row r="131">
          <cell r="A131" t="str">
            <v>B2000013-000</v>
          </cell>
          <cell r="B131" t="str">
            <v>Fixtures and fittings</v>
          </cell>
          <cell r="C131">
            <v>1102</v>
          </cell>
          <cell r="D131" t="str">
            <v>BD&amp;CS</v>
          </cell>
          <cell r="E131" t="str">
            <v>N/A</v>
          </cell>
          <cell r="F131" t="str">
            <v>N/A</v>
          </cell>
          <cell r="G131" t="str">
            <v>COMPUSA</v>
          </cell>
          <cell r="H131" t="str">
            <v>NOTEBOOK SONY PCN#08 (TERRENCE)</v>
          </cell>
          <cell r="I131">
            <v>36811</v>
          </cell>
          <cell r="J131">
            <v>36828</v>
          </cell>
          <cell r="K131">
            <v>1820</v>
          </cell>
          <cell r="L131">
            <v>0</v>
          </cell>
          <cell r="M131">
            <v>102012.86</v>
          </cell>
          <cell r="N131">
            <v>102011.86</v>
          </cell>
          <cell r="O131">
            <v>1</v>
          </cell>
          <cell r="R131">
            <v>2.33026E-2</v>
          </cell>
          <cell r="S131">
            <v>2377.1648714359999</v>
          </cell>
          <cell r="T131">
            <v>2377.1415688359998</v>
          </cell>
          <cell r="U131">
            <v>2.330260000007911E-2</v>
          </cell>
          <cell r="W131">
            <v>2000</v>
          </cell>
          <cell r="X131">
            <v>6</v>
          </cell>
          <cell r="Y131">
            <v>0.59399999999999997</v>
          </cell>
          <cell r="Z131">
            <v>0.91496858549838678</v>
          </cell>
          <cell r="AA131">
            <v>5</v>
          </cell>
          <cell r="AB131">
            <v>1300</v>
          </cell>
          <cell r="AC131">
            <v>0.05</v>
          </cell>
          <cell r="AD131">
            <v>70</v>
          </cell>
          <cell r="AH131">
            <v>0.5</v>
          </cell>
        </row>
        <row r="132">
          <cell r="A132" t="str">
            <v>B2000013-001</v>
          </cell>
          <cell r="B132" t="str">
            <v>Fixtures and fittings</v>
          </cell>
          <cell r="C132">
            <v>1102</v>
          </cell>
          <cell r="D132" t="str">
            <v>BD&amp;CS</v>
          </cell>
          <cell r="E132" t="str">
            <v>N/A</v>
          </cell>
          <cell r="F132" t="str">
            <v>N/A</v>
          </cell>
          <cell r="G132" t="str">
            <v>SOUTH ASIA COMPUTER</v>
          </cell>
          <cell r="H132" t="str">
            <v>HP-CD WRITER</v>
          </cell>
          <cell r="I132">
            <v>37273</v>
          </cell>
          <cell r="J132">
            <v>37283</v>
          </cell>
          <cell r="K132">
            <v>1820</v>
          </cell>
          <cell r="L132">
            <v>295</v>
          </cell>
          <cell r="M132">
            <v>7187.96</v>
          </cell>
          <cell r="N132">
            <v>6026.02</v>
          </cell>
          <cell r="O132">
            <v>1161.94</v>
          </cell>
          <cell r="R132">
            <v>2.30485E-2</v>
          </cell>
          <cell r="S132">
            <v>165.67169605999999</v>
          </cell>
          <cell r="T132">
            <v>138.89072197000002</v>
          </cell>
          <cell r="U132">
            <v>26.780974089999972</v>
          </cell>
          <cell r="W132">
            <v>2002</v>
          </cell>
          <cell r="X132">
            <v>5</v>
          </cell>
          <cell r="Y132">
            <v>0.8323304360745859</v>
          </cell>
          <cell r="Z132">
            <v>1.0645950076413653</v>
          </cell>
          <cell r="AA132">
            <v>4</v>
          </cell>
          <cell r="AB132">
            <v>150</v>
          </cell>
          <cell r="AC132">
            <v>0.3</v>
          </cell>
          <cell r="AD132">
            <v>50</v>
          </cell>
          <cell r="AH132">
            <v>0.5</v>
          </cell>
        </row>
        <row r="133">
          <cell r="A133" t="str">
            <v>B2000014-000</v>
          </cell>
          <cell r="B133" t="str">
            <v>Fixtures and fittings</v>
          </cell>
          <cell r="C133">
            <v>1102</v>
          </cell>
          <cell r="D133" t="str">
            <v>BD&amp;CS</v>
          </cell>
          <cell r="E133" t="str">
            <v>N/A</v>
          </cell>
          <cell r="F133" t="str">
            <v>D43/8136</v>
          </cell>
          <cell r="G133" t="str">
            <v>DASH INTERTRADE CO.,LTD.</v>
          </cell>
          <cell r="H133" t="str">
            <v>FAX PANASONIC MDL.UF-585</v>
          </cell>
          <cell r="I133">
            <v>36860</v>
          </cell>
          <cell r="J133">
            <v>36891</v>
          </cell>
          <cell r="K133">
            <v>1820</v>
          </cell>
          <cell r="L133">
            <v>0</v>
          </cell>
          <cell r="M133">
            <v>34000</v>
          </cell>
          <cell r="N133">
            <v>33999</v>
          </cell>
          <cell r="O133">
            <v>1</v>
          </cell>
          <cell r="R133">
            <v>2.33026E-2</v>
          </cell>
          <cell r="S133">
            <v>792.28840000000002</v>
          </cell>
          <cell r="T133">
            <v>792.26509739999995</v>
          </cell>
          <cell r="U133">
            <v>2.330260000007911E-2</v>
          </cell>
          <cell r="W133">
            <v>2000</v>
          </cell>
          <cell r="X133">
            <v>5</v>
          </cell>
          <cell r="Y133">
            <v>0.90879675826112061</v>
          </cell>
          <cell r="Z133">
            <v>0.91496858549838678</v>
          </cell>
          <cell r="AA133">
            <v>4</v>
          </cell>
          <cell r="AB133">
            <v>660</v>
          </cell>
          <cell r="AC133">
            <v>0.1</v>
          </cell>
          <cell r="AD133">
            <v>70</v>
          </cell>
          <cell r="AH133">
            <v>0.5</v>
          </cell>
        </row>
        <row r="134">
          <cell r="A134" t="str">
            <v>B2002001-000</v>
          </cell>
          <cell r="B134" t="str">
            <v>Fixtures and fittings</v>
          </cell>
          <cell r="C134">
            <v>1102</v>
          </cell>
          <cell r="D134" t="str">
            <v>BD&amp;CS</v>
          </cell>
          <cell r="E134" t="str">
            <v>N/A</v>
          </cell>
          <cell r="F134">
            <v>1604</v>
          </cell>
          <cell r="G134" t="str">
            <v>TAVEECHOK FURNITURE</v>
          </cell>
          <cell r="H134" t="str">
            <v>FILE CABINET</v>
          </cell>
          <cell r="I134">
            <v>37295</v>
          </cell>
          <cell r="J134">
            <v>37346</v>
          </cell>
          <cell r="K134">
            <v>1820</v>
          </cell>
          <cell r="L134">
            <v>358</v>
          </cell>
          <cell r="M134">
            <v>2500</v>
          </cell>
          <cell r="N134">
            <v>2008.85</v>
          </cell>
          <cell r="O134">
            <v>491.15</v>
          </cell>
          <cell r="R134">
            <v>2.33026E-2</v>
          </cell>
          <cell r="S134">
            <v>58.256500000000003</v>
          </cell>
          <cell r="T134">
            <v>46.81142801</v>
          </cell>
          <cell r="U134">
            <v>11.445071990000002</v>
          </cell>
          <cell r="W134">
            <v>2002</v>
          </cell>
          <cell r="X134">
            <v>7</v>
          </cell>
          <cell r="Y134">
            <v>1.0989375830013279</v>
          </cell>
          <cell r="Z134">
            <v>1</v>
          </cell>
          <cell r="AA134">
            <v>4</v>
          </cell>
          <cell r="AB134">
            <v>100</v>
          </cell>
          <cell r="AC134">
            <v>0.3</v>
          </cell>
          <cell r="AD134">
            <v>30</v>
          </cell>
          <cell r="AH134">
            <v>0.5</v>
          </cell>
        </row>
        <row r="135">
          <cell r="A135" t="str">
            <v>B2002002-000</v>
          </cell>
          <cell r="B135" t="str">
            <v>Fixtures and fittings</v>
          </cell>
          <cell r="C135">
            <v>1102</v>
          </cell>
          <cell r="D135" t="str">
            <v>BD&amp;CS</v>
          </cell>
          <cell r="E135" t="str">
            <v>N/A</v>
          </cell>
          <cell r="F135" t="str">
            <v>4506-T467</v>
          </cell>
          <cell r="G135" t="str">
            <v>THAI STEEL FURNITURE CO., LTD</v>
          </cell>
          <cell r="H135" t="str">
            <v>SLIDING GLASS DOOR DG-324 (OFFICE)</v>
          </cell>
          <cell r="I135">
            <v>37425</v>
          </cell>
          <cell r="J135">
            <v>37437</v>
          </cell>
          <cell r="K135">
            <v>1820</v>
          </cell>
          <cell r="L135">
            <v>449</v>
          </cell>
          <cell r="M135">
            <v>2257</v>
          </cell>
          <cell r="N135">
            <v>1700.7</v>
          </cell>
          <cell r="O135">
            <v>556.29999999999995</v>
          </cell>
          <cell r="R135">
            <v>2.2855899999999998E-2</v>
          </cell>
          <cell r="S135">
            <v>51.585766299999996</v>
          </cell>
          <cell r="T135">
            <v>38.871029129999997</v>
          </cell>
          <cell r="U135">
            <v>12.714737169999999</v>
          </cell>
          <cell r="W135">
            <v>2002</v>
          </cell>
          <cell r="X135">
            <v>7</v>
          </cell>
          <cell r="Y135">
            <v>1.0989375830013279</v>
          </cell>
          <cell r="Z135">
            <v>1</v>
          </cell>
          <cell r="AA135">
            <v>4</v>
          </cell>
          <cell r="AB135">
            <v>100</v>
          </cell>
          <cell r="AC135">
            <v>0.3</v>
          </cell>
          <cell r="AD135">
            <v>30</v>
          </cell>
          <cell r="AH135">
            <v>0.5</v>
          </cell>
        </row>
        <row r="136">
          <cell r="A136" t="str">
            <v>B2002004-000</v>
          </cell>
          <cell r="B136" t="str">
            <v>Fixtures and fittings</v>
          </cell>
          <cell r="C136">
            <v>1102</v>
          </cell>
          <cell r="D136" t="str">
            <v>BD&amp;CS</v>
          </cell>
          <cell r="E136" t="str">
            <v>N/A</v>
          </cell>
          <cell r="F136">
            <v>1763</v>
          </cell>
          <cell r="G136" t="str">
            <v>TAVEECHOK FERNICHING</v>
          </cell>
          <cell r="H136" t="str">
            <v>FILE CABINET 135X35X35X80CM</v>
          </cell>
          <cell r="I136">
            <v>37442</v>
          </cell>
          <cell r="J136">
            <v>37465</v>
          </cell>
          <cell r="K136">
            <v>1820</v>
          </cell>
          <cell r="L136">
            <v>477</v>
          </cell>
          <cell r="M136">
            <v>2500</v>
          </cell>
          <cell r="N136">
            <v>1845.44</v>
          </cell>
          <cell r="O136">
            <v>654.55999999999995</v>
          </cell>
          <cell r="R136">
            <v>2.3661499999999999E-2</v>
          </cell>
          <cell r="S136">
            <v>59.153749999999995</v>
          </cell>
          <cell r="T136">
            <v>43.665878559999996</v>
          </cell>
          <cell r="U136">
            <v>15.487871439999999</v>
          </cell>
          <cell r="W136">
            <v>2002</v>
          </cell>
          <cell r="X136">
            <v>7</v>
          </cell>
          <cell r="Y136">
            <v>1.0989375830013279</v>
          </cell>
          <cell r="Z136">
            <v>1</v>
          </cell>
          <cell r="AA136">
            <v>4</v>
          </cell>
          <cell r="AB136">
            <v>100</v>
          </cell>
          <cell r="AC136">
            <v>0.3</v>
          </cell>
          <cell r="AD136">
            <v>30</v>
          </cell>
          <cell r="AH136">
            <v>0.5</v>
          </cell>
        </row>
        <row r="137">
          <cell r="A137" t="str">
            <v>B2002005-000</v>
          </cell>
          <cell r="B137" t="str">
            <v>Fixtures and fittings</v>
          </cell>
          <cell r="C137">
            <v>1102</v>
          </cell>
          <cell r="D137" t="str">
            <v>BD&amp;CS</v>
          </cell>
          <cell r="E137" t="str">
            <v>N/A</v>
          </cell>
          <cell r="F137">
            <v>7441</v>
          </cell>
          <cell r="G137" t="str">
            <v>FUR TECH CO., LTD</v>
          </cell>
          <cell r="H137" t="str">
            <v>WORKING CHAIR</v>
          </cell>
          <cell r="I137">
            <v>37473</v>
          </cell>
          <cell r="J137">
            <v>37493</v>
          </cell>
          <cell r="K137">
            <v>1820</v>
          </cell>
          <cell r="L137">
            <v>505</v>
          </cell>
          <cell r="M137">
            <v>2680</v>
          </cell>
          <cell r="N137">
            <v>1937.15</v>
          </cell>
          <cell r="O137">
            <v>742.85</v>
          </cell>
          <cell r="R137">
            <v>2.3661499999999999E-2</v>
          </cell>
          <cell r="S137">
            <v>63.412819999999996</v>
          </cell>
          <cell r="T137">
            <v>45.835874724999996</v>
          </cell>
          <cell r="U137">
            <v>17.576945275</v>
          </cell>
          <cell r="W137">
            <v>2002</v>
          </cell>
          <cell r="X137">
            <v>7</v>
          </cell>
          <cell r="Y137">
            <v>1.0989375830013279</v>
          </cell>
          <cell r="Z137">
            <v>1</v>
          </cell>
          <cell r="AA137">
            <v>4</v>
          </cell>
          <cell r="AB137">
            <v>100</v>
          </cell>
          <cell r="AC137">
            <v>0.3</v>
          </cell>
          <cell r="AD137">
            <v>30</v>
          </cell>
          <cell r="AH137">
            <v>0.5</v>
          </cell>
        </row>
        <row r="138">
          <cell r="A138" t="str">
            <v>B2002006-000</v>
          </cell>
          <cell r="B138" t="str">
            <v>Fixtures and fittings</v>
          </cell>
          <cell r="C138">
            <v>1102</v>
          </cell>
          <cell r="D138" t="str">
            <v>BD&amp;CS</v>
          </cell>
          <cell r="E138" t="str">
            <v>N/A</v>
          </cell>
          <cell r="F138">
            <v>1810</v>
          </cell>
          <cell r="G138" t="str">
            <v>TAVEECHOK FERNICHING</v>
          </cell>
          <cell r="H138" t="str">
            <v>FILE CABINET(2005EB863 to NSE2)</v>
          </cell>
          <cell r="I138">
            <v>37476</v>
          </cell>
          <cell r="J138">
            <v>37493</v>
          </cell>
          <cell r="K138">
            <v>1820</v>
          </cell>
          <cell r="L138">
            <v>505</v>
          </cell>
          <cell r="M138">
            <v>2500</v>
          </cell>
          <cell r="N138">
            <v>1806.99</v>
          </cell>
          <cell r="O138">
            <v>693.01</v>
          </cell>
          <cell r="R138">
            <v>2.3661499999999999E-2</v>
          </cell>
          <cell r="S138">
            <v>59.153749999999995</v>
          </cell>
          <cell r="T138">
            <v>42.756093884999999</v>
          </cell>
          <cell r="U138">
            <v>16.397656114999997</v>
          </cell>
          <cell r="W138">
            <v>2002</v>
          </cell>
          <cell r="X138">
            <v>7</v>
          </cell>
          <cell r="Y138">
            <v>1.0989375830013279</v>
          </cell>
          <cell r="Z138">
            <v>1</v>
          </cell>
          <cell r="AA138">
            <v>4</v>
          </cell>
          <cell r="AB138">
            <v>100</v>
          </cell>
          <cell r="AC138">
            <v>0.3</v>
          </cell>
          <cell r="AD138">
            <v>30</v>
          </cell>
          <cell r="AH138">
            <v>0.5</v>
          </cell>
        </row>
        <row r="139">
          <cell r="A139" t="str">
            <v>B2002007-000</v>
          </cell>
          <cell r="B139" t="str">
            <v>Fixtures and fittings</v>
          </cell>
          <cell r="C139">
            <v>1102</v>
          </cell>
          <cell r="D139" t="str">
            <v>BD&amp;CS</v>
          </cell>
          <cell r="E139" t="str">
            <v>N/A</v>
          </cell>
          <cell r="F139" t="str">
            <v>D45/0711</v>
          </cell>
          <cell r="G139" t="str">
            <v>DASH INTERTR</v>
          </cell>
          <cell r="H139" t="str">
            <v>PANASONIC TELEPHONE MOD:KX-TMS32B</v>
          </cell>
          <cell r="I139">
            <v>37557</v>
          </cell>
          <cell r="J139">
            <v>37584</v>
          </cell>
          <cell r="K139">
            <v>1820</v>
          </cell>
          <cell r="L139">
            <v>596</v>
          </cell>
          <cell r="M139">
            <v>3450</v>
          </cell>
          <cell r="N139">
            <v>2321.4499999999998</v>
          </cell>
          <cell r="O139">
            <v>1128.55</v>
          </cell>
          <cell r="R139">
            <v>2.30485E-2</v>
          </cell>
          <cell r="S139">
            <v>79.517325</v>
          </cell>
          <cell r="T139">
            <v>53.505940324999997</v>
          </cell>
          <cell r="U139">
            <v>26.011384675000002</v>
          </cell>
          <cell r="W139">
            <v>2002</v>
          </cell>
          <cell r="X139">
            <v>5</v>
          </cell>
          <cell r="Y139">
            <v>0.8323304360745859</v>
          </cell>
          <cell r="Z139">
            <v>1.0645950076413653</v>
          </cell>
          <cell r="AA139">
            <v>4</v>
          </cell>
          <cell r="AB139">
            <v>70</v>
          </cell>
          <cell r="AC139">
            <v>0.3</v>
          </cell>
          <cell r="AD139">
            <v>20</v>
          </cell>
          <cell r="AH139">
            <v>0.5</v>
          </cell>
        </row>
        <row r="140">
          <cell r="A140" t="str">
            <v>B2002008-000</v>
          </cell>
          <cell r="B140" t="str">
            <v>Fixtures and fittings</v>
          </cell>
          <cell r="C140">
            <v>1102</v>
          </cell>
          <cell r="D140" t="str">
            <v>BD&amp;CS</v>
          </cell>
          <cell r="E140" t="str">
            <v>N/A</v>
          </cell>
          <cell r="F140" t="str">
            <v>D45/0711</v>
          </cell>
          <cell r="G140" t="str">
            <v>DASH INTERTR</v>
          </cell>
          <cell r="H140" t="str">
            <v>PANASONIC TELEPHONE MOD:KX-TMS32B</v>
          </cell>
          <cell r="I140">
            <v>37557</v>
          </cell>
          <cell r="J140">
            <v>37584</v>
          </cell>
          <cell r="K140">
            <v>1820</v>
          </cell>
          <cell r="L140">
            <v>596</v>
          </cell>
          <cell r="M140">
            <v>3450</v>
          </cell>
          <cell r="N140">
            <v>2321.4499999999998</v>
          </cell>
          <cell r="O140">
            <v>1128.55</v>
          </cell>
          <cell r="R140">
            <v>2.30485E-2</v>
          </cell>
          <cell r="S140">
            <v>79.517325</v>
          </cell>
          <cell r="T140">
            <v>53.505940324999997</v>
          </cell>
          <cell r="U140">
            <v>26.011384675000002</v>
          </cell>
          <cell r="W140">
            <v>2002</v>
          </cell>
          <cell r="X140">
            <v>5</v>
          </cell>
          <cell r="Y140">
            <v>0.8323304360745859</v>
          </cell>
          <cell r="Z140">
            <v>1.0645950076413653</v>
          </cell>
          <cell r="AA140">
            <v>4</v>
          </cell>
          <cell r="AB140">
            <v>70</v>
          </cell>
          <cell r="AC140">
            <v>0.3</v>
          </cell>
          <cell r="AD140">
            <v>20</v>
          </cell>
          <cell r="AH140">
            <v>0.5</v>
          </cell>
        </row>
        <row r="141">
          <cell r="A141" t="str">
            <v>B2002009-000</v>
          </cell>
          <cell r="B141" t="str">
            <v>Fixtures and fittings</v>
          </cell>
          <cell r="C141">
            <v>1102</v>
          </cell>
          <cell r="D141" t="str">
            <v>BD&amp;CS</v>
          </cell>
          <cell r="E141" t="str">
            <v>N/A</v>
          </cell>
          <cell r="F141" t="str">
            <v>D45/0711</v>
          </cell>
          <cell r="G141" t="str">
            <v>DASH INTERTR</v>
          </cell>
          <cell r="H141" t="str">
            <v>PANASONIC TELEPHONE MOD:KX-TMS32B</v>
          </cell>
          <cell r="I141">
            <v>37557</v>
          </cell>
          <cell r="J141">
            <v>37584</v>
          </cell>
          <cell r="K141">
            <v>1820</v>
          </cell>
          <cell r="L141">
            <v>596</v>
          </cell>
          <cell r="M141">
            <v>3450</v>
          </cell>
          <cell r="N141">
            <v>2321.4499999999998</v>
          </cell>
          <cell r="O141">
            <v>1128.55</v>
          </cell>
          <cell r="R141">
            <v>2.30485E-2</v>
          </cell>
          <cell r="S141">
            <v>79.517325</v>
          </cell>
          <cell r="T141">
            <v>53.505940324999997</v>
          </cell>
          <cell r="U141">
            <v>26.011384675000002</v>
          </cell>
          <cell r="W141">
            <v>2002</v>
          </cell>
          <cell r="X141">
            <v>5</v>
          </cell>
          <cell r="Y141">
            <v>0.8323304360745859</v>
          </cell>
          <cell r="Z141">
            <v>1.0645950076413653</v>
          </cell>
          <cell r="AA141">
            <v>4</v>
          </cell>
          <cell r="AB141">
            <v>70</v>
          </cell>
          <cell r="AC141">
            <v>0.3</v>
          </cell>
          <cell r="AD141">
            <v>20</v>
          </cell>
          <cell r="AH141">
            <v>0.5</v>
          </cell>
        </row>
        <row r="142">
          <cell r="A142" t="str">
            <v>B2002010-000</v>
          </cell>
          <cell r="B142" t="str">
            <v>Fixtures and fittings</v>
          </cell>
          <cell r="C142">
            <v>1102</v>
          </cell>
          <cell r="D142" t="str">
            <v>BD&amp;CS</v>
          </cell>
          <cell r="E142" t="str">
            <v>N/A</v>
          </cell>
          <cell r="F142" t="str">
            <v>D45/0711</v>
          </cell>
          <cell r="G142" t="str">
            <v>DASH INTERTR</v>
          </cell>
          <cell r="H142" t="str">
            <v>PANASONIC TELEPHONE MOD:KX-TMS32B</v>
          </cell>
          <cell r="I142">
            <v>37557</v>
          </cell>
          <cell r="J142">
            <v>37584</v>
          </cell>
          <cell r="K142">
            <v>1820</v>
          </cell>
          <cell r="L142">
            <v>596</v>
          </cell>
          <cell r="M142">
            <v>3450</v>
          </cell>
          <cell r="N142">
            <v>2321.4499999999998</v>
          </cell>
          <cell r="O142">
            <v>1128.55</v>
          </cell>
          <cell r="R142">
            <v>2.30485E-2</v>
          </cell>
          <cell r="S142">
            <v>79.517325</v>
          </cell>
          <cell r="T142">
            <v>53.505940324999997</v>
          </cell>
          <cell r="U142">
            <v>26.011384675000002</v>
          </cell>
          <cell r="W142">
            <v>2002</v>
          </cell>
          <cell r="X142">
            <v>5</v>
          </cell>
          <cell r="Y142">
            <v>0.8323304360745859</v>
          </cell>
          <cell r="Z142">
            <v>1.0645950076413653</v>
          </cell>
          <cell r="AA142">
            <v>4</v>
          </cell>
          <cell r="AB142">
            <v>70</v>
          </cell>
          <cell r="AC142">
            <v>0.3</v>
          </cell>
          <cell r="AD142">
            <v>20</v>
          </cell>
          <cell r="AH142">
            <v>0.5</v>
          </cell>
        </row>
        <row r="143">
          <cell r="A143" t="str">
            <v>B2002011-000</v>
          </cell>
          <cell r="B143" t="str">
            <v>Fixtures and fittings</v>
          </cell>
          <cell r="C143">
            <v>1102</v>
          </cell>
          <cell r="D143" t="str">
            <v>BD&amp;CS</v>
          </cell>
          <cell r="E143" t="str">
            <v>N/A</v>
          </cell>
          <cell r="F143" t="str">
            <v>D45/0711</v>
          </cell>
          <cell r="G143" t="str">
            <v>DASH INTERTR</v>
          </cell>
          <cell r="H143" t="str">
            <v>PANASONIC TELEPHONE MOD:KX-TMS32B</v>
          </cell>
          <cell r="I143">
            <v>37557</v>
          </cell>
          <cell r="J143">
            <v>37584</v>
          </cell>
          <cell r="K143">
            <v>1820</v>
          </cell>
          <cell r="L143">
            <v>596</v>
          </cell>
          <cell r="M143">
            <v>3450</v>
          </cell>
          <cell r="N143">
            <v>2321.4499999999998</v>
          </cell>
          <cell r="O143">
            <v>1128.55</v>
          </cell>
          <cell r="R143">
            <v>2.30485E-2</v>
          </cell>
          <cell r="S143">
            <v>79.517325</v>
          </cell>
          <cell r="T143">
            <v>53.505940324999997</v>
          </cell>
          <cell r="U143">
            <v>26.011384675000002</v>
          </cell>
          <cell r="W143">
            <v>2002</v>
          </cell>
          <cell r="X143">
            <v>5</v>
          </cell>
          <cell r="Y143">
            <v>0.8323304360745859</v>
          </cell>
          <cell r="Z143">
            <v>1.0645950076413653</v>
          </cell>
          <cell r="AA143">
            <v>4</v>
          </cell>
          <cell r="AB143">
            <v>70</v>
          </cell>
          <cell r="AC143">
            <v>0.3</v>
          </cell>
          <cell r="AD143">
            <v>20</v>
          </cell>
          <cell r="AH143">
            <v>0.5</v>
          </cell>
        </row>
        <row r="144">
          <cell r="A144" t="str">
            <v>B2003001-000</v>
          </cell>
          <cell r="B144" t="str">
            <v>Fixtures and fittings</v>
          </cell>
          <cell r="C144">
            <v>1102</v>
          </cell>
          <cell r="D144" t="str">
            <v>BD&amp;CS</v>
          </cell>
          <cell r="E144" t="str">
            <v>N/A</v>
          </cell>
          <cell r="F144" t="str">
            <v>D46/0974</v>
          </cell>
          <cell r="G144" t="str">
            <v>DASH INTERTRADE CO., LTD</v>
          </cell>
          <cell r="H144" t="str">
            <v>"PANASONIC" TELEPHONE MODEL: KX-TMC40</v>
          </cell>
          <cell r="I144">
            <v>37658</v>
          </cell>
          <cell r="J144">
            <v>37675</v>
          </cell>
          <cell r="K144">
            <v>1820</v>
          </cell>
          <cell r="L144">
            <v>687</v>
          </cell>
          <cell r="M144">
            <v>3450</v>
          </cell>
          <cell r="N144">
            <v>2148.9899999999998</v>
          </cell>
          <cell r="O144">
            <v>1301.01</v>
          </cell>
          <cell r="R144">
            <v>2.30485E-2</v>
          </cell>
          <cell r="S144">
            <v>79.517325</v>
          </cell>
          <cell r="T144">
            <v>49.530996014999992</v>
          </cell>
          <cell r="U144">
            <v>29.986328985000007</v>
          </cell>
          <cell r="W144">
            <v>2003</v>
          </cell>
          <cell r="X144">
            <v>5</v>
          </cell>
          <cell r="Y144">
            <v>0.91185806136567116</v>
          </cell>
          <cell r="Z144">
            <v>0.98431822041093564</v>
          </cell>
          <cell r="AA144">
            <v>4</v>
          </cell>
          <cell r="AB144">
            <v>70</v>
          </cell>
          <cell r="AC144">
            <v>0.5</v>
          </cell>
          <cell r="AD144">
            <v>40</v>
          </cell>
          <cell r="AH144">
            <v>1.5</v>
          </cell>
        </row>
        <row r="145">
          <cell r="A145" t="str">
            <v>B2003002-000</v>
          </cell>
          <cell r="B145" t="str">
            <v>Fixtures and fittings</v>
          </cell>
          <cell r="C145">
            <v>2103</v>
          </cell>
          <cell r="D145" t="str">
            <v>Plastic</v>
          </cell>
          <cell r="E145" t="str">
            <v>N/A</v>
          </cell>
          <cell r="F145">
            <v>2153</v>
          </cell>
          <cell r="G145" t="str">
            <v>TAVEECHOK FERNICHING</v>
          </cell>
          <cell r="H145" t="str">
            <v>FILE CABINET 34X135X80 PVC</v>
          </cell>
          <cell r="I145">
            <v>37755</v>
          </cell>
          <cell r="J145">
            <v>37756</v>
          </cell>
          <cell r="K145">
            <v>1820</v>
          </cell>
          <cell r="L145">
            <v>768</v>
          </cell>
          <cell r="M145">
            <v>2500</v>
          </cell>
          <cell r="N145">
            <v>1445.85</v>
          </cell>
          <cell r="O145">
            <v>1054.1500000000001</v>
          </cell>
          <cell r="R145">
            <v>2.30485E-2</v>
          </cell>
          <cell r="S145">
            <v>57.621249999999996</v>
          </cell>
          <cell r="T145">
            <v>33.324673724999997</v>
          </cell>
          <cell r="U145">
            <v>24.296576275</v>
          </cell>
          <cell r="W145">
            <v>2003</v>
          </cell>
          <cell r="X145">
            <v>7</v>
          </cell>
          <cell r="Y145">
            <v>1.0934919061777337</v>
          </cell>
          <cell r="Z145">
            <v>1</v>
          </cell>
          <cell r="AA145">
            <v>4</v>
          </cell>
          <cell r="AB145">
            <v>100</v>
          </cell>
          <cell r="AC145">
            <v>0.5</v>
          </cell>
          <cell r="AD145">
            <v>50</v>
          </cell>
          <cell r="AH145">
            <v>1.5</v>
          </cell>
        </row>
        <row r="146">
          <cell r="A146" t="str">
            <v>B2003003-000</v>
          </cell>
          <cell r="B146" t="str">
            <v>Fixtures and fittings</v>
          </cell>
          <cell r="C146">
            <v>1102</v>
          </cell>
          <cell r="D146" t="str">
            <v>BD&amp;CS</v>
          </cell>
          <cell r="E146" t="str">
            <v>N/A</v>
          </cell>
          <cell r="F146">
            <v>2207</v>
          </cell>
          <cell r="G146" t="str">
            <v>TAVEECHOK FERNICHING</v>
          </cell>
          <cell r="H146" t="str">
            <v>FILE CABINET 34X135X80 PVC</v>
          </cell>
          <cell r="I146">
            <v>37798</v>
          </cell>
          <cell r="J146">
            <v>37799</v>
          </cell>
          <cell r="K146">
            <v>1820</v>
          </cell>
          <cell r="L146">
            <v>811</v>
          </cell>
          <cell r="M146">
            <v>2500</v>
          </cell>
          <cell r="N146">
            <v>1386.81</v>
          </cell>
          <cell r="O146">
            <v>1113.19</v>
          </cell>
          <cell r="R146">
            <v>2.30485E-2</v>
          </cell>
          <cell r="S146">
            <v>57.621249999999996</v>
          </cell>
          <cell r="T146">
            <v>31.963890284999998</v>
          </cell>
          <cell r="U146">
            <v>25.657359714999998</v>
          </cell>
          <cell r="W146">
            <v>2003</v>
          </cell>
          <cell r="X146">
            <v>7</v>
          </cell>
          <cell r="Y146">
            <v>1.0934919061777337</v>
          </cell>
          <cell r="Z146">
            <v>1</v>
          </cell>
          <cell r="AA146">
            <v>4</v>
          </cell>
          <cell r="AB146">
            <v>100</v>
          </cell>
          <cell r="AC146">
            <v>0.5</v>
          </cell>
          <cell r="AD146">
            <v>50</v>
          </cell>
          <cell r="AH146">
            <v>1.5</v>
          </cell>
        </row>
        <row r="147">
          <cell r="A147" t="str">
            <v>B2004001-000</v>
          </cell>
          <cell r="B147" t="str">
            <v>Fixtures and fittings</v>
          </cell>
          <cell r="C147">
            <v>1102</v>
          </cell>
          <cell r="D147" t="str">
            <v>BD&amp;CS</v>
          </cell>
          <cell r="E147" t="str">
            <v>N/A</v>
          </cell>
          <cell r="F147">
            <v>7939</v>
          </cell>
          <cell r="G147" t="str">
            <v>FUR TECH CO., LTD</v>
          </cell>
          <cell r="H147" t="str">
            <v>WORKING CHAIR F-62</v>
          </cell>
          <cell r="I147">
            <v>38048</v>
          </cell>
          <cell r="J147">
            <v>38049</v>
          </cell>
          <cell r="K147">
            <v>1820</v>
          </cell>
          <cell r="L147">
            <v>1061</v>
          </cell>
          <cell r="M147">
            <v>2680</v>
          </cell>
          <cell r="N147">
            <v>1118.7</v>
          </cell>
          <cell r="O147">
            <v>1561.3</v>
          </cell>
          <cell r="R147">
            <v>2.30485E-2</v>
          </cell>
          <cell r="S147">
            <v>61.769979999999997</v>
          </cell>
          <cell r="T147">
            <v>25.784356949999999</v>
          </cell>
          <cell r="U147">
            <v>35.985623050000001</v>
          </cell>
          <cell r="W147">
            <v>2004</v>
          </cell>
          <cell r="X147">
            <v>7</v>
          </cell>
          <cell r="Y147">
            <v>1.0711974110032363</v>
          </cell>
          <cell r="Z147">
            <v>1</v>
          </cell>
          <cell r="AA147">
            <v>4</v>
          </cell>
          <cell r="AB147">
            <v>100</v>
          </cell>
          <cell r="AC147">
            <v>0.67500000000000004</v>
          </cell>
          <cell r="AD147">
            <v>70</v>
          </cell>
          <cell r="AH147">
            <v>2.5</v>
          </cell>
        </row>
        <row r="148">
          <cell r="A148" t="str">
            <v>B2004002-000</v>
          </cell>
          <cell r="B148" t="str">
            <v>Fixtures and fittings</v>
          </cell>
          <cell r="C148">
            <v>1102</v>
          </cell>
          <cell r="D148" t="str">
            <v>BD&amp;CS</v>
          </cell>
          <cell r="E148" t="str">
            <v>N/A</v>
          </cell>
          <cell r="F148" t="str">
            <v>TC-0003</v>
          </cell>
          <cell r="G148" t="str">
            <v>TAVEECHOK FERNICHING</v>
          </cell>
          <cell r="H148" t="str">
            <v>WORKING DESK 117X75X75CM COLOR 08</v>
          </cell>
          <cell r="I148">
            <v>38058</v>
          </cell>
          <cell r="J148">
            <v>38059</v>
          </cell>
          <cell r="K148">
            <v>1820</v>
          </cell>
          <cell r="L148">
            <v>1071</v>
          </cell>
          <cell r="M148">
            <v>3500</v>
          </cell>
          <cell r="N148">
            <v>1441.9</v>
          </cell>
          <cell r="O148">
            <v>2058.1</v>
          </cell>
          <cell r="R148">
            <v>2.30485E-2</v>
          </cell>
          <cell r="S148">
            <v>80.669749999999993</v>
          </cell>
          <cell r="T148">
            <v>33.233632149999998</v>
          </cell>
          <cell r="U148">
            <v>47.436117849999995</v>
          </cell>
          <cell r="W148">
            <v>2004</v>
          </cell>
          <cell r="X148">
            <v>7</v>
          </cell>
          <cell r="Y148">
            <v>1.0711974110032363</v>
          </cell>
          <cell r="Z148">
            <v>1</v>
          </cell>
          <cell r="AA148">
            <v>4</v>
          </cell>
          <cell r="AB148">
            <v>100</v>
          </cell>
          <cell r="AC148">
            <v>0.67500000000000004</v>
          </cell>
          <cell r="AD148">
            <v>70</v>
          </cell>
          <cell r="AH148">
            <v>2.5</v>
          </cell>
        </row>
        <row r="149">
          <cell r="A149" t="str">
            <v>B2004003-000</v>
          </cell>
          <cell r="B149" t="str">
            <v>Fixtures and fittings</v>
          </cell>
          <cell r="C149">
            <v>1102</v>
          </cell>
          <cell r="D149" t="str">
            <v>BD&amp;CS</v>
          </cell>
          <cell r="E149" t="str">
            <v>N/A</v>
          </cell>
          <cell r="F149" t="str">
            <v>TC-0003</v>
          </cell>
          <cell r="G149" t="str">
            <v>TAVEECHOK FERNICHING</v>
          </cell>
          <cell r="H149" t="str">
            <v>WORKING DESK 117X75X75CM COLOR 08</v>
          </cell>
          <cell r="I149">
            <v>38058</v>
          </cell>
          <cell r="J149">
            <v>38059</v>
          </cell>
          <cell r="K149">
            <v>1820</v>
          </cell>
          <cell r="L149">
            <v>1071</v>
          </cell>
          <cell r="M149">
            <v>3500</v>
          </cell>
          <cell r="N149">
            <v>1441.9</v>
          </cell>
          <cell r="O149">
            <v>2058.1</v>
          </cell>
          <cell r="R149">
            <v>2.30485E-2</v>
          </cell>
          <cell r="S149">
            <v>80.669749999999993</v>
          </cell>
          <cell r="T149">
            <v>33.233632149999998</v>
          </cell>
          <cell r="U149">
            <v>47.436117849999995</v>
          </cell>
          <cell r="W149">
            <v>2004</v>
          </cell>
          <cell r="X149">
            <v>7</v>
          </cell>
          <cell r="Y149">
            <v>1.0711974110032363</v>
          </cell>
          <cell r="Z149">
            <v>1</v>
          </cell>
          <cell r="AA149">
            <v>4</v>
          </cell>
          <cell r="AB149">
            <v>100</v>
          </cell>
          <cell r="AC149">
            <v>0.67500000000000004</v>
          </cell>
          <cell r="AD149">
            <v>70</v>
          </cell>
          <cell r="AH149">
            <v>2.5</v>
          </cell>
        </row>
        <row r="150">
          <cell r="A150" t="str">
            <v>B2004004-000</v>
          </cell>
          <cell r="B150" t="str">
            <v>Fixtures and fittings</v>
          </cell>
          <cell r="C150">
            <v>1102</v>
          </cell>
          <cell r="D150" t="str">
            <v>BD&amp;CS</v>
          </cell>
          <cell r="E150" t="str">
            <v>N/A</v>
          </cell>
          <cell r="F150" t="str">
            <v>TC-0003</v>
          </cell>
          <cell r="G150" t="str">
            <v>TAVEECHOK FERNICHING</v>
          </cell>
          <cell r="H150" t="str">
            <v>WORKING DESK 117X75X75CM COLOR 08</v>
          </cell>
          <cell r="I150">
            <v>38058</v>
          </cell>
          <cell r="J150">
            <v>38058</v>
          </cell>
          <cell r="K150">
            <v>1820</v>
          </cell>
          <cell r="L150">
            <v>1070</v>
          </cell>
          <cell r="M150">
            <v>3500</v>
          </cell>
          <cell r="N150">
            <v>1443.82</v>
          </cell>
          <cell r="O150">
            <v>2056.1799999999998</v>
          </cell>
          <cell r="R150">
            <v>2.30485E-2</v>
          </cell>
          <cell r="S150">
            <v>80.669749999999993</v>
          </cell>
          <cell r="T150">
            <v>33.277885269999999</v>
          </cell>
          <cell r="U150">
            <v>47.391864729999995</v>
          </cell>
          <cell r="W150">
            <v>2004</v>
          </cell>
          <cell r="X150">
            <v>7</v>
          </cell>
          <cell r="Y150">
            <v>1.0711974110032363</v>
          </cell>
          <cell r="Z150">
            <v>1</v>
          </cell>
          <cell r="AA150">
            <v>4</v>
          </cell>
          <cell r="AB150">
            <v>100</v>
          </cell>
          <cell r="AC150">
            <v>0.67500000000000004</v>
          </cell>
          <cell r="AD150">
            <v>70</v>
          </cell>
          <cell r="AH150">
            <v>2.5</v>
          </cell>
        </row>
        <row r="151">
          <cell r="A151" t="str">
            <v>B2004005-000</v>
          </cell>
          <cell r="B151" t="str">
            <v>Fixtures and fittings</v>
          </cell>
          <cell r="C151">
            <v>1102</v>
          </cell>
          <cell r="D151" t="str">
            <v>BD&amp;CS</v>
          </cell>
          <cell r="E151" t="str">
            <v>N/A</v>
          </cell>
          <cell r="F151" t="str">
            <v>TC-0003</v>
          </cell>
          <cell r="G151" t="str">
            <v>TAVEECHOK FERNICHING</v>
          </cell>
          <cell r="H151" t="str">
            <v>WORKING DESK 117X75X75CM COLOR 08</v>
          </cell>
          <cell r="I151">
            <v>38058</v>
          </cell>
          <cell r="J151">
            <v>38059</v>
          </cell>
          <cell r="K151">
            <v>1820</v>
          </cell>
          <cell r="L151">
            <v>1071</v>
          </cell>
          <cell r="M151">
            <v>3500</v>
          </cell>
          <cell r="N151">
            <v>1441.9</v>
          </cell>
          <cell r="O151">
            <v>2058.1</v>
          </cell>
          <cell r="R151">
            <v>2.30485E-2</v>
          </cell>
          <cell r="S151">
            <v>80.669749999999993</v>
          </cell>
          <cell r="T151">
            <v>33.233632149999998</v>
          </cell>
          <cell r="U151">
            <v>47.436117849999995</v>
          </cell>
          <cell r="W151">
            <v>2004</v>
          </cell>
          <cell r="X151">
            <v>7</v>
          </cell>
          <cell r="Y151">
            <v>1.0711974110032363</v>
          </cell>
          <cell r="Z151">
            <v>1</v>
          </cell>
          <cell r="AA151">
            <v>4</v>
          </cell>
          <cell r="AB151">
            <v>100</v>
          </cell>
          <cell r="AC151">
            <v>0.67500000000000004</v>
          </cell>
          <cell r="AD151">
            <v>70</v>
          </cell>
          <cell r="AH151">
            <v>2.5</v>
          </cell>
        </row>
        <row r="152">
          <cell r="A152" t="str">
            <v>B2004006-000</v>
          </cell>
          <cell r="B152" t="str">
            <v>Fixtures and fittings</v>
          </cell>
          <cell r="C152">
            <v>1102</v>
          </cell>
          <cell r="D152" t="str">
            <v>BD&amp;CS</v>
          </cell>
          <cell r="E152" t="str">
            <v>N/A</v>
          </cell>
          <cell r="F152" t="str">
            <v>TC-0003</v>
          </cell>
          <cell r="G152" t="str">
            <v>TAVEECHOK FERNICHING</v>
          </cell>
          <cell r="H152" t="str">
            <v>FILE CABINET 117X35X80 CMC</v>
          </cell>
          <cell r="I152">
            <v>38058</v>
          </cell>
          <cell r="J152">
            <v>38059</v>
          </cell>
          <cell r="K152">
            <v>1820</v>
          </cell>
          <cell r="L152">
            <v>1071</v>
          </cell>
          <cell r="M152">
            <v>2500</v>
          </cell>
          <cell r="N152">
            <v>1029.81</v>
          </cell>
          <cell r="O152">
            <v>1470.19</v>
          </cell>
          <cell r="R152">
            <v>2.3661499999999999E-2</v>
          </cell>
          <cell r="S152">
            <v>59.153749999999995</v>
          </cell>
          <cell r="T152">
            <v>24.366849314999996</v>
          </cell>
          <cell r="U152">
            <v>34.786900684999999</v>
          </cell>
          <cell r="W152">
            <v>2004</v>
          </cell>
          <cell r="X152">
            <v>7</v>
          </cell>
          <cell r="Y152">
            <v>1.0711974110032363</v>
          </cell>
          <cell r="Z152">
            <v>1</v>
          </cell>
          <cell r="AA152">
            <v>4</v>
          </cell>
          <cell r="AB152">
            <v>100</v>
          </cell>
          <cell r="AC152">
            <v>0.67500000000000004</v>
          </cell>
          <cell r="AD152">
            <v>70</v>
          </cell>
          <cell r="AH152">
            <v>2.5</v>
          </cell>
        </row>
        <row r="153">
          <cell r="A153" t="str">
            <v>B2004007-000</v>
          </cell>
          <cell r="B153" t="str">
            <v>Fixtures and fittings</v>
          </cell>
          <cell r="C153">
            <v>1102</v>
          </cell>
          <cell r="D153" t="str">
            <v>BD&amp;CS</v>
          </cell>
          <cell r="E153" t="str">
            <v>N/A</v>
          </cell>
          <cell r="F153" t="str">
            <v>TC-0003</v>
          </cell>
          <cell r="G153" t="str">
            <v>TAVEECHOK FERNICHING</v>
          </cell>
          <cell r="H153" t="str">
            <v>FILE CABINET 117X35X80 CMC</v>
          </cell>
          <cell r="I153">
            <v>38058</v>
          </cell>
          <cell r="J153">
            <v>38059</v>
          </cell>
          <cell r="K153">
            <v>1820</v>
          </cell>
          <cell r="L153">
            <v>1071</v>
          </cell>
          <cell r="M153">
            <v>2500</v>
          </cell>
          <cell r="N153">
            <v>1029.81</v>
          </cell>
          <cell r="O153">
            <v>1470.19</v>
          </cell>
          <cell r="R153">
            <v>2.3031900000000001E-2</v>
          </cell>
          <cell r="S153">
            <v>57.579750000000004</v>
          </cell>
          <cell r="T153">
            <v>23.718480938999999</v>
          </cell>
          <cell r="U153">
            <v>33.861269061000002</v>
          </cell>
          <cell r="W153">
            <v>2004</v>
          </cell>
          <cell r="X153">
            <v>7</v>
          </cell>
          <cell r="Y153">
            <v>1.0711974110032363</v>
          </cell>
          <cell r="Z153">
            <v>1</v>
          </cell>
          <cell r="AA153">
            <v>4</v>
          </cell>
          <cell r="AB153">
            <v>100</v>
          </cell>
          <cell r="AC153">
            <v>0.67500000000000004</v>
          </cell>
          <cell r="AD153">
            <v>70</v>
          </cell>
          <cell r="AH153">
            <v>2.5</v>
          </cell>
        </row>
        <row r="154">
          <cell r="A154" t="str">
            <v>B2004008-000</v>
          </cell>
          <cell r="B154" t="str">
            <v>Fixtures and fittings</v>
          </cell>
          <cell r="C154">
            <v>1102</v>
          </cell>
          <cell r="D154" t="str">
            <v>BD&amp;CS</v>
          </cell>
          <cell r="E154" t="str">
            <v>N/A</v>
          </cell>
          <cell r="F154" t="str">
            <v>A04833</v>
          </cell>
          <cell r="G154" t="str">
            <v>D&amp;G SERVICE CO., LTD</v>
          </cell>
          <cell r="H154" t="str">
            <v>TELEPHONE ANSWERING SYSTEM</v>
          </cell>
          <cell r="I154">
            <v>38030</v>
          </cell>
          <cell r="J154">
            <v>38030</v>
          </cell>
          <cell r="K154">
            <v>1820</v>
          </cell>
          <cell r="L154">
            <v>1042</v>
          </cell>
          <cell r="M154">
            <v>3300</v>
          </cell>
          <cell r="N154">
            <v>1412.04</v>
          </cell>
          <cell r="O154">
            <v>1887.96</v>
          </cell>
          <cell r="R154">
            <v>2.2855899999999998E-2</v>
          </cell>
          <cell r="S154">
            <v>75.424469999999999</v>
          </cell>
          <cell r="T154">
            <v>32.273445035999998</v>
          </cell>
          <cell r="U154">
            <v>43.151024964000001</v>
          </cell>
          <cell r="W154">
            <v>2004</v>
          </cell>
          <cell r="X154">
            <v>5</v>
          </cell>
          <cell r="Y154">
            <v>0.95752499786343048</v>
          </cell>
          <cell r="Z154">
            <v>0.91860247919850568</v>
          </cell>
          <cell r="AA154">
            <v>4</v>
          </cell>
          <cell r="AB154">
            <v>70</v>
          </cell>
          <cell r="AC154">
            <v>0.67500000000000004</v>
          </cell>
          <cell r="AD154">
            <v>50</v>
          </cell>
          <cell r="AH154">
            <v>2.5</v>
          </cell>
        </row>
        <row r="155">
          <cell r="A155" t="str">
            <v>B2004009-000</v>
          </cell>
          <cell r="B155" t="str">
            <v>Fixtures and fittings</v>
          </cell>
          <cell r="C155">
            <v>1102</v>
          </cell>
          <cell r="D155" t="str">
            <v>BD&amp;CS</v>
          </cell>
          <cell r="E155" t="str">
            <v>N/A</v>
          </cell>
          <cell r="F155">
            <v>8071</v>
          </cell>
          <cell r="G155" t="str">
            <v>FUR TECH CO., LTD</v>
          </cell>
          <cell r="H155" t="str">
            <v>OFFICE CHAIR</v>
          </cell>
          <cell r="I155">
            <v>38183</v>
          </cell>
          <cell r="J155">
            <v>38184</v>
          </cell>
          <cell r="K155">
            <v>1820</v>
          </cell>
          <cell r="L155">
            <v>1196</v>
          </cell>
          <cell r="M155">
            <v>2680</v>
          </cell>
          <cell r="N155">
            <v>919.99</v>
          </cell>
          <cell r="O155">
            <v>1760.01</v>
          </cell>
          <cell r="R155">
            <v>2.2855899999999998E-2</v>
          </cell>
          <cell r="S155">
            <v>61.253811999999996</v>
          </cell>
          <cell r="T155">
            <v>21.027199441</v>
          </cell>
          <cell r="U155">
            <v>40.226612558999996</v>
          </cell>
          <cell r="W155">
            <v>2004</v>
          </cell>
          <cell r="X155">
            <v>7</v>
          </cell>
          <cell r="Y155">
            <v>1.0711974110032363</v>
          </cell>
          <cell r="Z155">
            <v>1</v>
          </cell>
          <cell r="AA155">
            <v>4</v>
          </cell>
          <cell r="AB155">
            <v>100</v>
          </cell>
          <cell r="AC155">
            <v>0.67500000000000004</v>
          </cell>
          <cell r="AD155">
            <v>70</v>
          </cell>
          <cell r="AH155">
            <v>2.5</v>
          </cell>
        </row>
        <row r="156">
          <cell r="A156" t="str">
            <v>B2004010-000</v>
          </cell>
          <cell r="B156" t="str">
            <v>Fixtures and fittings</v>
          </cell>
          <cell r="C156">
            <v>1102</v>
          </cell>
          <cell r="D156" t="str">
            <v>BD&amp;CS</v>
          </cell>
          <cell r="E156" t="str">
            <v>N/A</v>
          </cell>
          <cell r="F156">
            <v>8071</v>
          </cell>
          <cell r="G156" t="str">
            <v>FUR TECH CO., LTD</v>
          </cell>
          <cell r="H156" t="str">
            <v>OFFICE CHAIR</v>
          </cell>
          <cell r="I156">
            <v>38183</v>
          </cell>
          <cell r="J156">
            <v>38184</v>
          </cell>
          <cell r="K156">
            <v>1820</v>
          </cell>
          <cell r="L156">
            <v>1196</v>
          </cell>
          <cell r="M156">
            <v>2680</v>
          </cell>
          <cell r="N156">
            <v>919.99</v>
          </cell>
          <cell r="O156">
            <v>1760.01</v>
          </cell>
          <cell r="R156">
            <v>2.2855899999999998E-2</v>
          </cell>
          <cell r="S156">
            <v>61.253811999999996</v>
          </cell>
          <cell r="T156">
            <v>21.027199441</v>
          </cell>
          <cell r="U156">
            <v>40.226612558999996</v>
          </cell>
          <cell r="W156">
            <v>2004</v>
          </cell>
          <cell r="X156">
            <v>7</v>
          </cell>
          <cell r="Y156">
            <v>1.0711974110032363</v>
          </cell>
          <cell r="Z156">
            <v>1</v>
          </cell>
          <cell r="AA156">
            <v>4</v>
          </cell>
          <cell r="AB156">
            <v>100</v>
          </cell>
          <cell r="AC156">
            <v>0.67500000000000004</v>
          </cell>
          <cell r="AD156">
            <v>70</v>
          </cell>
          <cell r="AH156">
            <v>2.5</v>
          </cell>
        </row>
        <row r="157">
          <cell r="A157" t="str">
            <v>B2004011-000</v>
          </cell>
          <cell r="B157" t="str">
            <v>Fixtures and fittings</v>
          </cell>
          <cell r="C157">
            <v>1102</v>
          </cell>
          <cell r="D157" t="str">
            <v>BD&amp;CS</v>
          </cell>
          <cell r="E157" t="str">
            <v>4KAKB493127</v>
          </cell>
          <cell r="F157">
            <v>492</v>
          </cell>
          <cell r="G157" t="str">
            <v>SANGUAN PAIBOON AND SERVIE</v>
          </cell>
          <cell r="H157" t="str">
            <v>L/B &amp; MATL COST FOR INSTALL OUTLET TELEPHONE AT BOOTH 4/5'</v>
          </cell>
          <cell r="I157">
            <v>38204</v>
          </cell>
          <cell r="J157">
            <v>38204</v>
          </cell>
          <cell r="K157">
            <v>1820</v>
          </cell>
          <cell r="L157">
            <v>1216</v>
          </cell>
          <cell r="M157">
            <v>2530</v>
          </cell>
          <cell r="N157">
            <v>840.68</v>
          </cell>
          <cell r="O157">
            <v>1689.32</v>
          </cell>
          <cell r="R157">
            <v>2.5842500000000001E-2</v>
          </cell>
          <cell r="S157">
            <v>65.381524999999996</v>
          </cell>
          <cell r="T157">
            <v>21.7252729</v>
          </cell>
          <cell r="U157">
            <v>43.656252099999996</v>
          </cell>
          <cell r="W157">
            <v>2004</v>
          </cell>
          <cell r="X157">
            <v>5</v>
          </cell>
          <cell r="Y157">
            <v>0.95752499786343048</v>
          </cell>
          <cell r="Z157">
            <v>0.91860247919850568</v>
          </cell>
          <cell r="AA157">
            <v>4</v>
          </cell>
          <cell r="AB157">
            <v>60</v>
          </cell>
          <cell r="AC157">
            <v>0.67500000000000004</v>
          </cell>
          <cell r="AD157">
            <v>40</v>
          </cell>
          <cell r="AH157">
            <v>2.5</v>
          </cell>
        </row>
        <row r="158">
          <cell r="A158" t="str">
            <v>B2004012-000</v>
          </cell>
          <cell r="B158" t="str">
            <v>Fixtures and fittings</v>
          </cell>
          <cell r="C158">
            <v>1102</v>
          </cell>
          <cell r="D158" t="str">
            <v>BD&amp;CS</v>
          </cell>
          <cell r="E158" t="str">
            <v>4KAKB428674</v>
          </cell>
          <cell r="F158">
            <v>492</v>
          </cell>
          <cell r="G158" t="str">
            <v>SANGUAN PAIBOON AND SERVIE</v>
          </cell>
          <cell r="H158" t="str">
            <v>L/B &amp; MATL COST FOR INSTALL OUTLET TELEPHONE AT BOOTH 4/5'</v>
          </cell>
          <cell r="I158">
            <v>38204</v>
          </cell>
          <cell r="J158">
            <v>38204</v>
          </cell>
          <cell r="K158">
            <v>1820</v>
          </cell>
          <cell r="L158">
            <v>1216</v>
          </cell>
          <cell r="M158">
            <v>2530</v>
          </cell>
          <cell r="N158">
            <v>840.68</v>
          </cell>
          <cell r="O158">
            <v>1689.32</v>
          </cell>
          <cell r="R158">
            <v>2.5842500000000001E-2</v>
          </cell>
          <cell r="S158">
            <v>65.381524999999996</v>
          </cell>
          <cell r="T158">
            <v>21.7252729</v>
          </cell>
          <cell r="U158">
            <v>43.656252099999996</v>
          </cell>
          <cell r="W158">
            <v>2004</v>
          </cell>
          <cell r="X158">
            <v>5</v>
          </cell>
          <cell r="Y158">
            <v>0.95752499786343048</v>
          </cell>
          <cell r="Z158">
            <v>0.91860247919850568</v>
          </cell>
          <cell r="AA158">
            <v>4</v>
          </cell>
          <cell r="AB158">
            <v>60</v>
          </cell>
          <cell r="AC158">
            <v>0.67500000000000004</v>
          </cell>
          <cell r="AD158">
            <v>40</v>
          </cell>
          <cell r="AH158">
            <v>2.5</v>
          </cell>
        </row>
        <row r="159">
          <cell r="A159" t="str">
            <v>B2004013-000</v>
          </cell>
          <cell r="B159" t="str">
            <v>Fixtures and fittings</v>
          </cell>
          <cell r="C159">
            <v>1102</v>
          </cell>
          <cell r="D159" t="str">
            <v>BD&amp;CS</v>
          </cell>
          <cell r="E159" t="str">
            <v>N/A</v>
          </cell>
          <cell r="F159" t="str">
            <v>IV-0129</v>
          </cell>
          <cell r="G159" t="str">
            <v>TAVEECHOK FERNICHING</v>
          </cell>
          <cell r="H159" t="str">
            <v>WORKING DESK (OFFICE)</v>
          </cell>
          <cell r="I159">
            <v>38197</v>
          </cell>
          <cell r="J159">
            <v>38198</v>
          </cell>
          <cell r="K159">
            <v>1820</v>
          </cell>
          <cell r="L159">
            <v>1210</v>
          </cell>
          <cell r="M159">
            <v>3500</v>
          </cell>
          <cell r="N159">
            <v>1174.6600000000001</v>
          </cell>
          <cell r="O159">
            <v>2325.34</v>
          </cell>
          <cell r="R159">
            <v>2.5842500000000001E-2</v>
          </cell>
          <cell r="S159">
            <v>90.448750000000004</v>
          </cell>
          <cell r="T159">
            <v>30.356151050000005</v>
          </cell>
          <cell r="U159">
            <v>60.092598949999996</v>
          </cell>
          <cell r="W159">
            <v>2004</v>
          </cell>
          <cell r="X159">
            <v>7</v>
          </cell>
          <cell r="Y159">
            <v>1.0711974110032363</v>
          </cell>
          <cell r="Z159">
            <v>1</v>
          </cell>
          <cell r="AA159">
            <v>4</v>
          </cell>
          <cell r="AB159">
            <v>100</v>
          </cell>
          <cell r="AC159">
            <v>0.67500000000000004</v>
          </cell>
          <cell r="AD159">
            <v>70</v>
          </cell>
          <cell r="AH159">
            <v>2.5</v>
          </cell>
        </row>
        <row r="160">
          <cell r="A160" t="str">
            <v>B2004014-000</v>
          </cell>
          <cell r="B160" t="str">
            <v>Fixtures and fittings</v>
          </cell>
          <cell r="C160">
            <v>1102</v>
          </cell>
          <cell r="D160" t="str">
            <v>BD&amp;CS</v>
          </cell>
          <cell r="E160" t="str">
            <v>N/A</v>
          </cell>
          <cell r="F160" t="str">
            <v>IV-0129</v>
          </cell>
          <cell r="G160" t="str">
            <v>TAVEECHOK FERNICHING</v>
          </cell>
          <cell r="H160" t="str">
            <v>WORKING DESK (OFFICE)</v>
          </cell>
          <cell r="I160">
            <v>38197</v>
          </cell>
          <cell r="J160">
            <v>38198</v>
          </cell>
          <cell r="K160">
            <v>1820</v>
          </cell>
          <cell r="L160">
            <v>1210</v>
          </cell>
          <cell r="M160">
            <v>3500</v>
          </cell>
          <cell r="N160">
            <v>1174.6600000000001</v>
          </cell>
          <cell r="O160">
            <v>2325.34</v>
          </cell>
          <cell r="R160">
            <v>2.3323300000000002E-2</v>
          </cell>
          <cell r="S160">
            <v>81.631550000000004</v>
          </cell>
          <cell r="T160">
            <v>27.396947578000002</v>
          </cell>
          <cell r="U160">
            <v>54.234602422000002</v>
          </cell>
          <cell r="W160">
            <v>2004</v>
          </cell>
          <cell r="X160">
            <v>7</v>
          </cell>
          <cell r="Y160">
            <v>1.0711974110032363</v>
          </cell>
          <cell r="Z160">
            <v>1</v>
          </cell>
          <cell r="AA160">
            <v>4</v>
          </cell>
          <cell r="AB160">
            <v>100</v>
          </cell>
          <cell r="AC160">
            <v>0.67500000000000004</v>
          </cell>
          <cell r="AD160">
            <v>70</v>
          </cell>
          <cell r="AH160">
            <v>2.5</v>
          </cell>
        </row>
        <row r="161">
          <cell r="A161" t="str">
            <v>B2004015-000</v>
          </cell>
          <cell r="B161" t="str">
            <v>Fixtures and fittings</v>
          </cell>
          <cell r="C161">
            <v>1102</v>
          </cell>
          <cell r="D161" t="str">
            <v>BD&amp;CS</v>
          </cell>
          <cell r="E161" t="str">
            <v>N/A</v>
          </cell>
          <cell r="F161" t="str">
            <v>IV-0129</v>
          </cell>
          <cell r="G161" t="str">
            <v>TAVEECHOK FERNICHING</v>
          </cell>
          <cell r="H161" t="str">
            <v>WORKING DESK (OFFICE)</v>
          </cell>
          <cell r="I161">
            <v>38197</v>
          </cell>
          <cell r="J161">
            <v>38198</v>
          </cell>
          <cell r="K161">
            <v>1820</v>
          </cell>
          <cell r="L161">
            <v>1210</v>
          </cell>
          <cell r="M161">
            <v>3500</v>
          </cell>
          <cell r="N161">
            <v>1174.6600000000001</v>
          </cell>
          <cell r="O161">
            <v>2325.34</v>
          </cell>
          <cell r="R161">
            <v>2.3323300000000002E-2</v>
          </cell>
          <cell r="S161">
            <v>81.631550000000004</v>
          </cell>
          <cell r="T161">
            <v>27.396947578000002</v>
          </cell>
          <cell r="U161">
            <v>54.234602422000002</v>
          </cell>
          <cell r="W161">
            <v>2004</v>
          </cell>
          <cell r="X161">
            <v>7</v>
          </cell>
          <cell r="Y161">
            <v>1.0711974110032363</v>
          </cell>
          <cell r="Z161">
            <v>1</v>
          </cell>
          <cell r="AA161">
            <v>4</v>
          </cell>
          <cell r="AB161">
            <v>100</v>
          </cell>
          <cell r="AC161">
            <v>0.67500000000000004</v>
          </cell>
          <cell r="AD161">
            <v>70</v>
          </cell>
          <cell r="AH161">
            <v>2.5</v>
          </cell>
        </row>
        <row r="162">
          <cell r="A162" t="str">
            <v>B2004016-000</v>
          </cell>
          <cell r="B162" t="str">
            <v>Fixtures and fittings</v>
          </cell>
          <cell r="C162">
            <v>1102</v>
          </cell>
          <cell r="D162" t="str">
            <v>BD&amp;CS</v>
          </cell>
          <cell r="E162" t="str">
            <v>N/A</v>
          </cell>
          <cell r="F162" t="str">
            <v>IV-0129</v>
          </cell>
          <cell r="G162" t="str">
            <v>TAVEECHOK FERNICHING</v>
          </cell>
          <cell r="H162" t="str">
            <v>WORKING DESK (OFFICE)</v>
          </cell>
          <cell r="I162">
            <v>38197</v>
          </cell>
          <cell r="J162">
            <v>38198</v>
          </cell>
          <cell r="K162">
            <v>1820</v>
          </cell>
          <cell r="L162">
            <v>1210</v>
          </cell>
          <cell r="M162">
            <v>3500</v>
          </cell>
          <cell r="N162">
            <v>1174.6600000000001</v>
          </cell>
          <cell r="O162">
            <v>2325.34</v>
          </cell>
          <cell r="R162">
            <v>2.3323300000000002E-2</v>
          </cell>
          <cell r="S162">
            <v>81.631550000000004</v>
          </cell>
          <cell r="T162">
            <v>27.396947578000002</v>
          </cell>
          <cell r="U162">
            <v>54.234602422000002</v>
          </cell>
          <cell r="W162">
            <v>2004</v>
          </cell>
          <cell r="X162">
            <v>7</v>
          </cell>
          <cell r="Y162">
            <v>1.0711974110032363</v>
          </cell>
          <cell r="Z162">
            <v>1</v>
          </cell>
          <cell r="AA162">
            <v>4</v>
          </cell>
          <cell r="AB162">
            <v>100</v>
          </cell>
          <cell r="AC162">
            <v>0.67500000000000004</v>
          </cell>
          <cell r="AD162">
            <v>70</v>
          </cell>
          <cell r="AH162">
            <v>2.5</v>
          </cell>
        </row>
        <row r="163">
          <cell r="A163" t="str">
            <v>B2004017-000</v>
          </cell>
          <cell r="B163" t="str">
            <v>Fixtures and fittings</v>
          </cell>
          <cell r="C163">
            <v>1102</v>
          </cell>
          <cell r="D163" t="str">
            <v>BD&amp;CS</v>
          </cell>
          <cell r="E163" t="str">
            <v>N/A</v>
          </cell>
          <cell r="F163" t="str">
            <v>IV-0129</v>
          </cell>
          <cell r="G163" t="str">
            <v>TAVEECHOK FERNICHING</v>
          </cell>
          <cell r="H163" t="str">
            <v>WORKING DESK (OFFICE)</v>
          </cell>
          <cell r="I163">
            <v>38197</v>
          </cell>
          <cell r="J163">
            <v>38198</v>
          </cell>
          <cell r="K163">
            <v>1820</v>
          </cell>
          <cell r="L163">
            <v>1210</v>
          </cell>
          <cell r="M163">
            <v>3500</v>
          </cell>
          <cell r="N163">
            <v>1174.6600000000001</v>
          </cell>
          <cell r="O163">
            <v>2325.34</v>
          </cell>
          <cell r="R163">
            <v>2.32699E-2</v>
          </cell>
          <cell r="S163">
            <v>81.444649999999996</v>
          </cell>
          <cell r="T163">
            <v>27.334220734000002</v>
          </cell>
          <cell r="U163">
            <v>54.110429265999997</v>
          </cell>
          <cell r="W163">
            <v>2004</v>
          </cell>
          <cell r="X163">
            <v>7</v>
          </cell>
          <cell r="Y163">
            <v>1.0711974110032363</v>
          </cell>
          <cell r="Z163">
            <v>1</v>
          </cell>
          <cell r="AA163">
            <v>4</v>
          </cell>
          <cell r="AB163">
            <v>100</v>
          </cell>
          <cell r="AC163">
            <v>0.67500000000000004</v>
          </cell>
          <cell r="AD163">
            <v>70</v>
          </cell>
          <cell r="AH163">
            <v>2.5</v>
          </cell>
        </row>
        <row r="164">
          <cell r="A164" t="str">
            <v>B2004018-000</v>
          </cell>
          <cell r="B164" t="str">
            <v>Fixtures and fittings</v>
          </cell>
          <cell r="C164">
            <v>1102</v>
          </cell>
          <cell r="D164" t="str">
            <v>BD&amp;CS</v>
          </cell>
          <cell r="E164" t="str">
            <v>N/A</v>
          </cell>
          <cell r="F164" t="str">
            <v>IV-0129</v>
          </cell>
          <cell r="G164" t="str">
            <v>TAVEECHOK FERNICHING</v>
          </cell>
          <cell r="H164" t="str">
            <v>WORKING DESK (OFFICE)</v>
          </cell>
          <cell r="I164">
            <v>38197</v>
          </cell>
          <cell r="J164">
            <v>38198</v>
          </cell>
          <cell r="K164">
            <v>1820</v>
          </cell>
          <cell r="L164">
            <v>1210</v>
          </cell>
          <cell r="M164">
            <v>3500</v>
          </cell>
          <cell r="N164">
            <v>1174.6600000000001</v>
          </cell>
          <cell r="O164">
            <v>2325.34</v>
          </cell>
          <cell r="R164">
            <v>2.32699E-2</v>
          </cell>
          <cell r="S164">
            <v>81.444649999999996</v>
          </cell>
          <cell r="T164">
            <v>27.334220734000002</v>
          </cell>
          <cell r="U164">
            <v>54.110429265999997</v>
          </cell>
          <cell r="W164">
            <v>2004</v>
          </cell>
          <cell r="X164">
            <v>7</v>
          </cell>
          <cell r="Y164">
            <v>1.0711974110032363</v>
          </cell>
          <cell r="Z164">
            <v>1</v>
          </cell>
          <cell r="AA164">
            <v>4</v>
          </cell>
          <cell r="AB164">
            <v>100</v>
          </cell>
          <cell r="AC164">
            <v>0.67500000000000004</v>
          </cell>
          <cell r="AD164">
            <v>70</v>
          </cell>
          <cell r="AH164">
            <v>2.5</v>
          </cell>
        </row>
        <row r="165">
          <cell r="A165" t="str">
            <v>B2004019-000</v>
          </cell>
          <cell r="B165" t="str">
            <v>Fixtures and fittings</v>
          </cell>
          <cell r="C165">
            <v>1102</v>
          </cell>
          <cell r="D165" t="str">
            <v>BD&amp;CS</v>
          </cell>
          <cell r="E165" t="str">
            <v>N/A</v>
          </cell>
          <cell r="F165" t="str">
            <v>IV-0129</v>
          </cell>
          <cell r="G165" t="str">
            <v>TAVEECHOK FERNICHING</v>
          </cell>
          <cell r="H165" t="str">
            <v>WORKING DESK (OFFICE)</v>
          </cell>
          <cell r="I165">
            <v>38197</v>
          </cell>
          <cell r="J165">
            <v>38198</v>
          </cell>
          <cell r="K165">
            <v>1820</v>
          </cell>
          <cell r="L165">
            <v>1210</v>
          </cell>
          <cell r="M165">
            <v>3500</v>
          </cell>
          <cell r="N165">
            <v>1174.6600000000001</v>
          </cell>
          <cell r="O165">
            <v>2325.34</v>
          </cell>
          <cell r="R165">
            <v>1.7118419732691001E-2</v>
          </cell>
          <cell r="S165">
            <v>59.914469064418505</v>
          </cell>
          <cell r="T165">
            <v>20.108322923202813</v>
          </cell>
          <cell r="U165">
            <v>39.806146141215692</v>
          </cell>
          <cell r="W165">
            <v>2004</v>
          </cell>
          <cell r="X165">
            <v>7</v>
          </cell>
          <cell r="Y165">
            <v>1.0711974110032363</v>
          </cell>
          <cell r="Z165">
            <v>1</v>
          </cell>
          <cell r="AA165">
            <v>4</v>
          </cell>
          <cell r="AB165">
            <v>100</v>
          </cell>
          <cell r="AC165">
            <v>0.67500000000000004</v>
          </cell>
          <cell r="AD165">
            <v>70</v>
          </cell>
          <cell r="AH165">
            <v>2.5</v>
          </cell>
        </row>
        <row r="166">
          <cell r="A166" t="str">
            <v>B2004020-000</v>
          </cell>
          <cell r="B166" t="str">
            <v>Fixtures and fittings</v>
          </cell>
          <cell r="C166">
            <v>1102</v>
          </cell>
          <cell r="D166" t="str">
            <v>BD&amp;CS</v>
          </cell>
          <cell r="E166" t="str">
            <v>N/A</v>
          </cell>
          <cell r="F166" t="str">
            <v>IV-0129</v>
          </cell>
          <cell r="G166" t="str">
            <v>TAVEECHOK FERNICHING</v>
          </cell>
          <cell r="H166" t="str">
            <v>WORKING DESK (OFFICE)</v>
          </cell>
          <cell r="I166">
            <v>38197</v>
          </cell>
          <cell r="J166">
            <v>38198</v>
          </cell>
          <cell r="K166">
            <v>1820</v>
          </cell>
          <cell r="L166">
            <v>1210</v>
          </cell>
          <cell r="M166">
            <v>3500</v>
          </cell>
          <cell r="N166">
            <v>1174.6600000000001</v>
          </cell>
          <cell r="O166">
            <v>2325.34</v>
          </cell>
          <cell r="R166">
            <v>2.33282E-2</v>
          </cell>
          <cell r="S166">
            <v>81.648700000000005</v>
          </cell>
          <cell r="T166">
            <v>27.402703412000001</v>
          </cell>
          <cell r="U166">
            <v>54.245996588000004</v>
          </cell>
          <cell r="W166">
            <v>2004</v>
          </cell>
          <cell r="X166">
            <v>7</v>
          </cell>
          <cell r="Y166">
            <v>1.0711974110032363</v>
          </cell>
          <cell r="Z166">
            <v>1</v>
          </cell>
          <cell r="AA166">
            <v>4</v>
          </cell>
          <cell r="AB166">
            <v>100</v>
          </cell>
          <cell r="AC166">
            <v>0.67500000000000004</v>
          </cell>
          <cell r="AD166">
            <v>70</v>
          </cell>
          <cell r="AH166">
            <v>2.5</v>
          </cell>
        </row>
        <row r="167">
          <cell r="A167" t="str">
            <v>B2004021-000</v>
          </cell>
          <cell r="B167" t="str">
            <v>Fixtures and fittings</v>
          </cell>
          <cell r="C167">
            <v>1102</v>
          </cell>
          <cell r="D167" t="str">
            <v>BD&amp;CS</v>
          </cell>
          <cell r="E167" t="str">
            <v>N/A</v>
          </cell>
          <cell r="F167" t="str">
            <v>IV-0129</v>
          </cell>
          <cell r="G167" t="str">
            <v>TAVEECHOK FERNICHING</v>
          </cell>
          <cell r="H167" t="str">
            <v>FILE CABINET (OFFICE)</v>
          </cell>
          <cell r="I167">
            <v>38197</v>
          </cell>
          <cell r="J167">
            <v>38198</v>
          </cell>
          <cell r="K167">
            <v>1820</v>
          </cell>
          <cell r="L167">
            <v>1210</v>
          </cell>
          <cell r="M167">
            <v>2500</v>
          </cell>
          <cell r="N167">
            <v>838.95</v>
          </cell>
          <cell r="O167">
            <v>1661.05</v>
          </cell>
          <cell r="R167">
            <v>2.3266599999999998E-2</v>
          </cell>
          <cell r="S167">
            <v>58.166499999999999</v>
          </cell>
          <cell r="T167">
            <v>19.51951407</v>
          </cell>
          <cell r="U167">
            <v>38.64698593</v>
          </cell>
          <cell r="W167">
            <v>2004</v>
          </cell>
          <cell r="X167">
            <v>7</v>
          </cell>
          <cell r="Y167">
            <v>1.0711974110032363</v>
          </cell>
          <cell r="Z167">
            <v>1</v>
          </cell>
          <cell r="AA167">
            <v>4</v>
          </cell>
          <cell r="AB167">
            <v>100</v>
          </cell>
          <cell r="AC167">
            <v>0.67500000000000004</v>
          </cell>
          <cell r="AD167">
            <v>70</v>
          </cell>
          <cell r="AH167">
            <v>2.5</v>
          </cell>
        </row>
        <row r="168">
          <cell r="A168" t="str">
            <v>B2004022-000</v>
          </cell>
          <cell r="B168" t="str">
            <v>Fixtures and fittings</v>
          </cell>
          <cell r="C168">
            <v>1102</v>
          </cell>
          <cell r="D168" t="str">
            <v>BD&amp;CS</v>
          </cell>
          <cell r="E168" t="str">
            <v>N/A</v>
          </cell>
          <cell r="F168" t="str">
            <v>IV-0129</v>
          </cell>
          <cell r="G168" t="str">
            <v>TAVEECHOK FERNICHING</v>
          </cell>
          <cell r="H168" t="str">
            <v>FILE CABINET (OFFICE)</v>
          </cell>
          <cell r="I168">
            <v>38197</v>
          </cell>
          <cell r="J168">
            <v>38198</v>
          </cell>
          <cell r="K168">
            <v>1820</v>
          </cell>
          <cell r="L168">
            <v>1210</v>
          </cell>
          <cell r="M168">
            <v>2500</v>
          </cell>
          <cell r="N168">
            <v>838.95</v>
          </cell>
          <cell r="O168">
            <v>1661.05</v>
          </cell>
          <cell r="R168">
            <v>2.3266599999999998E-2</v>
          </cell>
          <cell r="S168">
            <v>58.166499999999999</v>
          </cell>
          <cell r="T168">
            <v>19.51951407</v>
          </cell>
          <cell r="U168">
            <v>38.64698593</v>
          </cell>
          <cell r="W168">
            <v>2004</v>
          </cell>
          <cell r="X168">
            <v>7</v>
          </cell>
          <cell r="Y168">
            <v>1.0711974110032363</v>
          </cell>
          <cell r="Z168">
            <v>1</v>
          </cell>
          <cell r="AA168">
            <v>4</v>
          </cell>
          <cell r="AB168">
            <v>100</v>
          </cell>
          <cell r="AC168">
            <v>0.67500000000000004</v>
          </cell>
          <cell r="AD168">
            <v>70</v>
          </cell>
          <cell r="AH168">
            <v>2.5</v>
          </cell>
        </row>
        <row r="169">
          <cell r="A169" t="str">
            <v>B2004023-000</v>
          </cell>
          <cell r="B169" t="str">
            <v>Fixtures and fittings</v>
          </cell>
          <cell r="C169">
            <v>1102</v>
          </cell>
          <cell r="D169" t="str">
            <v>BD&amp;CS</v>
          </cell>
          <cell r="E169" t="str">
            <v>N/A</v>
          </cell>
          <cell r="F169" t="str">
            <v>IV-0129</v>
          </cell>
          <cell r="G169" t="str">
            <v>TAVEECHOK FERNICHING</v>
          </cell>
          <cell r="H169" t="str">
            <v>FILE CABINET (OFFICE)</v>
          </cell>
          <cell r="I169">
            <v>38197</v>
          </cell>
          <cell r="J169">
            <v>38198</v>
          </cell>
          <cell r="K169">
            <v>1820</v>
          </cell>
          <cell r="L169">
            <v>1210</v>
          </cell>
          <cell r="M169">
            <v>2500</v>
          </cell>
          <cell r="N169">
            <v>838.95</v>
          </cell>
          <cell r="O169">
            <v>1661.05</v>
          </cell>
          <cell r="R169">
            <v>2.3266599999999998E-2</v>
          </cell>
          <cell r="S169">
            <v>58.166499999999999</v>
          </cell>
          <cell r="T169">
            <v>19.51951407</v>
          </cell>
          <cell r="U169">
            <v>38.64698593</v>
          </cell>
          <cell r="W169">
            <v>2004</v>
          </cell>
          <cell r="X169">
            <v>7</v>
          </cell>
          <cell r="Y169">
            <v>1.0711974110032363</v>
          </cell>
          <cell r="Z169">
            <v>1</v>
          </cell>
          <cell r="AA169">
            <v>4</v>
          </cell>
          <cell r="AB169">
            <v>100</v>
          </cell>
          <cell r="AC169">
            <v>0.67500000000000004</v>
          </cell>
          <cell r="AD169">
            <v>70</v>
          </cell>
          <cell r="AH169">
            <v>2.5</v>
          </cell>
        </row>
        <row r="170">
          <cell r="A170" t="str">
            <v>B2004024-000</v>
          </cell>
          <cell r="B170" t="str">
            <v>Fixtures and fittings</v>
          </cell>
          <cell r="C170">
            <v>1102</v>
          </cell>
          <cell r="D170" t="str">
            <v>BD&amp;CS</v>
          </cell>
          <cell r="E170" t="str">
            <v>N/A</v>
          </cell>
          <cell r="F170" t="str">
            <v>IV-0129</v>
          </cell>
          <cell r="G170" t="str">
            <v>TAVEECHOK FERNICHING</v>
          </cell>
          <cell r="H170" t="str">
            <v>FILE CABINET (OFFICE)</v>
          </cell>
          <cell r="I170">
            <v>38197</v>
          </cell>
          <cell r="J170">
            <v>38198</v>
          </cell>
          <cell r="K170">
            <v>1820</v>
          </cell>
          <cell r="L170">
            <v>1210</v>
          </cell>
          <cell r="M170">
            <v>2500</v>
          </cell>
          <cell r="N170">
            <v>838.95</v>
          </cell>
          <cell r="O170">
            <v>1661.05</v>
          </cell>
          <cell r="R170">
            <v>2.3266599999999998E-2</v>
          </cell>
          <cell r="S170">
            <v>58.166499999999999</v>
          </cell>
          <cell r="T170">
            <v>19.51951407</v>
          </cell>
          <cell r="U170">
            <v>38.64698593</v>
          </cell>
          <cell r="W170">
            <v>2004</v>
          </cell>
          <cell r="X170">
            <v>7</v>
          </cell>
          <cell r="Y170">
            <v>1.0711974110032363</v>
          </cell>
          <cell r="Z170">
            <v>1</v>
          </cell>
          <cell r="AA170">
            <v>4</v>
          </cell>
          <cell r="AB170">
            <v>100</v>
          </cell>
          <cell r="AC170">
            <v>0.67500000000000004</v>
          </cell>
          <cell r="AD170">
            <v>70</v>
          </cell>
          <cell r="AH170">
            <v>2.5</v>
          </cell>
        </row>
        <row r="171">
          <cell r="A171" t="str">
            <v>B2004025-000</v>
          </cell>
          <cell r="B171" t="str">
            <v>Fixtures and fittings</v>
          </cell>
          <cell r="C171">
            <v>1102</v>
          </cell>
          <cell r="D171" t="str">
            <v>BD&amp;CS</v>
          </cell>
          <cell r="E171" t="str">
            <v>N/A</v>
          </cell>
          <cell r="F171" t="str">
            <v>IV-0129</v>
          </cell>
          <cell r="G171" t="str">
            <v>TAVEECHOK FERNICHING</v>
          </cell>
          <cell r="H171" t="str">
            <v>FILE CABINET (OFFICE)</v>
          </cell>
          <cell r="I171">
            <v>38197</v>
          </cell>
          <cell r="J171">
            <v>38198</v>
          </cell>
          <cell r="K171">
            <v>1820</v>
          </cell>
          <cell r="L171">
            <v>1210</v>
          </cell>
          <cell r="M171">
            <v>2500</v>
          </cell>
          <cell r="N171">
            <v>838.95</v>
          </cell>
          <cell r="O171">
            <v>1661.05</v>
          </cell>
          <cell r="R171">
            <v>2.3266599999999998E-2</v>
          </cell>
          <cell r="S171">
            <v>58.166499999999999</v>
          </cell>
          <cell r="T171">
            <v>19.51951407</v>
          </cell>
          <cell r="U171">
            <v>38.64698593</v>
          </cell>
          <cell r="W171">
            <v>2004</v>
          </cell>
          <cell r="X171">
            <v>7</v>
          </cell>
          <cell r="Y171">
            <v>1.0711974110032363</v>
          </cell>
          <cell r="Z171">
            <v>1</v>
          </cell>
          <cell r="AA171">
            <v>4</v>
          </cell>
          <cell r="AB171">
            <v>100</v>
          </cell>
          <cell r="AC171">
            <v>0.67500000000000004</v>
          </cell>
          <cell r="AD171">
            <v>70</v>
          </cell>
          <cell r="AH171">
            <v>2.5</v>
          </cell>
        </row>
        <row r="172">
          <cell r="A172" t="str">
            <v>B2004026-000</v>
          </cell>
          <cell r="B172" t="str">
            <v>Fixtures and fittings</v>
          </cell>
          <cell r="C172">
            <v>1102</v>
          </cell>
          <cell r="D172" t="str">
            <v>BD&amp;CS</v>
          </cell>
          <cell r="E172" t="str">
            <v>N/A</v>
          </cell>
          <cell r="F172" t="str">
            <v>IV-0129</v>
          </cell>
          <cell r="G172" t="str">
            <v>TAVEECHOK FERNICHING</v>
          </cell>
          <cell r="H172" t="str">
            <v>FILE CABINET (OFFICE)</v>
          </cell>
          <cell r="I172">
            <v>38197</v>
          </cell>
          <cell r="J172">
            <v>38198</v>
          </cell>
          <cell r="K172">
            <v>1820</v>
          </cell>
          <cell r="L172">
            <v>1210</v>
          </cell>
          <cell r="M172">
            <v>2500</v>
          </cell>
          <cell r="N172">
            <v>838.95</v>
          </cell>
          <cell r="O172">
            <v>1661.05</v>
          </cell>
          <cell r="R172">
            <v>2.3266599999999998E-2</v>
          </cell>
          <cell r="S172">
            <v>58.166499999999999</v>
          </cell>
          <cell r="T172">
            <v>19.51951407</v>
          </cell>
          <cell r="U172">
            <v>38.64698593</v>
          </cell>
          <cell r="W172">
            <v>2004</v>
          </cell>
          <cell r="X172">
            <v>7</v>
          </cell>
          <cell r="Y172">
            <v>1.0711974110032363</v>
          </cell>
          <cell r="Z172">
            <v>1</v>
          </cell>
          <cell r="AA172">
            <v>4</v>
          </cell>
          <cell r="AB172">
            <v>100</v>
          </cell>
          <cell r="AC172">
            <v>0.67500000000000004</v>
          </cell>
          <cell r="AD172">
            <v>70</v>
          </cell>
          <cell r="AH172">
            <v>2.5</v>
          </cell>
        </row>
        <row r="173">
          <cell r="A173" t="str">
            <v>B2004027-000</v>
          </cell>
          <cell r="B173" t="str">
            <v>Fixtures and fittings</v>
          </cell>
          <cell r="C173">
            <v>1102</v>
          </cell>
          <cell r="D173" t="str">
            <v>BD&amp;CS</v>
          </cell>
          <cell r="E173" t="str">
            <v>N/A</v>
          </cell>
          <cell r="F173" t="str">
            <v>IV-0129</v>
          </cell>
          <cell r="G173" t="str">
            <v>TAVEECHOK FERNICHING</v>
          </cell>
          <cell r="H173" t="str">
            <v>FILE CABINET (OFFICE)</v>
          </cell>
          <cell r="I173">
            <v>38197</v>
          </cell>
          <cell r="J173">
            <v>38198</v>
          </cell>
          <cell r="K173">
            <v>1820</v>
          </cell>
          <cell r="L173">
            <v>1210</v>
          </cell>
          <cell r="M173">
            <v>2500</v>
          </cell>
          <cell r="N173">
            <v>838.95</v>
          </cell>
          <cell r="O173">
            <v>1661.05</v>
          </cell>
          <cell r="R173">
            <v>2.3266599999999998E-2</v>
          </cell>
          <cell r="S173">
            <v>58.166499999999999</v>
          </cell>
          <cell r="T173">
            <v>19.51951407</v>
          </cell>
          <cell r="U173">
            <v>38.64698593</v>
          </cell>
          <cell r="W173">
            <v>2004</v>
          </cell>
          <cell r="X173">
            <v>7</v>
          </cell>
          <cell r="Y173">
            <v>1.0711974110032363</v>
          </cell>
          <cell r="Z173">
            <v>1</v>
          </cell>
          <cell r="AA173">
            <v>4</v>
          </cell>
          <cell r="AB173">
            <v>100</v>
          </cell>
          <cell r="AC173">
            <v>0.67500000000000004</v>
          </cell>
          <cell r="AD173">
            <v>70</v>
          </cell>
          <cell r="AH173">
            <v>2.5</v>
          </cell>
        </row>
        <row r="174">
          <cell r="A174" t="str">
            <v>B2004028-000</v>
          </cell>
          <cell r="B174" t="str">
            <v>Fixtures and fittings</v>
          </cell>
          <cell r="C174">
            <v>1102</v>
          </cell>
          <cell r="D174" t="str">
            <v>BD&amp;CS</v>
          </cell>
          <cell r="E174" t="str">
            <v>N/A</v>
          </cell>
          <cell r="F174" t="str">
            <v>IV-0129</v>
          </cell>
          <cell r="G174" t="str">
            <v>TAVEECHOK FERNICHING</v>
          </cell>
          <cell r="H174" t="str">
            <v>FILE CABINET (OFFICE)</v>
          </cell>
          <cell r="I174">
            <v>38197</v>
          </cell>
          <cell r="J174">
            <v>38198</v>
          </cell>
          <cell r="K174">
            <v>1820</v>
          </cell>
          <cell r="L174">
            <v>1210</v>
          </cell>
          <cell r="M174">
            <v>2500</v>
          </cell>
          <cell r="N174">
            <v>838.95</v>
          </cell>
          <cell r="O174">
            <v>1661.05</v>
          </cell>
          <cell r="R174">
            <v>2.3266599999999998E-2</v>
          </cell>
          <cell r="S174">
            <v>58.166499999999999</v>
          </cell>
          <cell r="T174">
            <v>19.51951407</v>
          </cell>
          <cell r="U174">
            <v>38.64698593</v>
          </cell>
          <cell r="W174">
            <v>2004</v>
          </cell>
          <cell r="X174">
            <v>7</v>
          </cell>
          <cell r="Y174">
            <v>1.0711974110032363</v>
          </cell>
          <cell r="Z174">
            <v>1</v>
          </cell>
          <cell r="AA174">
            <v>4</v>
          </cell>
          <cell r="AB174">
            <v>100</v>
          </cell>
          <cell r="AC174">
            <v>0.67500000000000004</v>
          </cell>
          <cell r="AD174">
            <v>70</v>
          </cell>
          <cell r="AH174">
            <v>2.5</v>
          </cell>
        </row>
        <row r="175">
          <cell r="A175" t="str">
            <v>B2004029-000</v>
          </cell>
          <cell r="B175" t="str">
            <v>Fixtures and fittings</v>
          </cell>
          <cell r="C175">
            <v>1102</v>
          </cell>
          <cell r="D175" t="str">
            <v>BD&amp;CS</v>
          </cell>
          <cell r="E175" t="str">
            <v>N/A</v>
          </cell>
          <cell r="F175" t="str">
            <v>IV-0176</v>
          </cell>
          <cell r="G175" t="str">
            <v>TAVEECHOK FERNICHING</v>
          </cell>
          <cell r="H175" t="str">
            <v>WORKING DESK (OFFICE ) 75X117X75CM</v>
          </cell>
          <cell r="I175">
            <v>38243</v>
          </cell>
          <cell r="J175">
            <v>38244</v>
          </cell>
          <cell r="K175">
            <v>1820</v>
          </cell>
          <cell r="L175">
            <v>1256</v>
          </cell>
          <cell r="M175">
            <v>3400</v>
          </cell>
          <cell r="N175">
            <v>1055.18</v>
          </cell>
          <cell r="O175">
            <v>2344.8200000000002</v>
          </cell>
          <cell r="R175">
            <v>2.3266599999999998E-2</v>
          </cell>
          <cell r="S175">
            <v>79.106439999999992</v>
          </cell>
          <cell r="T175">
            <v>24.550450988000001</v>
          </cell>
          <cell r="U175">
            <v>54.555989011999991</v>
          </cell>
          <cell r="W175">
            <v>2004</v>
          </cell>
          <cell r="X175">
            <v>7</v>
          </cell>
          <cell r="Y175">
            <v>1.0711974110032363</v>
          </cell>
          <cell r="Z175">
            <v>1</v>
          </cell>
          <cell r="AA175">
            <v>4</v>
          </cell>
          <cell r="AB175">
            <v>100</v>
          </cell>
          <cell r="AC175">
            <v>0.67500000000000004</v>
          </cell>
          <cell r="AD175">
            <v>70</v>
          </cell>
          <cell r="AH175">
            <v>2.5</v>
          </cell>
        </row>
        <row r="176">
          <cell r="A176" t="str">
            <v>B2004030-000</v>
          </cell>
          <cell r="B176" t="str">
            <v>Fixtures and fittings</v>
          </cell>
          <cell r="C176">
            <v>1102</v>
          </cell>
          <cell r="D176" t="str">
            <v>BD&amp;CS</v>
          </cell>
          <cell r="E176" t="str">
            <v>N/A</v>
          </cell>
          <cell r="F176" t="str">
            <v>IV-0176</v>
          </cell>
          <cell r="G176" t="str">
            <v>TAVEECHOK FERNICHING</v>
          </cell>
          <cell r="H176" t="str">
            <v>WORKING DESK (OFFICE ) 75X117X75CM</v>
          </cell>
          <cell r="I176">
            <v>38243</v>
          </cell>
          <cell r="J176">
            <v>38244</v>
          </cell>
          <cell r="K176">
            <v>1820</v>
          </cell>
          <cell r="L176">
            <v>1256</v>
          </cell>
          <cell r="M176">
            <v>3400</v>
          </cell>
          <cell r="N176">
            <v>1055.18</v>
          </cell>
          <cell r="O176">
            <v>2344.8200000000002</v>
          </cell>
          <cell r="R176">
            <v>2.3266599999999998E-2</v>
          </cell>
          <cell r="S176">
            <v>79.106439999999992</v>
          </cell>
          <cell r="T176">
            <v>24.550450988000001</v>
          </cell>
          <cell r="U176">
            <v>54.555989011999991</v>
          </cell>
          <cell r="W176">
            <v>2004</v>
          </cell>
          <cell r="X176">
            <v>7</v>
          </cell>
          <cell r="Y176">
            <v>1.0711974110032363</v>
          </cell>
          <cell r="Z176">
            <v>1</v>
          </cell>
          <cell r="AA176">
            <v>4</v>
          </cell>
          <cell r="AB176">
            <v>100</v>
          </cell>
          <cell r="AC176">
            <v>0.67500000000000004</v>
          </cell>
          <cell r="AD176">
            <v>70</v>
          </cell>
          <cell r="AH176">
            <v>2.5</v>
          </cell>
        </row>
        <row r="177">
          <cell r="A177" t="str">
            <v>B2004031-000</v>
          </cell>
          <cell r="B177" t="str">
            <v>Fixtures and fittings</v>
          </cell>
          <cell r="C177">
            <v>1102</v>
          </cell>
          <cell r="D177" t="str">
            <v>BD&amp;CS</v>
          </cell>
          <cell r="E177" t="str">
            <v>N/A</v>
          </cell>
          <cell r="F177" t="str">
            <v>IV-0176</v>
          </cell>
          <cell r="G177" t="str">
            <v>TAVEECHOK FERNICHING</v>
          </cell>
          <cell r="H177" t="str">
            <v>WORKING DESK (OFFICE ) 75X117X75CM</v>
          </cell>
          <cell r="I177">
            <v>38243</v>
          </cell>
          <cell r="J177">
            <v>38244</v>
          </cell>
          <cell r="K177">
            <v>1820</v>
          </cell>
          <cell r="L177">
            <v>1256</v>
          </cell>
          <cell r="M177">
            <v>3400</v>
          </cell>
          <cell r="N177">
            <v>1055.18</v>
          </cell>
          <cell r="O177">
            <v>2344.8200000000002</v>
          </cell>
          <cell r="R177">
            <v>2.3953800000000001E-2</v>
          </cell>
          <cell r="S177">
            <v>81.442920000000001</v>
          </cell>
          <cell r="T177">
            <v>25.275570684000002</v>
          </cell>
          <cell r="U177">
            <v>56.167349315999999</v>
          </cell>
          <cell r="W177">
            <v>2004</v>
          </cell>
          <cell r="X177">
            <v>7</v>
          </cell>
          <cell r="Y177">
            <v>1.0711974110032363</v>
          </cell>
          <cell r="Z177">
            <v>1</v>
          </cell>
          <cell r="AA177">
            <v>4</v>
          </cell>
          <cell r="AB177">
            <v>100</v>
          </cell>
          <cell r="AC177">
            <v>0.67500000000000004</v>
          </cell>
          <cell r="AD177">
            <v>70</v>
          </cell>
          <cell r="AH177">
            <v>2.5</v>
          </cell>
        </row>
        <row r="178">
          <cell r="A178" t="str">
            <v>B2004032-000</v>
          </cell>
          <cell r="B178" t="str">
            <v>Fixtures and fittings</v>
          </cell>
          <cell r="C178">
            <v>1102</v>
          </cell>
          <cell r="D178" t="str">
            <v>BD&amp;CS</v>
          </cell>
          <cell r="E178" t="str">
            <v>N/A</v>
          </cell>
          <cell r="F178" t="str">
            <v>IV-0176</v>
          </cell>
          <cell r="G178" t="str">
            <v>TAVEECHOK FERNICHING</v>
          </cell>
          <cell r="H178" t="str">
            <v>WORKING DESK (OFFICE ) 75X117X75CM</v>
          </cell>
          <cell r="I178">
            <v>38243</v>
          </cell>
          <cell r="J178">
            <v>38244</v>
          </cell>
          <cell r="K178">
            <v>1820</v>
          </cell>
          <cell r="L178">
            <v>1256</v>
          </cell>
          <cell r="M178">
            <v>3400</v>
          </cell>
          <cell r="N178">
            <v>1055.18</v>
          </cell>
          <cell r="O178">
            <v>2344.8200000000002</v>
          </cell>
          <cell r="R178">
            <v>2.4299999999999999E-2</v>
          </cell>
          <cell r="S178">
            <v>82.61999999999999</v>
          </cell>
          <cell r="T178">
            <v>25.640874</v>
          </cell>
          <cell r="U178">
            <v>56.979125999999994</v>
          </cell>
          <cell r="W178">
            <v>2004</v>
          </cell>
          <cell r="X178">
            <v>7</v>
          </cell>
          <cell r="Y178">
            <v>1.0711974110032363</v>
          </cell>
          <cell r="Z178">
            <v>1</v>
          </cell>
          <cell r="AA178">
            <v>4</v>
          </cell>
          <cell r="AB178">
            <v>100</v>
          </cell>
          <cell r="AC178">
            <v>0.67500000000000004</v>
          </cell>
          <cell r="AD178">
            <v>70</v>
          </cell>
          <cell r="AH178">
            <v>2.5</v>
          </cell>
        </row>
        <row r="179">
          <cell r="A179" t="str">
            <v>B2004033-000</v>
          </cell>
          <cell r="B179" t="str">
            <v>Fixtures and fittings</v>
          </cell>
          <cell r="C179">
            <v>1102</v>
          </cell>
          <cell r="D179" t="str">
            <v>BD&amp;CS</v>
          </cell>
          <cell r="E179" t="str">
            <v>N/A</v>
          </cell>
          <cell r="F179" t="str">
            <v>IV-0176</v>
          </cell>
          <cell r="G179" t="str">
            <v>TAVEECHOK FERNICHING</v>
          </cell>
          <cell r="H179" t="str">
            <v>WORKING DESK (OFFICE ) 75X117X75CM</v>
          </cell>
          <cell r="I179">
            <v>38243</v>
          </cell>
          <cell r="J179">
            <v>38244</v>
          </cell>
          <cell r="K179">
            <v>1820</v>
          </cell>
          <cell r="L179">
            <v>1256</v>
          </cell>
          <cell r="M179">
            <v>3400</v>
          </cell>
          <cell r="N179">
            <v>1055.18</v>
          </cell>
          <cell r="O179">
            <v>2344.8200000000002</v>
          </cell>
          <cell r="R179">
            <v>2.3266599999999998E-2</v>
          </cell>
          <cell r="S179">
            <v>79.106439999999992</v>
          </cell>
          <cell r="T179">
            <v>24.550450988000001</v>
          </cell>
          <cell r="U179">
            <v>54.555989011999991</v>
          </cell>
          <cell r="W179">
            <v>2004</v>
          </cell>
          <cell r="X179">
            <v>7</v>
          </cell>
          <cell r="Y179">
            <v>1.0711974110032363</v>
          </cell>
          <cell r="Z179">
            <v>1</v>
          </cell>
          <cell r="AA179">
            <v>4</v>
          </cell>
          <cell r="AB179">
            <v>100</v>
          </cell>
          <cell r="AC179">
            <v>0.67500000000000004</v>
          </cell>
          <cell r="AD179">
            <v>70</v>
          </cell>
          <cell r="AH179">
            <v>2.5</v>
          </cell>
        </row>
        <row r="180">
          <cell r="A180" t="str">
            <v>B2004034-000</v>
          </cell>
          <cell r="B180" t="str">
            <v>Fixtures and fittings</v>
          </cell>
          <cell r="C180">
            <v>1102</v>
          </cell>
          <cell r="D180" t="str">
            <v>BD&amp;CS</v>
          </cell>
          <cell r="E180" t="str">
            <v>N/A</v>
          </cell>
          <cell r="F180" t="str">
            <v>IV-0176</v>
          </cell>
          <cell r="G180" t="str">
            <v>TAVEECHOK FERNICHING</v>
          </cell>
          <cell r="H180" t="str">
            <v>WORKING DESK (OFFICE ) 75X117X75CM</v>
          </cell>
          <cell r="I180">
            <v>38243</v>
          </cell>
          <cell r="J180">
            <v>38244</v>
          </cell>
          <cell r="K180">
            <v>1820</v>
          </cell>
          <cell r="L180">
            <v>1256</v>
          </cell>
          <cell r="M180">
            <v>3400</v>
          </cell>
          <cell r="N180">
            <v>1055.18</v>
          </cell>
          <cell r="O180">
            <v>2344.8200000000002</v>
          </cell>
          <cell r="R180">
            <v>2.3266599999999998E-2</v>
          </cell>
          <cell r="S180">
            <v>79.106439999999992</v>
          </cell>
          <cell r="T180">
            <v>24.550450988000001</v>
          </cell>
          <cell r="U180">
            <v>54.555989011999991</v>
          </cell>
          <cell r="W180">
            <v>2004</v>
          </cell>
          <cell r="X180">
            <v>7</v>
          </cell>
          <cell r="Y180">
            <v>1.0711974110032363</v>
          </cell>
          <cell r="Z180">
            <v>1</v>
          </cell>
          <cell r="AA180">
            <v>4</v>
          </cell>
          <cell r="AB180">
            <v>100</v>
          </cell>
          <cell r="AC180">
            <v>0.67500000000000004</v>
          </cell>
          <cell r="AD180">
            <v>70</v>
          </cell>
          <cell r="AH180">
            <v>2.5</v>
          </cell>
        </row>
        <row r="181">
          <cell r="A181" t="str">
            <v>B2004035-000</v>
          </cell>
          <cell r="B181" t="str">
            <v>Fixtures and fittings</v>
          </cell>
          <cell r="C181">
            <v>1102</v>
          </cell>
          <cell r="D181" t="str">
            <v>BD&amp;CS</v>
          </cell>
          <cell r="E181" t="str">
            <v>N/A</v>
          </cell>
          <cell r="F181" t="str">
            <v>IV-0176</v>
          </cell>
          <cell r="G181" t="str">
            <v>TAVEECHOK FERNICHING</v>
          </cell>
          <cell r="H181" t="str">
            <v>WORKING DESK (OFFICE ) 75X117X75CM</v>
          </cell>
          <cell r="I181">
            <v>38243</v>
          </cell>
          <cell r="J181">
            <v>38244</v>
          </cell>
          <cell r="K181">
            <v>1820</v>
          </cell>
          <cell r="L181">
            <v>1256</v>
          </cell>
          <cell r="M181">
            <v>3400</v>
          </cell>
          <cell r="N181">
            <v>1055.18</v>
          </cell>
          <cell r="O181">
            <v>2344.8200000000002</v>
          </cell>
          <cell r="R181">
            <v>2.3266599999999998E-2</v>
          </cell>
          <cell r="S181">
            <v>79.106439999999992</v>
          </cell>
          <cell r="T181">
            <v>24.550450988000001</v>
          </cell>
          <cell r="U181">
            <v>54.555989011999991</v>
          </cell>
          <cell r="W181">
            <v>2004</v>
          </cell>
          <cell r="X181">
            <v>7</v>
          </cell>
          <cell r="Y181">
            <v>1.0711974110032363</v>
          </cell>
          <cell r="Z181">
            <v>1</v>
          </cell>
          <cell r="AA181">
            <v>4</v>
          </cell>
          <cell r="AB181">
            <v>100</v>
          </cell>
          <cell r="AC181">
            <v>0.67500000000000004</v>
          </cell>
          <cell r="AD181">
            <v>70</v>
          </cell>
          <cell r="AH181">
            <v>2.5</v>
          </cell>
        </row>
        <row r="182">
          <cell r="A182" t="str">
            <v>B2004036-000</v>
          </cell>
          <cell r="B182" t="str">
            <v>Fixtures and fittings</v>
          </cell>
          <cell r="C182">
            <v>1102</v>
          </cell>
          <cell r="D182" t="str">
            <v>BD&amp;CS</v>
          </cell>
          <cell r="E182" t="str">
            <v>N/A</v>
          </cell>
          <cell r="F182" t="str">
            <v>IV-0176</v>
          </cell>
          <cell r="G182" t="str">
            <v>TAVEECHOK FERNICHING</v>
          </cell>
          <cell r="H182" t="str">
            <v>WORKING DESK (OFFICE ) 75X117X75CM</v>
          </cell>
          <cell r="I182">
            <v>38243</v>
          </cell>
          <cell r="J182">
            <v>38244</v>
          </cell>
          <cell r="K182">
            <v>1820</v>
          </cell>
          <cell r="L182">
            <v>1256</v>
          </cell>
          <cell r="M182">
            <v>3400</v>
          </cell>
          <cell r="N182">
            <v>1055.18</v>
          </cell>
          <cell r="O182">
            <v>2344.8200000000002</v>
          </cell>
          <cell r="R182">
            <v>2.3266599999999998E-2</v>
          </cell>
          <cell r="S182">
            <v>79.106439999999992</v>
          </cell>
          <cell r="T182">
            <v>24.550450988000001</v>
          </cell>
          <cell r="U182">
            <v>54.555989011999991</v>
          </cell>
          <cell r="W182">
            <v>2004</v>
          </cell>
          <cell r="X182">
            <v>7</v>
          </cell>
          <cell r="Y182">
            <v>1.0711974110032363</v>
          </cell>
          <cell r="Z182">
            <v>1</v>
          </cell>
          <cell r="AA182">
            <v>4</v>
          </cell>
          <cell r="AB182">
            <v>100</v>
          </cell>
          <cell r="AC182">
            <v>0.67500000000000004</v>
          </cell>
          <cell r="AD182">
            <v>70</v>
          </cell>
          <cell r="AH182">
            <v>2.5</v>
          </cell>
        </row>
        <row r="183">
          <cell r="A183" t="str">
            <v>B2004037-000</v>
          </cell>
          <cell r="B183" t="str">
            <v>Fixtures and fittings</v>
          </cell>
          <cell r="C183">
            <v>1102</v>
          </cell>
          <cell r="D183" t="str">
            <v>BD&amp;CS</v>
          </cell>
          <cell r="E183" t="str">
            <v>N/A</v>
          </cell>
          <cell r="F183" t="str">
            <v>IV-0176</v>
          </cell>
          <cell r="G183" t="str">
            <v>TAVEECHOK FERNICHING</v>
          </cell>
          <cell r="H183" t="str">
            <v>FILE CABINET (OFFICE ) 35X117X80CM</v>
          </cell>
          <cell r="I183">
            <v>38243</v>
          </cell>
          <cell r="J183">
            <v>38244</v>
          </cell>
          <cell r="K183">
            <v>1820</v>
          </cell>
          <cell r="L183">
            <v>1256</v>
          </cell>
          <cell r="M183">
            <v>2400</v>
          </cell>
          <cell r="N183">
            <v>744.74</v>
          </cell>
          <cell r="O183">
            <v>1655.26</v>
          </cell>
          <cell r="R183">
            <v>2.3266599999999998E-2</v>
          </cell>
          <cell r="S183">
            <v>55.839839999999995</v>
          </cell>
          <cell r="T183">
            <v>17.327567683999998</v>
          </cell>
          <cell r="U183">
            <v>38.512272315999994</v>
          </cell>
          <cell r="W183">
            <v>2004</v>
          </cell>
          <cell r="X183">
            <v>7</v>
          </cell>
          <cell r="Y183">
            <v>1.0711974110032363</v>
          </cell>
          <cell r="Z183">
            <v>1</v>
          </cell>
          <cell r="AA183">
            <v>4</v>
          </cell>
          <cell r="AB183">
            <v>100</v>
          </cell>
          <cell r="AC183">
            <v>0.67500000000000004</v>
          </cell>
          <cell r="AD183">
            <v>70</v>
          </cell>
          <cell r="AH183">
            <v>2.5</v>
          </cell>
        </row>
        <row r="184">
          <cell r="A184" t="str">
            <v>B2004038-000</v>
          </cell>
          <cell r="B184" t="str">
            <v>Fixtures and fittings</v>
          </cell>
          <cell r="C184">
            <v>1102</v>
          </cell>
          <cell r="D184" t="str">
            <v>BD&amp;CS</v>
          </cell>
          <cell r="E184" t="str">
            <v>N/A</v>
          </cell>
          <cell r="F184" t="str">
            <v>IV-0176</v>
          </cell>
          <cell r="G184" t="str">
            <v>TAVEECHOK FERNICHING</v>
          </cell>
          <cell r="H184" t="str">
            <v>FILE CABINET (OFFICE ) 35X117X80CM</v>
          </cell>
          <cell r="I184">
            <v>38243</v>
          </cell>
          <cell r="J184">
            <v>38244</v>
          </cell>
          <cell r="K184">
            <v>1820</v>
          </cell>
          <cell r="L184">
            <v>1256</v>
          </cell>
          <cell r="M184">
            <v>2400</v>
          </cell>
          <cell r="N184">
            <v>744.74</v>
          </cell>
          <cell r="O184">
            <v>1655.26</v>
          </cell>
          <cell r="R184">
            <v>2.3266599999999998E-2</v>
          </cell>
          <cell r="S184">
            <v>55.839839999999995</v>
          </cell>
          <cell r="T184">
            <v>17.327567683999998</v>
          </cell>
          <cell r="U184">
            <v>38.512272315999994</v>
          </cell>
          <cell r="W184">
            <v>2004</v>
          </cell>
          <cell r="X184">
            <v>7</v>
          </cell>
          <cell r="Y184">
            <v>1.0711974110032363</v>
          </cell>
          <cell r="Z184">
            <v>1</v>
          </cell>
          <cell r="AA184">
            <v>4</v>
          </cell>
          <cell r="AB184">
            <v>100</v>
          </cell>
          <cell r="AC184">
            <v>0.67500000000000004</v>
          </cell>
          <cell r="AD184">
            <v>70</v>
          </cell>
          <cell r="AH184">
            <v>2.5</v>
          </cell>
        </row>
        <row r="185">
          <cell r="A185" t="str">
            <v>B2004039-000</v>
          </cell>
          <cell r="B185" t="str">
            <v>Fixtures and fittings</v>
          </cell>
          <cell r="C185">
            <v>1102</v>
          </cell>
          <cell r="D185" t="str">
            <v>BD&amp;CS</v>
          </cell>
          <cell r="E185" t="str">
            <v>N/A</v>
          </cell>
          <cell r="F185" t="str">
            <v>IV-0176</v>
          </cell>
          <cell r="G185" t="str">
            <v>TAVEECHOK FERNICHING</v>
          </cell>
          <cell r="H185" t="str">
            <v>FILE CABINET (OFFICE ) 35X117X80CM</v>
          </cell>
          <cell r="I185">
            <v>38243</v>
          </cell>
          <cell r="J185">
            <v>38244</v>
          </cell>
          <cell r="K185">
            <v>1820</v>
          </cell>
          <cell r="L185">
            <v>1256</v>
          </cell>
          <cell r="M185">
            <v>2400</v>
          </cell>
          <cell r="N185">
            <v>744.74</v>
          </cell>
          <cell r="O185">
            <v>1655.26</v>
          </cell>
          <cell r="R185">
            <v>2.3266599999999998E-2</v>
          </cell>
          <cell r="S185">
            <v>55.839839999999995</v>
          </cell>
          <cell r="T185">
            <v>17.327567683999998</v>
          </cell>
          <cell r="U185">
            <v>38.512272315999994</v>
          </cell>
          <cell r="W185">
            <v>2004</v>
          </cell>
          <cell r="X185">
            <v>7</v>
          </cell>
          <cell r="Y185">
            <v>1.0711974110032363</v>
          </cell>
          <cell r="Z185">
            <v>1</v>
          </cell>
          <cell r="AA185">
            <v>4</v>
          </cell>
          <cell r="AB185">
            <v>100</v>
          </cell>
          <cell r="AC185">
            <v>0.67500000000000004</v>
          </cell>
          <cell r="AD185">
            <v>70</v>
          </cell>
          <cell r="AH185">
            <v>2.5</v>
          </cell>
        </row>
        <row r="186">
          <cell r="A186" t="str">
            <v>B2004040-000</v>
          </cell>
          <cell r="B186" t="str">
            <v>Fixtures and fittings</v>
          </cell>
          <cell r="C186">
            <v>1102</v>
          </cell>
          <cell r="D186" t="str">
            <v>BD&amp;CS</v>
          </cell>
          <cell r="E186" t="str">
            <v>N/A</v>
          </cell>
          <cell r="F186" t="str">
            <v>IV-0176</v>
          </cell>
          <cell r="G186" t="str">
            <v>TAVEECHOK FERNICHING</v>
          </cell>
          <cell r="H186" t="str">
            <v>FILE CABINET (OFFICE ) 35X117X80CM</v>
          </cell>
          <cell r="I186">
            <v>38243</v>
          </cell>
          <cell r="J186">
            <v>38244</v>
          </cell>
          <cell r="K186">
            <v>1820</v>
          </cell>
          <cell r="L186">
            <v>1256</v>
          </cell>
          <cell r="M186">
            <v>2400</v>
          </cell>
          <cell r="N186">
            <v>744.74</v>
          </cell>
          <cell r="O186">
            <v>1655.26</v>
          </cell>
          <cell r="R186">
            <v>2.3266599999999998E-2</v>
          </cell>
          <cell r="S186">
            <v>55.839839999999995</v>
          </cell>
          <cell r="T186">
            <v>17.327567683999998</v>
          </cell>
          <cell r="U186">
            <v>38.512272315999994</v>
          </cell>
          <cell r="W186">
            <v>2004</v>
          </cell>
          <cell r="X186">
            <v>7</v>
          </cell>
          <cell r="Y186">
            <v>1.0711974110032363</v>
          </cell>
          <cell r="Z186">
            <v>1</v>
          </cell>
          <cell r="AA186">
            <v>4</v>
          </cell>
          <cell r="AB186">
            <v>100</v>
          </cell>
          <cell r="AC186">
            <v>0.67500000000000004</v>
          </cell>
          <cell r="AD186">
            <v>70</v>
          </cell>
          <cell r="AH186">
            <v>2.5</v>
          </cell>
        </row>
        <row r="187">
          <cell r="A187" t="str">
            <v>B2004041-000</v>
          </cell>
          <cell r="B187" t="str">
            <v>Fixtures and fittings</v>
          </cell>
          <cell r="C187">
            <v>1102</v>
          </cell>
          <cell r="D187" t="str">
            <v>BD&amp;CS</v>
          </cell>
          <cell r="E187" t="str">
            <v>N/A</v>
          </cell>
          <cell r="F187" t="str">
            <v>IV-0176</v>
          </cell>
          <cell r="G187" t="str">
            <v>TAVEECHOK FERNICHING</v>
          </cell>
          <cell r="H187" t="str">
            <v>FILE CABINET (OFFICE ) 35X117X80CM</v>
          </cell>
          <cell r="I187">
            <v>38243</v>
          </cell>
          <cell r="J187">
            <v>38244</v>
          </cell>
          <cell r="K187">
            <v>1820</v>
          </cell>
          <cell r="L187">
            <v>1256</v>
          </cell>
          <cell r="M187">
            <v>2400</v>
          </cell>
          <cell r="N187">
            <v>744.74</v>
          </cell>
          <cell r="O187">
            <v>1655.26</v>
          </cell>
          <cell r="R187">
            <v>2.3266599999999998E-2</v>
          </cell>
          <cell r="S187">
            <v>55.839839999999995</v>
          </cell>
          <cell r="T187">
            <v>17.327567683999998</v>
          </cell>
          <cell r="U187">
            <v>38.512272315999994</v>
          </cell>
          <cell r="W187">
            <v>2004</v>
          </cell>
          <cell r="X187">
            <v>7</v>
          </cell>
          <cell r="Y187">
            <v>1.0711974110032363</v>
          </cell>
          <cell r="Z187">
            <v>1</v>
          </cell>
          <cell r="AA187">
            <v>4</v>
          </cell>
          <cell r="AB187">
            <v>100</v>
          </cell>
          <cell r="AC187">
            <v>0.67500000000000004</v>
          </cell>
          <cell r="AD187">
            <v>70</v>
          </cell>
          <cell r="AH187">
            <v>2.5</v>
          </cell>
        </row>
        <row r="188">
          <cell r="A188" t="str">
            <v>B2004042-000</v>
          </cell>
          <cell r="B188" t="str">
            <v>Fixtures and fittings</v>
          </cell>
          <cell r="C188">
            <v>1102</v>
          </cell>
          <cell r="D188" t="str">
            <v>BD&amp;CS</v>
          </cell>
          <cell r="E188" t="str">
            <v>N/A</v>
          </cell>
          <cell r="F188" t="str">
            <v>IV-0176</v>
          </cell>
          <cell r="G188" t="str">
            <v>TAVEECHOK FERNICHING</v>
          </cell>
          <cell r="H188" t="str">
            <v>FILE CABINET (OFFICE ) 35X117X80CM</v>
          </cell>
          <cell r="I188">
            <v>38243</v>
          </cell>
          <cell r="J188">
            <v>38244</v>
          </cell>
          <cell r="K188">
            <v>1820</v>
          </cell>
          <cell r="L188">
            <v>1256</v>
          </cell>
          <cell r="M188">
            <v>2400</v>
          </cell>
          <cell r="N188">
            <v>744.74</v>
          </cell>
          <cell r="O188">
            <v>1655.26</v>
          </cell>
          <cell r="R188">
            <v>2.36677E-2</v>
          </cell>
          <cell r="S188">
            <v>56.802480000000003</v>
          </cell>
          <cell r="T188">
            <v>17.626282897999999</v>
          </cell>
          <cell r="U188">
            <v>39.176197102000003</v>
          </cell>
          <cell r="W188">
            <v>2004</v>
          </cell>
          <cell r="X188">
            <v>7</v>
          </cell>
          <cell r="Y188">
            <v>1.0711974110032363</v>
          </cell>
          <cell r="Z188">
            <v>1</v>
          </cell>
          <cell r="AA188">
            <v>4</v>
          </cell>
          <cell r="AB188">
            <v>100</v>
          </cell>
          <cell r="AC188">
            <v>0.67500000000000004</v>
          </cell>
          <cell r="AD188">
            <v>70</v>
          </cell>
          <cell r="AH188">
            <v>2.5</v>
          </cell>
        </row>
        <row r="189">
          <cell r="A189" t="str">
            <v>B2004043-000</v>
          </cell>
          <cell r="B189" t="str">
            <v>Fixtures and fittings</v>
          </cell>
          <cell r="C189">
            <v>1102</v>
          </cell>
          <cell r="D189" t="str">
            <v>BD&amp;CS</v>
          </cell>
          <cell r="E189" t="str">
            <v>N/A</v>
          </cell>
          <cell r="F189" t="str">
            <v>IV-0176</v>
          </cell>
          <cell r="G189" t="str">
            <v>TAVEECHOK FERNICHING</v>
          </cell>
          <cell r="H189" t="str">
            <v>FILE CABINET (OFFICE ) 35X117X80CM</v>
          </cell>
          <cell r="I189">
            <v>38243</v>
          </cell>
          <cell r="J189">
            <v>38244</v>
          </cell>
          <cell r="K189">
            <v>1820</v>
          </cell>
          <cell r="L189">
            <v>1256</v>
          </cell>
          <cell r="M189">
            <v>2400</v>
          </cell>
          <cell r="N189">
            <v>744.74</v>
          </cell>
          <cell r="O189">
            <v>1655.26</v>
          </cell>
          <cell r="R189">
            <v>2.36677E-2</v>
          </cell>
          <cell r="S189">
            <v>56.802480000000003</v>
          </cell>
          <cell r="T189">
            <v>17.626282897999999</v>
          </cell>
          <cell r="U189">
            <v>39.176197102000003</v>
          </cell>
          <cell r="W189">
            <v>2004</v>
          </cell>
          <cell r="X189">
            <v>7</v>
          </cell>
          <cell r="Y189">
            <v>1.0711974110032363</v>
          </cell>
          <cell r="Z189">
            <v>1</v>
          </cell>
          <cell r="AA189">
            <v>4</v>
          </cell>
          <cell r="AB189">
            <v>100</v>
          </cell>
          <cell r="AC189">
            <v>0.67500000000000004</v>
          </cell>
          <cell r="AD189">
            <v>70</v>
          </cell>
          <cell r="AH189">
            <v>2.5</v>
          </cell>
        </row>
        <row r="190">
          <cell r="A190" t="str">
            <v>B2004044-000</v>
          </cell>
          <cell r="B190" t="str">
            <v>Fixtures and fittings</v>
          </cell>
          <cell r="C190">
            <v>1102</v>
          </cell>
          <cell r="D190" t="str">
            <v>BD&amp;CS</v>
          </cell>
          <cell r="E190" t="str">
            <v>N/A</v>
          </cell>
          <cell r="F190" t="str">
            <v>IV-0176</v>
          </cell>
          <cell r="G190" t="str">
            <v>TAVEECHOK FERNICHING</v>
          </cell>
          <cell r="H190" t="str">
            <v>FILE CABINET (OFFICE ) 35X117X80CM</v>
          </cell>
          <cell r="I190">
            <v>38243</v>
          </cell>
          <cell r="J190">
            <v>38244</v>
          </cell>
          <cell r="K190">
            <v>1820</v>
          </cell>
          <cell r="L190">
            <v>1256</v>
          </cell>
          <cell r="M190">
            <v>2400</v>
          </cell>
          <cell r="N190">
            <v>744.74</v>
          </cell>
          <cell r="O190">
            <v>1655.26</v>
          </cell>
          <cell r="R190">
            <v>2.36677E-2</v>
          </cell>
          <cell r="S190">
            <v>56.802480000000003</v>
          </cell>
          <cell r="T190">
            <v>17.626282897999999</v>
          </cell>
          <cell r="U190">
            <v>39.176197102000003</v>
          </cell>
          <cell r="W190">
            <v>2004</v>
          </cell>
          <cell r="X190">
            <v>7</v>
          </cell>
          <cell r="Y190">
            <v>1.0711974110032363</v>
          </cell>
          <cell r="Z190">
            <v>1</v>
          </cell>
          <cell r="AA190">
            <v>4</v>
          </cell>
          <cell r="AB190">
            <v>100</v>
          </cell>
          <cell r="AC190">
            <v>0.67500000000000004</v>
          </cell>
          <cell r="AD190">
            <v>70</v>
          </cell>
          <cell r="AH190">
            <v>2.5</v>
          </cell>
        </row>
        <row r="191">
          <cell r="A191" t="str">
            <v>B2004045-000</v>
          </cell>
          <cell r="B191" t="str">
            <v>Fixtures and fittings</v>
          </cell>
          <cell r="C191">
            <v>1102</v>
          </cell>
          <cell r="D191" t="str">
            <v>BD&amp;CS</v>
          </cell>
          <cell r="E191" t="str">
            <v>N/A</v>
          </cell>
          <cell r="F191">
            <v>8110</v>
          </cell>
          <cell r="G191" t="str">
            <v>FUR TECH CO., LTD</v>
          </cell>
          <cell r="H191" t="str">
            <v>WORIKING CHAIR (OFFICE)</v>
          </cell>
          <cell r="I191">
            <v>38233</v>
          </cell>
          <cell r="J191">
            <v>38234</v>
          </cell>
          <cell r="K191">
            <v>1820</v>
          </cell>
          <cell r="L191">
            <v>1246</v>
          </cell>
          <cell r="M191">
            <v>2680</v>
          </cell>
          <cell r="N191">
            <v>846.39</v>
          </cell>
          <cell r="O191">
            <v>1833.61</v>
          </cell>
          <cell r="R191">
            <v>2.36677E-2</v>
          </cell>
          <cell r="S191">
            <v>63.429436000000003</v>
          </cell>
          <cell r="T191">
            <v>20.032104603000001</v>
          </cell>
          <cell r="U191">
            <v>43.397331397000002</v>
          </cell>
          <cell r="W191">
            <v>2004</v>
          </cell>
          <cell r="X191">
            <v>7</v>
          </cell>
          <cell r="Y191">
            <v>1.0711974110032363</v>
          </cell>
          <cell r="Z191">
            <v>1</v>
          </cell>
          <cell r="AA191">
            <v>4</v>
          </cell>
          <cell r="AB191">
            <v>100</v>
          </cell>
          <cell r="AC191">
            <v>0.67500000000000004</v>
          </cell>
          <cell r="AD191">
            <v>70</v>
          </cell>
          <cell r="AH191">
            <v>2.5</v>
          </cell>
        </row>
        <row r="192">
          <cell r="A192" t="str">
            <v>B2004046-000</v>
          </cell>
          <cell r="B192" t="str">
            <v>Fixtures and fittings</v>
          </cell>
          <cell r="C192">
            <v>1102</v>
          </cell>
          <cell r="D192" t="str">
            <v>BD&amp;CS</v>
          </cell>
          <cell r="E192" t="str">
            <v>J000ELYN</v>
          </cell>
          <cell r="F192">
            <v>56466</v>
          </cell>
          <cell r="G192" t="str">
            <v>T.N. MAGNATE CENTER CO., LTD</v>
          </cell>
          <cell r="H192" t="str">
            <v>PCN 131 SONY VAIO NOTEBOOK (K. TERENCE)</v>
          </cell>
          <cell r="I192">
            <v>38299</v>
          </cell>
          <cell r="J192">
            <v>38302</v>
          </cell>
          <cell r="K192">
            <v>1092</v>
          </cell>
          <cell r="L192">
            <v>586</v>
          </cell>
          <cell r="M192">
            <v>82242.990000000005</v>
          </cell>
          <cell r="N192">
            <v>38183.78</v>
          </cell>
          <cell r="O192">
            <v>44059.21</v>
          </cell>
          <cell r="R192">
            <v>2.36677E-2</v>
          </cell>
          <cell r="S192">
            <v>1946.5024144230001</v>
          </cell>
          <cell r="T192">
            <v>903.722249906</v>
          </cell>
          <cell r="U192">
            <v>1042.7801645170002</v>
          </cell>
          <cell r="W192">
            <v>2004</v>
          </cell>
          <cell r="X192">
            <v>6</v>
          </cell>
          <cell r="Y192">
            <v>0.97310580204778141</v>
          </cell>
          <cell r="Z192">
            <v>0.91860247919850568</v>
          </cell>
          <cell r="AA192">
            <v>5</v>
          </cell>
          <cell r="AB192">
            <v>1700</v>
          </cell>
          <cell r="AC192">
            <v>0.5</v>
          </cell>
          <cell r="AD192">
            <v>850</v>
          </cell>
          <cell r="AH192">
            <v>0.5</v>
          </cell>
        </row>
        <row r="193">
          <cell r="A193" t="str">
            <v>B2004047-000</v>
          </cell>
          <cell r="B193" t="str">
            <v>Fixtures and fittings</v>
          </cell>
          <cell r="C193">
            <v>1102</v>
          </cell>
          <cell r="D193" t="str">
            <v>BD&amp;CS</v>
          </cell>
          <cell r="E193" t="str">
            <v>N/A</v>
          </cell>
          <cell r="F193">
            <v>8179</v>
          </cell>
          <cell r="G193" t="str">
            <v>FUR TECH CO., LTD</v>
          </cell>
          <cell r="H193" t="str">
            <v>WORKING CHAIR (OFFICE)</v>
          </cell>
          <cell r="I193">
            <v>38343</v>
          </cell>
          <cell r="J193">
            <v>38344</v>
          </cell>
          <cell r="K193">
            <v>1820</v>
          </cell>
          <cell r="L193">
            <v>1356</v>
          </cell>
          <cell r="M193">
            <v>2680</v>
          </cell>
          <cell r="N193">
            <v>684.47</v>
          </cell>
          <cell r="O193">
            <v>1995.53</v>
          </cell>
          <cell r="R193">
            <v>2.36677E-2</v>
          </cell>
          <cell r="S193">
            <v>63.429436000000003</v>
          </cell>
          <cell r="T193">
            <v>16.199830619</v>
          </cell>
          <cell r="U193">
            <v>47.229605380999999</v>
          </cell>
          <cell r="W193">
            <v>2004</v>
          </cell>
          <cell r="X193">
            <v>7</v>
          </cell>
          <cell r="Y193">
            <v>1.0711974110032363</v>
          </cell>
          <cell r="Z193">
            <v>1</v>
          </cell>
          <cell r="AA193">
            <v>4</v>
          </cell>
          <cell r="AB193">
            <v>100</v>
          </cell>
          <cell r="AC193">
            <v>0.67500000000000004</v>
          </cell>
          <cell r="AD193">
            <v>70</v>
          </cell>
          <cell r="AH193">
            <v>2.5</v>
          </cell>
        </row>
        <row r="194">
          <cell r="A194" t="str">
            <v>B2004048-000</v>
          </cell>
          <cell r="B194" t="str">
            <v>Fixtures and fittings</v>
          </cell>
          <cell r="C194">
            <v>1102</v>
          </cell>
          <cell r="D194" t="str">
            <v>BD&amp;CS</v>
          </cell>
          <cell r="E194" t="str">
            <v>N/A</v>
          </cell>
          <cell r="F194">
            <v>8179</v>
          </cell>
          <cell r="G194" t="str">
            <v>FUR TECH CO., LTD</v>
          </cell>
          <cell r="H194" t="str">
            <v>WORKING CHAIR (OFFICE)</v>
          </cell>
          <cell r="I194">
            <v>38343</v>
          </cell>
          <cell r="J194">
            <v>38344</v>
          </cell>
          <cell r="K194">
            <v>1820</v>
          </cell>
          <cell r="L194">
            <v>1356</v>
          </cell>
          <cell r="M194">
            <v>2680</v>
          </cell>
          <cell r="N194">
            <v>684.47</v>
          </cell>
          <cell r="O194">
            <v>1995.53</v>
          </cell>
          <cell r="R194">
            <v>2.36677E-2</v>
          </cell>
          <cell r="S194">
            <v>63.429436000000003</v>
          </cell>
          <cell r="T194">
            <v>16.199830619</v>
          </cell>
          <cell r="U194">
            <v>47.229605380999999</v>
          </cell>
          <cell r="W194">
            <v>2004</v>
          </cell>
          <cell r="X194">
            <v>7</v>
          </cell>
          <cell r="Y194">
            <v>1.0711974110032363</v>
          </cell>
          <cell r="Z194">
            <v>1</v>
          </cell>
          <cell r="AA194">
            <v>4</v>
          </cell>
          <cell r="AB194">
            <v>100</v>
          </cell>
          <cell r="AC194">
            <v>0.67500000000000004</v>
          </cell>
          <cell r="AD194">
            <v>70</v>
          </cell>
          <cell r="AH194">
            <v>2.5</v>
          </cell>
        </row>
        <row r="195">
          <cell r="A195" t="str">
            <v>B2004049-000</v>
          </cell>
          <cell r="B195" t="str">
            <v>Fixtures and fittings</v>
          </cell>
          <cell r="C195">
            <v>1102</v>
          </cell>
          <cell r="D195" t="str">
            <v>BD&amp;CS</v>
          </cell>
          <cell r="E195" t="str">
            <v>N/A</v>
          </cell>
          <cell r="F195" t="str">
            <v>IV-0264</v>
          </cell>
          <cell r="G195" t="str">
            <v>TAVEECHOK FERNICHING</v>
          </cell>
          <cell r="H195" t="str">
            <v>WORKING DESK (OFFICE)</v>
          </cell>
          <cell r="I195">
            <v>38349</v>
          </cell>
          <cell r="J195">
            <v>38350</v>
          </cell>
          <cell r="K195">
            <v>1820</v>
          </cell>
          <cell r="L195">
            <v>1362</v>
          </cell>
          <cell r="M195">
            <v>3400</v>
          </cell>
          <cell r="N195">
            <v>857.22</v>
          </cell>
          <cell r="O195">
            <v>2542.7800000000002</v>
          </cell>
          <cell r="R195">
            <v>2.36677E-2</v>
          </cell>
          <cell r="S195">
            <v>80.470179999999999</v>
          </cell>
          <cell r="T195">
            <v>20.288425794000002</v>
          </cell>
          <cell r="U195">
            <v>60.181754205999994</v>
          </cell>
          <cell r="W195">
            <v>2004</v>
          </cell>
          <cell r="X195">
            <v>7</v>
          </cell>
          <cell r="Y195">
            <v>1.0711974110032363</v>
          </cell>
          <cell r="Z195">
            <v>1</v>
          </cell>
          <cell r="AA195">
            <v>4</v>
          </cell>
          <cell r="AB195">
            <v>100</v>
          </cell>
          <cell r="AC195">
            <v>0.67500000000000004</v>
          </cell>
          <cell r="AD195">
            <v>70</v>
          </cell>
          <cell r="AH195">
            <v>2.5</v>
          </cell>
        </row>
        <row r="196">
          <cell r="A196" t="str">
            <v>B2004050-000</v>
          </cell>
          <cell r="B196" t="str">
            <v>Fixtures and fittings</v>
          </cell>
          <cell r="C196">
            <v>1102</v>
          </cell>
          <cell r="D196" t="str">
            <v>BD&amp;CS</v>
          </cell>
          <cell r="E196" t="str">
            <v>N/A</v>
          </cell>
          <cell r="F196" t="str">
            <v>IV-0264</v>
          </cell>
          <cell r="G196" t="str">
            <v>TAVEECHOK FERNICHING</v>
          </cell>
          <cell r="H196" t="str">
            <v>WORKING DESK (OFFICE)</v>
          </cell>
          <cell r="I196">
            <v>38349</v>
          </cell>
          <cell r="J196">
            <v>38350</v>
          </cell>
          <cell r="K196">
            <v>1820</v>
          </cell>
          <cell r="L196">
            <v>1362</v>
          </cell>
          <cell r="M196">
            <v>3400</v>
          </cell>
          <cell r="N196">
            <v>857.22</v>
          </cell>
          <cell r="O196">
            <v>2542.7800000000002</v>
          </cell>
          <cell r="R196">
            <v>2.36677E-2</v>
          </cell>
          <cell r="S196">
            <v>80.470179999999999</v>
          </cell>
          <cell r="T196">
            <v>20.288425794000002</v>
          </cell>
          <cell r="U196">
            <v>60.181754205999994</v>
          </cell>
          <cell r="W196">
            <v>2004</v>
          </cell>
          <cell r="X196">
            <v>7</v>
          </cell>
          <cell r="Y196">
            <v>1.0711974110032363</v>
          </cell>
          <cell r="Z196">
            <v>1</v>
          </cell>
          <cell r="AA196">
            <v>4</v>
          </cell>
          <cell r="AB196">
            <v>100</v>
          </cell>
          <cell r="AC196">
            <v>0.67500000000000004</v>
          </cell>
          <cell r="AD196">
            <v>70</v>
          </cell>
          <cell r="AH196">
            <v>2.5</v>
          </cell>
        </row>
        <row r="197">
          <cell r="A197" t="str">
            <v>B2004051-000</v>
          </cell>
          <cell r="B197" t="str">
            <v>Fixtures and fittings</v>
          </cell>
          <cell r="C197">
            <v>1102</v>
          </cell>
          <cell r="D197" t="str">
            <v>BD&amp;CS</v>
          </cell>
          <cell r="E197" t="str">
            <v>N/A</v>
          </cell>
          <cell r="F197" t="str">
            <v>IV-0264</v>
          </cell>
          <cell r="G197" t="str">
            <v>TAVEECHOK FERNICHING</v>
          </cell>
          <cell r="H197" t="str">
            <v>WORKING DESK (OFFICE)</v>
          </cell>
          <cell r="I197">
            <v>38349</v>
          </cell>
          <cell r="J197">
            <v>38350</v>
          </cell>
          <cell r="K197">
            <v>1820</v>
          </cell>
          <cell r="L197">
            <v>1362</v>
          </cell>
          <cell r="M197">
            <v>3400</v>
          </cell>
          <cell r="N197">
            <v>857.22</v>
          </cell>
          <cell r="O197">
            <v>2542.7800000000002</v>
          </cell>
          <cell r="R197">
            <v>2.36677E-2</v>
          </cell>
          <cell r="S197">
            <v>80.470179999999999</v>
          </cell>
          <cell r="T197">
            <v>20.288425794000002</v>
          </cell>
          <cell r="U197">
            <v>60.181754205999994</v>
          </cell>
          <cell r="W197">
            <v>2004</v>
          </cell>
          <cell r="X197">
            <v>7</v>
          </cell>
          <cell r="Y197">
            <v>1.0711974110032363</v>
          </cell>
          <cell r="Z197">
            <v>1</v>
          </cell>
          <cell r="AA197">
            <v>4</v>
          </cell>
          <cell r="AB197">
            <v>100</v>
          </cell>
          <cell r="AC197">
            <v>0.67500000000000004</v>
          </cell>
          <cell r="AD197">
            <v>70</v>
          </cell>
          <cell r="AH197">
            <v>2.5</v>
          </cell>
        </row>
        <row r="198">
          <cell r="A198" t="str">
            <v>B2004052-000</v>
          </cell>
          <cell r="B198" t="str">
            <v>Fixtures and fittings</v>
          </cell>
          <cell r="C198">
            <v>1102</v>
          </cell>
          <cell r="D198" t="str">
            <v>BD&amp;CS</v>
          </cell>
          <cell r="E198" t="str">
            <v>N/A</v>
          </cell>
          <cell r="F198" t="str">
            <v>IV-0264</v>
          </cell>
          <cell r="G198" t="str">
            <v>TAVEECHOK FERNICHING</v>
          </cell>
          <cell r="H198" t="str">
            <v>WORKING DESK (OFFICE)</v>
          </cell>
          <cell r="I198">
            <v>38349</v>
          </cell>
          <cell r="J198">
            <v>38350</v>
          </cell>
          <cell r="K198">
            <v>1820</v>
          </cell>
          <cell r="L198">
            <v>1362</v>
          </cell>
          <cell r="M198">
            <v>3400</v>
          </cell>
          <cell r="N198">
            <v>857.22</v>
          </cell>
          <cell r="O198">
            <v>2542.7800000000002</v>
          </cell>
          <cell r="R198">
            <v>2.36677E-2</v>
          </cell>
          <cell r="S198">
            <v>80.470179999999999</v>
          </cell>
          <cell r="T198">
            <v>20.288425794000002</v>
          </cell>
          <cell r="U198">
            <v>60.181754205999994</v>
          </cell>
          <cell r="W198">
            <v>2004</v>
          </cell>
          <cell r="X198">
            <v>7</v>
          </cell>
          <cell r="Y198">
            <v>1.0711974110032363</v>
          </cell>
          <cell r="Z198">
            <v>1</v>
          </cell>
          <cell r="AA198">
            <v>4</v>
          </cell>
          <cell r="AB198">
            <v>100</v>
          </cell>
          <cell r="AC198">
            <v>0.67500000000000004</v>
          </cell>
          <cell r="AD198">
            <v>70</v>
          </cell>
          <cell r="AH198">
            <v>2.5</v>
          </cell>
        </row>
        <row r="199">
          <cell r="A199" t="str">
            <v>B2004053-000</v>
          </cell>
          <cell r="B199" t="str">
            <v>Fixtures and fittings</v>
          </cell>
          <cell r="C199">
            <v>1102</v>
          </cell>
          <cell r="D199" t="str">
            <v>BD&amp;CS</v>
          </cell>
          <cell r="E199" t="str">
            <v>N/A</v>
          </cell>
          <cell r="F199" t="str">
            <v>IV-0264</v>
          </cell>
          <cell r="G199" t="str">
            <v>TAVEECHOK FERNICHING</v>
          </cell>
          <cell r="H199" t="str">
            <v>FILE CABINET (OFFICE)</v>
          </cell>
          <cell r="I199">
            <v>38349</v>
          </cell>
          <cell r="J199">
            <v>38350</v>
          </cell>
          <cell r="K199">
            <v>1820</v>
          </cell>
          <cell r="L199">
            <v>1362</v>
          </cell>
          <cell r="M199">
            <v>2400</v>
          </cell>
          <cell r="N199">
            <v>605.02</v>
          </cell>
          <cell r="O199">
            <v>1794.98</v>
          </cell>
          <cell r="R199">
            <v>2.36677E-2</v>
          </cell>
          <cell r="S199">
            <v>56.802480000000003</v>
          </cell>
          <cell r="T199">
            <v>14.319431853999999</v>
          </cell>
          <cell r="U199">
            <v>42.483048146000002</v>
          </cell>
          <cell r="W199">
            <v>2004</v>
          </cell>
          <cell r="X199">
            <v>7</v>
          </cell>
          <cell r="Y199">
            <v>1.0711974110032363</v>
          </cell>
          <cell r="Z199">
            <v>1</v>
          </cell>
          <cell r="AA199">
            <v>4</v>
          </cell>
          <cell r="AB199">
            <v>100</v>
          </cell>
          <cell r="AC199">
            <v>0.67500000000000004</v>
          </cell>
          <cell r="AD199">
            <v>70</v>
          </cell>
          <cell r="AH199">
            <v>2.5</v>
          </cell>
        </row>
        <row r="200">
          <cell r="A200" t="str">
            <v>B2004054-000</v>
          </cell>
          <cell r="B200" t="str">
            <v>Fixtures and fittings</v>
          </cell>
          <cell r="C200">
            <v>1102</v>
          </cell>
          <cell r="D200" t="str">
            <v>BD&amp;CS</v>
          </cell>
          <cell r="E200" t="str">
            <v>N/A</v>
          </cell>
          <cell r="F200" t="str">
            <v>IV-0264</v>
          </cell>
          <cell r="G200" t="str">
            <v>TAVEECHOK FERNICHING</v>
          </cell>
          <cell r="H200" t="str">
            <v>FILE CABINET (OFFICE)</v>
          </cell>
          <cell r="I200">
            <v>38349</v>
          </cell>
          <cell r="J200">
            <v>38350</v>
          </cell>
          <cell r="K200">
            <v>1820</v>
          </cell>
          <cell r="L200">
            <v>1362</v>
          </cell>
          <cell r="M200">
            <v>2400</v>
          </cell>
          <cell r="N200">
            <v>605.02</v>
          </cell>
          <cell r="O200">
            <v>1794.98</v>
          </cell>
          <cell r="R200">
            <v>2.36677E-2</v>
          </cell>
          <cell r="S200">
            <v>56.802480000000003</v>
          </cell>
          <cell r="T200">
            <v>14.319431853999999</v>
          </cell>
          <cell r="U200">
            <v>42.483048146000002</v>
          </cell>
          <cell r="W200">
            <v>2004</v>
          </cell>
          <cell r="X200">
            <v>7</v>
          </cell>
          <cell r="Y200">
            <v>1.0711974110032363</v>
          </cell>
          <cell r="Z200">
            <v>1</v>
          </cell>
          <cell r="AA200">
            <v>4</v>
          </cell>
          <cell r="AB200">
            <v>100</v>
          </cell>
          <cell r="AC200">
            <v>0.67500000000000004</v>
          </cell>
          <cell r="AD200">
            <v>70</v>
          </cell>
          <cell r="AH200">
            <v>2.5</v>
          </cell>
        </row>
        <row r="201">
          <cell r="A201" t="str">
            <v>B2004055-000</v>
          </cell>
          <cell r="B201" t="str">
            <v>Fixtures and fittings</v>
          </cell>
          <cell r="C201">
            <v>1102</v>
          </cell>
          <cell r="D201" t="str">
            <v>BD&amp;CS</v>
          </cell>
          <cell r="E201" t="str">
            <v>N/A</v>
          </cell>
          <cell r="F201" t="str">
            <v>IV-0264</v>
          </cell>
          <cell r="G201" t="str">
            <v>TAVEECHOK FERNICHING</v>
          </cell>
          <cell r="H201" t="str">
            <v>FILE CABINET (OFFICE)</v>
          </cell>
          <cell r="I201">
            <v>38349</v>
          </cell>
          <cell r="J201">
            <v>38350</v>
          </cell>
          <cell r="K201">
            <v>1820</v>
          </cell>
          <cell r="L201">
            <v>1362</v>
          </cell>
          <cell r="M201">
            <v>2400</v>
          </cell>
          <cell r="N201">
            <v>605.02</v>
          </cell>
          <cell r="O201">
            <v>1794.98</v>
          </cell>
          <cell r="R201">
            <v>2.36677E-2</v>
          </cell>
          <cell r="S201">
            <v>56.802480000000003</v>
          </cell>
          <cell r="T201">
            <v>14.319431853999999</v>
          </cell>
          <cell r="U201">
            <v>42.483048146000002</v>
          </cell>
          <cell r="W201">
            <v>2004</v>
          </cell>
          <cell r="X201">
            <v>7</v>
          </cell>
          <cell r="Y201">
            <v>1.0711974110032363</v>
          </cell>
          <cell r="Z201">
            <v>1</v>
          </cell>
          <cell r="AA201">
            <v>4</v>
          </cell>
          <cell r="AB201">
            <v>100</v>
          </cell>
          <cell r="AC201">
            <v>0.67500000000000004</v>
          </cell>
          <cell r="AD201">
            <v>70</v>
          </cell>
          <cell r="AH201">
            <v>2.5</v>
          </cell>
        </row>
        <row r="202">
          <cell r="A202" t="str">
            <v>B2004056-000</v>
          </cell>
          <cell r="B202" t="str">
            <v>Fixtures and fittings</v>
          </cell>
          <cell r="C202">
            <v>1102</v>
          </cell>
          <cell r="D202" t="str">
            <v>BD&amp;CS</v>
          </cell>
          <cell r="E202" t="str">
            <v>N/A</v>
          </cell>
          <cell r="F202" t="str">
            <v>IV-0264</v>
          </cell>
          <cell r="G202" t="str">
            <v>TAVEECHOK FERNICHING</v>
          </cell>
          <cell r="H202" t="str">
            <v>FILE CABINET (OFFICE)</v>
          </cell>
          <cell r="I202">
            <v>38349</v>
          </cell>
          <cell r="J202">
            <v>38350</v>
          </cell>
          <cell r="K202">
            <v>1820</v>
          </cell>
          <cell r="L202">
            <v>1362</v>
          </cell>
          <cell r="M202">
            <v>2400</v>
          </cell>
          <cell r="N202">
            <v>605.02</v>
          </cell>
          <cell r="O202">
            <v>1794.98</v>
          </cell>
          <cell r="R202">
            <v>2.36677E-2</v>
          </cell>
          <cell r="S202">
            <v>56.802480000000003</v>
          </cell>
          <cell r="T202">
            <v>14.319431853999999</v>
          </cell>
          <cell r="U202">
            <v>42.483048146000002</v>
          </cell>
          <cell r="W202">
            <v>2004</v>
          </cell>
          <cell r="X202">
            <v>7</v>
          </cell>
          <cell r="Y202">
            <v>1.0711974110032363</v>
          </cell>
          <cell r="Z202">
            <v>1</v>
          </cell>
          <cell r="AA202">
            <v>4</v>
          </cell>
          <cell r="AB202">
            <v>100</v>
          </cell>
          <cell r="AC202">
            <v>0.67500000000000004</v>
          </cell>
          <cell r="AD202">
            <v>70</v>
          </cell>
          <cell r="AH202">
            <v>2.5</v>
          </cell>
        </row>
        <row r="203">
          <cell r="A203" t="str">
            <v>B2005001-000</v>
          </cell>
          <cell r="B203" t="str">
            <v>Fixtures and fittings</v>
          </cell>
          <cell r="C203">
            <v>1102</v>
          </cell>
          <cell r="D203" t="str">
            <v>BD&amp;CS</v>
          </cell>
          <cell r="E203" t="str">
            <v>N/A</v>
          </cell>
          <cell r="F203" t="str">
            <v>IV-0422</v>
          </cell>
          <cell r="G203" t="str">
            <v>TAVEECHOK FERNICHING</v>
          </cell>
          <cell r="H203" t="str">
            <v>WORKING DESK (OFFICE) AT CS DIRECTOR OFFICE</v>
          </cell>
          <cell r="I203">
            <v>38551</v>
          </cell>
          <cell r="J203">
            <v>38552</v>
          </cell>
          <cell r="K203">
            <v>1820</v>
          </cell>
          <cell r="L203">
            <v>1564</v>
          </cell>
          <cell r="M203">
            <v>5500</v>
          </cell>
          <cell r="N203">
            <v>776.51</v>
          </cell>
          <cell r="O203">
            <v>4723.49</v>
          </cell>
          <cell r="R203">
            <v>2.36677E-2</v>
          </cell>
          <cell r="S203">
            <v>130.17234999999999</v>
          </cell>
          <cell r="T203">
            <v>18.378205727000001</v>
          </cell>
          <cell r="U203">
            <v>111.794144273</v>
          </cell>
          <cell r="W203">
            <v>2005</v>
          </cell>
          <cell r="X203">
            <v>7</v>
          </cell>
          <cell r="Y203">
            <v>1.0103785103785103</v>
          </cell>
          <cell r="Z203">
            <v>1</v>
          </cell>
          <cell r="AA203">
            <v>4</v>
          </cell>
          <cell r="AB203">
            <v>100</v>
          </cell>
          <cell r="AC203">
            <v>0.8</v>
          </cell>
          <cell r="AD203">
            <v>80</v>
          </cell>
          <cell r="AH203">
            <v>3.5</v>
          </cell>
        </row>
        <row r="204">
          <cell r="A204" t="str">
            <v>B2005002-000</v>
          </cell>
          <cell r="B204" t="str">
            <v>Fixtures and fittings</v>
          </cell>
          <cell r="C204">
            <v>1102</v>
          </cell>
          <cell r="D204" t="str">
            <v>BD&amp;CS</v>
          </cell>
          <cell r="E204" t="str">
            <v>N/A</v>
          </cell>
          <cell r="F204" t="str">
            <v>4807-T479</v>
          </cell>
          <cell r="G204" t="str">
            <v>THAI STEEL FURNITURE CO., LTD</v>
          </cell>
          <cell r="H204" t="str">
            <v>SLIDING DOOR CABINET AT CS DIRECTOR OFFICE</v>
          </cell>
          <cell r="I204">
            <v>38552</v>
          </cell>
          <cell r="J204">
            <v>38553</v>
          </cell>
          <cell r="K204">
            <v>1820</v>
          </cell>
          <cell r="L204">
            <v>1565</v>
          </cell>
          <cell r="M204">
            <v>2255</v>
          </cell>
          <cell r="N204">
            <v>317.05</v>
          </cell>
          <cell r="O204">
            <v>1937.95</v>
          </cell>
          <cell r="R204">
            <v>2.36677E-2</v>
          </cell>
          <cell r="S204">
            <v>53.370663499999999</v>
          </cell>
          <cell r="T204">
            <v>7.5038442850000004</v>
          </cell>
          <cell r="U204">
            <v>45.866819215</v>
          </cell>
          <cell r="W204">
            <v>2005</v>
          </cell>
          <cell r="X204">
            <v>7</v>
          </cell>
          <cell r="Y204">
            <v>1.0103785103785103</v>
          </cell>
          <cell r="Z204">
            <v>1</v>
          </cell>
          <cell r="AA204">
            <v>4</v>
          </cell>
          <cell r="AB204">
            <v>100</v>
          </cell>
          <cell r="AC204">
            <v>0.8</v>
          </cell>
          <cell r="AD204">
            <v>80</v>
          </cell>
          <cell r="AH204">
            <v>3.5</v>
          </cell>
        </row>
        <row r="205">
          <cell r="A205" t="str">
            <v>B2005003-000</v>
          </cell>
          <cell r="B205" t="str">
            <v>Fixtures and fittings</v>
          </cell>
          <cell r="C205">
            <v>1102</v>
          </cell>
          <cell r="D205" t="str">
            <v>BD&amp;CS</v>
          </cell>
          <cell r="E205" t="str">
            <v>N/A</v>
          </cell>
          <cell r="F205" t="str">
            <v>4807-T479</v>
          </cell>
          <cell r="G205" t="str">
            <v>THAI STEEL FURNITURE CO., LTD</v>
          </cell>
          <cell r="H205" t="str">
            <v>SLIDING DOOR CABINET AT CS DIRECTOR OFFICE</v>
          </cell>
          <cell r="I205">
            <v>38552</v>
          </cell>
          <cell r="J205">
            <v>38553</v>
          </cell>
          <cell r="K205">
            <v>1820</v>
          </cell>
          <cell r="L205">
            <v>1565</v>
          </cell>
          <cell r="M205">
            <v>2285</v>
          </cell>
          <cell r="N205">
            <v>321.27</v>
          </cell>
          <cell r="O205">
            <v>1963.73</v>
          </cell>
          <cell r="R205">
            <v>2.36677E-2</v>
          </cell>
          <cell r="S205">
            <v>54.0806945</v>
          </cell>
          <cell r="T205">
            <v>7.6037219789999995</v>
          </cell>
          <cell r="U205">
            <v>46.476972521</v>
          </cell>
          <cell r="W205">
            <v>2005</v>
          </cell>
          <cell r="X205">
            <v>7</v>
          </cell>
          <cell r="Y205">
            <v>1.0103785103785103</v>
          </cell>
          <cell r="Z205">
            <v>1</v>
          </cell>
          <cell r="AA205">
            <v>4</v>
          </cell>
          <cell r="AB205">
            <v>100</v>
          </cell>
          <cell r="AC205">
            <v>0.8</v>
          </cell>
          <cell r="AD205">
            <v>80</v>
          </cell>
          <cell r="AH205">
            <v>3.5</v>
          </cell>
        </row>
        <row r="206">
          <cell r="A206" t="str">
            <v>B2005004-000</v>
          </cell>
          <cell r="B206" t="str">
            <v>Fixtures and fittings</v>
          </cell>
          <cell r="C206">
            <v>1102</v>
          </cell>
          <cell r="D206" t="str">
            <v>BD&amp;CS</v>
          </cell>
          <cell r="E206" t="str">
            <v>N/A</v>
          </cell>
          <cell r="F206" t="str">
            <v>4807-T479</v>
          </cell>
          <cell r="G206" t="str">
            <v>THAI STEEL FURNITURE CO., LTD</v>
          </cell>
          <cell r="H206" t="str">
            <v>FILE CABINET AT CS DIRECTOR OFFICE</v>
          </cell>
          <cell r="I206">
            <v>38552</v>
          </cell>
          <cell r="J206">
            <v>38553</v>
          </cell>
          <cell r="K206">
            <v>1820</v>
          </cell>
          <cell r="L206">
            <v>1565</v>
          </cell>
          <cell r="M206">
            <v>2840</v>
          </cell>
          <cell r="N206">
            <v>399.33</v>
          </cell>
          <cell r="O206">
            <v>2440.67</v>
          </cell>
          <cell r="R206">
            <v>2.36677E-2</v>
          </cell>
          <cell r="S206">
            <v>67.216267999999999</v>
          </cell>
          <cell r="T206">
            <v>9.4512226409999993</v>
          </cell>
          <cell r="U206">
            <v>57.765045358999998</v>
          </cell>
          <cell r="W206">
            <v>2005</v>
          </cell>
          <cell r="X206">
            <v>7</v>
          </cell>
          <cell r="Y206">
            <v>1.0103785103785103</v>
          </cell>
          <cell r="Z206">
            <v>1</v>
          </cell>
          <cell r="AA206">
            <v>4</v>
          </cell>
          <cell r="AB206">
            <v>100</v>
          </cell>
          <cell r="AC206">
            <v>0.8</v>
          </cell>
          <cell r="AD206">
            <v>80</v>
          </cell>
          <cell r="AH206">
            <v>3.5</v>
          </cell>
        </row>
        <row r="207">
          <cell r="A207" t="str">
            <v>B2005005-000</v>
          </cell>
          <cell r="B207" t="str">
            <v>Fixtures and fittings</v>
          </cell>
          <cell r="C207">
            <v>1102</v>
          </cell>
          <cell r="D207" t="str">
            <v>BD&amp;CS</v>
          </cell>
          <cell r="E207" t="str">
            <v>5EB0B162223</v>
          </cell>
          <cell r="F207" t="str">
            <v>A06686</v>
          </cell>
          <cell r="G207" t="str">
            <v>D&amp;G SERVICE CO., LTD</v>
          </cell>
          <cell r="H207" t="str">
            <v>TELEPHONE 2 LINE AT CS DIRECTOR OFFICE(2006EB041 to NSE1)</v>
          </cell>
          <cell r="I207">
            <v>38551</v>
          </cell>
          <cell r="J207">
            <v>38552</v>
          </cell>
          <cell r="K207">
            <v>1820</v>
          </cell>
          <cell r="L207">
            <v>1564</v>
          </cell>
          <cell r="M207">
            <v>3240</v>
          </cell>
          <cell r="N207">
            <v>457.38</v>
          </cell>
          <cell r="O207">
            <v>2782.62</v>
          </cell>
          <cell r="R207">
            <v>2.36677E-2</v>
          </cell>
          <cell r="S207">
            <v>76.683347999999995</v>
          </cell>
          <cell r="T207">
            <v>10.825132626</v>
          </cell>
          <cell r="U207">
            <v>65.858215373999997</v>
          </cell>
          <cell r="W207">
            <v>2005</v>
          </cell>
          <cell r="X207">
            <v>5</v>
          </cell>
          <cell r="Y207">
            <v>0.98125766333858822</v>
          </cell>
          <cell r="Z207">
            <v>0.93579555102733913</v>
          </cell>
          <cell r="AA207">
            <v>4</v>
          </cell>
          <cell r="AB207">
            <v>70</v>
          </cell>
          <cell r="AC207">
            <v>0.8</v>
          </cell>
          <cell r="AD207">
            <v>60</v>
          </cell>
          <cell r="AH207">
            <v>3.5</v>
          </cell>
        </row>
        <row r="208">
          <cell r="A208" t="str">
            <v>B2005006-000</v>
          </cell>
          <cell r="B208" t="str">
            <v>Fixtures and fittings</v>
          </cell>
          <cell r="C208">
            <v>1102</v>
          </cell>
          <cell r="D208" t="str">
            <v>BD&amp;CS</v>
          </cell>
          <cell r="E208" t="str">
            <v>N/A</v>
          </cell>
          <cell r="F208" t="str">
            <v>SIBN1/480700590</v>
          </cell>
          <cell r="G208" t="str">
            <v>PERFECT OFFICE FURNITURE CO., LTD</v>
          </cell>
          <cell r="H208" t="str">
            <v>WORKING CHAIR HYDRAULIC AT CHANPHEN DIRECTOR OFFICE</v>
          </cell>
          <cell r="I208">
            <v>38559</v>
          </cell>
          <cell r="J208">
            <v>38564</v>
          </cell>
          <cell r="K208">
            <v>1820</v>
          </cell>
          <cell r="L208">
            <v>1576</v>
          </cell>
          <cell r="M208">
            <v>4875</v>
          </cell>
          <cell r="N208">
            <v>656.12</v>
          </cell>
          <cell r="O208">
            <v>4218.88</v>
          </cell>
          <cell r="R208">
            <v>2.36677E-2</v>
          </cell>
          <cell r="S208">
            <v>115.3800375</v>
          </cell>
          <cell r="T208">
            <v>15.528851324</v>
          </cell>
          <cell r="U208">
            <v>99.851186175999999</v>
          </cell>
          <cell r="W208">
            <v>2005</v>
          </cell>
          <cell r="X208">
            <v>7</v>
          </cell>
          <cell r="Y208">
            <v>1.0103785103785103</v>
          </cell>
          <cell r="Z208">
            <v>1</v>
          </cell>
          <cell r="AA208">
            <v>4</v>
          </cell>
          <cell r="AB208">
            <v>100</v>
          </cell>
          <cell r="AC208">
            <v>0.8</v>
          </cell>
          <cell r="AD208">
            <v>80</v>
          </cell>
          <cell r="AH208">
            <v>3.5</v>
          </cell>
        </row>
        <row r="209">
          <cell r="A209" t="str">
            <v>B2005007-000</v>
          </cell>
          <cell r="B209" t="str">
            <v>Fixtures and fittings</v>
          </cell>
          <cell r="C209">
            <v>1102</v>
          </cell>
          <cell r="D209" t="str">
            <v>BD&amp;CS</v>
          </cell>
          <cell r="E209" t="str">
            <v>N/A</v>
          </cell>
          <cell r="F209">
            <v>84</v>
          </cell>
          <cell r="G209" t="str">
            <v>FUR TECH CO., LTD</v>
          </cell>
          <cell r="H209" t="str">
            <v>WORKING CHAIR (OFFICE)</v>
          </cell>
          <cell r="I209">
            <v>38560</v>
          </cell>
          <cell r="J209">
            <v>38564</v>
          </cell>
          <cell r="K209">
            <v>1820</v>
          </cell>
          <cell r="L209">
            <v>1576</v>
          </cell>
          <cell r="M209">
            <v>2680</v>
          </cell>
          <cell r="N209">
            <v>360.63</v>
          </cell>
          <cell r="O209">
            <v>2319.37</v>
          </cell>
          <cell r="R209">
            <v>2.36677E-2</v>
          </cell>
          <cell r="S209">
            <v>63.429436000000003</v>
          </cell>
          <cell r="T209">
            <v>8.5352826509999993</v>
          </cell>
          <cell r="U209">
            <v>54.894153349000007</v>
          </cell>
          <cell r="W209">
            <v>2005</v>
          </cell>
          <cell r="X209">
            <v>7</v>
          </cell>
          <cell r="Y209">
            <v>1.0103785103785103</v>
          </cell>
          <cell r="Z209">
            <v>1</v>
          </cell>
          <cell r="AA209">
            <v>4</v>
          </cell>
          <cell r="AB209">
            <v>100</v>
          </cell>
          <cell r="AC209">
            <v>0.8</v>
          </cell>
          <cell r="AD209">
            <v>80</v>
          </cell>
          <cell r="AH209">
            <v>3.5</v>
          </cell>
        </row>
        <row r="210">
          <cell r="A210" t="str">
            <v>B990001-000</v>
          </cell>
          <cell r="B210" t="str">
            <v>Fixtures and fittings</v>
          </cell>
          <cell r="C210">
            <v>1102</v>
          </cell>
          <cell r="D210" t="str">
            <v>BD&amp;CS</v>
          </cell>
          <cell r="E210" t="str">
            <v>N/A</v>
          </cell>
          <cell r="F210">
            <v>621</v>
          </cell>
          <cell r="G210" t="str">
            <v>TAVEECHOK</v>
          </cell>
          <cell r="H210" t="str">
            <v>TABLE TOP CABINET FOR FILE</v>
          </cell>
          <cell r="I210">
            <v>36245</v>
          </cell>
          <cell r="J210">
            <v>36254</v>
          </cell>
          <cell r="K210">
            <v>1820</v>
          </cell>
          <cell r="L210">
            <v>0</v>
          </cell>
          <cell r="M210">
            <v>2900</v>
          </cell>
          <cell r="N210">
            <v>2899</v>
          </cell>
          <cell r="O210">
            <v>1</v>
          </cell>
          <cell r="R210">
            <v>2.36677E-2</v>
          </cell>
          <cell r="S210">
            <v>68.636330000000001</v>
          </cell>
          <cell r="T210">
            <v>68.612662299999997</v>
          </cell>
          <cell r="U210">
            <v>2.3667700000004288E-2</v>
          </cell>
          <cell r="W210">
            <v>1999</v>
          </cell>
          <cell r="X210">
            <v>7</v>
          </cell>
          <cell r="Y210">
            <v>1.1553228621291447</v>
          </cell>
          <cell r="Z210">
            <v>1</v>
          </cell>
          <cell r="AA210">
            <v>4</v>
          </cell>
          <cell r="AB210">
            <v>100</v>
          </cell>
          <cell r="AC210">
            <v>0.09</v>
          </cell>
          <cell r="AD210">
            <v>10</v>
          </cell>
          <cell r="AH210">
            <v>0.5</v>
          </cell>
        </row>
        <row r="211">
          <cell r="A211" t="str">
            <v>B990002-000</v>
          </cell>
          <cell r="B211" t="str">
            <v>Fixtures and fittings</v>
          </cell>
          <cell r="C211">
            <v>1102</v>
          </cell>
          <cell r="D211" t="str">
            <v>BD&amp;CS</v>
          </cell>
          <cell r="E211" t="str">
            <v>N/A</v>
          </cell>
          <cell r="F211">
            <v>621</v>
          </cell>
          <cell r="G211" t="str">
            <v>TAVEECHOK</v>
          </cell>
          <cell r="H211" t="str">
            <v>TABLE TOP CABINET FOR FILE</v>
          </cell>
          <cell r="I211">
            <v>36245</v>
          </cell>
          <cell r="J211">
            <v>36254</v>
          </cell>
          <cell r="K211">
            <v>1820</v>
          </cell>
          <cell r="L211">
            <v>0</v>
          </cell>
          <cell r="M211">
            <v>2900</v>
          </cell>
          <cell r="N211">
            <v>2899</v>
          </cell>
          <cell r="O211">
            <v>1</v>
          </cell>
          <cell r="R211">
            <v>2.3953800000000001E-2</v>
          </cell>
          <cell r="S211">
            <v>69.46602</v>
          </cell>
          <cell r="T211">
            <v>69.442066199999999</v>
          </cell>
          <cell r="U211">
            <v>2.3953800000001024E-2</v>
          </cell>
          <cell r="W211">
            <v>1999</v>
          </cell>
          <cell r="X211">
            <v>7</v>
          </cell>
          <cell r="Y211">
            <v>1.1553228621291447</v>
          </cell>
          <cell r="Z211">
            <v>1</v>
          </cell>
          <cell r="AA211">
            <v>4</v>
          </cell>
          <cell r="AB211">
            <v>100</v>
          </cell>
          <cell r="AC211">
            <v>0.09</v>
          </cell>
          <cell r="AD211">
            <v>10</v>
          </cell>
          <cell r="AH211">
            <v>0.5</v>
          </cell>
        </row>
        <row r="212">
          <cell r="A212" t="str">
            <v>B990003-000</v>
          </cell>
          <cell r="B212" t="str">
            <v>Fixtures and fittings</v>
          </cell>
          <cell r="C212">
            <v>1102</v>
          </cell>
          <cell r="D212" t="str">
            <v>BD&amp;CS</v>
          </cell>
          <cell r="E212" t="str">
            <v>N/A</v>
          </cell>
          <cell r="F212">
            <v>621</v>
          </cell>
          <cell r="G212" t="str">
            <v>TAVEECHOK</v>
          </cell>
          <cell r="H212" t="str">
            <v>TABLE TOP CABINET FOR FILE</v>
          </cell>
          <cell r="I212">
            <v>36245</v>
          </cell>
          <cell r="J212">
            <v>36254</v>
          </cell>
          <cell r="K212">
            <v>1820</v>
          </cell>
          <cell r="L212">
            <v>0</v>
          </cell>
          <cell r="M212">
            <v>2900</v>
          </cell>
          <cell r="N212">
            <v>2899</v>
          </cell>
          <cell r="O212">
            <v>1</v>
          </cell>
          <cell r="R212">
            <v>2.3953800000000001E-2</v>
          </cell>
          <cell r="S212">
            <v>69.46602</v>
          </cell>
          <cell r="T212">
            <v>69.442066199999999</v>
          </cell>
          <cell r="U212">
            <v>2.3953800000001024E-2</v>
          </cell>
          <cell r="W212">
            <v>1999</v>
          </cell>
          <cell r="X212">
            <v>7</v>
          </cell>
          <cell r="Y212">
            <v>1.1553228621291447</v>
          </cell>
          <cell r="Z212">
            <v>1</v>
          </cell>
          <cell r="AA212">
            <v>4</v>
          </cell>
          <cell r="AB212">
            <v>100</v>
          </cell>
          <cell r="AC212">
            <v>0.09</v>
          </cell>
          <cell r="AD212">
            <v>10</v>
          </cell>
          <cell r="AH212">
            <v>0.5</v>
          </cell>
        </row>
        <row r="213">
          <cell r="A213" t="str">
            <v>B990004-000</v>
          </cell>
          <cell r="B213" t="str">
            <v>Fixtures and fittings</v>
          </cell>
          <cell r="C213">
            <v>1102</v>
          </cell>
          <cell r="D213" t="str">
            <v>BD&amp;CS</v>
          </cell>
          <cell r="E213" t="str">
            <v>N/A</v>
          </cell>
          <cell r="F213">
            <v>621</v>
          </cell>
          <cell r="G213" t="str">
            <v>TAVEECHOK</v>
          </cell>
          <cell r="H213" t="str">
            <v>TABLE TOP CABINET FOR FILE</v>
          </cell>
          <cell r="I213">
            <v>36245</v>
          </cell>
          <cell r="J213">
            <v>36254</v>
          </cell>
          <cell r="K213">
            <v>1820</v>
          </cell>
          <cell r="L213">
            <v>0</v>
          </cell>
          <cell r="M213">
            <v>2900</v>
          </cell>
          <cell r="N213">
            <v>2899</v>
          </cell>
          <cell r="O213">
            <v>1</v>
          </cell>
          <cell r="R213">
            <v>2.3953800000000001E-2</v>
          </cell>
          <cell r="S213">
            <v>69.46602</v>
          </cell>
          <cell r="T213">
            <v>69.442066199999999</v>
          </cell>
          <cell r="U213">
            <v>2.3953800000001024E-2</v>
          </cell>
          <cell r="W213">
            <v>1999</v>
          </cell>
          <cell r="X213">
            <v>7</v>
          </cell>
          <cell r="Y213">
            <v>1.1553228621291447</v>
          </cell>
          <cell r="Z213">
            <v>1</v>
          </cell>
          <cell r="AA213">
            <v>4</v>
          </cell>
          <cell r="AB213">
            <v>100</v>
          </cell>
          <cell r="AC213">
            <v>0.09</v>
          </cell>
          <cell r="AD213">
            <v>10</v>
          </cell>
          <cell r="AH213">
            <v>0.5</v>
          </cell>
        </row>
        <row r="214">
          <cell r="A214" t="str">
            <v>B990005-000</v>
          </cell>
          <cell r="B214" t="str">
            <v>Fixtures and fittings</v>
          </cell>
          <cell r="C214">
            <v>1102</v>
          </cell>
          <cell r="D214" t="str">
            <v>BD&amp;CS</v>
          </cell>
          <cell r="E214" t="str">
            <v>N/A</v>
          </cell>
          <cell r="F214">
            <v>621</v>
          </cell>
          <cell r="G214" t="str">
            <v>TAVEECHOK</v>
          </cell>
          <cell r="H214" t="str">
            <v>TABLE TOP CABINET FOR FILE</v>
          </cell>
          <cell r="I214">
            <v>36245</v>
          </cell>
          <cell r="J214">
            <v>36254</v>
          </cell>
          <cell r="K214">
            <v>1820</v>
          </cell>
          <cell r="L214">
            <v>0</v>
          </cell>
          <cell r="M214">
            <v>2900</v>
          </cell>
          <cell r="N214">
            <v>2899</v>
          </cell>
          <cell r="O214">
            <v>1</v>
          </cell>
          <cell r="R214">
            <v>2.3953800000000001E-2</v>
          </cell>
          <cell r="S214">
            <v>69.46602</v>
          </cell>
          <cell r="T214">
            <v>69.442066199999999</v>
          </cell>
          <cell r="U214">
            <v>2.3953800000001024E-2</v>
          </cell>
          <cell r="W214">
            <v>1999</v>
          </cell>
          <cell r="X214">
            <v>7</v>
          </cell>
          <cell r="Y214">
            <v>1.1553228621291447</v>
          </cell>
          <cell r="Z214">
            <v>1</v>
          </cell>
          <cell r="AA214">
            <v>4</v>
          </cell>
          <cell r="AB214">
            <v>100</v>
          </cell>
          <cell r="AC214">
            <v>0.09</v>
          </cell>
          <cell r="AD214">
            <v>10</v>
          </cell>
          <cell r="AH214">
            <v>0.5</v>
          </cell>
        </row>
        <row r="215">
          <cell r="A215" t="str">
            <v>B990006-000</v>
          </cell>
          <cell r="B215" t="str">
            <v>Fixtures and fittings</v>
          </cell>
          <cell r="C215">
            <v>1102</v>
          </cell>
          <cell r="D215" t="str">
            <v>BD&amp;CS</v>
          </cell>
          <cell r="E215" t="str">
            <v>N/A</v>
          </cell>
          <cell r="F215">
            <v>621</v>
          </cell>
          <cell r="G215" t="str">
            <v>TAVEECHOK</v>
          </cell>
          <cell r="H215" t="str">
            <v>TABLE TOP CABINET FOR FILE</v>
          </cell>
          <cell r="I215">
            <v>36245</v>
          </cell>
          <cell r="J215">
            <v>36254</v>
          </cell>
          <cell r="K215">
            <v>1820</v>
          </cell>
          <cell r="L215">
            <v>0</v>
          </cell>
          <cell r="M215">
            <v>2900</v>
          </cell>
          <cell r="N215">
            <v>2899</v>
          </cell>
          <cell r="O215">
            <v>1</v>
          </cell>
          <cell r="R215">
            <v>2.3953800000000001E-2</v>
          </cell>
          <cell r="S215">
            <v>69.46602</v>
          </cell>
          <cell r="T215">
            <v>69.442066199999999</v>
          </cell>
          <cell r="U215">
            <v>2.3953800000001024E-2</v>
          </cell>
          <cell r="W215">
            <v>1999</v>
          </cell>
          <cell r="X215">
            <v>7</v>
          </cell>
          <cell r="Y215">
            <v>1.1553228621291447</v>
          </cell>
          <cell r="Z215">
            <v>1</v>
          </cell>
          <cell r="AA215">
            <v>4</v>
          </cell>
          <cell r="AB215">
            <v>100</v>
          </cell>
          <cell r="AC215">
            <v>0.09</v>
          </cell>
          <cell r="AD215">
            <v>10</v>
          </cell>
          <cell r="AH215">
            <v>0.5</v>
          </cell>
        </row>
        <row r="216">
          <cell r="A216" t="str">
            <v>B990007-000</v>
          </cell>
          <cell r="B216" t="str">
            <v>Fixtures and fittings</v>
          </cell>
          <cell r="C216">
            <v>1102</v>
          </cell>
          <cell r="D216" t="str">
            <v>BD&amp;CS</v>
          </cell>
          <cell r="E216" t="str">
            <v>N/A</v>
          </cell>
          <cell r="F216">
            <v>621</v>
          </cell>
          <cell r="G216" t="str">
            <v>TAVEECHOK</v>
          </cell>
          <cell r="H216" t="str">
            <v>TABLE TOP CABINET FOR FILE</v>
          </cell>
          <cell r="I216">
            <v>36245</v>
          </cell>
          <cell r="J216">
            <v>36254</v>
          </cell>
          <cell r="K216">
            <v>1820</v>
          </cell>
          <cell r="L216">
            <v>0</v>
          </cell>
          <cell r="M216">
            <v>2900</v>
          </cell>
          <cell r="N216">
            <v>2899</v>
          </cell>
          <cell r="O216">
            <v>1</v>
          </cell>
          <cell r="R216">
            <v>2.3953800000000001E-2</v>
          </cell>
          <cell r="S216">
            <v>69.46602</v>
          </cell>
          <cell r="T216">
            <v>69.442066199999999</v>
          </cell>
          <cell r="U216">
            <v>2.3953800000001024E-2</v>
          </cell>
          <cell r="W216">
            <v>1999</v>
          </cell>
          <cell r="X216">
            <v>7</v>
          </cell>
          <cell r="Y216">
            <v>1.1553228621291447</v>
          </cell>
          <cell r="Z216">
            <v>1</v>
          </cell>
          <cell r="AA216">
            <v>4</v>
          </cell>
          <cell r="AB216">
            <v>100</v>
          </cell>
          <cell r="AC216">
            <v>0.09</v>
          </cell>
          <cell r="AD216">
            <v>10</v>
          </cell>
          <cell r="AH216">
            <v>0.5</v>
          </cell>
        </row>
        <row r="217">
          <cell r="A217" t="str">
            <v>B990008-000</v>
          </cell>
          <cell r="B217" t="str">
            <v>Fixtures and fittings</v>
          </cell>
          <cell r="C217">
            <v>1102</v>
          </cell>
          <cell r="D217" t="str">
            <v>BD&amp;CS</v>
          </cell>
          <cell r="E217" t="str">
            <v>N/A</v>
          </cell>
          <cell r="F217">
            <v>621</v>
          </cell>
          <cell r="G217" t="str">
            <v>TAVEECHOK</v>
          </cell>
          <cell r="H217" t="str">
            <v>TABLE TOP CABINET FOR FILE</v>
          </cell>
          <cell r="I217">
            <v>36245</v>
          </cell>
          <cell r="J217">
            <v>36254</v>
          </cell>
          <cell r="K217">
            <v>1820</v>
          </cell>
          <cell r="L217">
            <v>0</v>
          </cell>
          <cell r="M217">
            <v>2900</v>
          </cell>
          <cell r="N217">
            <v>2899</v>
          </cell>
          <cell r="O217">
            <v>1</v>
          </cell>
          <cell r="R217">
            <v>2.3953800000000001E-2</v>
          </cell>
          <cell r="S217">
            <v>69.46602</v>
          </cell>
          <cell r="T217">
            <v>69.442066199999999</v>
          </cell>
          <cell r="U217">
            <v>2.3953800000001024E-2</v>
          </cell>
          <cell r="W217">
            <v>1999</v>
          </cell>
          <cell r="X217">
            <v>7</v>
          </cell>
          <cell r="Y217">
            <v>1.1553228621291447</v>
          </cell>
          <cell r="Z217">
            <v>1</v>
          </cell>
          <cell r="AA217">
            <v>4</v>
          </cell>
          <cell r="AB217">
            <v>100</v>
          </cell>
          <cell r="AC217">
            <v>0.09</v>
          </cell>
          <cell r="AD217">
            <v>10</v>
          </cell>
          <cell r="AH217">
            <v>0.5</v>
          </cell>
        </row>
        <row r="218">
          <cell r="A218" t="str">
            <v>B990009-000</v>
          </cell>
          <cell r="B218" t="str">
            <v>Fixtures and fittings</v>
          </cell>
          <cell r="C218">
            <v>1102</v>
          </cell>
          <cell r="D218" t="str">
            <v>BD&amp;CS</v>
          </cell>
          <cell r="E218" t="str">
            <v>N/A</v>
          </cell>
          <cell r="F218">
            <v>621</v>
          </cell>
          <cell r="G218" t="str">
            <v>TAVEECHOK</v>
          </cell>
          <cell r="H218" t="str">
            <v>TABLE TOP CABINET FOR FILE</v>
          </cell>
          <cell r="I218">
            <v>36245</v>
          </cell>
          <cell r="J218">
            <v>36254</v>
          </cell>
          <cell r="K218">
            <v>1820</v>
          </cell>
          <cell r="L218">
            <v>0</v>
          </cell>
          <cell r="M218">
            <v>2900</v>
          </cell>
          <cell r="N218">
            <v>2899</v>
          </cell>
          <cell r="O218">
            <v>1</v>
          </cell>
          <cell r="R218">
            <v>2.3953800000000001E-2</v>
          </cell>
          <cell r="S218">
            <v>69.46602</v>
          </cell>
          <cell r="T218">
            <v>69.442066199999999</v>
          </cell>
          <cell r="U218">
            <v>2.3953800000001024E-2</v>
          </cell>
          <cell r="W218">
            <v>1999</v>
          </cell>
          <cell r="X218">
            <v>7</v>
          </cell>
          <cell r="Y218">
            <v>1.1553228621291447</v>
          </cell>
          <cell r="Z218">
            <v>1</v>
          </cell>
          <cell r="AA218">
            <v>4</v>
          </cell>
          <cell r="AB218">
            <v>100</v>
          </cell>
          <cell r="AC218">
            <v>0.09</v>
          </cell>
          <cell r="AD218">
            <v>10</v>
          </cell>
          <cell r="AH218">
            <v>0.5</v>
          </cell>
        </row>
        <row r="219">
          <cell r="A219" t="str">
            <v>B990010-000</v>
          </cell>
          <cell r="B219" t="str">
            <v>Fixtures and fittings</v>
          </cell>
          <cell r="C219">
            <v>1102</v>
          </cell>
          <cell r="D219" t="str">
            <v>BD&amp;CS</v>
          </cell>
          <cell r="E219" t="str">
            <v>N/A</v>
          </cell>
          <cell r="F219">
            <v>621</v>
          </cell>
          <cell r="G219" t="str">
            <v>TAVEECHOK</v>
          </cell>
          <cell r="H219" t="str">
            <v>TABLE TOP CABINET FOR FILE</v>
          </cell>
          <cell r="I219">
            <v>36245</v>
          </cell>
          <cell r="J219">
            <v>36254</v>
          </cell>
          <cell r="K219">
            <v>1820</v>
          </cell>
          <cell r="L219">
            <v>0</v>
          </cell>
          <cell r="M219">
            <v>2900</v>
          </cell>
          <cell r="N219">
            <v>2899</v>
          </cell>
          <cell r="O219">
            <v>1</v>
          </cell>
          <cell r="R219">
            <v>2.3879500000000001E-2</v>
          </cell>
          <cell r="S219">
            <v>69.250550000000004</v>
          </cell>
          <cell r="T219">
            <v>69.226670499999997</v>
          </cell>
          <cell r="U219">
            <v>2.3879500000006715E-2</v>
          </cell>
          <cell r="W219">
            <v>1999</v>
          </cell>
          <cell r="X219">
            <v>7</v>
          </cell>
          <cell r="Y219">
            <v>1.1553228621291447</v>
          </cell>
          <cell r="Z219">
            <v>1</v>
          </cell>
          <cell r="AA219">
            <v>4</v>
          </cell>
          <cell r="AB219">
            <v>100</v>
          </cell>
          <cell r="AC219">
            <v>0.09</v>
          </cell>
          <cell r="AD219">
            <v>10</v>
          </cell>
          <cell r="AH219">
            <v>0.5</v>
          </cell>
        </row>
        <row r="220">
          <cell r="A220" t="str">
            <v>B990011-000</v>
          </cell>
          <cell r="B220" t="str">
            <v>Fixtures and fittings</v>
          </cell>
          <cell r="C220">
            <v>1102</v>
          </cell>
          <cell r="D220" t="str">
            <v>BD&amp;CS</v>
          </cell>
          <cell r="E220" t="str">
            <v>N/A</v>
          </cell>
          <cell r="F220">
            <v>621</v>
          </cell>
          <cell r="G220" t="str">
            <v>TAVEECHOK</v>
          </cell>
          <cell r="H220" t="str">
            <v>TABLE TOP CABINET FOR FILE</v>
          </cell>
          <cell r="I220">
            <v>36245</v>
          </cell>
          <cell r="J220">
            <v>36254</v>
          </cell>
          <cell r="K220">
            <v>1820</v>
          </cell>
          <cell r="L220">
            <v>0</v>
          </cell>
          <cell r="M220">
            <v>2900</v>
          </cell>
          <cell r="N220">
            <v>2899</v>
          </cell>
          <cell r="O220">
            <v>1</v>
          </cell>
          <cell r="R220">
            <v>2.3879500000000001E-2</v>
          </cell>
          <cell r="S220">
            <v>69.250550000000004</v>
          </cell>
          <cell r="T220">
            <v>69.226670499999997</v>
          </cell>
          <cell r="U220">
            <v>2.3879500000006715E-2</v>
          </cell>
          <cell r="W220">
            <v>1999</v>
          </cell>
          <cell r="X220">
            <v>7</v>
          </cell>
          <cell r="Y220">
            <v>1.1553228621291447</v>
          </cell>
          <cell r="Z220">
            <v>1</v>
          </cell>
          <cell r="AA220">
            <v>4</v>
          </cell>
          <cell r="AB220">
            <v>100</v>
          </cell>
          <cell r="AC220">
            <v>0.09</v>
          </cell>
          <cell r="AD220">
            <v>10</v>
          </cell>
          <cell r="AH220">
            <v>0.5</v>
          </cell>
        </row>
        <row r="221">
          <cell r="A221" t="str">
            <v>B990012-000</v>
          </cell>
          <cell r="B221" t="str">
            <v>Fixtures and fittings</v>
          </cell>
          <cell r="C221">
            <v>1102</v>
          </cell>
          <cell r="D221" t="str">
            <v>BD&amp;CS</v>
          </cell>
          <cell r="E221" t="str">
            <v>N/A</v>
          </cell>
          <cell r="F221">
            <v>621</v>
          </cell>
          <cell r="G221" t="str">
            <v>TAVEECHOK</v>
          </cell>
          <cell r="H221" t="str">
            <v>TABLE TOP CABINET FOR FILE</v>
          </cell>
          <cell r="I221">
            <v>36245</v>
          </cell>
          <cell r="J221">
            <v>36254</v>
          </cell>
          <cell r="K221">
            <v>1820</v>
          </cell>
          <cell r="L221">
            <v>0</v>
          </cell>
          <cell r="M221">
            <v>2900</v>
          </cell>
          <cell r="N221">
            <v>2899</v>
          </cell>
          <cell r="O221">
            <v>1</v>
          </cell>
          <cell r="R221">
            <v>2.3879500000000001E-2</v>
          </cell>
          <cell r="S221">
            <v>69.250550000000004</v>
          </cell>
          <cell r="T221">
            <v>69.226670499999997</v>
          </cell>
          <cell r="U221">
            <v>2.3879500000006715E-2</v>
          </cell>
          <cell r="W221">
            <v>1999</v>
          </cell>
          <cell r="X221">
            <v>7</v>
          </cell>
          <cell r="Y221">
            <v>1.1553228621291447</v>
          </cell>
          <cell r="Z221">
            <v>1</v>
          </cell>
          <cell r="AA221">
            <v>4</v>
          </cell>
          <cell r="AB221">
            <v>100</v>
          </cell>
          <cell r="AC221">
            <v>0.09</v>
          </cell>
          <cell r="AD221">
            <v>10</v>
          </cell>
          <cell r="AH221">
            <v>0.5</v>
          </cell>
        </row>
        <row r="222">
          <cell r="A222" t="str">
            <v>B990013-000</v>
          </cell>
          <cell r="B222" t="str">
            <v>Fixtures and fittings</v>
          </cell>
          <cell r="C222">
            <v>1102</v>
          </cell>
          <cell r="D222" t="str">
            <v>BD&amp;CS</v>
          </cell>
          <cell r="E222" t="str">
            <v>N/A</v>
          </cell>
          <cell r="F222">
            <v>621</v>
          </cell>
          <cell r="G222" t="str">
            <v>TAVEECHOK</v>
          </cell>
          <cell r="H222" t="str">
            <v>TABLE TOP CABINET FOR FILE</v>
          </cell>
          <cell r="I222">
            <v>36245</v>
          </cell>
          <cell r="J222">
            <v>36254</v>
          </cell>
          <cell r="K222">
            <v>1820</v>
          </cell>
          <cell r="L222">
            <v>0</v>
          </cell>
          <cell r="M222">
            <v>2900</v>
          </cell>
          <cell r="N222">
            <v>2899</v>
          </cell>
          <cell r="O222">
            <v>1</v>
          </cell>
          <cell r="R222">
            <v>2.3879500000000001E-2</v>
          </cell>
          <cell r="S222">
            <v>69.250550000000004</v>
          </cell>
          <cell r="T222">
            <v>69.226670499999997</v>
          </cell>
          <cell r="U222">
            <v>2.3879500000006715E-2</v>
          </cell>
          <cell r="W222">
            <v>1999</v>
          </cell>
          <cell r="X222">
            <v>7</v>
          </cell>
          <cell r="Y222">
            <v>1.1553228621291447</v>
          </cell>
          <cell r="Z222">
            <v>1</v>
          </cell>
          <cell r="AA222">
            <v>4</v>
          </cell>
          <cell r="AB222">
            <v>100</v>
          </cell>
          <cell r="AC222">
            <v>0.09</v>
          </cell>
          <cell r="AD222">
            <v>10</v>
          </cell>
          <cell r="AH222">
            <v>0.5</v>
          </cell>
        </row>
        <row r="223">
          <cell r="A223" t="str">
            <v>B990014-000</v>
          </cell>
          <cell r="B223" t="str">
            <v>Fixtures and fittings</v>
          </cell>
          <cell r="C223">
            <v>1102</v>
          </cell>
          <cell r="D223" t="str">
            <v>BD&amp;CS</v>
          </cell>
          <cell r="E223" t="str">
            <v>N/A</v>
          </cell>
          <cell r="F223" t="str">
            <v>S06195</v>
          </cell>
          <cell r="G223" t="str">
            <v>FRYELECTRO'</v>
          </cell>
          <cell r="H223" t="str">
            <v>IOMEGA SIP</v>
          </cell>
          <cell r="I223">
            <v>36327</v>
          </cell>
          <cell r="J223">
            <v>36345</v>
          </cell>
          <cell r="K223">
            <v>1820</v>
          </cell>
          <cell r="L223">
            <v>0</v>
          </cell>
          <cell r="M223">
            <v>13567.52</v>
          </cell>
          <cell r="N223">
            <v>13566.52</v>
          </cell>
          <cell r="O223">
            <v>1</v>
          </cell>
          <cell r="R223">
            <v>2.3879500000000001E-2</v>
          </cell>
          <cell r="S223">
            <v>323.98559384000004</v>
          </cell>
          <cell r="T223">
            <v>323.96171434000001</v>
          </cell>
          <cell r="U223">
            <v>2.3879500000020926E-2</v>
          </cell>
          <cell r="W223">
            <v>1999</v>
          </cell>
          <cell r="X223">
            <v>5</v>
          </cell>
          <cell r="Y223">
            <v>0.86931345340782851</v>
          </cell>
          <cell r="Z223">
            <v>0.9671166581762608</v>
          </cell>
          <cell r="AA223">
            <v>4</v>
          </cell>
          <cell r="AB223">
            <v>0</v>
          </cell>
          <cell r="AC223">
            <v>0.09</v>
          </cell>
          <cell r="AD223">
            <v>0</v>
          </cell>
          <cell r="AH223">
            <v>0</v>
          </cell>
        </row>
        <row r="224">
          <cell r="A224" t="str">
            <v>B990015-000</v>
          </cell>
          <cell r="B224" t="str">
            <v>Fixtures and fittings</v>
          </cell>
          <cell r="C224">
            <v>1102</v>
          </cell>
          <cell r="D224" t="str">
            <v>BD&amp;CS</v>
          </cell>
          <cell r="E224" t="str">
            <v>N/A</v>
          </cell>
          <cell r="F224" t="str">
            <v>S06125</v>
          </cell>
          <cell r="G224" t="str">
            <v>SPRINT-CASS</v>
          </cell>
          <cell r="H224" t="str">
            <v>OMEGA STARTEK KIT</v>
          </cell>
          <cell r="I224">
            <v>36287</v>
          </cell>
          <cell r="J224">
            <v>36345</v>
          </cell>
          <cell r="K224">
            <v>1820</v>
          </cell>
          <cell r="L224">
            <v>0</v>
          </cell>
          <cell r="M224">
            <v>6351.61</v>
          </cell>
          <cell r="N224">
            <v>6350.61</v>
          </cell>
          <cell r="O224">
            <v>1</v>
          </cell>
          <cell r="R224">
            <v>2.3879500000000001E-2</v>
          </cell>
          <cell r="S224">
            <v>151.673270995</v>
          </cell>
          <cell r="T224">
            <v>151.649391495</v>
          </cell>
          <cell r="U224">
            <v>2.3879499999992504E-2</v>
          </cell>
          <cell r="W224">
            <v>1999</v>
          </cell>
          <cell r="X224">
            <v>5</v>
          </cell>
          <cell r="Y224">
            <v>0.86931345340782851</v>
          </cell>
          <cell r="Z224">
            <v>0.9671166581762608</v>
          </cell>
          <cell r="AA224">
            <v>4</v>
          </cell>
          <cell r="AB224">
            <v>0</v>
          </cell>
          <cell r="AC224">
            <v>0.09</v>
          </cell>
          <cell r="AD224">
            <v>0</v>
          </cell>
          <cell r="AH224">
            <v>0</v>
          </cell>
        </row>
        <row r="225">
          <cell r="A225" t="str">
            <v>B990016-000</v>
          </cell>
          <cell r="B225" t="str">
            <v>Fixtures and fittings</v>
          </cell>
          <cell r="C225">
            <v>1102</v>
          </cell>
          <cell r="D225" t="str">
            <v>BD&amp;CS</v>
          </cell>
          <cell r="E225" t="str">
            <v>N/A</v>
          </cell>
          <cell r="F225" t="str">
            <v>LH#9903131</v>
          </cell>
          <cell r="G225" t="str">
            <v>L&amp;H COMPUTER</v>
          </cell>
          <cell r="H225" t="str">
            <v>NOTEBOOK COMPAQ ARMADA 1750 PCN # 02</v>
          </cell>
          <cell r="I225">
            <v>36402</v>
          </cell>
          <cell r="J225">
            <v>36436</v>
          </cell>
          <cell r="K225">
            <v>1820</v>
          </cell>
          <cell r="L225">
            <v>0</v>
          </cell>
          <cell r="M225">
            <v>79000</v>
          </cell>
          <cell r="N225">
            <v>78999</v>
          </cell>
          <cell r="O225">
            <v>1</v>
          </cell>
          <cell r="R225">
            <v>2.3879500000000001E-2</v>
          </cell>
          <cell r="S225">
            <v>1886.4805000000001</v>
          </cell>
          <cell r="T225">
            <v>1886.4566205000001</v>
          </cell>
          <cell r="U225">
            <v>2.3879500000020926E-2</v>
          </cell>
          <cell r="W225">
            <v>1999</v>
          </cell>
          <cell r="X225">
            <v>6</v>
          </cell>
          <cell r="Y225">
            <v>0</v>
          </cell>
          <cell r="Z225">
            <v>0.9671166581762608</v>
          </cell>
          <cell r="AA225">
            <v>5</v>
          </cell>
          <cell r="AB225">
            <v>0</v>
          </cell>
          <cell r="AC225">
            <v>0.04</v>
          </cell>
          <cell r="AD225">
            <v>0</v>
          </cell>
          <cell r="AH225">
            <v>0</v>
          </cell>
        </row>
        <row r="226">
          <cell r="A226" t="str">
            <v>B990016-001</v>
          </cell>
          <cell r="B226" t="str">
            <v>Fixtures and fittings</v>
          </cell>
          <cell r="C226">
            <v>1102</v>
          </cell>
          <cell r="D226" t="str">
            <v>BD&amp;CS</v>
          </cell>
          <cell r="E226" t="str">
            <v>N/A</v>
          </cell>
          <cell r="F226">
            <v>4210415</v>
          </cell>
          <cell r="G226" t="str">
            <v>NCOA</v>
          </cell>
          <cell r="H226" t="str">
            <v>IOMEGA ZIP DRIVE,DISK</v>
          </cell>
          <cell r="I226">
            <v>36396</v>
          </cell>
          <cell r="J226">
            <v>36436</v>
          </cell>
          <cell r="K226">
            <v>1820</v>
          </cell>
          <cell r="L226">
            <v>0</v>
          </cell>
          <cell r="M226">
            <v>13650</v>
          </cell>
          <cell r="N226">
            <v>13649</v>
          </cell>
          <cell r="O226">
            <v>1</v>
          </cell>
          <cell r="R226">
            <v>2.3879500000000001E-2</v>
          </cell>
          <cell r="S226">
            <v>325.955175</v>
          </cell>
          <cell r="T226">
            <v>325.93129550000003</v>
          </cell>
          <cell r="U226">
            <v>2.3879499999964082E-2</v>
          </cell>
          <cell r="W226">
            <v>1999</v>
          </cell>
          <cell r="X226">
            <v>5</v>
          </cell>
          <cell r="Y226">
            <v>0.86931345340782851</v>
          </cell>
          <cell r="Z226">
            <v>0.9671166581762608</v>
          </cell>
          <cell r="AA226">
            <v>4</v>
          </cell>
          <cell r="AB226">
            <v>0</v>
          </cell>
          <cell r="AC226">
            <v>0.09</v>
          </cell>
          <cell r="AD226">
            <v>0</v>
          </cell>
          <cell r="AH226">
            <v>0</v>
          </cell>
        </row>
        <row r="227">
          <cell r="A227" t="str">
            <v>B990016-002</v>
          </cell>
          <cell r="B227" t="str">
            <v>Fixtures and fittings</v>
          </cell>
          <cell r="C227">
            <v>1102</v>
          </cell>
          <cell r="D227" t="str">
            <v>BD&amp;CS</v>
          </cell>
          <cell r="E227" t="str">
            <v>N/A</v>
          </cell>
          <cell r="F227" t="str">
            <v>LH&amp;9903146</v>
          </cell>
          <cell r="G227" t="str">
            <v>L&amp;H COMPUTER</v>
          </cell>
          <cell r="H227" t="str">
            <v>3COM LAN CARD 10/100MBPS</v>
          </cell>
          <cell r="I227">
            <v>36405</v>
          </cell>
          <cell r="J227">
            <v>36436</v>
          </cell>
          <cell r="K227">
            <v>1820</v>
          </cell>
          <cell r="L227">
            <v>0</v>
          </cell>
          <cell r="M227">
            <v>7000</v>
          </cell>
          <cell r="N227">
            <v>6999</v>
          </cell>
          <cell r="O227">
            <v>1</v>
          </cell>
          <cell r="R227">
            <v>2.3879500000000001E-2</v>
          </cell>
          <cell r="S227">
            <v>167.15650000000002</v>
          </cell>
          <cell r="T227">
            <v>167.1326205</v>
          </cell>
          <cell r="U227">
            <v>2.3879500000020926E-2</v>
          </cell>
          <cell r="W227">
            <v>1999</v>
          </cell>
          <cell r="X227">
            <v>5</v>
          </cell>
          <cell r="Y227">
            <v>0.86931345340782851</v>
          </cell>
          <cell r="Z227">
            <v>0.9671166581762608</v>
          </cell>
          <cell r="AA227">
            <v>4</v>
          </cell>
          <cell r="AB227">
            <v>140</v>
          </cell>
          <cell r="AC227">
            <v>0.09</v>
          </cell>
          <cell r="AD227">
            <v>10</v>
          </cell>
          <cell r="AH227">
            <v>0.5</v>
          </cell>
        </row>
        <row r="228">
          <cell r="A228" t="str">
            <v>B990016-003</v>
          </cell>
          <cell r="B228" t="str">
            <v>Fixtures and fittings</v>
          </cell>
          <cell r="C228">
            <v>1102</v>
          </cell>
          <cell r="D228" t="str">
            <v>BD&amp;CS</v>
          </cell>
          <cell r="E228" t="str">
            <v>N/A</v>
          </cell>
          <cell r="F228">
            <v>4210430</v>
          </cell>
          <cell r="G228" t="str">
            <v>NCOA</v>
          </cell>
          <cell r="H228" t="str">
            <v>S/W MS OFFICE 2000</v>
          </cell>
          <cell r="I228">
            <v>36406</v>
          </cell>
          <cell r="J228">
            <v>36436</v>
          </cell>
          <cell r="K228">
            <v>1820</v>
          </cell>
          <cell r="L228">
            <v>0</v>
          </cell>
          <cell r="M228">
            <v>13500</v>
          </cell>
          <cell r="N228">
            <v>13499</v>
          </cell>
          <cell r="O228">
            <v>1</v>
          </cell>
          <cell r="R228">
            <v>2.3879500000000001E-2</v>
          </cell>
          <cell r="S228">
            <v>322.37325000000004</v>
          </cell>
          <cell r="T228">
            <v>322.34937050000002</v>
          </cell>
          <cell r="U228">
            <v>2.3879500000020926E-2</v>
          </cell>
          <cell r="W228">
            <v>1999</v>
          </cell>
          <cell r="X228">
            <v>5</v>
          </cell>
          <cell r="Y228">
            <v>0.86931345340782851</v>
          </cell>
          <cell r="Z228">
            <v>0.9671166581762608</v>
          </cell>
          <cell r="AA228">
            <v>4</v>
          </cell>
          <cell r="AB228">
            <v>270</v>
          </cell>
          <cell r="AC228">
            <v>0.09</v>
          </cell>
          <cell r="AD228">
            <v>20</v>
          </cell>
          <cell r="AH228">
            <v>0.5</v>
          </cell>
        </row>
        <row r="229">
          <cell r="A229" t="str">
            <v>C2000001-000</v>
          </cell>
          <cell r="B229" t="str">
            <v>Fixtures and fittings</v>
          </cell>
          <cell r="C229">
            <v>8101</v>
          </cell>
          <cell r="D229" t="str">
            <v>CEO</v>
          </cell>
          <cell r="E229" t="str">
            <v>N/A</v>
          </cell>
          <cell r="F229">
            <v>897</v>
          </cell>
          <cell r="G229" t="str">
            <v>TAVEECHOCK</v>
          </cell>
          <cell r="H229" t="str">
            <v>WORKING TABLE DL4503</v>
          </cell>
          <cell r="I229">
            <v>36567</v>
          </cell>
          <cell r="J229">
            <v>36583</v>
          </cell>
          <cell r="K229">
            <v>1820</v>
          </cell>
          <cell r="L229">
            <v>0</v>
          </cell>
          <cell r="M229">
            <v>3500</v>
          </cell>
          <cell r="N229">
            <v>3499</v>
          </cell>
          <cell r="O229">
            <v>1</v>
          </cell>
          <cell r="R229">
            <v>2.3879500000000001E-2</v>
          </cell>
          <cell r="S229">
            <v>83.578250000000011</v>
          </cell>
          <cell r="T229">
            <v>83.554370500000005</v>
          </cell>
          <cell r="U229">
            <v>2.3879500000006715E-2</v>
          </cell>
          <cell r="W229">
            <v>2000</v>
          </cell>
          <cell r="X229">
            <v>7</v>
          </cell>
          <cell r="Y229">
            <v>1.124702684335712</v>
          </cell>
          <cell r="Z229">
            <v>1</v>
          </cell>
          <cell r="AA229">
            <v>4</v>
          </cell>
          <cell r="AB229">
            <v>100</v>
          </cell>
          <cell r="AC229">
            <v>0.1</v>
          </cell>
          <cell r="AD229">
            <v>10</v>
          </cell>
          <cell r="AH229">
            <v>0.5</v>
          </cell>
        </row>
        <row r="230">
          <cell r="A230" t="str">
            <v>C2000002-000</v>
          </cell>
          <cell r="B230" t="str">
            <v>Fixtures and fittings</v>
          </cell>
          <cell r="C230">
            <v>8101</v>
          </cell>
          <cell r="D230" t="str">
            <v>CEO</v>
          </cell>
          <cell r="E230" t="str">
            <v>N/A</v>
          </cell>
          <cell r="F230">
            <v>897</v>
          </cell>
          <cell r="G230" t="str">
            <v>TAVEECHOCK</v>
          </cell>
          <cell r="H230" t="str">
            <v>WORKING CHAIR TC22</v>
          </cell>
          <cell r="I230">
            <v>36567</v>
          </cell>
          <cell r="J230">
            <v>36583</v>
          </cell>
          <cell r="K230">
            <v>1820</v>
          </cell>
          <cell r="L230">
            <v>0</v>
          </cell>
          <cell r="M230">
            <v>2200</v>
          </cell>
          <cell r="N230">
            <v>2199</v>
          </cell>
          <cell r="O230">
            <v>1</v>
          </cell>
          <cell r="R230">
            <v>2.3879500000000001E-2</v>
          </cell>
          <cell r="S230">
            <v>52.5349</v>
          </cell>
          <cell r="T230">
            <v>52.511020500000001</v>
          </cell>
          <cell r="U230">
            <v>2.3879499999999609E-2</v>
          </cell>
          <cell r="W230">
            <v>2000</v>
          </cell>
          <cell r="X230">
            <v>7</v>
          </cell>
          <cell r="Y230">
            <v>1.124702684335712</v>
          </cell>
          <cell r="Z230">
            <v>1</v>
          </cell>
          <cell r="AA230">
            <v>4</v>
          </cell>
          <cell r="AB230">
            <v>100</v>
          </cell>
          <cell r="AC230">
            <v>0.1</v>
          </cell>
          <cell r="AD230">
            <v>10</v>
          </cell>
          <cell r="AH230">
            <v>0.5</v>
          </cell>
        </row>
        <row r="231">
          <cell r="A231" t="str">
            <v>C2000003-000</v>
          </cell>
          <cell r="B231" t="str">
            <v>Fixtures and fittings</v>
          </cell>
          <cell r="C231">
            <v>8101</v>
          </cell>
          <cell r="D231" t="str">
            <v>CEO</v>
          </cell>
          <cell r="E231" t="str">
            <v>N/A</v>
          </cell>
          <cell r="F231">
            <v>897</v>
          </cell>
          <cell r="G231" t="str">
            <v>TAVEECHOCK</v>
          </cell>
          <cell r="H231" t="str">
            <v>TABLE FOR COMPUTER</v>
          </cell>
          <cell r="I231">
            <v>36567</v>
          </cell>
          <cell r="J231">
            <v>36583</v>
          </cell>
          <cell r="K231">
            <v>1820</v>
          </cell>
          <cell r="L231">
            <v>0</v>
          </cell>
          <cell r="M231">
            <v>2500</v>
          </cell>
          <cell r="N231">
            <v>2499</v>
          </cell>
          <cell r="O231">
            <v>1</v>
          </cell>
          <cell r="R231">
            <v>2.3879500000000001E-2</v>
          </cell>
          <cell r="S231">
            <v>59.698750000000004</v>
          </cell>
          <cell r="T231">
            <v>59.674870500000004</v>
          </cell>
          <cell r="U231">
            <v>2.3879499999999609E-2</v>
          </cell>
          <cell r="W231">
            <v>2000</v>
          </cell>
          <cell r="X231">
            <v>7</v>
          </cell>
          <cell r="Y231">
            <v>1.124702684335712</v>
          </cell>
          <cell r="Z231">
            <v>1</v>
          </cell>
          <cell r="AA231">
            <v>4</v>
          </cell>
          <cell r="AB231">
            <v>100</v>
          </cell>
          <cell r="AC231">
            <v>0.1</v>
          </cell>
          <cell r="AD231">
            <v>10</v>
          </cell>
          <cell r="AH231">
            <v>0.5</v>
          </cell>
        </row>
        <row r="232">
          <cell r="A232" t="str">
            <v>C2000004-000</v>
          </cell>
          <cell r="B232" t="str">
            <v>Fixtures and fittings</v>
          </cell>
          <cell r="C232">
            <v>8101</v>
          </cell>
          <cell r="D232" t="str">
            <v>CEO</v>
          </cell>
          <cell r="E232" t="str">
            <v>N/A</v>
          </cell>
          <cell r="F232">
            <v>898</v>
          </cell>
          <cell r="G232" t="str">
            <v>TAVEECHOCK</v>
          </cell>
          <cell r="H232" t="str">
            <v>WORKING CHAIR TC-23</v>
          </cell>
          <cell r="I232">
            <v>36567</v>
          </cell>
          <cell r="J232">
            <v>36583</v>
          </cell>
          <cell r="K232">
            <v>1820</v>
          </cell>
          <cell r="L232">
            <v>0</v>
          </cell>
          <cell r="M232">
            <v>2000</v>
          </cell>
          <cell r="N232">
            <v>1999</v>
          </cell>
          <cell r="O232">
            <v>1</v>
          </cell>
          <cell r="R232">
            <v>2.3879500000000001E-2</v>
          </cell>
          <cell r="S232">
            <v>47.759</v>
          </cell>
          <cell r="T232">
            <v>47.735120500000001</v>
          </cell>
          <cell r="U232">
            <v>2.3879499999999609E-2</v>
          </cell>
          <cell r="W232">
            <v>2000</v>
          </cell>
          <cell r="X232">
            <v>7</v>
          </cell>
          <cell r="Y232">
            <v>1.124702684335712</v>
          </cell>
          <cell r="Z232">
            <v>1</v>
          </cell>
          <cell r="AA232">
            <v>4</v>
          </cell>
          <cell r="AB232">
            <v>100</v>
          </cell>
          <cell r="AC232">
            <v>0.1</v>
          </cell>
          <cell r="AD232">
            <v>10</v>
          </cell>
          <cell r="AH232">
            <v>0.5</v>
          </cell>
        </row>
        <row r="233">
          <cell r="A233" t="str">
            <v>C2000005-000</v>
          </cell>
          <cell r="B233" t="str">
            <v>Fixtures and fittings</v>
          </cell>
          <cell r="C233">
            <v>8101</v>
          </cell>
          <cell r="D233" t="str">
            <v>CEO</v>
          </cell>
          <cell r="E233" t="str">
            <v>N/A</v>
          </cell>
          <cell r="F233">
            <v>898</v>
          </cell>
          <cell r="G233" t="str">
            <v>TAVEECHOCK</v>
          </cell>
          <cell r="H233" t="str">
            <v>WORKING CHAIR TC-23</v>
          </cell>
          <cell r="I233">
            <v>36567</v>
          </cell>
          <cell r="J233">
            <v>36583</v>
          </cell>
          <cell r="K233">
            <v>1820</v>
          </cell>
          <cell r="L233">
            <v>0</v>
          </cell>
          <cell r="M233">
            <v>2000</v>
          </cell>
          <cell r="N233">
            <v>1999</v>
          </cell>
          <cell r="O233">
            <v>1</v>
          </cell>
          <cell r="R233">
            <v>2.3879500000000001E-2</v>
          </cell>
          <cell r="S233">
            <v>47.759</v>
          </cell>
          <cell r="T233">
            <v>47.735120500000001</v>
          </cell>
          <cell r="U233">
            <v>2.3879499999999609E-2</v>
          </cell>
          <cell r="W233">
            <v>2000</v>
          </cell>
          <cell r="X233">
            <v>7</v>
          </cell>
          <cell r="Y233">
            <v>1.124702684335712</v>
          </cell>
          <cell r="Z233">
            <v>1</v>
          </cell>
          <cell r="AA233">
            <v>4</v>
          </cell>
          <cell r="AB233">
            <v>100</v>
          </cell>
          <cell r="AC233">
            <v>0.1</v>
          </cell>
          <cell r="AD233">
            <v>10</v>
          </cell>
          <cell r="AH233">
            <v>0.5</v>
          </cell>
        </row>
        <row r="234">
          <cell r="A234" t="str">
            <v>C2000006-000</v>
          </cell>
          <cell r="B234" t="str">
            <v>Fixtures and fittings</v>
          </cell>
          <cell r="C234">
            <v>8101</v>
          </cell>
          <cell r="D234" t="str">
            <v>CEO</v>
          </cell>
          <cell r="E234" t="str">
            <v>W03840065320</v>
          </cell>
          <cell r="F234">
            <v>69498</v>
          </cell>
          <cell r="G234" t="str">
            <v>CONTINUOUS FORM</v>
          </cell>
          <cell r="H234" t="str">
            <v>PRT-253 PRINTER CANON BJ5100</v>
          </cell>
          <cell r="I234">
            <v>36599</v>
          </cell>
          <cell r="J234">
            <v>36618</v>
          </cell>
          <cell r="K234">
            <v>1820</v>
          </cell>
          <cell r="L234">
            <v>0</v>
          </cell>
          <cell r="M234">
            <v>8900</v>
          </cell>
          <cell r="N234">
            <v>8899</v>
          </cell>
          <cell r="O234">
            <v>1</v>
          </cell>
          <cell r="R234">
            <v>2.3879500000000001E-2</v>
          </cell>
          <cell r="S234">
            <v>212.52755000000002</v>
          </cell>
          <cell r="T234">
            <v>212.50367050000003</v>
          </cell>
          <cell r="U234">
            <v>2.3879499999992504E-2</v>
          </cell>
          <cell r="W234">
            <v>2000</v>
          </cell>
          <cell r="X234">
            <v>5</v>
          </cell>
          <cell r="Y234">
            <v>0.90879675826112061</v>
          </cell>
          <cell r="Z234">
            <v>0.91496858549838678</v>
          </cell>
          <cell r="AA234">
            <v>4</v>
          </cell>
          <cell r="AB234">
            <v>180</v>
          </cell>
          <cell r="AC234">
            <v>0.1</v>
          </cell>
          <cell r="AD234">
            <v>20</v>
          </cell>
          <cell r="AH234">
            <v>0.5</v>
          </cell>
        </row>
        <row r="235">
          <cell r="A235" t="str">
            <v>C2000007-000</v>
          </cell>
          <cell r="B235" t="str">
            <v>Fixtures and fittings</v>
          </cell>
          <cell r="C235">
            <v>8101</v>
          </cell>
          <cell r="D235" t="str">
            <v>CEO</v>
          </cell>
          <cell r="E235" t="str">
            <v>7007DCZ41213</v>
          </cell>
          <cell r="F235">
            <v>4301188</v>
          </cell>
          <cell r="G235" t="str">
            <v>CDG</v>
          </cell>
          <cell r="H235" t="str">
            <v>PC #1161 COMPAQ P III500</v>
          </cell>
          <cell r="I235">
            <v>36607</v>
          </cell>
          <cell r="J235">
            <v>36618</v>
          </cell>
          <cell r="K235">
            <v>1820</v>
          </cell>
          <cell r="L235">
            <v>0</v>
          </cell>
          <cell r="M235">
            <v>53000</v>
          </cell>
          <cell r="N235">
            <v>52999</v>
          </cell>
          <cell r="O235">
            <v>1</v>
          </cell>
          <cell r="R235">
            <v>2.3879500000000001E-2</v>
          </cell>
          <cell r="S235">
            <v>1265.6135000000002</v>
          </cell>
          <cell r="T235">
            <v>1265.5896205000001</v>
          </cell>
          <cell r="U235">
            <v>2.3879500000020926E-2</v>
          </cell>
          <cell r="W235">
            <v>2000</v>
          </cell>
          <cell r="X235">
            <v>6</v>
          </cell>
          <cell r="Y235">
            <v>0.59399999999999997</v>
          </cell>
          <cell r="Z235">
            <v>0.91496858549838678</v>
          </cell>
          <cell r="AA235">
            <v>5</v>
          </cell>
          <cell r="AB235">
            <v>690</v>
          </cell>
          <cell r="AC235">
            <v>0.05</v>
          </cell>
          <cell r="AD235">
            <v>30</v>
          </cell>
          <cell r="AH235">
            <v>0.5</v>
          </cell>
        </row>
        <row r="236">
          <cell r="A236" t="str">
            <v>C2000007-001</v>
          </cell>
          <cell r="B236" t="str">
            <v>Fixtures and fittings</v>
          </cell>
          <cell r="C236">
            <v>8101</v>
          </cell>
          <cell r="D236" t="str">
            <v>CEO</v>
          </cell>
          <cell r="E236" t="str">
            <v>N/A</v>
          </cell>
          <cell r="F236" t="str">
            <v>785/43</v>
          </cell>
          <cell r="G236" t="str">
            <v>VISLAND</v>
          </cell>
          <cell r="H236" t="str">
            <v>VISSTRUCTURE</v>
          </cell>
          <cell r="I236">
            <v>36600</v>
          </cell>
          <cell r="J236">
            <v>36618</v>
          </cell>
          <cell r="K236">
            <v>1820</v>
          </cell>
          <cell r="L236">
            <v>0</v>
          </cell>
          <cell r="M236">
            <v>24000</v>
          </cell>
          <cell r="N236">
            <v>23999</v>
          </cell>
          <cell r="O236">
            <v>1</v>
          </cell>
          <cell r="R236">
            <v>2.3879500000000001E-2</v>
          </cell>
          <cell r="S236">
            <v>573.10800000000006</v>
          </cell>
          <cell r="T236">
            <v>573.08412050000004</v>
          </cell>
          <cell r="U236">
            <v>2.3879500000020926E-2</v>
          </cell>
          <cell r="W236">
            <v>2000</v>
          </cell>
          <cell r="X236">
            <v>7</v>
          </cell>
          <cell r="Y236">
            <v>1.124702684335712</v>
          </cell>
          <cell r="Z236">
            <v>1</v>
          </cell>
          <cell r="AA236">
            <v>4</v>
          </cell>
          <cell r="AB236">
            <v>700</v>
          </cell>
          <cell r="AC236">
            <v>0.1</v>
          </cell>
          <cell r="AD236">
            <v>70</v>
          </cell>
          <cell r="AH236">
            <v>0.5</v>
          </cell>
        </row>
        <row r="237">
          <cell r="A237" t="str">
            <v>C2000008-000</v>
          </cell>
          <cell r="B237" t="str">
            <v>Fixtures and fittings</v>
          </cell>
          <cell r="C237">
            <v>8101</v>
          </cell>
          <cell r="D237" t="str">
            <v>CEO</v>
          </cell>
          <cell r="E237" t="str">
            <v>N/A</v>
          </cell>
          <cell r="F237" t="str">
            <v>D43/7546</v>
          </cell>
          <cell r="G237" t="str">
            <v>DASH INTER</v>
          </cell>
          <cell r="H237" t="str">
            <v>FAX INK JET "PANASONIC"</v>
          </cell>
          <cell r="I237">
            <v>36599</v>
          </cell>
          <cell r="J237">
            <v>36618</v>
          </cell>
          <cell r="K237">
            <v>1820</v>
          </cell>
          <cell r="L237">
            <v>0</v>
          </cell>
          <cell r="M237">
            <v>22500</v>
          </cell>
          <cell r="N237">
            <v>22499</v>
          </cell>
          <cell r="O237">
            <v>1</v>
          </cell>
          <cell r="R237">
            <v>2.3879500000000001E-2</v>
          </cell>
          <cell r="S237">
            <v>537.28875000000005</v>
          </cell>
          <cell r="T237">
            <v>537.26487050000003</v>
          </cell>
          <cell r="U237">
            <v>2.3879500000020926E-2</v>
          </cell>
          <cell r="W237">
            <v>2000</v>
          </cell>
          <cell r="X237">
            <v>5</v>
          </cell>
          <cell r="Y237">
            <v>0.90879675826112061</v>
          </cell>
          <cell r="Z237">
            <v>0.91496858549838678</v>
          </cell>
          <cell r="AA237">
            <v>4</v>
          </cell>
          <cell r="AB237">
            <v>450</v>
          </cell>
          <cell r="AC237">
            <v>0.1</v>
          </cell>
          <cell r="AD237">
            <v>50</v>
          </cell>
          <cell r="AH237">
            <v>0.5</v>
          </cell>
        </row>
        <row r="238">
          <cell r="A238" t="str">
            <v>C2000010-000</v>
          </cell>
          <cell r="B238" t="str">
            <v>Fixtures and fittings</v>
          </cell>
          <cell r="C238">
            <v>8101</v>
          </cell>
          <cell r="D238" t="str">
            <v>CEO</v>
          </cell>
          <cell r="E238" t="str">
            <v>SGGS018831</v>
          </cell>
          <cell r="F238">
            <v>73326</v>
          </cell>
          <cell r="G238" t="str">
            <v>CONTINUOUS</v>
          </cell>
          <cell r="H238" t="str">
            <v>PRT-261 HP LASERJET 2100TN PRINTER</v>
          </cell>
          <cell r="I238">
            <v>36655</v>
          </cell>
          <cell r="J238">
            <v>36674</v>
          </cell>
          <cell r="K238">
            <v>1820</v>
          </cell>
          <cell r="L238">
            <v>0</v>
          </cell>
          <cell r="M238">
            <v>41500</v>
          </cell>
          <cell r="N238">
            <v>41499</v>
          </cell>
          <cell r="O238">
            <v>1</v>
          </cell>
          <cell r="R238">
            <v>2.3879500000000001E-2</v>
          </cell>
          <cell r="S238">
            <v>990.99925000000007</v>
          </cell>
          <cell r="T238">
            <v>990.97537050000005</v>
          </cell>
          <cell r="U238">
            <v>2.3879500000020926E-2</v>
          </cell>
          <cell r="W238">
            <v>2000</v>
          </cell>
          <cell r="X238">
            <v>5</v>
          </cell>
          <cell r="Y238">
            <v>0.90879675826112061</v>
          </cell>
          <cell r="Z238">
            <v>0.91496858549838678</v>
          </cell>
          <cell r="AA238">
            <v>4</v>
          </cell>
          <cell r="AB238">
            <v>820</v>
          </cell>
          <cell r="AC238">
            <v>0.1</v>
          </cell>
          <cell r="AD238">
            <v>80</v>
          </cell>
          <cell r="AH238">
            <v>0.5</v>
          </cell>
        </row>
        <row r="239">
          <cell r="A239" t="str">
            <v>C2000011-000</v>
          </cell>
          <cell r="B239" t="str">
            <v>Fixtures and fittings</v>
          </cell>
          <cell r="C239">
            <v>8101</v>
          </cell>
          <cell r="D239" t="str">
            <v>CEO</v>
          </cell>
          <cell r="E239" t="str">
            <v>N/A</v>
          </cell>
          <cell r="F239" t="str">
            <v>C2K0133</v>
          </cell>
          <cell r="G239" t="str">
            <v>CARACAD SERVICES CO.,LTD.</v>
          </cell>
          <cell r="H239" t="str">
            <v>AUTOCAD LT 2000</v>
          </cell>
          <cell r="I239">
            <v>36620</v>
          </cell>
          <cell r="J239">
            <v>36646</v>
          </cell>
          <cell r="K239">
            <v>1820</v>
          </cell>
          <cell r="L239">
            <v>0</v>
          </cell>
          <cell r="M239">
            <v>29500</v>
          </cell>
          <cell r="N239">
            <v>29499</v>
          </cell>
          <cell r="O239">
            <v>1</v>
          </cell>
          <cell r="R239">
            <v>2.3879500000000001E-2</v>
          </cell>
          <cell r="S239">
            <v>704.44524999999999</v>
          </cell>
          <cell r="T239">
            <v>704.42137050000008</v>
          </cell>
          <cell r="U239">
            <v>2.3879499999907239E-2</v>
          </cell>
          <cell r="W239">
            <v>2000</v>
          </cell>
          <cell r="X239">
            <v>5</v>
          </cell>
          <cell r="Y239">
            <v>0.90879675826112061</v>
          </cell>
          <cell r="Z239">
            <v>0.91496858549838678</v>
          </cell>
          <cell r="AA239">
            <v>4</v>
          </cell>
          <cell r="AB239">
            <v>590</v>
          </cell>
          <cell r="AC239">
            <v>0.1</v>
          </cell>
          <cell r="AD239">
            <v>60</v>
          </cell>
          <cell r="AH239">
            <v>0.5</v>
          </cell>
        </row>
        <row r="240">
          <cell r="A240" t="str">
            <v>C2000012-000</v>
          </cell>
          <cell r="B240" t="str">
            <v>Fixtures and fittings</v>
          </cell>
          <cell r="C240">
            <v>8101</v>
          </cell>
          <cell r="D240" t="str">
            <v>CEO</v>
          </cell>
          <cell r="E240" t="str">
            <v>N/A</v>
          </cell>
          <cell r="F240">
            <v>3938</v>
          </cell>
          <cell r="G240" t="str">
            <v>SAHAPATTANA SILP</v>
          </cell>
          <cell r="H240" t="str">
            <v>SUPER SAFE</v>
          </cell>
          <cell r="I240">
            <v>36642</v>
          </cell>
          <cell r="J240">
            <v>36646</v>
          </cell>
          <cell r="K240">
            <v>1820</v>
          </cell>
          <cell r="L240">
            <v>0</v>
          </cell>
          <cell r="M240">
            <v>29773.8</v>
          </cell>
          <cell r="N240">
            <v>29772.799999999999</v>
          </cell>
          <cell r="O240">
            <v>1</v>
          </cell>
          <cell r="R240">
            <v>2.3879500000000001E-2</v>
          </cell>
          <cell r="S240">
            <v>710.98345710000001</v>
          </cell>
          <cell r="T240">
            <v>710.95957759999999</v>
          </cell>
          <cell r="U240">
            <v>2.3879500000020926E-2</v>
          </cell>
          <cell r="W240">
            <v>2000</v>
          </cell>
          <cell r="X240">
            <v>7</v>
          </cell>
          <cell r="Y240">
            <v>1.124702684335712</v>
          </cell>
          <cell r="Z240">
            <v>1</v>
          </cell>
          <cell r="AA240">
            <v>4</v>
          </cell>
          <cell r="AB240">
            <v>900</v>
          </cell>
          <cell r="AC240">
            <v>0.1</v>
          </cell>
          <cell r="AD240">
            <v>90</v>
          </cell>
          <cell r="AH240">
            <v>0.5</v>
          </cell>
        </row>
        <row r="241">
          <cell r="A241" t="str">
            <v>C2000013-000</v>
          </cell>
          <cell r="B241" t="str">
            <v>Fixtures and fittings</v>
          </cell>
          <cell r="C241">
            <v>8101</v>
          </cell>
          <cell r="D241" t="str">
            <v>CEO</v>
          </cell>
          <cell r="E241" t="str">
            <v>N/A</v>
          </cell>
          <cell r="F241" t="str">
            <v>D43/7634</v>
          </cell>
          <cell r="G241" t="str">
            <v>DASH INTERTRADE</v>
          </cell>
          <cell r="H241" t="str">
            <v>TELEPHONE</v>
          </cell>
          <cell r="I241">
            <v>36636</v>
          </cell>
          <cell r="J241">
            <v>36646</v>
          </cell>
          <cell r="K241">
            <v>1820</v>
          </cell>
          <cell r="L241">
            <v>0</v>
          </cell>
          <cell r="M241">
            <v>3000</v>
          </cell>
          <cell r="N241">
            <v>2999</v>
          </cell>
          <cell r="O241">
            <v>1</v>
          </cell>
          <cell r="R241">
            <v>2.3879500000000001E-2</v>
          </cell>
          <cell r="S241">
            <v>71.638500000000008</v>
          </cell>
          <cell r="T241">
            <v>71.614620500000001</v>
          </cell>
          <cell r="U241">
            <v>2.3879500000006715E-2</v>
          </cell>
          <cell r="W241">
            <v>2000</v>
          </cell>
          <cell r="X241">
            <v>5</v>
          </cell>
          <cell r="Y241">
            <v>0.90879675826112061</v>
          </cell>
          <cell r="Z241">
            <v>0.91496858549838678</v>
          </cell>
          <cell r="AA241">
            <v>4</v>
          </cell>
          <cell r="AB241">
            <v>60</v>
          </cell>
          <cell r="AC241">
            <v>0.1</v>
          </cell>
          <cell r="AD241">
            <v>10</v>
          </cell>
          <cell r="AH241">
            <v>0.5</v>
          </cell>
        </row>
        <row r="242">
          <cell r="A242" t="str">
            <v>C2000014-000</v>
          </cell>
          <cell r="B242" t="str">
            <v>Fixtures and fittings</v>
          </cell>
          <cell r="C242">
            <v>8101</v>
          </cell>
          <cell r="D242" t="str">
            <v>CEO</v>
          </cell>
          <cell r="E242" t="str">
            <v>N/A</v>
          </cell>
          <cell r="F242" t="str">
            <v>D43/7634</v>
          </cell>
          <cell r="G242" t="str">
            <v>DASH INTERTRADE</v>
          </cell>
          <cell r="H242" t="str">
            <v>TELEPHONE</v>
          </cell>
          <cell r="I242">
            <v>36636</v>
          </cell>
          <cell r="J242">
            <v>36646</v>
          </cell>
          <cell r="K242">
            <v>1820</v>
          </cell>
          <cell r="L242">
            <v>0</v>
          </cell>
          <cell r="M242">
            <v>3000</v>
          </cell>
          <cell r="N242">
            <v>2999</v>
          </cell>
          <cell r="O242">
            <v>1</v>
          </cell>
          <cell r="R242">
            <v>2.3879500000000001E-2</v>
          </cell>
          <cell r="S242">
            <v>71.638500000000008</v>
          </cell>
          <cell r="T242">
            <v>71.614620500000001</v>
          </cell>
          <cell r="U242">
            <v>2.3879500000006715E-2</v>
          </cell>
          <cell r="W242">
            <v>2000</v>
          </cell>
          <cell r="X242">
            <v>5</v>
          </cell>
          <cell r="Y242">
            <v>0.90879675826112061</v>
          </cell>
          <cell r="Z242">
            <v>0.91496858549838678</v>
          </cell>
          <cell r="AA242">
            <v>4</v>
          </cell>
          <cell r="AB242">
            <v>60</v>
          </cell>
          <cell r="AC242">
            <v>0.1</v>
          </cell>
          <cell r="AD242">
            <v>10</v>
          </cell>
          <cell r="AH242">
            <v>0.5</v>
          </cell>
        </row>
        <row r="243">
          <cell r="A243" t="str">
            <v>C2000015-000</v>
          </cell>
          <cell r="B243" t="str">
            <v>Fixtures and fittings</v>
          </cell>
          <cell r="C243">
            <v>8101</v>
          </cell>
          <cell r="D243" t="str">
            <v>CEO</v>
          </cell>
          <cell r="E243" t="str">
            <v>N/A</v>
          </cell>
          <cell r="F243" t="str">
            <v>D43/7634</v>
          </cell>
          <cell r="G243" t="str">
            <v>DASH INTERTRADE</v>
          </cell>
          <cell r="H243" t="str">
            <v>INTERCOM 2 POINT</v>
          </cell>
          <cell r="I243">
            <v>36636</v>
          </cell>
          <cell r="J243">
            <v>36646</v>
          </cell>
          <cell r="K243">
            <v>1820</v>
          </cell>
          <cell r="L243">
            <v>0</v>
          </cell>
          <cell r="M243">
            <v>2700</v>
          </cell>
          <cell r="N243">
            <v>2699</v>
          </cell>
          <cell r="O243">
            <v>1</v>
          </cell>
          <cell r="R243">
            <v>2.3879500000000001E-2</v>
          </cell>
          <cell r="S243">
            <v>64.474649999999997</v>
          </cell>
          <cell r="T243">
            <v>64.450770500000004</v>
          </cell>
          <cell r="U243">
            <v>2.3879499999992504E-2</v>
          </cell>
          <cell r="W243">
            <v>2000</v>
          </cell>
          <cell r="X243">
            <v>5</v>
          </cell>
          <cell r="Y243">
            <v>0.90879675826112061</v>
          </cell>
          <cell r="Z243">
            <v>0.91496858549838678</v>
          </cell>
          <cell r="AA243">
            <v>4</v>
          </cell>
          <cell r="AB243">
            <v>50</v>
          </cell>
          <cell r="AC243">
            <v>0.1</v>
          </cell>
          <cell r="AD243">
            <v>10</v>
          </cell>
          <cell r="AH243">
            <v>0.5</v>
          </cell>
        </row>
        <row r="244">
          <cell r="A244" t="str">
            <v>C2000016-000</v>
          </cell>
          <cell r="B244" t="str">
            <v>Fixtures and fittings</v>
          </cell>
          <cell r="C244">
            <v>8101</v>
          </cell>
          <cell r="D244" t="str">
            <v>CEO</v>
          </cell>
          <cell r="E244" t="str">
            <v>N/A</v>
          </cell>
          <cell r="F244" t="str">
            <v>D43/7634</v>
          </cell>
          <cell r="G244" t="str">
            <v>DASH INTERTRADE</v>
          </cell>
          <cell r="H244" t="str">
            <v>INTERCOM 2 POINT</v>
          </cell>
          <cell r="I244">
            <v>36636</v>
          </cell>
          <cell r="J244">
            <v>36646</v>
          </cell>
          <cell r="K244">
            <v>1820</v>
          </cell>
          <cell r="L244">
            <v>0</v>
          </cell>
          <cell r="M244">
            <v>2700</v>
          </cell>
          <cell r="N244">
            <v>2699</v>
          </cell>
          <cell r="O244">
            <v>1</v>
          </cell>
          <cell r="R244">
            <v>2.3879500000000001E-2</v>
          </cell>
          <cell r="S244">
            <v>64.474649999999997</v>
          </cell>
          <cell r="T244">
            <v>64.450770500000004</v>
          </cell>
          <cell r="U244">
            <v>2.3879499999992504E-2</v>
          </cell>
          <cell r="W244">
            <v>2000</v>
          </cell>
          <cell r="X244">
            <v>5</v>
          </cell>
          <cell r="Y244">
            <v>0.90879675826112061</v>
          </cell>
          <cell r="Z244">
            <v>0.91496858549838678</v>
          </cell>
          <cell r="AA244">
            <v>4</v>
          </cell>
          <cell r="AB244">
            <v>50</v>
          </cell>
          <cell r="AC244">
            <v>0.1</v>
          </cell>
          <cell r="AD244">
            <v>10</v>
          </cell>
          <cell r="AH244">
            <v>0.5</v>
          </cell>
        </row>
        <row r="245">
          <cell r="A245" t="str">
            <v>C2000017-000</v>
          </cell>
          <cell r="B245" t="str">
            <v>Fixtures and fittings</v>
          </cell>
          <cell r="C245">
            <v>8101</v>
          </cell>
          <cell r="D245" t="str">
            <v>CEO</v>
          </cell>
          <cell r="E245" t="str">
            <v>N/A</v>
          </cell>
          <cell r="F245" t="str">
            <v>D43/7634</v>
          </cell>
          <cell r="G245" t="str">
            <v>DASH INTERTRADE</v>
          </cell>
          <cell r="H245" t="str">
            <v>TELEPHONE MOTOR</v>
          </cell>
          <cell r="I245">
            <v>36636</v>
          </cell>
          <cell r="J245">
            <v>36646</v>
          </cell>
          <cell r="K245">
            <v>1820</v>
          </cell>
          <cell r="L245">
            <v>0</v>
          </cell>
          <cell r="M245">
            <v>2100</v>
          </cell>
          <cell r="N245">
            <v>2099</v>
          </cell>
          <cell r="O245">
            <v>1</v>
          </cell>
          <cell r="R245">
            <v>2.3879500000000001E-2</v>
          </cell>
          <cell r="S245">
            <v>50.146950000000004</v>
          </cell>
          <cell r="T245">
            <v>50.123070500000004</v>
          </cell>
          <cell r="U245">
            <v>2.3879499999999609E-2</v>
          </cell>
          <cell r="W245">
            <v>2000</v>
          </cell>
          <cell r="X245">
            <v>5</v>
          </cell>
          <cell r="Y245">
            <v>0.90879675826112061</v>
          </cell>
          <cell r="Z245">
            <v>0.91496858549838678</v>
          </cell>
          <cell r="AA245">
            <v>4</v>
          </cell>
          <cell r="AB245">
            <v>0</v>
          </cell>
          <cell r="AC245">
            <v>0.1</v>
          </cell>
          <cell r="AD245">
            <v>0</v>
          </cell>
          <cell r="AH245">
            <v>0</v>
          </cell>
        </row>
        <row r="246">
          <cell r="A246" t="str">
            <v>C2000019-000</v>
          </cell>
          <cell r="B246" t="str">
            <v>Fixtures and fittings</v>
          </cell>
          <cell r="C246">
            <v>8101</v>
          </cell>
          <cell r="D246" t="str">
            <v>CEO</v>
          </cell>
          <cell r="E246" t="str">
            <v>N/A</v>
          </cell>
          <cell r="F246" t="str">
            <v>S04/091</v>
          </cell>
          <cell r="G246" t="str">
            <v>OLYMPIA THAI</v>
          </cell>
          <cell r="H246" t="str">
            <v>PERSONEL SHREDDER</v>
          </cell>
          <cell r="I246">
            <v>36641</v>
          </cell>
          <cell r="J246">
            <v>36646</v>
          </cell>
          <cell r="K246">
            <v>1820</v>
          </cell>
          <cell r="L246">
            <v>0</v>
          </cell>
          <cell r="M246">
            <v>5600</v>
          </cell>
          <cell r="N246">
            <v>5599</v>
          </cell>
          <cell r="O246">
            <v>1</v>
          </cell>
          <cell r="R246">
            <v>2.3879500000000001E-2</v>
          </cell>
          <cell r="S246">
            <v>133.7252</v>
          </cell>
          <cell r="T246">
            <v>133.70132050000001</v>
          </cell>
          <cell r="U246">
            <v>2.3879499999992504E-2</v>
          </cell>
          <cell r="W246">
            <v>2000</v>
          </cell>
          <cell r="X246">
            <v>7</v>
          </cell>
          <cell r="Y246">
            <v>1.124702684335712</v>
          </cell>
          <cell r="Z246">
            <v>1</v>
          </cell>
          <cell r="AA246">
            <v>4</v>
          </cell>
          <cell r="AB246">
            <v>200</v>
          </cell>
          <cell r="AC246">
            <v>0.1</v>
          </cell>
          <cell r="AD246">
            <v>20</v>
          </cell>
          <cell r="AH246">
            <v>0.5</v>
          </cell>
        </row>
        <row r="247">
          <cell r="A247" t="str">
            <v>C2000020-000</v>
          </cell>
          <cell r="B247" t="str">
            <v>Fixtures and fittings</v>
          </cell>
          <cell r="C247">
            <v>8101</v>
          </cell>
          <cell r="D247" t="str">
            <v>CEO</v>
          </cell>
          <cell r="E247" t="str">
            <v>N/A</v>
          </cell>
          <cell r="F247" t="str">
            <v>N/A</v>
          </cell>
          <cell r="G247" t="str">
            <v>THAI STEEL FURNITURE</v>
          </cell>
          <cell r="H247" t="str">
            <v>FILING CABINET (2004EB444 to NSE2)</v>
          </cell>
          <cell r="I247">
            <v>36654</v>
          </cell>
          <cell r="J247">
            <v>36674</v>
          </cell>
          <cell r="K247">
            <v>1820</v>
          </cell>
          <cell r="L247">
            <v>0</v>
          </cell>
          <cell r="M247">
            <v>2685</v>
          </cell>
          <cell r="N247">
            <v>2684</v>
          </cell>
          <cell r="O247">
            <v>1</v>
          </cell>
          <cell r="R247">
            <v>2.3879500000000001E-2</v>
          </cell>
          <cell r="S247">
            <v>64.11645750000001</v>
          </cell>
          <cell r="T247">
            <v>64.092578000000003</v>
          </cell>
          <cell r="U247">
            <v>2.3879500000006715E-2</v>
          </cell>
          <cell r="W247">
            <v>2000</v>
          </cell>
          <cell r="X247">
            <v>7</v>
          </cell>
          <cell r="Y247">
            <v>1.124702684335712</v>
          </cell>
          <cell r="Z247">
            <v>1</v>
          </cell>
          <cell r="AA247">
            <v>4</v>
          </cell>
          <cell r="AB247">
            <v>100</v>
          </cell>
          <cell r="AC247">
            <v>0.1</v>
          </cell>
          <cell r="AD247">
            <v>10</v>
          </cell>
          <cell r="AH247">
            <v>0.5</v>
          </cell>
        </row>
        <row r="248">
          <cell r="A248" t="str">
            <v>C2000021-000</v>
          </cell>
          <cell r="B248" t="str">
            <v>Fixtures and fittings</v>
          </cell>
          <cell r="C248">
            <v>8101</v>
          </cell>
          <cell r="D248" t="str">
            <v>CEO</v>
          </cell>
          <cell r="E248" t="str">
            <v>N/A</v>
          </cell>
          <cell r="F248" t="str">
            <v>N/A</v>
          </cell>
          <cell r="G248" t="str">
            <v>THAI STEEL FURNITURE</v>
          </cell>
          <cell r="H248" t="str">
            <v>FILING CABINET</v>
          </cell>
          <cell r="I248">
            <v>36654</v>
          </cell>
          <cell r="J248">
            <v>36674</v>
          </cell>
          <cell r="K248">
            <v>1820</v>
          </cell>
          <cell r="L248">
            <v>0</v>
          </cell>
          <cell r="M248">
            <v>2574</v>
          </cell>
          <cell r="N248">
            <v>2573</v>
          </cell>
          <cell r="O248">
            <v>1</v>
          </cell>
          <cell r="R248">
            <v>2.3879500000000001E-2</v>
          </cell>
          <cell r="S248">
            <v>61.465833000000003</v>
          </cell>
          <cell r="T248">
            <v>61.441953500000004</v>
          </cell>
          <cell r="U248">
            <v>2.3879499999999609E-2</v>
          </cell>
          <cell r="W248">
            <v>2000</v>
          </cell>
          <cell r="X248">
            <v>7</v>
          </cell>
          <cell r="Y248">
            <v>1.124702684335712</v>
          </cell>
          <cell r="Z248">
            <v>1</v>
          </cell>
          <cell r="AA248">
            <v>4</v>
          </cell>
          <cell r="AB248">
            <v>100</v>
          </cell>
          <cell r="AC248">
            <v>0.1</v>
          </cell>
          <cell r="AD248">
            <v>10</v>
          </cell>
          <cell r="AH248">
            <v>0.5</v>
          </cell>
        </row>
        <row r="249">
          <cell r="A249" t="str">
            <v>C2000023-000</v>
          </cell>
          <cell r="B249" t="str">
            <v>Fixtures and fittings</v>
          </cell>
          <cell r="C249">
            <v>8101</v>
          </cell>
          <cell r="D249" t="str">
            <v>CEO</v>
          </cell>
          <cell r="E249" t="str">
            <v>N/A</v>
          </cell>
          <cell r="F249" t="str">
            <v>N/A</v>
          </cell>
          <cell r="G249" t="str">
            <v>THAI STEEL FURNITURE</v>
          </cell>
          <cell r="H249" t="str">
            <v>FILING CABINET</v>
          </cell>
          <cell r="I249">
            <v>36654</v>
          </cell>
          <cell r="J249">
            <v>36674</v>
          </cell>
          <cell r="K249">
            <v>1820</v>
          </cell>
          <cell r="L249">
            <v>0</v>
          </cell>
          <cell r="M249">
            <v>2072</v>
          </cell>
          <cell r="N249">
            <v>2071</v>
          </cell>
          <cell r="O249">
            <v>1</v>
          </cell>
          <cell r="R249">
            <v>2.3879500000000001E-2</v>
          </cell>
          <cell r="S249">
            <v>49.478324000000001</v>
          </cell>
          <cell r="T249">
            <v>49.454444500000001</v>
          </cell>
          <cell r="U249">
            <v>2.3879499999999609E-2</v>
          </cell>
          <cell r="W249">
            <v>2000</v>
          </cell>
          <cell r="X249">
            <v>7</v>
          </cell>
          <cell r="Y249">
            <v>1.124702684335712</v>
          </cell>
          <cell r="Z249">
            <v>1</v>
          </cell>
          <cell r="AA249">
            <v>4</v>
          </cell>
          <cell r="AB249">
            <v>100</v>
          </cell>
          <cell r="AC249">
            <v>0.1</v>
          </cell>
          <cell r="AD249">
            <v>10</v>
          </cell>
          <cell r="AH249">
            <v>0.5</v>
          </cell>
        </row>
        <row r="250">
          <cell r="A250" t="str">
            <v>C2000024-000</v>
          </cell>
          <cell r="B250" t="str">
            <v>Fixtures and fittings</v>
          </cell>
          <cell r="C250">
            <v>8101</v>
          </cell>
          <cell r="D250" t="str">
            <v>CEO</v>
          </cell>
          <cell r="E250" t="str">
            <v>N/A</v>
          </cell>
          <cell r="F250" t="str">
            <v>N/A</v>
          </cell>
          <cell r="G250" t="str">
            <v>PERFECT OFFICE FURNITURE</v>
          </cell>
          <cell r="H250" t="str">
            <v>WORKING CHAIR (2004EB334 to NSE2)</v>
          </cell>
          <cell r="I250">
            <v>36657</v>
          </cell>
          <cell r="J250">
            <v>36674</v>
          </cell>
          <cell r="K250">
            <v>1820</v>
          </cell>
          <cell r="L250">
            <v>0</v>
          </cell>
          <cell r="M250">
            <v>8475</v>
          </cell>
          <cell r="N250">
            <v>8474</v>
          </cell>
          <cell r="O250">
            <v>1</v>
          </cell>
          <cell r="R250">
            <v>2.3879500000000001E-2</v>
          </cell>
          <cell r="S250">
            <v>202.37876250000002</v>
          </cell>
          <cell r="T250">
            <v>202.354883</v>
          </cell>
          <cell r="U250">
            <v>2.3879500000020926E-2</v>
          </cell>
          <cell r="W250">
            <v>2000</v>
          </cell>
          <cell r="X250">
            <v>7</v>
          </cell>
          <cell r="Y250">
            <v>1.124702684335712</v>
          </cell>
          <cell r="Z250">
            <v>1</v>
          </cell>
          <cell r="AA250">
            <v>4</v>
          </cell>
          <cell r="AB250">
            <v>200</v>
          </cell>
          <cell r="AC250">
            <v>0.1</v>
          </cell>
          <cell r="AD250">
            <v>20</v>
          </cell>
          <cell r="AH250">
            <v>0.5</v>
          </cell>
        </row>
        <row r="251">
          <cell r="A251" t="str">
            <v>C2000025-000</v>
          </cell>
          <cell r="B251" t="str">
            <v>Fixtures and fittings</v>
          </cell>
          <cell r="C251">
            <v>8101</v>
          </cell>
          <cell r="D251" t="str">
            <v>CEO</v>
          </cell>
          <cell r="E251" t="str">
            <v>N/A</v>
          </cell>
          <cell r="F251" t="str">
            <v>N/A</v>
          </cell>
          <cell r="G251" t="str">
            <v>PERFECT OFFICE FURNITURE</v>
          </cell>
          <cell r="H251" t="str">
            <v>CHAIR</v>
          </cell>
          <cell r="I251">
            <v>36657</v>
          </cell>
          <cell r="J251">
            <v>36674</v>
          </cell>
          <cell r="K251">
            <v>1820</v>
          </cell>
          <cell r="L251">
            <v>0</v>
          </cell>
          <cell r="M251">
            <v>8475</v>
          </cell>
          <cell r="N251">
            <v>8474</v>
          </cell>
          <cell r="O251">
            <v>1</v>
          </cell>
          <cell r="R251">
            <v>2.3879500000000001E-2</v>
          </cell>
          <cell r="S251">
            <v>202.37876250000002</v>
          </cell>
          <cell r="T251">
            <v>202.354883</v>
          </cell>
          <cell r="U251">
            <v>2.3879500000020926E-2</v>
          </cell>
          <cell r="W251">
            <v>2000</v>
          </cell>
          <cell r="X251">
            <v>7</v>
          </cell>
          <cell r="Y251">
            <v>1.124702684335712</v>
          </cell>
          <cell r="Z251">
            <v>1</v>
          </cell>
          <cell r="AA251">
            <v>4</v>
          </cell>
          <cell r="AB251">
            <v>200</v>
          </cell>
          <cell r="AC251">
            <v>0.1</v>
          </cell>
          <cell r="AD251">
            <v>20</v>
          </cell>
          <cell r="AH251">
            <v>0.5</v>
          </cell>
        </row>
        <row r="252">
          <cell r="A252" t="str">
            <v>C2000026-000</v>
          </cell>
          <cell r="B252" t="str">
            <v>Fixtures and fittings</v>
          </cell>
          <cell r="C252">
            <v>8101</v>
          </cell>
          <cell r="D252" t="str">
            <v>CEO</v>
          </cell>
          <cell r="E252" t="str">
            <v>N/A</v>
          </cell>
          <cell r="F252" t="str">
            <v>N/A</v>
          </cell>
          <cell r="G252" t="str">
            <v>PERFECT OFFICE FURNITURE</v>
          </cell>
          <cell r="H252" t="str">
            <v>CHAIR (TK Room) 2004RN334 to NSE2</v>
          </cell>
          <cell r="I252">
            <v>36657</v>
          </cell>
          <cell r="J252">
            <v>36674</v>
          </cell>
          <cell r="K252">
            <v>1820</v>
          </cell>
          <cell r="L252">
            <v>0</v>
          </cell>
          <cell r="M252">
            <v>2025</v>
          </cell>
          <cell r="N252">
            <v>2024</v>
          </cell>
          <cell r="O252">
            <v>1</v>
          </cell>
          <cell r="R252">
            <v>2.3879500000000001E-2</v>
          </cell>
          <cell r="S252">
            <v>48.355987500000005</v>
          </cell>
          <cell r="T252">
            <v>48.332108000000005</v>
          </cell>
          <cell r="U252">
            <v>2.3879499999999609E-2</v>
          </cell>
          <cell r="W252">
            <v>2000</v>
          </cell>
          <cell r="X252">
            <v>7</v>
          </cell>
          <cell r="Y252">
            <v>1.124702684335712</v>
          </cell>
          <cell r="Z252">
            <v>1</v>
          </cell>
          <cell r="AA252">
            <v>4</v>
          </cell>
          <cell r="AB252">
            <v>100</v>
          </cell>
          <cell r="AC252">
            <v>0.1</v>
          </cell>
          <cell r="AD252">
            <v>10</v>
          </cell>
          <cell r="AH252">
            <v>0.5</v>
          </cell>
        </row>
        <row r="253">
          <cell r="A253" t="str">
            <v>C2000027-000</v>
          </cell>
          <cell r="B253" t="str">
            <v>Fixtures and fittings</v>
          </cell>
          <cell r="C253">
            <v>8101</v>
          </cell>
          <cell r="D253" t="str">
            <v>CEO</v>
          </cell>
          <cell r="E253" t="str">
            <v>N/A</v>
          </cell>
          <cell r="F253" t="str">
            <v>N/A</v>
          </cell>
          <cell r="G253" t="str">
            <v>PERFECT OFFICE FURNITURE</v>
          </cell>
          <cell r="H253" t="str">
            <v>CHAIR (TK Room) 2004EB334 to NSE2</v>
          </cell>
          <cell r="I253">
            <v>36657</v>
          </cell>
          <cell r="J253">
            <v>36674</v>
          </cell>
          <cell r="K253">
            <v>1820</v>
          </cell>
          <cell r="L253">
            <v>0</v>
          </cell>
          <cell r="M253">
            <v>2025</v>
          </cell>
          <cell r="N253">
            <v>2024</v>
          </cell>
          <cell r="O253">
            <v>1</v>
          </cell>
          <cell r="R253">
            <v>2.3879500000000001E-2</v>
          </cell>
          <cell r="S253">
            <v>48.355987500000005</v>
          </cell>
          <cell r="T253">
            <v>48.332108000000005</v>
          </cell>
          <cell r="U253">
            <v>2.3879499999999609E-2</v>
          </cell>
          <cell r="W253">
            <v>2000</v>
          </cell>
          <cell r="X253">
            <v>7</v>
          </cell>
          <cell r="Y253">
            <v>1.124702684335712</v>
          </cell>
          <cell r="Z253">
            <v>1</v>
          </cell>
          <cell r="AA253">
            <v>4</v>
          </cell>
          <cell r="AB253">
            <v>100</v>
          </cell>
          <cell r="AC253">
            <v>0.1</v>
          </cell>
          <cell r="AD253">
            <v>10</v>
          </cell>
          <cell r="AH253">
            <v>0.5</v>
          </cell>
        </row>
        <row r="254">
          <cell r="A254" t="str">
            <v>C2000029-000</v>
          </cell>
          <cell r="B254" t="str">
            <v>Fixtures and fittings</v>
          </cell>
          <cell r="C254">
            <v>8100</v>
          </cell>
          <cell r="D254" t="str">
            <v>CEO</v>
          </cell>
          <cell r="E254" t="str">
            <v>G7XD115</v>
          </cell>
          <cell r="F254">
            <v>18416</v>
          </cell>
          <cell r="G254" t="str">
            <v>DELL COMPUTER</v>
          </cell>
          <cell r="H254" t="str">
            <v>DELL OPTIPLEX</v>
          </cell>
          <cell r="I254">
            <v>36686</v>
          </cell>
          <cell r="J254">
            <v>36709</v>
          </cell>
          <cell r="K254">
            <v>1820</v>
          </cell>
          <cell r="L254">
            <v>0</v>
          </cell>
          <cell r="M254">
            <v>40466</v>
          </cell>
          <cell r="N254">
            <v>40465</v>
          </cell>
          <cell r="O254">
            <v>1</v>
          </cell>
          <cell r="R254">
            <v>2.3879500000000001E-2</v>
          </cell>
          <cell r="S254">
            <v>966.30784700000004</v>
          </cell>
          <cell r="T254">
            <v>966.28396750000002</v>
          </cell>
          <cell r="U254">
            <v>2.3879500000020926E-2</v>
          </cell>
          <cell r="W254">
            <v>2000</v>
          </cell>
          <cell r="X254">
            <v>6</v>
          </cell>
          <cell r="Y254">
            <v>0.59399999999999997</v>
          </cell>
          <cell r="Z254">
            <v>0.91496858549838678</v>
          </cell>
          <cell r="AA254">
            <v>5</v>
          </cell>
          <cell r="AB254">
            <v>530</v>
          </cell>
          <cell r="AC254">
            <v>0.05</v>
          </cell>
          <cell r="AD254">
            <v>30</v>
          </cell>
          <cell r="AH254">
            <v>0.5</v>
          </cell>
        </row>
        <row r="255">
          <cell r="A255" t="str">
            <v>C2000029-001</v>
          </cell>
          <cell r="B255" t="str">
            <v>Fixtures and fittings</v>
          </cell>
          <cell r="C255">
            <v>8100</v>
          </cell>
          <cell r="D255" t="str">
            <v>CEO</v>
          </cell>
          <cell r="E255" t="str">
            <v>N/A</v>
          </cell>
          <cell r="F255">
            <v>800205</v>
          </cell>
          <cell r="G255" t="str">
            <v>C.K.V.S.SYSTEM</v>
          </cell>
          <cell r="H255" t="str">
            <v>HARDDISK REMOVEABLE RACK</v>
          </cell>
          <cell r="I255">
            <v>36753</v>
          </cell>
          <cell r="J255">
            <v>36765</v>
          </cell>
          <cell r="K255">
            <v>1820</v>
          </cell>
          <cell r="L255">
            <v>0</v>
          </cell>
          <cell r="M255">
            <v>320</v>
          </cell>
          <cell r="N255">
            <v>319</v>
          </cell>
          <cell r="O255">
            <v>1</v>
          </cell>
          <cell r="R255">
            <v>2.3879500000000001E-2</v>
          </cell>
          <cell r="S255">
            <v>7.6414400000000002</v>
          </cell>
          <cell r="T255">
            <v>7.6175605000000006</v>
          </cell>
          <cell r="U255">
            <v>2.3879499999999609E-2</v>
          </cell>
          <cell r="W255">
            <v>2000</v>
          </cell>
          <cell r="X255">
            <v>7</v>
          </cell>
          <cell r="Y255">
            <v>1.124702684335712</v>
          </cell>
          <cell r="Z255">
            <v>1</v>
          </cell>
          <cell r="AA255">
            <v>4</v>
          </cell>
          <cell r="AB255">
            <v>0</v>
          </cell>
          <cell r="AC255">
            <v>0.1</v>
          </cell>
          <cell r="AD255">
            <v>0</v>
          </cell>
          <cell r="AH255">
            <v>0</v>
          </cell>
        </row>
        <row r="256">
          <cell r="A256" t="str">
            <v>C2000030-000</v>
          </cell>
          <cell r="B256" t="str">
            <v>Fixtures and fittings</v>
          </cell>
          <cell r="C256">
            <v>8101</v>
          </cell>
          <cell r="D256" t="str">
            <v>CEO</v>
          </cell>
          <cell r="E256" t="str">
            <v>N/A</v>
          </cell>
          <cell r="F256">
            <v>4193</v>
          </cell>
          <cell r="G256" t="str">
            <v>ROJNSRIRI</v>
          </cell>
          <cell r="H256" t="str">
            <v>REFRIGERATOR</v>
          </cell>
          <cell r="I256">
            <v>36703</v>
          </cell>
          <cell r="J256">
            <v>36709</v>
          </cell>
          <cell r="K256">
            <v>1820</v>
          </cell>
          <cell r="L256">
            <v>0</v>
          </cell>
          <cell r="M256">
            <v>11616.82</v>
          </cell>
          <cell r="N256">
            <v>11615.82</v>
          </cell>
          <cell r="O256">
            <v>1</v>
          </cell>
          <cell r="R256">
            <v>2.3879500000000001E-2</v>
          </cell>
          <cell r="S256">
            <v>277.40385319000001</v>
          </cell>
          <cell r="T256">
            <v>277.37997368999999</v>
          </cell>
          <cell r="U256">
            <v>2.3879500000020926E-2</v>
          </cell>
          <cell r="W256">
            <v>2000</v>
          </cell>
          <cell r="X256">
            <v>7</v>
          </cell>
          <cell r="Y256">
            <v>1.124702684335712</v>
          </cell>
          <cell r="Z256">
            <v>1</v>
          </cell>
          <cell r="AA256">
            <v>4</v>
          </cell>
          <cell r="AB256">
            <v>300</v>
          </cell>
          <cell r="AC256">
            <v>0.1</v>
          </cell>
          <cell r="AD256">
            <v>30</v>
          </cell>
          <cell r="AH256">
            <v>0.5</v>
          </cell>
        </row>
        <row r="257">
          <cell r="A257" t="str">
            <v>C2000033-000</v>
          </cell>
          <cell r="B257" t="str">
            <v>Fixtures and fittings</v>
          </cell>
          <cell r="C257">
            <v>8101</v>
          </cell>
          <cell r="D257" t="str">
            <v>CEO</v>
          </cell>
          <cell r="E257" t="str">
            <v>N/A</v>
          </cell>
          <cell r="F257" t="str">
            <v>4306-T448</v>
          </cell>
          <cell r="G257" t="str">
            <v>THAI STEEL</v>
          </cell>
          <cell r="H257" t="str">
            <v>TABLE</v>
          </cell>
          <cell r="I257">
            <v>36697</v>
          </cell>
          <cell r="J257">
            <v>36709</v>
          </cell>
          <cell r="K257">
            <v>1820</v>
          </cell>
          <cell r="L257">
            <v>0</v>
          </cell>
          <cell r="M257">
            <v>3300</v>
          </cell>
          <cell r="N257">
            <v>3299</v>
          </cell>
          <cell r="O257">
            <v>1</v>
          </cell>
          <cell r="R257">
            <v>2.3879500000000001E-2</v>
          </cell>
          <cell r="S257">
            <v>78.802350000000004</v>
          </cell>
          <cell r="T257">
            <v>78.778470500000012</v>
          </cell>
          <cell r="U257">
            <v>2.3879499999992504E-2</v>
          </cell>
          <cell r="W257">
            <v>2000</v>
          </cell>
          <cell r="X257">
            <v>7</v>
          </cell>
          <cell r="Y257">
            <v>1.124702684335712</v>
          </cell>
          <cell r="Z257">
            <v>1</v>
          </cell>
          <cell r="AA257">
            <v>4</v>
          </cell>
          <cell r="AB257">
            <v>100</v>
          </cell>
          <cell r="AC257">
            <v>0.1</v>
          </cell>
          <cell r="AD257">
            <v>10</v>
          </cell>
          <cell r="AH257">
            <v>0.5</v>
          </cell>
        </row>
        <row r="258">
          <cell r="A258" t="str">
            <v>C2000034-000</v>
          </cell>
          <cell r="B258" t="str">
            <v>Fixtures and fittings</v>
          </cell>
          <cell r="C258">
            <v>8101</v>
          </cell>
          <cell r="D258" t="str">
            <v>CEO</v>
          </cell>
          <cell r="E258" t="str">
            <v>N/A</v>
          </cell>
          <cell r="F258" t="str">
            <v>43/2756</v>
          </cell>
          <cell r="G258" t="str">
            <v>PERFECT OFFICE</v>
          </cell>
          <cell r="H258" t="str">
            <v>WORKING DESK (2004EB334 to NSE2)</v>
          </cell>
          <cell r="I258">
            <v>36697</v>
          </cell>
          <cell r="J258">
            <v>36709</v>
          </cell>
          <cell r="K258">
            <v>1820</v>
          </cell>
          <cell r="L258">
            <v>0</v>
          </cell>
          <cell r="M258">
            <v>27000</v>
          </cell>
          <cell r="N258">
            <v>26999</v>
          </cell>
          <cell r="O258">
            <v>1</v>
          </cell>
          <cell r="R258">
            <v>2.3879500000000001E-2</v>
          </cell>
          <cell r="S258">
            <v>644.74650000000008</v>
          </cell>
          <cell r="T258">
            <v>644.72262050000006</v>
          </cell>
          <cell r="U258">
            <v>2.3879500000020926E-2</v>
          </cell>
          <cell r="W258">
            <v>2000</v>
          </cell>
          <cell r="X258">
            <v>7</v>
          </cell>
          <cell r="Y258">
            <v>1.124702684335712</v>
          </cell>
          <cell r="Z258">
            <v>1</v>
          </cell>
          <cell r="AA258">
            <v>4</v>
          </cell>
          <cell r="AB258">
            <v>800</v>
          </cell>
          <cell r="AC258">
            <v>0.1</v>
          </cell>
          <cell r="AD258">
            <v>80</v>
          </cell>
          <cell r="AH258">
            <v>0.5</v>
          </cell>
        </row>
        <row r="259">
          <cell r="A259" t="str">
            <v>C2000035-000</v>
          </cell>
          <cell r="B259" t="str">
            <v>Fixtures and fittings</v>
          </cell>
          <cell r="C259">
            <v>8101</v>
          </cell>
          <cell r="D259" t="str">
            <v>CEO</v>
          </cell>
          <cell r="E259" t="str">
            <v>N/A</v>
          </cell>
          <cell r="F259" t="str">
            <v>43/2756</v>
          </cell>
          <cell r="G259" t="str">
            <v>PERFECT OFFICE</v>
          </cell>
          <cell r="H259" t="str">
            <v>TABLE</v>
          </cell>
          <cell r="I259">
            <v>36697</v>
          </cell>
          <cell r="J259">
            <v>36709</v>
          </cell>
          <cell r="K259">
            <v>1820</v>
          </cell>
          <cell r="L259">
            <v>0</v>
          </cell>
          <cell r="M259">
            <v>2962.5</v>
          </cell>
          <cell r="N259">
            <v>2961.5</v>
          </cell>
          <cell r="O259">
            <v>1</v>
          </cell>
          <cell r="R259">
            <v>2.3879500000000001E-2</v>
          </cell>
          <cell r="S259">
            <v>70.743018750000005</v>
          </cell>
          <cell r="T259">
            <v>70.719139249999998</v>
          </cell>
          <cell r="U259">
            <v>2.3879500000006715E-2</v>
          </cell>
          <cell r="W259">
            <v>2000</v>
          </cell>
          <cell r="X259">
            <v>7</v>
          </cell>
          <cell r="Y259">
            <v>1.124702684335712</v>
          </cell>
          <cell r="Z259">
            <v>1</v>
          </cell>
          <cell r="AA259">
            <v>4</v>
          </cell>
          <cell r="AB259">
            <v>100</v>
          </cell>
          <cell r="AC259">
            <v>0.1</v>
          </cell>
          <cell r="AD259">
            <v>10</v>
          </cell>
          <cell r="AH259">
            <v>0.5</v>
          </cell>
        </row>
        <row r="260">
          <cell r="A260" t="str">
            <v>C2000036-000</v>
          </cell>
          <cell r="B260" t="str">
            <v>Fixtures and fittings</v>
          </cell>
          <cell r="C260">
            <v>8101</v>
          </cell>
          <cell r="D260" t="str">
            <v>CEO</v>
          </cell>
          <cell r="E260" t="str">
            <v>N/A</v>
          </cell>
          <cell r="F260" t="str">
            <v>43/2756</v>
          </cell>
          <cell r="G260" t="str">
            <v>PERFECT OFFICE</v>
          </cell>
          <cell r="H260" t="str">
            <v>TABLE</v>
          </cell>
          <cell r="I260">
            <v>36697</v>
          </cell>
          <cell r="J260">
            <v>36709</v>
          </cell>
          <cell r="K260">
            <v>1820</v>
          </cell>
          <cell r="L260">
            <v>0</v>
          </cell>
          <cell r="M260">
            <v>2962.5</v>
          </cell>
          <cell r="N260">
            <v>2961.5</v>
          </cell>
          <cell r="O260">
            <v>1</v>
          </cell>
          <cell r="R260">
            <v>2.3953800000000001E-2</v>
          </cell>
          <cell r="S260">
            <v>70.9631325</v>
          </cell>
          <cell r="T260">
            <v>70.939178699999999</v>
          </cell>
          <cell r="U260">
            <v>2.3953800000001024E-2</v>
          </cell>
          <cell r="W260">
            <v>2000</v>
          </cell>
          <cell r="X260">
            <v>7</v>
          </cell>
          <cell r="Y260">
            <v>1.124702684335712</v>
          </cell>
          <cell r="Z260">
            <v>1</v>
          </cell>
          <cell r="AA260">
            <v>4</v>
          </cell>
          <cell r="AB260">
            <v>100</v>
          </cell>
          <cell r="AC260">
            <v>0.1</v>
          </cell>
          <cell r="AD260">
            <v>10</v>
          </cell>
          <cell r="AH260">
            <v>0.5</v>
          </cell>
        </row>
        <row r="261">
          <cell r="A261" t="str">
            <v>C2000037-000</v>
          </cell>
          <cell r="B261" t="str">
            <v>Fixtures and fittings</v>
          </cell>
          <cell r="C261">
            <v>8101</v>
          </cell>
          <cell r="D261" t="str">
            <v>CEO</v>
          </cell>
          <cell r="E261" t="str">
            <v>N/A</v>
          </cell>
          <cell r="F261" t="str">
            <v>43/2756</v>
          </cell>
          <cell r="G261" t="str">
            <v>PERFECT OFFICE</v>
          </cell>
          <cell r="H261" t="str">
            <v>TABLE</v>
          </cell>
          <cell r="I261">
            <v>36697</v>
          </cell>
          <cell r="J261">
            <v>36709</v>
          </cell>
          <cell r="K261">
            <v>1820</v>
          </cell>
          <cell r="L261">
            <v>0</v>
          </cell>
          <cell r="M261">
            <v>2962.5</v>
          </cell>
          <cell r="N261">
            <v>2961.5</v>
          </cell>
          <cell r="O261">
            <v>1</v>
          </cell>
          <cell r="R261">
            <v>2.3879500000000001E-2</v>
          </cell>
          <cell r="S261">
            <v>70.743018750000005</v>
          </cell>
          <cell r="T261">
            <v>70.719139249999998</v>
          </cell>
          <cell r="U261">
            <v>2.3879500000006715E-2</v>
          </cell>
          <cell r="W261">
            <v>2000</v>
          </cell>
          <cell r="X261">
            <v>7</v>
          </cell>
          <cell r="Y261">
            <v>1.124702684335712</v>
          </cell>
          <cell r="Z261">
            <v>1</v>
          </cell>
          <cell r="AA261">
            <v>4</v>
          </cell>
          <cell r="AB261">
            <v>100</v>
          </cell>
          <cell r="AC261">
            <v>0.1</v>
          </cell>
          <cell r="AD261">
            <v>10</v>
          </cell>
          <cell r="AH261">
            <v>0.5</v>
          </cell>
        </row>
        <row r="262">
          <cell r="A262" t="str">
            <v>C2000038-000</v>
          </cell>
          <cell r="B262" t="str">
            <v>Fixtures and fittings</v>
          </cell>
          <cell r="C262">
            <v>8101</v>
          </cell>
          <cell r="D262" t="str">
            <v>CEO</v>
          </cell>
          <cell r="E262" t="str">
            <v>N/A</v>
          </cell>
          <cell r="F262" t="str">
            <v>43/2756</v>
          </cell>
          <cell r="G262" t="str">
            <v>PERFECT OFFICE</v>
          </cell>
          <cell r="H262" t="str">
            <v>TABLE</v>
          </cell>
          <cell r="I262">
            <v>36697</v>
          </cell>
          <cell r="J262">
            <v>36709</v>
          </cell>
          <cell r="K262">
            <v>1820</v>
          </cell>
          <cell r="L262">
            <v>0</v>
          </cell>
          <cell r="M262">
            <v>2962.5</v>
          </cell>
          <cell r="N262">
            <v>2961.5</v>
          </cell>
          <cell r="O262">
            <v>1</v>
          </cell>
          <cell r="R262">
            <v>2.3879500000000001E-2</v>
          </cell>
          <cell r="S262">
            <v>70.743018750000005</v>
          </cell>
          <cell r="T262">
            <v>70.719139249999998</v>
          </cell>
          <cell r="U262">
            <v>2.3879500000006715E-2</v>
          </cell>
          <cell r="W262">
            <v>2000</v>
          </cell>
          <cell r="X262">
            <v>7</v>
          </cell>
          <cell r="Y262">
            <v>1.124702684335712</v>
          </cell>
          <cell r="Z262">
            <v>1</v>
          </cell>
          <cell r="AA262">
            <v>4</v>
          </cell>
          <cell r="AB262">
            <v>100</v>
          </cell>
          <cell r="AC262">
            <v>0.1</v>
          </cell>
          <cell r="AD262">
            <v>10</v>
          </cell>
          <cell r="AH262">
            <v>0.5</v>
          </cell>
        </row>
        <row r="263">
          <cell r="A263" t="str">
            <v>C2000039-000</v>
          </cell>
          <cell r="B263" t="str">
            <v>Fixtures and fittings</v>
          </cell>
          <cell r="C263">
            <v>8101</v>
          </cell>
          <cell r="D263" t="str">
            <v>CEO</v>
          </cell>
          <cell r="E263" t="str">
            <v>N/A</v>
          </cell>
          <cell r="F263" t="str">
            <v>43/2756</v>
          </cell>
          <cell r="G263" t="str">
            <v>PERFECT OFFICE</v>
          </cell>
          <cell r="H263" t="str">
            <v>TABLE</v>
          </cell>
          <cell r="I263">
            <v>36697</v>
          </cell>
          <cell r="J263">
            <v>36709</v>
          </cell>
          <cell r="K263">
            <v>1820</v>
          </cell>
          <cell r="L263">
            <v>0</v>
          </cell>
          <cell r="M263">
            <v>2962.5</v>
          </cell>
          <cell r="N263">
            <v>2961.5</v>
          </cell>
          <cell r="O263">
            <v>1</v>
          </cell>
          <cell r="R263">
            <v>2.3953800000000001E-2</v>
          </cell>
          <cell r="S263">
            <v>70.9631325</v>
          </cell>
          <cell r="T263">
            <v>70.939178699999999</v>
          </cell>
          <cell r="U263">
            <v>2.3953800000001024E-2</v>
          </cell>
          <cell r="W263">
            <v>2000</v>
          </cell>
          <cell r="X263">
            <v>7</v>
          </cell>
          <cell r="Y263">
            <v>1.124702684335712</v>
          </cell>
          <cell r="Z263">
            <v>1</v>
          </cell>
          <cell r="AA263">
            <v>4</v>
          </cell>
          <cell r="AB263">
            <v>100</v>
          </cell>
          <cell r="AC263">
            <v>0.1</v>
          </cell>
          <cell r="AD263">
            <v>10</v>
          </cell>
          <cell r="AH263">
            <v>0.5</v>
          </cell>
        </row>
        <row r="264">
          <cell r="A264" t="str">
            <v>C2000040-000</v>
          </cell>
          <cell r="B264" t="str">
            <v>Fixtures and fittings</v>
          </cell>
          <cell r="C264">
            <v>8101</v>
          </cell>
          <cell r="D264" t="str">
            <v>CEO</v>
          </cell>
          <cell r="E264" t="str">
            <v>N/A</v>
          </cell>
          <cell r="F264" t="str">
            <v>43/2756</v>
          </cell>
          <cell r="G264" t="str">
            <v>PERFECT OFFICE</v>
          </cell>
          <cell r="H264" t="str">
            <v>TABLE</v>
          </cell>
          <cell r="I264">
            <v>36697</v>
          </cell>
          <cell r="J264">
            <v>36709</v>
          </cell>
          <cell r="K264">
            <v>1820</v>
          </cell>
          <cell r="L264">
            <v>0</v>
          </cell>
          <cell r="M264">
            <v>2962.5</v>
          </cell>
          <cell r="N264">
            <v>2961.5</v>
          </cell>
          <cell r="O264">
            <v>1</v>
          </cell>
          <cell r="R264">
            <v>2.3879500000000001E-2</v>
          </cell>
          <cell r="S264">
            <v>70.743018750000005</v>
          </cell>
          <cell r="T264">
            <v>70.719139249999998</v>
          </cell>
          <cell r="U264">
            <v>2.3879500000006715E-2</v>
          </cell>
          <cell r="W264">
            <v>2000</v>
          </cell>
          <cell r="X264">
            <v>7</v>
          </cell>
          <cell r="Y264">
            <v>1.124702684335712</v>
          </cell>
          <cell r="Z264">
            <v>1</v>
          </cell>
          <cell r="AA264">
            <v>4</v>
          </cell>
          <cell r="AB264">
            <v>100</v>
          </cell>
          <cell r="AC264">
            <v>0.1</v>
          </cell>
          <cell r="AD264">
            <v>10</v>
          </cell>
          <cell r="AH264">
            <v>0.5</v>
          </cell>
        </row>
        <row r="265">
          <cell r="A265" t="str">
            <v>C2000041-000</v>
          </cell>
          <cell r="B265" t="str">
            <v>Fixtures and fittings</v>
          </cell>
          <cell r="C265">
            <v>8101</v>
          </cell>
          <cell r="D265" t="str">
            <v>CEO</v>
          </cell>
          <cell r="E265" t="str">
            <v>N/A</v>
          </cell>
          <cell r="F265" t="str">
            <v>43/2756</v>
          </cell>
          <cell r="G265" t="str">
            <v>PERFECT OFFICE</v>
          </cell>
          <cell r="H265" t="str">
            <v>TABLE</v>
          </cell>
          <cell r="I265">
            <v>36697</v>
          </cell>
          <cell r="J265">
            <v>36709</v>
          </cell>
          <cell r="K265">
            <v>1820</v>
          </cell>
          <cell r="L265">
            <v>0</v>
          </cell>
          <cell r="M265">
            <v>2962.5</v>
          </cell>
          <cell r="N265">
            <v>2961.5</v>
          </cell>
          <cell r="O265">
            <v>1</v>
          </cell>
          <cell r="R265">
            <v>2.4629600000000001E-2</v>
          </cell>
          <cell r="S265">
            <v>72.965190000000007</v>
          </cell>
          <cell r="T265">
            <v>72.94056040000001</v>
          </cell>
          <cell r="U265">
            <v>2.4629599999997254E-2</v>
          </cell>
          <cell r="W265">
            <v>2000</v>
          </cell>
          <cell r="X265">
            <v>7</v>
          </cell>
          <cell r="Y265">
            <v>1.124702684335712</v>
          </cell>
          <cell r="Z265">
            <v>1</v>
          </cell>
          <cell r="AA265">
            <v>4</v>
          </cell>
          <cell r="AB265">
            <v>100</v>
          </cell>
          <cell r="AC265">
            <v>0.1</v>
          </cell>
          <cell r="AD265">
            <v>10</v>
          </cell>
          <cell r="AH265">
            <v>0.5</v>
          </cell>
        </row>
        <row r="266">
          <cell r="A266" t="str">
            <v>C2000042-000</v>
          </cell>
          <cell r="B266" t="str">
            <v>Fixtures and fittings</v>
          </cell>
          <cell r="C266">
            <v>8101</v>
          </cell>
          <cell r="D266" t="str">
            <v>CEO</v>
          </cell>
          <cell r="E266" t="str">
            <v>N/A</v>
          </cell>
          <cell r="F266" t="str">
            <v>43/2756</v>
          </cell>
          <cell r="G266" t="str">
            <v>PERFECT OFFICE</v>
          </cell>
          <cell r="H266" t="str">
            <v>TABLE</v>
          </cell>
          <cell r="I266">
            <v>36697</v>
          </cell>
          <cell r="J266">
            <v>36709</v>
          </cell>
          <cell r="K266">
            <v>1820</v>
          </cell>
          <cell r="L266">
            <v>0</v>
          </cell>
          <cell r="M266">
            <v>2962.5</v>
          </cell>
          <cell r="N266">
            <v>2961.5</v>
          </cell>
          <cell r="O266">
            <v>1</v>
          </cell>
          <cell r="R266">
            <v>2.3879500000000001E-2</v>
          </cell>
          <cell r="S266">
            <v>70.743018750000005</v>
          </cell>
          <cell r="T266">
            <v>70.719139249999998</v>
          </cell>
          <cell r="U266">
            <v>2.3879500000006715E-2</v>
          </cell>
          <cell r="W266">
            <v>2000</v>
          </cell>
          <cell r="X266">
            <v>7</v>
          </cell>
          <cell r="Y266">
            <v>1.124702684335712</v>
          </cell>
          <cell r="Z266">
            <v>1</v>
          </cell>
          <cell r="AA266">
            <v>4</v>
          </cell>
          <cell r="AB266">
            <v>100</v>
          </cell>
          <cell r="AC266">
            <v>0.1</v>
          </cell>
          <cell r="AD266">
            <v>10</v>
          </cell>
          <cell r="AH266">
            <v>0.5</v>
          </cell>
        </row>
        <row r="267">
          <cell r="A267" t="str">
            <v>C2000043-000</v>
          </cell>
          <cell r="B267" t="str">
            <v>Fixtures and fittings</v>
          </cell>
          <cell r="C267">
            <v>8101</v>
          </cell>
          <cell r="D267" t="str">
            <v>CEO</v>
          </cell>
          <cell r="E267" t="str">
            <v>N/A</v>
          </cell>
          <cell r="F267" t="str">
            <v>43/2756</v>
          </cell>
          <cell r="G267" t="str">
            <v>PERFECT OFFICE</v>
          </cell>
          <cell r="H267" t="str">
            <v>TABLE</v>
          </cell>
          <cell r="I267">
            <v>36697</v>
          </cell>
          <cell r="J267">
            <v>36709</v>
          </cell>
          <cell r="K267">
            <v>1820</v>
          </cell>
          <cell r="L267">
            <v>0</v>
          </cell>
          <cell r="M267">
            <v>2962.5</v>
          </cell>
          <cell r="N267">
            <v>2961.5</v>
          </cell>
          <cell r="O267">
            <v>1</v>
          </cell>
          <cell r="R267">
            <v>2.3879500000000001E-2</v>
          </cell>
          <cell r="S267">
            <v>70.743018750000005</v>
          </cell>
          <cell r="T267">
            <v>70.719139249999998</v>
          </cell>
          <cell r="U267">
            <v>2.3879500000006715E-2</v>
          </cell>
          <cell r="W267">
            <v>2000</v>
          </cell>
          <cell r="X267">
            <v>7</v>
          </cell>
          <cell r="Y267">
            <v>1.124702684335712</v>
          </cell>
          <cell r="Z267">
            <v>1</v>
          </cell>
          <cell r="AA267">
            <v>4</v>
          </cell>
          <cell r="AB267">
            <v>100</v>
          </cell>
          <cell r="AC267">
            <v>0.1</v>
          </cell>
          <cell r="AD267">
            <v>10</v>
          </cell>
          <cell r="AH267">
            <v>0.5</v>
          </cell>
        </row>
        <row r="268">
          <cell r="A268" t="str">
            <v>C2000044-000</v>
          </cell>
          <cell r="B268" t="str">
            <v>Fixtures and fittings</v>
          </cell>
          <cell r="C268">
            <v>8101</v>
          </cell>
          <cell r="D268" t="str">
            <v>CEO</v>
          </cell>
          <cell r="E268" t="str">
            <v>N/A</v>
          </cell>
          <cell r="F268" t="str">
            <v>43/2756</v>
          </cell>
          <cell r="G268" t="str">
            <v>PERFECT OFFICE</v>
          </cell>
          <cell r="H268" t="str">
            <v>TABLE</v>
          </cell>
          <cell r="I268">
            <v>36697</v>
          </cell>
          <cell r="J268">
            <v>36709</v>
          </cell>
          <cell r="K268">
            <v>1820</v>
          </cell>
          <cell r="L268">
            <v>0</v>
          </cell>
          <cell r="M268">
            <v>2962.5</v>
          </cell>
          <cell r="N268">
            <v>2961.5</v>
          </cell>
          <cell r="O268">
            <v>1</v>
          </cell>
          <cell r="R268">
            <v>2.3879500000000001E-2</v>
          </cell>
          <cell r="S268">
            <v>70.743018750000005</v>
          </cell>
          <cell r="T268">
            <v>70.719139249999998</v>
          </cell>
          <cell r="U268">
            <v>2.3879500000006715E-2</v>
          </cell>
          <cell r="W268">
            <v>2000</v>
          </cell>
          <cell r="X268">
            <v>7</v>
          </cell>
          <cell r="Y268">
            <v>1.124702684335712</v>
          </cell>
          <cell r="Z268">
            <v>1</v>
          </cell>
          <cell r="AA268">
            <v>4</v>
          </cell>
          <cell r="AB268">
            <v>100</v>
          </cell>
          <cell r="AC268">
            <v>0.1</v>
          </cell>
          <cell r="AD268">
            <v>10</v>
          </cell>
          <cell r="AH268">
            <v>0.5</v>
          </cell>
        </row>
        <row r="269">
          <cell r="A269" t="str">
            <v>C2000045-000</v>
          </cell>
          <cell r="B269" t="str">
            <v>Fixtures and fittings</v>
          </cell>
          <cell r="C269">
            <v>8101</v>
          </cell>
          <cell r="D269" t="str">
            <v>CEO</v>
          </cell>
          <cell r="E269" t="str">
            <v>MY06C1916R</v>
          </cell>
          <cell r="F269" t="str">
            <v>A430597</v>
          </cell>
          <cell r="G269" t="str">
            <v>IMART SUPERSTORE CO.,LTD.</v>
          </cell>
          <cell r="H269" t="str">
            <v>PRT-301 HP DESKJET 840C PRINTER</v>
          </cell>
          <cell r="I269">
            <v>36728</v>
          </cell>
          <cell r="J269">
            <v>36828</v>
          </cell>
          <cell r="K269">
            <v>1820</v>
          </cell>
          <cell r="L269">
            <v>0</v>
          </cell>
          <cell r="M269">
            <v>5800</v>
          </cell>
          <cell r="N269">
            <v>5799</v>
          </cell>
          <cell r="O269">
            <v>1</v>
          </cell>
          <cell r="R269">
            <v>2.3879500000000001E-2</v>
          </cell>
          <cell r="S269">
            <v>138.50110000000001</v>
          </cell>
          <cell r="T269">
            <v>138.47722050000002</v>
          </cell>
          <cell r="U269">
            <v>2.3879499999992504E-2</v>
          </cell>
          <cell r="W269">
            <v>2000</v>
          </cell>
          <cell r="X269">
            <v>5</v>
          </cell>
          <cell r="Y269">
            <v>0.90879675826112061</v>
          </cell>
          <cell r="Z269">
            <v>0.91496858549838678</v>
          </cell>
          <cell r="AA269">
            <v>4</v>
          </cell>
          <cell r="AB269">
            <v>120</v>
          </cell>
          <cell r="AC269">
            <v>0.1</v>
          </cell>
          <cell r="AD269">
            <v>10</v>
          </cell>
          <cell r="AH269">
            <v>0.5</v>
          </cell>
        </row>
        <row r="270">
          <cell r="A270" t="str">
            <v>C2000046-000</v>
          </cell>
          <cell r="B270" t="str">
            <v>Fixtures and fittings</v>
          </cell>
          <cell r="C270">
            <v>8101</v>
          </cell>
          <cell r="D270" t="str">
            <v>CEO</v>
          </cell>
          <cell r="E270" t="str">
            <v>1V06DCJD501Y</v>
          </cell>
          <cell r="F270">
            <v>4303261</v>
          </cell>
          <cell r="G270" t="str">
            <v>CDG MICROSYSTEMS LIMITED.</v>
          </cell>
          <cell r="H270" t="str">
            <v>NOTE BOOK COMPAQ PRESARIO 1600 C566 PCN#06(SUWIT)</v>
          </cell>
          <cell r="I270">
            <v>36732</v>
          </cell>
          <cell r="J270">
            <v>36828</v>
          </cell>
          <cell r="K270">
            <v>1820</v>
          </cell>
          <cell r="L270">
            <v>0</v>
          </cell>
          <cell r="M270">
            <v>73800</v>
          </cell>
          <cell r="N270">
            <v>73799</v>
          </cell>
          <cell r="O270">
            <v>1</v>
          </cell>
          <cell r="R270">
            <v>2.3879500000000001E-2</v>
          </cell>
          <cell r="S270">
            <v>1762.3071</v>
          </cell>
          <cell r="T270">
            <v>1762.2832205000002</v>
          </cell>
          <cell r="U270">
            <v>2.3879499999793552E-2</v>
          </cell>
          <cell r="W270">
            <v>2000</v>
          </cell>
          <cell r="X270">
            <v>6</v>
          </cell>
          <cell r="Y270">
            <v>0.59399999999999997</v>
          </cell>
          <cell r="Z270">
            <v>0.91496858549838678</v>
          </cell>
          <cell r="AA270">
            <v>5</v>
          </cell>
          <cell r="AB270">
            <v>1000</v>
          </cell>
          <cell r="AC270">
            <v>0.05</v>
          </cell>
          <cell r="AD270">
            <v>50</v>
          </cell>
          <cell r="AH270">
            <v>0.5</v>
          </cell>
        </row>
        <row r="271">
          <cell r="A271" t="str">
            <v>C2000046-001</v>
          </cell>
          <cell r="B271" t="str">
            <v>Fixtures and fittings</v>
          </cell>
          <cell r="C271">
            <v>1302</v>
          </cell>
          <cell r="D271" t="str">
            <v>IS</v>
          </cell>
          <cell r="E271" t="str">
            <v xml:space="preserve">            </v>
          </cell>
          <cell r="F271" t="str">
            <v xml:space="preserve">IV4501086   </v>
          </cell>
          <cell r="G271" t="str">
            <v>SCTC CO., LTD.</v>
          </cell>
          <cell r="H271" t="str">
            <v xml:space="preserve">SMC EXCONNECT WIRELESS               </v>
          </cell>
          <cell r="I271">
            <v>37519</v>
          </cell>
          <cell r="J271">
            <v>37356</v>
          </cell>
          <cell r="K271">
            <v>1092</v>
          </cell>
          <cell r="L271">
            <v>0</v>
          </cell>
          <cell r="M271">
            <v>3200</v>
          </cell>
          <cell r="N271">
            <v>3199</v>
          </cell>
          <cell r="O271">
            <v>1</v>
          </cell>
          <cell r="R271">
            <v>2.3879500000000001E-2</v>
          </cell>
          <cell r="S271">
            <v>76.414400000000001</v>
          </cell>
          <cell r="T271">
            <v>76.390520500000008</v>
          </cell>
          <cell r="U271">
            <v>2.3879499999992504E-2</v>
          </cell>
          <cell r="W271">
            <v>2002</v>
          </cell>
          <cell r="X271">
            <v>5</v>
          </cell>
          <cell r="Y271">
            <v>0.8323304360745859</v>
          </cell>
          <cell r="Z271">
            <v>1.0645950076413653</v>
          </cell>
          <cell r="AA271">
            <v>4</v>
          </cell>
          <cell r="AB271">
            <v>70</v>
          </cell>
          <cell r="AC271">
            <v>0.3</v>
          </cell>
          <cell r="AD271">
            <v>20</v>
          </cell>
          <cell r="AH271">
            <v>0.5</v>
          </cell>
        </row>
        <row r="272">
          <cell r="A272" t="str">
            <v>C2000047-000</v>
          </cell>
          <cell r="B272" t="str">
            <v>Fixtures and fittings</v>
          </cell>
          <cell r="C272">
            <v>8101</v>
          </cell>
          <cell r="D272" t="str">
            <v>CEO</v>
          </cell>
          <cell r="E272" t="str">
            <v>N/A</v>
          </cell>
          <cell r="F272">
            <v>1037</v>
          </cell>
          <cell r="G272" t="str">
            <v>TAVEECHOK FERNICHING</v>
          </cell>
          <cell r="H272" t="str">
            <v>CABINET</v>
          </cell>
          <cell r="I272">
            <v>36717</v>
          </cell>
          <cell r="J272">
            <v>36828</v>
          </cell>
          <cell r="K272">
            <v>1820</v>
          </cell>
          <cell r="L272">
            <v>0</v>
          </cell>
          <cell r="M272">
            <v>8500</v>
          </cell>
          <cell r="N272">
            <v>8499</v>
          </cell>
          <cell r="O272">
            <v>1</v>
          </cell>
          <cell r="R272">
            <v>2.3879500000000001E-2</v>
          </cell>
          <cell r="S272">
            <v>202.97575000000001</v>
          </cell>
          <cell r="T272">
            <v>202.95187050000001</v>
          </cell>
          <cell r="U272">
            <v>2.3879499999992504E-2</v>
          </cell>
          <cell r="W272">
            <v>2000</v>
          </cell>
          <cell r="X272">
            <v>7</v>
          </cell>
          <cell r="Y272">
            <v>1.124702684335712</v>
          </cell>
          <cell r="Z272">
            <v>1</v>
          </cell>
          <cell r="AA272">
            <v>4</v>
          </cell>
          <cell r="AB272">
            <v>300</v>
          </cell>
          <cell r="AC272">
            <v>0.1</v>
          </cell>
          <cell r="AD272">
            <v>30</v>
          </cell>
          <cell r="AH272">
            <v>0.5</v>
          </cell>
        </row>
        <row r="273">
          <cell r="A273" t="str">
            <v>C2000048-000</v>
          </cell>
          <cell r="B273" t="str">
            <v>Fixtures and fittings</v>
          </cell>
          <cell r="C273">
            <v>8101</v>
          </cell>
          <cell r="D273" t="str">
            <v>CEO</v>
          </cell>
          <cell r="E273" t="str">
            <v>N/A</v>
          </cell>
          <cell r="F273">
            <v>1037</v>
          </cell>
          <cell r="G273" t="str">
            <v>TAVEECHOK FERNICHING</v>
          </cell>
          <cell r="H273" t="str">
            <v>CABINET</v>
          </cell>
          <cell r="I273">
            <v>36717</v>
          </cell>
          <cell r="J273">
            <v>36828</v>
          </cell>
          <cell r="K273">
            <v>1820</v>
          </cell>
          <cell r="L273">
            <v>0</v>
          </cell>
          <cell r="M273">
            <v>8500</v>
          </cell>
          <cell r="N273">
            <v>8499</v>
          </cell>
          <cell r="O273">
            <v>1</v>
          </cell>
          <cell r="R273">
            <v>2.3879500000000001E-2</v>
          </cell>
          <cell r="S273">
            <v>202.97575000000001</v>
          </cell>
          <cell r="T273">
            <v>202.95187050000001</v>
          </cell>
          <cell r="U273">
            <v>2.3879499999992504E-2</v>
          </cell>
          <cell r="W273">
            <v>2000</v>
          </cell>
          <cell r="X273">
            <v>7</v>
          </cell>
          <cell r="Y273">
            <v>1.124702684335712</v>
          </cell>
          <cell r="Z273">
            <v>1</v>
          </cell>
          <cell r="AA273">
            <v>4</v>
          </cell>
          <cell r="AB273">
            <v>300</v>
          </cell>
          <cell r="AC273">
            <v>0.1</v>
          </cell>
          <cell r="AD273">
            <v>30</v>
          </cell>
          <cell r="AH273">
            <v>0.5</v>
          </cell>
        </row>
        <row r="274">
          <cell r="A274" t="str">
            <v>C2000049-000</v>
          </cell>
          <cell r="B274" t="str">
            <v>Fixtures and fittings</v>
          </cell>
          <cell r="C274">
            <v>8101</v>
          </cell>
          <cell r="D274" t="str">
            <v>CEO</v>
          </cell>
          <cell r="E274" t="str">
            <v>N/A</v>
          </cell>
          <cell r="F274">
            <v>1037</v>
          </cell>
          <cell r="G274" t="str">
            <v>TAVEECHOK FERNICHING</v>
          </cell>
          <cell r="H274" t="str">
            <v>CABINET</v>
          </cell>
          <cell r="I274">
            <v>36717</v>
          </cell>
          <cell r="J274">
            <v>36828</v>
          </cell>
          <cell r="K274">
            <v>1820</v>
          </cell>
          <cell r="L274">
            <v>0</v>
          </cell>
          <cell r="M274">
            <v>8500</v>
          </cell>
          <cell r="N274">
            <v>8499</v>
          </cell>
          <cell r="O274">
            <v>1</v>
          </cell>
          <cell r="R274">
            <v>2.3879500000000001E-2</v>
          </cell>
          <cell r="S274">
            <v>202.97575000000001</v>
          </cell>
          <cell r="T274">
            <v>202.95187050000001</v>
          </cell>
          <cell r="U274">
            <v>2.3879499999992504E-2</v>
          </cell>
          <cell r="W274">
            <v>2000</v>
          </cell>
          <cell r="X274">
            <v>7</v>
          </cell>
          <cell r="Y274">
            <v>1.124702684335712</v>
          </cell>
          <cell r="Z274">
            <v>1</v>
          </cell>
          <cell r="AA274">
            <v>4</v>
          </cell>
          <cell r="AB274">
            <v>300</v>
          </cell>
          <cell r="AC274">
            <v>0.1</v>
          </cell>
          <cell r="AD274">
            <v>30</v>
          </cell>
          <cell r="AH274">
            <v>0.5</v>
          </cell>
        </row>
        <row r="275">
          <cell r="A275" t="str">
            <v>C2000050-000</v>
          </cell>
          <cell r="B275" t="str">
            <v>Fixtures and fittings</v>
          </cell>
          <cell r="C275">
            <v>8101</v>
          </cell>
          <cell r="D275" t="str">
            <v>CEO</v>
          </cell>
          <cell r="E275" t="str">
            <v>N/A</v>
          </cell>
          <cell r="F275" t="str">
            <v>43/3027</v>
          </cell>
          <cell r="G275" t="str">
            <v>PERFECT OFFICE FURNITURE CO.,LTD.</v>
          </cell>
          <cell r="H275" t="str">
            <v>CABINET (ES12) 244X45X180 (2004EB444 to NSE2)</v>
          </cell>
          <cell r="I275">
            <v>36712</v>
          </cell>
          <cell r="J275">
            <v>36828</v>
          </cell>
          <cell r="K275">
            <v>1820</v>
          </cell>
          <cell r="L275">
            <v>0</v>
          </cell>
          <cell r="M275">
            <v>43500</v>
          </cell>
          <cell r="N275">
            <v>43499</v>
          </cell>
          <cell r="O275">
            <v>1</v>
          </cell>
          <cell r="R275">
            <v>2.3879500000000001E-2</v>
          </cell>
          <cell r="S275">
            <v>1038.7582500000001</v>
          </cell>
          <cell r="T275">
            <v>1038.7343705000001</v>
          </cell>
          <cell r="U275">
            <v>2.3879500000020926E-2</v>
          </cell>
          <cell r="W275">
            <v>2000</v>
          </cell>
          <cell r="X275">
            <v>7</v>
          </cell>
          <cell r="Y275">
            <v>1.124702684335712</v>
          </cell>
          <cell r="Z275">
            <v>1</v>
          </cell>
          <cell r="AA275">
            <v>4</v>
          </cell>
          <cell r="AB275">
            <v>1300</v>
          </cell>
          <cell r="AC275">
            <v>0.1</v>
          </cell>
          <cell r="AD275">
            <v>130</v>
          </cell>
          <cell r="AH275">
            <v>0.5</v>
          </cell>
        </row>
        <row r="276">
          <cell r="A276" t="str">
            <v>C2000051-000</v>
          </cell>
          <cell r="B276" t="str">
            <v>Fixtures and fittings</v>
          </cell>
          <cell r="C276">
            <v>8101</v>
          </cell>
          <cell r="D276" t="str">
            <v>CEO</v>
          </cell>
          <cell r="E276" t="str">
            <v>N/A</v>
          </cell>
          <cell r="F276" t="str">
            <v>43/3027</v>
          </cell>
          <cell r="G276" t="str">
            <v>PERFECT OFFICE FURNITURE CO.,LTD.</v>
          </cell>
          <cell r="H276" t="str">
            <v>MEETING TABLE (RT-11) 100X75 (DR.TED)(2003EB389 to NSE2)</v>
          </cell>
          <cell r="I276">
            <v>36712</v>
          </cell>
          <cell r="J276">
            <v>36828</v>
          </cell>
          <cell r="K276">
            <v>1820</v>
          </cell>
          <cell r="L276">
            <v>0</v>
          </cell>
          <cell r="M276">
            <v>7425</v>
          </cell>
          <cell r="N276">
            <v>7424</v>
          </cell>
          <cell r="O276">
            <v>1</v>
          </cell>
          <cell r="R276">
            <v>2.3879500000000001E-2</v>
          </cell>
          <cell r="S276">
            <v>177.30528750000002</v>
          </cell>
          <cell r="T276">
            <v>177.281408</v>
          </cell>
          <cell r="U276">
            <v>2.3879500000020926E-2</v>
          </cell>
          <cell r="W276">
            <v>2000</v>
          </cell>
          <cell r="X276">
            <v>7</v>
          </cell>
          <cell r="Y276">
            <v>1.124702684335712</v>
          </cell>
          <cell r="Z276">
            <v>1</v>
          </cell>
          <cell r="AA276">
            <v>4</v>
          </cell>
          <cell r="AB276">
            <v>200</v>
          </cell>
          <cell r="AC276">
            <v>0.1</v>
          </cell>
          <cell r="AD276">
            <v>20</v>
          </cell>
          <cell r="AH276">
            <v>0.5</v>
          </cell>
        </row>
        <row r="277">
          <cell r="A277" t="str">
            <v>C2000052-000</v>
          </cell>
          <cell r="B277" t="str">
            <v>Fixtures and fittings</v>
          </cell>
          <cell r="C277">
            <v>8101</v>
          </cell>
          <cell r="D277" t="str">
            <v>CEO</v>
          </cell>
          <cell r="E277" t="str">
            <v>N/A</v>
          </cell>
          <cell r="F277" t="str">
            <v>43/3027</v>
          </cell>
          <cell r="G277" t="str">
            <v>PERFECT OFFICE FURNITURE CO.,LTD.</v>
          </cell>
          <cell r="H277" t="str">
            <v>WORKING CHAIR (AL2)</v>
          </cell>
          <cell r="I277">
            <v>36712</v>
          </cell>
          <cell r="J277">
            <v>36828</v>
          </cell>
          <cell r="K277">
            <v>1820</v>
          </cell>
          <cell r="L277">
            <v>0</v>
          </cell>
          <cell r="M277">
            <v>2700</v>
          </cell>
          <cell r="N277">
            <v>2699</v>
          </cell>
          <cell r="O277">
            <v>1</v>
          </cell>
          <cell r="R277">
            <v>2.3879500000000001E-2</v>
          </cell>
          <cell r="S277">
            <v>64.474649999999997</v>
          </cell>
          <cell r="T277">
            <v>64.450770500000004</v>
          </cell>
          <cell r="U277">
            <v>2.3879499999992504E-2</v>
          </cell>
          <cell r="W277">
            <v>2000</v>
          </cell>
          <cell r="X277">
            <v>7</v>
          </cell>
          <cell r="Y277">
            <v>1.124702684335712</v>
          </cell>
          <cell r="Z277">
            <v>1</v>
          </cell>
          <cell r="AA277">
            <v>4</v>
          </cell>
          <cell r="AB277">
            <v>100</v>
          </cell>
          <cell r="AC277">
            <v>0.1</v>
          </cell>
          <cell r="AD277">
            <v>10</v>
          </cell>
          <cell r="AH277">
            <v>0.5</v>
          </cell>
        </row>
        <row r="278">
          <cell r="A278" t="str">
            <v>C2000053-000</v>
          </cell>
          <cell r="B278" t="str">
            <v>Fixtures and fittings</v>
          </cell>
          <cell r="C278">
            <v>8101</v>
          </cell>
          <cell r="D278" t="str">
            <v>CEO</v>
          </cell>
          <cell r="E278" t="str">
            <v>N/A</v>
          </cell>
          <cell r="F278" t="str">
            <v>43/3027</v>
          </cell>
          <cell r="G278" t="str">
            <v>PERFECT OFFICE FURNITURE CO.,LTD.</v>
          </cell>
          <cell r="H278" t="str">
            <v>WORKING CHAIR (AL2)</v>
          </cell>
          <cell r="I278">
            <v>36712</v>
          </cell>
          <cell r="J278">
            <v>36828</v>
          </cell>
          <cell r="K278">
            <v>1820</v>
          </cell>
          <cell r="L278">
            <v>0</v>
          </cell>
          <cell r="M278">
            <v>2700</v>
          </cell>
          <cell r="N278">
            <v>2699</v>
          </cell>
          <cell r="O278">
            <v>1</v>
          </cell>
          <cell r="R278">
            <v>2.3879500000000001E-2</v>
          </cell>
          <cell r="S278">
            <v>64.474649999999997</v>
          </cell>
          <cell r="T278">
            <v>64.450770500000004</v>
          </cell>
          <cell r="U278">
            <v>2.3879499999992504E-2</v>
          </cell>
          <cell r="W278">
            <v>2000</v>
          </cell>
          <cell r="X278">
            <v>7</v>
          </cell>
          <cell r="Y278">
            <v>1.124702684335712</v>
          </cell>
          <cell r="Z278">
            <v>1</v>
          </cell>
          <cell r="AA278">
            <v>4</v>
          </cell>
          <cell r="AB278">
            <v>100</v>
          </cell>
          <cell r="AC278">
            <v>0.1</v>
          </cell>
          <cell r="AD278">
            <v>10</v>
          </cell>
          <cell r="AH278">
            <v>0.5</v>
          </cell>
        </row>
        <row r="279">
          <cell r="A279" t="str">
            <v>C2000054-000</v>
          </cell>
          <cell r="B279" t="str">
            <v>Fixtures and fittings</v>
          </cell>
          <cell r="C279">
            <v>8101</v>
          </cell>
          <cell r="D279" t="str">
            <v>CEO</v>
          </cell>
          <cell r="E279" t="str">
            <v>N/A</v>
          </cell>
          <cell r="F279" t="str">
            <v>43/3027</v>
          </cell>
          <cell r="G279" t="str">
            <v>PERFECT OFFICE FURNITURE CO.,LTD.</v>
          </cell>
          <cell r="H279" t="str">
            <v>WORKING CHAIR (AL2)</v>
          </cell>
          <cell r="I279">
            <v>36712</v>
          </cell>
          <cell r="J279">
            <v>36828</v>
          </cell>
          <cell r="K279">
            <v>1820</v>
          </cell>
          <cell r="L279">
            <v>0</v>
          </cell>
          <cell r="M279">
            <v>2700</v>
          </cell>
          <cell r="N279">
            <v>2699</v>
          </cell>
          <cell r="O279">
            <v>1</v>
          </cell>
          <cell r="R279">
            <v>2.3879500000000001E-2</v>
          </cell>
          <cell r="S279">
            <v>64.474649999999997</v>
          </cell>
          <cell r="T279">
            <v>64.450770500000004</v>
          </cell>
          <cell r="U279">
            <v>2.3879499999992504E-2</v>
          </cell>
          <cell r="W279">
            <v>2000</v>
          </cell>
          <cell r="X279">
            <v>7</v>
          </cell>
          <cell r="Y279">
            <v>1.124702684335712</v>
          </cell>
          <cell r="Z279">
            <v>1</v>
          </cell>
          <cell r="AA279">
            <v>4</v>
          </cell>
          <cell r="AB279">
            <v>100</v>
          </cell>
          <cell r="AC279">
            <v>0.1</v>
          </cell>
          <cell r="AD279">
            <v>10</v>
          </cell>
          <cell r="AH279">
            <v>0.5</v>
          </cell>
        </row>
        <row r="280">
          <cell r="A280" t="str">
            <v>C2000055-000</v>
          </cell>
          <cell r="B280" t="str">
            <v>Fixtures and fittings</v>
          </cell>
          <cell r="C280">
            <v>1701</v>
          </cell>
          <cell r="D280" t="str">
            <v>Finance</v>
          </cell>
          <cell r="E280" t="str">
            <v>N/A</v>
          </cell>
          <cell r="F280" t="str">
            <v>4306-T715</v>
          </cell>
          <cell r="G280" t="str">
            <v>THAI STEEL FURNITURE</v>
          </cell>
          <cell r="H280" t="str">
            <v>CABINET (LKLCF-975-180)</v>
          </cell>
          <cell r="I280">
            <v>36707</v>
          </cell>
          <cell r="J280">
            <v>36828</v>
          </cell>
          <cell r="K280">
            <v>1820</v>
          </cell>
          <cell r="L280">
            <v>0</v>
          </cell>
          <cell r="M280">
            <v>2685</v>
          </cell>
          <cell r="N280">
            <v>2684</v>
          </cell>
          <cell r="O280">
            <v>1</v>
          </cell>
          <cell r="R280">
            <v>2.3879500000000001E-2</v>
          </cell>
          <cell r="S280">
            <v>64.11645750000001</v>
          </cell>
          <cell r="T280">
            <v>64.092578000000003</v>
          </cell>
          <cell r="U280">
            <v>2.3879500000006715E-2</v>
          </cell>
          <cell r="W280">
            <v>2000</v>
          </cell>
          <cell r="X280">
            <v>7</v>
          </cell>
          <cell r="Y280">
            <v>1.124702684335712</v>
          </cell>
          <cell r="Z280">
            <v>1</v>
          </cell>
          <cell r="AA280">
            <v>4</v>
          </cell>
          <cell r="AB280">
            <v>100</v>
          </cell>
          <cell r="AC280">
            <v>0.1</v>
          </cell>
          <cell r="AD280">
            <v>10</v>
          </cell>
          <cell r="AH280">
            <v>0.5</v>
          </cell>
        </row>
        <row r="281">
          <cell r="A281" t="str">
            <v>C2000056-000</v>
          </cell>
          <cell r="B281" t="str">
            <v>Fixtures and fittings</v>
          </cell>
          <cell r="C281">
            <v>1701</v>
          </cell>
          <cell r="D281" t="str">
            <v>Finance</v>
          </cell>
          <cell r="E281" t="str">
            <v>N/A</v>
          </cell>
          <cell r="F281" t="str">
            <v>4306-T715</v>
          </cell>
          <cell r="G281" t="str">
            <v>THAI STEEL FURNITURE</v>
          </cell>
          <cell r="H281" t="str">
            <v>CABINET (LKLCF-975-2-180)</v>
          </cell>
          <cell r="I281">
            <v>36707</v>
          </cell>
          <cell r="J281">
            <v>36828</v>
          </cell>
          <cell r="K281">
            <v>1820</v>
          </cell>
          <cell r="L281">
            <v>0</v>
          </cell>
          <cell r="M281">
            <v>2574</v>
          </cell>
          <cell r="N281">
            <v>2573</v>
          </cell>
          <cell r="O281">
            <v>1</v>
          </cell>
          <cell r="R281">
            <v>2.3879500000000001E-2</v>
          </cell>
          <cell r="S281">
            <v>61.465833000000003</v>
          </cell>
          <cell r="T281">
            <v>61.441953500000004</v>
          </cell>
          <cell r="U281">
            <v>2.3879499999999609E-2</v>
          </cell>
          <cell r="W281">
            <v>2000</v>
          </cell>
          <cell r="X281">
            <v>7</v>
          </cell>
          <cell r="Y281">
            <v>1.124702684335712</v>
          </cell>
          <cell r="Z281">
            <v>1</v>
          </cell>
          <cell r="AA281">
            <v>4</v>
          </cell>
          <cell r="AB281">
            <v>100</v>
          </cell>
          <cell r="AC281">
            <v>0.1</v>
          </cell>
          <cell r="AD281">
            <v>10</v>
          </cell>
          <cell r="AH281">
            <v>0.5</v>
          </cell>
        </row>
        <row r="282">
          <cell r="A282" t="str">
            <v>C2000057-000</v>
          </cell>
          <cell r="B282" t="str">
            <v>Fixtures and fittings</v>
          </cell>
          <cell r="C282">
            <v>1701</v>
          </cell>
          <cell r="D282" t="str">
            <v>Finance</v>
          </cell>
          <cell r="E282" t="str">
            <v>N/A</v>
          </cell>
          <cell r="F282" t="str">
            <v>4306-T715</v>
          </cell>
          <cell r="G282" t="str">
            <v>THAI STEEL FURNITURE</v>
          </cell>
          <cell r="H282" t="str">
            <v>CABINET (LKLCG-975-180)</v>
          </cell>
          <cell r="I282">
            <v>36707</v>
          </cell>
          <cell r="J282">
            <v>36828</v>
          </cell>
          <cell r="K282">
            <v>1820</v>
          </cell>
          <cell r="L282">
            <v>0</v>
          </cell>
          <cell r="M282">
            <v>2072</v>
          </cell>
          <cell r="N282">
            <v>2071</v>
          </cell>
          <cell r="O282">
            <v>1</v>
          </cell>
          <cell r="R282">
            <v>2.3879500000000001E-2</v>
          </cell>
          <cell r="S282">
            <v>49.478324000000001</v>
          </cell>
          <cell r="T282">
            <v>49.454444500000001</v>
          </cell>
          <cell r="U282">
            <v>2.3879499999999609E-2</v>
          </cell>
          <cell r="W282">
            <v>2000</v>
          </cell>
          <cell r="X282">
            <v>7</v>
          </cell>
          <cell r="Y282">
            <v>1.124702684335712</v>
          </cell>
          <cell r="Z282">
            <v>1</v>
          </cell>
          <cell r="AA282">
            <v>4</v>
          </cell>
          <cell r="AB282">
            <v>100</v>
          </cell>
          <cell r="AC282">
            <v>0.1</v>
          </cell>
          <cell r="AD282">
            <v>10</v>
          </cell>
          <cell r="AH282">
            <v>0.5</v>
          </cell>
        </row>
        <row r="283">
          <cell r="A283" t="str">
            <v>C2000058-000</v>
          </cell>
          <cell r="B283" t="str">
            <v>Fixtures and fittings</v>
          </cell>
          <cell r="C283">
            <v>1701</v>
          </cell>
          <cell r="D283" t="str">
            <v>Finance</v>
          </cell>
          <cell r="E283" t="str">
            <v>N/A</v>
          </cell>
          <cell r="F283" t="str">
            <v>4306-T713</v>
          </cell>
          <cell r="G283" t="str">
            <v>THAI STEEL FURNITURE</v>
          </cell>
          <cell r="H283" t="str">
            <v>CABINET</v>
          </cell>
          <cell r="I283">
            <v>36707</v>
          </cell>
          <cell r="J283">
            <v>36828</v>
          </cell>
          <cell r="K283">
            <v>1820</v>
          </cell>
          <cell r="L283">
            <v>0</v>
          </cell>
          <cell r="M283">
            <v>2685</v>
          </cell>
          <cell r="N283">
            <v>2684</v>
          </cell>
          <cell r="O283">
            <v>1</v>
          </cell>
          <cell r="R283">
            <v>2.3879500000000001E-2</v>
          </cell>
          <cell r="S283">
            <v>64.11645750000001</v>
          </cell>
          <cell r="T283">
            <v>64.092578000000003</v>
          </cell>
          <cell r="U283">
            <v>2.3879500000006715E-2</v>
          </cell>
          <cell r="W283">
            <v>2000</v>
          </cell>
          <cell r="X283">
            <v>7</v>
          </cell>
          <cell r="Y283">
            <v>1.124702684335712</v>
          </cell>
          <cell r="Z283">
            <v>1</v>
          </cell>
          <cell r="AA283">
            <v>4</v>
          </cell>
          <cell r="AB283">
            <v>100</v>
          </cell>
          <cell r="AC283">
            <v>0.1</v>
          </cell>
          <cell r="AD283">
            <v>10</v>
          </cell>
          <cell r="AH283">
            <v>0.5</v>
          </cell>
        </row>
        <row r="284">
          <cell r="A284" t="str">
            <v>C2000059-000</v>
          </cell>
          <cell r="B284" t="str">
            <v>Fixtures and fittings</v>
          </cell>
          <cell r="C284">
            <v>8101</v>
          </cell>
          <cell r="D284" t="str">
            <v>CEO</v>
          </cell>
          <cell r="E284" t="str">
            <v>N/A</v>
          </cell>
          <cell r="F284" t="str">
            <v>4306-T713</v>
          </cell>
          <cell r="G284" t="str">
            <v>THAI STEEL FURNITURE</v>
          </cell>
          <cell r="H284" t="str">
            <v>CABINET (2004EB444 to NSE2)</v>
          </cell>
          <cell r="I284">
            <v>36707</v>
          </cell>
          <cell r="J284">
            <v>36828</v>
          </cell>
          <cell r="K284">
            <v>1820</v>
          </cell>
          <cell r="L284">
            <v>0</v>
          </cell>
          <cell r="M284">
            <v>2574</v>
          </cell>
          <cell r="N284">
            <v>2573</v>
          </cell>
          <cell r="O284">
            <v>1</v>
          </cell>
          <cell r="R284">
            <v>2.3879500000000001E-2</v>
          </cell>
          <cell r="S284">
            <v>61.465833000000003</v>
          </cell>
          <cell r="T284">
            <v>61.441953500000004</v>
          </cell>
          <cell r="U284">
            <v>2.3879499999999609E-2</v>
          </cell>
          <cell r="W284">
            <v>2000</v>
          </cell>
          <cell r="X284">
            <v>7</v>
          </cell>
          <cell r="Y284">
            <v>1.124702684335712</v>
          </cell>
          <cell r="Z284">
            <v>1</v>
          </cell>
          <cell r="AA284">
            <v>4</v>
          </cell>
          <cell r="AB284">
            <v>100</v>
          </cell>
          <cell r="AC284">
            <v>0.1</v>
          </cell>
          <cell r="AD284">
            <v>10</v>
          </cell>
          <cell r="AH284">
            <v>0.5</v>
          </cell>
        </row>
        <row r="285">
          <cell r="A285" t="str">
            <v>C2000060-000</v>
          </cell>
          <cell r="B285" t="str">
            <v>Fixtures and fittings</v>
          </cell>
          <cell r="C285">
            <v>8101</v>
          </cell>
          <cell r="D285" t="str">
            <v>CEO</v>
          </cell>
          <cell r="E285" t="str">
            <v>N/A</v>
          </cell>
          <cell r="F285" t="str">
            <v>4306-T713</v>
          </cell>
          <cell r="G285" t="str">
            <v>THAI STEEL FURNITURE</v>
          </cell>
          <cell r="H285" t="str">
            <v>CABINET (2004EB444 to NSE2)</v>
          </cell>
          <cell r="I285">
            <v>36707</v>
          </cell>
          <cell r="J285">
            <v>36828</v>
          </cell>
          <cell r="K285">
            <v>1820</v>
          </cell>
          <cell r="L285">
            <v>0</v>
          </cell>
          <cell r="M285">
            <v>2072</v>
          </cell>
          <cell r="N285">
            <v>2071</v>
          </cell>
          <cell r="O285">
            <v>1</v>
          </cell>
          <cell r="R285">
            <v>2.3879500000000001E-2</v>
          </cell>
          <cell r="S285">
            <v>49.478324000000001</v>
          </cell>
          <cell r="T285">
            <v>49.454444500000001</v>
          </cell>
          <cell r="U285">
            <v>2.3879499999999609E-2</v>
          </cell>
          <cell r="W285">
            <v>2000</v>
          </cell>
          <cell r="X285">
            <v>7</v>
          </cell>
          <cell r="Y285">
            <v>1.124702684335712</v>
          </cell>
          <cell r="Z285">
            <v>1</v>
          </cell>
          <cell r="AA285">
            <v>4</v>
          </cell>
          <cell r="AB285">
            <v>100</v>
          </cell>
          <cell r="AC285">
            <v>0.1</v>
          </cell>
          <cell r="AD285">
            <v>10</v>
          </cell>
          <cell r="AH285">
            <v>0.5</v>
          </cell>
        </row>
        <row r="286">
          <cell r="A286" t="str">
            <v>C2000061-000</v>
          </cell>
          <cell r="B286" t="str">
            <v>Fixtures and fittings</v>
          </cell>
          <cell r="C286">
            <v>8101</v>
          </cell>
          <cell r="D286" t="str">
            <v>CEO</v>
          </cell>
          <cell r="E286" t="str">
            <v>N/A</v>
          </cell>
          <cell r="F286" t="str">
            <v>4306-T714</v>
          </cell>
          <cell r="G286" t="str">
            <v>THAI STEEL FURNITURE</v>
          </cell>
          <cell r="H286" t="str">
            <v>CABINET (2004EB444 to NSE2)</v>
          </cell>
          <cell r="I286">
            <v>36707</v>
          </cell>
          <cell r="J286">
            <v>36828</v>
          </cell>
          <cell r="K286">
            <v>1820</v>
          </cell>
          <cell r="L286">
            <v>0</v>
          </cell>
          <cell r="M286">
            <v>2115</v>
          </cell>
          <cell r="N286">
            <v>2114</v>
          </cell>
          <cell r="O286">
            <v>1</v>
          </cell>
          <cell r="R286">
            <v>2.3879500000000001E-2</v>
          </cell>
          <cell r="S286">
            <v>50.505142500000005</v>
          </cell>
          <cell r="T286">
            <v>50.481263000000006</v>
          </cell>
          <cell r="U286">
            <v>2.3879499999999609E-2</v>
          </cell>
          <cell r="W286">
            <v>2000</v>
          </cell>
          <cell r="X286">
            <v>7</v>
          </cell>
          <cell r="Y286">
            <v>1.124702684335712</v>
          </cell>
          <cell r="Z286">
            <v>1</v>
          </cell>
          <cell r="AA286">
            <v>4</v>
          </cell>
          <cell r="AB286">
            <v>100</v>
          </cell>
          <cell r="AC286">
            <v>0.1</v>
          </cell>
          <cell r="AD286">
            <v>10</v>
          </cell>
          <cell r="AH286">
            <v>0.5</v>
          </cell>
        </row>
        <row r="287">
          <cell r="A287" t="str">
            <v>C2000062-000</v>
          </cell>
          <cell r="B287" t="str">
            <v>Fixtures and fittings</v>
          </cell>
          <cell r="C287">
            <v>8101</v>
          </cell>
          <cell r="D287" t="str">
            <v>CEO</v>
          </cell>
          <cell r="E287" t="str">
            <v>N/A</v>
          </cell>
          <cell r="F287">
            <v>1029</v>
          </cell>
          <cell r="G287" t="str">
            <v>TAVEECHOK FERNICHING</v>
          </cell>
          <cell r="H287" t="str">
            <v>CONF.TABLE</v>
          </cell>
          <cell r="I287">
            <v>36711</v>
          </cell>
          <cell r="J287">
            <v>36828</v>
          </cell>
          <cell r="K287">
            <v>1820</v>
          </cell>
          <cell r="L287">
            <v>0</v>
          </cell>
          <cell r="M287">
            <v>7300</v>
          </cell>
          <cell r="N287">
            <v>7299</v>
          </cell>
          <cell r="O287">
            <v>1</v>
          </cell>
          <cell r="R287">
            <v>2.3879500000000001E-2</v>
          </cell>
          <cell r="S287">
            <v>174.32035000000002</v>
          </cell>
          <cell r="T287">
            <v>174.2964705</v>
          </cell>
          <cell r="U287">
            <v>2.3879500000020926E-2</v>
          </cell>
          <cell r="W287">
            <v>2000</v>
          </cell>
          <cell r="X287">
            <v>7</v>
          </cell>
          <cell r="Y287">
            <v>1.124702684335712</v>
          </cell>
          <cell r="Z287">
            <v>1</v>
          </cell>
          <cell r="AA287">
            <v>4</v>
          </cell>
          <cell r="AB287">
            <v>200</v>
          </cell>
          <cell r="AC287">
            <v>0.1</v>
          </cell>
          <cell r="AD287">
            <v>20</v>
          </cell>
          <cell r="AH287">
            <v>0.5</v>
          </cell>
        </row>
        <row r="288">
          <cell r="A288" t="str">
            <v>C2000063-000</v>
          </cell>
          <cell r="B288" t="str">
            <v>Fixtures and fittings</v>
          </cell>
          <cell r="C288">
            <v>8101</v>
          </cell>
          <cell r="D288" t="str">
            <v>CEO</v>
          </cell>
          <cell r="E288" t="str">
            <v>N/A</v>
          </cell>
          <cell r="F288">
            <v>1030</v>
          </cell>
          <cell r="G288" t="str">
            <v>TAVEECHOK FERNICHING</v>
          </cell>
          <cell r="H288" t="str">
            <v>TABLE</v>
          </cell>
          <cell r="I288">
            <v>36711</v>
          </cell>
          <cell r="J288">
            <v>36828</v>
          </cell>
          <cell r="K288">
            <v>1820</v>
          </cell>
          <cell r="L288">
            <v>0</v>
          </cell>
          <cell r="M288">
            <v>5800</v>
          </cell>
          <cell r="N288">
            <v>5799</v>
          </cell>
          <cell r="O288">
            <v>1</v>
          </cell>
          <cell r="R288">
            <v>2.3879500000000001E-2</v>
          </cell>
          <cell r="S288">
            <v>138.50110000000001</v>
          </cell>
          <cell r="T288">
            <v>138.47722050000002</v>
          </cell>
          <cell r="U288">
            <v>2.3879499999992504E-2</v>
          </cell>
          <cell r="W288">
            <v>2000</v>
          </cell>
          <cell r="X288">
            <v>7</v>
          </cell>
          <cell r="Y288">
            <v>1.124702684335712</v>
          </cell>
          <cell r="Z288">
            <v>1</v>
          </cell>
          <cell r="AA288">
            <v>4</v>
          </cell>
          <cell r="AB288">
            <v>200</v>
          </cell>
          <cell r="AC288">
            <v>0.1</v>
          </cell>
          <cell r="AD288">
            <v>20</v>
          </cell>
          <cell r="AH288">
            <v>0.5</v>
          </cell>
        </row>
        <row r="289">
          <cell r="A289" t="str">
            <v>C2000064-000</v>
          </cell>
          <cell r="B289" t="str">
            <v>Fixtures and fittings</v>
          </cell>
          <cell r="C289">
            <v>8101</v>
          </cell>
          <cell r="D289" t="str">
            <v>CEO</v>
          </cell>
          <cell r="E289" t="str">
            <v>N/A</v>
          </cell>
          <cell r="F289" t="str">
            <v>4307-T223</v>
          </cell>
          <cell r="G289" t="str">
            <v>THAI STEEL FURNITURE</v>
          </cell>
          <cell r="H289" t="str">
            <v>DRAWING CART</v>
          </cell>
          <cell r="I289">
            <v>36718</v>
          </cell>
          <cell r="J289">
            <v>36828</v>
          </cell>
          <cell r="K289">
            <v>1820</v>
          </cell>
          <cell r="L289">
            <v>0</v>
          </cell>
          <cell r="M289">
            <v>7500</v>
          </cell>
          <cell r="N289">
            <v>7499</v>
          </cell>
          <cell r="O289">
            <v>1</v>
          </cell>
          <cell r="R289">
            <v>2.3943800000000001E-2</v>
          </cell>
          <cell r="S289">
            <v>179.57850000000002</v>
          </cell>
          <cell r="T289">
            <v>179.55455620000001</v>
          </cell>
          <cell r="U289">
            <v>2.3943800000012061E-2</v>
          </cell>
          <cell r="W289">
            <v>2000</v>
          </cell>
          <cell r="X289">
            <v>7</v>
          </cell>
          <cell r="Y289">
            <v>1.124702684335712</v>
          </cell>
          <cell r="Z289">
            <v>1</v>
          </cell>
          <cell r="AA289">
            <v>4</v>
          </cell>
          <cell r="AB289">
            <v>200</v>
          </cell>
          <cell r="AC289">
            <v>0.1</v>
          </cell>
          <cell r="AD289">
            <v>20</v>
          </cell>
          <cell r="AH289">
            <v>0.5</v>
          </cell>
        </row>
        <row r="290">
          <cell r="A290" t="str">
            <v>C2000065-000</v>
          </cell>
          <cell r="B290" t="str">
            <v>Fixtures and fittings</v>
          </cell>
          <cell r="C290">
            <v>8101</v>
          </cell>
          <cell r="D290" t="str">
            <v>CEO</v>
          </cell>
          <cell r="E290" t="str">
            <v>N/A</v>
          </cell>
          <cell r="F290">
            <v>6625</v>
          </cell>
          <cell r="G290" t="str">
            <v>FUR TECH CO.,LTD.</v>
          </cell>
          <cell r="H290" t="str">
            <v>WORKING CHAIR</v>
          </cell>
          <cell r="I290">
            <v>36720</v>
          </cell>
          <cell r="J290">
            <v>36828</v>
          </cell>
          <cell r="K290">
            <v>1820</v>
          </cell>
          <cell r="L290">
            <v>0</v>
          </cell>
          <cell r="M290">
            <v>2680</v>
          </cell>
          <cell r="N290">
            <v>2679</v>
          </cell>
          <cell r="O290">
            <v>1</v>
          </cell>
          <cell r="R290">
            <v>2.3943800000000001E-2</v>
          </cell>
          <cell r="S290">
            <v>64.169384000000008</v>
          </cell>
          <cell r="T290">
            <v>64.14544020000001</v>
          </cell>
          <cell r="U290">
            <v>2.394379999999785E-2</v>
          </cell>
          <cell r="W290">
            <v>2000</v>
          </cell>
          <cell r="X290">
            <v>7</v>
          </cell>
          <cell r="Y290">
            <v>1.124702684335712</v>
          </cell>
          <cell r="Z290">
            <v>1</v>
          </cell>
          <cell r="AA290">
            <v>4</v>
          </cell>
          <cell r="AB290">
            <v>100</v>
          </cell>
          <cell r="AC290">
            <v>0.1</v>
          </cell>
          <cell r="AD290">
            <v>10</v>
          </cell>
          <cell r="AH290">
            <v>0.5</v>
          </cell>
        </row>
        <row r="291">
          <cell r="A291" t="str">
            <v>C2000066-000</v>
          </cell>
          <cell r="B291" t="str">
            <v>Fixtures and fittings</v>
          </cell>
          <cell r="C291">
            <v>8101</v>
          </cell>
          <cell r="D291" t="str">
            <v>CEO</v>
          </cell>
          <cell r="E291" t="str">
            <v>N/A</v>
          </cell>
          <cell r="F291">
            <v>6625</v>
          </cell>
          <cell r="G291" t="str">
            <v>FUR TECH CO.,LTD.</v>
          </cell>
          <cell r="H291" t="str">
            <v>WORKING CHAIR</v>
          </cell>
          <cell r="I291">
            <v>36720</v>
          </cell>
          <cell r="J291">
            <v>36828</v>
          </cell>
          <cell r="K291">
            <v>1820</v>
          </cell>
          <cell r="L291">
            <v>0</v>
          </cell>
          <cell r="M291">
            <v>2680</v>
          </cell>
          <cell r="N291">
            <v>2679</v>
          </cell>
          <cell r="O291">
            <v>1</v>
          </cell>
          <cell r="R291">
            <v>2.3943800000000001E-2</v>
          </cell>
          <cell r="S291">
            <v>64.169384000000008</v>
          </cell>
          <cell r="T291">
            <v>64.14544020000001</v>
          </cell>
          <cell r="U291">
            <v>2.394379999999785E-2</v>
          </cell>
          <cell r="W291">
            <v>2000</v>
          </cell>
          <cell r="X291">
            <v>7</v>
          </cell>
          <cell r="Y291">
            <v>1.124702684335712</v>
          </cell>
          <cell r="Z291">
            <v>1</v>
          </cell>
          <cell r="AA291">
            <v>4</v>
          </cell>
          <cell r="AB291">
            <v>100</v>
          </cell>
          <cell r="AC291">
            <v>0.1</v>
          </cell>
          <cell r="AD291">
            <v>10</v>
          </cell>
          <cell r="AH291">
            <v>0.5</v>
          </cell>
        </row>
        <row r="292">
          <cell r="A292" t="str">
            <v>C2000067-000</v>
          </cell>
          <cell r="B292" t="str">
            <v>Fixtures and fittings</v>
          </cell>
          <cell r="C292">
            <v>1302</v>
          </cell>
          <cell r="D292" t="str">
            <v>IS</v>
          </cell>
          <cell r="E292" t="str">
            <v>N/A</v>
          </cell>
          <cell r="F292">
            <v>1053</v>
          </cell>
          <cell r="G292" t="str">
            <v>TAVEECHOK FERNICHING</v>
          </cell>
          <cell r="H292" t="str">
            <v>WORKING DESK (Transfer from Chaiwat Room)</v>
          </cell>
          <cell r="I292">
            <v>36727</v>
          </cell>
          <cell r="J292">
            <v>36828</v>
          </cell>
          <cell r="K292">
            <v>1820</v>
          </cell>
          <cell r="L292">
            <v>0</v>
          </cell>
          <cell r="M292">
            <v>7500</v>
          </cell>
          <cell r="N292">
            <v>7499</v>
          </cell>
          <cell r="O292">
            <v>1</v>
          </cell>
          <cell r="R292">
            <v>2.3943800000000001E-2</v>
          </cell>
          <cell r="S292">
            <v>179.57850000000002</v>
          </cell>
          <cell r="T292">
            <v>179.55455620000001</v>
          </cell>
          <cell r="U292">
            <v>2.3943800000012061E-2</v>
          </cell>
          <cell r="W292">
            <v>2000</v>
          </cell>
          <cell r="X292">
            <v>7</v>
          </cell>
          <cell r="Y292">
            <v>1.124702684335712</v>
          </cell>
          <cell r="Z292">
            <v>1</v>
          </cell>
          <cell r="AA292">
            <v>4</v>
          </cell>
          <cell r="AB292">
            <v>200</v>
          </cell>
          <cell r="AC292">
            <v>0.1</v>
          </cell>
          <cell r="AD292">
            <v>20</v>
          </cell>
          <cell r="AH292">
            <v>0.5</v>
          </cell>
        </row>
        <row r="293">
          <cell r="A293" t="str">
            <v>C2000068-000</v>
          </cell>
          <cell r="B293" t="str">
            <v>Fixtures and fittings</v>
          </cell>
          <cell r="C293">
            <v>2010</v>
          </cell>
          <cell r="D293" t="str">
            <v>TD</v>
          </cell>
          <cell r="E293" t="str">
            <v>N/A</v>
          </cell>
          <cell r="F293" t="str">
            <v>43/3094</v>
          </cell>
          <cell r="G293" t="str">
            <v>PERFECT OFFICE FURNITURE</v>
          </cell>
          <cell r="H293" t="str">
            <v>WORKING CHAIR(From 8101 to 2010 From # 008/03)</v>
          </cell>
          <cell r="I293">
            <v>36719</v>
          </cell>
          <cell r="J293">
            <v>36828</v>
          </cell>
          <cell r="K293">
            <v>1820</v>
          </cell>
          <cell r="L293">
            <v>0</v>
          </cell>
          <cell r="M293">
            <v>5737.5</v>
          </cell>
          <cell r="N293">
            <v>5736.5</v>
          </cell>
          <cell r="O293">
            <v>1</v>
          </cell>
          <cell r="R293">
            <v>2.3943800000000001E-2</v>
          </cell>
          <cell r="S293">
            <v>137.37755250000001</v>
          </cell>
          <cell r="T293">
            <v>137.3536087</v>
          </cell>
          <cell r="U293">
            <v>2.3943800000012061E-2</v>
          </cell>
          <cell r="W293">
            <v>2000</v>
          </cell>
          <cell r="X293">
            <v>7</v>
          </cell>
          <cell r="Y293">
            <v>1.124702684335712</v>
          </cell>
          <cell r="Z293">
            <v>1</v>
          </cell>
          <cell r="AA293">
            <v>4</v>
          </cell>
          <cell r="AB293">
            <v>200</v>
          </cell>
          <cell r="AC293">
            <v>0.1</v>
          </cell>
          <cell r="AD293">
            <v>20</v>
          </cell>
          <cell r="AH293">
            <v>0.5</v>
          </cell>
        </row>
        <row r="294">
          <cell r="A294" t="str">
            <v>C2000069-000</v>
          </cell>
          <cell r="B294" t="str">
            <v>Fixtures and fittings</v>
          </cell>
          <cell r="C294">
            <v>8101</v>
          </cell>
          <cell r="D294" t="str">
            <v>CEO</v>
          </cell>
          <cell r="E294" t="str">
            <v>SGGS028987</v>
          </cell>
          <cell r="F294">
            <v>900320</v>
          </cell>
          <cell r="G294" t="str">
            <v>C.K.V.S.SYSTEM (THAILAND)</v>
          </cell>
          <cell r="H294" t="str">
            <v>PRT-312 PRINTER LASERJET</v>
          </cell>
          <cell r="I294">
            <v>36780</v>
          </cell>
          <cell r="J294">
            <v>36800</v>
          </cell>
          <cell r="K294">
            <v>1820</v>
          </cell>
          <cell r="L294">
            <v>0</v>
          </cell>
          <cell r="M294">
            <v>38600</v>
          </cell>
          <cell r="N294">
            <v>38599</v>
          </cell>
          <cell r="O294">
            <v>1</v>
          </cell>
          <cell r="R294">
            <v>2.3943800000000001E-2</v>
          </cell>
          <cell r="S294">
            <v>924.23068000000001</v>
          </cell>
          <cell r="T294">
            <v>924.20673620000002</v>
          </cell>
          <cell r="U294">
            <v>2.3943799999983639E-2</v>
          </cell>
          <cell r="W294">
            <v>2000</v>
          </cell>
          <cell r="X294">
            <v>5</v>
          </cell>
          <cell r="Y294">
            <v>0.90879675826112061</v>
          </cell>
          <cell r="Z294">
            <v>0.91496858549838678</v>
          </cell>
          <cell r="AA294">
            <v>4</v>
          </cell>
          <cell r="AB294">
            <v>770</v>
          </cell>
          <cell r="AC294">
            <v>0.1</v>
          </cell>
          <cell r="AD294">
            <v>80</v>
          </cell>
          <cell r="AH294">
            <v>0.5</v>
          </cell>
        </row>
        <row r="295">
          <cell r="A295" t="str">
            <v>C2000070-000</v>
          </cell>
          <cell r="B295" t="str">
            <v>Fixtures and fittings</v>
          </cell>
          <cell r="C295">
            <v>8101</v>
          </cell>
          <cell r="D295" t="str">
            <v>CEO</v>
          </cell>
          <cell r="E295" t="str">
            <v>N/A</v>
          </cell>
          <cell r="F295" t="str">
            <v>08 018</v>
          </cell>
          <cell r="G295" t="str">
            <v>BONCAFE (THAILAND)</v>
          </cell>
          <cell r="H295" t="str">
            <v>COFFEE MAKER SAECO VIENNA DE LUXE</v>
          </cell>
          <cell r="I295">
            <v>36738</v>
          </cell>
          <cell r="J295">
            <v>36765</v>
          </cell>
          <cell r="K295">
            <v>1820</v>
          </cell>
          <cell r="L295">
            <v>0</v>
          </cell>
          <cell r="M295">
            <v>18620</v>
          </cell>
          <cell r="N295">
            <v>18619</v>
          </cell>
          <cell r="O295">
            <v>1</v>
          </cell>
          <cell r="R295">
            <v>2.3943800000000001E-2</v>
          </cell>
          <cell r="S295">
            <v>445.83355600000004</v>
          </cell>
          <cell r="T295">
            <v>445.8096122</v>
          </cell>
          <cell r="U295">
            <v>2.3943800000040483E-2</v>
          </cell>
          <cell r="W295">
            <v>2000</v>
          </cell>
          <cell r="X295">
            <v>5</v>
          </cell>
          <cell r="Y295">
            <v>0.90879675826112061</v>
          </cell>
          <cell r="Z295">
            <v>0.91496858549838678</v>
          </cell>
          <cell r="AA295">
            <v>4</v>
          </cell>
          <cell r="AB295">
            <v>370</v>
          </cell>
          <cell r="AC295">
            <v>0.1</v>
          </cell>
          <cell r="AD295">
            <v>40</v>
          </cell>
          <cell r="AH295">
            <v>0.5</v>
          </cell>
        </row>
        <row r="296">
          <cell r="A296" t="str">
            <v>C2000073-000</v>
          </cell>
          <cell r="B296" t="str">
            <v>Fixtures and fittings</v>
          </cell>
          <cell r="C296">
            <v>8101</v>
          </cell>
          <cell r="D296" t="str">
            <v>CEO</v>
          </cell>
          <cell r="E296" t="str">
            <v>7029FQX40168</v>
          </cell>
          <cell r="F296" t="str">
            <v>IV431794</v>
          </cell>
          <cell r="G296" t="str">
            <v>BARA ADVANCED INFOTECH CO.,LTD.</v>
          </cell>
          <cell r="H296" t="str">
            <v>PC #1197</v>
          </cell>
          <cell r="I296">
            <v>36802</v>
          </cell>
          <cell r="J296">
            <v>36828</v>
          </cell>
          <cell r="K296">
            <v>1820</v>
          </cell>
          <cell r="L296">
            <v>0</v>
          </cell>
          <cell r="M296">
            <v>45500</v>
          </cell>
          <cell r="N296">
            <v>45499</v>
          </cell>
          <cell r="O296">
            <v>1</v>
          </cell>
          <cell r="R296">
            <v>2.3943800000000001E-2</v>
          </cell>
          <cell r="S296">
            <v>1089.4429</v>
          </cell>
          <cell r="T296">
            <v>1089.4189562000001</v>
          </cell>
          <cell r="U296">
            <v>2.3943799999869952E-2</v>
          </cell>
          <cell r="W296">
            <v>2000</v>
          </cell>
          <cell r="X296">
            <v>6</v>
          </cell>
          <cell r="Y296">
            <v>0.59399999999999997</v>
          </cell>
          <cell r="Z296">
            <v>0.91496858549838678</v>
          </cell>
          <cell r="AA296">
            <v>5</v>
          </cell>
          <cell r="AB296">
            <v>590</v>
          </cell>
          <cell r="AC296">
            <v>0.05</v>
          </cell>
          <cell r="AD296">
            <v>30</v>
          </cell>
          <cell r="AH296">
            <v>0.5</v>
          </cell>
        </row>
        <row r="297">
          <cell r="A297" t="str">
            <v>C2000074-000</v>
          </cell>
          <cell r="B297" t="str">
            <v>Fixtures and fittings</v>
          </cell>
          <cell r="C297">
            <v>8101</v>
          </cell>
          <cell r="D297" t="str">
            <v>CEO</v>
          </cell>
          <cell r="E297" t="str">
            <v>N/A</v>
          </cell>
          <cell r="F297">
            <v>1170</v>
          </cell>
          <cell r="G297" t="str">
            <v>TAVEECHOK FERNICHING</v>
          </cell>
          <cell r="H297" t="str">
            <v>FILE SHELF</v>
          </cell>
          <cell r="I297">
            <v>36791</v>
          </cell>
          <cell r="J297">
            <v>36800</v>
          </cell>
          <cell r="K297">
            <v>1820</v>
          </cell>
          <cell r="L297">
            <v>0</v>
          </cell>
          <cell r="M297">
            <v>2500</v>
          </cell>
          <cell r="N297">
            <v>2499</v>
          </cell>
          <cell r="O297">
            <v>1</v>
          </cell>
          <cell r="R297">
            <v>2.4629600000000001E-2</v>
          </cell>
          <cell r="S297">
            <v>61.574000000000005</v>
          </cell>
          <cell r="T297">
            <v>61.549370400000001</v>
          </cell>
          <cell r="U297">
            <v>2.4629600000004359E-2</v>
          </cell>
          <cell r="W297">
            <v>2000</v>
          </cell>
          <cell r="X297">
            <v>7</v>
          </cell>
          <cell r="Y297">
            <v>1.124702684335712</v>
          </cell>
          <cell r="Z297">
            <v>1</v>
          </cell>
          <cell r="AA297">
            <v>4</v>
          </cell>
          <cell r="AB297">
            <v>100</v>
          </cell>
          <cell r="AC297">
            <v>0.1</v>
          </cell>
          <cell r="AD297">
            <v>10</v>
          </cell>
          <cell r="AH297">
            <v>0.5</v>
          </cell>
        </row>
        <row r="298">
          <cell r="A298" t="str">
            <v>C2000075-000</v>
          </cell>
          <cell r="B298" t="str">
            <v>Fixtures and fittings</v>
          </cell>
          <cell r="C298">
            <v>8101</v>
          </cell>
          <cell r="D298" t="str">
            <v>CEO</v>
          </cell>
          <cell r="E298" t="str">
            <v>N/A</v>
          </cell>
          <cell r="F298">
            <v>6724</v>
          </cell>
          <cell r="G298" t="str">
            <v>FUR TECH CO.,LTD.</v>
          </cell>
          <cell r="H298" t="str">
            <v>WORKING CHAIR</v>
          </cell>
          <cell r="I298">
            <v>36783</v>
          </cell>
          <cell r="J298">
            <v>36800</v>
          </cell>
          <cell r="K298">
            <v>1820</v>
          </cell>
          <cell r="L298">
            <v>0</v>
          </cell>
          <cell r="M298">
            <v>2680</v>
          </cell>
          <cell r="N298">
            <v>2679</v>
          </cell>
          <cell r="O298">
            <v>1</v>
          </cell>
          <cell r="R298">
            <v>2.4629600000000001E-2</v>
          </cell>
          <cell r="S298">
            <v>66.007328000000001</v>
          </cell>
          <cell r="T298">
            <v>65.982698400000004</v>
          </cell>
          <cell r="U298">
            <v>2.4629599999997254E-2</v>
          </cell>
          <cell r="W298">
            <v>2000</v>
          </cell>
          <cell r="X298">
            <v>7</v>
          </cell>
          <cell r="Y298">
            <v>1.124702684335712</v>
          </cell>
          <cell r="Z298">
            <v>1</v>
          </cell>
          <cell r="AA298">
            <v>4</v>
          </cell>
          <cell r="AB298">
            <v>100</v>
          </cell>
          <cell r="AC298">
            <v>0.1</v>
          </cell>
          <cell r="AD298">
            <v>10</v>
          </cell>
          <cell r="AH298">
            <v>0.5</v>
          </cell>
        </row>
        <row r="299">
          <cell r="A299" t="str">
            <v>C2000076-000</v>
          </cell>
          <cell r="B299" t="str">
            <v>Fixtures and fittings</v>
          </cell>
          <cell r="C299">
            <v>8101</v>
          </cell>
          <cell r="D299" t="str">
            <v>CEO</v>
          </cell>
          <cell r="E299" t="str">
            <v>N/A</v>
          </cell>
          <cell r="F299">
            <v>6724</v>
          </cell>
          <cell r="G299" t="str">
            <v>FUR TECH CO.,LTD.</v>
          </cell>
          <cell r="H299" t="str">
            <v>WORKING CHAIR</v>
          </cell>
          <cell r="I299">
            <v>36783</v>
          </cell>
          <cell r="J299">
            <v>36800</v>
          </cell>
          <cell r="K299">
            <v>1820</v>
          </cell>
          <cell r="L299">
            <v>0</v>
          </cell>
          <cell r="M299">
            <v>2680</v>
          </cell>
          <cell r="N299">
            <v>2679</v>
          </cell>
          <cell r="O299">
            <v>1</v>
          </cell>
          <cell r="R299">
            <v>2.4629600000000001E-2</v>
          </cell>
          <cell r="S299">
            <v>66.007328000000001</v>
          </cell>
          <cell r="T299">
            <v>65.982698400000004</v>
          </cell>
          <cell r="U299">
            <v>2.4629599999997254E-2</v>
          </cell>
          <cell r="W299">
            <v>2000</v>
          </cell>
          <cell r="X299">
            <v>7</v>
          </cell>
          <cell r="Y299">
            <v>1.124702684335712</v>
          </cell>
          <cell r="Z299">
            <v>1</v>
          </cell>
          <cell r="AA299">
            <v>4</v>
          </cell>
          <cell r="AB299">
            <v>100</v>
          </cell>
          <cell r="AC299">
            <v>0.1</v>
          </cell>
          <cell r="AD299">
            <v>10</v>
          </cell>
          <cell r="AH299">
            <v>0.5</v>
          </cell>
        </row>
        <row r="300">
          <cell r="A300" t="str">
            <v>C2000077-000</v>
          </cell>
          <cell r="B300" t="str">
            <v>Fixtures and fittings</v>
          </cell>
          <cell r="C300">
            <v>8101</v>
          </cell>
          <cell r="D300" t="str">
            <v>CEO</v>
          </cell>
          <cell r="E300" t="str">
            <v>N/A</v>
          </cell>
          <cell r="F300">
            <v>1155</v>
          </cell>
          <cell r="G300" t="str">
            <v>TAVEECHOK FERNICHING</v>
          </cell>
          <cell r="H300" t="str">
            <v>FILE CABINET</v>
          </cell>
          <cell r="I300">
            <v>36782</v>
          </cell>
          <cell r="J300">
            <v>36800</v>
          </cell>
          <cell r="K300">
            <v>1820</v>
          </cell>
          <cell r="L300">
            <v>0</v>
          </cell>
          <cell r="M300">
            <v>3750</v>
          </cell>
          <cell r="N300">
            <v>3749</v>
          </cell>
          <cell r="O300">
            <v>1</v>
          </cell>
          <cell r="R300">
            <v>2.4629600000000001E-2</v>
          </cell>
          <cell r="S300">
            <v>92.361000000000004</v>
          </cell>
          <cell r="T300">
            <v>92.336370400000007</v>
          </cell>
          <cell r="U300">
            <v>2.4629599999997254E-2</v>
          </cell>
          <cell r="W300">
            <v>2000</v>
          </cell>
          <cell r="X300">
            <v>7</v>
          </cell>
          <cell r="Y300">
            <v>1.124702684335712</v>
          </cell>
          <cell r="Z300">
            <v>1</v>
          </cell>
          <cell r="AA300">
            <v>4</v>
          </cell>
          <cell r="AB300">
            <v>100</v>
          </cell>
          <cell r="AC300">
            <v>0.1</v>
          </cell>
          <cell r="AD300">
            <v>10</v>
          </cell>
          <cell r="AH300">
            <v>0.5</v>
          </cell>
        </row>
        <row r="301">
          <cell r="A301" t="str">
            <v>C2000078-000</v>
          </cell>
          <cell r="B301" t="str">
            <v>Fixtures and fittings</v>
          </cell>
          <cell r="C301">
            <v>8101</v>
          </cell>
          <cell r="D301" t="str">
            <v>CEO</v>
          </cell>
          <cell r="E301" t="str">
            <v>N/A</v>
          </cell>
          <cell r="F301">
            <v>1155</v>
          </cell>
          <cell r="G301" t="str">
            <v>TAVEECHOK FERNICHING</v>
          </cell>
          <cell r="H301" t="str">
            <v>FILE CABINET</v>
          </cell>
          <cell r="I301">
            <v>36782</v>
          </cell>
          <cell r="J301">
            <v>36800</v>
          </cell>
          <cell r="K301">
            <v>1820</v>
          </cell>
          <cell r="L301">
            <v>0</v>
          </cell>
          <cell r="M301">
            <v>3750</v>
          </cell>
          <cell r="N301">
            <v>3749</v>
          </cell>
          <cell r="O301">
            <v>1</v>
          </cell>
          <cell r="R301">
            <v>2.4629600000000001E-2</v>
          </cell>
          <cell r="S301">
            <v>92.361000000000004</v>
          </cell>
          <cell r="T301">
            <v>92.336370400000007</v>
          </cell>
          <cell r="U301">
            <v>2.4629599999997254E-2</v>
          </cell>
          <cell r="W301">
            <v>2000</v>
          </cell>
          <cell r="X301">
            <v>7</v>
          </cell>
          <cell r="Y301">
            <v>1.124702684335712</v>
          </cell>
          <cell r="Z301">
            <v>1</v>
          </cell>
          <cell r="AA301">
            <v>4</v>
          </cell>
          <cell r="AB301">
            <v>100</v>
          </cell>
          <cell r="AC301">
            <v>0.1</v>
          </cell>
          <cell r="AD301">
            <v>10</v>
          </cell>
          <cell r="AH301">
            <v>0.5</v>
          </cell>
        </row>
        <row r="302">
          <cell r="A302" t="str">
            <v>C2000079-000</v>
          </cell>
          <cell r="B302" t="str">
            <v>Fixtures and fittings</v>
          </cell>
          <cell r="C302">
            <v>8101</v>
          </cell>
          <cell r="D302" t="str">
            <v>CEO</v>
          </cell>
          <cell r="E302" t="str">
            <v>N/A</v>
          </cell>
          <cell r="F302">
            <v>1155</v>
          </cell>
          <cell r="G302" t="str">
            <v>TAVEECHOK FERNICHING</v>
          </cell>
          <cell r="H302" t="str">
            <v>FILE CABINET</v>
          </cell>
          <cell r="I302">
            <v>36782</v>
          </cell>
          <cell r="J302">
            <v>36800</v>
          </cell>
          <cell r="K302">
            <v>1820</v>
          </cell>
          <cell r="L302">
            <v>0</v>
          </cell>
          <cell r="M302">
            <v>3750</v>
          </cell>
          <cell r="N302">
            <v>3749</v>
          </cell>
          <cell r="O302">
            <v>1</v>
          </cell>
          <cell r="R302">
            <v>2.4629600000000001E-2</v>
          </cell>
          <cell r="S302">
            <v>92.361000000000004</v>
          </cell>
          <cell r="T302">
            <v>92.336370400000007</v>
          </cell>
          <cell r="U302">
            <v>2.4629599999997254E-2</v>
          </cell>
          <cell r="W302">
            <v>2000</v>
          </cell>
          <cell r="X302">
            <v>7</v>
          </cell>
          <cell r="Y302">
            <v>1.124702684335712</v>
          </cell>
          <cell r="Z302">
            <v>1</v>
          </cell>
          <cell r="AA302">
            <v>4</v>
          </cell>
          <cell r="AB302">
            <v>100</v>
          </cell>
          <cell r="AC302">
            <v>0.1</v>
          </cell>
          <cell r="AD302">
            <v>10</v>
          </cell>
          <cell r="AH302">
            <v>0.5</v>
          </cell>
        </row>
        <row r="303">
          <cell r="A303" t="str">
            <v>C2000080-000</v>
          </cell>
          <cell r="B303" t="str">
            <v>Fixtures and fittings</v>
          </cell>
          <cell r="C303">
            <v>8101</v>
          </cell>
          <cell r="D303" t="str">
            <v>CEO</v>
          </cell>
          <cell r="E303" t="str">
            <v>N/A</v>
          </cell>
          <cell r="F303">
            <v>1972</v>
          </cell>
          <cell r="G303" t="str">
            <v>KONGCHAI ALUMINIUM LTD.,PART</v>
          </cell>
          <cell r="H303" t="str">
            <v>SINK CABINET</v>
          </cell>
          <cell r="I303">
            <v>36780</v>
          </cell>
          <cell r="J303">
            <v>36800</v>
          </cell>
          <cell r="K303">
            <v>1820</v>
          </cell>
          <cell r="L303">
            <v>0</v>
          </cell>
          <cell r="M303">
            <v>45800</v>
          </cell>
          <cell r="N303">
            <v>45799</v>
          </cell>
          <cell r="O303">
            <v>1</v>
          </cell>
          <cell r="R303">
            <v>2.4629600000000001E-2</v>
          </cell>
          <cell r="S303">
            <v>1128.03568</v>
          </cell>
          <cell r="T303">
            <v>1128.0110504000002</v>
          </cell>
          <cell r="U303">
            <v>2.4629599999798302E-2</v>
          </cell>
          <cell r="W303">
            <v>2000</v>
          </cell>
          <cell r="X303">
            <v>7</v>
          </cell>
          <cell r="Y303">
            <v>1.124702684335712</v>
          </cell>
          <cell r="Z303">
            <v>1</v>
          </cell>
          <cell r="AA303">
            <v>4</v>
          </cell>
          <cell r="AB303">
            <v>1400</v>
          </cell>
          <cell r="AC303">
            <v>0.1</v>
          </cell>
          <cell r="AD303">
            <v>140</v>
          </cell>
          <cell r="AH303">
            <v>0.5</v>
          </cell>
        </row>
        <row r="304">
          <cell r="A304" t="str">
            <v>C2000081-000</v>
          </cell>
          <cell r="B304" t="str">
            <v>Fixtures and fittings</v>
          </cell>
          <cell r="C304">
            <v>8101</v>
          </cell>
          <cell r="D304" t="str">
            <v>CEO</v>
          </cell>
          <cell r="E304" t="str">
            <v>N/A</v>
          </cell>
          <cell r="F304" t="str">
            <v>4309-T109</v>
          </cell>
          <cell r="G304" t="str">
            <v>THAI STEEL FURNITURE CO.,LTD.</v>
          </cell>
          <cell r="H304" t="str">
            <v>FILE CABINET</v>
          </cell>
          <cell r="I304">
            <v>36775</v>
          </cell>
          <cell r="J304">
            <v>36800</v>
          </cell>
          <cell r="K304">
            <v>1820</v>
          </cell>
          <cell r="L304">
            <v>0</v>
          </cell>
          <cell r="M304">
            <v>2373</v>
          </cell>
          <cell r="N304">
            <v>2372</v>
          </cell>
          <cell r="O304">
            <v>1</v>
          </cell>
          <cell r="R304">
            <v>2.4629600000000001E-2</v>
          </cell>
          <cell r="S304">
            <v>58.446040800000006</v>
          </cell>
          <cell r="T304">
            <v>58.421411200000001</v>
          </cell>
          <cell r="U304">
            <v>2.4629600000004359E-2</v>
          </cell>
          <cell r="W304">
            <v>2000</v>
          </cell>
          <cell r="X304">
            <v>7</v>
          </cell>
          <cell r="Y304">
            <v>1.124702684335712</v>
          </cell>
          <cell r="Z304">
            <v>1</v>
          </cell>
          <cell r="AA304">
            <v>4</v>
          </cell>
          <cell r="AB304">
            <v>100</v>
          </cell>
          <cell r="AC304">
            <v>0.1</v>
          </cell>
          <cell r="AD304">
            <v>10</v>
          </cell>
          <cell r="AH304">
            <v>0.5</v>
          </cell>
        </row>
        <row r="305">
          <cell r="A305" t="str">
            <v>C2000082-000</v>
          </cell>
          <cell r="B305" t="str">
            <v>Fixtures and fittings</v>
          </cell>
          <cell r="C305">
            <v>8101</v>
          </cell>
          <cell r="D305" t="str">
            <v>CEO</v>
          </cell>
          <cell r="E305" t="str">
            <v>N/A</v>
          </cell>
          <cell r="F305" t="str">
            <v>4309-T109</v>
          </cell>
          <cell r="G305" t="str">
            <v>THAI STEEL FURNITURE CO.,LTD.</v>
          </cell>
          <cell r="H305" t="str">
            <v>FILE CABINET</v>
          </cell>
          <cell r="I305">
            <v>36775</v>
          </cell>
          <cell r="J305">
            <v>36800</v>
          </cell>
          <cell r="K305">
            <v>1820</v>
          </cell>
          <cell r="L305">
            <v>0</v>
          </cell>
          <cell r="M305">
            <v>2373</v>
          </cell>
          <cell r="N305">
            <v>2372</v>
          </cell>
          <cell r="O305">
            <v>1</v>
          </cell>
          <cell r="R305">
            <v>2.4629600000000001E-2</v>
          </cell>
          <cell r="S305">
            <v>58.446040800000006</v>
          </cell>
          <cell r="T305">
            <v>58.421411200000001</v>
          </cell>
          <cell r="U305">
            <v>2.4629600000004359E-2</v>
          </cell>
          <cell r="W305">
            <v>2000</v>
          </cell>
          <cell r="X305">
            <v>7</v>
          </cell>
          <cell r="Y305">
            <v>1.124702684335712</v>
          </cell>
          <cell r="Z305">
            <v>1</v>
          </cell>
          <cell r="AA305">
            <v>4</v>
          </cell>
          <cell r="AB305">
            <v>100</v>
          </cell>
          <cell r="AC305">
            <v>0.1</v>
          </cell>
          <cell r="AD305">
            <v>10</v>
          </cell>
          <cell r="AH305">
            <v>0.5</v>
          </cell>
        </row>
        <row r="306">
          <cell r="A306" t="str">
            <v>C2000083-000</v>
          </cell>
          <cell r="B306" t="str">
            <v>Fixtures and fittings</v>
          </cell>
          <cell r="C306">
            <v>8101</v>
          </cell>
          <cell r="D306" t="str">
            <v>CEO</v>
          </cell>
          <cell r="E306" t="str">
            <v>N/A</v>
          </cell>
          <cell r="F306">
            <v>6706</v>
          </cell>
          <cell r="G306" t="str">
            <v>FUR TECH CO.,LTD.</v>
          </cell>
          <cell r="H306" t="str">
            <v>WORKING CHAIR</v>
          </cell>
          <cell r="I306">
            <v>36774</v>
          </cell>
          <cell r="J306">
            <v>36800</v>
          </cell>
          <cell r="K306">
            <v>1820</v>
          </cell>
          <cell r="L306">
            <v>0</v>
          </cell>
          <cell r="M306">
            <v>2680</v>
          </cell>
          <cell r="N306">
            <v>2679</v>
          </cell>
          <cell r="O306">
            <v>1</v>
          </cell>
          <cell r="R306">
            <v>2.3943800000000001E-2</v>
          </cell>
          <cell r="S306">
            <v>64.169384000000008</v>
          </cell>
          <cell r="T306">
            <v>64.14544020000001</v>
          </cell>
          <cell r="U306">
            <v>2.394379999999785E-2</v>
          </cell>
          <cell r="W306">
            <v>2000</v>
          </cell>
          <cell r="X306">
            <v>7</v>
          </cell>
          <cell r="Y306">
            <v>1.124702684335712</v>
          </cell>
          <cell r="Z306">
            <v>1</v>
          </cell>
          <cell r="AA306">
            <v>4</v>
          </cell>
          <cell r="AB306">
            <v>100</v>
          </cell>
          <cell r="AC306">
            <v>0.1</v>
          </cell>
          <cell r="AD306">
            <v>10</v>
          </cell>
          <cell r="AH306">
            <v>0.5</v>
          </cell>
        </row>
        <row r="307">
          <cell r="A307" t="str">
            <v>C2000084-000</v>
          </cell>
          <cell r="B307" t="str">
            <v>Fixtures and fittings</v>
          </cell>
          <cell r="C307">
            <v>8101</v>
          </cell>
          <cell r="D307" t="str">
            <v>CEO</v>
          </cell>
          <cell r="E307" t="str">
            <v>N/A</v>
          </cell>
          <cell r="F307">
            <v>6706</v>
          </cell>
          <cell r="G307" t="str">
            <v>FUR TECH CO.,LTD.</v>
          </cell>
          <cell r="H307" t="str">
            <v>WORKING CHAIR</v>
          </cell>
          <cell r="I307">
            <v>36774</v>
          </cell>
          <cell r="J307">
            <v>36800</v>
          </cell>
          <cell r="K307">
            <v>1820</v>
          </cell>
          <cell r="L307">
            <v>0</v>
          </cell>
          <cell r="M307">
            <v>2680</v>
          </cell>
          <cell r="N307">
            <v>2679</v>
          </cell>
          <cell r="O307">
            <v>1</v>
          </cell>
          <cell r="R307">
            <v>2.4629600000000001E-2</v>
          </cell>
          <cell r="S307">
            <v>66.007328000000001</v>
          </cell>
          <cell r="T307">
            <v>65.982698400000004</v>
          </cell>
          <cell r="U307">
            <v>2.4629599999997254E-2</v>
          </cell>
          <cell r="W307">
            <v>2000</v>
          </cell>
          <cell r="X307">
            <v>7</v>
          </cell>
          <cell r="Y307">
            <v>1.124702684335712</v>
          </cell>
          <cell r="Z307">
            <v>1</v>
          </cell>
          <cell r="AA307">
            <v>4</v>
          </cell>
          <cell r="AB307">
            <v>100</v>
          </cell>
          <cell r="AC307">
            <v>0.1</v>
          </cell>
          <cell r="AD307">
            <v>10</v>
          </cell>
          <cell r="AH307">
            <v>0.5</v>
          </cell>
        </row>
        <row r="308">
          <cell r="A308" t="str">
            <v>C2000085-000</v>
          </cell>
          <cell r="B308" t="str">
            <v>Fixtures and fittings</v>
          </cell>
          <cell r="C308">
            <v>8101</v>
          </cell>
          <cell r="D308" t="str">
            <v>CEO</v>
          </cell>
          <cell r="E308" t="str">
            <v>N/A</v>
          </cell>
          <cell r="F308">
            <v>6706</v>
          </cell>
          <cell r="G308" t="str">
            <v>FUR TECH CO.,LTD.</v>
          </cell>
          <cell r="H308" t="str">
            <v>WORKING CHAIR</v>
          </cell>
          <cell r="I308">
            <v>36774</v>
          </cell>
          <cell r="J308">
            <v>36800</v>
          </cell>
          <cell r="K308">
            <v>1820</v>
          </cell>
          <cell r="L308">
            <v>0</v>
          </cell>
          <cell r="M308">
            <v>2680</v>
          </cell>
          <cell r="N308">
            <v>2679</v>
          </cell>
          <cell r="O308">
            <v>1</v>
          </cell>
          <cell r="R308">
            <v>2.4629600000000001E-2</v>
          </cell>
          <cell r="S308">
            <v>66.007328000000001</v>
          </cell>
          <cell r="T308">
            <v>65.982698400000004</v>
          </cell>
          <cell r="U308">
            <v>2.4629599999997254E-2</v>
          </cell>
          <cell r="W308">
            <v>2000</v>
          </cell>
          <cell r="X308">
            <v>7</v>
          </cell>
          <cell r="Y308">
            <v>1.124702684335712</v>
          </cell>
          <cell r="Z308">
            <v>1</v>
          </cell>
          <cell r="AA308">
            <v>4</v>
          </cell>
          <cell r="AB308">
            <v>100</v>
          </cell>
          <cell r="AC308">
            <v>0.1</v>
          </cell>
          <cell r="AD308">
            <v>10</v>
          </cell>
          <cell r="AH308">
            <v>0.5</v>
          </cell>
        </row>
        <row r="309">
          <cell r="A309" t="str">
            <v>C2000086-000</v>
          </cell>
          <cell r="B309" t="str">
            <v>Fixtures and fittings</v>
          </cell>
          <cell r="C309">
            <v>8101</v>
          </cell>
          <cell r="D309" t="str">
            <v>CEO</v>
          </cell>
          <cell r="E309" t="str">
            <v>N/A</v>
          </cell>
          <cell r="F309">
            <v>1133</v>
          </cell>
          <cell r="G309" t="str">
            <v>FUR TECH CO.,LTD.</v>
          </cell>
          <cell r="H309" t="str">
            <v>WORKING DESK (OFFICE)</v>
          </cell>
          <cell r="I309">
            <v>36775</v>
          </cell>
          <cell r="J309">
            <v>36800</v>
          </cell>
          <cell r="K309">
            <v>1820</v>
          </cell>
          <cell r="L309">
            <v>0</v>
          </cell>
          <cell r="M309">
            <v>3800</v>
          </cell>
          <cell r="N309">
            <v>3799</v>
          </cell>
          <cell r="O309">
            <v>1</v>
          </cell>
          <cell r="R309">
            <v>2.51094E-2</v>
          </cell>
          <cell r="S309">
            <v>95.415720000000007</v>
          </cell>
          <cell r="T309">
            <v>95.390610600000002</v>
          </cell>
          <cell r="U309">
            <v>2.5109400000005166E-2</v>
          </cell>
          <cell r="W309">
            <v>2000</v>
          </cell>
          <cell r="X309">
            <v>7</v>
          </cell>
          <cell r="Y309">
            <v>1.124702684335712</v>
          </cell>
          <cell r="Z309">
            <v>1</v>
          </cell>
          <cell r="AA309">
            <v>4</v>
          </cell>
          <cell r="AB309">
            <v>100</v>
          </cell>
          <cell r="AC309">
            <v>0.1</v>
          </cell>
          <cell r="AD309">
            <v>10</v>
          </cell>
          <cell r="AH309">
            <v>0.5</v>
          </cell>
        </row>
        <row r="310">
          <cell r="A310" t="str">
            <v>C2000087-000</v>
          </cell>
          <cell r="B310" t="str">
            <v>Fixtures and fittings</v>
          </cell>
          <cell r="C310">
            <v>8101</v>
          </cell>
          <cell r="D310" t="str">
            <v>CEO</v>
          </cell>
          <cell r="E310" t="str">
            <v>N/A</v>
          </cell>
          <cell r="F310">
            <v>1133</v>
          </cell>
          <cell r="G310" t="str">
            <v>FUR TECH CO.,LTD.</v>
          </cell>
          <cell r="H310" t="str">
            <v>WORKING DESK (OFFICE)</v>
          </cell>
          <cell r="I310">
            <v>36775</v>
          </cell>
          <cell r="J310">
            <v>36800</v>
          </cell>
          <cell r="K310">
            <v>1820</v>
          </cell>
          <cell r="L310">
            <v>0</v>
          </cell>
          <cell r="M310">
            <v>3800</v>
          </cell>
          <cell r="N310">
            <v>3799</v>
          </cell>
          <cell r="O310">
            <v>1</v>
          </cell>
          <cell r="R310">
            <v>2.51094E-2</v>
          </cell>
          <cell r="S310">
            <v>95.415720000000007</v>
          </cell>
          <cell r="T310">
            <v>95.390610600000002</v>
          </cell>
          <cell r="U310">
            <v>2.5109400000005166E-2</v>
          </cell>
          <cell r="W310">
            <v>2000</v>
          </cell>
          <cell r="X310">
            <v>7</v>
          </cell>
          <cell r="Y310">
            <v>1.124702684335712</v>
          </cell>
          <cell r="Z310">
            <v>1</v>
          </cell>
          <cell r="AA310">
            <v>4</v>
          </cell>
          <cell r="AB310">
            <v>100</v>
          </cell>
          <cell r="AC310">
            <v>0.1</v>
          </cell>
          <cell r="AD310">
            <v>10</v>
          </cell>
          <cell r="AH310">
            <v>0.5</v>
          </cell>
        </row>
        <row r="311">
          <cell r="A311" t="str">
            <v>C2000088-000</v>
          </cell>
          <cell r="B311" t="str">
            <v>Fixtures and fittings</v>
          </cell>
          <cell r="C311">
            <v>8101</v>
          </cell>
          <cell r="D311" t="str">
            <v>CEO</v>
          </cell>
          <cell r="E311" t="str">
            <v>N/A</v>
          </cell>
          <cell r="F311">
            <v>1133</v>
          </cell>
          <cell r="G311" t="str">
            <v>FUR TECH CO.,LTD.</v>
          </cell>
          <cell r="H311" t="str">
            <v>WORKING CHAIR</v>
          </cell>
          <cell r="I311">
            <v>36775</v>
          </cell>
          <cell r="J311">
            <v>36800</v>
          </cell>
          <cell r="K311">
            <v>1820</v>
          </cell>
          <cell r="L311">
            <v>0</v>
          </cell>
          <cell r="M311">
            <v>3800</v>
          </cell>
          <cell r="N311">
            <v>3799</v>
          </cell>
          <cell r="O311">
            <v>1</v>
          </cell>
          <cell r="R311">
            <v>2.51094E-2</v>
          </cell>
          <cell r="S311">
            <v>95.415720000000007</v>
          </cell>
          <cell r="T311">
            <v>95.390610600000002</v>
          </cell>
          <cell r="U311">
            <v>2.5109400000005166E-2</v>
          </cell>
          <cell r="W311">
            <v>2000</v>
          </cell>
          <cell r="X311">
            <v>7</v>
          </cell>
          <cell r="Y311">
            <v>1.124702684335712</v>
          </cell>
          <cell r="Z311">
            <v>1</v>
          </cell>
          <cell r="AA311">
            <v>4</v>
          </cell>
          <cell r="AB311">
            <v>100</v>
          </cell>
          <cell r="AC311">
            <v>0.1</v>
          </cell>
          <cell r="AD311">
            <v>10</v>
          </cell>
          <cell r="AH311">
            <v>0.5</v>
          </cell>
        </row>
        <row r="312">
          <cell r="A312" t="str">
            <v>C2000089-000</v>
          </cell>
          <cell r="B312" t="str">
            <v>Fixtures and fittings</v>
          </cell>
          <cell r="C312">
            <v>8101</v>
          </cell>
          <cell r="D312" t="str">
            <v>CEO</v>
          </cell>
          <cell r="E312" t="str">
            <v>N/A</v>
          </cell>
          <cell r="F312">
            <v>1132</v>
          </cell>
          <cell r="G312" t="str">
            <v>TAVEECHOK FERNICHING</v>
          </cell>
          <cell r="H312" t="str">
            <v>TABLE 80X240X80</v>
          </cell>
          <cell r="I312">
            <v>36775</v>
          </cell>
          <cell r="J312">
            <v>36800</v>
          </cell>
          <cell r="K312">
            <v>1820</v>
          </cell>
          <cell r="L312">
            <v>0</v>
          </cell>
          <cell r="M312">
            <v>7500</v>
          </cell>
          <cell r="N312">
            <v>7499</v>
          </cell>
          <cell r="O312">
            <v>1</v>
          </cell>
          <cell r="R312">
            <v>2.51094E-2</v>
          </cell>
          <cell r="S312">
            <v>188.32050000000001</v>
          </cell>
          <cell r="T312">
            <v>188.29539059999999</v>
          </cell>
          <cell r="U312">
            <v>2.5109400000019377E-2</v>
          </cell>
          <cell r="W312">
            <v>2000</v>
          </cell>
          <cell r="X312">
            <v>7</v>
          </cell>
          <cell r="Y312">
            <v>1.124702684335712</v>
          </cell>
          <cell r="Z312">
            <v>1</v>
          </cell>
          <cell r="AA312">
            <v>4</v>
          </cell>
          <cell r="AB312">
            <v>200</v>
          </cell>
          <cell r="AC312">
            <v>0.1</v>
          </cell>
          <cell r="AD312">
            <v>20</v>
          </cell>
          <cell r="AH312">
            <v>0.5</v>
          </cell>
        </row>
        <row r="313">
          <cell r="A313" t="str">
            <v>C2000091-000</v>
          </cell>
          <cell r="B313" t="str">
            <v>Fixtures and fittings</v>
          </cell>
          <cell r="C313">
            <v>8101</v>
          </cell>
          <cell r="D313" t="str">
            <v>CEO</v>
          </cell>
          <cell r="E313" t="str">
            <v>N/A</v>
          </cell>
          <cell r="F313">
            <v>6790</v>
          </cell>
          <cell r="G313" t="str">
            <v>SUN EQUIPMENT &amp; PART</v>
          </cell>
          <cell r="H313" t="str">
            <v>CALCULATOR</v>
          </cell>
          <cell r="I313">
            <v>36770</v>
          </cell>
          <cell r="J313">
            <v>36800</v>
          </cell>
          <cell r="K313">
            <v>1820</v>
          </cell>
          <cell r="L313">
            <v>0</v>
          </cell>
          <cell r="M313">
            <v>4485.9799999999996</v>
          </cell>
          <cell r="N313">
            <v>4484.9799999999996</v>
          </cell>
          <cell r="O313">
            <v>1</v>
          </cell>
          <cell r="R313">
            <v>2.49973E-2</v>
          </cell>
          <cell r="S313">
            <v>112.137387854</v>
          </cell>
          <cell r="T313">
            <v>112.11239055399999</v>
          </cell>
          <cell r="U313">
            <v>2.4997300000009659E-2</v>
          </cell>
          <cell r="W313">
            <v>2000</v>
          </cell>
          <cell r="X313">
            <v>5</v>
          </cell>
          <cell r="Y313">
            <v>0.90879675826112061</v>
          </cell>
          <cell r="Z313">
            <v>0.91496858549838678</v>
          </cell>
          <cell r="AA313">
            <v>4</v>
          </cell>
          <cell r="AB313">
            <v>90</v>
          </cell>
          <cell r="AC313">
            <v>0.1</v>
          </cell>
          <cell r="AD313">
            <v>10</v>
          </cell>
          <cell r="AH313">
            <v>0.5</v>
          </cell>
        </row>
        <row r="314">
          <cell r="A314" t="str">
            <v>C2001001-000</v>
          </cell>
          <cell r="B314" t="str">
            <v>Fixtures and fittings</v>
          </cell>
          <cell r="C314">
            <v>8101</v>
          </cell>
          <cell r="D314" t="str">
            <v>CEO</v>
          </cell>
          <cell r="E314" t="str">
            <v>N/A</v>
          </cell>
          <cell r="F314" t="str">
            <v>N/A</v>
          </cell>
          <cell r="G314" t="str">
            <v>SAMARY FURNI</v>
          </cell>
          <cell r="H314" t="str">
            <v>CABINET</v>
          </cell>
          <cell r="I314">
            <v>37014</v>
          </cell>
          <cell r="J314">
            <v>37038</v>
          </cell>
          <cell r="K314">
            <v>1820</v>
          </cell>
          <cell r="L314">
            <v>50</v>
          </cell>
          <cell r="M314">
            <v>7000</v>
          </cell>
          <cell r="N314">
            <v>6810.58</v>
          </cell>
          <cell r="O314">
            <v>189.42</v>
          </cell>
          <cell r="R314">
            <v>2.49973E-2</v>
          </cell>
          <cell r="S314">
            <v>174.9811</v>
          </cell>
          <cell r="T314">
            <v>170.246111434</v>
          </cell>
          <cell r="U314">
            <v>4.7349885659999984</v>
          </cell>
          <cell r="W314">
            <v>2001</v>
          </cell>
          <cell r="X314">
            <v>7</v>
          </cell>
          <cell r="Y314">
            <v>1.1167341430499325</v>
          </cell>
          <cell r="Z314">
            <v>1</v>
          </cell>
          <cell r="AA314">
            <v>4</v>
          </cell>
          <cell r="AB314">
            <v>200</v>
          </cell>
          <cell r="AC314">
            <v>0.15</v>
          </cell>
          <cell r="AD314">
            <v>30</v>
          </cell>
          <cell r="AH314">
            <v>0.5</v>
          </cell>
        </row>
        <row r="315">
          <cell r="A315" t="str">
            <v>C2004001-000</v>
          </cell>
          <cell r="B315" t="str">
            <v>Fixtures and fittings</v>
          </cell>
          <cell r="C315">
            <v>8101</v>
          </cell>
          <cell r="D315" t="str">
            <v>CEO</v>
          </cell>
          <cell r="E315" t="str">
            <v>N/A</v>
          </cell>
          <cell r="F315">
            <v>15368</v>
          </cell>
          <cell r="G315" t="str">
            <v>LEE UNITED ELECTRONICS LTD</v>
          </cell>
          <cell r="H315" t="str">
            <v>TOSHIBA REFIRGERATOR 3.1 QF AT GM CONFERENCE ROOM</v>
          </cell>
          <cell r="I315">
            <v>38229</v>
          </cell>
          <cell r="J315">
            <v>38229</v>
          </cell>
          <cell r="K315">
            <v>1820</v>
          </cell>
          <cell r="L315">
            <v>1241</v>
          </cell>
          <cell r="M315">
            <v>4299.07</v>
          </cell>
          <cell r="N315">
            <v>1369.71</v>
          </cell>
          <cell r="O315">
            <v>2929.36</v>
          </cell>
          <cell r="R315">
            <v>2.49973E-2</v>
          </cell>
          <cell r="S315">
            <v>107.465142511</v>
          </cell>
          <cell r="T315">
            <v>34.239051783000001</v>
          </cell>
          <cell r="U315">
            <v>73.226090728000003</v>
          </cell>
          <cell r="W315">
            <v>2004</v>
          </cell>
          <cell r="X315">
            <v>5</v>
          </cell>
          <cell r="Y315">
            <v>0.95752499786343048</v>
          </cell>
          <cell r="Z315">
            <v>0.91860247919850568</v>
          </cell>
          <cell r="AA315">
            <v>4</v>
          </cell>
          <cell r="AB315">
            <v>90</v>
          </cell>
          <cell r="AC315">
            <v>0.67500000000000004</v>
          </cell>
          <cell r="AD315">
            <v>60</v>
          </cell>
          <cell r="AH315">
            <v>2.5</v>
          </cell>
        </row>
        <row r="316">
          <cell r="A316" t="str">
            <v>C2004002-000</v>
          </cell>
          <cell r="B316" t="str">
            <v>Fixtures and fittings</v>
          </cell>
          <cell r="C316">
            <v>8101</v>
          </cell>
          <cell r="D316" t="str">
            <v>CEO</v>
          </cell>
          <cell r="E316" t="str">
            <v>N/A</v>
          </cell>
          <cell r="F316">
            <v>15368</v>
          </cell>
          <cell r="G316" t="str">
            <v>LEE UNITED ELECTRONICS LTD</v>
          </cell>
          <cell r="H316" t="str">
            <v>LG MICROWAVE OVEN 1.8 LITR AT GM CONFERENCE ROOM</v>
          </cell>
          <cell r="I316">
            <v>38229</v>
          </cell>
          <cell r="J316">
            <v>38229</v>
          </cell>
          <cell r="K316">
            <v>1820</v>
          </cell>
          <cell r="L316">
            <v>1241</v>
          </cell>
          <cell r="M316">
            <v>2757.01</v>
          </cell>
          <cell r="N316">
            <v>878.29</v>
          </cell>
          <cell r="O316">
            <v>1878.72</v>
          </cell>
          <cell r="R316">
            <v>2.49973E-2</v>
          </cell>
          <cell r="S316">
            <v>68.917806073000008</v>
          </cell>
          <cell r="T316">
            <v>21.954878616999999</v>
          </cell>
          <cell r="U316">
            <v>46.96292745600001</v>
          </cell>
          <cell r="W316">
            <v>2004</v>
          </cell>
          <cell r="X316">
            <v>5</v>
          </cell>
          <cell r="Y316">
            <v>0.95752499786343048</v>
          </cell>
          <cell r="Z316">
            <v>0.91860247919850568</v>
          </cell>
          <cell r="AA316">
            <v>4</v>
          </cell>
          <cell r="AB316">
            <v>60</v>
          </cell>
          <cell r="AC316">
            <v>0.67500000000000004</v>
          </cell>
          <cell r="AD316">
            <v>40</v>
          </cell>
          <cell r="AH316">
            <v>2.5</v>
          </cell>
        </row>
        <row r="317">
          <cell r="A317" t="str">
            <v>C2004003-000</v>
          </cell>
          <cell r="B317" t="str">
            <v>Fixtures and fittings</v>
          </cell>
          <cell r="C317">
            <v>8101</v>
          </cell>
          <cell r="D317" t="str">
            <v>CEO</v>
          </cell>
          <cell r="E317" t="str">
            <v>N/A</v>
          </cell>
          <cell r="F317" t="str">
            <v>VOUCHER S9/25</v>
          </cell>
          <cell r="G317" t="str">
            <v>BANGKOK FRANCHISE CO., LTD</v>
          </cell>
          <cell r="H317" t="str">
            <v>SOFA FASEM LEATHER CREAM COLOR (3SEAT=1EA+1SEAT=2EA) AT GM CONFERENCE ROOM</v>
          </cell>
          <cell r="I317">
            <v>38236</v>
          </cell>
          <cell r="J317">
            <v>38236</v>
          </cell>
          <cell r="K317">
            <v>1820</v>
          </cell>
          <cell r="L317">
            <v>1248</v>
          </cell>
          <cell r="M317">
            <v>45236.45</v>
          </cell>
          <cell r="N317">
            <v>14241.71</v>
          </cell>
          <cell r="O317">
            <v>30994.74</v>
          </cell>
          <cell r="R317">
            <v>2.49973E-2</v>
          </cell>
          <cell r="S317">
            <v>1130.789111585</v>
          </cell>
          <cell r="T317">
            <v>356.00429738299999</v>
          </cell>
          <cell r="U317">
            <v>774.78481420200001</v>
          </cell>
          <cell r="W317">
            <v>2004</v>
          </cell>
          <cell r="X317">
            <v>7</v>
          </cell>
          <cell r="Y317">
            <v>1.0711974110032363</v>
          </cell>
          <cell r="Z317">
            <v>1</v>
          </cell>
          <cell r="AA317">
            <v>4</v>
          </cell>
          <cell r="AB317">
            <v>1300</v>
          </cell>
          <cell r="AC317">
            <v>0.67500000000000004</v>
          </cell>
          <cell r="AD317">
            <v>880</v>
          </cell>
          <cell r="AH317">
            <v>2.5</v>
          </cell>
        </row>
        <row r="318">
          <cell r="A318" t="str">
            <v>C2004004-000</v>
          </cell>
          <cell r="B318" t="str">
            <v>Fixtures and fittings</v>
          </cell>
          <cell r="C318">
            <v>8101</v>
          </cell>
          <cell r="D318" t="str">
            <v>CEO</v>
          </cell>
          <cell r="E318" t="str">
            <v>N/A</v>
          </cell>
          <cell r="F318" t="str">
            <v>VOUCHER S9/25</v>
          </cell>
          <cell r="G318" t="str">
            <v>BANGKOK FRANCHISE CO., LTD</v>
          </cell>
          <cell r="H318" t="str">
            <v>SOFA BOSTON LEATHER IVORY COLOR AT GM CONFERENCE ROOM</v>
          </cell>
          <cell r="I318">
            <v>38236</v>
          </cell>
          <cell r="J318">
            <v>38236</v>
          </cell>
          <cell r="K318">
            <v>1820</v>
          </cell>
          <cell r="L318">
            <v>1248</v>
          </cell>
          <cell r="M318">
            <v>16227.1</v>
          </cell>
          <cell r="N318">
            <v>5108.55</v>
          </cell>
          <cell r="O318">
            <v>11118.55</v>
          </cell>
          <cell r="R318">
            <v>2.49973E-2</v>
          </cell>
          <cell r="S318">
            <v>405.63368682999999</v>
          </cell>
          <cell r="T318">
            <v>127.699956915</v>
          </cell>
          <cell r="U318">
            <v>277.93372991499996</v>
          </cell>
          <cell r="W318">
            <v>2004</v>
          </cell>
          <cell r="X318">
            <v>7</v>
          </cell>
          <cell r="Y318">
            <v>1.0711974110032363</v>
          </cell>
          <cell r="Z318">
            <v>1</v>
          </cell>
          <cell r="AA318">
            <v>4</v>
          </cell>
          <cell r="AB318">
            <v>500</v>
          </cell>
          <cell r="AC318">
            <v>0.67500000000000004</v>
          </cell>
          <cell r="AD318">
            <v>340</v>
          </cell>
          <cell r="AH318">
            <v>2.5</v>
          </cell>
        </row>
        <row r="319">
          <cell r="A319" t="str">
            <v>C2004005-000</v>
          </cell>
          <cell r="B319" t="str">
            <v>Fixtures and fittings</v>
          </cell>
          <cell r="C319">
            <v>8101</v>
          </cell>
          <cell r="D319" t="str">
            <v>CEO</v>
          </cell>
          <cell r="E319" t="str">
            <v>N/A</v>
          </cell>
          <cell r="F319" t="str">
            <v>VOUCHER S9/25</v>
          </cell>
          <cell r="G319" t="str">
            <v>BANGKOK FRANCHISE CO., LTD</v>
          </cell>
          <cell r="H319" t="str">
            <v>COFFEE TABLE AT GM CONFERENCE ROOM</v>
          </cell>
          <cell r="I319">
            <v>38236</v>
          </cell>
          <cell r="J319">
            <v>38236</v>
          </cell>
          <cell r="K319">
            <v>1820</v>
          </cell>
          <cell r="L319">
            <v>1248</v>
          </cell>
          <cell r="M319">
            <v>3828.04</v>
          </cell>
          <cell r="N319">
            <v>1204.8900000000001</v>
          </cell>
          <cell r="O319">
            <v>2623.15</v>
          </cell>
          <cell r="R319">
            <v>2.49973E-2</v>
          </cell>
          <cell r="S319">
            <v>95.690664291999994</v>
          </cell>
          <cell r="T319">
            <v>30.118996797000001</v>
          </cell>
          <cell r="U319">
            <v>65.571667494999986</v>
          </cell>
          <cell r="W319">
            <v>2004</v>
          </cell>
          <cell r="X319">
            <v>7</v>
          </cell>
          <cell r="Y319">
            <v>1.0711974110032363</v>
          </cell>
          <cell r="Z319">
            <v>1</v>
          </cell>
          <cell r="AA319">
            <v>4</v>
          </cell>
          <cell r="AB319">
            <v>100</v>
          </cell>
          <cell r="AC319">
            <v>0.67500000000000004</v>
          </cell>
          <cell r="AD319">
            <v>70</v>
          </cell>
          <cell r="AH319">
            <v>2.5</v>
          </cell>
        </row>
        <row r="320">
          <cell r="A320" t="str">
            <v>C2005005-000</v>
          </cell>
          <cell r="B320" t="str">
            <v>Fixtures and fittings</v>
          </cell>
          <cell r="C320">
            <v>8101</v>
          </cell>
          <cell r="D320" t="str">
            <v>CEO</v>
          </cell>
          <cell r="E320">
            <v>356223002303376</v>
          </cell>
          <cell r="F320">
            <v>1053</v>
          </cell>
          <cell r="G320" t="str">
            <v>CYBER ONE LIMITED PARTNERSHIP</v>
          </cell>
          <cell r="H320" t="str">
            <v xml:space="preserve">NOKIA MDL 6230 I MOBILE (K. UDOM / PRESIDENT ) </v>
          </cell>
          <cell r="I320">
            <v>38567</v>
          </cell>
          <cell r="J320">
            <v>38568</v>
          </cell>
          <cell r="K320">
            <v>1820</v>
          </cell>
          <cell r="L320">
            <v>1580</v>
          </cell>
          <cell r="M320">
            <v>12990.65</v>
          </cell>
          <cell r="N320">
            <v>1720.06</v>
          </cell>
          <cell r="O320">
            <v>11270.59</v>
          </cell>
          <cell r="R320">
            <v>2.49973E-2</v>
          </cell>
          <cell r="S320">
            <v>324.73117524499997</v>
          </cell>
          <cell r="T320">
            <v>42.996855838000002</v>
          </cell>
          <cell r="U320">
            <v>281.73431940699999</v>
          </cell>
          <cell r="W320">
            <v>2005</v>
          </cell>
          <cell r="X320">
            <v>6</v>
          </cell>
          <cell r="Y320">
            <v>1.0155292776748823</v>
          </cell>
          <cell r="Z320">
            <v>0.93579555102733913</v>
          </cell>
          <cell r="AA320">
            <v>5</v>
          </cell>
          <cell r="AB320">
            <v>310</v>
          </cell>
          <cell r="AC320">
            <v>0.75</v>
          </cell>
          <cell r="AD320">
            <v>230</v>
          </cell>
          <cell r="AH320">
            <v>1.5</v>
          </cell>
        </row>
        <row r="321">
          <cell r="A321" t="str">
            <v>C2005005-001</v>
          </cell>
          <cell r="B321" t="str">
            <v>Fixtures and fittings</v>
          </cell>
          <cell r="C321">
            <v>8101</v>
          </cell>
          <cell r="D321" t="str">
            <v>CEO</v>
          </cell>
          <cell r="E321" t="str">
            <v>N/A</v>
          </cell>
          <cell r="F321">
            <v>1053</v>
          </cell>
          <cell r="G321" t="str">
            <v>CYBER ONE LIMITED PARTNERSHIP</v>
          </cell>
          <cell r="H321" t="str">
            <v>BLUE TOOTH NOKIA 11W</v>
          </cell>
          <cell r="I321">
            <v>38567</v>
          </cell>
          <cell r="J321">
            <v>38568</v>
          </cell>
          <cell r="K321">
            <v>1820</v>
          </cell>
          <cell r="L321">
            <v>1580</v>
          </cell>
          <cell r="M321">
            <v>3644.86</v>
          </cell>
          <cell r="N321">
            <v>482.51</v>
          </cell>
          <cell r="O321">
            <v>3162.35</v>
          </cell>
          <cell r="R321">
            <v>2.5117199999999999E-2</v>
          </cell>
          <cell r="S321">
            <v>91.548677592000004</v>
          </cell>
          <cell r="T321">
            <v>12.119300171999999</v>
          </cell>
          <cell r="U321">
            <v>79.429377420000009</v>
          </cell>
          <cell r="W321">
            <v>2005</v>
          </cell>
          <cell r="X321">
            <v>5</v>
          </cell>
          <cell r="Y321">
            <v>0.98125766333858822</v>
          </cell>
          <cell r="Z321">
            <v>0.93579555102733913</v>
          </cell>
          <cell r="AA321">
            <v>4</v>
          </cell>
          <cell r="AB321">
            <v>80</v>
          </cell>
          <cell r="AC321">
            <v>0.8</v>
          </cell>
          <cell r="AD321">
            <v>60</v>
          </cell>
          <cell r="AH321">
            <v>3.5</v>
          </cell>
        </row>
        <row r="322">
          <cell r="A322" t="str">
            <v>C2005006-000</v>
          </cell>
          <cell r="B322" t="str">
            <v>Fixtures and fittings</v>
          </cell>
          <cell r="C322">
            <v>8101</v>
          </cell>
          <cell r="D322" t="str">
            <v>CEO</v>
          </cell>
          <cell r="E322">
            <v>355694007771679</v>
          </cell>
          <cell r="F322">
            <v>1052</v>
          </cell>
          <cell r="G322" t="str">
            <v>CYBER ONE LIMITED PARTNERSHIP</v>
          </cell>
          <cell r="H322" t="str">
            <v>NOKIA MDL 3230 MOBILE (K. CHANPHAN / DIRECTOR ) 01-376-3217</v>
          </cell>
          <cell r="I322">
            <v>38567</v>
          </cell>
          <cell r="J322">
            <v>38568</v>
          </cell>
          <cell r="K322">
            <v>1820</v>
          </cell>
          <cell r="L322">
            <v>1580</v>
          </cell>
          <cell r="M322">
            <v>12990.65</v>
          </cell>
          <cell r="N322">
            <v>1720.06</v>
          </cell>
          <cell r="O322">
            <v>11270.59</v>
          </cell>
          <cell r="R322">
            <v>2.5117199999999999E-2</v>
          </cell>
          <cell r="S322">
            <v>326.28875417999996</v>
          </cell>
          <cell r="T322">
            <v>43.203091031999996</v>
          </cell>
          <cell r="U322">
            <v>283.08566314799998</v>
          </cell>
          <cell r="W322">
            <v>2005</v>
          </cell>
          <cell r="X322">
            <v>6</v>
          </cell>
          <cell r="Y322">
            <v>1.0155292776748823</v>
          </cell>
          <cell r="Z322">
            <v>0.93579555102733913</v>
          </cell>
          <cell r="AA322">
            <v>5</v>
          </cell>
          <cell r="AB322">
            <v>310</v>
          </cell>
          <cell r="AC322">
            <v>0.75</v>
          </cell>
          <cell r="AD322">
            <v>230</v>
          </cell>
          <cell r="AH322">
            <v>1.5</v>
          </cell>
        </row>
        <row r="323">
          <cell r="A323" t="str">
            <v>C2005007-000</v>
          </cell>
          <cell r="B323" t="str">
            <v>Fixtures and fittings</v>
          </cell>
          <cell r="C323">
            <v>8101</v>
          </cell>
          <cell r="D323" t="str">
            <v>CEO</v>
          </cell>
          <cell r="E323">
            <v>355694007781199</v>
          </cell>
          <cell r="F323">
            <v>1052</v>
          </cell>
          <cell r="G323" t="str">
            <v>CYBER ONE LIMITED PARTNERSHIP</v>
          </cell>
          <cell r="H323" t="str">
            <v>NOKIA MDL 3230 MOBILE (K. SURIN E / DIRECTOR) GSM 821-8386</v>
          </cell>
          <cell r="I323">
            <v>38567</v>
          </cell>
          <cell r="J323">
            <v>38568</v>
          </cell>
          <cell r="K323">
            <v>1820</v>
          </cell>
          <cell r="L323">
            <v>1580</v>
          </cell>
          <cell r="M323">
            <v>12990.65</v>
          </cell>
          <cell r="N323">
            <v>1720.06</v>
          </cell>
          <cell r="O323">
            <v>11270.59</v>
          </cell>
          <cell r="R323">
            <v>2.5117199999999999E-2</v>
          </cell>
          <cell r="S323">
            <v>326.28875417999996</v>
          </cell>
          <cell r="T323">
            <v>43.203091031999996</v>
          </cell>
          <cell r="U323">
            <v>283.08566314799998</v>
          </cell>
          <cell r="W323">
            <v>2005</v>
          </cell>
          <cell r="X323">
            <v>6</v>
          </cell>
          <cell r="Y323">
            <v>1.0155292776748823</v>
          </cell>
          <cell r="Z323">
            <v>0.93579555102733913</v>
          </cell>
          <cell r="AA323">
            <v>5</v>
          </cell>
          <cell r="AB323">
            <v>310</v>
          </cell>
          <cell r="AC323">
            <v>0.75</v>
          </cell>
          <cell r="AD323">
            <v>230</v>
          </cell>
          <cell r="AH323">
            <v>1.5</v>
          </cell>
        </row>
        <row r="324">
          <cell r="A324" t="str">
            <v>C2005008-000</v>
          </cell>
          <cell r="B324" t="str">
            <v>Fixtures and fittings</v>
          </cell>
          <cell r="C324">
            <v>8101</v>
          </cell>
          <cell r="D324" t="str">
            <v>CEO</v>
          </cell>
          <cell r="E324">
            <v>355694007781066</v>
          </cell>
          <cell r="F324">
            <v>1052</v>
          </cell>
          <cell r="G324" t="str">
            <v>CYBER ONE LIMITED PARTNERSHIP</v>
          </cell>
          <cell r="H324" t="str">
            <v>NOKIA MDL 3230 MOBILE (K. RACHADA /DIRECTOR) GSM 821-6334</v>
          </cell>
          <cell r="I324">
            <v>38567</v>
          </cell>
          <cell r="J324">
            <v>38568</v>
          </cell>
          <cell r="K324">
            <v>1820</v>
          </cell>
          <cell r="L324">
            <v>1580</v>
          </cell>
          <cell r="M324">
            <v>12990.65</v>
          </cell>
          <cell r="N324">
            <v>1720.06</v>
          </cell>
          <cell r="O324">
            <v>11270.59</v>
          </cell>
          <cell r="R324">
            <v>2.5117199999999999E-2</v>
          </cell>
          <cell r="S324">
            <v>326.28875417999996</v>
          </cell>
          <cell r="T324">
            <v>43.203091031999996</v>
          </cell>
          <cell r="U324">
            <v>283.08566314799998</v>
          </cell>
          <cell r="W324">
            <v>2005</v>
          </cell>
          <cell r="X324">
            <v>6</v>
          </cell>
          <cell r="Y324">
            <v>1.0155292776748823</v>
          </cell>
          <cell r="Z324">
            <v>0.93579555102733913</v>
          </cell>
          <cell r="AA324">
            <v>5</v>
          </cell>
          <cell r="AB324">
            <v>310</v>
          </cell>
          <cell r="AC324">
            <v>0.75</v>
          </cell>
          <cell r="AD324">
            <v>230</v>
          </cell>
          <cell r="AH324">
            <v>1.5</v>
          </cell>
        </row>
        <row r="325">
          <cell r="A325" t="str">
            <v>C2005009-000</v>
          </cell>
          <cell r="B325" t="str">
            <v>Fixtures and fittings</v>
          </cell>
          <cell r="C325">
            <v>8101</v>
          </cell>
          <cell r="D325" t="str">
            <v>CEO</v>
          </cell>
          <cell r="E325">
            <v>355694007779482</v>
          </cell>
          <cell r="F325">
            <v>1052</v>
          </cell>
          <cell r="G325" t="str">
            <v>CYBER ONE LIMITED PARTNERSHIP</v>
          </cell>
          <cell r="H325" t="str">
            <v>NOKIA MDL 3230 MOBILE (K. APICHAI  / DIRECTOR) 01-3763215</v>
          </cell>
          <cell r="I325">
            <v>38567</v>
          </cell>
          <cell r="J325">
            <v>38568</v>
          </cell>
          <cell r="K325">
            <v>1820</v>
          </cell>
          <cell r="L325">
            <v>1580</v>
          </cell>
          <cell r="M325">
            <v>12990.65</v>
          </cell>
          <cell r="N325">
            <v>1720.06</v>
          </cell>
          <cell r="O325">
            <v>11270.59</v>
          </cell>
          <cell r="R325">
            <v>2.5117199999999999E-2</v>
          </cell>
          <cell r="S325">
            <v>326.28875417999996</v>
          </cell>
          <cell r="T325">
            <v>43.203091031999996</v>
          </cell>
          <cell r="U325">
            <v>283.08566314799998</v>
          </cell>
          <cell r="W325">
            <v>2005</v>
          </cell>
          <cell r="X325">
            <v>6</v>
          </cell>
          <cell r="Y325">
            <v>1.0155292776748823</v>
          </cell>
          <cell r="Z325">
            <v>0.93579555102733913</v>
          </cell>
          <cell r="AA325">
            <v>5</v>
          </cell>
          <cell r="AB325">
            <v>310</v>
          </cell>
          <cell r="AC325">
            <v>0.75</v>
          </cell>
          <cell r="AD325">
            <v>230</v>
          </cell>
          <cell r="AH325">
            <v>1.5</v>
          </cell>
        </row>
        <row r="326">
          <cell r="A326" t="str">
            <v>C2005010-000</v>
          </cell>
          <cell r="B326" t="str">
            <v>Fixtures and fittings</v>
          </cell>
          <cell r="C326">
            <v>8101</v>
          </cell>
          <cell r="D326" t="str">
            <v>CEO</v>
          </cell>
          <cell r="E326">
            <v>355694007772925</v>
          </cell>
          <cell r="F326">
            <v>1052</v>
          </cell>
          <cell r="G326" t="str">
            <v>CYBER ONE LIMITED PARTNERSHIP</v>
          </cell>
          <cell r="H326" t="str">
            <v>NOKIA MDL 3230 MOBILE (K. SUVIT  / DIRECTOR) 926-3682</v>
          </cell>
          <cell r="I326">
            <v>38567</v>
          </cell>
          <cell r="J326">
            <v>38568</v>
          </cell>
          <cell r="K326">
            <v>1820</v>
          </cell>
          <cell r="L326">
            <v>1580</v>
          </cell>
          <cell r="M326">
            <v>12990.65</v>
          </cell>
          <cell r="N326">
            <v>1720.06</v>
          </cell>
          <cell r="O326">
            <v>11270.59</v>
          </cell>
          <cell r="R326">
            <v>2.5117199999999999E-2</v>
          </cell>
          <cell r="S326">
            <v>326.28875417999996</v>
          </cell>
          <cell r="T326">
            <v>43.203091031999996</v>
          </cell>
          <cell r="U326">
            <v>283.08566314799998</v>
          </cell>
          <cell r="W326">
            <v>2005</v>
          </cell>
          <cell r="X326">
            <v>6</v>
          </cell>
          <cell r="Y326">
            <v>1.0155292776748823</v>
          </cell>
          <cell r="Z326">
            <v>0.93579555102733913</v>
          </cell>
          <cell r="AA326">
            <v>5</v>
          </cell>
          <cell r="AB326">
            <v>310</v>
          </cell>
          <cell r="AC326">
            <v>0.75</v>
          </cell>
          <cell r="AD326">
            <v>230</v>
          </cell>
          <cell r="AH326">
            <v>1.5</v>
          </cell>
        </row>
        <row r="327">
          <cell r="A327" t="str">
            <v>C2005011-000</v>
          </cell>
          <cell r="B327" t="str">
            <v>Fixtures and fittings</v>
          </cell>
          <cell r="C327">
            <v>8101</v>
          </cell>
          <cell r="D327" t="str">
            <v>CEO</v>
          </cell>
          <cell r="E327">
            <v>355694007773527</v>
          </cell>
          <cell r="F327">
            <v>1052</v>
          </cell>
          <cell r="G327" t="str">
            <v>CYBER ONE LIMITED PARTNERSHIP</v>
          </cell>
          <cell r="H327" t="str">
            <v>NOKIA MDL 3230 MOBILE (K. CHALERMSAK  / DIRECTOR) 821-6351</v>
          </cell>
          <cell r="I327">
            <v>38567</v>
          </cell>
          <cell r="J327">
            <v>38568</v>
          </cell>
          <cell r="K327">
            <v>1820</v>
          </cell>
          <cell r="L327">
            <v>1580</v>
          </cell>
          <cell r="M327">
            <v>12990.65</v>
          </cell>
          <cell r="N327">
            <v>1720.06</v>
          </cell>
          <cell r="O327">
            <v>11270.59</v>
          </cell>
          <cell r="R327">
            <v>2.5117199999999999E-2</v>
          </cell>
          <cell r="S327">
            <v>326.28875417999996</v>
          </cell>
          <cell r="T327">
            <v>43.203091031999996</v>
          </cell>
          <cell r="U327">
            <v>283.08566314799998</v>
          </cell>
          <cell r="W327">
            <v>2005</v>
          </cell>
          <cell r="X327">
            <v>6</v>
          </cell>
          <cell r="Y327">
            <v>1.0155292776748823</v>
          </cell>
          <cell r="Z327">
            <v>0.93579555102733913</v>
          </cell>
          <cell r="AA327">
            <v>5</v>
          </cell>
          <cell r="AB327">
            <v>310</v>
          </cell>
          <cell r="AC327">
            <v>0.75</v>
          </cell>
          <cell r="AD327">
            <v>230</v>
          </cell>
          <cell r="AH327">
            <v>1.5</v>
          </cell>
        </row>
        <row r="328">
          <cell r="A328" t="str">
            <v>C2005012-000</v>
          </cell>
          <cell r="B328" t="str">
            <v>Fixtures and fittings</v>
          </cell>
          <cell r="C328">
            <v>8101</v>
          </cell>
          <cell r="D328" t="str">
            <v>CEO</v>
          </cell>
          <cell r="E328">
            <v>355694007766596</v>
          </cell>
          <cell r="F328">
            <v>1052</v>
          </cell>
          <cell r="G328" t="str">
            <v>CYBER ONE LIMITED PARTNERSHIP</v>
          </cell>
          <cell r="H328" t="str">
            <v>NOKIA MDL 3230 MOBILE (K. SOMCHAI  / DIRECTOR) 01-3763216</v>
          </cell>
          <cell r="I328">
            <v>38567</v>
          </cell>
          <cell r="J328">
            <v>38568</v>
          </cell>
          <cell r="K328">
            <v>1820</v>
          </cell>
          <cell r="L328">
            <v>1580</v>
          </cell>
          <cell r="M328">
            <v>12990.65</v>
          </cell>
          <cell r="N328">
            <v>1720.06</v>
          </cell>
          <cell r="O328">
            <v>11270.59</v>
          </cell>
          <cell r="R328">
            <v>2.5117199999999999E-2</v>
          </cell>
          <cell r="S328">
            <v>326.28875417999996</v>
          </cell>
          <cell r="T328">
            <v>43.203091031999996</v>
          </cell>
          <cell r="U328">
            <v>283.08566314799998</v>
          </cell>
          <cell r="W328">
            <v>2005</v>
          </cell>
          <cell r="X328">
            <v>6</v>
          </cell>
          <cell r="Y328">
            <v>1.0155292776748823</v>
          </cell>
          <cell r="Z328">
            <v>0.93579555102733913</v>
          </cell>
          <cell r="AA328">
            <v>5</v>
          </cell>
          <cell r="AB328">
            <v>310</v>
          </cell>
          <cell r="AC328">
            <v>0.75</v>
          </cell>
          <cell r="AD328">
            <v>230</v>
          </cell>
          <cell r="AH328">
            <v>1.5</v>
          </cell>
        </row>
        <row r="329">
          <cell r="A329" t="str">
            <v>C2005024-000</v>
          </cell>
          <cell r="B329" t="str">
            <v>Fixtures and fittings</v>
          </cell>
          <cell r="C329">
            <v>8101</v>
          </cell>
          <cell r="D329" t="str">
            <v>CEO</v>
          </cell>
          <cell r="E329">
            <v>804121100</v>
          </cell>
          <cell r="F329">
            <v>20002</v>
          </cell>
          <cell r="G329" t="str">
            <v>THIPTANAPORN CO., LTD</v>
          </cell>
          <cell r="H329" t="str">
            <v>COFFEE MIXED M/C AT COFFEE CENTER</v>
          </cell>
          <cell r="I329">
            <v>38713</v>
          </cell>
          <cell r="J329">
            <v>38718</v>
          </cell>
          <cell r="K329">
            <v>1820</v>
          </cell>
          <cell r="L329">
            <v>1730</v>
          </cell>
          <cell r="M329">
            <v>29197.200000000001</v>
          </cell>
          <cell r="N329">
            <v>1459.81</v>
          </cell>
          <cell r="O329">
            <v>27737.39</v>
          </cell>
          <cell r="R329">
            <v>2.5117199999999999E-2</v>
          </cell>
          <cell r="S329">
            <v>733.35191183999996</v>
          </cell>
          <cell r="T329">
            <v>36.666339731999997</v>
          </cell>
          <cell r="U329">
            <v>696.68557210799997</v>
          </cell>
          <cell r="W329">
            <v>2006</v>
          </cell>
          <cell r="X329">
            <v>7</v>
          </cell>
          <cell r="Y329">
            <v>1</v>
          </cell>
          <cell r="Z329">
            <v>1</v>
          </cell>
          <cell r="AA329">
            <v>4</v>
          </cell>
          <cell r="AB329">
            <v>800</v>
          </cell>
          <cell r="AC329">
            <v>0.9</v>
          </cell>
          <cell r="AD329">
            <v>720</v>
          </cell>
          <cell r="AH329">
            <v>4.5</v>
          </cell>
        </row>
        <row r="330">
          <cell r="A330" t="str">
            <v>C2006003-000</v>
          </cell>
          <cell r="B330" t="str">
            <v>Fixtures and fittings</v>
          </cell>
          <cell r="C330">
            <v>8100</v>
          </cell>
          <cell r="D330" t="str">
            <v>CEO</v>
          </cell>
          <cell r="E330" t="str">
            <v>N/A</v>
          </cell>
          <cell r="F330">
            <v>49030203</v>
          </cell>
          <cell r="G330" t="str">
            <v>PERFECT OFFICE FURNITURE</v>
          </cell>
          <cell r="H330" t="str">
            <v>TABLE MEETING</v>
          </cell>
          <cell r="I330">
            <v>38783</v>
          </cell>
          <cell r="J330">
            <v>38784</v>
          </cell>
          <cell r="K330">
            <v>1820</v>
          </cell>
          <cell r="L330">
            <v>1796</v>
          </cell>
          <cell r="M330">
            <v>21750</v>
          </cell>
          <cell r="N330">
            <v>298.75</v>
          </cell>
          <cell r="O330">
            <v>21451.25</v>
          </cell>
          <cell r="R330">
            <v>2.5117199999999999E-2</v>
          </cell>
          <cell r="S330">
            <v>546.29909999999995</v>
          </cell>
          <cell r="T330">
            <v>7.5037634999999998</v>
          </cell>
          <cell r="U330">
            <v>538.79533649999996</v>
          </cell>
          <cell r="W330">
            <v>2006</v>
          </cell>
          <cell r="X330">
            <v>7</v>
          </cell>
          <cell r="Y330">
            <v>1</v>
          </cell>
          <cell r="Z330">
            <v>1</v>
          </cell>
          <cell r="AA330">
            <v>4</v>
          </cell>
          <cell r="AB330">
            <v>600</v>
          </cell>
          <cell r="AC330">
            <v>0.9</v>
          </cell>
          <cell r="AD330">
            <v>540</v>
          </cell>
          <cell r="AH330">
            <v>4.5</v>
          </cell>
        </row>
        <row r="331">
          <cell r="A331" t="str">
            <v>C2006004-000</v>
          </cell>
          <cell r="B331" t="str">
            <v>Fixtures and fittings</v>
          </cell>
          <cell r="C331">
            <v>8100</v>
          </cell>
          <cell r="D331" t="str">
            <v>CEO</v>
          </cell>
          <cell r="E331" t="str">
            <v>N/A</v>
          </cell>
          <cell r="F331">
            <v>49030203</v>
          </cell>
          <cell r="G331" t="str">
            <v>PERFECT OFFICE FURNITURE</v>
          </cell>
          <cell r="H331" t="str">
            <v>CHAIR FOR MEETING</v>
          </cell>
          <cell r="I331">
            <v>38783</v>
          </cell>
          <cell r="J331">
            <v>38784</v>
          </cell>
          <cell r="K331">
            <v>1820</v>
          </cell>
          <cell r="L331">
            <v>1796</v>
          </cell>
          <cell r="M331">
            <v>3675</v>
          </cell>
          <cell r="N331">
            <v>50.47</v>
          </cell>
          <cell r="O331">
            <v>3624.53</v>
          </cell>
          <cell r="R331">
            <v>2.5117199999999999E-2</v>
          </cell>
          <cell r="S331">
            <v>92.305709999999991</v>
          </cell>
          <cell r="T331">
            <v>1.2676650839999999</v>
          </cell>
          <cell r="U331">
            <v>91.03804491599999</v>
          </cell>
          <cell r="W331">
            <v>2006</v>
          </cell>
          <cell r="X331">
            <v>7</v>
          </cell>
          <cell r="Y331">
            <v>1</v>
          </cell>
          <cell r="Z331">
            <v>1</v>
          </cell>
          <cell r="AA331">
            <v>4</v>
          </cell>
          <cell r="AB331">
            <v>100</v>
          </cell>
          <cell r="AC331">
            <v>0.9</v>
          </cell>
          <cell r="AD331">
            <v>90</v>
          </cell>
          <cell r="AH331">
            <v>4.5</v>
          </cell>
        </row>
        <row r="332">
          <cell r="A332" t="str">
            <v>C2006005-000</v>
          </cell>
          <cell r="B332" t="str">
            <v>Fixtures and fittings</v>
          </cell>
          <cell r="C332">
            <v>8100</v>
          </cell>
          <cell r="D332" t="str">
            <v>CEO</v>
          </cell>
          <cell r="E332" t="str">
            <v>N/A</v>
          </cell>
          <cell r="F332">
            <v>49030203</v>
          </cell>
          <cell r="G332" t="str">
            <v>PERFECT OFFICE FURNITURE</v>
          </cell>
          <cell r="H332" t="str">
            <v>CHAIR FOR MEETING</v>
          </cell>
          <cell r="I332">
            <v>38783</v>
          </cell>
          <cell r="J332">
            <v>38784</v>
          </cell>
          <cell r="K332">
            <v>1820</v>
          </cell>
          <cell r="L332">
            <v>1796</v>
          </cell>
          <cell r="M332">
            <v>3675</v>
          </cell>
          <cell r="N332">
            <v>50.47</v>
          </cell>
          <cell r="O332">
            <v>3624.53</v>
          </cell>
          <cell r="R332">
            <v>2.5117199999999999E-2</v>
          </cell>
          <cell r="S332">
            <v>92.305709999999991</v>
          </cell>
          <cell r="T332">
            <v>1.2676650839999999</v>
          </cell>
          <cell r="U332">
            <v>91.03804491599999</v>
          </cell>
          <cell r="W332">
            <v>2006</v>
          </cell>
          <cell r="X332">
            <v>7</v>
          </cell>
          <cell r="Y332">
            <v>1</v>
          </cell>
          <cell r="Z332">
            <v>1</v>
          </cell>
          <cell r="AA332">
            <v>4</v>
          </cell>
          <cell r="AB332">
            <v>100</v>
          </cell>
          <cell r="AC332">
            <v>0.9</v>
          </cell>
          <cell r="AD332">
            <v>90</v>
          </cell>
          <cell r="AH332">
            <v>4.5</v>
          </cell>
        </row>
        <row r="333">
          <cell r="A333" t="str">
            <v>C2006006-000</v>
          </cell>
          <cell r="B333" t="str">
            <v>Fixtures and fittings</v>
          </cell>
          <cell r="C333">
            <v>8100</v>
          </cell>
          <cell r="D333" t="str">
            <v>CEO</v>
          </cell>
          <cell r="E333" t="str">
            <v>N/A</v>
          </cell>
          <cell r="F333">
            <v>49030203</v>
          </cell>
          <cell r="G333" t="str">
            <v>PERFECT OFFICE FURNITURE</v>
          </cell>
          <cell r="H333" t="str">
            <v>CHAIR FOR MEETING</v>
          </cell>
          <cell r="I333">
            <v>38783</v>
          </cell>
          <cell r="J333">
            <v>38784</v>
          </cell>
          <cell r="K333">
            <v>1820</v>
          </cell>
          <cell r="L333">
            <v>1796</v>
          </cell>
          <cell r="M333">
            <v>3675</v>
          </cell>
          <cell r="N333">
            <v>50.47</v>
          </cell>
          <cell r="O333">
            <v>3624.53</v>
          </cell>
          <cell r="R333">
            <v>2.5117199999999999E-2</v>
          </cell>
          <cell r="S333">
            <v>92.305709999999991</v>
          </cell>
          <cell r="T333">
            <v>1.2676650839999999</v>
          </cell>
          <cell r="U333">
            <v>91.03804491599999</v>
          </cell>
          <cell r="W333">
            <v>2006</v>
          </cell>
          <cell r="X333">
            <v>7</v>
          </cell>
          <cell r="Y333">
            <v>1</v>
          </cell>
          <cell r="Z333">
            <v>1</v>
          </cell>
          <cell r="AA333">
            <v>4</v>
          </cell>
          <cell r="AB333">
            <v>100</v>
          </cell>
          <cell r="AC333">
            <v>0.9</v>
          </cell>
          <cell r="AD333">
            <v>90</v>
          </cell>
          <cell r="AH333">
            <v>4.5</v>
          </cell>
        </row>
        <row r="334">
          <cell r="A334" t="str">
            <v>C2006007-000</v>
          </cell>
          <cell r="B334" t="str">
            <v>Fixtures and fittings</v>
          </cell>
          <cell r="C334">
            <v>8100</v>
          </cell>
          <cell r="D334" t="str">
            <v>CEO</v>
          </cell>
          <cell r="E334" t="str">
            <v>N/A</v>
          </cell>
          <cell r="F334">
            <v>49030203</v>
          </cell>
          <cell r="G334" t="str">
            <v>PERFECT OFFICE FURNITURE</v>
          </cell>
          <cell r="H334" t="str">
            <v>CHAIR FOR MEETING</v>
          </cell>
          <cell r="I334">
            <v>38783</v>
          </cell>
          <cell r="J334">
            <v>38784</v>
          </cell>
          <cell r="K334">
            <v>1820</v>
          </cell>
          <cell r="L334">
            <v>1796</v>
          </cell>
          <cell r="M334">
            <v>3675</v>
          </cell>
          <cell r="N334">
            <v>50.47</v>
          </cell>
          <cell r="O334">
            <v>3624.53</v>
          </cell>
          <cell r="R334">
            <v>2.5117199999999999E-2</v>
          </cell>
          <cell r="S334">
            <v>92.305709999999991</v>
          </cell>
          <cell r="T334">
            <v>1.2676650839999999</v>
          </cell>
          <cell r="U334">
            <v>91.03804491599999</v>
          </cell>
          <cell r="W334">
            <v>2006</v>
          </cell>
          <cell r="X334">
            <v>7</v>
          </cell>
          <cell r="Y334">
            <v>1</v>
          </cell>
          <cell r="Z334">
            <v>1</v>
          </cell>
          <cell r="AA334">
            <v>4</v>
          </cell>
          <cell r="AB334">
            <v>100</v>
          </cell>
          <cell r="AC334">
            <v>0.9</v>
          </cell>
          <cell r="AD334">
            <v>90</v>
          </cell>
          <cell r="AH334">
            <v>4.5</v>
          </cell>
        </row>
        <row r="335">
          <cell r="A335" t="str">
            <v>C2006008-000</v>
          </cell>
          <cell r="B335" t="str">
            <v>Fixtures and fittings</v>
          </cell>
          <cell r="C335">
            <v>8100</v>
          </cell>
          <cell r="D335" t="str">
            <v>CEO</v>
          </cell>
          <cell r="E335" t="str">
            <v>N/A</v>
          </cell>
          <cell r="F335">
            <v>49030203</v>
          </cell>
          <cell r="G335" t="str">
            <v>PERFECT OFFICE FURNITURE</v>
          </cell>
          <cell r="H335" t="str">
            <v>CHAIR FOR MEETING</v>
          </cell>
          <cell r="I335">
            <v>38783</v>
          </cell>
          <cell r="J335">
            <v>38784</v>
          </cell>
          <cell r="K335">
            <v>1820</v>
          </cell>
          <cell r="L335">
            <v>1796</v>
          </cell>
          <cell r="M335">
            <v>3675</v>
          </cell>
          <cell r="N335">
            <v>50.47</v>
          </cell>
          <cell r="O335">
            <v>3624.53</v>
          </cell>
          <cell r="R335">
            <v>2.5117199999999999E-2</v>
          </cell>
          <cell r="S335">
            <v>92.305709999999991</v>
          </cell>
          <cell r="T335">
            <v>1.2676650839999999</v>
          </cell>
          <cell r="U335">
            <v>91.03804491599999</v>
          </cell>
          <cell r="W335">
            <v>2006</v>
          </cell>
          <cell r="X335">
            <v>7</v>
          </cell>
          <cell r="Y335">
            <v>1</v>
          </cell>
          <cell r="Z335">
            <v>1</v>
          </cell>
          <cell r="AA335">
            <v>4</v>
          </cell>
          <cell r="AB335">
            <v>100</v>
          </cell>
          <cell r="AC335">
            <v>0.9</v>
          </cell>
          <cell r="AD335">
            <v>90</v>
          </cell>
          <cell r="AH335">
            <v>4.5</v>
          </cell>
        </row>
        <row r="336">
          <cell r="A336" t="str">
            <v>C2006009-000</v>
          </cell>
          <cell r="B336" t="str">
            <v>Fixtures and fittings</v>
          </cell>
          <cell r="C336">
            <v>8100</v>
          </cell>
          <cell r="D336" t="str">
            <v>CEO</v>
          </cell>
          <cell r="E336" t="str">
            <v>N/A</v>
          </cell>
          <cell r="F336">
            <v>49030203</v>
          </cell>
          <cell r="G336" t="str">
            <v>PERFECT OFFICE FURNITURE</v>
          </cell>
          <cell r="H336" t="str">
            <v>CHAIR FOR MEETING</v>
          </cell>
          <cell r="I336">
            <v>38783</v>
          </cell>
          <cell r="J336">
            <v>38784</v>
          </cell>
          <cell r="K336">
            <v>1820</v>
          </cell>
          <cell r="L336">
            <v>1796</v>
          </cell>
          <cell r="M336">
            <v>3675</v>
          </cell>
          <cell r="N336">
            <v>50.47</v>
          </cell>
          <cell r="O336">
            <v>3624.53</v>
          </cell>
          <cell r="R336">
            <v>2.5117199999999999E-2</v>
          </cell>
          <cell r="S336">
            <v>92.305709999999991</v>
          </cell>
          <cell r="T336">
            <v>1.2676650839999999</v>
          </cell>
          <cell r="U336">
            <v>91.03804491599999</v>
          </cell>
          <cell r="W336">
            <v>2006</v>
          </cell>
          <cell r="X336">
            <v>7</v>
          </cell>
          <cell r="Y336">
            <v>1</v>
          </cell>
          <cell r="Z336">
            <v>1</v>
          </cell>
          <cell r="AA336">
            <v>4</v>
          </cell>
          <cell r="AB336">
            <v>100</v>
          </cell>
          <cell r="AC336">
            <v>0.9</v>
          </cell>
          <cell r="AD336">
            <v>90</v>
          </cell>
          <cell r="AH336">
            <v>4.5</v>
          </cell>
        </row>
        <row r="337">
          <cell r="A337" t="str">
            <v>C2006010-000</v>
          </cell>
          <cell r="B337" t="str">
            <v>Fixtures and fittings</v>
          </cell>
          <cell r="C337">
            <v>8100</v>
          </cell>
          <cell r="D337" t="str">
            <v>CEO</v>
          </cell>
          <cell r="E337" t="str">
            <v>N/A</v>
          </cell>
          <cell r="F337">
            <v>49030203</v>
          </cell>
          <cell r="G337" t="str">
            <v>PERFECT OFFICE FURNITURE</v>
          </cell>
          <cell r="H337" t="str">
            <v>CHAIR FOR MEETING</v>
          </cell>
          <cell r="I337">
            <v>38783</v>
          </cell>
          <cell r="J337">
            <v>38784</v>
          </cell>
          <cell r="K337">
            <v>1820</v>
          </cell>
          <cell r="L337">
            <v>1796</v>
          </cell>
          <cell r="M337">
            <v>3675</v>
          </cell>
          <cell r="N337">
            <v>50.47</v>
          </cell>
          <cell r="O337">
            <v>3624.53</v>
          </cell>
          <cell r="R337">
            <v>2.5117199999999999E-2</v>
          </cell>
          <cell r="S337">
            <v>92.305709999999991</v>
          </cell>
          <cell r="T337">
            <v>1.2676650839999999</v>
          </cell>
          <cell r="U337">
            <v>91.03804491599999</v>
          </cell>
          <cell r="W337">
            <v>2006</v>
          </cell>
          <cell r="X337">
            <v>7</v>
          </cell>
          <cell r="Y337">
            <v>1</v>
          </cell>
          <cell r="Z337">
            <v>1</v>
          </cell>
          <cell r="AA337">
            <v>4</v>
          </cell>
          <cell r="AB337">
            <v>100</v>
          </cell>
          <cell r="AC337">
            <v>0.9</v>
          </cell>
          <cell r="AD337">
            <v>90</v>
          </cell>
          <cell r="AH337">
            <v>4.5</v>
          </cell>
        </row>
        <row r="338">
          <cell r="A338" t="str">
            <v>C2006011-000</v>
          </cell>
          <cell r="B338" t="str">
            <v>Fixtures and fittings</v>
          </cell>
          <cell r="C338">
            <v>8100</v>
          </cell>
          <cell r="D338" t="str">
            <v>CEO</v>
          </cell>
          <cell r="E338" t="str">
            <v>N/A</v>
          </cell>
          <cell r="F338">
            <v>49030203</v>
          </cell>
          <cell r="G338" t="str">
            <v>PERFECT OFFICE FURNITURE</v>
          </cell>
          <cell r="H338" t="str">
            <v>CHAIR FOR MEETING</v>
          </cell>
          <cell r="I338">
            <v>38783</v>
          </cell>
          <cell r="J338">
            <v>38784</v>
          </cell>
          <cell r="K338">
            <v>1820</v>
          </cell>
          <cell r="L338">
            <v>1796</v>
          </cell>
          <cell r="M338">
            <v>3675</v>
          </cell>
          <cell r="N338">
            <v>50.47</v>
          </cell>
          <cell r="O338">
            <v>3624.53</v>
          </cell>
          <cell r="R338">
            <v>2.5117199999999999E-2</v>
          </cell>
          <cell r="S338">
            <v>92.305709999999991</v>
          </cell>
          <cell r="T338">
            <v>1.2676650839999999</v>
          </cell>
          <cell r="U338">
            <v>91.03804491599999</v>
          </cell>
          <cell r="W338">
            <v>2006</v>
          </cell>
          <cell r="X338">
            <v>7</v>
          </cell>
          <cell r="Y338">
            <v>1</v>
          </cell>
          <cell r="Z338">
            <v>1</v>
          </cell>
          <cell r="AA338">
            <v>4</v>
          </cell>
          <cell r="AB338">
            <v>100</v>
          </cell>
          <cell r="AC338">
            <v>0.9</v>
          </cell>
          <cell r="AD338">
            <v>90</v>
          </cell>
          <cell r="AH338">
            <v>4.5</v>
          </cell>
        </row>
        <row r="339">
          <cell r="A339" t="str">
            <v>C990005-000</v>
          </cell>
          <cell r="B339" t="str">
            <v>Fixtures and fittings</v>
          </cell>
          <cell r="C339">
            <v>8101</v>
          </cell>
          <cell r="D339" t="str">
            <v>CEO</v>
          </cell>
          <cell r="E339" t="str">
            <v>N/A</v>
          </cell>
          <cell r="F339">
            <v>4210216</v>
          </cell>
          <cell r="G339" t="str">
            <v>NCOA</v>
          </cell>
          <cell r="H339" t="str">
            <v>PRT- 210 PRINTER EPSON LQ 2180I</v>
          </cell>
          <cell r="I339">
            <v>36273</v>
          </cell>
          <cell r="J339">
            <v>36282</v>
          </cell>
          <cell r="K339">
            <v>1820</v>
          </cell>
          <cell r="L339">
            <v>0</v>
          </cell>
          <cell r="M339">
            <v>29900</v>
          </cell>
          <cell r="N339">
            <v>29899</v>
          </cell>
          <cell r="O339">
            <v>1</v>
          </cell>
          <cell r="R339">
            <v>2.5117199999999999E-2</v>
          </cell>
          <cell r="S339">
            <v>751.00427999999999</v>
          </cell>
          <cell r="T339">
            <v>750.97916279999993</v>
          </cell>
          <cell r="U339">
            <v>2.5117200000067896E-2</v>
          </cell>
          <cell r="W339">
            <v>1999</v>
          </cell>
          <cell r="X339">
            <v>5</v>
          </cell>
          <cell r="Y339">
            <v>0.86931345340782851</v>
          </cell>
          <cell r="Z339">
            <v>0.9671166581762608</v>
          </cell>
          <cell r="AA339">
            <v>4</v>
          </cell>
          <cell r="AB339">
            <v>630</v>
          </cell>
          <cell r="AC339">
            <v>0.09</v>
          </cell>
          <cell r="AD339">
            <v>60</v>
          </cell>
          <cell r="AH339">
            <v>0.5</v>
          </cell>
        </row>
        <row r="340">
          <cell r="A340" t="str">
            <v>C990006-000</v>
          </cell>
          <cell r="B340" t="str">
            <v>Fixtures and fittings</v>
          </cell>
          <cell r="C340">
            <v>8101</v>
          </cell>
          <cell r="D340" t="str">
            <v>CEO</v>
          </cell>
          <cell r="E340" t="str">
            <v>N/A</v>
          </cell>
          <cell r="F340" t="str">
            <v>42/1403</v>
          </cell>
          <cell r="G340" t="str">
            <v>PERFCET OFFICE</v>
          </cell>
          <cell r="H340" t="str">
            <v>WORKING DESK ( ES8 ) 30% (2004EB333 to NSE2)</v>
          </cell>
          <cell r="I340">
            <v>36287</v>
          </cell>
          <cell r="J340">
            <v>36709</v>
          </cell>
          <cell r="K340">
            <v>1820</v>
          </cell>
          <cell r="L340">
            <v>0</v>
          </cell>
          <cell r="M340">
            <v>14625</v>
          </cell>
          <cell r="N340">
            <v>14624</v>
          </cell>
          <cell r="O340">
            <v>1</v>
          </cell>
          <cell r="R340">
            <v>2.5117199999999999E-2</v>
          </cell>
          <cell r="S340">
            <v>367.33904999999999</v>
          </cell>
          <cell r="T340">
            <v>367.31393279999998</v>
          </cell>
          <cell r="U340">
            <v>2.5117200000011053E-2</v>
          </cell>
          <cell r="W340">
            <v>2000</v>
          </cell>
          <cell r="X340">
            <v>7</v>
          </cell>
          <cell r="Y340">
            <v>1.124702684335712</v>
          </cell>
          <cell r="Z340">
            <v>1</v>
          </cell>
          <cell r="AA340">
            <v>4</v>
          </cell>
          <cell r="AB340">
            <v>400</v>
          </cell>
          <cell r="AC340">
            <v>0.1</v>
          </cell>
          <cell r="AD340">
            <v>40</v>
          </cell>
          <cell r="AH340">
            <v>0.5</v>
          </cell>
        </row>
        <row r="341">
          <cell r="A341" t="str">
            <v>C990006-001</v>
          </cell>
          <cell r="B341" t="str">
            <v>Fixtures and fittings</v>
          </cell>
          <cell r="C341">
            <v>8101</v>
          </cell>
          <cell r="D341" t="str">
            <v>CEO</v>
          </cell>
          <cell r="E341" t="str">
            <v>N/A</v>
          </cell>
          <cell r="F341" t="str">
            <v>43/2796</v>
          </cell>
          <cell r="G341" t="str">
            <v>PERFCET OFFICE</v>
          </cell>
          <cell r="H341" t="str">
            <v>WORKING DESK ( ES8 ) 70% (2004EB333 to NSE2)</v>
          </cell>
          <cell r="I341">
            <v>36700</v>
          </cell>
          <cell r="J341">
            <v>36709</v>
          </cell>
          <cell r="K341">
            <v>1820</v>
          </cell>
          <cell r="L341">
            <v>0</v>
          </cell>
          <cell r="M341">
            <v>34125</v>
          </cell>
          <cell r="N341">
            <v>34124</v>
          </cell>
          <cell r="O341">
            <v>1</v>
          </cell>
          <cell r="R341">
            <v>2.5117199999999999E-2</v>
          </cell>
          <cell r="S341">
            <v>857.12445000000002</v>
          </cell>
          <cell r="T341">
            <v>857.09933279999996</v>
          </cell>
          <cell r="U341">
            <v>2.5117200000067896E-2</v>
          </cell>
          <cell r="W341">
            <v>2000</v>
          </cell>
          <cell r="X341">
            <v>7</v>
          </cell>
          <cell r="Y341">
            <v>1.124702684335712</v>
          </cell>
          <cell r="Z341">
            <v>1</v>
          </cell>
          <cell r="AA341">
            <v>4</v>
          </cell>
          <cell r="AB341">
            <v>1000</v>
          </cell>
          <cell r="AC341">
            <v>0.1</v>
          </cell>
          <cell r="AD341">
            <v>100</v>
          </cell>
          <cell r="AH341">
            <v>0.5</v>
          </cell>
        </row>
        <row r="342">
          <cell r="A342" t="str">
            <v>C990007-000</v>
          </cell>
          <cell r="B342" t="str">
            <v>Fixtures and fittings</v>
          </cell>
          <cell r="C342">
            <v>8101</v>
          </cell>
          <cell r="D342" t="str">
            <v>CEO</v>
          </cell>
          <cell r="E342" t="str">
            <v>N/A</v>
          </cell>
          <cell r="F342" t="str">
            <v>42/1403</v>
          </cell>
          <cell r="G342" t="str">
            <v>PERFCET OFFICE</v>
          </cell>
          <cell r="H342" t="str">
            <v>CABINET ( ES2-1) 30% (2004EB333 to NSE2)</v>
          </cell>
          <cell r="I342">
            <v>36287</v>
          </cell>
          <cell r="J342">
            <v>36709</v>
          </cell>
          <cell r="K342">
            <v>1820</v>
          </cell>
          <cell r="L342">
            <v>0</v>
          </cell>
          <cell r="M342">
            <v>6637.5</v>
          </cell>
          <cell r="N342">
            <v>6636.5</v>
          </cell>
          <cell r="O342">
            <v>1</v>
          </cell>
          <cell r="R342">
            <v>2.5117199999999999E-2</v>
          </cell>
          <cell r="S342">
            <v>166.71541500000001</v>
          </cell>
          <cell r="T342">
            <v>166.6902978</v>
          </cell>
          <cell r="U342">
            <v>2.5117200000011053E-2</v>
          </cell>
          <cell r="W342">
            <v>2000</v>
          </cell>
          <cell r="X342">
            <v>7</v>
          </cell>
          <cell r="Y342">
            <v>1.124702684335712</v>
          </cell>
          <cell r="Z342">
            <v>1</v>
          </cell>
          <cell r="AA342">
            <v>4</v>
          </cell>
          <cell r="AB342">
            <v>200</v>
          </cell>
          <cell r="AC342">
            <v>0.1</v>
          </cell>
          <cell r="AD342">
            <v>20</v>
          </cell>
          <cell r="AH342">
            <v>0.5</v>
          </cell>
        </row>
        <row r="343">
          <cell r="A343" t="str">
            <v>C990007-001</v>
          </cell>
          <cell r="B343" t="str">
            <v>Fixtures and fittings</v>
          </cell>
          <cell r="C343">
            <v>8101</v>
          </cell>
          <cell r="D343" t="str">
            <v>CEO</v>
          </cell>
          <cell r="E343" t="str">
            <v>N/A</v>
          </cell>
          <cell r="F343" t="str">
            <v>43/2796</v>
          </cell>
          <cell r="G343" t="str">
            <v>PERFCET OFFICE</v>
          </cell>
          <cell r="H343" t="str">
            <v>CABINET ( ES2-1) 70% (2004EB333 to NSE2)</v>
          </cell>
          <cell r="I343">
            <v>36700</v>
          </cell>
          <cell r="J343">
            <v>36709</v>
          </cell>
          <cell r="K343">
            <v>1820</v>
          </cell>
          <cell r="L343">
            <v>0</v>
          </cell>
          <cell r="M343">
            <v>15487.5</v>
          </cell>
          <cell r="N343">
            <v>15486.5</v>
          </cell>
          <cell r="O343">
            <v>1</v>
          </cell>
          <cell r="R343">
            <v>2.5117199999999999E-2</v>
          </cell>
          <cell r="S343">
            <v>389.002635</v>
          </cell>
          <cell r="T343">
            <v>388.97751779999999</v>
          </cell>
          <cell r="U343">
            <v>2.5117200000011053E-2</v>
          </cell>
          <cell r="W343">
            <v>2000</v>
          </cell>
          <cell r="X343">
            <v>7</v>
          </cell>
          <cell r="Y343">
            <v>1.124702684335712</v>
          </cell>
          <cell r="Z343">
            <v>1</v>
          </cell>
          <cell r="AA343">
            <v>4</v>
          </cell>
          <cell r="AB343">
            <v>500</v>
          </cell>
          <cell r="AC343">
            <v>0.1</v>
          </cell>
          <cell r="AD343">
            <v>50</v>
          </cell>
          <cell r="AH343">
            <v>0.5</v>
          </cell>
        </row>
        <row r="344">
          <cell r="A344" t="str">
            <v>C990008-000</v>
          </cell>
          <cell r="B344" t="str">
            <v>Fixtures and fittings</v>
          </cell>
          <cell r="C344">
            <v>8101</v>
          </cell>
          <cell r="D344" t="str">
            <v>CEO</v>
          </cell>
          <cell r="E344" t="str">
            <v>N/A</v>
          </cell>
          <cell r="F344" t="str">
            <v>42/1403</v>
          </cell>
          <cell r="G344" t="str">
            <v>PERFCET OFFICE</v>
          </cell>
          <cell r="H344" t="str">
            <v>WORKING CHAIR (CA4) 30%</v>
          </cell>
          <cell r="I344">
            <v>36287</v>
          </cell>
          <cell r="J344">
            <v>36709</v>
          </cell>
          <cell r="K344">
            <v>1820</v>
          </cell>
          <cell r="L344">
            <v>0</v>
          </cell>
          <cell r="M344">
            <v>3262.5</v>
          </cell>
          <cell r="N344">
            <v>3261.5</v>
          </cell>
          <cell r="O344">
            <v>1</v>
          </cell>
          <cell r="R344">
            <v>2.5117199999999999E-2</v>
          </cell>
          <cell r="S344">
            <v>81.944864999999993</v>
          </cell>
          <cell r="T344">
            <v>81.919747799999996</v>
          </cell>
          <cell r="U344">
            <v>2.5117199999996842E-2</v>
          </cell>
          <cell r="W344">
            <v>2000</v>
          </cell>
          <cell r="X344">
            <v>7</v>
          </cell>
          <cell r="Y344">
            <v>1.124702684335712</v>
          </cell>
          <cell r="Z344">
            <v>1</v>
          </cell>
          <cell r="AA344">
            <v>4</v>
          </cell>
          <cell r="AB344">
            <v>100</v>
          </cell>
          <cell r="AC344">
            <v>0.1</v>
          </cell>
          <cell r="AD344">
            <v>10</v>
          </cell>
          <cell r="AH344">
            <v>0.5</v>
          </cell>
        </row>
        <row r="345">
          <cell r="A345" t="str">
            <v>C990008-001</v>
          </cell>
          <cell r="B345" t="str">
            <v>Fixtures and fittings</v>
          </cell>
          <cell r="C345">
            <v>8101</v>
          </cell>
          <cell r="D345" t="str">
            <v>CEO</v>
          </cell>
          <cell r="E345" t="str">
            <v>N/A</v>
          </cell>
          <cell r="F345" t="str">
            <v>43/2796</v>
          </cell>
          <cell r="G345" t="str">
            <v>PERFCET OFFICE</v>
          </cell>
          <cell r="H345" t="str">
            <v>WORKING CHAIR (CA4) 70%</v>
          </cell>
          <cell r="I345">
            <v>36700</v>
          </cell>
          <cell r="J345">
            <v>36709</v>
          </cell>
          <cell r="K345">
            <v>1820</v>
          </cell>
          <cell r="L345">
            <v>0</v>
          </cell>
          <cell r="M345">
            <v>7612.5</v>
          </cell>
          <cell r="N345">
            <v>7611.5</v>
          </cell>
          <cell r="O345">
            <v>1</v>
          </cell>
          <cell r="R345">
            <v>2.5117199999999999E-2</v>
          </cell>
          <cell r="S345">
            <v>191.20468499999998</v>
          </cell>
          <cell r="T345">
            <v>191.1795678</v>
          </cell>
          <cell r="U345">
            <v>2.5117199999982631E-2</v>
          </cell>
          <cell r="W345">
            <v>2000</v>
          </cell>
          <cell r="X345">
            <v>7</v>
          </cell>
          <cell r="Y345">
            <v>1.124702684335712</v>
          </cell>
          <cell r="Z345">
            <v>1</v>
          </cell>
          <cell r="AA345">
            <v>4</v>
          </cell>
          <cell r="AB345">
            <v>200</v>
          </cell>
          <cell r="AC345">
            <v>0.1</v>
          </cell>
          <cell r="AD345">
            <v>20</v>
          </cell>
          <cell r="AH345">
            <v>0.5</v>
          </cell>
        </row>
        <row r="346">
          <cell r="A346" t="str">
            <v>C990009-000</v>
          </cell>
          <cell r="B346" t="str">
            <v>Fixtures and fittings</v>
          </cell>
          <cell r="C346">
            <v>8101</v>
          </cell>
          <cell r="D346" t="str">
            <v>CEO</v>
          </cell>
          <cell r="E346" t="str">
            <v>N/A</v>
          </cell>
          <cell r="F346" t="str">
            <v>42/1403</v>
          </cell>
          <cell r="G346" t="str">
            <v>PERFCET OFFICE</v>
          </cell>
          <cell r="H346" t="str">
            <v>WORKING CHAIR (AL2) 30%</v>
          </cell>
          <cell r="I346">
            <v>36287</v>
          </cell>
          <cell r="J346">
            <v>36709</v>
          </cell>
          <cell r="K346">
            <v>1820</v>
          </cell>
          <cell r="L346">
            <v>0</v>
          </cell>
          <cell r="M346">
            <v>922.5</v>
          </cell>
          <cell r="N346">
            <v>921.5</v>
          </cell>
          <cell r="O346">
            <v>1</v>
          </cell>
          <cell r="R346">
            <v>2.5117199999999999E-2</v>
          </cell>
          <cell r="S346">
            <v>23.170617</v>
          </cell>
          <cell r="T346">
            <v>23.1454998</v>
          </cell>
          <cell r="U346">
            <v>2.5117200000000395E-2</v>
          </cell>
          <cell r="W346">
            <v>2000</v>
          </cell>
          <cell r="X346">
            <v>7</v>
          </cell>
          <cell r="Y346">
            <v>1.124702684335712</v>
          </cell>
          <cell r="Z346">
            <v>1</v>
          </cell>
          <cell r="AA346">
            <v>4</v>
          </cell>
          <cell r="AB346">
            <v>0</v>
          </cell>
          <cell r="AC346">
            <v>0.1</v>
          </cell>
          <cell r="AD346">
            <v>0</v>
          </cell>
          <cell r="AH346">
            <v>0</v>
          </cell>
        </row>
        <row r="347">
          <cell r="A347" t="str">
            <v>C990009-001</v>
          </cell>
          <cell r="B347" t="str">
            <v>Fixtures and fittings</v>
          </cell>
          <cell r="C347">
            <v>8101</v>
          </cell>
          <cell r="D347" t="str">
            <v>CEO</v>
          </cell>
          <cell r="E347" t="str">
            <v>N/A</v>
          </cell>
          <cell r="F347" t="str">
            <v>43/2796</v>
          </cell>
          <cell r="G347" t="str">
            <v>PERFCET OFFICE</v>
          </cell>
          <cell r="H347" t="str">
            <v>WORKING CHAIR (AL2) 70%</v>
          </cell>
          <cell r="I347">
            <v>36700</v>
          </cell>
          <cell r="J347">
            <v>36709</v>
          </cell>
          <cell r="K347">
            <v>1820</v>
          </cell>
          <cell r="L347">
            <v>0</v>
          </cell>
          <cell r="M347">
            <v>1777.5</v>
          </cell>
          <cell r="N347">
            <v>1776.5</v>
          </cell>
          <cell r="O347">
            <v>1</v>
          </cell>
          <cell r="R347">
            <v>2.5117199999999999E-2</v>
          </cell>
          <cell r="S347">
            <v>44.645823</v>
          </cell>
          <cell r="T347">
            <v>44.620705799999996</v>
          </cell>
          <cell r="U347">
            <v>2.5117200000003947E-2</v>
          </cell>
          <cell r="W347">
            <v>2000</v>
          </cell>
          <cell r="X347">
            <v>7</v>
          </cell>
          <cell r="Y347">
            <v>1.124702684335712</v>
          </cell>
          <cell r="Z347">
            <v>1</v>
          </cell>
          <cell r="AA347">
            <v>4</v>
          </cell>
          <cell r="AB347">
            <v>100</v>
          </cell>
          <cell r="AC347">
            <v>0.1</v>
          </cell>
          <cell r="AD347">
            <v>10</v>
          </cell>
          <cell r="AH347">
            <v>0.5</v>
          </cell>
        </row>
        <row r="348">
          <cell r="A348" t="str">
            <v>C990010-000</v>
          </cell>
          <cell r="B348" t="str">
            <v>Fixtures and fittings</v>
          </cell>
          <cell r="C348">
            <v>8101</v>
          </cell>
          <cell r="D348" t="str">
            <v>CEO</v>
          </cell>
          <cell r="E348" t="str">
            <v>N/A</v>
          </cell>
          <cell r="F348" t="str">
            <v>42/1403</v>
          </cell>
          <cell r="G348" t="str">
            <v>PERFCET OFFICE</v>
          </cell>
          <cell r="H348" t="str">
            <v>WORKING CHAIR (AL2) 30%</v>
          </cell>
          <cell r="I348">
            <v>36287</v>
          </cell>
          <cell r="J348">
            <v>36709</v>
          </cell>
          <cell r="K348">
            <v>1820</v>
          </cell>
          <cell r="L348">
            <v>0</v>
          </cell>
          <cell r="M348">
            <v>922.5</v>
          </cell>
          <cell r="N348">
            <v>921.5</v>
          </cell>
          <cell r="O348">
            <v>1</v>
          </cell>
          <cell r="R348">
            <v>2.5117199999999999E-2</v>
          </cell>
          <cell r="S348">
            <v>23.170617</v>
          </cell>
          <cell r="T348">
            <v>23.1454998</v>
          </cell>
          <cell r="U348">
            <v>2.5117200000000395E-2</v>
          </cell>
          <cell r="W348">
            <v>2000</v>
          </cell>
          <cell r="X348">
            <v>7</v>
          </cell>
          <cell r="Y348">
            <v>1.124702684335712</v>
          </cell>
          <cell r="Z348">
            <v>1</v>
          </cell>
          <cell r="AA348">
            <v>4</v>
          </cell>
          <cell r="AB348">
            <v>0</v>
          </cell>
          <cell r="AC348">
            <v>0.1</v>
          </cell>
          <cell r="AD348">
            <v>0</v>
          </cell>
          <cell r="AH348">
            <v>0</v>
          </cell>
        </row>
        <row r="349">
          <cell r="A349" t="str">
            <v>C990010-001</v>
          </cell>
          <cell r="B349" t="str">
            <v>Fixtures and fittings</v>
          </cell>
          <cell r="C349">
            <v>8101</v>
          </cell>
          <cell r="D349" t="str">
            <v>CEO</v>
          </cell>
          <cell r="E349" t="str">
            <v>N/A</v>
          </cell>
          <cell r="F349" t="str">
            <v>43/2796</v>
          </cell>
          <cell r="G349" t="str">
            <v>PERFCET OFFICE</v>
          </cell>
          <cell r="H349" t="str">
            <v>WORKING CHAIR (AL2) 70%</v>
          </cell>
          <cell r="I349">
            <v>36700</v>
          </cell>
          <cell r="J349">
            <v>36709</v>
          </cell>
          <cell r="K349">
            <v>1820</v>
          </cell>
          <cell r="L349">
            <v>0</v>
          </cell>
          <cell r="M349">
            <v>1777.5</v>
          </cell>
          <cell r="N349">
            <v>1776.5</v>
          </cell>
          <cell r="O349">
            <v>1</v>
          </cell>
          <cell r="R349">
            <v>2.5117199999999999E-2</v>
          </cell>
          <cell r="S349">
            <v>44.645823</v>
          </cell>
          <cell r="T349">
            <v>44.620705799999996</v>
          </cell>
          <cell r="U349">
            <v>2.5117200000003947E-2</v>
          </cell>
          <cell r="W349">
            <v>2000</v>
          </cell>
          <cell r="X349">
            <v>7</v>
          </cell>
          <cell r="Y349">
            <v>1.124702684335712</v>
          </cell>
          <cell r="Z349">
            <v>1</v>
          </cell>
          <cell r="AA349">
            <v>4</v>
          </cell>
          <cell r="AB349">
            <v>100</v>
          </cell>
          <cell r="AC349">
            <v>0.1</v>
          </cell>
          <cell r="AD349">
            <v>10</v>
          </cell>
          <cell r="AH349">
            <v>0.5</v>
          </cell>
        </row>
        <row r="350">
          <cell r="A350" t="str">
            <v>C990011-000</v>
          </cell>
          <cell r="B350" t="str">
            <v>Fixtures and fittings</v>
          </cell>
          <cell r="C350">
            <v>8101</v>
          </cell>
          <cell r="D350" t="str">
            <v>CEO</v>
          </cell>
          <cell r="E350" t="str">
            <v>N/A</v>
          </cell>
          <cell r="F350" t="str">
            <v>42/1403</v>
          </cell>
          <cell r="G350" t="str">
            <v>PERFCET OFFICE</v>
          </cell>
          <cell r="H350" t="str">
            <v>WORKING CHAIR (AL2) 30%</v>
          </cell>
          <cell r="I350">
            <v>36287</v>
          </cell>
          <cell r="J350">
            <v>36709</v>
          </cell>
          <cell r="K350">
            <v>1820</v>
          </cell>
          <cell r="L350">
            <v>0</v>
          </cell>
          <cell r="M350">
            <v>922.5</v>
          </cell>
          <cell r="N350">
            <v>921.5</v>
          </cell>
          <cell r="O350">
            <v>1</v>
          </cell>
          <cell r="R350">
            <v>2.5117199999999999E-2</v>
          </cell>
          <cell r="S350">
            <v>23.170617</v>
          </cell>
          <cell r="T350">
            <v>23.1454998</v>
          </cell>
          <cell r="U350">
            <v>2.5117200000000395E-2</v>
          </cell>
          <cell r="W350">
            <v>2000</v>
          </cell>
          <cell r="X350">
            <v>7</v>
          </cell>
          <cell r="Y350">
            <v>1.124702684335712</v>
          </cell>
          <cell r="Z350">
            <v>1</v>
          </cell>
          <cell r="AA350">
            <v>4</v>
          </cell>
          <cell r="AB350">
            <v>0</v>
          </cell>
          <cell r="AC350">
            <v>0.1</v>
          </cell>
          <cell r="AD350">
            <v>0</v>
          </cell>
          <cell r="AH350">
            <v>0</v>
          </cell>
        </row>
        <row r="351">
          <cell r="A351" t="str">
            <v>C990011-001</v>
          </cell>
          <cell r="B351" t="str">
            <v>Fixtures and fittings</v>
          </cell>
          <cell r="C351">
            <v>8101</v>
          </cell>
          <cell r="D351" t="str">
            <v>CEO</v>
          </cell>
          <cell r="E351" t="str">
            <v>N/A</v>
          </cell>
          <cell r="F351" t="str">
            <v>43/2796</v>
          </cell>
          <cell r="G351" t="str">
            <v>PERFCET OFFICE</v>
          </cell>
          <cell r="H351" t="str">
            <v>WORKING CHAIR (AL2) 70%</v>
          </cell>
          <cell r="I351">
            <v>36700</v>
          </cell>
          <cell r="J351">
            <v>36709</v>
          </cell>
          <cell r="K351">
            <v>1820</v>
          </cell>
          <cell r="L351">
            <v>0</v>
          </cell>
          <cell r="M351">
            <v>1777.5</v>
          </cell>
          <cell r="N351">
            <v>1776.5</v>
          </cell>
          <cell r="O351">
            <v>1</v>
          </cell>
          <cell r="R351">
            <v>2.5117199999999999E-2</v>
          </cell>
          <cell r="S351">
            <v>44.645823</v>
          </cell>
          <cell r="T351">
            <v>44.620705799999996</v>
          </cell>
          <cell r="U351">
            <v>2.5117200000003947E-2</v>
          </cell>
          <cell r="W351">
            <v>2000</v>
          </cell>
          <cell r="X351">
            <v>7</v>
          </cell>
          <cell r="Y351">
            <v>1.124702684335712</v>
          </cell>
          <cell r="Z351">
            <v>1</v>
          </cell>
          <cell r="AA351">
            <v>4</v>
          </cell>
          <cell r="AB351">
            <v>100</v>
          </cell>
          <cell r="AC351">
            <v>0.1</v>
          </cell>
          <cell r="AD351">
            <v>10</v>
          </cell>
          <cell r="AH351">
            <v>0.5</v>
          </cell>
        </row>
        <row r="352">
          <cell r="A352" t="str">
            <v>C990012-000</v>
          </cell>
          <cell r="B352" t="str">
            <v>Fixtures and fittings</v>
          </cell>
          <cell r="C352">
            <v>8101</v>
          </cell>
          <cell r="D352" t="str">
            <v>CEO</v>
          </cell>
          <cell r="E352" t="str">
            <v>N/A</v>
          </cell>
          <cell r="F352" t="str">
            <v>42/1402</v>
          </cell>
          <cell r="G352" t="str">
            <v>PERFCET OFFICE</v>
          </cell>
          <cell r="H352" t="str">
            <v>WORKING DESK (TMW1630) 30%</v>
          </cell>
          <cell r="I352">
            <v>36287</v>
          </cell>
          <cell r="J352">
            <v>36464</v>
          </cell>
          <cell r="K352">
            <v>1820</v>
          </cell>
          <cell r="L352">
            <v>0</v>
          </cell>
          <cell r="M352">
            <v>1631.25</v>
          </cell>
          <cell r="N352">
            <v>1630.25</v>
          </cell>
          <cell r="O352">
            <v>1</v>
          </cell>
          <cell r="R352">
            <v>2.5117199999999999E-2</v>
          </cell>
          <cell r="S352">
            <v>40.972432499999996</v>
          </cell>
          <cell r="T352">
            <v>40.9473153</v>
          </cell>
          <cell r="U352">
            <v>2.5117199999996842E-2</v>
          </cell>
          <cell r="W352">
            <v>1999</v>
          </cell>
          <cell r="X352">
            <v>7</v>
          </cell>
          <cell r="Y352">
            <v>1.1553228621291447</v>
          </cell>
          <cell r="Z352">
            <v>1</v>
          </cell>
          <cell r="AA352">
            <v>4</v>
          </cell>
          <cell r="AB352">
            <v>0</v>
          </cell>
          <cell r="AC352">
            <v>0.09</v>
          </cell>
          <cell r="AD352">
            <v>0</v>
          </cell>
          <cell r="AH352">
            <v>0</v>
          </cell>
        </row>
        <row r="353">
          <cell r="A353" t="str">
            <v>C990012-001</v>
          </cell>
          <cell r="B353" t="str">
            <v>Fixtures and fittings</v>
          </cell>
          <cell r="C353">
            <v>8101</v>
          </cell>
          <cell r="D353" t="str">
            <v>CEO</v>
          </cell>
          <cell r="E353" t="str">
            <v>N/A</v>
          </cell>
          <cell r="F353" t="str">
            <v>42/3758</v>
          </cell>
          <cell r="G353" t="str">
            <v>PERFCET OFFICE</v>
          </cell>
          <cell r="H353" t="str">
            <v>WORKING DESK (TMW1630) 70%</v>
          </cell>
          <cell r="I353">
            <v>36451</v>
          </cell>
          <cell r="J353">
            <v>36464</v>
          </cell>
          <cell r="K353">
            <v>1820</v>
          </cell>
          <cell r="L353">
            <v>0</v>
          </cell>
          <cell r="M353">
            <v>3806.25</v>
          </cell>
          <cell r="N353">
            <v>3805.25</v>
          </cell>
          <cell r="O353">
            <v>1</v>
          </cell>
          <cell r="R353">
            <v>2.5117199999999999E-2</v>
          </cell>
          <cell r="S353">
            <v>95.602342499999992</v>
          </cell>
          <cell r="T353">
            <v>95.577225299999995</v>
          </cell>
          <cell r="U353">
            <v>2.5117199999996842E-2</v>
          </cell>
          <cell r="W353">
            <v>1999</v>
          </cell>
          <cell r="X353">
            <v>7</v>
          </cell>
          <cell r="Y353">
            <v>1.1553228621291447</v>
          </cell>
          <cell r="Z353">
            <v>1</v>
          </cell>
          <cell r="AA353">
            <v>4</v>
          </cell>
          <cell r="AB353">
            <v>100</v>
          </cell>
          <cell r="AC353">
            <v>0.09</v>
          </cell>
          <cell r="AD353">
            <v>10</v>
          </cell>
          <cell r="AH353">
            <v>0.5</v>
          </cell>
        </row>
        <row r="354">
          <cell r="A354" t="str">
            <v>C990013-000</v>
          </cell>
          <cell r="B354" t="str">
            <v>Fixtures and fittings</v>
          </cell>
          <cell r="C354">
            <v>8101</v>
          </cell>
          <cell r="D354" t="str">
            <v>CEO</v>
          </cell>
          <cell r="E354" t="str">
            <v>N/A</v>
          </cell>
          <cell r="F354" t="str">
            <v>42/1402</v>
          </cell>
          <cell r="G354" t="str">
            <v>PERFCET OFFICE</v>
          </cell>
          <cell r="H354" t="str">
            <v>WORKING DESK (TMW1630) 30%</v>
          </cell>
          <cell r="I354">
            <v>36287</v>
          </cell>
          <cell r="J354">
            <v>36464</v>
          </cell>
          <cell r="K354">
            <v>1820</v>
          </cell>
          <cell r="L354">
            <v>0</v>
          </cell>
          <cell r="M354">
            <v>1631.25</v>
          </cell>
          <cell r="N354">
            <v>1630.25</v>
          </cell>
          <cell r="O354">
            <v>1</v>
          </cell>
          <cell r="R354">
            <v>2.5117199999999999E-2</v>
          </cell>
          <cell r="S354">
            <v>40.972432499999996</v>
          </cell>
          <cell r="T354">
            <v>40.9473153</v>
          </cell>
          <cell r="U354">
            <v>2.5117199999996842E-2</v>
          </cell>
          <cell r="W354">
            <v>1999</v>
          </cell>
          <cell r="X354">
            <v>7</v>
          </cell>
          <cell r="Y354">
            <v>1.1553228621291447</v>
          </cell>
          <cell r="Z354">
            <v>1</v>
          </cell>
          <cell r="AA354">
            <v>4</v>
          </cell>
          <cell r="AB354">
            <v>0</v>
          </cell>
          <cell r="AC354">
            <v>0.09</v>
          </cell>
          <cell r="AD354">
            <v>0</v>
          </cell>
          <cell r="AH354">
            <v>0</v>
          </cell>
        </row>
        <row r="355">
          <cell r="A355" t="str">
            <v>C990013-001</v>
          </cell>
          <cell r="B355" t="str">
            <v>Fixtures and fittings</v>
          </cell>
          <cell r="C355">
            <v>8101</v>
          </cell>
          <cell r="D355" t="str">
            <v>CEO</v>
          </cell>
          <cell r="E355" t="str">
            <v>N/A</v>
          </cell>
          <cell r="F355" t="str">
            <v>42/3758</v>
          </cell>
          <cell r="G355" t="str">
            <v>PERFCET OFFICE</v>
          </cell>
          <cell r="H355" t="str">
            <v>WORKING DESK (TMW1630) 70%</v>
          </cell>
          <cell r="I355">
            <v>36451</v>
          </cell>
          <cell r="J355">
            <v>36464</v>
          </cell>
          <cell r="K355">
            <v>1820</v>
          </cell>
          <cell r="L355">
            <v>0</v>
          </cell>
          <cell r="M355">
            <v>3806.25</v>
          </cell>
          <cell r="N355">
            <v>3805.25</v>
          </cell>
          <cell r="O355">
            <v>1</v>
          </cell>
          <cell r="R355">
            <v>2.5117199999999999E-2</v>
          </cell>
          <cell r="S355">
            <v>95.602342499999992</v>
          </cell>
          <cell r="T355">
            <v>95.577225299999995</v>
          </cell>
          <cell r="U355">
            <v>2.5117199999996842E-2</v>
          </cell>
          <cell r="W355">
            <v>1999</v>
          </cell>
          <cell r="X355">
            <v>7</v>
          </cell>
          <cell r="Y355">
            <v>1.1553228621291447</v>
          </cell>
          <cell r="Z355">
            <v>1</v>
          </cell>
          <cell r="AA355">
            <v>4</v>
          </cell>
          <cell r="AB355">
            <v>100</v>
          </cell>
          <cell r="AC355">
            <v>0.09</v>
          </cell>
          <cell r="AD355">
            <v>10</v>
          </cell>
          <cell r="AH355">
            <v>0.5</v>
          </cell>
        </row>
        <row r="356">
          <cell r="A356" t="str">
            <v>C990014-000</v>
          </cell>
          <cell r="B356" t="str">
            <v>Fixtures and fittings</v>
          </cell>
          <cell r="C356">
            <v>8101</v>
          </cell>
          <cell r="D356" t="str">
            <v>CEO</v>
          </cell>
          <cell r="E356" t="str">
            <v>N/A</v>
          </cell>
          <cell r="F356" t="str">
            <v>42/1402</v>
          </cell>
          <cell r="G356" t="str">
            <v>PERFCET OFFICE</v>
          </cell>
          <cell r="H356" t="str">
            <v>WORKING DESK (TMW1-24) 30%</v>
          </cell>
          <cell r="I356">
            <v>36287</v>
          </cell>
          <cell r="J356">
            <v>36464</v>
          </cell>
          <cell r="K356">
            <v>1820</v>
          </cell>
          <cell r="L356">
            <v>0</v>
          </cell>
          <cell r="M356">
            <v>911.25</v>
          </cell>
          <cell r="N356">
            <v>910.25</v>
          </cell>
          <cell r="O356">
            <v>1</v>
          </cell>
          <cell r="R356">
            <v>2.5117199999999999E-2</v>
          </cell>
          <cell r="S356">
            <v>22.8880485</v>
          </cell>
          <cell r="T356">
            <v>22.8629313</v>
          </cell>
          <cell r="U356">
            <v>2.5117200000000395E-2</v>
          </cell>
          <cell r="W356">
            <v>1999</v>
          </cell>
          <cell r="X356">
            <v>7</v>
          </cell>
          <cell r="Y356">
            <v>1.1553228621291447</v>
          </cell>
          <cell r="Z356">
            <v>1</v>
          </cell>
          <cell r="AA356">
            <v>4</v>
          </cell>
          <cell r="AB356">
            <v>0</v>
          </cell>
          <cell r="AC356">
            <v>0.09</v>
          </cell>
          <cell r="AD356">
            <v>0</v>
          </cell>
          <cell r="AH356">
            <v>0</v>
          </cell>
        </row>
        <row r="357">
          <cell r="A357" t="str">
            <v>C990014-001</v>
          </cell>
          <cell r="B357" t="str">
            <v>Fixtures and fittings</v>
          </cell>
          <cell r="C357">
            <v>8101</v>
          </cell>
          <cell r="D357" t="str">
            <v>CEO</v>
          </cell>
          <cell r="E357" t="str">
            <v>N/A</v>
          </cell>
          <cell r="F357" t="str">
            <v>42/3758</v>
          </cell>
          <cell r="G357" t="str">
            <v>PERFCET OFFICE</v>
          </cell>
          <cell r="H357" t="str">
            <v>WORKING DESK (TMW1-24) 70%</v>
          </cell>
          <cell r="I357">
            <v>36451</v>
          </cell>
          <cell r="J357">
            <v>36464</v>
          </cell>
          <cell r="K357">
            <v>1820</v>
          </cell>
          <cell r="L357">
            <v>0</v>
          </cell>
          <cell r="M357">
            <v>2126.25</v>
          </cell>
          <cell r="N357">
            <v>2125.25</v>
          </cell>
          <cell r="O357">
            <v>1</v>
          </cell>
          <cell r="R357">
            <v>2.5117199999999999E-2</v>
          </cell>
          <cell r="S357">
            <v>53.405446499999996</v>
          </cell>
          <cell r="T357">
            <v>53.3803293</v>
          </cell>
          <cell r="U357">
            <v>2.5117199999996842E-2</v>
          </cell>
          <cell r="W357">
            <v>1999</v>
          </cell>
          <cell r="X357">
            <v>7</v>
          </cell>
          <cell r="Y357">
            <v>1.1553228621291447</v>
          </cell>
          <cell r="Z357">
            <v>1</v>
          </cell>
          <cell r="AA357">
            <v>4</v>
          </cell>
          <cell r="AB357">
            <v>100</v>
          </cell>
          <cell r="AC357">
            <v>0.09</v>
          </cell>
          <cell r="AD357">
            <v>10</v>
          </cell>
          <cell r="AH357">
            <v>0.5</v>
          </cell>
        </row>
        <row r="358">
          <cell r="A358" t="str">
            <v>C990015-000</v>
          </cell>
          <cell r="B358" t="str">
            <v>Fixtures and fittings</v>
          </cell>
          <cell r="C358">
            <v>8101</v>
          </cell>
          <cell r="D358" t="str">
            <v>CEO</v>
          </cell>
          <cell r="E358" t="str">
            <v>N/A</v>
          </cell>
          <cell r="F358" t="str">
            <v>42/1402</v>
          </cell>
          <cell r="G358" t="str">
            <v>PERFCET OFFICE</v>
          </cell>
          <cell r="H358" t="str">
            <v>WORKING DESK (TMW1-24) 30%</v>
          </cell>
          <cell r="I358">
            <v>36287</v>
          </cell>
          <cell r="J358">
            <v>36464</v>
          </cell>
          <cell r="K358">
            <v>1820</v>
          </cell>
          <cell r="L358">
            <v>0</v>
          </cell>
          <cell r="M358">
            <v>911.25</v>
          </cell>
          <cell r="N358">
            <v>910.25</v>
          </cell>
          <cell r="O358">
            <v>1</v>
          </cell>
          <cell r="R358">
            <v>2.5117199999999999E-2</v>
          </cell>
          <cell r="S358">
            <v>22.8880485</v>
          </cell>
          <cell r="T358">
            <v>22.8629313</v>
          </cell>
          <cell r="U358">
            <v>2.5117200000000395E-2</v>
          </cell>
          <cell r="W358">
            <v>1999</v>
          </cell>
          <cell r="X358">
            <v>7</v>
          </cell>
          <cell r="Y358">
            <v>1.1553228621291447</v>
          </cell>
          <cell r="Z358">
            <v>1</v>
          </cell>
          <cell r="AA358">
            <v>4</v>
          </cell>
          <cell r="AB358">
            <v>0</v>
          </cell>
          <cell r="AC358">
            <v>0.09</v>
          </cell>
          <cell r="AD358">
            <v>0</v>
          </cell>
          <cell r="AH358">
            <v>0</v>
          </cell>
        </row>
        <row r="359">
          <cell r="A359" t="str">
            <v>C990015-001</v>
          </cell>
          <cell r="B359" t="str">
            <v>Fixtures and fittings</v>
          </cell>
          <cell r="C359">
            <v>8101</v>
          </cell>
          <cell r="D359" t="str">
            <v>CEO</v>
          </cell>
          <cell r="E359" t="str">
            <v>N/A</v>
          </cell>
          <cell r="F359" t="str">
            <v>42/3758</v>
          </cell>
          <cell r="G359" t="str">
            <v>PERFCET OFFICE</v>
          </cell>
          <cell r="H359" t="str">
            <v>WORKING DESK (TMW1-24) 70%</v>
          </cell>
          <cell r="I359">
            <v>36451</v>
          </cell>
          <cell r="J359">
            <v>36464</v>
          </cell>
          <cell r="K359">
            <v>1820</v>
          </cell>
          <cell r="L359">
            <v>0</v>
          </cell>
          <cell r="M359">
            <v>2126.25</v>
          </cell>
          <cell r="N359">
            <v>2125.25</v>
          </cell>
          <cell r="O359">
            <v>1</v>
          </cell>
          <cell r="R359">
            <v>2.5117199999999999E-2</v>
          </cell>
          <cell r="S359">
            <v>53.405446499999996</v>
          </cell>
          <cell r="T359">
            <v>53.3803293</v>
          </cell>
          <cell r="U359">
            <v>2.5117199999996842E-2</v>
          </cell>
          <cell r="W359">
            <v>1999</v>
          </cell>
          <cell r="X359">
            <v>7</v>
          </cell>
          <cell r="Y359">
            <v>1.1553228621291447</v>
          </cell>
          <cell r="Z359">
            <v>1</v>
          </cell>
          <cell r="AA359">
            <v>4</v>
          </cell>
          <cell r="AB359">
            <v>100</v>
          </cell>
          <cell r="AC359">
            <v>0.09</v>
          </cell>
          <cell r="AD359">
            <v>10</v>
          </cell>
          <cell r="AH359">
            <v>0.5</v>
          </cell>
        </row>
        <row r="360">
          <cell r="A360" t="str">
            <v>C990016-000</v>
          </cell>
          <cell r="B360" t="str">
            <v>Fixtures and fittings</v>
          </cell>
          <cell r="C360">
            <v>8101</v>
          </cell>
          <cell r="D360" t="str">
            <v>CEO</v>
          </cell>
          <cell r="E360" t="str">
            <v>N/A</v>
          </cell>
          <cell r="F360" t="str">
            <v>42/1402</v>
          </cell>
          <cell r="G360" t="str">
            <v>PERFCET OFFICE</v>
          </cell>
          <cell r="H360" t="str">
            <v>CABINET (792WOW) 30%</v>
          </cell>
          <cell r="I360">
            <v>36287</v>
          </cell>
          <cell r="J360">
            <v>36464</v>
          </cell>
          <cell r="K360">
            <v>1820</v>
          </cell>
          <cell r="L360">
            <v>0</v>
          </cell>
          <cell r="M360">
            <v>821.25</v>
          </cell>
          <cell r="N360">
            <v>820.25</v>
          </cell>
          <cell r="O360">
            <v>1</v>
          </cell>
          <cell r="R360">
            <v>2.5117199999999999E-2</v>
          </cell>
          <cell r="S360">
            <v>20.6275005</v>
          </cell>
          <cell r="T360">
            <v>20.6023833</v>
          </cell>
          <cell r="U360">
            <v>2.5117200000000395E-2</v>
          </cell>
          <cell r="W360">
            <v>1999</v>
          </cell>
          <cell r="X360">
            <v>7</v>
          </cell>
          <cell r="Y360">
            <v>1.1553228621291447</v>
          </cell>
          <cell r="Z360">
            <v>1</v>
          </cell>
          <cell r="AA360">
            <v>4</v>
          </cell>
          <cell r="AB360">
            <v>0</v>
          </cell>
          <cell r="AC360">
            <v>0.09</v>
          </cell>
          <cell r="AD360">
            <v>0</v>
          </cell>
          <cell r="AH360">
            <v>0</v>
          </cell>
        </row>
        <row r="361">
          <cell r="A361" t="str">
            <v>C990016-001</v>
          </cell>
          <cell r="B361" t="str">
            <v>Fixtures and fittings</v>
          </cell>
          <cell r="C361">
            <v>8101</v>
          </cell>
          <cell r="D361" t="str">
            <v>CEO</v>
          </cell>
          <cell r="E361" t="str">
            <v>N/A</v>
          </cell>
          <cell r="F361" t="str">
            <v>42/3758</v>
          </cell>
          <cell r="G361" t="str">
            <v>PERFCET OFFICE</v>
          </cell>
          <cell r="H361" t="str">
            <v>CABINET (792WOW) 70%</v>
          </cell>
          <cell r="I361">
            <v>36451</v>
          </cell>
          <cell r="J361">
            <v>36464</v>
          </cell>
          <cell r="K361">
            <v>1820</v>
          </cell>
          <cell r="L361">
            <v>0</v>
          </cell>
          <cell r="M361">
            <v>1916.25</v>
          </cell>
          <cell r="N361">
            <v>1915.25</v>
          </cell>
          <cell r="O361">
            <v>1</v>
          </cell>
          <cell r="R361">
            <v>2.5117199999999999E-2</v>
          </cell>
          <cell r="S361">
            <v>48.130834499999999</v>
          </cell>
          <cell r="T361">
            <v>48.105717300000002</v>
          </cell>
          <cell r="U361">
            <v>2.5117199999996842E-2</v>
          </cell>
          <cell r="W361">
            <v>1999</v>
          </cell>
          <cell r="X361">
            <v>7</v>
          </cell>
          <cell r="Y361">
            <v>1.1553228621291447</v>
          </cell>
          <cell r="Z361">
            <v>1</v>
          </cell>
          <cell r="AA361">
            <v>4</v>
          </cell>
          <cell r="AB361">
            <v>100</v>
          </cell>
          <cell r="AC361">
            <v>0.09</v>
          </cell>
          <cell r="AD361">
            <v>10</v>
          </cell>
          <cell r="AH361">
            <v>0.5</v>
          </cell>
        </row>
        <row r="362">
          <cell r="A362" t="str">
            <v>C990017-000</v>
          </cell>
          <cell r="B362" t="str">
            <v>Fixtures and fittings</v>
          </cell>
          <cell r="C362">
            <v>8101</v>
          </cell>
          <cell r="D362" t="str">
            <v>CEO</v>
          </cell>
          <cell r="E362" t="str">
            <v>N/A</v>
          </cell>
          <cell r="F362" t="str">
            <v>42/1402</v>
          </cell>
          <cell r="G362" t="str">
            <v>PERFCET OFFICE</v>
          </cell>
          <cell r="H362" t="str">
            <v>CABINET (792WFW) 30%</v>
          </cell>
          <cell r="I362">
            <v>36287</v>
          </cell>
          <cell r="J362">
            <v>36464</v>
          </cell>
          <cell r="K362">
            <v>1820</v>
          </cell>
          <cell r="L362">
            <v>0</v>
          </cell>
          <cell r="M362">
            <v>1080</v>
          </cell>
          <cell r="N362">
            <v>1079</v>
          </cell>
          <cell r="O362">
            <v>1</v>
          </cell>
          <cell r="R362">
            <v>2.5117199999999999E-2</v>
          </cell>
          <cell r="S362">
            <v>27.126576</v>
          </cell>
          <cell r="T362">
            <v>27.1014588</v>
          </cell>
          <cell r="U362">
            <v>2.5117200000000395E-2</v>
          </cell>
          <cell r="W362">
            <v>1999</v>
          </cell>
          <cell r="X362">
            <v>7</v>
          </cell>
          <cell r="Y362">
            <v>1.1553228621291447</v>
          </cell>
          <cell r="Z362">
            <v>1</v>
          </cell>
          <cell r="AA362">
            <v>4</v>
          </cell>
          <cell r="AB362">
            <v>0</v>
          </cell>
          <cell r="AC362">
            <v>0.09</v>
          </cell>
          <cell r="AD362">
            <v>0</v>
          </cell>
          <cell r="AH362">
            <v>0</v>
          </cell>
        </row>
        <row r="363">
          <cell r="A363" t="str">
            <v>C990017-001</v>
          </cell>
          <cell r="B363" t="str">
            <v>Fixtures and fittings</v>
          </cell>
          <cell r="C363">
            <v>8101</v>
          </cell>
          <cell r="D363" t="str">
            <v>CEO</v>
          </cell>
          <cell r="E363" t="str">
            <v>N/A</v>
          </cell>
          <cell r="F363" t="str">
            <v>42/3758</v>
          </cell>
          <cell r="G363" t="str">
            <v>PERFCET OFFICE</v>
          </cell>
          <cell r="H363" t="str">
            <v>CABINET (792WFW) 70%</v>
          </cell>
          <cell r="I363">
            <v>36451</v>
          </cell>
          <cell r="J363">
            <v>36464</v>
          </cell>
          <cell r="K363">
            <v>1820</v>
          </cell>
          <cell r="L363">
            <v>0</v>
          </cell>
          <cell r="M363">
            <v>2520</v>
          </cell>
          <cell r="N363">
            <v>2519</v>
          </cell>
          <cell r="O363">
            <v>1</v>
          </cell>
          <cell r="R363">
            <v>2.5117199999999999E-2</v>
          </cell>
          <cell r="S363">
            <v>63.295344</v>
          </cell>
          <cell r="T363">
            <v>63.270226799999996</v>
          </cell>
          <cell r="U363">
            <v>2.5117200000003947E-2</v>
          </cell>
          <cell r="W363">
            <v>1999</v>
          </cell>
          <cell r="X363">
            <v>7</v>
          </cell>
          <cell r="Y363">
            <v>1.1553228621291447</v>
          </cell>
          <cell r="Z363">
            <v>1</v>
          </cell>
          <cell r="AA363">
            <v>4</v>
          </cell>
          <cell r="AB363">
            <v>100</v>
          </cell>
          <cell r="AC363">
            <v>0.09</v>
          </cell>
          <cell r="AD363">
            <v>10</v>
          </cell>
          <cell r="AH363">
            <v>0.5</v>
          </cell>
        </row>
        <row r="364">
          <cell r="A364" t="str">
            <v>C990018-000</v>
          </cell>
          <cell r="B364" t="str">
            <v>Fixtures and fittings</v>
          </cell>
          <cell r="C364">
            <v>8101</v>
          </cell>
          <cell r="D364" t="str">
            <v>CEO</v>
          </cell>
          <cell r="E364" t="str">
            <v>N/A</v>
          </cell>
          <cell r="F364" t="str">
            <v>42/1402</v>
          </cell>
          <cell r="G364" t="str">
            <v>PERFCET OFFICE</v>
          </cell>
          <cell r="H364" t="str">
            <v>CABINET (15WOFW) 30%</v>
          </cell>
          <cell r="I364">
            <v>36287</v>
          </cell>
          <cell r="J364">
            <v>36464</v>
          </cell>
          <cell r="K364">
            <v>1820</v>
          </cell>
          <cell r="L364">
            <v>0</v>
          </cell>
          <cell r="M364">
            <v>1732.5</v>
          </cell>
          <cell r="N364">
            <v>1731.5</v>
          </cell>
          <cell r="O364">
            <v>1</v>
          </cell>
          <cell r="R364">
            <v>2.5117199999999999E-2</v>
          </cell>
          <cell r="S364">
            <v>43.515549</v>
          </cell>
          <cell r="T364">
            <v>43.490431799999996</v>
          </cell>
          <cell r="U364">
            <v>2.5117200000003947E-2</v>
          </cell>
          <cell r="W364">
            <v>1999</v>
          </cell>
          <cell r="X364">
            <v>7</v>
          </cell>
          <cell r="Y364">
            <v>1.1553228621291447</v>
          </cell>
          <cell r="Z364">
            <v>1</v>
          </cell>
          <cell r="AA364">
            <v>4</v>
          </cell>
          <cell r="AB364">
            <v>100</v>
          </cell>
          <cell r="AC364">
            <v>0.09</v>
          </cell>
          <cell r="AD364">
            <v>10</v>
          </cell>
          <cell r="AH364">
            <v>0.5</v>
          </cell>
        </row>
        <row r="365">
          <cell r="A365" t="str">
            <v>C990018-001</v>
          </cell>
          <cell r="B365" t="str">
            <v>Fixtures and fittings</v>
          </cell>
          <cell r="C365">
            <v>8101</v>
          </cell>
          <cell r="D365" t="str">
            <v>CEO</v>
          </cell>
          <cell r="E365" t="str">
            <v>N/A</v>
          </cell>
          <cell r="F365" t="str">
            <v>42/3758</v>
          </cell>
          <cell r="G365" t="str">
            <v>PERFCET OFFICE</v>
          </cell>
          <cell r="H365" t="str">
            <v>CABINET (15WOFW) 70%</v>
          </cell>
          <cell r="I365">
            <v>36451</v>
          </cell>
          <cell r="J365">
            <v>36464</v>
          </cell>
          <cell r="K365">
            <v>1820</v>
          </cell>
          <cell r="L365">
            <v>0</v>
          </cell>
          <cell r="M365">
            <v>4042.5</v>
          </cell>
          <cell r="N365">
            <v>4041.5</v>
          </cell>
          <cell r="O365">
            <v>1</v>
          </cell>
          <cell r="R365">
            <v>2.5117199999999999E-2</v>
          </cell>
          <cell r="S365">
            <v>101.536281</v>
          </cell>
          <cell r="T365">
            <v>101.51116379999999</v>
          </cell>
          <cell r="U365">
            <v>2.5117200000011053E-2</v>
          </cell>
          <cell r="W365">
            <v>1999</v>
          </cell>
          <cell r="X365">
            <v>7</v>
          </cell>
          <cell r="Y365">
            <v>1.1553228621291447</v>
          </cell>
          <cell r="Z365">
            <v>1</v>
          </cell>
          <cell r="AA365">
            <v>4</v>
          </cell>
          <cell r="AB365">
            <v>100</v>
          </cell>
          <cell r="AC365">
            <v>0.09</v>
          </cell>
          <cell r="AD365">
            <v>10</v>
          </cell>
          <cell r="AH365">
            <v>0.5</v>
          </cell>
        </row>
        <row r="366">
          <cell r="A366" t="str">
            <v>C990019-000</v>
          </cell>
          <cell r="B366" t="str">
            <v>Fixtures and fittings</v>
          </cell>
          <cell r="C366">
            <v>8101</v>
          </cell>
          <cell r="D366" t="str">
            <v>CEO</v>
          </cell>
          <cell r="E366" t="str">
            <v>N/A</v>
          </cell>
          <cell r="F366" t="str">
            <v>42/1402</v>
          </cell>
          <cell r="G366" t="str">
            <v>PERFCET OFFICE</v>
          </cell>
          <cell r="H366" t="str">
            <v>CABINET (15WOFW) 30%</v>
          </cell>
          <cell r="I366">
            <v>36287</v>
          </cell>
          <cell r="J366">
            <v>36464</v>
          </cell>
          <cell r="K366">
            <v>1820</v>
          </cell>
          <cell r="L366">
            <v>0</v>
          </cell>
          <cell r="M366">
            <v>1732.5</v>
          </cell>
          <cell r="N366">
            <v>1731.5</v>
          </cell>
          <cell r="O366">
            <v>1</v>
          </cell>
          <cell r="R366">
            <v>2.5117199999999999E-2</v>
          </cell>
          <cell r="S366">
            <v>43.515549</v>
          </cell>
          <cell r="T366">
            <v>43.490431799999996</v>
          </cell>
          <cell r="U366">
            <v>2.5117200000003947E-2</v>
          </cell>
          <cell r="W366">
            <v>1999</v>
          </cell>
          <cell r="X366">
            <v>7</v>
          </cell>
          <cell r="Y366">
            <v>1.1553228621291447</v>
          </cell>
          <cell r="Z366">
            <v>1</v>
          </cell>
          <cell r="AA366">
            <v>4</v>
          </cell>
          <cell r="AB366">
            <v>100</v>
          </cell>
          <cell r="AC366">
            <v>0.09</v>
          </cell>
          <cell r="AD366">
            <v>10</v>
          </cell>
          <cell r="AH366">
            <v>0.5</v>
          </cell>
        </row>
        <row r="367">
          <cell r="A367" t="str">
            <v>C990019-001</v>
          </cell>
          <cell r="B367" t="str">
            <v>Fixtures and fittings</v>
          </cell>
          <cell r="C367">
            <v>8101</v>
          </cell>
          <cell r="D367" t="str">
            <v>CEO</v>
          </cell>
          <cell r="E367" t="str">
            <v>N/A</v>
          </cell>
          <cell r="F367" t="str">
            <v>42/3758</v>
          </cell>
          <cell r="G367" t="str">
            <v>PERFCET OFFICE</v>
          </cell>
          <cell r="H367" t="str">
            <v>CABINET (15WOFW) 70%</v>
          </cell>
          <cell r="I367">
            <v>36451</v>
          </cell>
          <cell r="J367">
            <v>36464</v>
          </cell>
          <cell r="K367">
            <v>1820</v>
          </cell>
          <cell r="L367">
            <v>0</v>
          </cell>
          <cell r="M367">
            <v>4042.5</v>
          </cell>
          <cell r="N367">
            <v>4041.5</v>
          </cell>
          <cell r="O367">
            <v>1</v>
          </cell>
          <cell r="R367">
            <v>2.5117199999999999E-2</v>
          </cell>
          <cell r="S367">
            <v>101.536281</v>
          </cell>
          <cell r="T367">
            <v>101.51116379999999</v>
          </cell>
          <cell r="U367">
            <v>2.5117200000011053E-2</v>
          </cell>
          <cell r="W367">
            <v>1999</v>
          </cell>
          <cell r="X367">
            <v>7</v>
          </cell>
          <cell r="Y367">
            <v>1.1553228621291447</v>
          </cell>
          <cell r="Z367">
            <v>1</v>
          </cell>
          <cell r="AA367">
            <v>4</v>
          </cell>
          <cell r="AB367">
            <v>100</v>
          </cell>
          <cell r="AC367">
            <v>0.09</v>
          </cell>
          <cell r="AD367">
            <v>10</v>
          </cell>
          <cell r="AH367">
            <v>0.5</v>
          </cell>
        </row>
        <row r="368">
          <cell r="A368" t="str">
            <v>C990020-000</v>
          </cell>
          <cell r="B368" t="str">
            <v>Fixtures and fittings</v>
          </cell>
          <cell r="C368">
            <v>8101</v>
          </cell>
          <cell r="D368" t="str">
            <v>CEO</v>
          </cell>
          <cell r="E368" t="str">
            <v>N/A</v>
          </cell>
          <cell r="F368" t="str">
            <v>42/1402</v>
          </cell>
          <cell r="G368" t="str">
            <v>PERFCET OFFICE</v>
          </cell>
          <cell r="H368" t="str">
            <v>CABINET (15WO0W) 30%</v>
          </cell>
          <cell r="I368">
            <v>36287</v>
          </cell>
          <cell r="J368">
            <v>36464</v>
          </cell>
          <cell r="K368">
            <v>1820</v>
          </cell>
          <cell r="L368">
            <v>0</v>
          </cell>
          <cell r="M368">
            <v>1440</v>
          </cell>
          <cell r="N368">
            <v>1439</v>
          </cell>
          <cell r="O368">
            <v>1</v>
          </cell>
          <cell r="R368">
            <v>2.5117199999999999E-2</v>
          </cell>
          <cell r="S368">
            <v>36.168768</v>
          </cell>
          <cell r="T368">
            <v>36.143650799999996</v>
          </cell>
          <cell r="U368">
            <v>2.5117200000003947E-2</v>
          </cell>
          <cell r="W368">
            <v>1999</v>
          </cell>
          <cell r="X368">
            <v>7</v>
          </cell>
          <cell r="Y368">
            <v>1.1553228621291447</v>
          </cell>
          <cell r="Z368">
            <v>1</v>
          </cell>
          <cell r="AA368">
            <v>4</v>
          </cell>
          <cell r="AB368">
            <v>0</v>
          </cell>
          <cell r="AC368">
            <v>0.09</v>
          </cell>
          <cell r="AD368">
            <v>0</v>
          </cell>
          <cell r="AH368">
            <v>0</v>
          </cell>
        </row>
        <row r="369">
          <cell r="A369" t="str">
            <v>C990020-001</v>
          </cell>
          <cell r="B369" t="str">
            <v>Fixtures and fittings</v>
          </cell>
          <cell r="C369">
            <v>8101</v>
          </cell>
          <cell r="D369" t="str">
            <v>CEO</v>
          </cell>
          <cell r="E369" t="str">
            <v>N/A</v>
          </cell>
          <cell r="F369" t="str">
            <v>42/3758</v>
          </cell>
          <cell r="G369" t="str">
            <v>PERFCET OFFICE</v>
          </cell>
          <cell r="H369" t="str">
            <v>CABINET (15WO0W) 70%</v>
          </cell>
          <cell r="I369">
            <v>36451</v>
          </cell>
          <cell r="J369">
            <v>36464</v>
          </cell>
          <cell r="K369">
            <v>1820</v>
          </cell>
          <cell r="L369">
            <v>0</v>
          </cell>
          <cell r="M369">
            <v>3360</v>
          </cell>
          <cell r="N369">
            <v>3359</v>
          </cell>
          <cell r="O369">
            <v>1</v>
          </cell>
          <cell r="R369">
            <v>2.5117199999999999E-2</v>
          </cell>
          <cell r="S369">
            <v>84.393791999999991</v>
          </cell>
          <cell r="T369">
            <v>84.368674799999994</v>
          </cell>
          <cell r="U369">
            <v>2.5117199999996842E-2</v>
          </cell>
          <cell r="W369">
            <v>1999</v>
          </cell>
          <cell r="X369">
            <v>7</v>
          </cell>
          <cell r="Y369">
            <v>1.1553228621291447</v>
          </cell>
          <cell r="Z369">
            <v>1</v>
          </cell>
          <cell r="AA369">
            <v>4</v>
          </cell>
          <cell r="AB369">
            <v>100</v>
          </cell>
          <cell r="AC369">
            <v>0.09</v>
          </cell>
          <cell r="AD369">
            <v>10</v>
          </cell>
          <cell r="AH369">
            <v>0.5</v>
          </cell>
        </row>
        <row r="370">
          <cell r="A370" t="str">
            <v>C990021-000</v>
          </cell>
          <cell r="B370" t="str">
            <v>Fixtures and fittings</v>
          </cell>
          <cell r="C370">
            <v>8101</v>
          </cell>
          <cell r="D370" t="str">
            <v>CEO</v>
          </cell>
          <cell r="E370" t="str">
            <v>N/A</v>
          </cell>
          <cell r="F370" t="str">
            <v>42/1402</v>
          </cell>
          <cell r="G370" t="str">
            <v>PERFCET OFFICE</v>
          </cell>
          <cell r="H370" t="str">
            <v>CABINET (15WO0W) 30%</v>
          </cell>
          <cell r="I370">
            <v>36287</v>
          </cell>
          <cell r="J370">
            <v>36464</v>
          </cell>
          <cell r="K370">
            <v>1820</v>
          </cell>
          <cell r="L370">
            <v>0</v>
          </cell>
          <cell r="M370">
            <v>1440</v>
          </cell>
          <cell r="N370">
            <v>1439</v>
          </cell>
          <cell r="O370">
            <v>1</v>
          </cell>
          <cell r="R370">
            <v>2.5117199999999999E-2</v>
          </cell>
          <cell r="S370">
            <v>36.168768</v>
          </cell>
          <cell r="T370">
            <v>36.143650799999996</v>
          </cell>
          <cell r="U370">
            <v>2.5117200000003947E-2</v>
          </cell>
          <cell r="W370">
            <v>1999</v>
          </cell>
          <cell r="X370">
            <v>7</v>
          </cell>
          <cell r="Y370">
            <v>1.1553228621291447</v>
          </cell>
          <cell r="Z370">
            <v>1</v>
          </cell>
          <cell r="AA370">
            <v>4</v>
          </cell>
          <cell r="AB370">
            <v>0</v>
          </cell>
          <cell r="AC370">
            <v>0.09</v>
          </cell>
          <cell r="AD370">
            <v>0</v>
          </cell>
          <cell r="AH370">
            <v>0</v>
          </cell>
        </row>
        <row r="371">
          <cell r="A371" t="str">
            <v>C990021-001</v>
          </cell>
          <cell r="B371" t="str">
            <v>Fixtures and fittings</v>
          </cell>
          <cell r="C371">
            <v>8101</v>
          </cell>
          <cell r="D371" t="str">
            <v>CEO</v>
          </cell>
          <cell r="E371" t="str">
            <v>N/A</v>
          </cell>
          <cell r="F371" t="str">
            <v>42/3758</v>
          </cell>
          <cell r="G371" t="str">
            <v>PERFCET OFFICE</v>
          </cell>
          <cell r="H371" t="str">
            <v>CABINET (15WO0W) 70%</v>
          </cell>
          <cell r="I371">
            <v>36451</v>
          </cell>
          <cell r="J371">
            <v>36464</v>
          </cell>
          <cell r="K371">
            <v>1820</v>
          </cell>
          <cell r="L371">
            <v>0</v>
          </cell>
          <cell r="M371">
            <v>3360</v>
          </cell>
          <cell r="N371">
            <v>3359</v>
          </cell>
          <cell r="O371">
            <v>1</v>
          </cell>
          <cell r="R371">
            <v>2.5117199999999999E-2</v>
          </cell>
          <cell r="S371">
            <v>84.393791999999991</v>
          </cell>
          <cell r="T371">
            <v>84.368674799999994</v>
          </cell>
          <cell r="U371">
            <v>2.5117199999996842E-2</v>
          </cell>
          <cell r="W371">
            <v>1999</v>
          </cell>
          <cell r="X371">
            <v>7</v>
          </cell>
          <cell r="Y371">
            <v>1.1553228621291447</v>
          </cell>
          <cell r="Z371">
            <v>1</v>
          </cell>
          <cell r="AA371">
            <v>4</v>
          </cell>
          <cell r="AB371">
            <v>100</v>
          </cell>
          <cell r="AC371">
            <v>0.09</v>
          </cell>
          <cell r="AD371">
            <v>10</v>
          </cell>
          <cell r="AH371">
            <v>0.5</v>
          </cell>
        </row>
        <row r="372">
          <cell r="A372" t="str">
            <v>C990022-000</v>
          </cell>
          <cell r="B372" t="str">
            <v>Fixtures and fittings</v>
          </cell>
          <cell r="C372">
            <v>8101</v>
          </cell>
          <cell r="D372" t="str">
            <v>CEO</v>
          </cell>
          <cell r="E372" t="str">
            <v>N/A</v>
          </cell>
          <cell r="F372" t="str">
            <v>42/1402</v>
          </cell>
          <cell r="G372" t="str">
            <v>PERFCET OFFICE</v>
          </cell>
          <cell r="H372" t="str">
            <v>CABINET (415WO0W) 30%</v>
          </cell>
          <cell r="I372">
            <v>36287</v>
          </cell>
          <cell r="J372">
            <v>36464</v>
          </cell>
          <cell r="K372">
            <v>1820</v>
          </cell>
          <cell r="L372">
            <v>0</v>
          </cell>
          <cell r="M372">
            <v>798.75</v>
          </cell>
          <cell r="N372">
            <v>797.75</v>
          </cell>
          <cell r="O372">
            <v>1</v>
          </cell>
          <cell r="R372">
            <v>2.5117199999999999E-2</v>
          </cell>
          <cell r="S372">
            <v>20.0623635</v>
          </cell>
          <cell r="T372">
            <v>20.0372463</v>
          </cell>
          <cell r="U372">
            <v>2.5117200000000395E-2</v>
          </cell>
          <cell r="W372">
            <v>1999</v>
          </cell>
          <cell r="X372">
            <v>7</v>
          </cell>
          <cell r="Y372">
            <v>1.1553228621291447</v>
          </cell>
          <cell r="Z372">
            <v>1</v>
          </cell>
          <cell r="AA372">
            <v>4</v>
          </cell>
          <cell r="AB372">
            <v>0</v>
          </cell>
          <cell r="AC372">
            <v>0.09</v>
          </cell>
          <cell r="AD372">
            <v>0</v>
          </cell>
          <cell r="AH372">
            <v>0</v>
          </cell>
        </row>
        <row r="373">
          <cell r="A373" t="str">
            <v>C990022-001</v>
          </cell>
          <cell r="B373" t="str">
            <v>Fixtures and fittings</v>
          </cell>
          <cell r="C373">
            <v>8101</v>
          </cell>
          <cell r="D373" t="str">
            <v>CEO</v>
          </cell>
          <cell r="E373" t="str">
            <v>N/A</v>
          </cell>
          <cell r="F373" t="str">
            <v>42/3758</v>
          </cell>
          <cell r="G373" t="str">
            <v>PERFCET OFFICE</v>
          </cell>
          <cell r="H373" t="str">
            <v>CABINET (415WO0W) 70%</v>
          </cell>
          <cell r="I373">
            <v>36451</v>
          </cell>
          <cell r="J373">
            <v>36464</v>
          </cell>
          <cell r="K373">
            <v>1820</v>
          </cell>
          <cell r="L373">
            <v>0</v>
          </cell>
          <cell r="M373">
            <v>1863.75</v>
          </cell>
          <cell r="N373">
            <v>1862.75</v>
          </cell>
          <cell r="O373">
            <v>1</v>
          </cell>
          <cell r="R373">
            <v>2.5117199999999999E-2</v>
          </cell>
          <cell r="S373">
            <v>46.812181500000001</v>
          </cell>
          <cell r="T373">
            <v>46.787064299999997</v>
          </cell>
          <cell r="U373">
            <v>2.5117200000003947E-2</v>
          </cell>
          <cell r="W373">
            <v>1999</v>
          </cell>
          <cell r="X373">
            <v>7</v>
          </cell>
          <cell r="Y373">
            <v>1.1553228621291447</v>
          </cell>
          <cell r="Z373">
            <v>1</v>
          </cell>
          <cell r="AA373">
            <v>4</v>
          </cell>
          <cell r="AB373">
            <v>100</v>
          </cell>
          <cell r="AC373">
            <v>0.09</v>
          </cell>
          <cell r="AD373">
            <v>10</v>
          </cell>
          <cell r="AH373">
            <v>0.5</v>
          </cell>
        </row>
        <row r="374">
          <cell r="A374" t="str">
            <v>C990023-000</v>
          </cell>
          <cell r="B374" t="str">
            <v>Fixtures and fittings</v>
          </cell>
          <cell r="C374">
            <v>8101</v>
          </cell>
          <cell r="D374" t="str">
            <v>CEO</v>
          </cell>
          <cell r="E374" t="str">
            <v>N/A</v>
          </cell>
          <cell r="F374" t="str">
            <v>42/1402</v>
          </cell>
          <cell r="G374" t="str">
            <v>PERFCET OFFICE</v>
          </cell>
          <cell r="H374" t="str">
            <v>CABINET (415WO0W) 30%</v>
          </cell>
          <cell r="I374">
            <v>36287</v>
          </cell>
          <cell r="J374">
            <v>36464</v>
          </cell>
          <cell r="K374">
            <v>1820</v>
          </cell>
          <cell r="L374">
            <v>0</v>
          </cell>
          <cell r="M374">
            <v>798.75</v>
          </cell>
          <cell r="N374">
            <v>797.75</v>
          </cell>
          <cell r="O374">
            <v>1</v>
          </cell>
          <cell r="R374">
            <v>2.5117199999999999E-2</v>
          </cell>
          <cell r="S374">
            <v>20.0623635</v>
          </cell>
          <cell r="T374">
            <v>20.0372463</v>
          </cell>
          <cell r="U374">
            <v>2.5117200000000395E-2</v>
          </cell>
          <cell r="W374">
            <v>1999</v>
          </cell>
          <cell r="X374">
            <v>7</v>
          </cell>
          <cell r="Y374">
            <v>1.1553228621291447</v>
          </cell>
          <cell r="Z374">
            <v>1</v>
          </cell>
          <cell r="AA374">
            <v>4</v>
          </cell>
          <cell r="AB374">
            <v>0</v>
          </cell>
          <cell r="AC374">
            <v>0.09</v>
          </cell>
          <cell r="AD374">
            <v>0</v>
          </cell>
          <cell r="AH374">
            <v>0</v>
          </cell>
        </row>
        <row r="375">
          <cell r="A375" t="str">
            <v>C990023-001</v>
          </cell>
          <cell r="B375" t="str">
            <v>Fixtures and fittings</v>
          </cell>
          <cell r="C375">
            <v>8101</v>
          </cell>
          <cell r="D375" t="str">
            <v>CEO</v>
          </cell>
          <cell r="E375" t="str">
            <v>N/A</v>
          </cell>
          <cell r="F375" t="str">
            <v>42/3758</v>
          </cell>
          <cell r="G375" t="str">
            <v>PERFCET OFFICE</v>
          </cell>
          <cell r="H375" t="str">
            <v>CABINET (415WO0W) 70%</v>
          </cell>
          <cell r="I375">
            <v>36451</v>
          </cell>
          <cell r="J375">
            <v>36464</v>
          </cell>
          <cell r="K375">
            <v>1820</v>
          </cell>
          <cell r="L375">
            <v>0</v>
          </cell>
          <cell r="M375">
            <v>1863.75</v>
          </cell>
          <cell r="N375">
            <v>1862.75</v>
          </cell>
          <cell r="O375">
            <v>1</v>
          </cell>
          <cell r="R375">
            <v>2.5117199999999999E-2</v>
          </cell>
          <cell r="S375">
            <v>46.812181500000001</v>
          </cell>
          <cell r="T375">
            <v>46.787064299999997</v>
          </cell>
          <cell r="U375">
            <v>2.5117200000003947E-2</v>
          </cell>
          <cell r="W375">
            <v>1999</v>
          </cell>
          <cell r="X375">
            <v>7</v>
          </cell>
          <cell r="Y375">
            <v>1.1553228621291447</v>
          </cell>
          <cell r="Z375">
            <v>1</v>
          </cell>
          <cell r="AA375">
            <v>4</v>
          </cell>
          <cell r="AB375">
            <v>100</v>
          </cell>
          <cell r="AC375">
            <v>0.09</v>
          </cell>
          <cell r="AD375">
            <v>10</v>
          </cell>
          <cell r="AH375">
            <v>0.5</v>
          </cell>
        </row>
        <row r="376">
          <cell r="A376" t="str">
            <v>C990024-000</v>
          </cell>
          <cell r="B376" t="str">
            <v>Fixtures and fittings</v>
          </cell>
          <cell r="C376">
            <v>8101</v>
          </cell>
          <cell r="D376" t="str">
            <v>CEO</v>
          </cell>
          <cell r="E376" t="str">
            <v>N/A</v>
          </cell>
          <cell r="F376" t="str">
            <v>42/1402</v>
          </cell>
          <cell r="G376" t="str">
            <v>PERFCET OFFICE</v>
          </cell>
          <cell r="H376" t="str">
            <v>OFFICE CHAIR (SM2) 30% ( 2440EB616 to NSE2)</v>
          </cell>
          <cell r="I376">
            <v>36287</v>
          </cell>
          <cell r="J376">
            <v>36464</v>
          </cell>
          <cell r="K376">
            <v>1820</v>
          </cell>
          <cell r="L376">
            <v>0</v>
          </cell>
          <cell r="M376">
            <v>855</v>
          </cell>
          <cell r="N376">
            <v>854</v>
          </cell>
          <cell r="O376">
            <v>1</v>
          </cell>
          <cell r="R376">
            <v>2.5117199999999999E-2</v>
          </cell>
          <cell r="S376">
            <v>21.475206</v>
          </cell>
          <cell r="T376">
            <v>21.4500888</v>
          </cell>
          <cell r="U376">
            <v>2.5117200000000395E-2</v>
          </cell>
          <cell r="W376">
            <v>1999</v>
          </cell>
          <cell r="X376">
            <v>7</v>
          </cell>
          <cell r="Y376">
            <v>1.1553228621291447</v>
          </cell>
          <cell r="Z376">
            <v>1</v>
          </cell>
          <cell r="AA376">
            <v>4</v>
          </cell>
          <cell r="AB376">
            <v>0</v>
          </cell>
          <cell r="AC376">
            <v>0.09</v>
          </cell>
          <cell r="AD376">
            <v>0</v>
          </cell>
          <cell r="AH376">
            <v>0</v>
          </cell>
        </row>
        <row r="377">
          <cell r="A377" t="str">
            <v>C990024-001</v>
          </cell>
          <cell r="B377" t="str">
            <v>Fixtures and fittings</v>
          </cell>
          <cell r="C377">
            <v>8101</v>
          </cell>
          <cell r="D377" t="str">
            <v>CEO</v>
          </cell>
          <cell r="E377" t="str">
            <v>N/A</v>
          </cell>
          <cell r="F377" t="str">
            <v>42/3758</v>
          </cell>
          <cell r="G377" t="str">
            <v>PERFCET OFFICE</v>
          </cell>
          <cell r="H377" t="str">
            <v>OFFICE CHAIR (SM2) 70% (2004EB616 to NSE2)</v>
          </cell>
          <cell r="I377">
            <v>36451</v>
          </cell>
          <cell r="J377">
            <v>36464</v>
          </cell>
          <cell r="K377">
            <v>1820</v>
          </cell>
          <cell r="L377">
            <v>0</v>
          </cell>
          <cell r="M377">
            <v>1995</v>
          </cell>
          <cell r="N377">
            <v>1994</v>
          </cell>
          <cell r="O377">
            <v>1</v>
          </cell>
          <cell r="R377">
            <v>2.5117199999999999E-2</v>
          </cell>
          <cell r="S377">
            <v>50.108813999999995</v>
          </cell>
          <cell r="T377">
            <v>50.083696799999998</v>
          </cell>
          <cell r="U377">
            <v>2.5117199999996842E-2</v>
          </cell>
          <cell r="W377">
            <v>1999</v>
          </cell>
          <cell r="X377">
            <v>7</v>
          </cell>
          <cell r="Y377">
            <v>1.1553228621291447</v>
          </cell>
          <cell r="Z377">
            <v>1</v>
          </cell>
          <cell r="AA377">
            <v>4</v>
          </cell>
          <cell r="AB377">
            <v>100</v>
          </cell>
          <cell r="AC377">
            <v>0.09</v>
          </cell>
          <cell r="AD377">
            <v>10</v>
          </cell>
          <cell r="AH377">
            <v>0.5</v>
          </cell>
        </row>
        <row r="378">
          <cell r="A378" t="str">
            <v>C990025-000</v>
          </cell>
          <cell r="B378" t="str">
            <v>Fixtures and fittings</v>
          </cell>
          <cell r="C378">
            <v>8101</v>
          </cell>
          <cell r="D378" t="str">
            <v>CEO</v>
          </cell>
          <cell r="E378" t="str">
            <v>N/A</v>
          </cell>
          <cell r="F378" t="str">
            <v>42/1402</v>
          </cell>
          <cell r="G378" t="str">
            <v>PERFCET OFFICE</v>
          </cell>
          <cell r="H378" t="str">
            <v>OFFICE CHAIR (SM2) 30% (2004EB616 to NSE2)</v>
          </cell>
          <cell r="I378">
            <v>36287</v>
          </cell>
          <cell r="J378">
            <v>36464</v>
          </cell>
          <cell r="K378">
            <v>1820</v>
          </cell>
          <cell r="L378">
            <v>0</v>
          </cell>
          <cell r="M378">
            <v>855</v>
          </cell>
          <cell r="N378">
            <v>854</v>
          </cell>
          <cell r="O378">
            <v>1</v>
          </cell>
          <cell r="R378">
            <v>2.5117199999999999E-2</v>
          </cell>
          <cell r="S378">
            <v>21.475206</v>
          </cell>
          <cell r="T378">
            <v>21.4500888</v>
          </cell>
          <cell r="U378">
            <v>2.5117200000000395E-2</v>
          </cell>
          <cell r="W378">
            <v>1999</v>
          </cell>
          <cell r="X378">
            <v>7</v>
          </cell>
          <cell r="Y378">
            <v>1.1553228621291447</v>
          </cell>
          <cell r="Z378">
            <v>1</v>
          </cell>
          <cell r="AA378">
            <v>4</v>
          </cell>
          <cell r="AB378">
            <v>0</v>
          </cell>
          <cell r="AC378">
            <v>0.09</v>
          </cell>
          <cell r="AD378">
            <v>0</v>
          </cell>
          <cell r="AH378">
            <v>0</v>
          </cell>
        </row>
        <row r="379">
          <cell r="A379" t="str">
            <v>C990025-001</v>
          </cell>
          <cell r="B379" t="str">
            <v>Fixtures and fittings</v>
          </cell>
          <cell r="C379">
            <v>8101</v>
          </cell>
          <cell r="D379" t="str">
            <v>CEO</v>
          </cell>
          <cell r="E379" t="str">
            <v>N/A</v>
          </cell>
          <cell r="F379" t="str">
            <v>42/3758</v>
          </cell>
          <cell r="G379" t="str">
            <v>PERFCET OFFICE</v>
          </cell>
          <cell r="H379" t="str">
            <v>OFFICE CHAIR (SM2) 70% (2004EB616 to NSE2)</v>
          </cell>
          <cell r="I379">
            <v>36451</v>
          </cell>
          <cell r="J379">
            <v>36464</v>
          </cell>
          <cell r="K379">
            <v>1820</v>
          </cell>
          <cell r="L379">
            <v>0</v>
          </cell>
          <cell r="M379">
            <v>1995</v>
          </cell>
          <cell r="N379">
            <v>1994</v>
          </cell>
          <cell r="O379">
            <v>1</v>
          </cell>
          <cell r="R379">
            <v>2.5117199999999999E-2</v>
          </cell>
          <cell r="S379">
            <v>50.108813999999995</v>
          </cell>
          <cell r="T379">
            <v>50.083696799999998</v>
          </cell>
          <cell r="U379">
            <v>2.5117199999996842E-2</v>
          </cell>
          <cell r="W379">
            <v>1999</v>
          </cell>
          <cell r="X379">
            <v>7</v>
          </cell>
          <cell r="Y379">
            <v>1.1553228621291447</v>
          </cell>
          <cell r="Z379">
            <v>1</v>
          </cell>
          <cell r="AA379">
            <v>4</v>
          </cell>
          <cell r="AB379">
            <v>100</v>
          </cell>
          <cell r="AC379">
            <v>0.09</v>
          </cell>
          <cell r="AD379">
            <v>10</v>
          </cell>
          <cell r="AH379">
            <v>0.5</v>
          </cell>
        </row>
        <row r="380">
          <cell r="A380" t="str">
            <v>C990026-000</v>
          </cell>
          <cell r="B380" t="str">
            <v>Fixtures and fittings</v>
          </cell>
          <cell r="C380">
            <v>8101</v>
          </cell>
          <cell r="D380" t="str">
            <v>CEO</v>
          </cell>
          <cell r="E380" t="str">
            <v>N/A</v>
          </cell>
          <cell r="F380" t="str">
            <v>42/1402</v>
          </cell>
          <cell r="G380" t="str">
            <v>PERFCET OFFICE</v>
          </cell>
          <cell r="H380" t="str">
            <v>OFFICE CHAIR (SM2) 30%</v>
          </cell>
          <cell r="I380">
            <v>36287</v>
          </cell>
          <cell r="J380">
            <v>36464</v>
          </cell>
          <cell r="K380">
            <v>1820</v>
          </cell>
          <cell r="L380">
            <v>0</v>
          </cell>
          <cell r="M380">
            <v>862.5</v>
          </cell>
          <cell r="N380">
            <v>861.5</v>
          </cell>
          <cell r="O380">
            <v>1</v>
          </cell>
          <cell r="R380">
            <v>2.5117199999999999E-2</v>
          </cell>
          <cell r="S380">
            <v>21.663584999999998</v>
          </cell>
          <cell r="T380">
            <v>21.638467800000001</v>
          </cell>
          <cell r="U380">
            <v>2.5117199999996842E-2</v>
          </cell>
          <cell r="W380">
            <v>1999</v>
          </cell>
          <cell r="X380">
            <v>7</v>
          </cell>
          <cell r="Y380">
            <v>1.1553228621291447</v>
          </cell>
          <cell r="Z380">
            <v>1</v>
          </cell>
          <cell r="AA380">
            <v>4</v>
          </cell>
          <cell r="AB380">
            <v>0</v>
          </cell>
          <cell r="AC380">
            <v>0.09</v>
          </cell>
          <cell r="AD380">
            <v>0</v>
          </cell>
          <cell r="AH380">
            <v>0</v>
          </cell>
        </row>
        <row r="381">
          <cell r="A381" t="str">
            <v>C990026-001</v>
          </cell>
          <cell r="B381" t="str">
            <v>Fixtures and fittings</v>
          </cell>
          <cell r="C381">
            <v>8101</v>
          </cell>
          <cell r="D381" t="str">
            <v>CEO</v>
          </cell>
          <cell r="E381" t="str">
            <v>N/A</v>
          </cell>
          <cell r="F381" t="str">
            <v>42/3758</v>
          </cell>
          <cell r="G381" t="str">
            <v>PERFCET OFFICE</v>
          </cell>
          <cell r="H381" t="str">
            <v>OFFICE CHAIR (SM2) 70%</v>
          </cell>
          <cell r="I381">
            <v>36451</v>
          </cell>
          <cell r="J381">
            <v>36464</v>
          </cell>
          <cell r="K381">
            <v>1820</v>
          </cell>
          <cell r="L381">
            <v>0</v>
          </cell>
          <cell r="M381">
            <v>1995</v>
          </cell>
          <cell r="N381">
            <v>1994</v>
          </cell>
          <cell r="O381">
            <v>1</v>
          </cell>
          <cell r="R381">
            <v>2.5117199999999999E-2</v>
          </cell>
          <cell r="S381">
            <v>50.108813999999995</v>
          </cell>
          <cell r="T381">
            <v>50.083696799999998</v>
          </cell>
          <cell r="U381">
            <v>2.5117199999996842E-2</v>
          </cell>
          <cell r="W381">
            <v>1999</v>
          </cell>
          <cell r="X381">
            <v>7</v>
          </cell>
          <cell r="Y381">
            <v>1.1553228621291447</v>
          </cell>
          <cell r="Z381">
            <v>1</v>
          </cell>
          <cell r="AA381">
            <v>4</v>
          </cell>
          <cell r="AB381">
            <v>100</v>
          </cell>
          <cell r="AC381">
            <v>0.09</v>
          </cell>
          <cell r="AD381">
            <v>10</v>
          </cell>
          <cell r="AH381">
            <v>0.5</v>
          </cell>
        </row>
        <row r="382">
          <cell r="A382" t="str">
            <v>C990027-000</v>
          </cell>
          <cell r="B382" t="str">
            <v>Fixtures and fittings</v>
          </cell>
          <cell r="C382">
            <v>8101</v>
          </cell>
          <cell r="D382" t="str">
            <v>CEO</v>
          </cell>
          <cell r="E382" t="str">
            <v>N/A</v>
          </cell>
          <cell r="F382" t="str">
            <v>42/1401</v>
          </cell>
          <cell r="G382" t="str">
            <v>PERFCET OFFICE</v>
          </cell>
          <cell r="H382" t="str">
            <v>MEETING DESK (ES150) 30%</v>
          </cell>
          <cell r="I382">
            <v>36287</v>
          </cell>
          <cell r="J382">
            <v>36646</v>
          </cell>
          <cell r="K382">
            <v>1820</v>
          </cell>
          <cell r="L382">
            <v>0</v>
          </cell>
          <cell r="M382">
            <v>2362.5</v>
          </cell>
          <cell r="N382">
            <v>2361.5</v>
          </cell>
          <cell r="O382">
            <v>1</v>
          </cell>
          <cell r="R382">
            <v>2.5117199999999999E-2</v>
          </cell>
          <cell r="S382">
            <v>59.339385</v>
          </cell>
          <cell r="T382">
            <v>59.314267799999996</v>
          </cell>
          <cell r="U382">
            <v>2.5117200000003947E-2</v>
          </cell>
          <cell r="W382">
            <v>2000</v>
          </cell>
          <cell r="X382">
            <v>7</v>
          </cell>
          <cell r="Y382">
            <v>1.124702684335712</v>
          </cell>
          <cell r="Z382">
            <v>1</v>
          </cell>
          <cell r="AA382">
            <v>4</v>
          </cell>
          <cell r="AB382">
            <v>100</v>
          </cell>
          <cell r="AC382">
            <v>0.1</v>
          </cell>
          <cell r="AD382">
            <v>10</v>
          </cell>
          <cell r="AH382">
            <v>0.5</v>
          </cell>
        </row>
        <row r="383">
          <cell r="A383" t="str">
            <v>C990027-001</v>
          </cell>
          <cell r="B383" t="str">
            <v>Fixtures and fittings</v>
          </cell>
          <cell r="C383">
            <v>8101</v>
          </cell>
          <cell r="D383" t="str">
            <v>CEO</v>
          </cell>
          <cell r="E383" t="str">
            <v>N/A</v>
          </cell>
          <cell r="F383" t="str">
            <v>43/1658</v>
          </cell>
          <cell r="G383" t="str">
            <v>PERFCET OFFICE</v>
          </cell>
          <cell r="H383" t="str">
            <v>MEETING DESK (ES150) 70%</v>
          </cell>
          <cell r="I383">
            <v>36622</v>
          </cell>
          <cell r="J383">
            <v>36646</v>
          </cell>
          <cell r="K383">
            <v>1820</v>
          </cell>
          <cell r="L383">
            <v>0</v>
          </cell>
          <cell r="M383">
            <v>5512.5</v>
          </cell>
          <cell r="N383">
            <v>5511.5</v>
          </cell>
          <cell r="O383">
            <v>1</v>
          </cell>
          <cell r="R383">
            <v>2.5117199999999999E-2</v>
          </cell>
          <cell r="S383">
            <v>138.45856499999999</v>
          </cell>
          <cell r="T383">
            <v>138.43344779999998</v>
          </cell>
          <cell r="U383">
            <v>2.5117200000011053E-2</v>
          </cell>
          <cell r="W383">
            <v>2000</v>
          </cell>
          <cell r="X383">
            <v>7</v>
          </cell>
          <cell r="Y383">
            <v>1.124702684335712</v>
          </cell>
          <cell r="Z383">
            <v>1</v>
          </cell>
          <cell r="AA383">
            <v>4</v>
          </cell>
          <cell r="AB383">
            <v>200</v>
          </cell>
          <cell r="AC383">
            <v>0.1</v>
          </cell>
          <cell r="AD383">
            <v>20</v>
          </cell>
          <cell r="AH383">
            <v>0.5</v>
          </cell>
        </row>
        <row r="384">
          <cell r="A384" t="str">
            <v>C990028-000</v>
          </cell>
          <cell r="B384" t="str">
            <v>Fixtures and fittings</v>
          </cell>
          <cell r="C384">
            <v>8101</v>
          </cell>
          <cell r="D384" t="str">
            <v>CEO</v>
          </cell>
          <cell r="E384" t="str">
            <v>N/A</v>
          </cell>
          <cell r="F384" t="str">
            <v>42/1401</v>
          </cell>
          <cell r="G384" t="str">
            <v>PERFCET OFFICE</v>
          </cell>
          <cell r="H384" t="str">
            <v>MEETING DESK (ES150) 30%</v>
          </cell>
          <cell r="I384">
            <v>36287</v>
          </cell>
          <cell r="J384">
            <v>36646</v>
          </cell>
          <cell r="K384">
            <v>1820</v>
          </cell>
          <cell r="L384">
            <v>0</v>
          </cell>
          <cell r="M384">
            <v>2362.5</v>
          </cell>
          <cell r="N384">
            <v>2361.5</v>
          </cell>
          <cell r="O384">
            <v>1</v>
          </cell>
          <cell r="R384">
            <v>2.5117199999999999E-2</v>
          </cell>
          <cell r="S384">
            <v>59.339385</v>
          </cell>
          <cell r="T384">
            <v>59.314267799999996</v>
          </cell>
          <cell r="U384">
            <v>2.5117200000003947E-2</v>
          </cell>
          <cell r="W384">
            <v>2000</v>
          </cell>
          <cell r="X384">
            <v>7</v>
          </cell>
          <cell r="Y384">
            <v>1.124702684335712</v>
          </cell>
          <cell r="Z384">
            <v>1</v>
          </cell>
          <cell r="AA384">
            <v>4</v>
          </cell>
          <cell r="AB384">
            <v>100</v>
          </cell>
          <cell r="AC384">
            <v>0.1</v>
          </cell>
          <cell r="AD384">
            <v>10</v>
          </cell>
          <cell r="AH384">
            <v>0.5</v>
          </cell>
        </row>
        <row r="385">
          <cell r="A385" t="str">
            <v>C990028-001</v>
          </cell>
          <cell r="B385" t="str">
            <v>Fixtures and fittings</v>
          </cell>
          <cell r="C385">
            <v>8101</v>
          </cell>
          <cell r="D385" t="str">
            <v>CEO</v>
          </cell>
          <cell r="E385" t="str">
            <v>N/A</v>
          </cell>
          <cell r="F385" t="str">
            <v>43/1658</v>
          </cell>
          <cell r="G385" t="str">
            <v>PERFCET OFFICE</v>
          </cell>
          <cell r="H385" t="str">
            <v>MEETING DESK (ES150) 70%</v>
          </cell>
          <cell r="I385">
            <v>36622</v>
          </cell>
          <cell r="J385">
            <v>36646</v>
          </cell>
          <cell r="K385">
            <v>1820</v>
          </cell>
          <cell r="L385">
            <v>0</v>
          </cell>
          <cell r="M385">
            <v>5512.5</v>
          </cell>
          <cell r="N385">
            <v>5511.5</v>
          </cell>
          <cell r="O385">
            <v>1</v>
          </cell>
          <cell r="R385">
            <v>2.5117199999999999E-2</v>
          </cell>
          <cell r="S385">
            <v>138.45856499999999</v>
          </cell>
          <cell r="T385">
            <v>138.43344779999998</v>
          </cell>
          <cell r="U385">
            <v>2.5117200000011053E-2</v>
          </cell>
          <cell r="W385">
            <v>2000</v>
          </cell>
          <cell r="X385">
            <v>7</v>
          </cell>
          <cell r="Y385">
            <v>1.124702684335712</v>
          </cell>
          <cell r="Z385">
            <v>1</v>
          </cell>
          <cell r="AA385">
            <v>4</v>
          </cell>
          <cell r="AB385">
            <v>200</v>
          </cell>
          <cell r="AC385">
            <v>0.1</v>
          </cell>
          <cell r="AD385">
            <v>20</v>
          </cell>
          <cell r="AH385">
            <v>0.5</v>
          </cell>
        </row>
        <row r="386">
          <cell r="A386" t="str">
            <v>C990029-000</v>
          </cell>
          <cell r="B386" t="str">
            <v>Fixtures and fittings</v>
          </cell>
          <cell r="C386">
            <v>8101</v>
          </cell>
          <cell r="D386" t="str">
            <v>CEO</v>
          </cell>
          <cell r="E386" t="str">
            <v>N/A</v>
          </cell>
          <cell r="F386" t="str">
            <v>42/1401</v>
          </cell>
          <cell r="G386" t="str">
            <v>PERFCET OFFICE</v>
          </cell>
          <cell r="H386" t="str">
            <v>MEETING DESK (ES150) 30%</v>
          </cell>
          <cell r="I386">
            <v>36287</v>
          </cell>
          <cell r="J386">
            <v>36646</v>
          </cell>
          <cell r="K386">
            <v>1820</v>
          </cell>
          <cell r="L386">
            <v>0</v>
          </cell>
          <cell r="M386">
            <v>2362.5</v>
          </cell>
          <cell r="N386">
            <v>2361.5</v>
          </cell>
          <cell r="O386">
            <v>1</v>
          </cell>
          <cell r="R386">
            <v>2.5117199999999999E-2</v>
          </cell>
          <cell r="S386">
            <v>59.339385</v>
          </cell>
          <cell r="T386">
            <v>59.314267799999996</v>
          </cell>
          <cell r="U386">
            <v>2.5117200000003947E-2</v>
          </cell>
          <cell r="W386">
            <v>2000</v>
          </cell>
          <cell r="X386">
            <v>7</v>
          </cell>
          <cell r="Y386">
            <v>1.124702684335712</v>
          </cell>
          <cell r="Z386">
            <v>1</v>
          </cell>
          <cell r="AA386">
            <v>4</v>
          </cell>
          <cell r="AB386">
            <v>100</v>
          </cell>
          <cell r="AC386">
            <v>0.1</v>
          </cell>
          <cell r="AD386">
            <v>10</v>
          </cell>
          <cell r="AH386">
            <v>0.5</v>
          </cell>
        </row>
        <row r="387">
          <cell r="A387" t="str">
            <v>C990029-001</v>
          </cell>
          <cell r="B387" t="str">
            <v>Fixtures and fittings</v>
          </cell>
          <cell r="C387">
            <v>8101</v>
          </cell>
          <cell r="D387" t="str">
            <v>CEO</v>
          </cell>
          <cell r="E387" t="str">
            <v>N/A</v>
          </cell>
          <cell r="F387" t="str">
            <v>43/1658</v>
          </cell>
          <cell r="G387" t="str">
            <v>PERFCET OFFICE</v>
          </cell>
          <cell r="H387" t="str">
            <v>MEETING DESK (ES150) 70%</v>
          </cell>
          <cell r="I387">
            <v>36622</v>
          </cell>
          <cell r="J387">
            <v>36646</v>
          </cell>
          <cell r="K387">
            <v>1820</v>
          </cell>
          <cell r="L387">
            <v>0</v>
          </cell>
          <cell r="M387">
            <v>5512.5</v>
          </cell>
          <cell r="N387">
            <v>5511.5</v>
          </cell>
          <cell r="O387">
            <v>1</v>
          </cell>
          <cell r="R387">
            <v>2.55155E-2</v>
          </cell>
          <cell r="S387">
            <v>140.65419374999999</v>
          </cell>
          <cell r="T387">
            <v>140.62867825000001</v>
          </cell>
          <cell r="U387">
            <v>2.5515499999983149E-2</v>
          </cell>
          <cell r="W387">
            <v>2000</v>
          </cell>
          <cell r="X387">
            <v>7</v>
          </cell>
          <cell r="Y387">
            <v>1.124702684335712</v>
          </cell>
          <cell r="Z387">
            <v>1</v>
          </cell>
          <cell r="AA387">
            <v>4</v>
          </cell>
          <cell r="AB387">
            <v>200</v>
          </cell>
          <cell r="AC387">
            <v>0.1</v>
          </cell>
          <cell r="AD387">
            <v>20</v>
          </cell>
          <cell r="AH387">
            <v>0.5</v>
          </cell>
        </row>
        <row r="388">
          <cell r="A388" t="str">
            <v>C990030-000</v>
          </cell>
          <cell r="B388" t="str">
            <v>Fixtures and fittings</v>
          </cell>
          <cell r="C388">
            <v>8101</v>
          </cell>
          <cell r="D388" t="str">
            <v>CEO</v>
          </cell>
          <cell r="E388" t="str">
            <v>N/A</v>
          </cell>
          <cell r="F388" t="str">
            <v>42/1401</v>
          </cell>
          <cell r="G388" t="str">
            <v>PERFCET OFFICE</v>
          </cell>
          <cell r="H388" t="str">
            <v>MEETING DESK (ES150) 30%</v>
          </cell>
          <cell r="I388">
            <v>36287</v>
          </cell>
          <cell r="J388">
            <v>36646</v>
          </cell>
          <cell r="K388">
            <v>1820</v>
          </cell>
          <cell r="L388">
            <v>0</v>
          </cell>
          <cell r="M388">
            <v>2362.5</v>
          </cell>
          <cell r="N388">
            <v>2361.5</v>
          </cell>
          <cell r="O388">
            <v>1</v>
          </cell>
          <cell r="R388">
            <v>2.55155E-2</v>
          </cell>
          <cell r="S388">
            <v>60.280368750000001</v>
          </cell>
          <cell r="T388">
            <v>60.254853249999996</v>
          </cell>
          <cell r="U388">
            <v>2.5515500000004465E-2</v>
          </cell>
          <cell r="W388">
            <v>2000</v>
          </cell>
          <cell r="X388">
            <v>7</v>
          </cell>
          <cell r="Y388">
            <v>1.124702684335712</v>
          </cell>
          <cell r="Z388">
            <v>1</v>
          </cell>
          <cell r="AA388">
            <v>4</v>
          </cell>
          <cell r="AB388">
            <v>100</v>
          </cell>
          <cell r="AC388">
            <v>0.1</v>
          </cell>
          <cell r="AD388">
            <v>10</v>
          </cell>
          <cell r="AH388">
            <v>0.5</v>
          </cell>
        </row>
        <row r="389">
          <cell r="A389" t="str">
            <v>C990030-001</v>
          </cell>
          <cell r="B389" t="str">
            <v>Fixtures and fittings</v>
          </cell>
          <cell r="C389">
            <v>8101</v>
          </cell>
          <cell r="D389" t="str">
            <v>CEO</v>
          </cell>
          <cell r="E389" t="str">
            <v>N/A</v>
          </cell>
          <cell r="F389" t="str">
            <v>43/1658</v>
          </cell>
          <cell r="G389" t="str">
            <v>PERFCET OFFICE</v>
          </cell>
          <cell r="H389" t="str">
            <v>MEETING DESK (ES150) 70%</v>
          </cell>
          <cell r="I389">
            <v>36622</v>
          </cell>
          <cell r="J389">
            <v>36646</v>
          </cell>
          <cell r="K389">
            <v>1820</v>
          </cell>
          <cell r="L389">
            <v>0</v>
          </cell>
          <cell r="M389">
            <v>5512.5</v>
          </cell>
          <cell r="N389">
            <v>5511.5</v>
          </cell>
          <cell r="O389">
            <v>1</v>
          </cell>
          <cell r="R389">
            <v>2.55155E-2</v>
          </cell>
          <cell r="S389">
            <v>140.65419374999999</v>
          </cell>
          <cell r="T389">
            <v>140.62867825000001</v>
          </cell>
          <cell r="U389">
            <v>2.5515499999983149E-2</v>
          </cell>
          <cell r="W389">
            <v>2000</v>
          </cell>
          <cell r="X389">
            <v>7</v>
          </cell>
          <cell r="Y389">
            <v>1.124702684335712</v>
          </cell>
          <cell r="Z389">
            <v>1</v>
          </cell>
          <cell r="AA389">
            <v>4</v>
          </cell>
          <cell r="AB389">
            <v>200</v>
          </cell>
          <cell r="AC389">
            <v>0.1</v>
          </cell>
          <cell r="AD389">
            <v>20</v>
          </cell>
          <cell r="AH389">
            <v>0.5</v>
          </cell>
        </row>
        <row r="390">
          <cell r="A390" t="str">
            <v>C990031-000</v>
          </cell>
          <cell r="B390" t="str">
            <v>Fixtures and fittings</v>
          </cell>
          <cell r="C390">
            <v>8101</v>
          </cell>
          <cell r="D390" t="str">
            <v>CEO</v>
          </cell>
          <cell r="E390" t="str">
            <v>N/A</v>
          </cell>
          <cell r="F390" t="str">
            <v>42/1401</v>
          </cell>
          <cell r="G390" t="str">
            <v>PERFCET OFFICE</v>
          </cell>
          <cell r="H390" t="str">
            <v>MEETING DESK (ES150) 30%</v>
          </cell>
          <cell r="I390">
            <v>36287</v>
          </cell>
          <cell r="J390">
            <v>36646</v>
          </cell>
          <cell r="K390">
            <v>1820</v>
          </cell>
          <cell r="L390">
            <v>0</v>
          </cell>
          <cell r="M390">
            <v>2362.5</v>
          </cell>
          <cell r="N390">
            <v>2361.5</v>
          </cell>
          <cell r="O390">
            <v>1</v>
          </cell>
          <cell r="R390">
            <v>2.55155E-2</v>
          </cell>
          <cell r="S390">
            <v>60.280368750000001</v>
          </cell>
          <cell r="T390">
            <v>60.254853249999996</v>
          </cell>
          <cell r="U390">
            <v>2.5515500000004465E-2</v>
          </cell>
          <cell r="W390">
            <v>2000</v>
          </cell>
          <cell r="X390">
            <v>7</v>
          </cell>
          <cell r="Y390">
            <v>1.124702684335712</v>
          </cell>
          <cell r="Z390">
            <v>1</v>
          </cell>
          <cell r="AA390">
            <v>4</v>
          </cell>
          <cell r="AB390">
            <v>100</v>
          </cell>
          <cell r="AC390">
            <v>0.1</v>
          </cell>
          <cell r="AD390">
            <v>10</v>
          </cell>
          <cell r="AH390">
            <v>0.5</v>
          </cell>
        </row>
        <row r="391">
          <cell r="A391" t="str">
            <v>C990031-001</v>
          </cell>
          <cell r="B391" t="str">
            <v>Fixtures and fittings</v>
          </cell>
          <cell r="C391">
            <v>8101</v>
          </cell>
          <cell r="D391" t="str">
            <v>CEO</v>
          </cell>
          <cell r="E391" t="str">
            <v>N/A</v>
          </cell>
          <cell r="F391" t="str">
            <v>43/1658</v>
          </cell>
          <cell r="G391" t="str">
            <v>PERFCET OFFICE</v>
          </cell>
          <cell r="H391" t="str">
            <v>MEETING DESK (ES150) 70%</v>
          </cell>
          <cell r="I391">
            <v>36622</v>
          </cell>
          <cell r="J391">
            <v>36646</v>
          </cell>
          <cell r="K391">
            <v>1820</v>
          </cell>
          <cell r="L391">
            <v>0</v>
          </cell>
          <cell r="M391">
            <v>5512.5</v>
          </cell>
          <cell r="N391">
            <v>5511.5</v>
          </cell>
          <cell r="O391">
            <v>1</v>
          </cell>
          <cell r="R391">
            <v>2.55155E-2</v>
          </cell>
          <cell r="S391">
            <v>140.65419374999999</v>
          </cell>
          <cell r="T391">
            <v>140.62867825000001</v>
          </cell>
          <cell r="U391">
            <v>2.5515499999983149E-2</v>
          </cell>
          <cell r="W391">
            <v>2000</v>
          </cell>
          <cell r="X391">
            <v>7</v>
          </cell>
          <cell r="Y391">
            <v>1.124702684335712</v>
          </cell>
          <cell r="Z391">
            <v>1</v>
          </cell>
          <cell r="AA391">
            <v>4</v>
          </cell>
          <cell r="AB391">
            <v>200</v>
          </cell>
          <cell r="AC391">
            <v>0.1</v>
          </cell>
          <cell r="AD391">
            <v>20</v>
          </cell>
          <cell r="AH391">
            <v>0.5</v>
          </cell>
        </row>
        <row r="392">
          <cell r="A392" t="str">
            <v>C990032-000</v>
          </cell>
          <cell r="B392" t="str">
            <v>Fixtures and fittings</v>
          </cell>
          <cell r="C392">
            <v>8101</v>
          </cell>
          <cell r="D392" t="str">
            <v>CEO</v>
          </cell>
          <cell r="E392" t="str">
            <v>N/A</v>
          </cell>
          <cell r="F392" t="str">
            <v>42/1401</v>
          </cell>
          <cell r="G392" t="str">
            <v>PERFCET OFFICE</v>
          </cell>
          <cell r="H392" t="str">
            <v>MEETING DESK (ES150) 30%</v>
          </cell>
          <cell r="I392">
            <v>36287</v>
          </cell>
          <cell r="J392">
            <v>36646</v>
          </cell>
          <cell r="K392">
            <v>1820</v>
          </cell>
          <cell r="L392">
            <v>0</v>
          </cell>
          <cell r="M392">
            <v>2362.5</v>
          </cell>
          <cell r="N392">
            <v>2361.5</v>
          </cell>
          <cell r="O392">
            <v>1</v>
          </cell>
          <cell r="R392">
            <v>2.55155E-2</v>
          </cell>
          <cell r="S392">
            <v>60.280368750000001</v>
          </cell>
          <cell r="T392">
            <v>60.254853249999996</v>
          </cell>
          <cell r="U392">
            <v>2.5515500000004465E-2</v>
          </cell>
          <cell r="W392">
            <v>2000</v>
          </cell>
          <cell r="X392">
            <v>7</v>
          </cell>
          <cell r="Y392">
            <v>1.124702684335712</v>
          </cell>
          <cell r="Z392">
            <v>1</v>
          </cell>
          <cell r="AA392">
            <v>4</v>
          </cell>
          <cell r="AB392">
            <v>100</v>
          </cell>
          <cell r="AC392">
            <v>0.1</v>
          </cell>
          <cell r="AD392">
            <v>10</v>
          </cell>
          <cell r="AH392">
            <v>0.5</v>
          </cell>
        </row>
        <row r="393">
          <cell r="A393" t="str">
            <v>C990032-001</v>
          </cell>
          <cell r="B393" t="str">
            <v>Fixtures and fittings</v>
          </cell>
          <cell r="C393">
            <v>8101</v>
          </cell>
          <cell r="D393" t="str">
            <v>CEO</v>
          </cell>
          <cell r="E393" t="str">
            <v>N/A</v>
          </cell>
          <cell r="F393" t="str">
            <v>43/1658</v>
          </cell>
          <cell r="G393" t="str">
            <v>PERFCET OFFICE</v>
          </cell>
          <cell r="H393" t="str">
            <v>MEETING DESK (ES150) 70%</v>
          </cell>
          <cell r="I393">
            <v>36622</v>
          </cell>
          <cell r="J393">
            <v>36646</v>
          </cell>
          <cell r="K393">
            <v>1820</v>
          </cell>
          <cell r="L393">
            <v>0</v>
          </cell>
          <cell r="M393">
            <v>5512.5</v>
          </cell>
          <cell r="N393">
            <v>5511.5</v>
          </cell>
          <cell r="O393">
            <v>1</v>
          </cell>
          <cell r="R393">
            <v>2.55155E-2</v>
          </cell>
          <cell r="S393">
            <v>140.65419374999999</v>
          </cell>
          <cell r="T393">
            <v>140.62867825000001</v>
          </cell>
          <cell r="U393">
            <v>2.5515499999983149E-2</v>
          </cell>
          <cell r="W393">
            <v>2000</v>
          </cell>
          <cell r="X393">
            <v>7</v>
          </cell>
          <cell r="Y393">
            <v>1.124702684335712</v>
          </cell>
          <cell r="Z393">
            <v>1</v>
          </cell>
          <cell r="AA393">
            <v>4</v>
          </cell>
          <cell r="AB393">
            <v>200</v>
          </cell>
          <cell r="AC393">
            <v>0.1</v>
          </cell>
          <cell r="AD393">
            <v>20</v>
          </cell>
          <cell r="AH393">
            <v>0.5</v>
          </cell>
        </row>
        <row r="394">
          <cell r="A394" t="str">
            <v>C990033-000</v>
          </cell>
          <cell r="B394" t="str">
            <v>Fixtures and fittings</v>
          </cell>
          <cell r="C394">
            <v>8101</v>
          </cell>
          <cell r="D394" t="str">
            <v>CEO</v>
          </cell>
          <cell r="E394" t="str">
            <v>N/A</v>
          </cell>
          <cell r="F394" t="str">
            <v>42/1401</v>
          </cell>
          <cell r="G394" t="str">
            <v>PERFCET OFFICE</v>
          </cell>
          <cell r="H394" t="str">
            <v>MEETING DESK (ESR80) 30%</v>
          </cell>
          <cell r="I394">
            <v>36287</v>
          </cell>
          <cell r="J394">
            <v>36646</v>
          </cell>
          <cell r="K394">
            <v>1820</v>
          </cell>
          <cell r="L394">
            <v>0</v>
          </cell>
          <cell r="M394">
            <v>1687.5</v>
          </cell>
          <cell r="N394">
            <v>1686.5</v>
          </cell>
          <cell r="O394">
            <v>1</v>
          </cell>
          <cell r="R394">
            <v>2.55155E-2</v>
          </cell>
          <cell r="S394">
            <v>43.05740625</v>
          </cell>
          <cell r="T394">
            <v>43.031890750000002</v>
          </cell>
          <cell r="U394">
            <v>2.551549999999736E-2</v>
          </cell>
          <cell r="W394">
            <v>2000</v>
          </cell>
          <cell r="X394">
            <v>7</v>
          </cell>
          <cell r="Y394">
            <v>1.124702684335712</v>
          </cell>
          <cell r="Z394">
            <v>1</v>
          </cell>
          <cell r="AA394">
            <v>4</v>
          </cell>
          <cell r="AB394">
            <v>0</v>
          </cell>
          <cell r="AC394">
            <v>0.1</v>
          </cell>
          <cell r="AD394">
            <v>0</v>
          </cell>
          <cell r="AH394">
            <v>0</v>
          </cell>
        </row>
        <row r="395">
          <cell r="A395" t="str">
            <v>C990033-001</v>
          </cell>
          <cell r="B395" t="str">
            <v>Fixtures and fittings</v>
          </cell>
          <cell r="C395">
            <v>8101</v>
          </cell>
          <cell r="D395" t="str">
            <v>CEO</v>
          </cell>
          <cell r="E395" t="str">
            <v>N/A</v>
          </cell>
          <cell r="F395" t="str">
            <v>43/1658</v>
          </cell>
          <cell r="G395" t="str">
            <v>PERFCET OFFICE</v>
          </cell>
          <cell r="H395" t="str">
            <v>MEETING DESK (ESR80) 70%</v>
          </cell>
          <cell r="I395">
            <v>36622</v>
          </cell>
          <cell r="J395">
            <v>36646</v>
          </cell>
          <cell r="K395">
            <v>1820</v>
          </cell>
          <cell r="L395">
            <v>0</v>
          </cell>
          <cell r="M395">
            <v>3937.5</v>
          </cell>
          <cell r="N395">
            <v>3936.5</v>
          </cell>
          <cell r="O395">
            <v>1</v>
          </cell>
          <cell r="R395">
            <v>2.55155E-2</v>
          </cell>
          <cell r="S395">
            <v>100.46728125</v>
          </cell>
          <cell r="T395">
            <v>100.44176575</v>
          </cell>
          <cell r="U395">
            <v>2.551549999999736E-2</v>
          </cell>
          <cell r="W395">
            <v>2000</v>
          </cell>
          <cell r="X395">
            <v>7</v>
          </cell>
          <cell r="Y395">
            <v>1.124702684335712</v>
          </cell>
          <cell r="Z395">
            <v>1</v>
          </cell>
          <cell r="AA395">
            <v>4</v>
          </cell>
          <cell r="AB395">
            <v>100</v>
          </cell>
          <cell r="AC395">
            <v>0.1</v>
          </cell>
          <cell r="AD395">
            <v>10</v>
          </cell>
          <cell r="AH395">
            <v>0.5</v>
          </cell>
        </row>
        <row r="396">
          <cell r="A396" t="str">
            <v>C990034-000</v>
          </cell>
          <cell r="B396" t="str">
            <v>Fixtures and fittings</v>
          </cell>
          <cell r="C396">
            <v>8101</v>
          </cell>
          <cell r="D396" t="str">
            <v>CEO</v>
          </cell>
          <cell r="E396" t="str">
            <v>N/A</v>
          </cell>
          <cell r="F396" t="str">
            <v>42/1401</v>
          </cell>
          <cell r="G396" t="str">
            <v>PERFCET OFFICE</v>
          </cell>
          <cell r="H396" t="str">
            <v>MEETING DESK (ESR80) 30%</v>
          </cell>
          <cell r="I396">
            <v>36287</v>
          </cell>
          <cell r="J396">
            <v>36646</v>
          </cell>
          <cell r="K396">
            <v>1820</v>
          </cell>
          <cell r="L396">
            <v>0</v>
          </cell>
          <cell r="M396">
            <v>1687.5</v>
          </cell>
          <cell r="N396">
            <v>1686.5</v>
          </cell>
          <cell r="O396">
            <v>1</v>
          </cell>
          <cell r="R396">
            <v>2.55155E-2</v>
          </cell>
          <cell r="S396">
            <v>43.05740625</v>
          </cell>
          <cell r="T396">
            <v>43.031890750000002</v>
          </cell>
          <cell r="U396">
            <v>2.551549999999736E-2</v>
          </cell>
          <cell r="W396">
            <v>2000</v>
          </cell>
          <cell r="X396">
            <v>7</v>
          </cell>
          <cell r="Y396">
            <v>1.124702684335712</v>
          </cell>
          <cell r="Z396">
            <v>1</v>
          </cell>
          <cell r="AA396">
            <v>4</v>
          </cell>
          <cell r="AB396">
            <v>0</v>
          </cell>
          <cell r="AC396">
            <v>0.1</v>
          </cell>
          <cell r="AD396">
            <v>0</v>
          </cell>
          <cell r="AH396">
            <v>0</v>
          </cell>
        </row>
        <row r="397">
          <cell r="A397" t="str">
            <v>C990034-001</v>
          </cell>
          <cell r="B397" t="str">
            <v>Fixtures and fittings</v>
          </cell>
          <cell r="C397">
            <v>8101</v>
          </cell>
          <cell r="D397" t="str">
            <v>CEO</v>
          </cell>
          <cell r="E397" t="str">
            <v>N/A</v>
          </cell>
          <cell r="F397" t="str">
            <v>43/1658</v>
          </cell>
          <cell r="G397" t="str">
            <v>PERFCET OFFICE</v>
          </cell>
          <cell r="H397" t="str">
            <v>MEETING DESK (ESR80) 70%</v>
          </cell>
          <cell r="I397">
            <v>36622</v>
          </cell>
          <cell r="J397">
            <v>36646</v>
          </cell>
          <cell r="K397">
            <v>1820</v>
          </cell>
          <cell r="L397">
            <v>0</v>
          </cell>
          <cell r="M397">
            <v>3937.5</v>
          </cell>
          <cell r="N397">
            <v>3936.5</v>
          </cell>
          <cell r="O397">
            <v>1</v>
          </cell>
          <cell r="R397">
            <v>2.55155E-2</v>
          </cell>
          <cell r="S397">
            <v>100.46728125</v>
          </cell>
          <cell r="T397">
            <v>100.44176575</v>
          </cell>
          <cell r="U397">
            <v>2.551549999999736E-2</v>
          </cell>
          <cell r="W397">
            <v>2000</v>
          </cell>
          <cell r="X397">
            <v>7</v>
          </cell>
          <cell r="Y397">
            <v>1.124702684335712</v>
          </cell>
          <cell r="Z397">
            <v>1</v>
          </cell>
          <cell r="AA397">
            <v>4</v>
          </cell>
          <cell r="AB397">
            <v>100</v>
          </cell>
          <cell r="AC397">
            <v>0.1</v>
          </cell>
          <cell r="AD397">
            <v>10</v>
          </cell>
          <cell r="AH397">
            <v>0.5</v>
          </cell>
        </row>
        <row r="398">
          <cell r="A398" t="str">
            <v>C990035-000</v>
          </cell>
          <cell r="B398" t="str">
            <v>Fixtures and fittings</v>
          </cell>
          <cell r="C398">
            <v>8101</v>
          </cell>
          <cell r="D398" t="str">
            <v>CEO</v>
          </cell>
          <cell r="E398" t="str">
            <v>N/A</v>
          </cell>
          <cell r="F398" t="str">
            <v>42/1401</v>
          </cell>
          <cell r="G398" t="str">
            <v>PERFCET OFFICE</v>
          </cell>
          <cell r="H398" t="str">
            <v>MEETING DESK (ESR80) 30%</v>
          </cell>
          <cell r="I398">
            <v>36287</v>
          </cell>
          <cell r="J398">
            <v>36646</v>
          </cell>
          <cell r="K398">
            <v>1820</v>
          </cell>
          <cell r="L398">
            <v>0</v>
          </cell>
          <cell r="M398">
            <v>1687.5</v>
          </cell>
          <cell r="N398">
            <v>1686.5</v>
          </cell>
          <cell r="O398">
            <v>1</v>
          </cell>
          <cell r="R398">
            <v>2.52894E-2</v>
          </cell>
          <cell r="S398">
            <v>42.675862500000001</v>
          </cell>
          <cell r="T398">
            <v>42.650573100000003</v>
          </cell>
          <cell r="U398">
            <v>2.5289399999998352E-2</v>
          </cell>
          <cell r="W398">
            <v>2000</v>
          </cell>
          <cell r="X398">
            <v>7</v>
          </cell>
          <cell r="Y398">
            <v>1.124702684335712</v>
          </cell>
          <cell r="Z398">
            <v>1</v>
          </cell>
          <cell r="AA398">
            <v>4</v>
          </cell>
          <cell r="AB398">
            <v>0</v>
          </cell>
          <cell r="AC398">
            <v>0.1</v>
          </cell>
          <cell r="AD398">
            <v>0</v>
          </cell>
          <cell r="AH398">
            <v>0</v>
          </cell>
        </row>
        <row r="399">
          <cell r="A399" t="str">
            <v>C990035-001</v>
          </cell>
          <cell r="B399" t="str">
            <v>Fixtures and fittings</v>
          </cell>
          <cell r="C399">
            <v>8101</v>
          </cell>
          <cell r="D399" t="str">
            <v>CEO</v>
          </cell>
          <cell r="E399" t="str">
            <v>N/A</v>
          </cell>
          <cell r="F399" t="str">
            <v>43/1658</v>
          </cell>
          <cell r="G399" t="str">
            <v>PERFCET OFFICE</v>
          </cell>
          <cell r="H399" t="str">
            <v>MEETING DESK (ESR80) 70%</v>
          </cell>
          <cell r="I399">
            <v>36622</v>
          </cell>
          <cell r="J399">
            <v>36646</v>
          </cell>
          <cell r="K399">
            <v>1820</v>
          </cell>
          <cell r="L399">
            <v>0</v>
          </cell>
          <cell r="M399">
            <v>3937.5</v>
          </cell>
          <cell r="N399">
            <v>3936.5</v>
          </cell>
          <cell r="O399">
            <v>1</v>
          </cell>
          <cell r="R399">
            <v>2.55155E-2</v>
          </cell>
          <cell r="S399">
            <v>100.46728125</v>
          </cell>
          <cell r="T399">
            <v>100.44176575</v>
          </cell>
          <cell r="U399">
            <v>2.551549999999736E-2</v>
          </cell>
          <cell r="W399">
            <v>2000</v>
          </cell>
          <cell r="X399">
            <v>7</v>
          </cell>
          <cell r="Y399">
            <v>1.124702684335712</v>
          </cell>
          <cell r="Z399">
            <v>1</v>
          </cell>
          <cell r="AA399">
            <v>4</v>
          </cell>
          <cell r="AB399">
            <v>100</v>
          </cell>
          <cell r="AC399">
            <v>0.1</v>
          </cell>
          <cell r="AD399">
            <v>10</v>
          </cell>
          <cell r="AH399">
            <v>0.5</v>
          </cell>
        </row>
        <row r="400">
          <cell r="A400" t="str">
            <v>C990036-000</v>
          </cell>
          <cell r="B400" t="str">
            <v>Fixtures and fittings</v>
          </cell>
          <cell r="C400">
            <v>8101</v>
          </cell>
          <cell r="D400" t="str">
            <v>CEO</v>
          </cell>
          <cell r="E400" t="str">
            <v>N/A</v>
          </cell>
          <cell r="F400" t="str">
            <v>42/1401</v>
          </cell>
          <cell r="G400" t="str">
            <v>PERFCET OFFICE</v>
          </cell>
          <cell r="H400" t="str">
            <v>MEETING DESK (ESR80) 30%</v>
          </cell>
          <cell r="I400">
            <v>36287</v>
          </cell>
          <cell r="J400">
            <v>36646</v>
          </cell>
          <cell r="K400">
            <v>1820</v>
          </cell>
          <cell r="L400">
            <v>0</v>
          </cell>
          <cell r="M400">
            <v>1687.5</v>
          </cell>
          <cell r="N400">
            <v>1686.5</v>
          </cell>
          <cell r="O400">
            <v>1</v>
          </cell>
          <cell r="R400">
            <v>2.55155E-2</v>
          </cell>
          <cell r="S400">
            <v>43.05740625</v>
          </cell>
          <cell r="T400">
            <v>43.031890750000002</v>
          </cell>
          <cell r="U400">
            <v>2.551549999999736E-2</v>
          </cell>
          <cell r="W400">
            <v>2000</v>
          </cell>
          <cell r="X400">
            <v>7</v>
          </cell>
          <cell r="Y400">
            <v>1.124702684335712</v>
          </cell>
          <cell r="Z400">
            <v>1</v>
          </cell>
          <cell r="AA400">
            <v>4</v>
          </cell>
          <cell r="AB400">
            <v>0</v>
          </cell>
          <cell r="AC400">
            <v>0.1</v>
          </cell>
          <cell r="AD400">
            <v>0</v>
          </cell>
          <cell r="AH400">
            <v>0</v>
          </cell>
        </row>
        <row r="401">
          <cell r="A401" t="str">
            <v>C990036-001</v>
          </cell>
          <cell r="B401" t="str">
            <v>Fixtures and fittings</v>
          </cell>
          <cell r="C401">
            <v>8101</v>
          </cell>
          <cell r="D401" t="str">
            <v>CEO</v>
          </cell>
          <cell r="E401" t="str">
            <v>N/A</v>
          </cell>
          <cell r="F401" t="str">
            <v>43/1658</v>
          </cell>
          <cell r="G401" t="str">
            <v>PERFCET OFFICE</v>
          </cell>
          <cell r="H401" t="str">
            <v>MEETING DESK (ESR80) 70%</v>
          </cell>
          <cell r="I401">
            <v>36622</v>
          </cell>
          <cell r="J401">
            <v>36646</v>
          </cell>
          <cell r="K401">
            <v>1820</v>
          </cell>
          <cell r="L401">
            <v>0</v>
          </cell>
          <cell r="M401">
            <v>3937.5</v>
          </cell>
          <cell r="N401">
            <v>3936.5</v>
          </cell>
          <cell r="O401">
            <v>1</v>
          </cell>
          <cell r="R401">
            <v>2.55155E-2</v>
          </cell>
          <cell r="S401">
            <v>100.46728125</v>
          </cell>
          <cell r="T401">
            <v>100.44176575</v>
          </cell>
          <cell r="U401">
            <v>2.551549999999736E-2</v>
          </cell>
          <cell r="W401">
            <v>2000</v>
          </cell>
          <cell r="X401">
            <v>7</v>
          </cell>
          <cell r="Y401">
            <v>1.124702684335712</v>
          </cell>
          <cell r="Z401">
            <v>1</v>
          </cell>
          <cell r="AA401">
            <v>4</v>
          </cell>
          <cell r="AB401">
            <v>100</v>
          </cell>
          <cell r="AC401">
            <v>0.1</v>
          </cell>
          <cell r="AD401">
            <v>10</v>
          </cell>
          <cell r="AH401">
            <v>0.5</v>
          </cell>
        </row>
        <row r="402">
          <cell r="A402" t="str">
            <v>C990037-000</v>
          </cell>
          <cell r="B402" t="str">
            <v>Fixtures and fittings</v>
          </cell>
          <cell r="C402">
            <v>8101</v>
          </cell>
          <cell r="D402" t="str">
            <v>CEO</v>
          </cell>
          <cell r="E402" t="str">
            <v>N/A</v>
          </cell>
          <cell r="F402" t="str">
            <v>42/1401</v>
          </cell>
          <cell r="G402" t="str">
            <v>PERFCET OFFICE</v>
          </cell>
          <cell r="H402" t="str">
            <v>OFFICE CHAIR (AL2) 30%</v>
          </cell>
          <cell r="I402">
            <v>36287</v>
          </cell>
          <cell r="J402">
            <v>36646</v>
          </cell>
          <cell r="K402">
            <v>1820</v>
          </cell>
          <cell r="L402">
            <v>0</v>
          </cell>
          <cell r="M402">
            <v>888.75</v>
          </cell>
          <cell r="N402">
            <v>887.75</v>
          </cell>
          <cell r="O402">
            <v>1</v>
          </cell>
          <cell r="R402">
            <v>2.5512900000000002E-2</v>
          </cell>
          <cell r="S402">
            <v>22.674589875000002</v>
          </cell>
          <cell r="T402">
            <v>22.649076975</v>
          </cell>
          <cell r="U402">
            <v>2.5512900000002503E-2</v>
          </cell>
          <cell r="W402">
            <v>2000</v>
          </cell>
          <cell r="X402">
            <v>7</v>
          </cell>
          <cell r="Y402">
            <v>1.124702684335712</v>
          </cell>
          <cell r="Z402">
            <v>1</v>
          </cell>
          <cell r="AA402">
            <v>4</v>
          </cell>
          <cell r="AB402">
            <v>0</v>
          </cell>
          <cell r="AC402">
            <v>0.1</v>
          </cell>
          <cell r="AD402">
            <v>0</v>
          </cell>
          <cell r="AH402">
            <v>0</v>
          </cell>
        </row>
        <row r="403">
          <cell r="A403" t="str">
            <v>C990037-001</v>
          </cell>
          <cell r="B403" t="str">
            <v>Fixtures and fittings</v>
          </cell>
          <cell r="C403">
            <v>8101</v>
          </cell>
          <cell r="D403" t="str">
            <v>CEO</v>
          </cell>
          <cell r="E403" t="str">
            <v>N/A</v>
          </cell>
          <cell r="F403" t="str">
            <v>43/1658</v>
          </cell>
          <cell r="G403" t="str">
            <v>PERFCET OFFICE</v>
          </cell>
          <cell r="H403" t="str">
            <v>OFFICE CHAIR (AL2) 70%</v>
          </cell>
          <cell r="I403">
            <v>36622</v>
          </cell>
          <cell r="J403">
            <v>36646</v>
          </cell>
          <cell r="K403">
            <v>1820</v>
          </cell>
          <cell r="L403">
            <v>0</v>
          </cell>
          <cell r="M403">
            <v>2073.75</v>
          </cell>
          <cell r="N403">
            <v>2072.75</v>
          </cell>
          <cell r="O403">
            <v>1</v>
          </cell>
          <cell r="R403">
            <v>2.55155E-2</v>
          </cell>
          <cell r="S403">
            <v>52.912768124999999</v>
          </cell>
          <cell r="T403">
            <v>52.887252625000002</v>
          </cell>
          <cell r="U403">
            <v>2.551549999999736E-2</v>
          </cell>
          <cell r="W403">
            <v>2000</v>
          </cell>
          <cell r="X403">
            <v>7</v>
          </cell>
          <cell r="Y403">
            <v>1.124702684335712</v>
          </cell>
          <cell r="Z403">
            <v>1</v>
          </cell>
          <cell r="AA403">
            <v>4</v>
          </cell>
          <cell r="AB403">
            <v>100</v>
          </cell>
          <cell r="AC403">
            <v>0.1</v>
          </cell>
          <cell r="AD403">
            <v>10</v>
          </cell>
          <cell r="AH403">
            <v>0.5</v>
          </cell>
        </row>
        <row r="404">
          <cell r="A404" t="str">
            <v>C990038-000</v>
          </cell>
          <cell r="B404" t="str">
            <v>Fixtures and fittings</v>
          </cell>
          <cell r="C404">
            <v>8101</v>
          </cell>
          <cell r="D404" t="str">
            <v>CEO</v>
          </cell>
          <cell r="E404" t="str">
            <v>N/A</v>
          </cell>
          <cell r="F404" t="str">
            <v>42/1401</v>
          </cell>
          <cell r="G404" t="str">
            <v>PERFCET OFFICE</v>
          </cell>
          <cell r="H404" t="str">
            <v>OFFICE CHAIR (AL2) 30%</v>
          </cell>
          <cell r="I404">
            <v>36287</v>
          </cell>
          <cell r="J404">
            <v>36646</v>
          </cell>
          <cell r="K404">
            <v>1820</v>
          </cell>
          <cell r="L404">
            <v>0</v>
          </cell>
          <cell r="M404">
            <v>888.75</v>
          </cell>
          <cell r="N404">
            <v>887.75</v>
          </cell>
          <cell r="O404">
            <v>1</v>
          </cell>
          <cell r="R404">
            <v>2.5512900000000002E-2</v>
          </cell>
          <cell r="S404">
            <v>22.674589875000002</v>
          </cell>
          <cell r="T404">
            <v>22.649076975</v>
          </cell>
          <cell r="U404">
            <v>2.5512900000002503E-2</v>
          </cell>
          <cell r="W404">
            <v>2000</v>
          </cell>
          <cell r="X404">
            <v>7</v>
          </cell>
          <cell r="Y404">
            <v>1.124702684335712</v>
          </cell>
          <cell r="Z404">
            <v>1</v>
          </cell>
          <cell r="AA404">
            <v>4</v>
          </cell>
          <cell r="AB404">
            <v>0</v>
          </cell>
          <cell r="AC404">
            <v>0.1</v>
          </cell>
          <cell r="AD404">
            <v>0</v>
          </cell>
          <cell r="AH404">
            <v>0</v>
          </cell>
        </row>
        <row r="405">
          <cell r="A405" t="str">
            <v>C990038-001</v>
          </cell>
          <cell r="B405" t="str">
            <v>Fixtures and fittings</v>
          </cell>
          <cell r="C405">
            <v>8101</v>
          </cell>
          <cell r="D405" t="str">
            <v>CEO</v>
          </cell>
          <cell r="E405" t="str">
            <v>N/A</v>
          </cell>
          <cell r="F405" t="str">
            <v>43/1658</v>
          </cell>
          <cell r="G405" t="str">
            <v>PERFCET OFFICE</v>
          </cell>
          <cell r="H405" t="str">
            <v>OFFICE CHAIR (AL2) 70%</v>
          </cell>
          <cell r="I405">
            <v>36622</v>
          </cell>
          <cell r="J405">
            <v>36646</v>
          </cell>
          <cell r="K405">
            <v>1820</v>
          </cell>
          <cell r="L405">
            <v>0</v>
          </cell>
          <cell r="M405">
            <v>2073.75</v>
          </cell>
          <cell r="N405">
            <v>2072.75</v>
          </cell>
          <cell r="O405">
            <v>1</v>
          </cell>
          <cell r="R405">
            <v>2.55155E-2</v>
          </cell>
          <cell r="S405">
            <v>52.912768124999999</v>
          </cell>
          <cell r="T405">
            <v>52.887252625000002</v>
          </cell>
          <cell r="U405">
            <v>2.551549999999736E-2</v>
          </cell>
          <cell r="W405">
            <v>2000</v>
          </cell>
          <cell r="X405">
            <v>7</v>
          </cell>
          <cell r="Y405">
            <v>1.124702684335712</v>
          </cell>
          <cell r="Z405">
            <v>1</v>
          </cell>
          <cell r="AA405">
            <v>4</v>
          </cell>
          <cell r="AB405">
            <v>100</v>
          </cell>
          <cell r="AC405">
            <v>0.1</v>
          </cell>
          <cell r="AD405">
            <v>10</v>
          </cell>
          <cell r="AH405">
            <v>0.5</v>
          </cell>
        </row>
        <row r="406">
          <cell r="A406" t="str">
            <v>C990039-000</v>
          </cell>
          <cell r="B406" t="str">
            <v>Fixtures and fittings</v>
          </cell>
          <cell r="C406">
            <v>8101</v>
          </cell>
          <cell r="D406" t="str">
            <v>CEO</v>
          </cell>
          <cell r="E406" t="str">
            <v>N/A</v>
          </cell>
          <cell r="F406" t="str">
            <v>42/1401</v>
          </cell>
          <cell r="G406" t="str">
            <v>PERFCET OFFICE</v>
          </cell>
          <cell r="H406" t="str">
            <v>OFFICE CHAIR (AL2) 30%</v>
          </cell>
          <cell r="I406">
            <v>36287</v>
          </cell>
          <cell r="J406">
            <v>36646</v>
          </cell>
          <cell r="K406">
            <v>1820</v>
          </cell>
          <cell r="L406">
            <v>0</v>
          </cell>
          <cell r="M406">
            <v>888.75</v>
          </cell>
          <cell r="N406">
            <v>887.75</v>
          </cell>
          <cell r="O406">
            <v>1</v>
          </cell>
          <cell r="R406">
            <v>2.5512900000000002E-2</v>
          </cell>
          <cell r="S406">
            <v>22.674589875000002</v>
          </cell>
          <cell r="T406">
            <v>22.649076975</v>
          </cell>
          <cell r="U406">
            <v>2.5512900000002503E-2</v>
          </cell>
          <cell r="W406">
            <v>2000</v>
          </cell>
          <cell r="X406">
            <v>7</v>
          </cell>
          <cell r="Y406">
            <v>1.124702684335712</v>
          </cell>
          <cell r="Z406">
            <v>1</v>
          </cell>
          <cell r="AA406">
            <v>4</v>
          </cell>
          <cell r="AB406">
            <v>0</v>
          </cell>
          <cell r="AC406">
            <v>0.1</v>
          </cell>
          <cell r="AD406">
            <v>0</v>
          </cell>
          <cell r="AH406">
            <v>0</v>
          </cell>
        </row>
        <row r="407">
          <cell r="A407" t="str">
            <v>C990039-001</v>
          </cell>
          <cell r="B407" t="str">
            <v>Fixtures and fittings</v>
          </cell>
          <cell r="C407">
            <v>8101</v>
          </cell>
          <cell r="D407" t="str">
            <v>CEO</v>
          </cell>
          <cell r="E407" t="str">
            <v>N/A</v>
          </cell>
          <cell r="F407" t="str">
            <v>43/1658</v>
          </cell>
          <cell r="G407" t="str">
            <v>PERFCET OFFICE</v>
          </cell>
          <cell r="H407" t="str">
            <v>OFFICE CHAIR (AL2) 70%</v>
          </cell>
          <cell r="I407">
            <v>36622</v>
          </cell>
          <cell r="J407">
            <v>36646</v>
          </cell>
          <cell r="K407">
            <v>1820</v>
          </cell>
          <cell r="L407">
            <v>0</v>
          </cell>
          <cell r="M407">
            <v>2073.75</v>
          </cell>
          <cell r="N407">
            <v>2072.75</v>
          </cell>
          <cell r="O407">
            <v>1</v>
          </cell>
          <cell r="R407">
            <v>2.55155E-2</v>
          </cell>
          <cell r="S407">
            <v>52.912768124999999</v>
          </cell>
          <cell r="T407">
            <v>52.887252625000002</v>
          </cell>
          <cell r="U407">
            <v>2.551549999999736E-2</v>
          </cell>
          <cell r="W407">
            <v>2000</v>
          </cell>
          <cell r="X407">
            <v>7</v>
          </cell>
          <cell r="Y407">
            <v>1.124702684335712</v>
          </cell>
          <cell r="Z407">
            <v>1</v>
          </cell>
          <cell r="AA407">
            <v>4</v>
          </cell>
          <cell r="AB407">
            <v>100</v>
          </cell>
          <cell r="AC407">
            <v>0.1</v>
          </cell>
          <cell r="AD407">
            <v>10</v>
          </cell>
          <cell r="AH407">
            <v>0.5</v>
          </cell>
        </row>
        <row r="408">
          <cell r="A408" t="str">
            <v>C990040-000</v>
          </cell>
          <cell r="B408" t="str">
            <v>Fixtures and fittings</v>
          </cell>
          <cell r="C408">
            <v>8101</v>
          </cell>
          <cell r="D408" t="str">
            <v>CEO</v>
          </cell>
          <cell r="E408" t="str">
            <v>N/A</v>
          </cell>
          <cell r="F408" t="str">
            <v>42/1401</v>
          </cell>
          <cell r="G408" t="str">
            <v>PERFCET OFFICE</v>
          </cell>
          <cell r="H408" t="str">
            <v>OFFICE CHAIR (AL2) 30%</v>
          </cell>
          <cell r="I408">
            <v>36287</v>
          </cell>
          <cell r="J408">
            <v>36646</v>
          </cell>
          <cell r="K408">
            <v>1820</v>
          </cell>
          <cell r="L408">
            <v>0</v>
          </cell>
          <cell r="M408">
            <v>888.75</v>
          </cell>
          <cell r="N408">
            <v>887.75</v>
          </cell>
          <cell r="O408">
            <v>1</v>
          </cell>
          <cell r="R408">
            <v>2.5512900000000002E-2</v>
          </cell>
          <cell r="S408">
            <v>22.674589875000002</v>
          </cell>
          <cell r="T408">
            <v>22.649076975</v>
          </cell>
          <cell r="U408">
            <v>2.5512900000002503E-2</v>
          </cell>
          <cell r="W408">
            <v>2000</v>
          </cell>
          <cell r="X408">
            <v>7</v>
          </cell>
          <cell r="Y408">
            <v>1.124702684335712</v>
          </cell>
          <cell r="Z408">
            <v>1</v>
          </cell>
          <cell r="AA408">
            <v>4</v>
          </cell>
          <cell r="AB408">
            <v>0</v>
          </cell>
          <cell r="AC408">
            <v>0.1</v>
          </cell>
          <cell r="AD408">
            <v>0</v>
          </cell>
          <cell r="AH408">
            <v>0</v>
          </cell>
        </row>
        <row r="409">
          <cell r="A409" t="str">
            <v>C990040-001</v>
          </cell>
          <cell r="B409" t="str">
            <v>Fixtures and fittings</v>
          </cell>
          <cell r="C409">
            <v>8101</v>
          </cell>
          <cell r="D409" t="str">
            <v>CEO</v>
          </cell>
          <cell r="E409" t="str">
            <v>N/A</v>
          </cell>
          <cell r="F409" t="str">
            <v>43/1658</v>
          </cell>
          <cell r="G409" t="str">
            <v>PERFCET OFFICE</v>
          </cell>
          <cell r="H409" t="str">
            <v>OFFICE CHAIR (AL2) 70%</v>
          </cell>
          <cell r="I409">
            <v>36622</v>
          </cell>
          <cell r="J409">
            <v>36646</v>
          </cell>
          <cell r="K409">
            <v>1820</v>
          </cell>
          <cell r="L409">
            <v>0</v>
          </cell>
          <cell r="M409">
            <v>2073.75</v>
          </cell>
          <cell r="N409">
            <v>2072.75</v>
          </cell>
          <cell r="O409">
            <v>1</v>
          </cell>
          <cell r="R409">
            <v>2.55155E-2</v>
          </cell>
          <cell r="S409">
            <v>52.912768124999999</v>
          </cell>
          <cell r="T409">
            <v>52.887252625000002</v>
          </cell>
          <cell r="U409">
            <v>2.551549999999736E-2</v>
          </cell>
          <cell r="W409">
            <v>2000</v>
          </cell>
          <cell r="X409">
            <v>7</v>
          </cell>
          <cell r="Y409">
            <v>1.124702684335712</v>
          </cell>
          <cell r="Z409">
            <v>1</v>
          </cell>
          <cell r="AA409">
            <v>4</v>
          </cell>
          <cell r="AB409">
            <v>100</v>
          </cell>
          <cell r="AC409">
            <v>0.1</v>
          </cell>
          <cell r="AD409">
            <v>10</v>
          </cell>
          <cell r="AH409">
            <v>0.5</v>
          </cell>
        </row>
        <row r="410">
          <cell r="A410" t="str">
            <v>C990041-000</v>
          </cell>
          <cell r="B410" t="str">
            <v>Fixtures and fittings</v>
          </cell>
          <cell r="C410">
            <v>8101</v>
          </cell>
          <cell r="D410" t="str">
            <v>CEO</v>
          </cell>
          <cell r="E410" t="str">
            <v>N/A</v>
          </cell>
          <cell r="F410" t="str">
            <v>42/1401</v>
          </cell>
          <cell r="G410" t="str">
            <v>PERFCET OFFICE</v>
          </cell>
          <cell r="H410" t="str">
            <v>OFFICE CHAIR (AL2) 30%</v>
          </cell>
          <cell r="I410">
            <v>36287</v>
          </cell>
          <cell r="J410">
            <v>36646</v>
          </cell>
          <cell r="K410">
            <v>1820</v>
          </cell>
          <cell r="L410">
            <v>0</v>
          </cell>
          <cell r="M410">
            <v>888.75</v>
          </cell>
          <cell r="N410">
            <v>887.75</v>
          </cell>
          <cell r="O410">
            <v>1</v>
          </cell>
          <cell r="R410">
            <v>2.5512900000000002E-2</v>
          </cell>
          <cell r="S410">
            <v>22.674589875000002</v>
          </cell>
          <cell r="T410">
            <v>22.649076975</v>
          </cell>
          <cell r="U410">
            <v>2.5512900000002503E-2</v>
          </cell>
          <cell r="W410">
            <v>2000</v>
          </cell>
          <cell r="X410">
            <v>7</v>
          </cell>
          <cell r="Y410">
            <v>1.124702684335712</v>
          </cell>
          <cell r="Z410">
            <v>1</v>
          </cell>
          <cell r="AA410">
            <v>4</v>
          </cell>
          <cell r="AB410">
            <v>0</v>
          </cell>
          <cell r="AC410">
            <v>0.1</v>
          </cell>
          <cell r="AD410">
            <v>0</v>
          </cell>
          <cell r="AH410">
            <v>0</v>
          </cell>
        </row>
        <row r="411">
          <cell r="A411" t="str">
            <v>C990041-001</v>
          </cell>
          <cell r="B411" t="str">
            <v>Fixtures and fittings</v>
          </cell>
          <cell r="C411">
            <v>8101</v>
          </cell>
          <cell r="D411" t="str">
            <v>CEO</v>
          </cell>
          <cell r="E411" t="str">
            <v>N/A</v>
          </cell>
          <cell r="F411" t="str">
            <v>43/1658</v>
          </cell>
          <cell r="G411" t="str">
            <v>PERFCET OFFICE</v>
          </cell>
          <cell r="H411" t="str">
            <v>OFFICE CHAIR (AL2) 70%</v>
          </cell>
          <cell r="I411">
            <v>36622</v>
          </cell>
          <cell r="J411">
            <v>36646</v>
          </cell>
          <cell r="K411">
            <v>1820</v>
          </cell>
          <cell r="L411">
            <v>0</v>
          </cell>
          <cell r="M411">
            <v>2073.75</v>
          </cell>
          <cell r="N411">
            <v>2072.75</v>
          </cell>
          <cell r="O411">
            <v>1</v>
          </cell>
          <cell r="R411">
            <v>2.55155E-2</v>
          </cell>
          <cell r="S411">
            <v>52.912768124999999</v>
          </cell>
          <cell r="T411">
            <v>52.887252625000002</v>
          </cell>
          <cell r="U411">
            <v>2.551549999999736E-2</v>
          </cell>
          <cell r="W411">
            <v>2000</v>
          </cell>
          <cell r="X411">
            <v>7</v>
          </cell>
          <cell r="Y411">
            <v>1.124702684335712</v>
          </cell>
          <cell r="Z411">
            <v>1</v>
          </cell>
          <cell r="AA411">
            <v>4</v>
          </cell>
          <cell r="AB411">
            <v>100</v>
          </cell>
          <cell r="AC411">
            <v>0.1</v>
          </cell>
          <cell r="AD411">
            <v>10</v>
          </cell>
          <cell r="AH411">
            <v>0.5</v>
          </cell>
        </row>
        <row r="412">
          <cell r="A412" t="str">
            <v>C990042-000</v>
          </cell>
          <cell r="B412" t="str">
            <v>Fixtures and fittings</v>
          </cell>
          <cell r="C412">
            <v>8101</v>
          </cell>
          <cell r="D412" t="str">
            <v>CEO</v>
          </cell>
          <cell r="E412" t="str">
            <v>N/A</v>
          </cell>
          <cell r="F412" t="str">
            <v>42/1401</v>
          </cell>
          <cell r="G412" t="str">
            <v>PERFCET OFFICE</v>
          </cell>
          <cell r="H412" t="str">
            <v>OFFICE CHAIR (AL2) 30%</v>
          </cell>
          <cell r="I412">
            <v>36287</v>
          </cell>
          <cell r="J412">
            <v>36646</v>
          </cell>
          <cell r="K412">
            <v>1820</v>
          </cell>
          <cell r="L412">
            <v>0</v>
          </cell>
          <cell r="M412">
            <v>888.75</v>
          </cell>
          <cell r="N412">
            <v>887.75</v>
          </cell>
          <cell r="O412">
            <v>1</v>
          </cell>
          <cell r="R412">
            <v>2.5512900000000002E-2</v>
          </cell>
          <cell r="S412">
            <v>22.674589875000002</v>
          </cell>
          <cell r="T412">
            <v>22.649076975</v>
          </cell>
          <cell r="U412">
            <v>2.5512900000002503E-2</v>
          </cell>
          <cell r="W412">
            <v>2000</v>
          </cell>
          <cell r="X412">
            <v>7</v>
          </cell>
          <cell r="Y412">
            <v>1.124702684335712</v>
          </cell>
          <cell r="Z412">
            <v>1</v>
          </cell>
          <cell r="AA412">
            <v>4</v>
          </cell>
          <cell r="AB412">
            <v>0</v>
          </cell>
          <cell r="AC412">
            <v>0.1</v>
          </cell>
          <cell r="AD412">
            <v>0</v>
          </cell>
          <cell r="AH412">
            <v>0</v>
          </cell>
        </row>
        <row r="413">
          <cell r="A413" t="str">
            <v>C990042-001</v>
          </cell>
          <cell r="B413" t="str">
            <v>Fixtures and fittings</v>
          </cell>
          <cell r="C413">
            <v>8101</v>
          </cell>
          <cell r="D413" t="str">
            <v>CEO</v>
          </cell>
          <cell r="E413" t="str">
            <v>N/A</v>
          </cell>
          <cell r="F413" t="str">
            <v>43/1658</v>
          </cell>
          <cell r="G413" t="str">
            <v>PERFCET OFFICE</v>
          </cell>
          <cell r="H413" t="str">
            <v>OFFICE CHAIR (AL2) 70%</v>
          </cell>
          <cell r="I413">
            <v>36622</v>
          </cell>
          <cell r="J413">
            <v>36646</v>
          </cell>
          <cell r="K413">
            <v>1820</v>
          </cell>
          <cell r="L413">
            <v>0</v>
          </cell>
          <cell r="M413">
            <v>2073.75</v>
          </cell>
          <cell r="N413">
            <v>2072.75</v>
          </cell>
          <cell r="O413">
            <v>1</v>
          </cell>
          <cell r="R413">
            <v>2.55155E-2</v>
          </cell>
          <cell r="S413">
            <v>52.912768124999999</v>
          </cell>
          <cell r="T413">
            <v>52.887252625000002</v>
          </cell>
          <cell r="U413">
            <v>2.551549999999736E-2</v>
          </cell>
          <cell r="W413">
            <v>2000</v>
          </cell>
          <cell r="X413">
            <v>7</v>
          </cell>
          <cell r="Y413">
            <v>1.124702684335712</v>
          </cell>
          <cell r="Z413">
            <v>1</v>
          </cell>
          <cell r="AA413">
            <v>4</v>
          </cell>
          <cell r="AB413">
            <v>100</v>
          </cell>
          <cell r="AC413">
            <v>0.1</v>
          </cell>
          <cell r="AD413">
            <v>10</v>
          </cell>
          <cell r="AH413">
            <v>0.5</v>
          </cell>
        </row>
        <row r="414">
          <cell r="A414" t="str">
            <v>C990043-000</v>
          </cell>
          <cell r="B414" t="str">
            <v>Fixtures and fittings</v>
          </cell>
          <cell r="C414">
            <v>8101</v>
          </cell>
          <cell r="D414" t="str">
            <v>CEO</v>
          </cell>
          <cell r="E414" t="str">
            <v>N/A</v>
          </cell>
          <cell r="F414" t="str">
            <v>42/1401</v>
          </cell>
          <cell r="G414" t="str">
            <v>PERFCET OFFICE</v>
          </cell>
          <cell r="H414" t="str">
            <v>OFFICE CHAIR (AL2) 30%</v>
          </cell>
          <cell r="I414">
            <v>36287</v>
          </cell>
          <cell r="J414">
            <v>36646</v>
          </cell>
          <cell r="K414">
            <v>1820</v>
          </cell>
          <cell r="L414">
            <v>0</v>
          </cell>
          <cell r="M414">
            <v>888.75</v>
          </cell>
          <cell r="N414">
            <v>887.75</v>
          </cell>
          <cell r="O414">
            <v>1</v>
          </cell>
          <cell r="R414">
            <v>2.5512900000000002E-2</v>
          </cell>
          <cell r="S414">
            <v>22.674589875000002</v>
          </cell>
          <cell r="T414">
            <v>22.649076975</v>
          </cell>
          <cell r="U414">
            <v>2.5512900000002503E-2</v>
          </cell>
          <cell r="W414">
            <v>2000</v>
          </cell>
          <cell r="X414">
            <v>7</v>
          </cell>
          <cell r="Y414">
            <v>1.124702684335712</v>
          </cell>
          <cell r="Z414">
            <v>1</v>
          </cell>
          <cell r="AA414">
            <v>4</v>
          </cell>
          <cell r="AB414">
            <v>0</v>
          </cell>
          <cell r="AC414">
            <v>0.1</v>
          </cell>
          <cell r="AD414">
            <v>0</v>
          </cell>
          <cell r="AH414">
            <v>0</v>
          </cell>
        </row>
        <row r="415">
          <cell r="A415" t="str">
            <v>C990043-001</v>
          </cell>
          <cell r="B415" t="str">
            <v>Fixtures and fittings</v>
          </cell>
          <cell r="C415">
            <v>8101</v>
          </cell>
          <cell r="D415" t="str">
            <v>CEO</v>
          </cell>
          <cell r="E415" t="str">
            <v>N/A</v>
          </cell>
          <cell r="F415" t="str">
            <v>43/1658</v>
          </cell>
          <cell r="G415" t="str">
            <v>PERFCET OFFICE</v>
          </cell>
          <cell r="H415" t="str">
            <v>OFFICE CHAIR (AL2) 70%</v>
          </cell>
          <cell r="I415">
            <v>36622</v>
          </cell>
          <cell r="J415">
            <v>36646</v>
          </cell>
          <cell r="K415">
            <v>1820</v>
          </cell>
          <cell r="L415">
            <v>0</v>
          </cell>
          <cell r="M415">
            <v>2073.75</v>
          </cell>
          <cell r="N415">
            <v>2072.75</v>
          </cell>
          <cell r="O415">
            <v>1</v>
          </cell>
          <cell r="R415">
            <v>2.55155E-2</v>
          </cell>
          <cell r="S415">
            <v>52.912768124999999</v>
          </cell>
          <cell r="T415">
            <v>52.887252625000002</v>
          </cell>
          <cell r="U415">
            <v>2.551549999999736E-2</v>
          </cell>
          <cell r="W415">
            <v>2000</v>
          </cell>
          <cell r="X415">
            <v>7</v>
          </cell>
          <cell r="Y415">
            <v>1.124702684335712</v>
          </cell>
          <cell r="Z415">
            <v>1</v>
          </cell>
          <cell r="AA415">
            <v>4</v>
          </cell>
          <cell r="AB415">
            <v>100</v>
          </cell>
          <cell r="AC415">
            <v>0.1</v>
          </cell>
          <cell r="AD415">
            <v>10</v>
          </cell>
          <cell r="AH415">
            <v>0.5</v>
          </cell>
        </row>
        <row r="416">
          <cell r="A416" t="str">
            <v>C990044-000</v>
          </cell>
          <cell r="B416" t="str">
            <v>Fixtures and fittings</v>
          </cell>
          <cell r="C416">
            <v>8101</v>
          </cell>
          <cell r="D416" t="str">
            <v>CEO</v>
          </cell>
          <cell r="E416" t="str">
            <v>N/A</v>
          </cell>
          <cell r="F416" t="str">
            <v>42/1401</v>
          </cell>
          <cell r="G416" t="str">
            <v>PERFCET OFFICE</v>
          </cell>
          <cell r="H416" t="str">
            <v>OFFICE CHAIR (AL2) 30%</v>
          </cell>
          <cell r="I416">
            <v>36287</v>
          </cell>
          <cell r="J416">
            <v>36646</v>
          </cell>
          <cell r="K416">
            <v>1820</v>
          </cell>
          <cell r="L416">
            <v>0</v>
          </cell>
          <cell r="M416">
            <v>888.75</v>
          </cell>
          <cell r="N416">
            <v>887.75</v>
          </cell>
          <cell r="O416">
            <v>1</v>
          </cell>
          <cell r="R416">
            <v>2.55155E-2</v>
          </cell>
          <cell r="S416">
            <v>22.676900624999998</v>
          </cell>
          <cell r="T416">
            <v>22.651385125000001</v>
          </cell>
          <cell r="U416">
            <v>2.551549999999736E-2</v>
          </cell>
          <cell r="W416">
            <v>2000</v>
          </cell>
          <cell r="X416">
            <v>7</v>
          </cell>
          <cell r="Y416">
            <v>1.124702684335712</v>
          </cell>
          <cell r="Z416">
            <v>1</v>
          </cell>
          <cell r="AA416">
            <v>4</v>
          </cell>
          <cell r="AB416">
            <v>0</v>
          </cell>
          <cell r="AC416">
            <v>0.1</v>
          </cell>
          <cell r="AD416">
            <v>0</v>
          </cell>
          <cell r="AH416">
            <v>0</v>
          </cell>
        </row>
        <row r="417">
          <cell r="A417" t="str">
            <v>C990044-001</v>
          </cell>
          <cell r="B417" t="str">
            <v>Fixtures and fittings</v>
          </cell>
          <cell r="C417">
            <v>8101</v>
          </cell>
          <cell r="D417" t="str">
            <v>CEO</v>
          </cell>
          <cell r="E417" t="str">
            <v>N/A</v>
          </cell>
          <cell r="F417" t="str">
            <v>43/1658</v>
          </cell>
          <cell r="G417" t="str">
            <v>PERFCET OFFICE</v>
          </cell>
          <cell r="H417" t="str">
            <v>OFFICE CHAIR (AL2) 70%</v>
          </cell>
          <cell r="I417">
            <v>36622</v>
          </cell>
          <cell r="J417">
            <v>36646</v>
          </cell>
          <cell r="K417">
            <v>1820</v>
          </cell>
          <cell r="L417">
            <v>0</v>
          </cell>
          <cell r="M417">
            <v>2073.75</v>
          </cell>
          <cell r="N417">
            <v>2072.75</v>
          </cell>
          <cell r="O417">
            <v>1</v>
          </cell>
          <cell r="R417">
            <v>2.55155E-2</v>
          </cell>
          <cell r="S417">
            <v>52.912768124999999</v>
          </cell>
          <cell r="T417">
            <v>52.887252625000002</v>
          </cell>
          <cell r="U417">
            <v>2.551549999999736E-2</v>
          </cell>
          <cell r="W417">
            <v>2000</v>
          </cell>
          <cell r="X417">
            <v>7</v>
          </cell>
          <cell r="Y417">
            <v>1.124702684335712</v>
          </cell>
          <cell r="Z417">
            <v>1</v>
          </cell>
          <cell r="AA417">
            <v>4</v>
          </cell>
          <cell r="AB417">
            <v>100</v>
          </cell>
          <cell r="AC417">
            <v>0.1</v>
          </cell>
          <cell r="AD417">
            <v>10</v>
          </cell>
          <cell r="AH417">
            <v>0.5</v>
          </cell>
        </row>
        <row r="418">
          <cell r="A418" t="str">
            <v>C990045-000</v>
          </cell>
          <cell r="B418" t="str">
            <v>Fixtures and fittings</v>
          </cell>
          <cell r="C418">
            <v>8101</v>
          </cell>
          <cell r="D418" t="str">
            <v>CEO</v>
          </cell>
          <cell r="E418" t="str">
            <v>N/A</v>
          </cell>
          <cell r="F418" t="str">
            <v>42/1401</v>
          </cell>
          <cell r="G418" t="str">
            <v>PERFCET OFFICE</v>
          </cell>
          <cell r="H418" t="str">
            <v>OFFICE CHAIR (AL2) 30%</v>
          </cell>
          <cell r="I418">
            <v>36287</v>
          </cell>
          <cell r="J418">
            <v>36646</v>
          </cell>
          <cell r="K418">
            <v>1820</v>
          </cell>
          <cell r="L418">
            <v>0</v>
          </cell>
          <cell r="M418">
            <v>888.75</v>
          </cell>
          <cell r="N418">
            <v>887.75</v>
          </cell>
          <cell r="O418">
            <v>1</v>
          </cell>
          <cell r="R418">
            <v>2.5512900000000002E-2</v>
          </cell>
          <cell r="S418">
            <v>22.674589875000002</v>
          </cell>
          <cell r="T418">
            <v>22.649076975</v>
          </cell>
          <cell r="U418">
            <v>2.5512900000002503E-2</v>
          </cell>
          <cell r="W418">
            <v>2000</v>
          </cell>
          <cell r="X418">
            <v>7</v>
          </cell>
          <cell r="Y418">
            <v>1.124702684335712</v>
          </cell>
          <cell r="Z418">
            <v>1</v>
          </cell>
          <cell r="AA418">
            <v>4</v>
          </cell>
          <cell r="AB418">
            <v>0</v>
          </cell>
          <cell r="AC418">
            <v>0.1</v>
          </cell>
          <cell r="AD418">
            <v>0</v>
          </cell>
          <cell r="AH418">
            <v>0</v>
          </cell>
        </row>
        <row r="419">
          <cell r="A419" t="str">
            <v>C990045-001</v>
          </cell>
          <cell r="B419" t="str">
            <v>Fixtures and fittings</v>
          </cell>
          <cell r="C419">
            <v>8101</v>
          </cell>
          <cell r="D419" t="str">
            <v>CEO</v>
          </cell>
          <cell r="E419" t="str">
            <v>N/A</v>
          </cell>
          <cell r="F419" t="str">
            <v>43/1658</v>
          </cell>
          <cell r="G419" t="str">
            <v>PERFCET OFFICE</v>
          </cell>
          <cell r="H419" t="str">
            <v>OFFICE CHAIR (AL2) 70%</v>
          </cell>
          <cell r="I419">
            <v>36622</v>
          </cell>
          <cell r="J419">
            <v>36646</v>
          </cell>
          <cell r="K419">
            <v>1820</v>
          </cell>
          <cell r="L419">
            <v>0</v>
          </cell>
          <cell r="M419">
            <v>2073.75</v>
          </cell>
          <cell r="N419">
            <v>2072.75</v>
          </cell>
          <cell r="O419">
            <v>1</v>
          </cell>
          <cell r="R419">
            <v>2.55155E-2</v>
          </cell>
          <cell r="S419">
            <v>52.912768124999999</v>
          </cell>
          <cell r="T419">
            <v>52.887252625000002</v>
          </cell>
          <cell r="U419">
            <v>2.551549999999736E-2</v>
          </cell>
          <cell r="W419">
            <v>2000</v>
          </cell>
          <cell r="X419">
            <v>7</v>
          </cell>
          <cell r="Y419">
            <v>1.124702684335712</v>
          </cell>
          <cell r="Z419">
            <v>1</v>
          </cell>
          <cell r="AA419">
            <v>4</v>
          </cell>
          <cell r="AB419">
            <v>100</v>
          </cell>
          <cell r="AC419">
            <v>0.1</v>
          </cell>
          <cell r="AD419">
            <v>10</v>
          </cell>
          <cell r="AH419">
            <v>0.5</v>
          </cell>
        </row>
        <row r="420">
          <cell r="A420" t="str">
            <v>C990046-000</v>
          </cell>
          <cell r="B420" t="str">
            <v>Fixtures and fittings</v>
          </cell>
          <cell r="C420">
            <v>8101</v>
          </cell>
          <cell r="D420" t="str">
            <v>CEO</v>
          </cell>
          <cell r="E420" t="str">
            <v>N/A</v>
          </cell>
          <cell r="F420" t="str">
            <v>42/1401</v>
          </cell>
          <cell r="G420" t="str">
            <v>PERFCET OFFICE</v>
          </cell>
          <cell r="H420" t="str">
            <v>OFFICE CHAIR (AL2) 30%</v>
          </cell>
          <cell r="I420">
            <v>36287</v>
          </cell>
          <cell r="J420">
            <v>36646</v>
          </cell>
          <cell r="K420">
            <v>1820</v>
          </cell>
          <cell r="L420">
            <v>0</v>
          </cell>
          <cell r="M420">
            <v>888.75</v>
          </cell>
          <cell r="N420">
            <v>887.75</v>
          </cell>
          <cell r="O420">
            <v>1</v>
          </cell>
          <cell r="R420">
            <v>2.5512900000000002E-2</v>
          </cell>
          <cell r="S420">
            <v>22.674589875000002</v>
          </cell>
          <cell r="T420">
            <v>22.649076975</v>
          </cell>
          <cell r="U420">
            <v>2.5512900000002503E-2</v>
          </cell>
          <cell r="W420">
            <v>2000</v>
          </cell>
          <cell r="X420">
            <v>7</v>
          </cell>
          <cell r="Y420">
            <v>1.124702684335712</v>
          </cell>
          <cell r="Z420">
            <v>1</v>
          </cell>
          <cell r="AA420">
            <v>4</v>
          </cell>
          <cell r="AB420">
            <v>0</v>
          </cell>
          <cell r="AC420">
            <v>0.1</v>
          </cell>
          <cell r="AD420">
            <v>0</v>
          </cell>
          <cell r="AH420">
            <v>0</v>
          </cell>
        </row>
        <row r="421">
          <cell r="A421" t="str">
            <v>C990046-001</v>
          </cell>
          <cell r="B421" t="str">
            <v>Fixtures and fittings</v>
          </cell>
          <cell r="C421">
            <v>8101</v>
          </cell>
          <cell r="D421" t="str">
            <v>CEO</v>
          </cell>
          <cell r="E421" t="str">
            <v>N/A</v>
          </cell>
          <cell r="F421" t="str">
            <v>43/1658</v>
          </cell>
          <cell r="G421" t="str">
            <v>PERFCET OFFICE</v>
          </cell>
          <cell r="H421" t="str">
            <v>OFFICE CHAIR (AL2) 70%</v>
          </cell>
          <cell r="I421">
            <v>36622</v>
          </cell>
          <cell r="J421">
            <v>36646</v>
          </cell>
          <cell r="K421">
            <v>1820</v>
          </cell>
          <cell r="L421">
            <v>0</v>
          </cell>
          <cell r="M421">
            <v>2073.75</v>
          </cell>
          <cell r="N421">
            <v>2072.75</v>
          </cell>
          <cell r="O421">
            <v>1</v>
          </cell>
          <cell r="R421">
            <v>2.55155E-2</v>
          </cell>
          <cell r="S421">
            <v>52.912768124999999</v>
          </cell>
          <cell r="T421">
            <v>52.887252625000002</v>
          </cell>
          <cell r="U421">
            <v>2.551549999999736E-2</v>
          </cell>
          <cell r="W421">
            <v>2000</v>
          </cell>
          <cell r="X421">
            <v>7</v>
          </cell>
          <cell r="Y421">
            <v>1.124702684335712</v>
          </cell>
          <cell r="Z421">
            <v>1</v>
          </cell>
          <cell r="AA421">
            <v>4</v>
          </cell>
          <cell r="AB421">
            <v>100</v>
          </cell>
          <cell r="AC421">
            <v>0.1</v>
          </cell>
          <cell r="AD421">
            <v>10</v>
          </cell>
          <cell r="AH421">
            <v>0.5</v>
          </cell>
        </row>
        <row r="422">
          <cell r="A422" t="str">
            <v>C990047-000</v>
          </cell>
          <cell r="B422" t="str">
            <v>Fixtures and fittings</v>
          </cell>
          <cell r="C422">
            <v>8101</v>
          </cell>
          <cell r="D422" t="str">
            <v>CEO</v>
          </cell>
          <cell r="E422" t="str">
            <v>N/A</v>
          </cell>
          <cell r="F422" t="str">
            <v>42/1401</v>
          </cell>
          <cell r="G422" t="str">
            <v>PERFCET OFFICE</v>
          </cell>
          <cell r="H422" t="str">
            <v>OFFICE CHAIR (AL2) 30%</v>
          </cell>
          <cell r="I422">
            <v>36287</v>
          </cell>
          <cell r="J422">
            <v>36646</v>
          </cell>
          <cell r="K422">
            <v>1820</v>
          </cell>
          <cell r="L422">
            <v>0</v>
          </cell>
          <cell r="M422">
            <v>888.75</v>
          </cell>
          <cell r="N422">
            <v>887.75</v>
          </cell>
          <cell r="O422">
            <v>1</v>
          </cell>
          <cell r="R422">
            <v>2.5512900000000002E-2</v>
          </cell>
          <cell r="S422">
            <v>22.674589875000002</v>
          </cell>
          <cell r="T422">
            <v>22.649076975</v>
          </cell>
          <cell r="U422">
            <v>2.5512900000002503E-2</v>
          </cell>
          <cell r="W422">
            <v>2000</v>
          </cell>
          <cell r="X422">
            <v>7</v>
          </cell>
          <cell r="Y422">
            <v>1.124702684335712</v>
          </cell>
          <cell r="Z422">
            <v>1</v>
          </cell>
          <cell r="AA422">
            <v>4</v>
          </cell>
          <cell r="AB422">
            <v>0</v>
          </cell>
          <cell r="AC422">
            <v>0.1</v>
          </cell>
          <cell r="AD422">
            <v>0</v>
          </cell>
          <cell r="AH422">
            <v>0</v>
          </cell>
        </row>
        <row r="423">
          <cell r="A423" t="str">
            <v>C990047-001</v>
          </cell>
          <cell r="B423" t="str">
            <v>Fixtures and fittings</v>
          </cell>
          <cell r="C423">
            <v>8101</v>
          </cell>
          <cell r="D423" t="str">
            <v>CEO</v>
          </cell>
          <cell r="E423" t="str">
            <v>N/A</v>
          </cell>
          <cell r="F423" t="str">
            <v>43/1658</v>
          </cell>
          <cell r="G423" t="str">
            <v>PERFCET OFFICE</v>
          </cell>
          <cell r="H423" t="str">
            <v>OFFICE CHAIR (AL2) 70%</v>
          </cell>
          <cell r="I423">
            <v>36622</v>
          </cell>
          <cell r="J423">
            <v>36646</v>
          </cell>
          <cell r="K423">
            <v>1820</v>
          </cell>
          <cell r="L423">
            <v>0</v>
          </cell>
          <cell r="M423">
            <v>2073.75</v>
          </cell>
          <cell r="N423">
            <v>2072.75</v>
          </cell>
          <cell r="O423">
            <v>1</v>
          </cell>
          <cell r="R423">
            <v>2.55155E-2</v>
          </cell>
          <cell r="S423">
            <v>52.912768124999999</v>
          </cell>
          <cell r="T423">
            <v>52.887252625000002</v>
          </cell>
          <cell r="U423">
            <v>2.551549999999736E-2</v>
          </cell>
          <cell r="W423">
            <v>2000</v>
          </cell>
          <cell r="X423">
            <v>7</v>
          </cell>
          <cell r="Y423">
            <v>1.124702684335712</v>
          </cell>
          <cell r="Z423">
            <v>1</v>
          </cell>
          <cell r="AA423">
            <v>4</v>
          </cell>
          <cell r="AB423">
            <v>100</v>
          </cell>
          <cell r="AC423">
            <v>0.1</v>
          </cell>
          <cell r="AD423">
            <v>10</v>
          </cell>
          <cell r="AH423">
            <v>0.5</v>
          </cell>
        </row>
        <row r="424">
          <cell r="A424" t="str">
            <v>C990048-000</v>
          </cell>
          <cell r="B424" t="str">
            <v>Fixtures and fittings</v>
          </cell>
          <cell r="C424">
            <v>8101</v>
          </cell>
          <cell r="D424" t="str">
            <v>CEO</v>
          </cell>
          <cell r="E424" t="str">
            <v>N/A</v>
          </cell>
          <cell r="F424" t="str">
            <v>42/1401</v>
          </cell>
          <cell r="G424" t="str">
            <v>PERFCET OFFICE</v>
          </cell>
          <cell r="H424" t="str">
            <v>OFFICE CHAIR (AL2) 30%</v>
          </cell>
          <cell r="I424">
            <v>36287</v>
          </cell>
          <cell r="J424">
            <v>36646</v>
          </cell>
          <cell r="K424">
            <v>1820</v>
          </cell>
          <cell r="L424">
            <v>0</v>
          </cell>
          <cell r="M424">
            <v>888.75</v>
          </cell>
          <cell r="N424">
            <v>887.75</v>
          </cell>
          <cell r="O424">
            <v>1</v>
          </cell>
          <cell r="R424">
            <v>2.5512900000000002E-2</v>
          </cell>
          <cell r="S424">
            <v>22.674589875000002</v>
          </cell>
          <cell r="T424">
            <v>22.649076975</v>
          </cell>
          <cell r="U424">
            <v>2.5512900000002503E-2</v>
          </cell>
          <cell r="W424">
            <v>2000</v>
          </cell>
          <cell r="X424">
            <v>7</v>
          </cell>
          <cell r="Y424">
            <v>1.124702684335712</v>
          </cell>
          <cell r="Z424">
            <v>1</v>
          </cell>
          <cell r="AA424">
            <v>4</v>
          </cell>
          <cell r="AB424">
            <v>0</v>
          </cell>
          <cell r="AC424">
            <v>0.1</v>
          </cell>
          <cell r="AD424">
            <v>0</v>
          </cell>
          <cell r="AH424">
            <v>0</v>
          </cell>
        </row>
        <row r="425">
          <cell r="A425" t="str">
            <v>C990048-001</v>
          </cell>
          <cell r="B425" t="str">
            <v>Fixtures and fittings</v>
          </cell>
          <cell r="C425">
            <v>8101</v>
          </cell>
          <cell r="D425" t="str">
            <v>CEO</v>
          </cell>
          <cell r="E425" t="str">
            <v>N/A</v>
          </cell>
          <cell r="F425" t="str">
            <v>43/1658</v>
          </cell>
          <cell r="G425" t="str">
            <v>PERFCET OFFICE</v>
          </cell>
          <cell r="H425" t="str">
            <v>OFFICE CHAIR (AL2) 70%</v>
          </cell>
          <cell r="I425">
            <v>36622</v>
          </cell>
          <cell r="J425">
            <v>36646</v>
          </cell>
          <cell r="K425">
            <v>1820</v>
          </cell>
          <cell r="L425">
            <v>0</v>
          </cell>
          <cell r="M425">
            <v>2073.75</v>
          </cell>
          <cell r="N425">
            <v>2072.75</v>
          </cell>
          <cell r="O425">
            <v>1</v>
          </cell>
          <cell r="R425">
            <v>2.55155E-2</v>
          </cell>
          <cell r="S425">
            <v>52.912768124999999</v>
          </cell>
          <cell r="T425">
            <v>52.887252625000002</v>
          </cell>
          <cell r="U425">
            <v>2.551549999999736E-2</v>
          </cell>
          <cell r="W425">
            <v>2000</v>
          </cell>
          <cell r="X425">
            <v>7</v>
          </cell>
          <cell r="Y425">
            <v>1.124702684335712</v>
          </cell>
          <cell r="Z425">
            <v>1</v>
          </cell>
          <cell r="AA425">
            <v>4</v>
          </cell>
          <cell r="AB425">
            <v>100</v>
          </cell>
          <cell r="AC425">
            <v>0.1</v>
          </cell>
          <cell r="AD425">
            <v>10</v>
          </cell>
          <cell r="AH425">
            <v>0.5</v>
          </cell>
        </row>
        <row r="426">
          <cell r="A426" t="str">
            <v>C990049-000</v>
          </cell>
          <cell r="B426" t="str">
            <v>Fixtures and fittings</v>
          </cell>
          <cell r="C426">
            <v>8101</v>
          </cell>
          <cell r="D426" t="str">
            <v>CEO</v>
          </cell>
          <cell r="E426" t="str">
            <v>N/A</v>
          </cell>
          <cell r="F426" t="str">
            <v>42/1401</v>
          </cell>
          <cell r="G426" t="str">
            <v>PERFCET OFFICE</v>
          </cell>
          <cell r="H426" t="str">
            <v>OFFICE CHAIR (AL2) 30%</v>
          </cell>
          <cell r="I426">
            <v>36287</v>
          </cell>
          <cell r="J426">
            <v>36646</v>
          </cell>
          <cell r="K426">
            <v>1820</v>
          </cell>
          <cell r="L426">
            <v>0</v>
          </cell>
          <cell r="M426">
            <v>888.75</v>
          </cell>
          <cell r="N426">
            <v>887.75</v>
          </cell>
          <cell r="O426">
            <v>1</v>
          </cell>
          <cell r="R426">
            <v>2.5512900000000002E-2</v>
          </cell>
          <cell r="S426">
            <v>22.674589875000002</v>
          </cell>
          <cell r="T426">
            <v>22.649076975</v>
          </cell>
          <cell r="U426">
            <v>2.5512900000002503E-2</v>
          </cell>
          <cell r="W426">
            <v>2000</v>
          </cell>
          <cell r="X426">
            <v>7</v>
          </cell>
          <cell r="Y426">
            <v>1.124702684335712</v>
          </cell>
          <cell r="Z426">
            <v>1</v>
          </cell>
          <cell r="AA426">
            <v>4</v>
          </cell>
          <cell r="AB426">
            <v>0</v>
          </cell>
          <cell r="AC426">
            <v>0.1</v>
          </cell>
          <cell r="AD426">
            <v>0</v>
          </cell>
          <cell r="AH426">
            <v>0</v>
          </cell>
        </row>
        <row r="427">
          <cell r="A427" t="str">
            <v>C990049-001</v>
          </cell>
          <cell r="B427" t="str">
            <v>Fixtures and fittings</v>
          </cell>
          <cell r="C427">
            <v>8101</v>
          </cell>
          <cell r="D427" t="str">
            <v>CEO</v>
          </cell>
          <cell r="E427" t="str">
            <v>N/A</v>
          </cell>
          <cell r="F427" t="str">
            <v>43/1658</v>
          </cell>
          <cell r="G427" t="str">
            <v>PERFCET OFFICE</v>
          </cell>
          <cell r="H427" t="str">
            <v>OFFICE CHAIR (AL2) 70%</v>
          </cell>
          <cell r="I427">
            <v>36622</v>
          </cell>
          <cell r="J427">
            <v>36646</v>
          </cell>
          <cell r="K427">
            <v>1820</v>
          </cell>
          <cell r="L427">
            <v>0</v>
          </cell>
          <cell r="M427">
            <v>2073.75</v>
          </cell>
          <cell r="N427">
            <v>2072.75</v>
          </cell>
          <cell r="O427">
            <v>1</v>
          </cell>
          <cell r="R427">
            <v>2.55155E-2</v>
          </cell>
          <cell r="S427">
            <v>52.912768124999999</v>
          </cell>
          <cell r="T427">
            <v>52.887252625000002</v>
          </cell>
          <cell r="U427">
            <v>2.551549999999736E-2</v>
          </cell>
          <cell r="W427">
            <v>2000</v>
          </cell>
          <cell r="X427">
            <v>7</v>
          </cell>
          <cell r="Y427">
            <v>1.124702684335712</v>
          </cell>
          <cell r="Z427">
            <v>1</v>
          </cell>
          <cell r="AA427">
            <v>4</v>
          </cell>
          <cell r="AB427">
            <v>100</v>
          </cell>
          <cell r="AC427">
            <v>0.1</v>
          </cell>
          <cell r="AD427">
            <v>10</v>
          </cell>
          <cell r="AH427">
            <v>0.5</v>
          </cell>
        </row>
        <row r="428">
          <cell r="A428" t="str">
            <v>C990050-000</v>
          </cell>
          <cell r="B428" t="str">
            <v>Fixtures and fittings</v>
          </cell>
          <cell r="C428">
            <v>8101</v>
          </cell>
          <cell r="D428" t="str">
            <v>CEO</v>
          </cell>
          <cell r="E428" t="str">
            <v>N/A</v>
          </cell>
          <cell r="F428" t="str">
            <v>42/1401</v>
          </cell>
          <cell r="G428" t="str">
            <v>PERFCET OFFICE</v>
          </cell>
          <cell r="H428" t="str">
            <v>OFFICE CHAIR (AL2) 30%</v>
          </cell>
          <cell r="I428">
            <v>36287</v>
          </cell>
          <cell r="J428">
            <v>36646</v>
          </cell>
          <cell r="K428">
            <v>1820</v>
          </cell>
          <cell r="L428">
            <v>0</v>
          </cell>
          <cell r="M428">
            <v>888.75</v>
          </cell>
          <cell r="N428">
            <v>887.75</v>
          </cell>
          <cell r="O428">
            <v>1</v>
          </cell>
          <cell r="R428">
            <v>2.5512900000000002E-2</v>
          </cell>
          <cell r="S428">
            <v>22.674589875000002</v>
          </cell>
          <cell r="T428">
            <v>22.649076975</v>
          </cell>
          <cell r="U428">
            <v>2.5512900000002503E-2</v>
          </cell>
          <cell r="W428">
            <v>2000</v>
          </cell>
          <cell r="X428">
            <v>7</v>
          </cell>
          <cell r="Y428">
            <v>1.124702684335712</v>
          </cell>
          <cell r="Z428">
            <v>1</v>
          </cell>
          <cell r="AA428">
            <v>4</v>
          </cell>
          <cell r="AB428">
            <v>0</v>
          </cell>
          <cell r="AC428">
            <v>0.1</v>
          </cell>
          <cell r="AD428">
            <v>0</v>
          </cell>
          <cell r="AH428">
            <v>0</v>
          </cell>
        </row>
        <row r="429">
          <cell r="A429" t="str">
            <v>C990050-001</v>
          </cell>
          <cell r="B429" t="str">
            <v>Fixtures and fittings</v>
          </cell>
          <cell r="C429">
            <v>8101</v>
          </cell>
          <cell r="D429" t="str">
            <v>CEO</v>
          </cell>
          <cell r="E429" t="str">
            <v>N/A</v>
          </cell>
          <cell r="F429" t="str">
            <v>43/1658</v>
          </cell>
          <cell r="G429" t="str">
            <v>PERFCET OFFICE</v>
          </cell>
          <cell r="H429" t="str">
            <v>OFFICE CHAIR (AL2) 70%</v>
          </cell>
          <cell r="I429">
            <v>36622</v>
          </cell>
          <cell r="J429">
            <v>36646</v>
          </cell>
          <cell r="K429">
            <v>1820</v>
          </cell>
          <cell r="L429">
            <v>0</v>
          </cell>
          <cell r="M429">
            <v>2073.75</v>
          </cell>
          <cell r="N429">
            <v>2072.75</v>
          </cell>
          <cell r="O429">
            <v>1</v>
          </cell>
          <cell r="R429">
            <v>2.55155E-2</v>
          </cell>
          <cell r="S429">
            <v>52.912768124999999</v>
          </cell>
          <cell r="T429">
            <v>52.887252625000002</v>
          </cell>
          <cell r="U429">
            <v>2.551549999999736E-2</v>
          </cell>
          <cell r="W429">
            <v>2000</v>
          </cell>
          <cell r="X429">
            <v>7</v>
          </cell>
          <cell r="Y429">
            <v>1.124702684335712</v>
          </cell>
          <cell r="Z429">
            <v>1</v>
          </cell>
          <cell r="AA429">
            <v>4</v>
          </cell>
          <cell r="AB429">
            <v>100</v>
          </cell>
          <cell r="AC429">
            <v>0.1</v>
          </cell>
          <cell r="AD429">
            <v>10</v>
          </cell>
          <cell r="AH429">
            <v>0.5</v>
          </cell>
        </row>
        <row r="430">
          <cell r="A430" t="str">
            <v>C990051-000</v>
          </cell>
          <cell r="B430" t="str">
            <v>Fixtures and fittings</v>
          </cell>
          <cell r="C430">
            <v>8101</v>
          </cell>
          <cell r="D430" t="str">
            <v>CEO</v>
          </cell>
          <cell r="E430" t="str">
            <v>N/A</v>
          </cell>
          <cell r="F430" t="str">
            <v>42/1401</v>
          </cell>
          <cell r="G430" t="str">
            <v>PERFCET OFFICE</v>
          </cell>
          <cell r="H430" t="str">
            <v>OFFICE CHAIR (AL2) 30%</v>
          </cell>
          <cell r="I430">
            <v>36287</v>
          </cell>
          <cell r="J430">
            <v>36646</v>
          </cell>
          <cell r="K430">
            <v>1820</v>
          </cell>
          <cell r="L430">
            <v>0</v>
          </cell>
          <cell r="M430">
            <v>888.75</v>
          </cell>
          <cell r="N430">
            <v>887.75</v>
          </cell>
          <cell r="O430">
            <v>1</v>
          </cell>
          <cell r="R430">
            <v>2.5512900000000002E-2</v>
          </cell>
          <cell r="S430">
            <v>22.674589875000002</v>
          </cell>
          <cell r="T430">
            <v>22.649076975</v>
          </cell>
          <cell r="U430">
            <v>2.5512900000002503E-2</v>
          </cell>
          <cell r="W430">
            <v>2000</v>
          </cell>
          <cell r="X430">
            <v>7</v>
          </cell>
          <cell r="Y430">
            <v>1.124702684335712</v>
          </cell>
          <cell r="Z430">
            <v>1</v>
          </cell>
          <cell r="AA430">
            <v>4</v>
          </cell>
          <cell r="AB430">
            <v>0</v>
          </cell>
          <cell r="AC430">
            <v>0.1</v>
          </cell>
          <cell r="AD430">
            <v>0</v>
          </cell>
          <cell r="AH430">
            <v>0</v>
          </cell>
        </row>
        <row r="431">
          <cell r="A431" t="str">
            <v>C990051-001</v>
          </cell>
          <cell r="B431" t="str">
            <v>Fixtures and fittings</v>
          </cell>
          <cell r="C431">
            <v>8101</v>
          </cell>
          <cell r="D431" t="str">
            <v>CEO</v>
          </cell>
          <cell r="E431" t="str">
            <v>N/A</v>
          </cell>
          <cell r="F431" t="str">
            <v>43/1658</v>
          </cell>
          <cell r="G431" t="str">
            <v>PERFCET OFFICE</v>
          </cell>
          <cell r="H431" t="str">
            <v>OFFICE CHAIR (AL2) 70%</v>
          </cell>
          <cell r="I431">
            <v>36622</v>
          </cell>
          <cell r="J431">
            <v>36646</v>
          </cell>
          <cell r="K431">
            <v>1820</v>
          </cell>
          <cell r="L431">
            <v>0</v>
          </cell>
          <cell r="M431">
            <v>2073.75</v>
          </cell>
          <cell r="N431">
            <v>2072.75</v>
          </cell>
          <cell r="O431">
            <v>1</v>
          </cell>
          <cell r="R431">
            <v>2.55155E-2</v>
          </cell>
          <cell r="S431">
            <v>52.912768124999999</v>
          </cell>
          <cell r="T431">
            <v>52.887252625000002</v>
          </cell>
          <cell r="U431">
            <v>2.551549999999736E-2</v>
          </cell>
          <cell r="W431">
            <v>2000</v>
          </cell>
          <cell r="X431">
            <v>7</v>
          </cell>
          <cell r="Y431">
            <v>1.124702684335712</v>
          </cell>
          <cell r="Z431">
            <v>1</v>
          </cell>
          <cell r="AA431">
            <v>4</v>
          </cell>
          <cell r="AB431">
            <v>100</v>
          </cell>
          <cell r="AC431">
            <v>0.1</v>
          </cell>
          <cell r="AD431">
            <v>10</v>
          </cell>
          <cell r="AH431">
            <v>0.5</v>
          </cell>
        </row>
        <row r="432">
          <cell r="A432" t="str">
            <v>C990052-000</v>
          </cell>
          <cell r="B432" t="str">
            <v>Fixtures and fittings</v>
          </cell>
          <cell r="C432">
            <v>8101</v>
          </cell>
          <cell r="D432" t="str">
            <v>CEO</v>
          </cell>
          <cell r="E432" t="str">
            <v>N/A</v>
          </cell>
          <cell r="F432" t="str">
            <v>42/1401</v>
          </cell>
          <cell r="G432" t="str">
            <v>PERFCET OFFICE</v>
          </cell>
          <cell r="H432" t="str">
            <v>OFFICE CHAIR (AL2) 30%</v>
          </cell>
          <cell r="I432">
            <v>36287</v>
          </cell>
          <cell r="J432">
            <v>36646</v>
          </cell>
          <cell r="K432">
            <v>1820</v>
          </cell>
          <cell r="L432">
            <v>0</v>
          </cell>
          <cell r="M432">
            <v>888.75</v>
          </cell>
          <cell r="N432">
            <v>887.75</v>
          </cell>
          <cell r="O432">
            <v>1</v>
          </cell>
          <cell r="R432">
            <v>2.5512900000000002E-2</v>
          </cell>
          <cell r="S432">
            <v>22.674589875000002</v>
          </cell>
          <cell r="T432">
            <v>22.649076975</v>
          </cell>
          <cell r="U432">
            <v>2.5512900000002503E-2</v>
          </cell>
          <cell r="W432">
            <v>2000</v>
          </cell>
          <cell r="X432">
            <v>7</v>
          </cell>
          <cell r="Y432">
            <v>1.124702684335712</v>
          </cell>
          <cell r="Z432">
            <v>1</v>
          </cell>
          <cell r="AA432">
            <v>4</v>
          </cell>
          <cell r="AB432">
            <v>0</v>
          </cell>
          <cell r="AC432">
            <v>0.1</v>
          </cell>
          <cell r="AD432">
            <v>0</v>
          </cell>
          <cell r="AH432">
            <v>0</v>
          </cell>
        </row>
        <row r="433">
          <cell r="A433" t="str">
            <v>C990052-001</v>
          </cell>
          <cell r="B433" t="str">
            <v>Fixtures and fittings</v>
          </cell>
          <cell r="C433">
            <v>8101</v>
          </cell>
          <cell r="D433" t="str">
            <v>CEO</v>
          </cell>
          <cell r="E433" t="str">
            <v>N/A</v>
          </cell>
          <cell r="F433" t="str">
            <v>43/1658</v>
          </cell>
          <cell r="G433" t="str">
            <v>PERFCET OFFICE</v>
          </cell>
          <cell r="H433" t="str">
            <v>OFFICE CHAIR (AL2) 70%</v>
          </cell>
          <cell r="I433">
            <v>36622</v>
          </cell>
          <cell r="J433">
            <v>36646</v>
          </cell>
          <cell r="K433">
            <v>1820</v>
          </cell>
          <cell r="L433">
            <v>0</v>
          </cell>
          <cell r="M433">
            <v>2073.75</v>
          </cell>
          <cell r="N433">
            <v>2072.75</v>
          </cell>
          <cell r="O433">
            <v>1</v>
          </cell>
          <cell r="R433">
            <v>2.55155E-2</v>
          </cell>
          <cell r="S433">
            <v>52.912768124999999</v>
          </cell>
          <cell r="T433">
            <v>52.887252625000002</v>
          </cell>
          <cell r="U433">
            <v>2.551549999999736E-2</v>
          </cell>
          <cell r="W433">
            <v>2000</v>
          </cell>
          <cell r="X433">
            <v>7</v>
          </cell>
          <cell r="Y433">
            <v>1.124702684335712</v>
          </cell>
          <cell r="Z433">
            <v>1</v>
          </cell>
          <cell r="AA433">
            <v>4</v>
          </cell>
          <cell r="AB433">
            <v>100</v>
          </cell>
          <cell r="AC433">
            <v>0.1</v>
          </cell>
          <cell r="AD433">
            <v>10</v>
          </cell>
          <cell r="AH433">
            <v>0.5</v>
          </cell>
        </row>
        <row r="434">
          <cell r="A434" t="str">
            <v>C990053-000</v>
          </cell>
          <cell r="B434" t="str">
            <v>Fixtures and fittings</v>
          </cell>
          <cell r="C434">
            <v>8101</v>
          </cell>
          <cell r="D434" t="str">
            <v>CEO</v>
          </cell>
          <cell r="E434" t="str">
            <v>N/A</v>
          </cell>
          <cell r="F434" t="str">
            <v>42/1401</v>
          </cell>
          <cell r="G434" t="str">
            <v>PERFCET OFFICE</v>
          </cell>
          <cell r="H434" t="str">
            <v>OFFICE CHAIR (AL2) 30%</v>
          </cell>
          <cell r="I434">
            <v>36287</v>
          </cell>
          <cell r="J434">
            <v>36646</v>
          </cell>
          <cell r="K434">
            <v>1820</v>
          </cell>
          <cell r="L434">
            <v>0</v>
          </cell>
          <cell r="M434">
            <v>888.75</v>
          </cell>
          <cell r="N434">
            <v>887.75</v>
          </cell>
          <cell r="O434">
            <v>1</v>
          </cell>
          <cell r="R434">
            <v>2.5512900000000002E-2</v>
          </cell>
          <cell r="S434">
            <v>22.674589875000002</v>
          </cell>
          <cell r="T434">
            <v>22.649076975</v>
          </cell>
          <cell r="U434">
            <v>2.5512900000002503E-2</v>
          </cell>
          <cell r="W434">
            <v>2000</v>
          </cell>
          <cell r="X434">
            <v>7</v>
          </cell>
          <cell r="Y434">
            <v>1.124702684335712</v>
          </cell>
          <cell r="Z434">
            <v>1</v>
          </cell>
          <cell r="AA434">
            <v>4</v>
          </cell>
          <cell r="AB434">
            <v>0</v>
          </cell>
          <cell r="AC434">
            <v>0.1</v>
          </cell>
          <cell r="AD434">
            <v>0</v>
          </cell>
          <cell r="AH434">
            <v>0</v>
          </cell>
        </row>
        <row r="435">
          <cell r="A435" t="str">
            <v>C990053-001</v>
          </cell>
          <cell r="B435" t="str">
            <v>Fixtures and fittings</v>
          </cell>
          <cell r="C435">
            <v>8101</v>
          </cell>
          <cell r="D435" t="str">
            <v>CEO</v>
          </cell>
          <cell r="E435" t="str">
            <v>N/A</v>
          </cell>
          <cell r="F435" t="str">
            <v>43/1658</v>
          </cell>
          <cell r="G435" t="str">
            <v>PERFCET OFFICE</v>
          </cell>
          <cell r="H435" t="str">
            <v>OFFICE CHAIR (AL2) 70%</v>
          </cell>
          <cell r="I435">
            <v>36622</v>
          </cell>
          <cell r="J435">
            <v>36646</v>
          </cell>
          <cell r="K435">
            <v>1820</v>
          </cell>
          <cell r="L435">
            <v>0</v>
          </cell>
          <cell r="M435">
            <v>2073.75</v>
          </cell>
          <cell r="N435">
            <v>2072.75</v>
          </cell>
          <cell r="O435">
            <v>1</v>
          </cell>
          <cell r="R435">
            <v>2.55155E-2</v>
          </cell>
          <cell r="S435">
            <v>52.912768124999999</v>
          </cell>
          <cell r="T435">
            <v>52.887252625000002</v>
          </cell>
          <cell r="U435">
            <v>2.551549999999736E-2</v>
          </cell>
          <cell r="W435">
            <v>2000</v>
          </cell>
          <cell r="X435">
            <v>7</v>
          </cell>
          <cell r="Y435">
            <v>1.124702684335712</v>
          </cell>
          <cell r="Z435">
            <v>1</v>
          </cell>
          <cell r="AA435">
            <v>4</v>
          </cell>
          <cell r="AB435">
            <v>100</v>
          </cell>
          <cell r="AC435">
            <v>0.1</v>
          </cell>
          <cell r="AD435">
            <v>10</v>
          </cell>
          <cell r="AH435">
            <v>0.5</v>
          </cell>
        </row>
        <row r="436">
          <cell r="A436" t="str">
            <v>C990054-000</v>
          </cell>
          <cell r="B436" t="str">
            <v>Fixtures and fittings</v>
          </cell>
          <cell r="C436">
            <v>8101</v>
          </cell>
          <cell r="D436" t="str">
            <v>CEO</v>
          </cell>
          <cell r="E436" t="str">
            <v>N/A</v>
          </cell>
          <cell r="F436" t="str">
            <v>42/1401</v>
          </cell>
          <cell r="G436" t="str">
            <v>PERFCET OFFICE</v>
          </cell>
          <cell r="H436" t="str">
            <v>OFFICE CHAIR (AL2) 30%</v>
          </cell>
          <cell r="I436">
            <v>36287</v>
          </cell>
          <cell r="J436">
            <v>36646</v>
          </cell>
          <cell r="K436">
            <v>1820</v>
          </cell>
          <cell r="L436">
            <v>0</v>
          </cell>
          <cell r="M436">
            <v>888.75</v>
          </cell>
          <cell r="N436">
            <v>887.75</v>
          </cell>
          <cell r="O436">
            <v>1</v>
          </cell>
          <cell r="R436">
            <v>2.5512900000000002E-2</v>
          </cell>
          <cell r="S436">
            <v>22.674589875000002</v>
          </cell>
          <cell r="T436">
            <v>22.649076975</v>
          </cell>
          <cell r="U436">
            <v>2.5512900000002503E-2</v>
          </cell>
          <cell r="W436">
            <v>2000</v>
          </cell>
          <cell r="X436">
            <v>7</v>
          </cell>
          <cell r="Y436">
            <v>1.124702684335712</v>
          </cell>
          <cell r="Z436">
            <v>1</v>
          </cell>
          <cell r="AA436">
            <v>4</v>
          </cell>
          <cell r="AB436">
            <v>0</v>
          </cell>
          <cell r="AC436">
            <v>0.1</v>
          </cell>
          <cell r="AD436">
            <v>0</v>
          </cell>
          <cell r="AH436">
            <v>0</v>
          </cell>
        </row>
        <row r="437">
          <cell r="A437" t="str">
            <v>C990054-001</v>
          </cell>
          <cell r="B437" t="str">
            <v>Fixtures and fittings</v>
          </cell>
          <cell r="C437">
            <v>8101</v>
          </cell>
          <cell r="D437" t="str">
            <v>CEO</v>
          </cell>
          <cell r="E437" t="str">
            <v>N/A</v>
          </cell>
          <cell r="F437" t="str">
            <v>43/1658</v>
          </cell>
          <cell r="G437" t="str">
            <v>PERFCET OFFICE</v>
          </cell>
          <cell r="H437" t="str">
            <v>OFFICE CHAIR (AL2) 70%</v>
          </cell>
          <cell r="I437">
            <v>36622</v>
          </cell>
          <cell r="J437">
            <v>36646</v>
          </cell>
          <cell r="K437">
            <v>1820</v>
          </cell>
          <cell r="L437">
            <v>0</v>
          </cell>
          <cell r="M437">
            <v>2073.75</v>
          </cell>
          <cell r="N437">
            <v>2072.75</v>
          </cell>
          <cell r="O437">
            <v>1</v>
          </cell>
          <cell r="R437">
            <v>2.55155E-2</v>
          </cell>
          <cell r="S437">
            <v>52.912768124999999</v>
          </cell>
          <cell r="T437">
            <v>52.887252625000002</v>
          </cell>
          <cell r="U437">
            <v>2.551549999999736E-2</v>
          </cell>
          <cell r="W437">
            <v>2000</v>
          </cell>
          <cell r="X437">
            <v>7</v>
          </cell>
          <cell r="Y437">
            <v>1.124702684335712</v>
          </cell>
          <cell r="Z437">
            <v>1</v>
          </cell>
          <cell r="AA437">
            <v>4</v>
          </cell>
          <cell r="AB437">
            <v>100</v>
          </cell>
          <cell r="AC437">
            <v>0.1</v>
          </cell>
          <cell r="AD437">
            <v>10</v>
          </cell>
          <cell r="AH437">
            <v>0.5</v>
          </cell>
        </row>
        <row r="438">
          <cell r="A438" t="str">
            <v>C990055-000</v>
          </cell>
          <cell r="B438" t="str">
            <v>Fixtures and fittings</v>
          </cell>
          <cell r="C438">
            <v>8101</v>
          </cell>
          <cell r="D438" t="str">
            <v>CEO</v>
          </cell>
          <cell r="E438" t="str">
            <v>N/A</v>
          </cell>
          <cell r="F438" t="str">
            <v>42/1401</v>
          </cell>
          <cell r="G438" t="str">
            <v>PERFCET OFFICE</v>
          </cell>
          <cell r="H438" t="str">
            <v>OFFICE CHAIR (AL2) 30%</v>
          </cell>
          <cell r="I438">
            <v>36287</v>
          </cell>
          <cell r="J438">
            <v>36646</v>
          </cell>
          <cell r="K438">
            <v>1820</v>
          </cell>
          <cell r="L438">
            <v>0</v>
          </cell>
          <cell r="M438">
            <v>888.75</v>
          </cell>
          <cell r="N438">
            <v>887.75</v>
          </cell>
          <cell r="O438">
            <v>1</v>
          </cell>
          <cell r="R438">
            <v>2.5512900000000002E-2</v>
          </cell>
          <cell r="S438">
            <v>22.674589875000002</v>
          </cell>
          <cell r="T438">
            <v>22.649076975</v>
          </cell>
          <cell r="U438">
            <v>2.5512900000002503E-2</v>
          </cell>
          <cell r="W438">
            <v>2000</v>
          </cell>
          <cell r="X438">
            <v>7</v>
          </cell>
          <cell r="Y438">
            <v>1.124702684335712</v>
          </cell>
          <cell r="Z438">
            <v>1</v>
          </cell>
          <cell r="AA438">
            <v>4</v>
          </cell>
          <cell r="AB438">
            <v>0</v>
          </cell>
          <cell r="AC438">
            <v>0.1</v>
          </cell>
          <cell r="AD438">
            <v>0</v>
          </cell>
          <cell r="AH438">
            <v>0</v>
          </cell>
        </row>
        <row r="439">
          <cell r="A439" t="str">
            <v>C990055-001</v>
          </cell>
          <cell r="B439" t="str">
            <v>Fixtures and fittings</v>
          </cell>
          <cell r="C439">
            <v>8101</v>
          </cell>
          <cell r="D439" t="str">
            <v>CEO</v>
          </cell>
          <cell r="E439" t="str">
            <v>N/A</v>
          </cell>
          <cell r="F439" t="str">
            <v>43/1658</v>
          </cell>
          <cell r="G439" t="str">
            <v>PERFCET OFFICE</v>
          </cell>
          <cell r="H439" t="str">
            <v>OFFICE CHAIR (AL2) 70%</v>
          </cell>
          <cell r="I439">
            <v>36622</v>
          </cell>
          <cell r="J439">
            <v>36646</v>
          </cell>
          <cell r="K439">
            <v>1820</v>
          </cell>
          <cell r="L439">
            <v>0</v>
          </cell>
          <cell r="M439">
            <v>2073.75</v>
          </cell>
          <cell r="N439">
            <v>2072.75</v>
          </cell>
          <cell r="O439">
            <v>1</v>
          </cell>
          <cell r="R439">
            <v>2.55155E-2</v>
          </cell>
          <cell r="S439">
            <v>52.912768124999999</v>
          </cell>
          <cell r="T439">
            <v>52.887252625000002</v>
          </cell>
          <cell r="U439">
            <v>2.551549999999736E-2</v>
          </cell>
          <cell r="W439">
            <v>2000</v>
          </cell>
          <cell r="X439">
            <v>7</v>
          </cell>
          <cell r="Y439">
            <v>1.124702684335712</v>
          </cell>
          <cell r="Z439">
            <v>1</v>
          </cell>
          <cell r="AA439">
            <v>4</v>
          </cell>
          <cell r="AB439">
            <v>100</v>
          </cell>
          <cell r="AC439">
            <v>0.1</v>
          </cell>
          <cell r="AD439">
            <v>10</v>
          </cell>
          <cell r="AH439">
            <v>0.5</v>
          </cell>
        </row>
        <row r="440">
          <cell r="A440" t="str">
            <v>C990056-000</v>
          </cell>
          <cell r="B440" t="str">
            <v>Fixtures and fittings</v>
          </cell>
          <cell r="C440">
            <v>8101</v>
          </cell>
          <cell r="D440" t="str">
            <v>CEO</v>
          </cell>
          <cell r="E440" t="str">
            <v>N/A</v>
          </cell>
          <cell r="F440" t="str">
            <v>42/1401</v>
          </cell>
          <cell r="G440" t="str">
            <v>PERFCET OFFICE</v>
          </cell>
          <cell r="H440" t="str">
            <v>OFFICE CHAIR (AL2) 30%</v>
          </cell>
          <cell r="I440">
            <v>36287</v>
          </cell>
          <cell r="J440">
            <v>36646</v>
          </cell>
          <cell r="K440">
            <v>1820</v>
          </cell>
          <cell r="L440">
            <v>0</v>
          </cell>
          <cell r="M440">
            <v>888.75</v>
          </cell>
          <cell r="N440">
            <v>887.75</v>
          </cell>
          <cell r="O440">
            <v>1</v>
          </cell>
          <cell r="R440">
            <v>2.5512900000000002E-2</v>
          </cell>
          <cell r="S440">
            <v>22.674589875000002</v>
          </cell>
          <cell r="T440">
            <v>22.649076975</v>
          </cell>
          <cell r="U440">
            <v>2.5512900000002503E-2</v>
          </cell>
          <cell r="W440">
            <v>2000</v>
          </cell>
          <cell r="X440">
            <v>7</v>
          </cell>
          <cell r="Y440">
            <v>1.124702684335712</v>
          </cell>
          <cell r="Z440">
            <v>1</v>
          </cell>
          <cell r="AA440">
            <v>4</v>
          </cell>
          <cell r="AB440">
            <v>0</v>
          </cell>
          <cell r="AC440">
            <v>0.1</v>
          </cell>
          <cell r="AD440">
            <v>0</v>
          </cell>
          <cell r="AH440">
            <v>0</v>
          </cell>
        </row>
        <row r="441">
          <cell r="A441" t="str">
            <v>C990056-001</v>
          </cell>
          <cell r="B441" t="str">
            <v>Fixtures and fittings</v>
          </cell>
          <cell r="C441">
            <v>8101</v>
          </cell>
          <cell r="D441" t="str">
            <v>CEO</v>
          </cell>
          <cell r="E441" t="str">
            <v>N/A</v>
          </cell>
          <cell r="F441" t="str">
            <v>43/1658</v>
          </cell>
          <cell r="G441" t="str">
            <v>PERFCET OFFICE</v>
          </cell>
          <cell r="H441" t="str">
            <v>OFFICE CHAIR (AL2) 70%</v>
          </cell>
          <cell r="I441">
            <v>36622</v>
          </cell>
          <cell r="J441">
            <v>36646</v>
          </cell>
          <cell r="K441">
            <v>1820</v>
          </cell>
          <cell r="L441">
            <v>0</v>
          </cell>
          <cell r="M441">
            <v>2073.75</v>
          </cell>
          <cell r="N441">
            <v>2072.75</v>
          </cell>
          <cell r="O441">
            <v>1</v>
          </cell>
          <cell r="R441">
            <v>2.55155E-2</v>
          </cell>
          <cell r="S441">
            <v>52.912768124999999</v>
          </cell>
          <cell r="T441">
            <v>52.887252625000002</v>
          </cell>
          <cell r="U441">
            <v>2.551549999999736E-2</v>
          </cell>
          <cell r="W441">
            <v>2000</v>
          </cell>
          <cell r="X441">
            <v>7</v>
          </cell>
          <cell r="Y441">
            <v>1.124702684335712</v>
          </cell>
          <cell r="Z441">
            <v>1</v>
          </cell>
          <cell r="AA441">
            <v>4</v>
          </cell>
          <cell r="AB441">
            <v>100</v>
          </cell>
          <cell r="AC441">
            <v>0.1</v>
          </cell>
          <cell r="AD441">
            <v>10</v>
          </cell>
          <cell r="AH441">
            <v>0.5</v>
          </cell>
        </row>
        <row r="442">
          <cell r="A442" t="str">
            <v>C990057-000</v>
          </cell>
          <cell r="B442" t="str">
            <v>Fixtures and fittings</v>
          </cell>
          <cell r="C442">
            <v>8101</v>
          </cell>
          <cell r="D442" t="str">
            <v>CEO</v>
          </cell>
          <cell r="E442" t="str">
            <v>N/A</v>
          </cell>
          <cell r="F442" t="str">
            <v>42/1401</v>
          </cell>
          <cell r="G442" t="str">
            <v>PERFCET OFFICE</v>
          </cell>
          <cell r="H442" t="str">
            <v>OFFICE CHAIR (AL2) 30%</v>
          </cell>
          <cell r="I442">
            <v>36287</v>
          </cell>
          <cell r="J442">
            <v>36646</v>
          </cell>
          <cell r="K442">
            <v>1820</v>
          </cell>
          <cell r="L442">
            <v>0</v>
          </cell>
          <cell r="M442">
            <v>888.75</v>
          </cell>
          <cell r="N442">
            <v>887.75</v>
          </cell>
          <cell r="O442">
            <v>1</v>
          </cell>
          <cell r="R442">
            <v>2.5512900000000002E-2</v>
          </cell>
          <cell r="S442">
            <v>22.674589875000002</v>
          </cell>
          <cell r="T442">
            <v>22.649076975</v>
          </cell>
          <cell r="U442">
            <v>2.5512900000002503E-2</v>
          </cell>
          <cell r="W442">
            <v>2000</v>
          </cell>
          <cell r="X442">
            <v>7</v>
          </cell>
          <cell r="Y442">
            <v>1.124702684335712</v>
          </cell>
          <cell r="Z442">
            <v>1</v>
          </cell>
          <cell r="AA442">
            <v>4</v>
          </cell>
          <cell r="AB442">
            <v>0</v>
          </cell>
          <cell r="AC442">
            <v>0.1</v>
          </cell>
          <cell r="AD442">
            <v>0</v>
          </cell>
          <cell r="AH442">
            <v>0</v>
          </cell>
        </row>
        <row r="443">
          <cell r="A443" t="str">
            <v>C990057-001</v>
          </cell>
          <cell r="B443" t="str">
            <v>Fixtures and fittings</v>
          </cell>
          <cell r="C443">
            <v>8101</v>
          </cell>
          <cell r="D443" t="str">
            <v>CEO</v>
          </cell>
          <cell r="E443" t="str">
            <v>N/A</v>
          </cell>
          <cell r="F443" t="str">
            <v>43/1658</v>
          </cell>
          <cell r="G443" t="str">
            <v>PERFCET OFFICE</v>
          </cell>
          <cell r="H443" t="str">
            <v>OFFICE CHAIR (AL2) 70%</v>
          </cell>
          <cell r="I443">
            <v>36622</v>
          </cell>
          <cell r="J443">
            <v>36646</v>
          </cell>
          <cell r="K443">
            <v>1820</v>
          </cell>
          <cell r="L443">
            <v>0</v>
          </cell>
          <cell r="M443">
            <v>2073.75</v>
          </cell>
          <cell r="N443">
            <v>2072.75</v>
          </cell>
          <cell r="O443">
            <v>1</v>
          </cell>
          <cell r="R443">
            <v>2.55155E-2</v>
          </cell>
          <cell r="S443">
            <v>52.912768124999999</v>
          </cell>
          <cell r="T443">
            <v>52.887252625000002</v>
          </cell>
          <cell r="U443">
            <v>2.551549999999736E-2</v>
          </cell>
          <cell r="W443">
            <v>2000</v>
          </cell>
          <cell r="X443">
            <v>7</v>
          </cell>
          <cell r="Y443">
            <v>1.124702684335712</v>
          </cell>
          <cell r="Z443">
            <v>1</v>
          </cell>
          <cell r="AA443">
            <v>4</v>
          </cell>
          <cell r="AB443">
            <v>100</v>
          </cell>
          <cell r="AC443">
            <v>0.1</v>
          </cell>
          <cell r="AD443">
            <v>10</v>
          </cell>
          <cell r="AH443">
            <v>0.5</v>
          </cell>
        </row>
        <row r="444">
          <cell r="A444" t="str">
            <v>C990058-000</v>
          </cell>
          <cell r="B444" t="str">
            <v>Fixtures and fittings</v>
          </cell>
          <cell r="C444">
            <v>8101</v>
          </cell>
          <cell r="D444" t="str">
            <v>CEO</v>
          </cell>
          <cell r="E444" t="str">
            <v>N/A</v>
          </cell>
          <cell r="F444" t="str">
            <v>42/1401</v>
          </cell>
          <cell r="G444" t="str">
            <v>PERFCET OFFICE</v>
          </cell>
          <cell r="H444" t="str">
            <v>OFFICE CHAIR (AL2) 30%</v>
          </cell>
          <cell r="I444">
            <v>36287</v>
          </cell>
          <cell r="J444">
            <v>36646</v>
          </cell>
          <cell r="K444">
            <v>1820</v>
          </cell>
          <cell r="L444">
            <v>0</v>
          </cell>
          <cell r="M444">
            <v>888.75</v>
          </cell>
          <cell r="N444">
            <v>887.75</v>
          </cell>
          <cell r="O444">
            <v>1</v>
          </cell>
          <cell r="R444">
            <v>2.5512900000000002E-2</v>
          </cell>
          <cell r="S444">
            <v>22.674589875000002</v>
          </cell>
          <cell r="T444">
            <v>22.649076975</v>
          </cell>
          <cell r="U444">
            <v>2.5512900000002503E-2</v>
          </cell>
          <cell r="W444">
            <v>2000</v>
          </cell>
          <cell r="X444">
            <v>7</v>
          </cell>
          <cell r="Y444">
            <v>1.124702684335712</v>
          </cell>
          <cell r="Z444">
            <v>1</v>
          </cell>
          <cell r="AA444">
            <v>4</v>
          </cell>
          <cell r="AB444">
            <v>0</v>
          </cell>
          <cell r="AC444">
            <v>0.1</v>
          </cell>
          <cell r="AD444">
            <v>0</v>
          </cell>
          <cell r="AH444">
            <v>0</v>
          </cell>
        </row>
        <row r="445">
          <cell r="A445" t="str">
            <v>C990058-001</v>
          </cell>
          <cell r="B445" t="str">
            <v>Fixtures and fittings</v>
          </cell>
          <cell r="C445">
            <v>8101</v>
          </cell>
          <cell r="D445" t="str">
            <v>CEO</v>
          </cell>
          <cell r="E445" t="str">
            <v>N/A</v>
          </cell>
          <cell r="F445" t="str">
            <v>43/1658</v>
          </cell>
          <cell r="G445" t="str">
            <v>PERFCET OFFICE</v>
          </cell>
          <cell r="H445" t="str">
            <v>OFFICE CHAIR (AL2) 70%</v>
          </cell>
          <cell r="I445">
            <v>36622</v>
          </cell>
          <cell r="J445">
            <v>36646</v>
          </cell>
          <cell r="K445">
            <v>1820</v>
          </cell>
          <cell r="L445">
            <v>0</v>
          </cell>
          <cell r="M445">
            <v>2073.75</v>
          </cell>
          <cell r="N445">
            <v>2072.75</v>
          </cell>
          <cell r="O445">
            <v>1</v>
          </cell>
          <cell r="R445">
            <v>2.55155E-2</v>
          </cell>
          <cell r="S445">
            <v>52.912768124999999</v>
          </cell>
          <cell r="T445">
            <v>52.887252625000002</v>
          </cell>
          <cell r="U445">
            <v>2.551549999999736E-2</v>
          </cell>
          <cell r="W445">
            <v>2000</v>
          </cell>
          <cell r="X445">
            <v>7</v>
          </cell>
          <cell r="Y445">
            <v>1.124702684335712</v>
          </cell>
          <cell r="Z445">
            <v>1</v>
          </cell>
          <cell r="AA445">
            <v>4</v>
          </cell>
          <cell r="AB445">
            <v>100</v>
          </cell>
          <cell r="AC445">
            <v>0.1</v>
          </cell>
          <cell r="AD445">
            <v>10</v>
          </cell>
          <cell r="AH445">
            <v>0.5</v>
          </cell>
        </row>
        <row r="446">
          <cell r="A446" t="str">
            <v>C990059-000</v>
          </cell>
          <cell r="B446" t="str">
            <v>Fixtures and fittings</v>
          </cell>
          <cell r="C446">
            <v>8101</v>
          </cell>
          <cell r="D446" t="str">
            <v>CEO</v>
          </cell>
          <cell r="E446" t="str">
            <v>N/A</v>
          </cell>
          <cell r="F446" t="str">
            <v>42/1401</v>
          </cell>
          <cell r="G446" t="str">
            <v>PERFCET OFFICE</v>
          </cell>
          <cell r="H446" t="str">
            <v>OFFICE CHAIR (AL2) 30%</v>
          </cell>
          <cell r="I446">
            <v>36287</v>
          </cell>
          <cell r="J446">
            <v>36646</v>
          </cell>
          <cell r="K446">
            <v>1820</v>
          </cell>
          <cell r="L446">
            <v>0</v>
          </cell>
          <cell r="M446">
            <v>888.75</v>
          </cell>
          <cell r="N446">
            <v>887.75</v>
          </cell>
          <cell r="O446">
            <v>1</v>
          </cell>
          <cell r="R446">
            <v>2.5512900000000002E-2</v>
          </cell>
          <cell r="S446">
            <v>22.674589875000002</v>
          </cell>
          <cell r="T446">
            <v>22.649076975</v>
          </cell>
          <cell r="U446">
            <v>2.5512900000002503E-2</v>
          </cell>
          <cell r="W446">
            <v>2000</v>
          </cell>
          <cell r="X446">
            <v>7</v>
          </cell>
          <cell r="Y446">
            <v>1.124702684335712</v>
          </cell>
          <cell r="Z446">
            <v>1</v>
          </cell>
          <cell r="AA446">
            <v>4</v>
          </cell>
          <cell r="AB446">
            <v>0</v>
          </cell>
          <cell r="AC446">
            <v>0.1</v>
          </cell>
          <cell r="AD446">
            <v>0</v>
          </cell>
          <cell r="AH446">
            <v>0</v>
          </cell>
        </row>
        <row r="447">
          <cell r="A447" t="str">
            <v>C990059-001</v>
          </cell>
          <cell r="B447" t="str">
            <v>Fixtures and fittings</v>
          </cell>
          <cell r="C447">
            <v>8101</v>
          </cell>
          <cell r="D447" t="str">
            <v>CEO</v>
          </cell>
          <cell r="E447" t="str">
            <v>N/A</v>
          </cell>
          <cell r="F447" t="str">
            <v>43/1658</v>
          </cell>
          <cell r="G447" t="str">
            <v>PERFCET OFFICE</v>
          </cell>
          <cell r="H447" t="str">
            <v>OFFICE CHAIR (AL2) 70%</v>
          </cell>
          <cell r="I447">
            <v>36622</v>
          </cell>
          <cell r="J447">
            <v>36646</v>
          </cell>
          <cell r="K447">
            <v>1820</v>
          </cell>
          <cell r="L447">
            <v>0</v>
          </cell>
          <cell r="M447">
            <v>2073.75</v>
          </cell>
          <cell r="N447">
            <v>2072.75</v>
          </cell>
          <cell r="O447">
            <v>1</v>
          </cell>
          <cell r="R447">
            <v>2.55155E-2</v>
          </cell>
          <cell r="S447">
            <v>52.912768124999999</v>
          </cell>
          <cell r="T447">
            <v>52.887252625000002</v>
          </cell>
          <cell r="U447">
            <v>2.551549999999736E-2</v>
          </cell>
          <cell r="W447">
            <v>2000</v>
          </cell>
          <cell r="X447">
            <v>7</v>
          </cell>
          <cell r="Y447">
            <v>1.124702684335712</v>
          </cell>
          <cell r="Z447">
            <v>1</v>
          </cell>
          <cell r="AA447">
            <v>4</v>
          </cell>
          <cell r="AB447">
            <v>100</v>
          </cell>
          <cell r="AC447">
            <v>0.1</v>
          </cell>
          <cell r="AD447">
            <v>10</v>
          </cell>
          <cell r="AH447">
            <v>0.5</v>
          </cell>
        </row>
        <row r="448">
          <cell r="A448" t="str">
            <v>C990060-000</v>
          </cell>
          <cell r="B448" t="str">
            <v>Fixtures and fittings</v>
          </cell>
          <cell r="C448">
            <v>8101</v>
          </cell>
          <cell r="D448" t="str">
            <v>CEO</v>
          </cell>
          <cell r="E448" t="str">
            <v>N/A</v>
          </cell>
          <cell r="F448" t="str">
            <v>42/1401</v>
          </cell>
          <cell r="G448" t="str">
            <v>PERFCET OFFICE</v>
          </cell>
          <cell r="H448" t="str">
            <v>OFFICE CHAIR (AL2) 30%</v>
          </cell>
          <cell r="I448">
            <v>36287</v>
          </cell>
          <cell r="J448">
            <v>36646</v>
          </cell>
          <cell r="K448">
            <v>1820</v>
          </cell>
          <cell r="L448">
            <v>0</v>
          </cell>
          <cell r="M448">
            <v>888.75</v>
          </cell>
          <cell r="N448">
            <v>887.75</v>
          </cell>
          <cell r="O448">
            <v>1</v>
          </cell>
          <cell r="R448">
            <v>2.5512900000000002E-2</v>
          </cell>
          <cell r="S448">
            <v>22.674589875000002</v>
          </cell>
          <cell r="T448">
            <v>22.649076975</v>
          </cell>
          <cell r="U448">
            <v>2.5512900000002503E-2</v>
          </cell>
          <cell r="W448">
            <v>2000</v>
          </cell>
          <cell r="X448">
            <v>7</v>
          </cell>
          <cell r="Y448">
            <v>1.124702684335712</v>
          </cell>
          <cell r="Z448">
            <v>1</v>
          </cell>
          <cell r="AA448">
            <v>4</v>
          </cell>
          <cell r="AB448">
            <v>0</v>
          </cell>
          <cell r="AC448">
            <v>0.1</v>
          </cell>
          <cell r="AD448">
            <v>0</v>
          </cell>
          <cell r="AH448">
            <v>0</v>
          </cell>
        </row>
        <row r="449">
          <cell r="A449" t="str">
            <v>C990060-001</v>
          </cell>
          <cell r="B449" t="str">
            <v>Fixtures and fittings</v>
          </cell>
          <cell r="C449">
            <v>8101</v>
          </cell>
          <cell r="D449" t="str">
            <v>CEO</v>
          </cell>
          <cell r="E449" t="str">
            <v>N/A</v>
          </cell>
          <cell r="F449" t="str">
            <v>43/1658</v>
          </cell>
          <cell r="G449" t="str">
            <v>PERFCET OFFICE</v>
          </cell>
          <cell r="H449" t="str">
            <v>OFFICE CHAIR (AL2) 70%</v>
          </cell>
          <cell r="I449">
            <v>36622</v>
          </cell>
          <cell r="J449">
            <v>36646</v>
          </cell>
          <cell r="K449">
            <v>1820</v>
          </cell>
          <cell r="L449">
            <v>0</v>
          </cell>
          <cell r="M449">
            <v>2073.75</v>
          </cell>
          <cell r="N449">
            <v>2072.75</v>
          </cell>
          <cell r="O449">
            <v>1</v>
          </cell>
          <cell r="R449">
            <v>2.55155E-2</v>
          </cell>
          <cell r="S449">
            <v>52.912768124999999</v>
          </cell>
          <cell r="T449">
            <v>52.887252625000002</v>
          </cell>
          <cell r="U449">
            <v>2.551549999999736E-2</v>
          </cell>
          <cell r="W449">
            <v>2000</v>
          </cell>
          <cell r="X449">
            <v>7</v>
          </cell>
          <cell r="Y449">
            <v>1.124702684335712</v>
          </cell>
          <cell r="Z449">
            <v>1</v>
          </cell>
          <cell r="AA449">
            <v>4</v>
          </cell>
          <cell r="AB449">
            <v>100</v>
          </cell>
          <cell r="AC449">
            <v>0.1</v>
          </cell>
          <cell r="AD449">
            <v>10</v>
          </cell>
          <cell r="AH449">
            <v>0.5</v>
          </cell>
        </row>
        <row r="450">
          <cell r="A450" t="str">
            <v>C990061-000</v>
          </cell>
          <cell r="B450" t="str">
            <v>Fixtures and fittings</v>
          </cell>
          <cell r="C450">
            <v>8101</v>
          </cell>
          <cell r="D450" t="str">
            <v>CEO</v>
          </cell>
          <cell r="E450" t="str">
            <v>N/A</v>
          </cell>
          <cell r="F450" t="str">
            <v>42/1401</v>
          </cell>
          <cell r="G450" t="str">
            <v>PERFCET OFFICE</v>
          </cell>
          <cell r="H450" t="str">
            <v>OFFICE TABLE  30%</v>
          </cell>
          <cell r="I450">
            <v>36287</v>
          </cell>
          <cell r="J450">
            <v>36646</v>
          </cell>
          <cell r="K450">
            <v>1820</v>
          </cell>
          <cell r="L450">
            <v>0</v>
          </cell>
          <cell r="M450">
            <v>1575</v>
          </cell>
          <cell r="N450">
            <v>1574</v>
          </cell>
          <cell r="O450">
            <v>1</v>
          </cell>
          <cell r="R450">
            <v>2.55155E-2</v>
          </cell>
          <cell r="S450">
            <v>40.186912499999998</v>
          </cell>
          <cell r="T450">
            <v>40.161397000000001</v>
          </cell>
          <cell r="U450">
            <v>2.551549999999736E-2</v>
          </cell>
          <cell r="W450">
            <v>2000</v>
          </cell>
          <cell r="X450">
            <v>7</v>
          </cell>
          <cell r="Y450">
            <v>1.124702684335712</v>
          </cell>
          <cell r="Z450">
            <v>1</v>
          </cell>
          <cell r="AA450">
            <v>4</v>
          </cell>
          <cell r="AB450">
            <v>0</v>
          </cell>
          <cell r="AC450">
            <v>0.1</v>
          </cell>
          <cell r="AD450">
            <v>0</v>
          </cell>
          <cell r="AH450">
            <v>0</v>
          </cell>
        </row>
        <row r="451">
          <cell r="A451" t="str">
            <v>C990061-001</v>
          </cell>
          <cell r="B451" t="str">
            <v>Fixtures and fittings</v>
          </cell>
          <cell r="C451">
            <v>8101</v>
          </cell>
          <cell r="D451" t="str">
            <v>CEO</v>
          </cell>
          <cell r="E451" t="str">
            <v>N/A</v>
          </cell>
          <cell r="F451" t="str">
            <v>43/1658</v>
          </cell>
          <cell r="G451" t="str">
            <v>PERFCET OFFICE</v>
          </cell>
          <cell r="H451" t="str">
            <v>OFFICE TABLE  70%</v>
          </cell>
          <cell r="I451">
            <v>36622</v>
          </cell>
          <cell r="J451">
            <v>36646</v>
          </cell>
          <cell r="K451">
            <v>1820</v>
          </cell>
          <cell r="L451">
            <v>0</v>
          </cell>
          <cell r="M451">
            <v>3675</v>
          </cell>
          <cell r="N451">
            <v>3674</v>
          </cell>
          <cell r="O451">
            <v>1</v>
          </cell>
          <cell r="R451">
            <v>2.55155E-2</v>
          </cell>
          <cell r="S451">
            <v>93.769462500000003</v>
          </cell>
          <cell r="T451">
            <v>93.743947000000006</v>
          </cell>
          <cell r="U451">
            <v>2.551549999999736E-2</v>
          </cell>
          <cell r="W451">
            <v>2000</v>
          </cell>
          <cell r="X451">
            <v>7</v>
          </cell>
          <cell r="Y451">
            <v>1.124702684335712</v>
          </cell>
          <cell r="Z451">
            <v>1</v>
          </cell>
          <cell r="AA451">
            <v>4</v>
          </cell>
          <cell r="AB451">
            <v>100</v>
          </cell>
          <cell r="AC451">
            <v>0.1</v>
          </cell>
          <cell r="AD451">
            <v>10</v>
          </cell>
          <cell r="AH451">
            <v>0.5</v>
          </cell>
        </row>
        <row r="452">
          <cell r="A452" t="str">
            <v>C990062-000</v>
          </cell>
          <cell r="B452" t="str">
            <v>Fixtures and fittings</v>
          </cell>
          <cell r="C452">
            <v>8101</v>
          </cell>
          <cell r="D452" t="str">
            <v>CEO</v>
          </cell>
          <cell r="E452" t="str">
            <v>N/A</v>
          </cell>
          <cell r="F452" t="str">
            <v>42/1401</v>
          </cell>
          <cell r="G452" t="str">
            <v>PERFCET OFFICE</v>
          </cell>
          <cell r="H452" t="str">
            <v>OFFICE TABLE  30%</v>
          </cell>
          <cell r="I452">
            <v>36287</v>
          </cell>
          <cell r="J452">
            <v>36646</v>
          </cell>
          <cell r="K452">
            <v>1820</v>
          </cell>
          <cell r="L452">
            <v>0</v>
          </cell>
          <cell r="M452">
            <v>1080</v>
          </cell>
          <cell r="N452">
            <v>1079</v>
          </cell>
          <cell r="O452">
            <v>1</v>
          </cell>
          <cell r="R452">
            <v>2.55155E-2</v>
          </cell>
          <cell r="S452">
            <v>27.556740000000001</v>
          </cell>
          <cell r="T452">
            <v>27.5312245</v>
          </cell>
          <cell r="U452">
            <v>2.5515500000000912E-2</v>
          </cell>
          <cell r="W452">
            <v>2000</v>
          </cell>
          <cell r="X452">
            <v>7</v>
          </cell>
          <cell r="Y452">
            <v>1.124702684335712</v>
          </cell>
          <cell r="Z452">
            <v>1</v>
          </cell>
          <cell r="AA452">
            <v>4</v>
          </cell>
          <cell r="AB452">
            <v>0</v>
          </cell>
          <cell r="AC452">
            <v>0.1</v>
          </cell>
          <cell r="AD452">
            <v>0</v>
          </cell>
          <cell r="AH452">
            <v>0</v>
          </cell>
        </row>
        <row r="453">
          <cell r="A453" t="str">
            <v>C990062-001</v>
          </cell>
          <cell r="B453" t="str">
            <v>Fixtures and fittings</v>
          </cell>
          <cell r="C453">
            <v>8101</v>
          </cell>
          <cell r="D453" t="str">
            <v>CEO</v>
          </cell>
          <cell r="E453" t="str">
            <v>N/A</v>
          </cell>
          <cell r="F453" t="str">
            <v>43/1658</v>
          </cell>
          <cell r="G453" t="str">
            <v>PERFCET OFFICE</v>
          </cell>
          <cell r="H453" t="str">
            <v>OFFICE TABLE  70%</v>
          </cell>
          <cell r="I453">
            <v>36622</v>
          </cell>
          <cell r="J453">
            <v>36646</v>
          </cell>
          <cell r="K453">
            <v>1820</v>
          </cell>
          <cell r="L453">
            <v>0</v>
          </cell>
          <cell r="M453">
            <v>2520</v>
          </cell>
          <cell r="N453">
            <v>2519</v>
          </cell>
          <cell r="O453">
            <v>1</v>
          </cell>
          <cell r="R453">
            <v>2.55155E-2</v>
          </cell>
          <cell r="S453">
            <v>64.299059999999997</v>
          </cell>
          <cell r="T453">
            <v>64.2735445</v>
          </cell>
          <cell r="U453">
            <v>2.551549999999736E-2</v>
          </cell>
          <cell r="W453">
            <v>2000</v>
          </cell>
          <cell r="X453">
            <v>7</v>
          </cell>
          <cell r="Y453">
            <v>1.124702684335712</v>
          </cell>
          <cell r="Z453">
            <v>1</v>
          </cell>
          <cell r="AA453">
            <v>4</v>
          </cell>
          <cell r="AB453">
            <v>100</v>
          </cell>
          <cell r="AC453">
            <v>0.1</v>
          </cell>
          <cell r="AD453">
            <v>10</v>
          </cell>
          <cell r="AH453">
            <v>0.5</v>
          </cell>
        </row>
        <row r="454">
          <cell r="A454" t="str">
            <v>C990063-000</v>
          </cell>
          <cell r="B454" t="str">
            <v>Fixtures and fittings</v>
          </cell>
          <cell r="C454">
            <v>8101</v>
          </cell>
          <cell r="D454" t="str">
            <v>CEO</v>
          </cell>
          <cell r="E454" t="str">
            <v>N/A</v>
          </cell>
          <cell r="F454" t="str">
            <v>42/1400</v>
          </cell>
          <cell r="G454" t="str">
            <v>PERFCET OFFICE</v>
          </cell>
          <cell r="H454" t="str">
            <v>OFFICE TABLE (ES8)30%</v>
          </cell>
          <cell r="I454">
            <v>36287</v>
          </cell>
          <cell r="J454">
            <v>36464</v>
          </cell>
          <cell r="K454">
            <v>1820</v>
          </cell>
          <cell r="L454">
            <v>0</v>
          </cell>
          <cell r="M454">
            <v>14625</v>
          </cell>
          <cell r="N454">
            <v>14624</v>
          </cell>
          <cell r="O454">
            <v>1</v>
          </cell>
          <cell r="R454">
            <v>2.55155E-2</v>
          </cell>
          <cell r="S454">
            <v>373.16418750000003</v>
          </cell>
          <cell r="T454">
            <v>373.13867199999999</v>
          </cell>
          <cell r="U454">
            <v>2.5515500000039992E-2</v>
          </cell>
          <cell r="W454">
            <v>1999</v>
          </cell>
          <cell r="X454">
            <v>7</v>
          </cell>
          <cell r="Y454">
            <v>1.1553228621291447</v>
          </cell>
          <cell r="Z454">
            <v>1</v>
          </cell>
          <cell r="AA454">
            <v>4</v>
          </cell>
          <cell r="AB454">
            <v>400</v>
          </cell>
          <cell r="AC454">
            <v>0.09</v>
          </cell>
          <cell r="AD454">
            <v>40</v>
          </cell>
          <cell r="AH454">
            <v>0.5</v>
          </cell>
        </row>
        <row r="455">
          <cell r="A455" t="str">
            <v>C990063-001</v>
          </cell>
          <cell r="B455" t="str">
            <v>Fixtures and fittings</v>
          </cell>
          <cell r="C455">
            <v>8101</v>
          </cell>
          <cell r="D455" t="str">
            <v>CEO</v>
          </cell>
          <cell r="E455" t="str">
            <v>N/A</v>
          </cell>
          <cell r="F455" t="str">
            <v>42/3757</v>
          </cell>
          <cell r="G455" t="str">
            <v>PERFCET OFFICE</v>
          </cell>
          <cell r="H455" t="str">
            <v>OFFICE TABLE (ES8)70%</v>
          </cell>
          <cell r="I455">
            <v>36451</v>
          </cell>
          <cell r="J455">
            <v>36464</v>
          </cell>
          <cell r="K455">
            <v>1820</v>
          </cell>
          <cell r="L455">
            <v>0</v>
          </cell>
          <cell r="M455">
            <v>34125</v>
          </cell>
          <cell r="N455">
            <v>34124</v>
          </cell>
          <cell r="O455">
            <v>1</v>
          </cell>
          <cell r="R455">
            <v>2.55155E-2</v>
          </cell>
          <cell r="S455">
            <v>870.71643749999998</v>
          </cell>
          <cell r="T455">
            <v>870.690922</v>
          </cell>
          <cell r="U455">
            <v>2.5515499999983149E-2</v>
          </cell>
          <cell r="W455">
            <v>1999</v>
          </cell>
          <cell r="X455">
            <v>7</v>
          </cell>
          <cell r="Y455">
            <v>1.1553228621291447</v>
          </cell>
          <cell r="Z455">
            <v>1</v>
          </cell>
          <cell r="AA455">
            <v>4</v>
          </cell>
          <cell r="AB455">
            <v>1000</v>
          </cell>
          <cell r="AC455">
            <v>0.09</v>
          </cell>
          <cell r="AD455">
            <v>90</v>
          </cell>
          <cell r="AH455">
            <v>0.5</v>
          </cell>
        </row>
        <row r="456">
          <cell r="A456" t="str">
            <v>C990064-000</v>
          </cell>
          <cell r="B456" t="str">
            <v>Fixtures and fittings</v>
          </cell>
          <cell r="C456">
            <v>8101</v>
          </cell>
          <cell r="D456" t="str">
            <v>CEO</v>
          </cell>
          <cell r="E456" t="str">
            <v>N/A</v>
          </cell>
          <cell r="F456" t="str">
            <v>42/1400</v>
          </cell>
          <cell r="G456" t="str">
            <v>PERFCET OFFICE</v>
          </cell>
          <cell r="H456" t="str">
            <v>CABINET (ES12) 30%</v>
          </cell>
          <cell r="I456">
            <v>36287</v>
          </cell>
          <cell r="J456">
            <v>36464</v>
          </cell>
          <cell r="K456">
            <v>1820</v>
          </cell>
          <cell r="L456">
            <v>0</v>
          </cell>
          <cell r="M456">
            <v>13050</v>
          </cell>
          <cell r="N456">
            <v>13049</v>
          </cell>
          <cell r="O456">
            <v>1</v>
          </cell>
          <cell r="R456">
            <v>2.55155E-2</v>
          </cell>
          <cell r="S456">
            <v>332.97727500000002</v>
          </cell>
          <cell r="T456">
            <v>332.95175949999998</v>
          </cell>
          <cell r="U456">
            <v>2.5515500000039992E-2</v>
          </cell>
          <cell r="W456">
            <v>1999</v>
          </cell>
          <cell r="X456">
            <v>7</v>
          </cell>
          <cell r="Y456">
            <v>1.1553228621291447</v>
          </cell>
          <cell r="Z456">
            <v>1</v>
          </cell>
          <cell r="AA456">
            <v>4</v>
          </cell>
          <cell r="AB456">
            <v>400</v>
          </cell>
          <cell r="AC456">
            <v>0.09</v>
          </cell>
          <cell r="AD456">
            <v>40</v>
          </cell>
          <cell r="AH456">
            <v>0.5</v>
          </cell>
        </row>
        <row r="457">
          <cell r="A457" t="str">
            <v>C990064-001</v>
          </cell>
          <cell r="B457" t="str">
            <v>Fixtures and fittings</v>
          </cell>
          <cell r="C457">
            <v>8101</v>
          </cell>
          <cell r="D457" t="str">
            <v>CEO</v>
          </cell>
          <cell r="E457" t="str">
            <v>N/A</v>
          </cell>
          <cell r="F457" t="str">
            <v>42/3757</v>
          </cell>
          <cell r="G457" t="str">
            <v>PERFCET OFFICE</v>
          </cell>
          <cell r="H457" t="str">
            <v>CABINET (ES12) 70%</v>
          </cell>
          <cell r="I457">
            <v>36451</v>
          </cell>
          <cell r="J457">
            <v>36464</v>
          </cell>
          <cell r="K457">
            <v>1820</v>
          </cell>
          <cell r="L457">
            <v>0</v>
          </cell>
          <cell r="M457">
            <v>30450</v>
          </cell>
          <cell r="N457">
            <v>30449</v>
          </cell>
          <cell r="O457">
            <v>1</v>
          </cell>
          <cell r="R457">
            <v>2.55155E-2</v>
          </cell>
          <cell r="S457">
            <v>776.94697499999995</v>
          </cell>
          <cell r="T457">
            <v>776.92145949999997</v>
          </cell>
          <cell r="U457">
            <v>2.5515499999983149E-2</v>
          </cell>
          <cell r="W457">
            <v>1999</v>
          </cell>
          <cell r="X457">
            <v>7</v>
          </cell>
          <cell r="Y457">
            <v>1.1553228621291447</v>
          </cell>
          <cell r="Z457">
            <v>1</v>
          </cell>
          <cell r="AA457">
            <v>4</v>
          </cell>
          <cell r="AB457">
            <v>900</v>
          </cell>
          <cell r="AC457">
            <v>0.09</v>
          </cell>
          <cell r="AD457">
            <v>80</v>
          </cell>
          <cell r="AH457">
            <v>0.5</v>
          </cell>
        </row>
        <row r="458">
          <cell r="A458" t="str">
            <v>C990065-000</v>
          </cell>
          <cell r="B458" t="str">
            <v>Fixtures and fittings</v>
          </cell>
          <cell r="C458">
            <v>8101</v>
          </cell>
          <cell r="D458" t="str">
            <v>CEO</v>
          </cell>
          <cell r="E458" t="str">
            <v>N/A</v>
          </cell>
          <cell r="F458" t="str">
            <v>42/1400</v>
          </cell>
          <cell r="G458" t="str">
            <v>PERFCET OFFICE</v>
          </cell>
          <cell r="H458" t="str">
            <v>CABINET (ES2-1) 30%</v>
          </cell>
          <cell r="I458">
            <v>36287</v>
          </cell>
          <cell r="J458">
            <v>36464</v>
          </cell>
          <cell r="K458">
            <v>1820</v>
          </cell>
          <cell r="L458">
            <v>0</v>
          </cell>
          <cell r="M458">
            <v>6637.5</v>
          </cell>
          <cell r="N458">
            <v>6636.5</v>
          </cell>
          <cell r="O458">
            <v>1</v>
          </cell>
          <cell r="R458">
            <v>2.55155E-2</v>
          </cell>
          <cell r="S458">
            <v>169.35913124999999</v>
          </cell>
          <cell r="T458">
            <v>169.33361575000001</v>
          </cell>
          <cell r="U458">
            <v>2.5515499999983149E-2</v>
          </cell>
          <cell r="W458">
            <v>1999</v>
          </cell>
          <cell r="X458">
            <v>7</v>
          </cell>
          <cell r="Y458">
            <v>1.1553228621291447</v>
          </cell>
          <cell r="Z458">
            <v>1</v>
          </cell>
          <cell r="AA458">
            <v>4</v>
          </cell>
          <cell r="AB458">
            <v>200</v>
          </cell>
          <cell r="AC458">
            <v>0.09</v>
          </cell>
          <cell r="AD458">
            <v>20</v>
          </cell>
          <cell r="AH458">
            <v>0.5</v>
          </cell>
        </row>
        <row r="459">
          <cell r="A459" t="str">
            <v>C990065-001</v>
          </cell>
          <cell r="B459" t="str">
            <v>Fixtures and fittings</v>
          </cell>
          <cell r="C459">
            <v>8101</v>
          </cell>
          <cell r="D459" t="str">
            <v>CEO</v>
          </cell>
          <cell r="E459" t="str">
            <v>N/A</v>
          </cell>
          <cell r="F459" t="str">
            <v>42/3757</v>
          </cell>
          <cell r="G459" t="str">
            <v>PERFCET OFFICE</v>
          </cell>
          <cell r="H459" t="str">
            <v>CABINET (ES2-1) 70%</v>
          </cell>
          <cell r="I459">
            <v>36451</v>
          </cell>
          <cell r="J459">
            <v>36464</v>
          </cell>
          <cell r="K459">
            <v>1820</v>
          </cell>
          <cell r="L459">
            <v>0</v>
          </cell>
          <cell r="M459">
            <v>15487.5</v>
          </cell>
          <cell r="N459">
            <v>15486.5</v>
          </cell>
          <cell r="O459">
            <v>1</v>
          </cell>
          <cell r="R459">
            <v>2.55155E-2</v>
          </cell>
          <cell r="S459">
            <v>395.17130624999999</v>
          </cell>
          <cell r="T459">
            <v>395.14579075</v>
          </cell>
          <cell r="U459">
            <v>2.5515499999983149E-2</v>
          </cell>
          <cell r="W459">
            <v>1999</v>
          </cell>
          <cell r="X459">
            <v>7</v>
          </cell>
          <cell r="Y459">
            <v>1.1553228621291447</v>
          </cell>
          <cell r="Z459">
            <v>1</v>
          </cell>
          <cell r="AA459">
            <v>4</v>
          </cell>
          <cell r="AB459">
            <v>500</v>
          </cell>
          <cell r="AC459">
            <v>0.09</v>
          </cell>
          <cell r="AD459">
            <v>50</v>
          </cell>
          <cell r="AH459">
            <v>0.5</v>
          </cell>
        </row>
        <row r="460">
          <cell r="A460" t="str">
            <v>C990066-000</v>
          </cell>
          <cell r="B460" t="str">
            <v>Fixtures and fittings</v>
          </cell>
          <cell r="C460">
            <v>8101</v>
          </cell>
          <cell r="D460" t="str">
            <v>CEO</v>
          </cell>
          <cell r="E460" t="str">
            <v>N/A</v>
          </cell>
          <cell r="F460" t="str">
            <v>42/1400</v>
          </cell>
          <cell r="G460" t="str">
            <v>PERFCET OFFICE</v>
          </cell>
          <cell r="H460" t="str">
            <v>OFFICE DESK (ES2-1) 30%</v>
          </cell>
          <cell r="I460">
            <v>36287</v>
          </cell>
          <cell r="J460">
            <v>36464</v>
          </cell>
          <cell r="K460">
            <v>1820</v>
          </cell>
          <cell r="L460">
            <v>0</v>
          </cell>
          <cell r="M460">
            <v>7200</v>
          </cell>
          <cell r="N460">
            <v>7199</v>
          </cell>
          <cell r="O460">
            <v>1</v>
          </cell>
          <cell r="R460">
            <v>2.55155E-2</v>
          </cell>
          <cell r="S460">
            <v>183.7116</v>
          </cell>
          <cell r="T460">
            <v>183.68608449999999</v>
          </cell>
          <cell r="U460">
            <v>2.5515500000011571E-2</v>
          </cell>
          <cell r="W460">
            <v>1999</v>
          </cell>
          <cell r="X460">
            <v>7</v>
          </cell>
          <cell r="Y460">
            <v>1.1553228621291447</v>
          </cell>
          <cell r="Z460">
            <v>1</v>
          </cell>
          <cell r="AA460">
            <v>4</v>
          </cell>
          <cell r="AB460">
            <v>200</v>
          </cell>
          <cell r="AC460">
            <v>0.09</v>
          </cell>
          <cell r="AD460">
            <v>20</v>
          </cell>
          <cell r="AH460">
            <v>0.5</v>
          </cell>
        </row>
        <row r="461">
          <cell r="A461" t="str">
            <v>C990066-001</v>
          </cell>
          <cell r="B461" t="str">
            <v>Fixtures and fittings</v>
          </cell>
          <cell r="C461">
            <v>8101</v>
          </cell>
          <cell r="D461" t="str">
            <v>CEO</v>
          </cell>
          <cell r="E461" t="str">
            <v>N/A</v>
          </cell>
          <cell r="F461" t="str">
            <v>42/3757</v>
          </cell>
          <cell r="G461" t="str">
            <v>PERFCET OFFICE</v>
          </cell>
          <cell r="H461" t="str">
            <v>OFFICE DESK (ES2-1) 70%</v>
          </cell>
          <cell r="I461">
            <v>36451</v>
          </cell>
          <cell r="J461">
            <v>36464</v>
          </cell>
          <cell r="K461">
            <v>1820</v>
          </cell>
          <cell r="L461">
            <v>0</v>
          </cell>
          <cell r="M461">
            <v>16800</v>
          </cell>
          <cell r="N461">
            <v>16799</v>
          </cell>
          <cell r="O461">
            <v>1</v>
          </cell>
          <cell r="R461">
            <v>2.55155E-2</v>
          </cell>
          <cell r="S461">
            <v>428.66039999999998</v>
          </cell>
          <cell r="T461">
            <v>428.6348845</v>
          </cell>
          <cell r="U461">
            <v>2.5515499999983149E-2</v>
          </cell>
          <cell r="W461">
            <v>1999</v>
          </cell>
          <cell r="X461">
            <v>7</v>
          </cell>
          <cell r="Y461">
            <v>1.1553228621291447</v>
          </cell>
          <cell r="Z461">
            <v>1</v>
          </cell>
          <cell r="AA461">
            <v>4</v>
          </cell>
          <cell r="AB461">
            <v>500</v>
          </cell>
          <cell r="AC461">
            <v>0.09</v>
          </cell>
          <cell r="AD461">
            <v>50</v>
          </cell>
          <cell r="AH461">
            <v>0.5</v>
          </cell>
        </row>
        <row r="462">
          <cell r="A462" t="str">
            <v>C990067-000</v>
          </cell>
          <cell r="B462" t="str">
            <v>Fixtures and fittings</v>
          </cell>
          <cell r="C462">
            <v>8101</v>
          </cell>
          <cell r="D462" t="str">
            <v>CEO</v>
          </cell>
          <cell r="E462" t="str">
            <v>N/A</v>
          </cell>
          <cell r="F462" t="str">
            <v>42/1400</v>
          </cell>
          <cell r="G462" t="str">
            <v>PERFCET OFFICE</v>
          </cell>
          <cell r="H462" t="str">
            <v>OFFICE CHAIR (ES2-1) 30%</v>
          </cell>
          <cell r="I462">
            <v>36287</v>
          </cell>
          <cell r="J462">
            <v>36464</v>
          </cell>
          <cell r="K462">
            <v>1820</v>
          </cell>
          <cell r="L462">
            <v>0</v>
          </cell>
          <cell r="M462">
            <v>3262.5</v>
          </cell>
          <cell r="N462">
            <v>3261.5</v>
          </cell>
          <cell r="O462">
            <v>1</v>
          </cell>
          <cell r="R462">
            <v>2.55155E-2</v>
          </cell>
          <cell r="S462">
            <v>83.244318750000005</v>
          </cell>
          <cell r="T462">
            <v>83.218803249999993</v>
          </cell>
          <cell r="U462">
            <v>2.5515500000011571E-2</v>
          </cell>
          <cell r="W462">
            <v>1999</v>
          </cell>
          <cell r="X462">
            <v>7</v>
          </cell>
          <cell r="Y462">
            <v>1.1553228621291447</v>
          </cell>
          <cell r="Z462">
            <v>1</v>
          </cell>
          <cell r="AA462">
            <v>4</v>
          </cell>
          <cell r="AB462">
            <v>100</v>
          </cell>
          <cell r="AC462">
            <v>0.09</v>
          </cell>
          <cell r="AD462">
            <v>10</v>
          </cell>
          <cell r="AH462">
            <v>0.5</v>
          </cell>
        </row>
        <row r="463">
          <cell r="A463" t="str">
            <v>C990067-001</v>
          </cell>
          <cell r="B463" t="str">
            <v>Fixtures and fittings</v>
          </cell>
          <cell r="C463">
            <v>8101</v>
          </cell>
          <cell r="D463" t="str">
            <v>CEO</v>
          </cell>
          <cell r="E463" t="str">
            <v>N/A</v>
          </cell>
          <cell r="F463" t="str">
            <v>42/3757</v>
          </cell>
          <cell r="G463" t="str">
            <v>PERFCET OFFICE</v>
          </cell>
          <cell r="H463" t="str">
            <v>OFFICE CHAIR (ES2-1) 70%</v>
          </cell>
          <cell r="I463">
            <v>36451</v>
          </cell>
          <cell r="J463">
            <v>36464</v>
          </cell>
          <cell r="K463">
            <v>1820</v>
          </cell>
          <cell r="L463">
            <v>0</v>
          </cell>
          <cell r="M463">
            <v>7612.5</v>
          </cell>
          <cell r="N463">
            <v>7611.5</v>
          </cell>
          <cell r="O463">
            <v>1</v>
          </cell>
          <cell r="R463">
            <v>2.5512900000000002E-2</v>
          </cell>
          <cell r="S463">
            <v>194.21695125000002</v>
          </cell>
          <cell r="T463">
            <v>194.19143835</v>
          </cell>
          <cell r="U463">
            <v>2.5512900000023819E-2</v>
          </cell>
          <cell r="W463">
            <v>1999</v>
          </cell>
          <cell r="X463">
            <v>7</v>
          </cell>
          <cell r="Y463">
            <v>1.1553228621291447</v>
          </cell>
          <cell r="Z463">
            <v>1</v>
          </cell>
          <cell r="AA463">
            <v>4</v>
          </cell>
          <cell r="AB463">
            <v>200</v>
          </cell>
          <cell r="AC463">
            <v>0.09</v>
          </cell>
          <cell r="AD463">
            <v>20</v>
          </cell>
          <cell r="AH463">
            <v>0.5</v>
          </cell>
        </row>
        <row r="464">
          <cell r="A464" t="str">
            <v>C990068-000</v>
          </cell>
          <cell r="B464" t="str">
            <v>Fixtures and fittings</v>
          </cell>
          <cell r="C464">
            <v>8101</v>
          </cell>
          <cell r="D464" t="str">
            <v>CEO</v>
          </cell>
          <cell r="E464" t="str">
            <v>N/A</v>
          </cell>
          <cell r="F464" t="str">
            <v>42/1400</v>
          </cell>
          <cell r="G464" t="str">
            <v>PERFCET OFFICE</v>
          </cell>
          <cell r="H464" t="str">
            <v>OFFICE CHAIR (AL2) 30%</v>
          </cell>
          <cell r="I464">
            <v>36287</v>
          </cell>
          <cell r="J464">
            <v>36464</v>
          </cell>
          <cell r="K464">
            <v>1820</v>
          </cell>
          <cell r="L464">
            <v>0</v>
          </cell>
          <cell r="M464">
            <v>922.5</v>
          </cell>
          <cell r="N464">
            <v>921.5</v>
          </cell>
          <cell r="O464">
            <v>1</v>
          </cell>
          <cell r="R464">
            <v>2.5512900000000002E-2</v>
          </cell>
          <cell r="S464">
            <v>23.53565025</v>
          </cell>
          <cell r="T464">
            <v>23.510137350000001</v>
          </cell>
          <cell r="U464">
            <v>2.551289999999895E-2</v>
          </cell>
          <cell r="W464">
            <v>1999</v>
          </cell>
          <cell r="X464">
            <v>7</v>
          </cell>
          <cell r="Y464">
            <v>1.1553228621291447</v>
          </cell>
          <cell r="Z464">
            <v>1</v>
          </cell>
          <cell r="AA464">
            <v>4</v>
          </cell>
          <cell r="AB464">
            <v>0</v>
          </cell>
          <cell r="AC464">
            <v>0.09</v>
          </cell>
          <cell r="AD464">
            <v>0</v>
          </cell>
          <cell r="AH464">
            <v>0</v>
          </cell>
        </row>
        <row r="465">
          <cell r="A465" t="str">
            <v>C990068-001</v>
          </cell>
          <cell r="B465" t="str">
            <v>Fixtures and fittings</v>
          </cell>
          <cell r="C465">
            <v>8101</v>
          </cell>
          <cell r="D465" t="str">
            <v>CEO</v>
          </cell>
          <cell r="E465" t="str">
            <v>N/A</v>
          </cell>
          <cell r="F465" t="str">
            <v>42/3757</v>
          </cell>
          <cell r="G465" t="str">
            <v>PERFCET OFFICE</v>
          </cell>
          <cell r="H465" t="str">
            <v>OFFICE CHAIR (AL2) 70%</v>
          </cell>
          <cell r="I465">
            <v>36451</v>
          </cell>
          <cell r="J465">
            <v>36464</v>
          </cell>
          <cell r="K465">
            <v>1820</v>
          </cell>
          <cell r="L465">
            <v>0</v>
          </cell>
          <cell r="M465">
            <v>2152.5</v>
          </cell>
          <cell r="N465">
            <v>2151.5</v>
          </cell>
          <cell r="O465">
            <v>1</v>
          </cell>
          <cell r="R465">
            <v>2.5512900000000002E-2</v>
          </cell>
          <cell r="S465">
            <v>54.916517250000005</v>
          </cell>
          <cell r="T465">
            <v>54.891004350000003</v>
          </cell>
          <cell r="U465">
            <v>2.5512900000002503E-2</v>
          </cell>
          <cell r="W465">
            <v>1999</v>
          </cell>
          <cell r="X465">
            <v>7</v>
          </cell>
          <cell r="Y465">
            <v>1.1553228621291447</v>
          </cell>
          <cell r="Z465">
            <v>1</v>
          </cell>
          <cell r="AA465">
            <v>4</v>
          </cell>
          <cell r="AB465">
            <v>100</v>
          </cell>
          <cell r="AC465">
            <v>0.09</v>
          </cell>
          <cell r="AD465">
            <v>10</v>
          </cell>
          <cell r="AH465">
            <v>0.5</v>
          </cell>
        </row>
        <row r="466">
          <cell r="A466" t="str">
            <v>C990069-000</v>
          </cell>
          <cell r="B466" t="str">
            <v>Fixtures and fittings</v>
          </cell>
          <cell r="C466">
            <v>8101</v>
          </cell>
          <cell r="D466" t="str">
            <v>CEO</v>
          </cell>
          <cell r="E466" t="str">
            <v>N/A</v>
          </cell>
          <cell r="F466" t="str">
            <v>42/1400</v>
          </cell>
          <cell r="G466" t="str">
            <v>PERFCET OFFICE</v>
          </cell>
          <cell r="H466" t="str">
            <v>OFFICE CHAIR (AL2) 30%</v>
          </cell>
          <cell r="I466">
            <v>36287</v>
          </cell>
          <cell r="J466">
            <v>36464</v>
          </cell>
          <cell r="K466">
            <v>1820</v>
          </cell>
          <cell r="L466">
            <v>0</v>
          </cell>
          <cell r="M466">
            <v>922.5</v>
          </cell>
          <cell r="N466">
            <v>921.5</v>
          </cell>
          <cell r="O466">
            <v>1</v>
          </cell>
          <cell r="R466">
            <v>2.5512900000000002E-2</v>
          </cell>
          <cell r="S466">
            <v>23.53565025</v>
          </cell>
          <cell r="T466">
            <v>23.510137350000001</v>
          </cell>
          <cell r="U466">
            <v>2.551289999999895E-2</v>
          </cell>
          <cell r="W466">
            <v>1999</v>
          </cell>
          <cell r="X466">
            <v>7</v>
          </cell>
          <cell r="Y466">
            <v>1.1553228621291447</v>
          </cell>
          <cell r="Z466">
            <v>1</v>
          </cell>
          <cell r="AA466">
            <v>4</v>
          </cell>
          <cell r="AB466">
            <v>0</v>
          </cell>
          <cell r="AC466">
            <v>0.09</v>
          </cell>
          <cell r="AD466">
            <v>0</v>
          </cell>
          <cell r="AH466">
            <v>0</v>
          </cell>
        </row>
        <row r="467">
          <cell r="A467" t="str">
            <v>C990069-001</v>
          </cell>
          <cell r="B467" t="str">
            <v>Fixtures and fittings</v>
          </cell>
          <cell r="C467">
            <v>8101</v>
          </cell>
          <cell r="D467" t="str">
            <v>CEO</v>
          </cell>
          <cell r="E467" t="str">
            <v>N/A</v>
          </cell>
          <cell r="F467" t="str">
            <v>42/3757</v>
          </cell>
          <cell r="G467" t="str">
            <v>PERFCET OFFICE</v>
          </cell>
          <cell r="H467" t="str">
            <v>OFFICE CHAIR (AL2) 70%</v>
          </cell>
          <cell r="I467">
            <v>36451</v>
          </cell>
          <cell r="J467">
            <v>36464</v>
          </cell>
          <cell r="K467">
            <v>1820</v>
          </cell>
          <cell r="L467">
            <v>0</v>
          </cell>
          <cell r="M467">
            <v>2152.5</v>
          </cell>
          <cell r="N467">
            <v>2151.5</v>
          </cell>
          <cell r="O467">
            <v>1</v>
          </cell>
          <cell r="R467">
            <v>2.5512900000000002E-2</v>
          </cell>
          <cell r="S467">
            <v>54.916517250000005</v>
          </cell>
          <cell r="T467">
            <v>54.891004350000003</v>
          </cell>
          <cell r="U467">
            <v>2.5512900000002503E-2</v>
          </cell>
          <cell r="W467">
            <v>1999</v>
          </cell>
          <cell r="X467">
            <v>7</v>
          </cell>
          <cell r="Y467">
            <v>1.1553228621291447</v>
          </cell>
          <cell r="Z467">
            <v>1</v>
          </cell>
          <cell r="AA467">
            <v>4</v>
          </cell>
          <cell r="AB467">
            <v>100</v>
          </cell>
          <cell r="AC467">
            <v>0.09</v>
          </cell>
          <cell r="AD467">
            <v>10</v>
          </cell>
          <cell r="AH467">
            <v>0.5</v>
          </cell>
        </row>
        <row r="468">
          <cell r="A468" t="str">
            <v>C990070-000</v>
          </cell>
          <cell r="B468" t="str">
            <v>Fixtures and fittings</v>
          </cell>
          <cell r="C468">
            <v>8101</v>
          </cell>
          <cell r="D468" t="str">
            <v>CEO</v>
          </cell>
          <cell r="E468" t="str">
            <v>N/A</v>
          </cell>
          <cell r="F468" t="str">
            <v>42/1400</v>
          </cell>
          <cell r="G468" t="str">
            <v>PERFCET OFFICE</v>
          </cell>
          <cell r="H468" t="str">
            <v>OFFICE CHAIR (AL2) 30%</v>
          </cell>
          <cell r="I468">
            <v>36287</v>
          </cell>
          <cell r="J468">
            <v>36464</v>
          </cell>
          <cell r="K468">
            <v>1820</v>
          </cell>
          <cell r="L468">
            <v>0</v>
          </cell>
          <cell r="M468">
            <v>922.5</v>
          </cell>
          <cell r="N468">
            <v>921.5</v>
          </cell>
          <cell r="O468">
            <v>1</v>
          </cell>
          <cell r="R468">
            <v>2.5512900000000002E-2</v>
          </cell>
          <cell r="S468">
            <v>23.53565025</v>
          </cell>
          <cell r="T468">
            <v>23.510137350000001</v>
          </cell>
          <cell r="U468">
            <v>2.551289999999895E-2</v>
          </cell>
          <cell r="W468">
            <v>1999</v>
          </cell>
          <cell r="X468">
            <v>7</v>
          </cell>
          <cell r="Y468">
            <v>1.1553228621291447</v>
          </cell>
          <cell r="Z468">
            <v>1</v>
          </cell>
          <cell r="AA468">
            <v>4</v>
          </cell>
          <cell r="AB468">
            <v>0</v>
          </cell>
          <cell r="AC468">
            <v>0.09</v>
          </cell>
          <cell r="AD468">
            <v>0</v>
          </cell>
          <cell r="AH468">
            <v>0</v>
          </cell>
        </row>
        <row r="469">
          <cell r="A469" t="str">
            <v>C990070-001</v>
          </cell>
          <cell r="B469" t="str">
            <v>Fixtures and fittings</v>
          </cell>
          <cell r="C469">
            <v>8101</v>
          </cell>
          <cell r="D469" t="str">
            <v>CEO</v>
          </cell>
          <cell r="E469" t="str">
            <v>N/A</v>
          </cell>
          <cell r="F469" t="str">
            <v>42/3757</v>
          </cell>
          <cell r="G469" t="str">
            <v>PERFCET OFFICE</v>
          </cell>
          <cell r="H469" t="str">
            <v>OFFICE CHAIR (AL2) 70%</v>
          </cell>
          <cell r="I469">
            <v>36451</v>
          </cell>
          <cell r="J469">
            <v>36464</v>
          </cell>
          <cell r="K469">
            <v>1820</v>
          </cell>
          <cell r="L469">
            <v>0</v>
          </cell>
          <cell r="M469">
            <v>2152.5</v>
          </cell>
          <cell r="N469">
            <v>2151.5</v>
          </cell>
          <cell r="O469">
            <v>1</v>
          </cell>
          <cell r="R469">
            <v>2.5512900000000002E-2</v>
          </cell>
          <cell r="S469">
            <v>54.916517250000005</v>
          </cell>
          <cell r="T469">
            <v>54.891004350000003</v>
          </cell>
          <cell r="U469">
            <v>2.5512900000002503E-2</v>
          </cell>
          <cell r="W469">
            <v>1999</v>
          </cell>
          <cell r="X469">
            <v>7</v>
          </cell>
          <cell r="Y469">
            <v>1.1553228621291447</v>
          </cell>
          <cell r="Z469">
            <v>1</v>
          </cell>
          <cell r="AA469">
            <v>4</v>
          </cell>
          <cell r="AB469">
            <v>100</v>
          </cell>
          <cell r="AC469">
            <v>0.09</v>
          </cell>
          <cell r="AD469">
            <v>10</v>
          </cell>
          <cell r="AH469">
            <v>0.5</v>
          </cell>
        </row>
        <row r="470">
          <cell r="A470" t="str">
            <v>C990071-000</v>
          </cell>
          <cell r="B470" t="str">
            <v>Fixtures and fittings</v>
          </cell>
          <cell r="C470">
            <v>8101</v>
          </cell>
          <cell r="D470" t="str">
            <v>CEO</v>
          </cell>
          <cell r="E470" t="str">
            <v>N/A</v>
          </cell>
          <cell r="F470" t="str">
            <v>42/1400</v>
          </cell>
          <cell r="G470" t="str">
            <v>PERFCET OFFICE</v>
          </cell>
          <cell r="H470" t="str">
            <v>OFFICE CHAIR (AL2) 30%</v>
          </cell>
          <cell r="I470">
            <v>36287</v>
          </cell>
          <cell r="J470">
            <v>36464</v>
          </cell>
          <cell r="K470">
            <v>1820</v>
          </cell>
          <cell r="L470">
            <v>0</v>
          </cell>
          <cell r="M470">
            <v>922.5</v>
          </cell>
          <cell r="N470">
            <v>921.5</v>
          </cell>
          <cell r="O470">
            <v>1</v>
          </cell>
          <cell r="R470">
            <v>2.5512900000000002E-2</v>
          </cell>
          <cell r="S470">
            <v>23.53565025</v>
          </cell>
          <cell r="T470">
            <v>23.510137350000001</v>
          </cell>
          <cell r="U470">
            <v>2.551289999999895E-2</v>
          </cell>
          <cell r="W470">
            <v>1999</v>
          </cell>
          <cell r="X470">
            <v>7</v>
          </cell>
          <cell r="Y470">
            <v>1.1553228621291447</v>
          </cell>
          <cell r="Z470">
            <v>1</v>
          </cell>
          <cell r="AA470">
            <v>4</v>
          </cell>
          <cell r="AB470">
            <v>0</v>
          </cell>
          <cell r="AC470">
            <v>0.09</v>
          </cell>
          <cell r="AD470">
            <v>0</v>
          </cell>
          <cell r="AH470">
            <v>0</v>
          </cell>
        </row>
        <row r="471">
          <cell r="A471" t="str">
            <v>C990071-001</v>
          </cell>
          <cell r="B471" t="str">
            <v>Fixtures and fittings</v>
          </cell>
          <cell r="C471">
            <v>8101</v>
          </cell>
          <cell r="D471" t="str">
            <v>CEO</v>
          </cell>
          <cell r="E471" t="str">
            <v>N/A</v>
          </cell>
          <cell r="F471" t="str">
            <v>42/3757</v>
          </cell>
          <cell r="G471" t="str">
            <v>PERFCET OFFICE</v>
          </cell>
          <cell r="H471" t="str">
            <v>OFFICE CHAIR (AL2) 70%</v>
          </cell>
          <cell r="I471">
            <v>36451</v>
          </cell>
          <cell r="J471">
            <v>36464</v>
          </cell>
          <cell r="K471">
            <v>1820</v>
          </cell>
          <cell r="L471">
            <v>0</v>
          </cell>
          <cell r="M471">
            <v>2152.5</v>
          </cell>
          <cell r="N471">
            <v>2151.5</v>
          </cell>
          <cell r="O471">
            <v>1</v>
          </cell>
          <cell r="R471">
            <v>2.5512900000000002E-2</v>
          </cell>
          <cell r="S471">
            <v>54.916517250000005</v>
          </cell>
          <cell r="T471">
            <v>54.891004350000003</v>
          </cell>
          <cell r="U471">
            <v>2.5512900000002503E-2</v>
          </cell>
          <cell r="W471">
            <v>1999</v>
          </cell>
          <cell r="X471">
            <v>7</v>
          </cell>
          <cell r="Y471">
            <v>1.1553228621291447</v>
          </cell>
          <cell r="Z471">
            <v>1</v>
          </cell>
          <cell r="AA471">
            <v>4</v>
          </cell>
          <cell r="AB471">
            <v>100</v>
          </cell>
          <cell r="AC471">
            <v>0.09</v>
          </cell>
          <cell r="AD471">
            <v>10</v>
          </cell>
          <cell r="AH471">
            <v>0.5</v>
          </cell>
        </row>
        <row r="472">
          <cell r="A472" t="str">
            <v>C990072-000</v>
          </cell>
          <cell r="B472" t="str">
            <v>Fixtures and fittings</v>
          </cell>
          <cell r="C472">
            <v>8101</v>
          </cell>
          <cell r="D472" t="str">
            <v>CEO</v>
          </cell>
          <cell r="E472" t="str">
            <v>N/A</v>
          </cell>
          <cell r="F472" t="str">
            <v>42/1400</v>
          </cell>
          <cell r="G472" t="str">
            <v>PERFCET OFFICE</v>
          </cell>
          <cell r="H472" t="str">
            <v>OFFICE CHAIR (AL2) 30%</v>
          </cell>
          <cell r="I472">
            <v>36287</v>
          </cell>
          <cell r="J472">
            <v>36464</v>
          </cell>
          <cell r="K472">
            <v>1820</v>
          </cell>
          <cell r="L472">
            <v>0</v>
          </cell>
          <cell r="M472">
            <v>922.5</v>
          </cell>
          <cell r="N472">
            <v>921.5</v>
          </cell>
          <cell r="O472">
            <v>1</v>
          </cell>
          <cell r="R472">
            <v>2.5512900000000002E-2</v>
          </cell>
          <cell r="S472">
            <v>23.53565025</v>
          </cell>
          <cell r="T472">
            <v>23.510137350000001</v>
          </cell>
          <cell r="U472">
            <v>2.551289999999895E-2</v>
          </cell>
          <cell r="W472">
            <v>1999</v>
          </cell>
          <cell r="X472">
            <v>7</v>
          </cell>
          <cell r="Y472">
            <v>1.1553228621291447</v>
          </cell>
          <cell r="Z472">
            <v>1</v>
          </cell>
          <cell r="AA472">
            <v>4</v>
          </cell>
          <cell r="AB472">
            <v>0</v>
          </cell>
          <cell r="AC472">
            <v>0.09</v>
          </cell>
          <cell r="AD472">
            <v>0</v>
          </cell>
          <cell r="AH472">
            <v>0</v>
          </cell>
        </row>
        <row r="473">
          <cell r="A473" t="str">
            <v>C990072-001</v>
          </cell>
          <cell r="B473" t="str">
            <v>Fixtures and fittings</v>
          </cell>
          <cell r="C473">
            <v>8101</v>
          </cell>
          <cell r="D473" t="str">
            <v>CEO</v>
          </cell>
          <cell r="E473" t="str">
            <v>N/A</v>
          </cell>
          <cell r="F473" t="str">
            <v>42/3757</v>
          </cell>
          <cell r="G473" t="str">
            <v>PERFCET OFFICE</v>
          </cell>
          <cell r="H473" t="str">
            <v>OFFICE CHAIR (AL2) 70%</v>
          </cell>
          <cell r="I473">
            <v>36451</v>
          </cell>
          <cell r="J473">
            <v>36464</v>
          </cell>
          <cell r="K473">
            <v>1820</v>
          </cell>
          <cell r="L473">
            <v>0</v>
          </cell>
          <cell r="M473">
            <v>2152.5</v>
          </cell>
          <cell r="N473">
            <v>2151.5</v>
          </cell>
          <cell r="O473">
            <v>1</v>
          </cell>
          <cell r="R473">
            <v>2.5512900000000002E-2</v>
          </cell>
          <cell r="S473">
            <v>54.916517250000005</v>
          </cell>
          <cell r="T473">
            <v>54.891004350000003</v>
          </cell>
          <cell r="U473">
            <v>2.5512900000002503E-2</v>
          </cell>
          <cell r="W473">
            <v>1999</v>
          </cell>
          <cell r="X473">
            <v>7</v>
          </cell>
          <cell r="Y473">
            <v>1.1553228621291447</v>
          </cell>
          <cell r="Z473">
            <v>1</v>
          </cell>
          <cell r="AA473">
            <v>4</v>
          </cell>
          <cell r="AB473">
            <v>100</v>
          </cell>
          <cell r="AC473">
            <v>0.09</v>
          </cell>
          <cell r="AD473">
            <v>10</v>
          </cell>
          <cell r="AH473">
            <v>0.5</v>
          </cell>
        </row>
        <row r="474">
          <cell r="A474" t="str">
            <v>C990073-000</v>
          </cell>
          <cell r="B474" t="str">
            <v>Fixtures and fittings</v>
          </cell>
          <cell r="C474">
            <v>8101</v>
          </cell>
          <cell r="D474" t="str">
            <v>CEO</v>
          </cell>
          <cell r="E474" t="str">
            <v>N/A</v>
          </cell>
          <cell r="F474" t="str">
            <v>42/1400</v>
          </cell>
          <cell r="G474" t="str">
            <v>PERFCET OFFICE</v>
          </cell>
          <cell r="H474" t="str">
            <v>OFFICE CHAIR (AL2) 30%</v>
          </cell>
          <cell r="I474">
            <v>36287</v>
          </cell>
          <cell r="J474">
            <v>36464</v>
          </cell>
          <cell r="K474">
            <v>1820</v>
          </cell>
          <cell r="L474">
            <v>0</v>
          </cell>
          <cell r="M474">
            <v>922.5</v>
          </cell>
          <cell r="N474">
            <v>921.5</v>
          </cell>
          <cell r="O474">
            <v>1</v>
          </cell>
          <cell r="R474">
            <v>2.5512900000000002E-2</v>
          </cell>
          <cell r="S474">
            <v>23.53565025</v>
          </cell>
          <cell r="T474">
            <v>23.510137350000001</v>
          </cell>
          <cell r="U474">
            <v>2.551289999999895E-2</v>
          </cell>
          <cell r="W474">
            <v>1999</v>
          </cell>
          <cell r="X474">
            <v>7</v>
          </cell>
          <cell r="Y474">
            <v>1.1553228621291447</v>
          </cell>
          <cell r="Z474">
            <v>1</v>
          </cell>
          <cell r="AA474">
            <v>4</v>
          </cell>
          <cell r="AB474">
            <v>0</v>
          </cell>
          <cell r="AC474">
            <v>0.09</v>
          </cell>
          <cell r="AD474">
            <v>0</v>
          </cell>
          <cell r="AH474">
            <v>0</v>
          </cell>
        </row>
        <row r="475">
          <cell r="A475" t="str">
            <v>C990073-001</v>
          </cell>
          <cell r="B475" t="str">
            <v>Fixtures and fittings</v>
          </cell>
          <cell r="C475">
            <v>8101</v>
          </cell>
          <cell r="D475" t="str">
            <v>CEO</v>
          </cell>
          <cell r="E475" t="str">
            <v>N/A</v>
          </cell>
          <cell r="F475" t="str">
            <v>42/3757</v>
          </cell>
          <cell r="G475" t="str">
            <v>PERFCET OFFICE</v>
          </cell>
          <cell r="H475" t="str">
            <v>OFFICE CHAIR (AL2) 70%</v>
          </cell>
          <cell r="I475">
            <v>36451</v>
          </cell>
          <cell r="J475">
            <v>36464</v>
          </cell>
          <cell r="K475">
            <v>1820</v>
          </cell>
          <cell r="L475">
            <v>0</v>
          </cell>
          <cell r="M475">
            <v>2152.5</v>
          </cell>
          <cell r="N475">
            <v>2151.5</v>
          </cell>
          <cell r="O475">
            <v>1</v>
          </cell>
          <cell r="R475">
            <v>2.52894E-2</v>
          </cell>
          <cell r="S475">
            <v>54.435433500000002</v>
          </cell>
          <cell r="T475">
            <v>54.410144100000004</v>
          </cell>
          <cell r="U475">
            <v>2.5289399999998352E-2</v>
          </cell>
          <cell r="W475">
            <v>1999</v>
          </cell>
          <cell r="X475">
            <v>7</v>
          </cell>
          <cell r="Y475">
            <v>1.1553228621291447</v>
          </cell>
          <cell r="Z475">
            <v>1</v>
          </cell>
          <cell r="AA475">
            <v>4</v>
          </cell>
          <cell r="AB475">
            <v>100</v>
          </cell>
          <cell r="AC475">
            <v>0.09</v>
          </cell>
          <cell r="AD475">
            <v>10</v>
          </cell>
          <cell r="AH475">
            <v>0.5</v>
          </cell>
        </row>
        <row r="476">
          <cell r="A476" t="str">
            <v>C990074-000</v>
          </cell>
          <cell r="B476" t="str">
            <v>Fixtures and fittings</v>
          </cell>
          <cell r="C476">
            <v>8101</v>
          </cell>
          <cell r="D476" t="str">
            <v>CEO</v>
          </cell>
          <cell r="E476" t="str">
            <v>N/A</v>
          </cell>
          <cell r="F476" t="str">
            <v>S11085</v>
          </cell>
          <cell r="G476" t="str">
            <v>DELL</v>
          </cell>
          <cell r="H476" t="str">
            <v>PC AO-PII/GX1MT PC # 455</v>
          </cell>
          <cell r="I476">
            <v>36468</v>
          </cell>
          <cell r="J476">
            <v>36492</v>
          </cell>
          <cell r="K476">
            <v>1820</v>
          </cell>
          <cell r="L476">
            <v>0</v>
          </cell>
          <cell r="M476">
            <v>47102.62</v>
          </cell>
          <cell r="N476">
            <v>47101.62</v>
          </cell>
          <cell r="O476">
            <v>1</v>
          </cell>
          <cell r="R476">
            <v>2.5296599999999999E-2</v>
          </cell>
          <cell r="S476">
            <v>1191.536137092</v>
          </cell>
          <cell r="T476">
            <v>1191.5108404919999</v>
          </cell>
          <cell r="U476">
            <v>2.5296600000046965E-2</v>
          </cell>
          <cell r="W476">
            <v>1999</v>
          </cell>
          <cell r="X476">
            <v>6</v>
          </cell>
          <cell r="Y476">
            <v>0</v>
          </cell>
          <cell r="Z476">
            <v>0.9671166581762608</v>
          </cell>
          <cell r="AA476">
            <v>5</v>
          </cell>
          <cell r="AB476">
            <v>0</v>
          </cell>
          <cell r="AC476">
            <v>0.04</v>
          </cell>
          <cell r="AD476">
            <v>0</v>
          </cell>
          <cell r="AH476">
            <v>0</v>
          </cell>
        </row>
        <row r="477">
          <cell r="A477" t="str">
            <v>C990077-000</v>
          </cell>
          <cell r="B477" t="str">
            <v>Fixtures and fittings</v>
          </cell>
          <cell r="C477">
            <v>8101</v>
          </cell>
          <cell r="D477" t="str">
            <v>CEO</v>
          </cell>
          <cell r="E477" t="str">
            <v>N/A</v>
          </cell>
          <cell r="F477" t="str">
            <v>BS8-37</v>
          </cell>
          <cell r="G477" t="str">
            <v>THAVISAKDI</v>
          </cell>
          <cell r="H477" t="str">
            <v>3COM PALM V ORGANIZER</v>
          </cell>
          <cell r="I477">
            <v>36397</v>
          </cell>
          <cell r="J477">
            <v>36401</v>
          </cell>
          <cell r="K477">
            <v>1820</v>
          </cell>
          <cell r="L477">
            <v>0</v>
          </cell>
          <cell r="M477">
            <v>31286.98</v>
          </cell>
          <cell r="N477">
            <v>31285.98</v>
          </cell>
          <cell r="O477">
            <v>1</v>
          </cell>
          <cell r="R477">
            <v>2.5296599999999999E-2</v>
          </cell>
          <cell r="S477">
            <v>791.45421826799998</v>
          </cell>
          <cell r="T477">
            <v>791.42892166799993</v>
          </cell>
          <cell r="U477">
            <v>2.5296600000046965E-2</v>
          </cell>
          <cell r="W477">
            <v>1999</v>
          </cell>
          <cell r="X477">
            <v>7</v>
          </cell>
          <cell r="Y477">
            <v>1.1553228621291447</v>
          </cell>
          <cell r="Z477">
            <v>1</v>
          </cell>
          <cell r="AA477">
            <v>4</v>
          </cell>
          <cell r="AB477">
            <v>0</v>
          </cell>
          <cell r="AC477">
            <v>0.09</v>
          </cell>
          <cell r="AD477">
            <v>0</v>
          </cell>
          <cell r="AH477">
            <v>0</v>
          </cell>
        </row>
        <row r="478">
          <cell r="A478" t="str">
            <v>C990077-001</v>
          </cell>
          <cell r="B478" t="str">
            <v>Fixtures and fittings</v>
          </cell>
          <cell r="C478">
            <v>8101</v>
          </cell>
          <cell r="D478" t="str">
            <v>CEO</v>
          </cell>
          <cell r="E478" t="str">
            <v>N/A</v>
          </cell>
          <cell r="F478" t="str">
            <v>S10-077</v>
          </cell>
          <cell r="G478" t="str">
            <v>THAVISAKDI</v>
          </cell>
          <cell r="H478" t="str">
            <v>ADDITIONAL 3COM PALM V ORGANIZER</v>
          </cell>
          <cell r="I478">
            <v>36403</v>
          </cell>
          <cell r="J478">
            <v>36464</v>
          </cell>
          <cell r="K478">
            <v>1820</v>
          </cell>
          <cell r="L478">
            <v>0</v>
          </cell>
          <cell r="M478">
            <v>4357.84</v>
          </cell>
          <cell r="N478">
            <v>4356.84</v>
          </cell>
          <cell r="O478">
            <v>1</v>
          </cell>
          <cell r="R478">
            <v>2.5296599999999999E-2</v>
          </cell>
          <cell r="S478">
            <v>110.238535344</v>
          </cell>
          <cell r="T478">
            <v>110.21323874399999</v>
          </cell>
          <cell r="U478">
            <v>2.5296600000004332E-2</v>
          </cell>
          <cell r="W478">
            <v>1999</v>
          </cell>
          <cell r="X478">
            <v>7</v>
          </cell>
          <cell r="Y478">
            <v>1.1553228621291447</v>
          </cell>
          <cell r="Z478">
            <v>1</v>
          </cell>
          <cell r="AA478">
            <v>4</v>
          </cell>
          <cell r="AB478">
            <v>0</v>
          </cell>
          <cell r="AC478">
            <v>0.09</v>
          </cell>
          <cell r="AD478">
            <v>0</v>
          </cell>
          <cell r="AH478">
            <v>0</v>
          </cell>
        </row>
        <row r="479">
          <cell r="A479" t="str">
            <v>C990078-000</v>
          </cell>
          <cell r="B479" t="str">
            <v>Fixtures and fittings</v>
          </cell>
          <cell r="C479">
            <v>8101</v>
          </cell>
          <cell r="D479" t="str">
            <v>CEO</v>
          </cell>
          <cell r="E479" t="str">
            <v>CAJ88130</v>
          </cell>
          <cell r="F479" t="str">
            <v>S11085</v>
          </cell>
          <cell r="G479" t="str">
            <v>DELL</v>
          </cell>
          <cell r="H479" t="str">
            <v xml:space="preserve">PRT-219 HP INKJET PRINTER 710C </v>
          </cell>
          <cell r="I479">
            <v>36468</v>
          </cell>
          <cell r="J479">
            <v>36492</v>
          </cell>
          <cell r="K479">
            <v>1820</v>
          </cell>
          <cell r="L479">
            <v>0</v>
          </cell>
          <cell r="M479">
            <v>7349</v>
          </cell>
          <cell r="N479">
            <v>7348</v>
          </cell>
          <cell r="O479">
            <v>1</v>
          </cell>
          <cell r="R479">
            <v>2.5296599999999999E-2</v>
          </cell>
          <cell r="S479">
            <v>185.90471339999999</v>
          </cell>
          <cell r="T479">
            <v>185.8794168</v>
          </cell>
          <cell r="U479">
            <v>2.5296599999990121E-2</v>
          </cell>
          <cell r="W479">
            <v>1999</v>
          </cell>
          <cell r="X479">
            <v>5</v>
          </cell>
          <cell r="Y479">
            <v>0.86931345340782851</v>
          </cell>
          <cell r="Z479">
            <v>0.9671166581762608</v>
          </cell>
          <cell r="AA479">
            <v>4</v>
          </cell>
          <cell r="AB479">
            <v>160</v>
          </cell>
          <cell r="AC479">
            <v>0.09</v>
          </cell>
          <cell r="AD479">
            <v>10</v>
          </cell>
          <cell r="AH479">
            <v>0.5</v>
          </cell>
        </row>
        <row r="480">
          <cell r="A480" t="str">
            <v>C990079-000</v>
          </cell>
          <cell r="B480" t="str">
            <v>Fixtures and fittings</v>
          </cell>
          <cell r="C480">
            <v>8101</v>
          </cell>
          <cell r="D480" t="str">
            <v>CEO</v>
          </cell>
          <cell r="E480" t="str">
            <v>N/A</v>
          </cell>
          <cell r="F480">
            <v>9243</v>
          </cell>
          <cell r="G480" t="str">
            <v>SMILE FUTNITURE</v>
          </cell>
          <cell r="H480" t="str">
            <v>WORKING TABLE</v>
          </cell>
          <cell r="I480">
            <v>36423</v>
          </cell>
          <cell r="J480">
            <v>36436</v>
          </cell>
          <cell r="K480">
            <v>1820</v>
          </cell>
          <cell r="L480">
            <v>0</v>
          </cell>
          <cell r="M480">
            <v>30000</v>
          </cell>
          <cell r="N480">
            <v>29999</v>
          </cell>
          <cell r="O480">
            <v>1</v>
          </cell>
          <cell r="R480">
            <v>2.52894E-2</v>
          </cell>
          <cell r="S480">
            <v>758.68200000000002</v>
          </cell>
          <cell r="T480">
            <v>758.6567106</v>
          </cell>
          <cell r="U480">
            <v>2.5289400000019668E-2</v>
          </cell>
          <cell r="W480">
            <v>1999</v>
          </cell>
          <cell r="X480">
            <v>7</v>
          </cell>
          <cell r="Y480">
            <v>1.1553228621291447</v>
          </cell>
          <cell r="Z480">
            <v>1</v>
          </cell>
          <cell r="AA480">
            <v>4</v>
          </cell>
          <cell r="AB480">
            <v>900</v>
          </cell>
          <cell r="AC480">
            <v>0.09</v>
          </cell>
          <cell r="AD480">
            <v>80</v>
          </cell>
          <cell r="AH480">
            <v>0.5</v>
          </cell>
        </row>
        <row r="481">
          <cell r="A481" t="str">
            <v>C990080-000</v>
          </cell>
          <cell r="B481" t="str">
            <v>Fixtures and fittings</v>
          </cell>
          <cell r="C481">
            <v>8101</v>
          </cell>
          <cell r="D481" t="str">
            <v>CEO</v>
          </cell>
          <cell r="E481" t="str">
            <v>N/A</v>
          </cell>
          <cell r="F481" t="str">
            <v>S9243</v>
          </cell>
          <cell r="G481" t="str">
            <v>SMILE FUTNITURE</v>
          </cell>
          <cell r="H481" t="str">
            <v>SIDE BOARD</v>
          </cell>
          <cell r="I481">
            <v>36423</v>
          </cell>
          <cell r="J481">
            <v>36436</v>
          </cell>
          <cell r="K481">
            <v>1820</v>
          </cell>
          <cell r="L481">
            <v>0</v>
          </cell>
          <cell r="M481">
            <v>25000</v>
          </cell>
          <cell r="N481">
            <v>24999</v>
          </cell>
          <cell r="O481">
            <v>1</v>
          </cell>
          <cell r="R481">
            <v>2.52894E-2</v>
          </cell>
          <cell r="S481">
            <v>632.23500000000001</v>
          </cell>
          <cell r="T481">
            <v>632.20971059999999</v>
          </cell>
          <cell r="U481">
            <v>2.5289400000019668E-2</v>
          </cell>
          <cell r="W481">
            <v>1999</v>
          </cell>
          <cell r="X481">
            <v>7</v>
          </cell>
          <cell r="Y481">
            <v>1.1553228621291447</v>
          </cell>
          <cell r="Z481">
            <v>1</v>
          </cell>
          <cell r="AA481">
            <v>4</v>
          </cell>
          <cell r="AB481">
            <v>800</v>
          </cell>
          <cell r="AC481">
            <v>0.09</v>
          </cell>
          <cell r="AD481">
            <v>70</v>
          </cell>
          <cell r="AH481">
            <v>0.5</v>
          </cell>
        </row>
        <row r="482">
          <cell r="A482" t="str">
            <v>C990081-000</v>
          </cell>
          <cell r="B482" t="str">
            <v>Fixtures and fittings</v>
          </cell>
          <cell r="C482">
            <v>8101</v>
          </cell>
          <cell r="D482" t="str">
            <v>CEO</v>
          </cell>
          <cell r="E482" t="str">
            <v>N/A</v>
          </cell>
          <cell r="F482" t="str">
            <v>S9243</v>
          </cell>
          <cell r="G482" t="str">
            <v>SMILE FUTNITURE</v>
          </cell>
          <cell r="H482" t="str">
            <v>CLEAR PLASTIC</v>
          </cell>
          <cell r="I482">
            <v>36423</v>
          </cell>
          <cell r="J482">
            <v>36436</v>
          </cell>
          <cell r="K482">
            <v>1820</v>
          </cell>
          <cell r="L482">
            <v>0</v>
          </cell>
          <cell r="M482">
            <v>2200</v>
          </cell>
          <cell r="N482">
            <v>2199</v>
          </cell>
          <cell r="O482">
            <v>1</v>
          </cell>
          <cell r="R482">
            <v>2.52894E-2</v>
          </cell>
          <cell r="S482">
            <v>55.636679999999998</v>
          </cell>
          <cell r="T482">
            <v>55.6113906</v>
          </cell>
          <cell r="U482">
            <v>2.5289399999998352E-2</v>
          </cell>
          <cell r="W482">
            <v>1999</v>
          </cell>
          <cell r="X482">
            <v>7</v>
          </cell>
          <cell r="Y482">
            <v>1.1553228621291447</v>
          </cell>
          <cell r="Z482">
            <v>1</v>
          </cell>
          <cell r="AA482">
            <v>4</v>
          </cell>
          <cell r="AB482">
            <v>100</v>
          </cell>
          <cell r="AC482">
            <v>0.09</v>
          </cell>
          <cell r="AD482">
            <v>10</v>
          </cell>
          <cell r="AH482">
            <v>0.5</v>
          </cell>
        </row>
        <row r="483">
          <cell r="A483" t="str">
            <v>C990082-000</v>
          </cell>
          <cell r="B483" t="str">
            <v>Fixtures and fittings</v>
          </cell>
          <cell r="C483">
            <v>8101</v>
          </cell>
          <cell r="D483" t="str">
            <v>CEO</v>
          </cell>
          <cell r="E483" t="str">
            <v>N/A</v>
          </cell>
          <cell r="F483" t="str">
            <v>S9243</v>
          </cell>
          <cell r="G483" t="str">
            <v>SMILE FUTNITURE</v>
          </cell>
          <cell r="H483" t="str">
            <v>CLEAR PLASTIC</v>
          </cell>
          <cell r="I483">
            <v>36423</v>
          </cell>
          <cell r="J483">
            <v>36436</v>
          </cell>
          <cell r="K483">
            <v>1820</v>
          </cell>
          <cell r="L483">
            <v>0</v>
          </cell>
          <cell r="M483">
            <v>2200</v>
          </cell>
          <cell r="N483">
            <v>2199</v>
          </cell>
          <cell r="O483">
            <v>1</v>
          </cell>
          <cell r="R483">
            <v>2.52894E-2</v>
          </cell>
          <cell r="S483">
            <v>55.636679999999998</v>
          </cell>
          <cell r="T483">
            <v>55.6113906</v>
          </cell>
          <cell r="U483">
            <v>2.5289399999998352E-2</v>
          </cell>
          <cell r="W483">
            <v>1999</v>
          </cell>
          <cell r="X483">
            <v>7</v>
          </cell>
          <cell r="Y483">
            <v>1.1553228621291447</v>
          </cell>
          <cell r="Z483">
            <v>1</v>
          </cell>
          <cell r="AA483">
            <v>4</v>
          </cell>
          <cell r="AB483">
            <v>100</v>
          </cell>
          <cell r="AC483">
            <v>0.09</v>
          </cell>
          <cell r="AD483">
            <v>10</v>
          </cell>
          <cell r="AH483">
            <v>0.5</v>
          </cell>
        </row>
        <row r="484">
          <cell r="A484" t="str">
            <v>C990083-000</v>
          </cell>
          <cell r="B484" t="str">
            <v>Fixtures and fittings</v>
          </cell>
          <cell r="C484">
            <v>8101</v>
          </cell>
          <cell r="D484" t="str">
            <v>CEO</v>
          </cell>
          <cell r="E484" t="str">
            <v>N/A</v>
          </cell>
          <cell r="F484" t="str">
            <v>S9/106</v>
          </cell>
          <cell r="G484" t="str">
            <v>BANGKOK FRANCHISE</v>
          </cell>
          <cell r="H484" t="str">
            <v>BOSS HIGHBACK CHAIR</v>
          </cell>
          <cell r="I484">
            <v>36412</v>
          </cell>
          <cell r="J484">
            <v>36436</v>
          </cell>
          <cell r="K484">
            <v>1820</v>
          </cell>
          <cell r="L484">
            <v>0</v>
          </cell>
          <cell r="M484">
            <v>33000</v>
          </cell>
          <cell r="N484">
            <v>32999</v>
          </cell>
          <cell r="O484">
            <v>1</v>
          </cell>
          <cell r="R484">
            <v>2.45953E-2</v>
          </cell>
          <cell r="S484">
            <v>811.64490000000001</v>
          </cell>
          <cell r="T484">
            <v>811.62030470000002</v>
          </cell>
          <cell r="U484">
            <v>2.4595299999987219E-2</v>
          </cell>
          <cell r="W484">
            <v>1999</v>
          </cell>
          <cell r="X484">
            <v>7</v>
          </cell>
          <cell r="Y484">
            <v>1.1553228621291447</v>
          </cell>
          <cell r="Z484">
            <v>1</v>
          </cell>
          <cell r="AA484">
            <v>4</v>
          </cell>
          <cell r="AB484">
            <v>1000</v>
          </cell>
          <cell r="AC484">
            <v>0.09</v>
          </cell>
          <cell r="AD484">
            <v>90</v>
          </cell>
          <cell r="AH484">
            <v>0.5</v>
          </cell>
        </row>
        <row r="485">
          <cell r="A485" t="str">
            <v>C990084-000</v>
          </cell>
          <cell r="B485" t="str">
            <v>Fixtures and fittings</v>
          </cell>
          <cell r="C485">
            <v>8101</v>
          </cell>
          <cell r="D485" t="str">
            <v>CEO</v>
          </cell>
          <cell r="E485" t="str">
            <v>N/A</v>
          </cell>
          <cell r="F485" t="str">
            <v>S9/106</v>
          </cell>
          <cell r="G485" t="str">
            <v>BANGKOK FRANCHISE</v>
          </cell>
          <cell r="H485" t="str">
            <v>BOSS HIGHBACK CHAIR</v>
          </cell>
          <cell r="I485">
            <v>36412</v>
          </cell>
          <cell r="J485">
            <v>36436</v>
          </cell>
          <cell r="K485">
            <v>1820</v>
          </cell>
          <cell r="L485">
            <v>0</v>
          </cell>
          <cell r="M485">
            <v>33000</v>
          </cell>
          <cell r="N485">
            <v>32999</v>
          </cell>
          <cell r="O485">
            <v>1</v>
          </cell>
          <cell r="R485">
            <v>2.45953E-2</v>
          </cell>
          <cell r="S485">
            <v>811.64490000000001</v>
          </cell>
          <cell r="T485">
            <v>811.62030470000002</v>
          </cell>
          <cell r="U485">
            <v>2.4595299999987219E-2</v>
          </cell>
          <cell r="W485">
            <v>1999</v>
          </cell>
          <cell r="X485">
            <v>7</v>
          </cell>
          <cell r="Y485">
            <v>1.1553228621291447</v>
          </cell>
          <cell r="Z485">
            <v>1</v>
          </cell>
          <cell r="AA485">
            <v>4</v>
          </cell>
          <cell r="AB485">
            <v>1000</v>
          </cell>
          <cell r="AC485">
            <v>0.09</v>
          </cell>
          <cell r="AD485">
            <v>90</v>
          </cell>
          <cell r="AH485">
            <v>0.5</v>
          </cell>
        </row>
        <row r="486">
          <cell r="A486" t="str">
            <v>C990085-000</v>
          </cell>
          <cell r="B486" t="str">
            <v>Fixtures and fittings</v>
          </cell>
          <cell r="C486">
            <v>8101</v>
          </cell>
          <cell r="D486" t="str">
            <v>CEO</v>
          </cell>
          <cell r="E486" t="str">
            <v>N/A</v>
          </cell>
          <cell r="F486" t="str">
            <v>S9/106</v>
          </cell>
          <cell r="G486" t="str">
            <v>BANGKOK FRANCHISE</v>
          </cell>
          <cell r="H486" t="str">
            <v>OFFICE CHAIR</v>
          </cell>
          <cell r="I486">
            <v>36412</v>
          </cell>
          <cell r="J486">
            <v>36436</v>
          </cell>
          <cell r="K486">
            <v>1820</v>
          </cell>
          <cell r="L486">
            <v>0</v>
          </cell>
          <cell r="M486">
            <v>9600</v>
          </cell>
          <cell r="N486">
            <v>9599</v>
          </cell>
          <cell r="O486">
            <v>1</v>
          </cell>
          <cell r="R486">
            <v>2.45953E-2</v>
          </cell>
          <cell r="S486">
            <v>236.11488</v>
          </cell>
          <cell r="T486">
            <v>236.09028470000001</v>
          </cell>
          <cell r="U486">
            <v>2.4595299999987219E-2</v>
          </cell>
          <cell r="W486">
            <v>1999</v>
          </cell>
          <cell r="X486">
            <v>7</v>
          </cell>
          <cell r="Y486">
            <v>1.1553228621291447</v>
          </cell>
          <cell r="Z486">
            <v>1</v>
          </cell>
          <cell r="AA486">
            <v>4</v>
          </cell>
          <cell r="AB486">
            <v>300</v>
          </cell>
          <cell r="AC486">
            <v>0.09</v>
          </cell>
          <cell r="AD486">
            <v>30</v>
          </cell>
          <cell r="AH486">
            <v>0.5</v>
          </cell>
        </row>
        <row r="487">
          <cell r="A487" t="str">
            <v>C990086-000</v>
          </cell>
          <cell r="B487" t="str">
            <v>Fixtures and fittings</v>
          </cell>
          <cell r="C487">
            <v>8101</v>
          </cell>
          <cell r="D487" t="str">
            <v>CEO</v>
          </cell>
          <cell r="E487" t="str">
            <v>N/A</v>
          </cell>
          <cell r="F487" t="str">
            <v>S9/106</v>
          </cell>
          <cell r="G487" t="str">
            <v>BANGKOK FRANCHISE</v>
          </cell>
          <cell r="H487" t="str">
            <v>OFFICE CHAIR</v>
          </cell>
          <cell r="I487">
            <v>36412</v>
          </cell>
          <cell r="J487">
            <v>36436</v>
          </cell>
          <cell r="K487">
            <v>1820</v>
          </cell>
          <cell r="L487">
            <v>0</v>
          </cell>
          <cell r="M487">
            <v>9600</v>
          </cell>
          <cell r="N487">
            <v>9599</v>
          </cell>
          <cell r="O487">
            <v>1</v>
          </cell>
          <cell r="R487">
            <v>2.45953E-2</v>
          </cell>
          <cell r="S487">
            <v>236.11488</v>
          </cell>
          <cell r="T487">
            <v>236.09028470000001</v>
          </cell>
          <cell r="U487">
            <v>2.4595299999987219E-2</v>
          </cell>
          <cell r="W487">
            <v>1999</v>
          </cell>
          <cell r="X487">
            <v>7</v>
          </cell>
          <cell r="Y487">
            <v>1.1553228621291447</v>
          </cell>
          <cell r="Z487">
            <v>1</v>
          </cell>
          <cell r="AA487">
            <v>4</v>
          </cell>
          <cell r="AB487">
            <v>300</v>
          </cell>
          <cell r="AC487">
            <v>0.09</v>
          </cell>
          <cell r="AD487">
            <v>30</v>
          </cell>
          <cell r="AH487">
            <v>0.5</v>
          </cell>
        </row>
        <row r="488">
          <cell r="A488" t="str">
            <v>C990087-000</v>
          </cell>
          <cell r="B488" t="str">
            <v>Fixtures and fittings</v>
          </cell>
          <cell r="C488">
            <v>8101</v>
          </cell>
          <cell r="D488" t="str">
            <v>CEO</v>
          </cell>
          <cell r="E488" t="str">
            <v>N/A</v>
          </cell>
          <cell r="F488" t="str">
            <v>S09/083</v>
          </cell>
          <cell r="G488" t="str">
            <v>LEE UNITED</v>
          </cell>
          <cell r="H488" t="str">
            <v>TV SONY VEGA 25" AT OFFICE K UDOM</v>
          </cell>
          <cell r="I488">
            <v>36403</v>
          </cell>
          <cell r="J488">
            <v>36436</v>
          </cell>
          <cell r="K488">
            <v>1820</v>
          </cell>
          <cell r="L488">
            <v>0</v>
          </cell>
          <cell r="M488">
            <v>23177.57</v>
          </cell>
          <cell r="N488">
            <v>23176.57</v>
          </cell>
          <cell r="O488">
            <v>1</v>
          </cell>
          <cell r="R488">
            <v>2.45953E-2</v>
          </cell>
          <cell r="S488">
            <v>570.05928742100002</v>
          </cell>
          <cell r="T488">
            <v>570.03469212100003</v>
          </cell>
          <cell r="U488">
            <v>2.4595299999987219E-2</v>
          </cell>
          <cell r="W488">
            <v>1999</v>
          </cell>
          <cell r="X488">
            <v>5</v>
          </cell>
          <cell r="Y488">
            <v>0.86931345340782851</v>
          </cell>
          <cell r="Z488">
            <v>0.9671166581762608</v>
          </cell>
          <cell r="AA488">
            <v>4</v>
          </cell>
          <cell r="AB488">
            <v>480</v>
          </cell>
          <cell r="AC488">
            <v>0.09</v>
          </cell>
          <cell r="AD488">
            <v>40</v>
          </cell>
          <cell r="AH488">
            <v>0.5</v>
          </cell>
        </row>
        <row r="489">
          <cell r="A489" t="str">
            <v>C990088-000</v>
          </cell>
          <cell r="B489" t="str">
            <v>Fixtures and fittings</v>
          </cell>
          <cell r="C489">
            <v>8101</v>
          </cell>
          <cell r="D489" t="str">
            <v>CEO</v>
          </cell>
          <cell r="E489" t="str">
            <v>N/A</v>
          </cell>
          <cell r="F489" t="str">
            <v>D99/7145</v>
          </cell>
          <cell r="G489" t="str">
            <v>DASH INTERTRADE</v>
          </cell>
          <cell r="H489" t="str">
            <v>TELEPHONE PANASONIC</v>
          </cell>
          <cell r="I489">
            <v>36410</v>
          </cell>
          <cell r="J489">
            <v>36436</v>
          </cell>
          <cell r="K489">
            <v>1820</v>
          </cell>
          <cell r="L489">
            <v>0</v>
          </cell>
          <cell r="M489">
            <v>2450</v>
          </cell>
          <cell r="N489">
            <v>2449</v>
          </cell>
          <cell r="O489">
            <v>1</v>
          </cell>
          <cell r="R489">
            <v>2.45953E-2</v>
          </cell>
          <cell r="S489">
            <v>60.258485</v>
          </cell>
          <cell r="T489">
            <v>60.233889699999999</v>
          </cell>
          <cell r="U489">
            <v>2.459530000000143E-2</v>
          </cell>
          <cell r="W489">
            <v>1999</v>
          </cell>
          <cell r="X489">
            <v>5</v>
          </cell>
          <cell r="Y489">
            <v>0.86931345340782851</v>
          </cell>
          <cell r="Z489">
            <v>0.9671166581762608</v>
          </cell>
          <cell r="AA489">
            <v>4</v>
          </cell>
          <cell r="AB489">
            <v>50</v>
          </cell>
          <cell r="AC489">
            <v>0.09</v>
          </cell>
          <cell r="AD489">
            <v>0</v>
          </cell>
          <cell r="AH489">
            <v>0.5</v>
          </cell>
        </row>
        <row r="490">
          <cell r="A490" t="str">
            <v>C990089-000</v>
          </cell>
          <cell r="B490" t="str">
            <v>Fixtures and fittings</v>
          </cell>
          <cell r="C490">
            <v>8101</v>
          </cell>
          <cell r="D490" t="str">
            <v>CEO</v>
          </cell>
          <cell r="E490" t="str">
            <v>N/A</v>
          </cell>
          <cell r="F490" t="str">
            <v>OSO299J044</v>
          </cell>
          <cell r="G490" t="str">
            <v>ADVANCE</v>
          </cell>
          <cell r="H490" t="str">
            <v>PAGER (225995) DRIVER K.THAMNU</v>
          </cell>
          <cell r="I490">
            <v>36441</v>
          </cell>
          <cell r="J490">
            <v>36464</v>
          </cell>
          <cell r="K490">
            <v>1820</v>
          </cell>
          <cell r="L490">
            <v>0</v>
          </cell>
          <cell r="M490">
            <v>1915.89</v>
          </cell>
          <cell r="N490">
            <v>1914.89</v>
          </cell>
          <cell r="O490">
            <v>1</v>
          </cell>
          <cell r="R490">
            <v>2.45953E-2</v>
          </cell>
          <cell r="S490">
            <v>47.121889317000004</v>
          </cell>
          <cell r="T490">
            <v>47.097294017000003</v>
          </cell>
          <cell r="U490">
            <v>2.459530000000143E-2</v>
          </cell>
          <cell r="W490">
            <v>1999</v>
          </cell>
          <cell r="X490">
            <v>7</v>
          </cell>
          <cell r="Y490">
            <v>1.1553228621291447</v>
          </cell>
          <cell r="Z490">
            <v>1</v>
          </cell>
          <cell r="AA490">
            <v>4</v>
          </cell>
          <cell r="AB490">
            <v>100</v>
          </cell>
          <cell r="AC490">
            <v>0.09</v>
          </cell>
          <cell r="AD490">
            <v>10</v>
          </cell>
          <cell r="AH490">
            <v>0.5</v>
          </cell>
        </row>
        <row r="491">
          <cell r="A491" t="str">
            <v>C990090-000</v>
          </cell>
          <cell r="B491" t="str">
            <v>Fixtures and fittings</v>
          </cell>
          <cell r="C491">
            <v>8101</v>
          </cell>
          <cell r="D491" t="str">
            <v>CEO</v>
          </cell>
          <cell r="E491" t="str">
            <v>N/A</v>
          </cell>
          <cell r="F491" t="str">
            <v>S10-050</v>
          </cell>
          <cell r="G491" t="str">
            <v>SMILE FUR</v>
          </cell>
          <cell r="H491" t="str">
            <v>COMPUTER STAND</v>
          </cell>
          <cell r="I491">
            <v>36437</v>
          </cell>
          <cell r="J491">
            <v>36464</v>
          </cell>
          <cell r="K491">
            <v>1820</v>
          </cell>
          <cell r="L491">
            <v>0</v>
          </cell>
          <cell r="M491">
            <v>44865</v>
          </cell>
          <cell r="N491">
            <v>44864</v>
          </cell>
          <cell r="O491">
            <v>1</v>
          </cell>
          <cell r="R491">
            <v>2.45953E-2</v>
          </cell>
          <cell r="S491">
            <v>1103.4681345000001</v>
          </cell>
          <cell r="T491">
            <v>1103.4435392</v>
          </cell>
          <cell r="U491">
            <v>2.4595300000100906E-2</v>
          </cell>
          <cell r="W491">
            <v>1999</v>
          </cell>
          <cell r="X491">
            <v>7</v>
          </cell>
          <cell r="Y491">
            <v>1.1553228621291447</v>
          </cell>
          <cell r="Z491">
            <v>1</v>
          </cell>
          <cell r="AA491">
            <v>4</v>
          </cell>
          <cell r="AB491">
            <v>1400</v>
          </cell>
          <cell r="AC491">
            <v>0.09</v>
          </cell>
          <cell r="AD491">
            <v>130</v>
          </cell>
          <cell r="AH491">
            <v>0.5</v>
          </cell>
        </row>
        <row r="492">
          <cell r="A492" t="str">
            <v>C990091-000</v>
          </cell>
          <cell r="B492" t="str">
            <v>Fixtures and fittings</v>
          </cell>
          <cell r="C492">
            <v>8101</v>
          </cell>
          <cell r="D492" t="str">
            <v>CEO</v>
          </cell>
          <cell r="E492" t="str">
            <v>N/A</v>
          </cell>
          <cell r="F492" t="str">
            <v>S10-172</v>
          </cell>
          <cell r="G492" t="str">
            <v>SMILE FUR</v>
          </cell>
          <cell r="H492" t="str">
            <v>CONFERENCE TABLE</v>
          </cell>
          <cell r="I492">
            <v>36451</v>
          </cell>
          <cell r="J492">
            <v>36464</v>
          </cell>
          <cell r="K492">
            <v>1820</v>
          </cell>
          <cell r="L492">
            <v>0</v>
          </cell>
          <cell r="M492">
            <v>29300</v>
          </cell>
          <cell r="N492">
            <v>29299</v>
          </cell>
          <cell r="O492">
            <v>1</v>
          </cell>
          <cell r="R492">
            <v>2.45953E-2</v>
          </cell>
          <cell r="S492">
            <v>720.64229</v>
          </cell>
          <cell r="T492">
            <v>720.61769470000002</v>
          </cell>
          <cell r="U492">
            <v>2.4595299999987219E-2</v>
          </cell>
          <cell r="W492">
            <v>1999</v>
          </cell>
          <cell r="X492">
            <v>7</v>
          </cell>
          <cell r="Y492">
            <v>1.1553228621291447</v>
          </cell>
          <cell r="Z492">
            <v>1</v>
          </cell>
          <cell r="AA492">
            <v>4</v>
          </cell>
          <cell r="AB492">
            <v>900</v>
          </cell>
          <cell r="AC492">
            <v>0.09</v>
          </cell>
          <cell r="AD492">
            <v>80</v>
          </cell>
          <cell r="AH492">
            <v>0.5</v>
          </cell>
        </row>
        <row r="493">
          <cell r="A493" t="str">
            <v>C990092-000</v>
          </cell>
          <cell r="B493" t="str">
            <v>Fixtures and fittings</v>
          </cell>
          <cell r="C493">
            <v>8101</v>
          </cell>
          <cell r="D493" t="str">
            <v>CEO</v>
          </cell>
          <cell r="E493" t="str">
            <v>N/A</v>
          </cell>
          <cell r="F493" t="str">
            <v>MGSA017414</v>
          </cell>
          <cell r="G493" t="str">
            <v>MODERN</v>
          </cell>
          <cell r="H493" t="str">
            <v>CHAIR M32C201 BLACK LEATHER</v>
          </cell>
          <cell r="I493">
            <v>36469</v>
          </cell>
          <cell r="J493">
            <v>36492</v>
          </cell>
          <cell r="K493">
            <v>1820</v>
          </cell>
          <cell r="L493">
            <v>0</v>
          </cell>
          <cell r="M493">
            <v>18385.5</v>
          </cell>
          <cell r="N493">
            <v>18384.5</v>
          </cell>
          <cell r="O493">
            <v>1</v>
          </cell>
          <cell r="R493">
            <v>2.45953E-2</v>
          </cell>
          <cell r="S493">
            <v>452.19688815000001</v>
          </cell>
          <cell r="T493">
            <v>452.17229285000002</v>
          </cell>
          <cell r="U493">
            <v>2.4595299999987219E-2</v>
          </cell>
          <cell r="W493">
            <v>1999</v>
          </cell>
          <cell r="X493">
            <v>7</v>
          </cell>
          <cell r="Y493">
            <v>1.1553228621291447</v>
          </cell>
          <cell r="Z493">
            <v>1</v>
          </cell>
          <cell r="AA493">
            <v>4</v>
          </cell>
          <cell r="AB493">
            <v>600</v>
          </cell>
          <cell r="AC493">
            <v>0.09</v>
          </cell>
          <cell r="AD493">
            <v>50</v>
          </cell>
          <cell r="AH493">
            <v>0.5</v>
          </cell>
        </row>
        <row r="494">
          <cell r="A494" t="str">
            <v>C990093-000</v>
          </cell>
          <cell r="B494" t="str">
            <v>Fixtures and fittings</v>
          </cell>
          <cell r="C494">
            <v>8101</v>
          </cell>
          <cell r="D494" t="str">
            <v>CEO</v>
          </cell>
          <cell r="E494" t="str">
            <v>N/A</v>
          </cell>
          <cell r="F494" t="str">
            <v>MGSA017414</v>
          </cell>
          <cell r="G494" t="str">
            <v>MODERN</v>
          </cell>
          <cell r="H494" t="str">
            <v>CHAIR P21C201 BLACK LEATHER</v>
          </cell>
          <cell r="I494">
            <v>36469</v>
          </cell>
          <cell r="J494">
            <v>36492</v>
          </cell>
          <cell r="K494">
            <v>1820</v>
          </cell>
          <cell r="L494">
            <v>0</v>
          </cell>
          <cell r="M494">
            <v>11016</v>
          </cell>
          <cell r="N494">
            <v>11015</v>
          </cell>
          <cell r="O494">
            <v>1</v>
          </cell>
          <cell r="R494">
            <v>2.45953E-2</v>
          </cell>
          <cell r="S494">
            <v>270.94182480000001</v>
          </cell>
          <cell r="T494">
            <v>270.91722950000002</v>
          </cell>
          <cell r="U494">
            <v>2.4595299999987219E-2</v>
          </cell>
          <cell r="W494">
            <v>1999</v>
          </cell>
          <cell r="X494">
            <v>7</v>
          </cell>
          <cell r="Y494">
            <v>1.1553228621291447</v>
          </cell>
          <cell r="Z494">
            <v>1</v>
          </cell>
          <cell r="AA494">
            <v>4</v>
          </cell>
          <cell r="AB494">
            <v>300</v>
          </cell>
          <cell r="AC494">
            <v>0.09</v>
          </cell>
          <cell r="AD494">
            <v>30</v>
          </cell>
          <cell r="AH494">
            <v>0.5</v>
          </cell>
        </row>
        <row r="495">
          <cell r="A495" t="str">
            <v>C990094-000</v>
          </cell>
          <cell r="B495" t="str">
            <v>Fixtures and fittings</v>
          </cell>
          <cell r="C495">
            <v>8101</v>
          </cell>
          <cell r="D495" t="str">
            <v>CEO</v>
          </cell>
          <cell r="E495" t="str">
            <v>N/A</v>
          </cell>
          <cell r="F495" t="str">
            <v>MGSA017414</v>
          </cell>
          <cell r="G495" t="str">
            <v>MODERN</v>
          </cell>
          <cell r="H495" t="str">
            <v>CHAIR P21C201 BLACK LEATHER</v>
          </cell>
          <cell r="I495">
            <v>36469</v>
          </cell>
          <cell r="J495">
            <v>36492</v>
          </cell>
          <cell r="K495">
            <v>1820</v>
          </cell>
          <cell r="L495">
            <v>0</v>
          </cell>
          <cell r="M495">
            <v>11016</v>
          </cell>
          <cell r="N495">
            <v>11015</v>
          </cell>
          <cell r="O495">
            <v>1</v>
          </cell>
          <cell r="R495">
            <v>2.45953E-2</v>
          </cell>
          <cell r="S495">
            <v>270.94182480000001</v>
          </cell>
          <cell r="T495">
            <v>270.91722950000002</v>
          </cell>
          <cell r="U495">
            <v>2.4595299999987219E-2</v>
          </cell>
          <cell r="W495">
            <v>1999</v>
          </cell>
          <cell r="X495">
            <v>7</v>
          </cell>
          <cell r="Y495">
            <v>1.1553228621291447</v>
          </cell>
          <cell r="Z495">
            <v>1</v>
          </cell>
          <cell r="AA495">
            <v>4</v>
          </cell>
          <cell r="AB495">
            <v>300</v>
          </cell>
          <cell r="AC495">
            <v>0.09</v>
          </cell>
          <cell r="AD495">
            <v>30</v>
          </cell>
          <cell r="AH495">
            <v>0.5</v>
          </cell>
        </row>
        <row r="496">
          <cell r="A496" t="str">
            <v>C990095-000</v>
          </cell>
          <cell r="B496" t="str">
            <v>Fixtures and fittings</v>
          </cell>
          <cell r="C496">
            <v>8101</v>
          </cell>
          <cell r="D496" t="str">
            <v>CEO</v>
          </cell>
          <cell r="E496" t="str">
            <v>N/A</v>
          </cell>
          <cell r="F496" t="str">
            <v>MGSA017414</v>
          </cell>
          <cell r="G496" t="str">
            <v>MODERN</v>
          </cell>
          <cell r="H496" t="str">
            <v>CHAIR P21C201 BLACK LEATHER</v>
          </cell>
          <cell r="I496">
            <v>36469</v>
          </cell>
          <cell r="J496">
            <v>36492</v>
          </cell>
          <cell r="K496">
            <v>1820</v>
          </cell>
          <cell r="L496">
            <v>0</v>
          </cell>
          <cell r="M496">
            <v>11016</v>
          </cell>
          <cell r="N496">
            <v>11015</v>
          </cell>
          <cell r="O496">
            <v>1</v>
          </cell>
          <cell r="R496">
            <v>2.45953E-2</v>
          </cell>
          <cell r="S496">
            <v>270.94182480000001</v>
          </cell>
          <cell r="T496">
            <v>270.91722950000002</v>
          </cell>
          <cell r="U496">
            <v>2.4595299999987219E-2</v>
          </cell>
          <cell r="W496">
            <v>1999</v>
          </cell>
          <cell r="X496">
            <v>7</v>
          </cell>
          <cell r="Y496">
            <v>1.1553228621291447</v>
          </cell>
          <cell r="Z496">
            <v>1</v>
          </cell>
          <cell r="AA496">
            <v>4</v>
          </cell>
          <cell r="AB496">
            <v>300</v>
          </cell>
          <cell r="AC496">
            <v>0.09</v>
          </cell>
          <cell r="AD496">
            <v>30</v>
          </cell>
          <cell r="AH496">
            <v>0.5</v>
          </cell>
        </row>
        <row r="497">
          <cell r="A497" t="str">
            <v>C990096-000</v>
          </cell>
          <cell r="B497" t="str">
            <v>Fixtures and fittings</v>
          </cell>
          <cell r="C497">
            <v>8101</v>
          </cell>
          <cell r="D497" t="str">
            <v>CEO</v>
          </cell>
          <cell r="E497" t="str">
            <v>N/A</v>
          </cell>
          <cell r="F497" t="str">
            <v>MGSA017414</v>
          </cell>
          <cell r="G497" t="str">
            <v>MODERN</v>
          </cell>
          <cell r="H497" t="str">
            <v>CHAIR P21C201 BLACK LEATHER</v>
          </cell>
          <cell r="I497">
            <v>36469</v>
          </cell>
          <cell r="J497">
            <v>36492</v>
          </cell>
          <cell r="K497">
            <v>1820</v>
          </cell>
          <cell r="L497">
            <v>0</v>
          </cell>
          <cell r="M497">
            <v>11016</v>
          </cell>
          <cell r="N497">
            <v>11015</v>
          </cell>
          <cell r="O497">
            <v>1</v>
          </cell>
          <cell r="R497">
            <v>2.45953E-2</v>
          </cell>
          <cell r="S497">
            <v>270.94182480000001</v>
          </cell>
          <cell r="T497">
            <v>270.91722950000002</v>
          </cell>
          <cell r="U497">
            <v>2.4595299999987219E-2</v>
          </cell>
          <cell r="W497">
            <v>1999</v>
          </cell>
          <cell r="X497">
            <v>7</v>
          </cell>
          <cell r="Y497">
            <v>1.1553228621291447</v>
          </cell>
          <cell r="Z497">
            <v>1</v>
          </cell>
          <cell r="AA497">
            <v>4</v>
          </cell>
          <cell r="AB497">
            <v>300</v>
          </cell>
          <cell r="AC497">
            <v>0.09</v>
          </cell>
          <cell r="AD497">
            <v>30</v>
          </cell>
          <cell r="AH497">
            <v>0.5</v>
          </cell>
        </row>
        <row r="498">
          <cell r="A498" t="str">
            <v>C990097-000</v>
          </cell>
          <cell r="B498" t="str">
            <v>Fixtures and fittings</v>
          </cell>
          <cell r="C498">
            <v>8101</v>
          </cell>
          <cell r="D498" t="str">
            <v>CEO</v>
          </cell>
          <cell r="E498" t="str">
            <v>N/A</v>
          </cell>
          <cell r="F498" t="str">
            <v>MGSA017414</v>
          </cell>
          <cell r="G498" t="str">
            <v>MODERN</v>
          </cell>
          <cell r="H498" t="str">
            <v>CHAIR P21C201 BLACK LEATHER</v>
          </cell>
          <cell r="I498">
            <v>36469</v>
          </cell>
          <cell r="J498">
            <v>36492</v>
          </cell>
          <cell r="K498">
            <v>1820</v>
          </cell>
          <cell r="L498">
            <v>0</v>
          </cell>
          <cell r="M498">
            <v>11016</v>
          </cell>
          <cell r="N498">
            <v>11015</v>
          </cell>
          <cell r="O498">
            <v>1</v>
          </cell>
          <cell r="R498">
            <v>2.45953E-2</v>
          </cell>
          <cell r="S498">
            <v>270.94182480000001</v>
          </cell>
          <cell r="T498">
            <v>270.91722950000002</v>
          </cell>
          <cell r="U498">
            <v>2.4595299999987219E-2</v>
          </cell>
          <cell r="W498">
            <v>1999</v>
          </cell>
          <cell r="X498">
            <v>7</v>
          </cell>
          <cell r="Y498">
            <v>1.1553228621291447</v>
          </cell>
          <cell r="Z498">
            <v>1</v>
          </cell>
          <cell r="AA498">
            <v>4</v>
          </cell>
          <cell r="AB498">
            <v>300</v>
          </cell>
          <cell r="AC498">
            <v>0.09</v>
          </cell>
          <cell r="AD498">
            <v>30</v>
          </cell>
          <cell r="AH498">
            <v>0.5</v>
          </cell>
        </row>
        <row r="499">
          <cell r="A499" t="str">
            <v>C990098-000</v>
          </cell>
          <cell r="B499" t="str">
            <v>Fixtures and fittings</v>
          </cell>
          <cell r="C499">
            <v>8101</v>
          </cell>
          <cell r="D499" t="str">
            <v>CEO</v>
          </cell>
          <cell r="E499" t="str">
            <v>N/A</v>
          </cell>
          <cell r="F499" t="str">
            <v>MGSA017414</v>
          </cell>
          <cell r="G499" t="str">
            <v>MODERN</v>
          </cell>
          <cell r="H499" t="str">
            <v>CHAIR P21C201 BLACK LEATHER</v>
          </cell>
          <cell r="I499">
            <v>36469</v>
          </cell>
          <cell r="J499">
            <v>36492</v>
          </cell>
          <cell r="K499">
            <v>1820</v>
          </cell>
          <cell r="L499">
            <v>0</v>
          </cell>
          <cell r="M499">
            <v>11016</v>
          </cell>
          <cell r="N499">
            <v>11015</v>
          </cell>
          <cell r="O499">
            <v>1</v>
          </cell>
          <cell r="R499">
            <v>2.45953E-2</v>
          </cell>
          <cell r="S499">
            <v>270.94182480000001</v>
          </cell>
          <cell r="T499">
            <v>270.91722950000002</v>
          </cell>
          <cell r="U499">
            <v>2.4595299999987219E-2</v>
          </cell>
          <cell r="W499">
            <v>1999</v>
          </cell>
          <cell r="X499">
            <v>7</v>
          </cell>
          <cell r="Y499">
            <v>1.1553228621291447</v>
          </cell>
          <cell r="Z499">
            <v>1</v>
          </cell>
          <cell r="AA499">
            <v>4</v>
          </cell>
          <cell r="AB499">
            <v>300</v>
          </cell>
          <cell r="AC499">
            <v>0.09</v>
          </cell>
          <cell r="AD499">
            <v>30</v>
          </cell>
          <cell r="AH499">
            <v>0.5</v>
          </cell>
        </row>
        <row r="500">
          <cell r="A500" t="str">
            <v>C990099-000</v>
          </cell>
          <cell r="B500" t="str">
            <v>Fixtures and fittings</v>
          </cell>
          <cell r="C500">
            <v>8101</v>
          </cell>
          <cell r="D500" t="str">
            <v>CEO</v>
          </cell>
          <cell r="E500" t="str">
            <v>N/A</v>
          </cell>
          <cell r="F500" t="str">
            <v>MGSA017414</v>
          </cell>
          <cell r="G500" t="str">
            <v>MODERN</v>
          </cell>
          <cell r="H500" t="str">
            <v>CHAIR P21C201 BLACK LEATHER</v>
          </cell>
          <cell r="I500">
            <v>36469</v>
          </cell>
          <cell r="J500">
            <v>36492</v>
          </cell>
          <cell r="K500">
            <v>1820</v>
          </cell>
          <cell r="L500">
            <v>0</v>
          </cell>
          <cell r="M500">
            <v>11016</v>
          </cell>
          <cell r="N500">
            <v>11015</v>
          </cell>
          <cell r="O500">
            <v>1</v>
          </cell>
          <cell r="R500">
            <v>2.45953E-2</v>
          </cell>
          <cell r="S500">
            <v>270.94182480000001</v>
          </cell>
          <cell r="T500">
            <v>270.91722950000002</v>
          </cell>
          <cell r="U500">
            <v>2.4595299999987219E-2</v>
          </cell>
          <cell r="W500">
            <v>1999</v>
          </cell>
          <cell r="X500">
            <v>7</v>
          </cell>
          <cell r="Y500">
            <v>1.1553228621291447</v>
          </cell>
          <cell r="Z500">
            <v>1</v>
          </cell>
          <cell r="AA500">
            <v>4</v>
          </cell>
          <cell r="AB500">
            <v>300</v>
          </cell>
          <cell r="AC500">
            <v>0.09</v>
          </cell>
          <cell r="AD500">
            <v>30</v>
          </cell>
          <cell r="AH500">
            <v>0.5</v>
          </cell>
        </row>
        <row r="501">
          <cell r="A501" t="str">
            <v>C990100-000</v>
          </cell>
          <cell r="B501" t="str">
            <v>Fixtures and fittings</v>
          </cell>
          <cell r="C501">
            <v>8101</v>
          </cell>
          <cell r="D501" t="str">
            <v>CEO</v>
          </cell>
          <cell r="E501" t="str">
            <v>N/A</v>
          </cell>
          <cell r="F501" t="str">
            <v>MGSA017414</v>
          </cell>
          <cell r="G501" t="str">
            <v>MODERN</v>
          </cell>
          <cell r="H501" t="str">
            <v>CHAIR P21C201 BLACK LEATHER</v>
          </cell>
          <cell r="I501">
            <v>36469</v>
          </cell>
          <cell r="J501">
            <v>36492</v>
          </cell>
          <cell r="K501">
            <v>1820</v>
          </cell>
          <cell r="L501">
            <v>0</v>
          </cell>
          <cell r="M501">
            <v>11016</v>
          </cell>
          <cell r="N501">
            <v>11015</v>
          </cell>
          <cell r="O501">
            <v>1</v>
          </cell>
          <cell r="R501">
            <v>2.45953E-2</v>
          </cell>
          <cell r="S501">
            <v>270.94182480000001</v>
          </cell>
          <cell r="T501">
            <v>270.91722950000002</v>
          </cell>
          <cell r="U501">
            <v>2.4595299999987219E-2</v>
          </cell>
          <cell r="W501">
            <v>1999</v>
          </cell>
          <cell r="X501">
            <v>7</v>
          </cell>
          <cell r="Y501">
            <v>1.1553228621291447</v>
          </cell>
          <cell r="Z501">
            <v>1</v>
          </cell>
          <cell r="AA501">
            <v>4</v>
          </cell>
          <cell r="AB501">
            <v>300</v>
          </cell>
          <cell r="AC501">
            <v>0.09</v>
          </cell>
          <cell r="AD501">
            <v>30</v>
          </cell>
          <cell r="AH501">
            <v>0.5</v>
          </cell>
        </row>
        <row r="502">
          <cell r="A502" t="str">
            <v>C990101-000</v>
          </cell>
          <cell r="B502" t="str">
            <v>Fixtures and fittings</v>
          </cell>
          <cell r="C502">
            <v>1302</v>
          </cell>
          <cell r="D502" t="str">
            <v>IS</v>
          </cell>
          <cell r="E502" t="str">
            <v>SG7Y094457</v>
          </cell>
          <cell r="F502">
            <v>4210500</v>
          </cell>
          <cell r="G502" t="str">
            <v>NCOA</v>
          </cell>
          <cell r="H502" t="str">
            <v>HP LASERJET 4050N PRT #220</v>
          </cell>
          <cell r="I502">
            <v>36466</v>
          </cell>
          <cell r="J502">
            <v>36492</v>
          </cell>
          <cell r="K502">
            <v>1820</v>
          </cell>
          <cell r="L502">
            <v>0</v>
          </cell>
          <cell r="M502">
            <v>62050</v>
          </cell>
          <cell r="N502">
            <v>62049</v>
          </cell>
          <cell r="O502">
            <v>1</v>
          </cell>
          <cell r="R502">
            <v>2.45953E-2</v>
          </cell>
          <cell r="S502">
            <v>1526.138365</v>
          </cell>
          <cell r="T502">
            <v>1526.1137696999999</v>
          </cell>
          <cell r="U502">
            <v>2.4595300000100906E-2</v>
          </cell>
          <cell r="W502">
            <v>1999</v>
          </cell>
          <cell r="X502">
            <v>5</v>
          </cell>
          <cell r="Y502">
            <v>0.86931345340782851</v>
          </cell>
          <cell r="Z502">
            <v>0.9671166581762608</v>
          </cell>
          <cell r="AA502">
            <v>4</v>
          </cell>
          <cell r="AB502">
            <v>1300</v>
          </cell>
          <cell r="AC502">
            <v>0.09</v>
          </cell>
          <cell r="AD502">
            <v>120</v>
          </cell>
          <cell r="AH502">
            <v>0.5</v>
          </cell>
        </row>
        <row r="503">
          <cell r="A503" t="str">
            <v>C990102-000</v>
          </cell>
          <cell r="B503" t="str">
            <v>Fixtures and fittings</v>
          </cell>
          <cell r="C503">
            <v>8101</v>
          </cell>
          <cell r="D503" t="str">
            <v>CEO</v>
          </cell>
          <cell r="E503" t="str">
            <v>N/A</v>
          </cell>
          <cell r="F503" t="str">
            <v>S12-002</v>
          </cell>
          <cell r="G503" t="str">
            <v>MODERNFORM</v>
          </cell>
          <cell r="H503" t="str">
            <v>CHAIR FOR K.THAMNU</v>
          </cell>
          <cell r="I503">
            <v>36493</v>
          </cell>
          <cell r="J503">
            <v>36526</v>
          </cell>
          <cell r="K503">
            <v>1820</v>
          </cell>
          <cell r="L503">
            <v>0</v>
          </cell>
          <cell r="M503">
            <v>61200</v>
          </cell>
          <cell r="N503">
            <v>61199</v>
          </cell>
          <cell r="O503">
            <v>1</v>
          </cell>
          <cell r="R503">
            <v>2.45953E-2</v>
          </cell>
          <cell r="S503">
            <v>1505.23236</v>
          </cell>
          <cell r="T503">
            <v>1505.2077647000001</v>
          </cell>
          <cell r="U503">
            <v>2.4595299999873532E-2</v>
          </cell>
          <cell r="W503">
            <v>2000</v>
          </cell>
          <cell r="X503">
            <v>7</v>
          </cell>
          <cell r="Y503">
            <v>1.124702684335712</v>
          </cell>
          <cell r="Z503">
            <v>1</v>
          </cell>
          <cell r="AA503">
            <v>4</v>
          </cell>
          <cell r="AB503">
            <v>1800</v>
          </cell>
          <cell r="AC503">
            <v>0.1</v>
          </cell>
          <cell r="AD503">
            <v>180</v>
          </cell>
          <cell r="AH503">
            <v>0.5</v>
          </cell>
        </row>
        <row r="504">
          <cell r="A504" t="str">
            <v>CO00008-000</v>
          </cell>
          <cell r="B504" t="str">
            <v>Fixtures and fittings</v>
          </cell>
          <cell r="C504">
            <v>3100</v>
          </cell>
          <cell r="D504" t="str">
            <v>Plastic</v>
          </cell>
          <cell r="E504" t="str">
            <v>D-205</v>
          </cell>
          <cell r="F504">
            <v>10944</v>
          </cell>
          <cell r="G504" t="str">
            <v>SAHAPAT</v>
          </cell>
          <cell r="H504" t="str">
            <v>CABINET # D-205</v>
          </cell>
          <cell r="I504">
            <v>35326</v>
          </cell>
          <cell r="J504">
            <v>35337</v>
          </cell>
          <cell r="K504">
            <v>1820</v>
          </cell>
          <cell r="L504">
            <v>0</v>
          </cell>
          <cell r="M504">
            <v>3393.25</v>
          </cell>
          <cell r="N504">
            <v>3392.25</v>
          </cell>
          <cell r="O504">
            <v>1</v>
          </cell>
          <cell r="R504">
            <v>2.45953E-2</v>
          </cell>
          <cell r="S504">
            <v>83.458001725000003</v>
          </cell>
          <cell r="T504">
            <v>83.433406425000001</v>
          </cell>
          <cell r="U504">
            <v>2.459530000000143E-2</v>
          </cell>
          <cell r="W504">
            <v>1996</v>
          </cell>
          <cell r="X504">
            <v>7</v>
          </cell>
          <cell r="Y504">
            <v>1.3103721298495645</v>
          </cell>
          <cell r="Z504">
            <v>1</v>
          </cell>
          <cell r="AA504">
            <v>4</v>
          </cell>
          <cell r="AB504">
            <v>100</v>
          </cell>
          <cell r="AC504">
            <v>6.5000000000000002E-2</v>
          </cell>
          <cell r="AD504">
            <v>10</v>
          </cell>
          <cell r="AH504">
            <v>0.5</v>
          </cell>
        </row>
        <row r="505">
          <cell r="A505" t="str">
            <v>CO00013-000</v>
          </cell>
          <cell r="B505" t="str">
            <v>Fixtures and fittings</v>
          </cell>
          <cell r="C505">
            <v>3100</v>
          </cell>
          <cell r="D505" t="str">
            <v>Plastic</v>
          </cell>
          <cell r="E505" t="str">
            <v>N/A</v>
          </cell>
          <cell r="F505">
            <v>1548</v>
          </cell>
          <cell r="G505" t="str">
            <v>SAHAPAT</v>
          </cell>
          <cell r="H505" t="str">
            <v>CABINET # D-205</v>
          </cell>
          <cell r="I505">
            <v>35801</v>
          </cell>
          <cell r="J505">
            <v>35821</v>
          </cell>
          <cell r="K505">
            <v>1820</v>
          </cell>
          <cell r="L505">
            <v>0</v>
          </cell>
          <cell r="M505">
            <v>3902.85</v>
          </cell>
          <cell r="N505">
            <v>3901.85</v>
          </cell>
          <cell r="O505">
            <v>1</v>
          </cell>
          <cell r="R505">
            <v>2.45953E-2</v>
          </cell>
          <cell r="S505">
            <v>95.991766604999995</v>
          </cell>
          <cell r="T505">
            <v>95.967171304999994</v>
          </cell>
          <cell r="U505">
            <v>2.459530000000143E-2</v>
          </cell>
          <cell r="W505">
            <v>1998</v>
          </cell>
          <cell r="X505">
            <v>7</v>
          </cell>
          <cell r="Y505">
            <v>1.1800356506238858</v>
          </cell>
          <cell r="Z505">
            <v>1</v>
          </cell>
          <cell r="AA505">
            <v>4</v>
          </cell>
          <cell r="AB505">
            <v>100</v>
          </cell>
          <cell r="AC505">
            <v>0.08</v>
          </cell>
          <cell r="AD505">
            <v>10</v>
          </cell>
          <cell r="AH505">
            <v>0.5</v>
          </cell>
        </row>
        <row r="506">
          <cell r="A506" t="str">
            <v>F2000003-000</v>
          </cell>
          <cell r="B506" t="str">
            <v>Fixtures and fittings</v>
          </cell>
          <cell r="C506">
            <v>2003</v>
          </cell>
          <cell r="D506" t="str">
            <v>Fac</v>
          </cell>
          <cell r="E506" t="str">
            <v>N/A</v>
          </cell>
          <cell r="F506">
            <v>747</v>
          </cell>
          <cell r="G506" t="str">
            <v>G.P.</v>
          </cell>
          <cell r="H506" t="str">
            <v>CABINET ( CANTEEN )</v>
          </cell>
          <cell r="I506">
            <v>36552</v>
          </cell>
          <cell r="J506">
            <v>36556</v>
          </cell>
          <cell r="K506">
            <v>1820</v>
          </cell>
          <cell r="L506">
            <v>0</v>
          </cell>
          <cell r="M506">
            <v>3800</v>
          </cell>
          <cell r="N506">
            <v>3799</v>
          </cell>
          <cell r="O506">
            <v>1</v>
          </cell>
          <cell r="R506">
            <v>2.45953E-2</v>
          </cell>
          <cell r="S506">
            <v>93.462140000000005</v>
          </cell>
          <cell r="T506">
            <v>93.437544700000004</v>
          </cell>
          <cell r="U506">
            <v>2.459530000000143E-2</v>
          </cell>
          <cell r="W506">
            <v>2000</v>
          </cell>
          <cell r="X506">
            <v>7</v>
          </cell>
          <cell r="Y506">
            <v>1.124702684335712</v>
          </cell>
          <cell r="Z506">
            <v>1</v>
          </cell>
          <cell r="AA506">
            <v>4</v>
          </cell>
          <cell r="AB506">
            <v>100</v>
          </cell>
          <cell r="AC506">
            <v>0.1</v>
          </cell>
          <cell r="AD506">
            <v>10</v>
          </cell>
          <cell r="AH506">
            <v>0.5</v>
          </cell>
        </row>
        <row r="507">
          <cell r="A507" t="str">
            <v>F2000004-000</v>
          </cell>
          <cell r="B507" t="str">
            <v>Fixtures and fittings</v>
          </cell>
          <cell r="C507">
            <v>2003</v>
          </cell>
          <cell r="D507" t="str">
            <v>Fac</v>
          </cell>
          <cell r="E507" t="str">
            <v>N/A</v>
          </cell>
          <cell r="F507">
            <v>747</v>
          </cell>
          <cell r="G507" t="str">
            <v>G.P.</v>
          </cell>
          <cell r="H507" t="str">
            <v>CABINET ( CANTEEN )</v>
          </cell>
          <cell r="I507">
            <v>36552</v>
          </cell>
          <cell r="J507">
            <v>36556</v>
          </cell>
          <cell r="K507">
            <v>1820</v>
          </cell>
          <cell r="L507">
            <v>0</v>
          </cell>
          <cell r="M507">
            <v>11500</v>
          </cell>
          <cell r="N507">
            <v>11499</v>
          </cell>
          <cell r="O507">
            <v>1</v>
          </cell>
          <cell r="R507">
            <v>2.45953E-2</v>
          </cell>
          <cell r="S507">
            <v>282.84595000000002</v>
          </cell>
          <cell r="T507">
            <v>282.82135470000003</v>
          </cell>
          <cell r="U507">
            <v>2.4595299999987219E-2</v>
          </cell>
          <cell r="W507">
            <v>2000</v>
          </cell>
          <cell r="X507">
            <v>7</v>
          </cell>
          <cell r="Y507">
            <v>1.124702684335712</v>
          </cell>
          <cell r="Z507">
            <v>1</v>
          </cell>
          <cell r="AA507">
            <v>4</v>
          </cell>
          <cell r="AB507">
            <v>300</v>
          </cell>
          <cell r="AC507">
            <v>0.1</v>
          </cell>
          <cell r="AD507">
            <v>30</v>
          </cell>
          <cell r="AH507">
            <v>0.5</v>
          </cell>
        </row>
        <row r="508">
          <cell r="A508" t="str">
            <v>F2000005-000</v>
          </cell>
          <cell r="B508" t="str">
            <v>Fixtures and fittings</v>
          </cell>
          <cell r="C508">
            <v>2003</v>
          </cell>
          <cell r="D508" t="str">
            <v>Fac</v>
          </cell>
          <cell r="E508" t="str">
            <v>N/A</v>
          </cell>
          <cell r="F508">
            <v>747</v>
          </cell>
          <cell r="G508" t="str">
            <v>G.P.</v>
          </cell>
          <cell r="H508" t="str">
            <v>CABINET ( CANTEEN )</v>
          </cell>
          <cell r="I508">
            <v>36552</v>
          </cell>
          <cell r="J508">
            <v>36556</v>
          </cell>
          <cell r="K508">
            <v>1820</v>
          </cell>
          <cell r="L508">
            <v>0</v>
          </cell>
          <cell r="M508">
            <v>5800</v>
          </cell>
          <cell r="N508">
            <v>5799</v>
          </cell>
          <cell r="O508">
            <v>1</v>
          </cell>
          <cell r="R508">
            <v>2.45953E-2</v>
          </cell>
          <cell r="S508">
            <v>142.65273999999999</v>
          </cell>
          <cell r="T508">
            <v>142.62814470000001</v>
          </cell>
          <cell r="U508">
            <v>2.4595299999987219E-2</v>
          </cell>
          <cell r="W508">
            <v>2000</v>
          </cell>
          <cell r="X508">
            <v>7</v>
          </cell>
          <cell r="Y508">
            <v>1.124702684335712</v>
          </cell>
          <cell r="Z508">
            <v>1</v>
          </cell>
          <cell r="AA508">
            <v>4</v>
          </cell>
          <cell r="AB508">
            <v>200</v>
          </cell>
          <cell r="AC508">
            <v>0.1</v>
          </cell>
          <cell r="AD508">
            <v>20</v>
          </cell>
          <cell r="AH508">
            <v>0.5</v>
          </cell>
        </row>
        <row r="509">
          <cell r="A509" t="str">
            <v>F2000006-000</v>
          </cell>
          <cell r="B509" t="str">
            <v>Fixtures and fittings</v>
          </cell>
          <cell r="C509">
            <v>2003</v>
          </cell>
          <cell r="D509" t="str">
            <v>Fac</v>
          </cell>
          <cell r="E509" t="str">
            <v>N/A</v>
          </cell>
          <cell r="F509">
            <v>747</v>
          </cell>
          <cell r="G509" t="str">
            <v>G.P.</v>
          </cell>
          <cell r="H509" t="str">
            <v>CABINET ( CANTEEN )</v>
          </cell>
          <cell r="I509">
            <v>36552</v>
          </cell>
          <cell r="J509">
            <v>36556</v>
          </cell>
          <cell r="K509">
            <v>1820</v>
          </cell>
          <cell r="L509">
            <v>0</v>
          </cell>
          <cell r="M509">
            <v>4800</v>
          </cell>
          <cell r="N509">
            <v>4799</v>
          </cell>
          <cell r="O509">
            <v>1</v>
          </cell>
          <cell r="R509">
            <v>2.45953E-2</v>
          </cell>
          <cell r="S509">
            <v>118.05744</v>
          </cell>
          <cell r="T509">
            <v>118.0328447</v>
          </cell>
          <cell r="U509">
            <v>2.459530000000143E-2</v>
          </cell>
          <cell r="W509">
            <v>2000</v>
          </cell>
          <cell r="X509">
            <v>7</v>
          </cell>
          <cell r="Y509">
            <v>1.124702684335712</v>
          </cell>
          <cell r="Z509">
            <v>1</v>
          </cell>
          <cell r="AA509">
            <v>4</v>
          </cell>
          <cell r="AB509">
            <v>100</v>
          </cell>
          <cell r="AC509">
            <v>0.1</v>
          </cell>
          <cell r="AD509">
            <v>10</v>
          </cell>
          <cell r="AH509">
            <v>0.5</v>
          </cell>
        </row>
        <row r="510">
          <cell r="A510" t="str">
            <v>F2000008-000</v>
          </cell>
          <cell r="B510" t="str">
            <v>Fixtures and fittings</v>
          </cell>
          <cell r="C510">
            <v>1902</v>
          </cell>
          <cell r="D510" t="str">
            <v>Logistic</v>
          </cell>
          <cell r="E510" t="str">
            <v>N/A</v>
          </cell>
          <cell r="F510">
            <v>2972</v>
          </cell>
          <cell r="G510" t="str">
            <v>LERT PAIBOON</v>
          </cell>
          <cell r="H510" t="str">
            <v>PORTABLE SURVEY METER 2105AS</v>
          </cell>
          <cell r="I510">
            <v>36545</v>
          </cell>
          <cell r="J510">
            <v>36556</v>
          </cell>
          <cell r="K510">
            <v>1820</v>
          </cell>
          <cell r="L510">
            <v>0</v>
          </cell>
          <cell r="M510">
            <v>10120</v>
          </cell>
          <cell r="N510">
            <v>10119</v>
          </cell>
          <cell r="O510">
            <v>1</v>
          </cell>
          <cell r="R510">
            <v>2.45953E-2</v>
          </cell>
          <cell r="S510">
            <v>248.904436</v>
          </cell>
          <cell r="T510">
            <v>248.87984070000002</v>
          </cell>
          <cell r="U510">
            <v>2.4595299999987219E-2</v>
          </cell>
          <cell r="W510">
            <v>2000</v>
          </cell>
          <cell r="X510">
            <v>7</v>
          </cell>
          <cell r="Y510">
            <v>1.124702684335712</v>
          </cell>
          <cell r="Z510">
            <v>1</v>
          </cell>
          <cell r="AA510">
            <v>4</v>
          </cell>
          <cell r="AB510">
            <v>300</v>
          </cell>
          <cell r="AC510">
            <v>0.1</v>
          </cell>
          <cell r="AD510">
            <v>30</v>
          </cell>
          <cell r="AH510">
            <v>0.5</v>
          </cell>
        </row>
        <row r="511">
          <cell r="A511" t="str">
            <v>F2000009-000</v>
          </cell>
          <cell r="B511" t="str">
            <v>Fixtures and fittings</v>
          </cell>
          <cell r="C511">
            <v>2003</v>
          </cell>
          <cell r="D511" t="str">
            <v>Fac</v>
          </cell>
          <cell r="E511" t="str">
            <v>N/A</v>
          </cell>
          <cell r="F511">
            <v>4904</v>
          </cell>
          <cell r="G511" t="str">
            <v>DATAPRO</v>
          </cell>
          <cell r="H511" t="str">
            <v>VIDEO VISUALLIZER MLD.RE 350</v>
          </cell>
          <cell r="I511">
            <v>36529</v>
          </cell>
          <cell r="J511">
            <v>36556</v>
          </cell>
          <cell r="K511">
            <v>1820</v>
          </cell>
          <cell r="L511">
            <v>0</v>
          </cell>
          <cell r="M511">
            <v>102803.74</v>
          </cell>
          <cell r="N511">
            <v>102802.74</v>
          </cell>
          <cell r="O511">
            <v>1</v>
          </cell>
          <cell r="R511">
            <v>2.45953E-2</v>
          </cell>
          <cell r="S511">
            <v>2528.4888264220003</v>
          </cell>
          <cell r="T511">
            <v>2528.464231122</v>
          </cell>
          <cell r="U511">
            <v>2.459530000032828E-2</v>
          </cell>
          <cell r="W511">
            <v>2000</v>
          </cell>
          <cell r="X511">
            <v>5</v>
          </cell>
          <cell r="Y511">
            <v>0.90879675826112061</v>
          </cell>
          <cell r="Z511">
            <v>0.91496858549838678</v>
          </cell>
          <cell r="AA511">
            <v>4</v>
          </cell>
          <cell r="AB511">
            <v>2100</v>
          </cell>
          <cell r="AC511">
            <v>0.1</v>
          </cell>
          <cell r="AD511">
            <v>210</v>
          </cell>
          <cell r="AH511">
            <v>0.5</v>
          </cell>
        </row>
        <row r="512">
          <cell r="A512" t="str">
            <v>F2000023-000</v>
          </cell>
          <cell r="B512" t="str">
            <v>Fixtures and fittings</v>
          </cell>
          <cell r="C512">
            <v>2003</v>
          </cell>
          <cell r="D512" t="str">
            <v>Fac</v>
          </cell>
          <cell r="E512" t="str">
            <v>N/A</v>
          </cell>
          <cell r="F512" t="str">
            <v>S03072</v>
          </cell>
          <cell r="G512" t="str">
            <v>CHOKNUMSIN</v>
          </cell>
          <cell r="H512" t="str">
            <v>STONE TABLE</v>
          </cell>
          <cell r="I512">
            <v>36587</v>
          </cell>
          <cell r="J512">
            <v>36618</v>
          </cell>
          <cell r="K512">
            <v>1820</v>
          </cell>
          <cell r="L512">
            <v>0</v>
          </cell>
          <cell r="M512">
            <v>6000</v>
          </cell>
          <cell r="N512">
            <v>5999</v>
          </cell>
          <cell r="O512">
            <v>1</v>
          </cell>
          <cell r="R512">
            <v>2.45953E-2</v>
          </cell>
          <cell r="S512">
            <v>147.5718</v>
          </cell>
          <cell r="T512">
            <v>147.54720470000001</v>
          </cell>
          <cell r="U512">
            <v>2.4595299999987219E-2</v>
          </cell>
          <cell r="W512">
            <v>2000</v>
          </cell>
          <cell r="X512">
            <v>7</v>
          </cell>
          <cell r="Y512">
            <v>1.124702684335712</v>
          </cell>
          <cell r="Z512">
            <v>1</v>
          </cell>
          <cell r="AA512">
            <v>4</v>
          </cell>
          <cell r="AB512">
            <v>200</v>
          </cell>
          <cell r="AC512">
            <v>0.1</v>
          </cell>
          <cell r="AD512">
            <v>20</v>
          </cell>
          <cell r="AH512">
            <v>0.5</v>
          </cell>
        </row>
        <row r="513">
          <cell r="A513" t="str">
            <v>F2000024-000</v>
          </cell>
          <cell r="B513" t="str">
            <v>Fixtures and fittings</v>
          </cell>
          <cell r="C513">
            <v>2003</v>
          </cell>
          <cell r="D513" t="str">
            <v>Fac</v>
          </cell>
          <cell r="E513" t="str">
            <v>N/A</v>
          </cell>
          <cell r="F513" t="str">
            <v>S03039</v>
          </cell>
          <cell r="G513" t="str">
            <v>KLUAY NAM THAI</v>
          </cell>
          <cell r="H513" t="str">
            <v>GAS STORE</v>
          </cell>
          <cell r="I513">
            <v>36585</v>
          </cell>
          <cell r="J513">
            <v>36618</v>
          </cell>
          <cell r="K513">
            <v>1820</v>
          </cell>
          <cell r="L513">
            <v>0</v>
          </cell>
          <cell r="M513">
            <v>6800</v>
          </cell>
          <cell r="N513">
            <v>6799</v>
          </cell>
          <cell r="O513">
            <v>1</v>
          </cell>
          <cell r="R513">
            <v>2.45953E-2</v>
          </cell>
          <cell r="S513">
            <v>167.24804</v>
          </cell>
          <cell r="T513">
            <v>167.22344470000002</v>
          </cell>
          <cell r="U513">
            <v>2.4595299999987219E-2</v>
          </cell>
          <cell r="W513">
            <v>2000</v>
          </cell>
          <cell r="X513">
            <v>7</v>
          </cell>
          <cell r="Y513">
            <v>1.124702684335712</v>
          </cell>
          <cell r="Z513">
            <v>1</v>
          </cell>
          <cell r="AA513">
            <v>3</v>
          </cell>
          <cell r="AB513">
            <v>200</v>
          </cell>
          <cell r="AC513">
            <v>0.54</v>
          </cell>
          <cell r="AD513">
            <v>110</v>
          </cell>
          <cell r="AH513">
            <v>0.5</v>
          </cell>
        </row>
        <row r="514">
          <cell r="A514" t="str">
            <v>F2000024-001</v>
          </cell>
          <cell r="B514" t="str">
            <v>Fixtures and fittings</v>
          </cell>
          <cell r="C514">
            <v>2003</v>
          </cell>
          <cell r="D514" t="str">
            <v>Fac</v>
          </cell>
          <cell r="E514" t="str">
            <v>N/A</v>
          </cell>
          <cell r="F514">
            <v>1642</v>
          </cell>
          <cell r="G514" t="str">
            <v>KLUAY NAM THAI</v>
          </cell>
          <cell r="H514" t="str">
            <v>GAS STORE ( 60% )</v>
          </cell>
          <cell r="I514">
            <v>36605</v>
          </cell>
          <cell r="J514">
            <v>36618</v>
          </cell>
          <cell r="K514">
            <v>1820</v>
          </cell>
          <cell r="L514">
            <v>0</v>
          </cell>
          <cell r="M514">
            <v>10200</v>
          </cell>
          <cell r="N514">
            <v>10199</v>
          </cell>
          <cell r="O514">
            <v>1</v>
          </cell>
          <cell r="R514">
            <v>2.45953E-2</v>
          </cell>
          <cell r="S514">
            <v>250.87206</v>
          </cell>
          <cell r="T514">
            <v>250.84746470000002</v>
          </cell>
          <cell r="U514">
            <v>2.4595299999987219E-2</v>
          </cell>
          <cell r="W514">
            <v>2000</v>
          </cell>
          <cell r="X514">
            <v>7</v>
          </cell>
          <cell r="Y514">
            <v>1.124702684335712</v>
          </cell>
          <cell r="Z514">
            <v>1</v>
          </cell>
          <cell r="AA514">
            <v>3</v>
          </cell>
          <cell r="AB514">
            <v>300</v>
          </cell>
          <cell r="AC514">
            <v>0.54</v>
          </cell>
          <cell r="AD514">
            <v>160</v>
          </cell>
          <cell r="AH514">
            <v>0.5</v>
          </cell>
        </row>
        <row r="515">
          <cell r="A515" t="str">
            <v>F2000025-000</v>
          </cell>
          <cell r="B515" t="str">
            <v>Fixtures and fittings</v>
          </cell>
          <cell r="C515">
            <v>2003</v>
          </cell>
          <cell r="D515" t="str">
            <v>Fac</v>
          </cell>
          <cell r="E515" t="str">
            <v>N/A</v>
          </cell>
          <cell r="F515" t="str">
            <v>S03039</v>
          </cell>
          <cell r="G515" t="str">
            <v>KLUAY NAM THAI</v>
          </cell>
          <cell r="H515" t="str">
            <v>GAS STORE</v>
          </cell>
          <cell r="I515">
            <v>36585</v>
          </cell>
          <cell r="J515">
            <v>36618</v>
          </cell>
          <cell r="K515">
            <v>1820</v>
          </cell>
          <cell r="L515">
            <v>0</v>
          </cell>
          <cell r="M515">
            <v>6800</v>
          </cell>
          <cell r="N515">
            <v>6799</v>
          </cell>
          <cell r="O515">
            <v>1</v>
          </cell>
          <cell r="R515">
            <v>2.45953E-2</v>
          </cell>
          <cell r="S515">
            <v>167.24804</v>
          </cell>
          <cell r="T515">
            <v>167.22344470000002</v>
          </cell>
          <cell r="U515">
            <v>2.4595299999987219E-2</v>
          </cell>
          <cell r="W515">
            <v>2000</v>
          </cell>
          <cell r="X515">
            <v>7</v>
          </cell>
          <cell r="Y515">
            <v>1.124702684335712</v>
          </cell>
          <cell r="Z515">
            <v>1</v>
          </cell>
          <cell r="AA515">
            <v>3</v>
          </cell>
          <cell r="AB515">
            <v>200</v>
          </cell>
          <cell r="AC515">
            <v>0.54</v>
          </cell>
          <cell r="AD515">
            <v>110</v>
          </cell>
          <cell r="AH515">
            <v>0.5</v>
          </cell>
        </row>
        <row r="516">
          <cell r="A516" t="str">
            <v>F2000025-001</v>
          </cell>
          <cell r="B516" t="str">
            <v>Fixtures and fittings</v>
          </cell>
          <cell r="C516">
            <v>2003</v>
          </cell>
          <cell r="D516" t="str">
            <v>Fac</v>
          </cell>
          <cell r="E516" t="str">
            <v>N/A</v>
          </cell>
          <cell r="F516">
            <v>1642</v>
          </cell>
          <cell r="G516" t="str">
            <v>KLUAY NAM THAI</v>
          </cell>
          <cell r="H516" t="str">
            <v>GAS STORE ( 60% )</v>
          </cell>
          <cell r="I516">
            <v>36605</v>
          </cell>
          <cell r="J516">
            <v>36618</v>
          </cell>
          <cell r="K516">
            <v>1820</v>
          </cell>
          <cell r="L516">
            <v>0</v>
          </cell>
          <cell r="M516">
            <v>10200</v>
          </cell>
          <cell r="N516">
            <v>10199</v>
          </cell>
          <cell r="O516">
            <v>1</v>
          </cell>
          <cell r="R516">
            <v>2.45953E-2</v>
          </cell>
          <cell r="S516">
            <v>250.87206</v>
          </cell>
          <cell r="T516">
            <v>250.84746470000002</v>
          </cell>
          <cell r="U516">
            <v>2.4595299999987219E-2</v>
          </cell>
          <cell r="W516">
            <v>2000</v>
          </cell>
          <cell r="X516">
            <v>7</v>
          </cell>
          <cell r="Y516">
            <v>1.124702684335712</v>
          </cell>
          <cell r="Z516">
            <v>1</v>
          </cell>
          <cell r="AA516">
            <v>3</v>
          </cell>
          <cell r="AB516">
            <v>300</v>
          </cell>
          <cell r="AC516">
            <v>0.54</v>
          </cell>
          <cell r="AD516">
            <v>160</v>
          </cell>
          <cell r="AH516">
            <v>0.5</v>
          </cell>
        </row>
        <row r="517">
          <cell r="A517" t="str">
            <v>F2000026-000</v>
          </cell>
          <cell r="B517" t="str">
            <v>Fixtures and fittings</v>
          </cell>
          <cell r="C517">
            <v>2003</v>
          </cell>
          <cell r="D517" t="str">
            <v>Fac</v>
          </cell>
          <cell r="E517" t="str">
            <v>N/A</v>
          </cell>
          <cell r="F517" t="str">
            <v>S03039</v>
          </cell>
          <cell r="G517" t="str">
            <v>KLUAY NAM THAI</v>
          </cell>
          <cell r="H517" t="str">
            <v>GAS STORE</v>
          </cell>
          <cell r="I517">
            <v>36585</v>
          </cell>
          <cell r="J517">
            <v>36618</v>
          </cell>
          <cell r="K517">
            <v>1820</v>
          </cell>
          <cell r="L517">
            <v>0</v>
          </cell>
          <cell r="M517">
            <v>6800</v>
          </cell>
          <cell r="N517">
            <v>6799</v>
          </cell>
          <cell r="O517">
            <v>1</v>
          </cell>
          <cell r="R517">
            <v>2.45953E-2</v>
          </cell>
          <cell r="S517">
            <v>167.24804</v>
          </cell>
          <cell r="T517">
            <v>167.22344470000002</v>
          </cell>
          <cell r="U517">
            <v>2.4595299999987219E-2</v>
          </cell>
          <cell r="W517">
            <v>2000</v>
          </cell>
          <cell r="X517">
            <v>7</v>
          </cell>
          <cell r="Y517">
            <v>1.124702684335712</v>
          </cell>
          <cell r="Z517">
            <v>1</v>
          </cell>
          <cell r="AA517">
            <v>3</v>
          </cell>
          <cell r="AB517">
            <v>200</v>
          </cell>
          <cell r="AC517">
            <v>0.54</v>
          </cell>
          <cell r="AD517">
            <v>110</v>
          </cell>
          <cell r="AH517">
            <v>0.5</v>
          </cell>
        </row>
        <row r="518">
          <cell r="A518" t="str">
            <v>F2000026-001</v>
          </cell>
          <cell r="B518" t="str">
            <v>Fixtures and fittings</v>
          </cell>
          <cell r="C518">
            <v>2003</v>
          </cell>
          <cell r="D518" t="str">
            <v>Fac</v>
          </cell>
          <cell r="E518" t="str">
            <v>N/A</v>
          </cell>
          <cell r="F518">
            <v>1642</v>
          </cell>
          <cell r="G518" t="str">
            <v>KLUAY NAM THAI</v>
          </cell>
          <cell r="H518" t="str">
            <v>GAS STORE ( 60% )</v>
          </cell>
          <cell r="I518">
            <v>36605</v>
          </cell>
          <cell r="J518">
            <v>36618</v>
          </cell>
          <cell r="K518">
            <v>1820</v>
          </cell>
          <cell r="L518">
            <v>0</v>
          </cell>
          <cell r="M518">
            <v>10200</v>
          </cell>
          <cell r="N518">
            <v>10199</v>
          </cell>
          <cell r="O518">
            <v>1</v>
          </cell>
          <cell r="R518">
            <v>2.45953E-2</v>
          </cell>
          <cell r="S518">
            <v>250.87206</v>
          </cell>
          <cell r="T518">
            <v>250.84746470000002</v>
          </cell>
          <cell r="U518">
            <v>2.4595299999987219E-2</v>
          </cell>
          <cell r="W518">
            <v>2000</v>
          </cell>
          <cell r="X518">
            <v>7</v>
          </cell>
          <cell r="Y518">
            <v>1.124702684335712</v>
          </cell>
          <cell r="Z518">
            <v>1</v>
          </cell>
          <cell r="AA518">
            <v>3</v>
          </cell>
          <cell r="AB518">
            <v>300</v>
          </cell>
          <cell r="AC518">
            <v>0.54</v>
          </cell>
          <cell r="AD518">
            <v>160</v>
          </cell>
          <cell r="AH518">
            <v>0.5</v>
          </cell>
        </row>
        <row r="519">
          <cell r="A519" t="str">
            <v>F2000027-000</v>
          </cell>
          <cell r="B519" t="str">
            <v>Fixtures and fittings</v>
          </cell>
          <cell r="C519">
            <v>2003</v>
          </cell>
          <cell r="D519" t="str">
            <v>Fac</v>
          </cell>
          <cell r="E519" t="str">
            <v>N/A</v>
          </cell>
          <cell r="F519" t="str">
            <v>S03039</v>
          </cell>
          <cell r="G519" t="str">
            <v>KLUAY NAM THAI</v>
          </cell>
          <cell r="H519" t="str">
            <v>SING BASIN</v>
          </cell>
          <cell r="I519">
            <v>36585</v>
          </cell>
          <cell r="J519">
            <v>36618</v>
          </cell>
          <cell r="K519">
            <v>1820</v>
          </cell>
          <cell r="L519">
            <v>0</v>
          </cell>
          <cell r="M519">
            <v>4400</v>
          </cell>
          <cell r="N519">
            <v>4399</v>
          </cell>
          <cell r="O519">
            <v>1</v>
          </cell>
          <cell r="R519">
            <v>2.45953E-2</v>
          </cell>
          <cell r="S519">
            <v>108.21932</v>
          </cell>
          <cell r="T519">
            <v>108.19472470000001</v>
          </cell>
          <cell r="U519">
            <v>2.4595299999987219E-2</v>
          </cell>
          <cell r="W519">
            <v>2000</v>
          </cell>
          <cell r="X519">
            <v>7</v>
          </cell>
          <cell r="Y519">
            <v>1.124702684335712</v>
          </cell>
          <cell r="Z519">
            <v>1</v>
          </cell>
          <cell r="AA519">
            <v>3</v>
          </cell>
          <cell r="AB519">
            <v>100</v>
          </cell>
          <cell r="AC519">
            <v>0.54</v>
          </cell>
          <cell r="AD519">
            <v>50</v>
          </cell>
          <cell r="AH519">
            <v>0.5</v>
          </cell>
        </row>
        <row r="520">
          <cell r="A520" t="str">
            <v>F2000027-001</v>
          </cell>
          <cell r="B520" t="str">
            <v>Fixtures and fittings</v>
          </cell>
          <cell r="C520">
            <v>2003</v>
          </cell>
          <cell r="D520" t="str">
            <v>Fac</v>
          </cell>
          <cell r="E520" t="str">
            <v>N/A</v>
          </cell>
          <cell r="F520">
            <v>1642</v>
          </cell>
          <cell r="G520" t="str">
            <v>KLUAY NAM THAI</v>
          </cell>
          <cell r="H520" t="str">
            <v>SING BASIN ( 60% )</v>
          </cell>
          <cell r="I520">
            <v>36605</v>
          </cell>
          <cell r="J520">
            <v>36618</v>
          </cell>
          <cell r="K520">
            <v>1820</v>
          </cell>
          <cell r="L520">
            <v>0</v>
          </cell>
          <cell r="M520">
            <v>6600</v>
          </cell>
          <cell r="N520">
            <v>6599</v>
          </cell>
          <cell r="O520">
            <v>1</v>
          </cell>
          <cell r="R520">
            <v>2.45953E-2</v>
          </cell>
          <cell r="S520">
            <v>162.32898</v>
          </cell>
          <cell r="T520">
            <v>162.30438470000001</v>
          </cell>
          <cell r="U520">
            <v>2.4595299999987219E-2</v>
          </cell>
          <cell r="W520">
            <v>2000</v>
          </cell>
          <cell r="X520">
            <v>7</v>
          </cell>
          <cell r="Y520">
            <v>1.124702684335712</v>
          </cell>
          <cell r="Z520">
            <v>1</v>
          </cell>
          <cell r="AA520">
            <v>3</v>
          </cell>
          <cell r="AB520">
            <v>200</v>
          </cell>
          <cell r="AC520">
            <v>0.54</v>
          </cell>
          <cell r="AD520">
            <v>110</v>
          </cell>
          <cell r="AH520">
            <v>0.5</v>
          </cell>
        </row>
        <row r="521">
          <cell r="A521" t="str">
            <v>F2000028-000</v>
          </cell>
          <cell r="B521" t="str">
            <v>Fixtures and fittings</v>
          </cell>
          <cell r="C521">
            <v>2003</v>
          </cell>
          <cell r="D521" t="str">
            <v>Fac</v>
          </cell>
          <cell r="E521" t="str">
            <v>N/A</v>
          </cell>
          <cell r="F521" t="str">
            <v>S03039</v>
          </cell>
          <cell r="G521" t="str">
            <v>KLUAY NAM THAI</v>
          </cell>
          <cell r="H521" t="str">
            <v>SING BASIN</v>
          </cell>
          <cell r="I521">
            <v>36585</v>
          </cell>
          <cell r="J521">
            <v>36618</v>
          </cell>
          <cell r="K521">
            <v>1820</v>
          </cell>
          <cell r="L521">
            <v>0</v>
          </cell>
          <cell r="M521">
            <v>4400</v>
          </cell>
          <cell r="N521">
            <v>4399</v>
          </cell>
          <cell r="O521">
            <v>1</v>
          </cell>
          <cell r="R521">
            <v>2.45953E-2</v>
          </cell>
          <cell r="S521">
            <v>108.21932</v>
          </cell>
          <cell r="T521">
            <v>108.19472470000001</v>
          </cell>
          <cell r="U521">
            <v>2.4595299999987219E-2</v>
          </cell>
          <cell r="W521">
            <v>2000</v>
          </cell>
          <cell r="X521">
            <v>7</v>
          </cell>
          <cell r="Y521">
            <v>1.124702684335712</v>
          </cell>
          <cell r="Z521">
            <v>1</v>
          </cell>
          <cell r="AA521">
            <v>3</v>
          </cell>
          <cell r="AB521">
            <v>100</v>
          </cell>
          <cell r="AC521">
            <v>0.54</v>
          </cell>
          <cell r="AD521">
            <v>50</v>
          </cell>
          <cell r="AH521">
            <v>0.5</v>
          </cell>
        </row>
        <row r="522">
          <cell r="A522" t="str">
            <v>F2000028-001</v>
          </cell>
          <cell r="B522" t="str">
            <v>Fixtures and fittings</v>
          </cell>
          <cell r="C522">
            <v>2003</v>
          </cell>
          <cell r="D522" t="str">
            <v>Fac</v>
          </cell>
          <cell r="E522" t="str">
            <v>N/A</v>
          </cell>
          <cell r="F522">
            <v>1642</v>
          </cell>
          <cell r="G522" t="str">
            <v>KLUAY NAM THAI</v>
          </cell>
          <cell r="H522" t="str">
            <v>SING BASIN ( 60% )</v>
          </cell>
          <cell r="I522">
            <v>36605</v>
          </cell>
          <cell r="J522">
            <v>36618</v>
          </cell>
          <cell r="K522">
            <v>1820</v>
          </cell>
          <cell r="L522">
            <v>0</v>
          </cell>
          <cell r="M522">
            <v>6600</v>
          </cell>
          <cell r="N522">
            <v>6599</v>
          </cell>
          <cell r="O522">
            <v>1</v>
          </cell>
          <cell r="R522">
            <v>2.45953E-2</v>
          </cell>
          <cell r="S522">
            <v>162.32898</v>
          </cell>
          <cell r="T522">
            <v>162.30438470000001</v>
          </cell>
          <cell r="U522">
            <v>2.4595299999987219E-2</v>
          </cell>
          <cell r="W522">
            <v>2000</v>
          </cell>
          <cell r="X522">
            <v>7</v>
          </cell>
          <cell r="Y522">
            <v>1.124702684335712</v>
          </cell>
          <cell r="Z522">
            <v>1</v>
          </cell>
          <cell r="AA522">
            <v>3</v>
          </cell>
          <cell r="AB522">
            <v>200</v>
          </cell>
          <cell r="AC522">
            <v>0.54</v>
          </cell>
          <cell r="AD522">
            <v>110</v>
          </cell>
          <cell r="AH522">
            <v>0.5</v>
          </cell>
        </row>
        <row r="523">
          <cell r="A523" t="str">
            <v>F2000031-000</v>
          </cell>
          <cell r="B523" t="str">
            <v>Fixtures and fittings</v>
          </cell>
          <cell r="C523">
            <v>2005</v>
          </cell>
          <cell r="D523" t="str">
            <v>Fac</v>
          </cell>
          <cell r="E523" t="str">
            <v>N/A</v>
          </cell>
          <cell r="F523">
            <v>939</v>
          </cell>
          <cell r="G523" t="str">
            <v>TAVEECHOK</v>
          </cell>
          <cell r="H523" t="str">
            <v>CABINET</v>
          </cell>
          <cell r="I523">
            <v>36612</v>
          </cell>
          <cell r="J523">
            <v>36618</v>
          </cell>
          <cell r="K523">
            <v>1820</v>
          </cell>
          <cell r="L523">
            <v>0</v>
          </cell>
          <cell r="M523">
            <v>6500</v>
          </cell>
          <cell r="N523">
            <v>6499</v>
          </cell>
          <cell r="O523">
            <v>1</v>
          </cell>
          <cell r="R523">
            <v>2.45953E-2</v>
          </cell>
          <cell r="S523">
            <v>159.86945</v>
          </cell>
          <cell r="T523">
            <v>159.84485470000001</v>
          </cell>
          <cell r="U523">
            <v>2.4595299999987219E-2</v>
          </cell>
          <cell r="W523">
            <v>2000</v>
          </cell>
          <cell r="X523">
            <v>7</v>
          </cell>
          <cell r="Y523">
            <v>1.124702684335712</v>
          </cell>
          <cell r="Z523">
            <v>1</v>
          </cell>
          <cell r="AA523">
            <v>4</v>
          </cell>
          <cell r="AB523">
            <v>200</v>
          </cell>
          <cell r="AC523">
            <v>0.1</v>
          </cell>
          <cell r="AD523">
            <v>20</v>
          </cell>
          <cell r="AH523">
            <v>0.5</v>
          </cell>
        </row>
        <row r="524">
          <cell r="A524" t="str">
            <v>F2000033-000</v>
          </cell>
          <cell r="B524" t="str">
            <v>Fixtures and fittings</v>
          </cell>
          <cell r="C524">
            <v>2003</v>
          </cell>
          <cell r="D524" t="str">
            <v>Fac</v>
          </cell>
          <cell r="E524" t="str">
            <v>N/A</v>
          </cell>
          <cell r="F524">
            <v>781</v>
          </cell>
          <cell r="G524" t="str">
            <v>G.P.</v>
          </cell>
          <cell r="H524" t="str">
            <v>RICE CURRY COUNTER BAR</v>
          </cell>
          <cell r="I524">
            <v>36605</v>
          </cell>
          <cell r="J524">
            <v>36618</v>
          </cell>
          <cell r="K524">
            <v>1820</v>
          </cell>
          <cell r="L524">
            <v>0</v>
          </cell>
          <cell r="M524">
            <v>92400</v>
          </cell>
          <cell r="N524">
            <v>92399</v>
          </cell>
          <cell r="O524">
            <v>1</v>
          </cell>
          <cell r="R524">
            <v>2.45953E-2</v>
          </cell>
          <cell r="S524">
            <v>2272.60572</v>
          </cell>
          <cell r="T524">
            <v>2272.5811247000001</v>
          </cell>
          <cell r="U524">
            <v>2.4595299999873532E-2</v>
          </cell>
          <cell r="W524">
            <v>2000</v>
          </cell>
          <cell r="X524">
            <v>7</v>
          </cell>
          <cell r="Y524">
            <v>1.124702684335712</v>
          </cell>
          <cell r="Z524">
            <v>1</v>
          </cell>
          <cell r="AA524">
            <v>4</v>
          </cell>
          <cell r="AB524">
            <v>2700</v>
          </cell>
          <cell r="AC524">
            <v>0.1</v>
          </cell>
          <cell r="AD524">
            <v>270</v>
          </cell>
          <cell r="AH524">
            <v>0.5</v>
          </cell>
        </row>
        <row r="525">
          <cell r="A525" t="str">
            <v>F2000034-000</v>
          </cell>
          <cell r="B525" t="str">
            <v>Fixtures and fittings</v>
          </cell>
          <cell r="C525">
            <v>2003</v>
          </cell>
          <cell r="D525" t="str">
            <v>Fac</v>
          </cell>
          <cell r="E525" t="str">
            <v>N/A</v>
          </cell>
          <cell r="F525">
            <v>781</v>
          </cell>
          <cell r="G525" t="str">
            <v>G.P.</v>
          </cell>
          <cell r="H525" t="str">
            <v>RICE CURRY COUNTER BAR</v>
          </cell>
          <cell r="I525">
            <v>36605</v>
          </cell>
          <cell r="J525">
            <v>36618</v>
          </cell>
          <cell r="K525">
            <v>1820</v>
          </cell>
          <cell r="L525">
            <v>0</v>
          </cell>
          <cell r="M525">
            <v>92400</v>
          </cell>
          <cell r="N525">
            <v>92399</v>
          </cell>
          <cell r="O525">
            <v>1</v>
          </cell>
          <cell r="R525">
            <v>2.45953E-2</v>
          </cell>
          <cell r="S525">
            <v>2272.60572</v>
          </cell>
          <cell r="T525">
            <v>2272.5811247000001</v>
          </cell>
          <cell r="U525">
            <v>2.4595299999873532E-2</v>
          </cell>
          <cell r="W525">
            <v>2000</v>
          </cell>
          <cell r="X525">
            <v>7</v>
          </cell>
          <cell r="Y525">
            <v>1.124702684335712</v>
          </cell>
          <cell r="Z525">
            <v>1</v>
          </cell>
          <cell r="AA525">
            <v>4</v>
          </cell>
          <cell r="AB525">
            <v>2700</v>
          </cell>
          <cell r="AC525">
            <v>0.1</v>
          </cell>
          <cell r="AD525">
            <v>270</v>
          </cell>
          <cell r="AH525">
            <v>0.5</v>
          </cell>
        </row>
        <row r="526">
          <cell r="A526" t="str">
            <v>F2000035-000</v>
          </cell>
          <cell r="B526" t="str">
            <v>Fixtures and fittings</v>
          </cell>
          <cell r="C526">
            <v>2003</v>
          </cell>
          <cell r="D526" t="str">
            <v>Fac</v>
          </cell>
          <cell r="E526" t="str">
            <v>N/A</v>
          </cell>
          <cell r="F526">
            <v>781</v>
          </cell>
          <cell r="G526" t="str">
            <v>G.P.</v>
          </cell>
          <cell r="H526" t="str">
            <v>NOODLE COUNTER BAR</v>
          </cell>
          <cell r="I526">
            <v>36605</v>
          </cell>
          <cell r="J526">
            <v>36618</v>
          </cell>
          <cell r="K526">
            <v>1820</v>
          </cell>
          <cell r="L526">
            <v>0</v>
          </cell>
          <cell r="M526">
            <v>40950</v>
          </cell>
          <cell r="N526">
            <v>40949</v>
          </cell>
          <cell r="O526">
            <v>1</v>
          </cell>
          <cell r="R526">
            <v>2.45953E-2</v>
          </cell>
          <cell r="S526">
            <v>1007.177535</v>
          </cell>
          <cell r="T526">
            <v>1007.1529397</v>
          </cell>
          <cell r="U526">
            <v>2.4595299999987219E-2</v>
          </cell>
          <cell r="W526">
            <v>2000</v>
          </cell>
          <cell r="X526">
            <v>7</v>
          </cell>
          <cell r="Y526">
            <v>1.124702684335712</v>
          </cell>
          <cell r="Z526">
            <v>1</v>
          </cell>
          <cell r="AA526">
            <v>4</v>
          </cell>
          <cell r="AB526">
            <v>1200</v>
          </cell>
          <cell r="AC526">
            <v>0.1</v>
          </cell>
          <cell r="AD526">
            <v>120</v>
          </cell>
          <cell r="AH526">
            <v>0.5</v>
          </cell>
        </row>
        <row r="527">
          <cell r="A527" t="str">
            <v>F2000036-000</v>
          </cell>
          <cell r="B527" t="str">
            <v>Fixtures and fittings</v>
          </cell>
          <cell r="C527">
            <v>2003</v>
          </cell>
          <cell r="D527" t="str">
            <v>Fac</v>
          </cell>
          <cell r="E527" t="str">
            <v>N/A</v>
          </cell>
          <cell r="F527">
            <v>781</v>
          </cell>
          <cell r="G527" t="str">
            <v>G.P.</v>
          </cell>
          <cell r="H527" t="str">
            <v>NOODLE COUNTER BAR</v>
          </cell>
          <cell r="I527">
            <v>36605</v>
          </cell>
          <cell r="J527">
            <v>36618</v>
          </cell>
          <cell r="K527">
            <v>1820</v>
          </cell>
          <cell r="L527">
            <v>0</v>
          </cell>
          <cell r="M527">
            <v>40950</v>
          </cell>
          <cell r="N527">
            <v>40949</v>
          </cell>
          <cell r="O527">
            <v>1</v>
          </cell>
          <cell r="R527">
            <v>2.45953E-2</v>
          </cell>
          <cell r="S527">
            <v>1007.177535</v>
          </cell>
          <cell r="T527">
            <v>1007.1529397</v>
          </cell>
          <cell r="U527">
            <v>2.4595299999987219E-2</v>
          </cell>
          <cell r="W527">
            <v>2000</v>
          </cell>
          <cell r="X527">
            <v>7</v>
          </cell>
          <cell r="Y527">
            <v>1.124702684335712</v>
          </cell>
          <cell r="Z527">
            <v>1</v>
          </cell>
          <cell r="AA527">
            <v>4</v>
          </cell>
          <cell r="AB527">
            <v>1200</v>
          </cell>
          <cell r="AC527">
            <v>0.1</v>
          </cell>
          <cell r="AD527">
            <v>120</v>
          </cell>
          <cell r="AH527">
            <v>0.5</v>
          </cell>
        </row>
        <row r="528">
          <cell r="A528" t="str">
            <v>F2000037-000</v>
          </cell>
          <cell r="B528" t="str">
            <v>Fixtures and fittings</v>
          </cell>
          <cell r="C528">
            <v>2003</v>
          </cell>
          <cell r="D528" t="str">
            <v>Fac</v>
          </cell>
          <cell r="E528" t="str">
            <v>N/A</v>
          </cell>
          <cell r="F528">
            <v>781</v>
          </cell>
          <cell r="G528" t="str">
            <v>G.P.</v>
          </cell>
          <cell r="H528" t="str">
            <v>BAVERAGE COUNTER BAR</v>
          </cell>
          <cell r="I528">
            <v>36605</v>
          </cell>
          <cell r="J528">
            <v>36618</v>
          </cell>
          <cell r="K528">
            <v>1820</v>
          </cell>
          <cell r="L528">
            <v>0</v>
          </cell>
          <cell r="M528">
            <v>58800</v>
          </cell>
          <cell r="N528">
            <v>58799</v>
          </cell>
          <cell r="O528">
            <v>1</v>
          </cell>
          <cell r="R528">
            <v>2.45953E-2</v>
          </cell>
          <cell r="S528">
            <v>1446.20364</v>
          </cell>
          <cell r="T528">
            <v>1446.1790447000001</v>
          </cell>
          <cell r="U528">
            <v>2.4595299999873532E-2</v>
          </cell>
          <cell r="W528">
            <v>2000</v>
          </cell>
          <cell r="X528">
            <v>7</v>
          </cell>
          <cell r="Y528">
            <v>1.124702684335712</v>
          </cell>
          <cell r="Z528">
            <v>1</v>
          </cell>
          <cell r="AA528">
            <v>4</v>
          </cell>
          <cell r="AB528">
            <v>1700</v>
          </cell>
          <cell r="AC528">
            <v>0.1</v>
          </cell>
          <cell r="AD528">
            <v>170</v>
          </cell>
          <cell r="AH528">
            <v>0.5</v>
          </cell>
        </row>
        <row r="529">
          <cell r="A529" t="str">
            <v>F2000038-000</v>
          </cell>
          <cell r="B529" t="str">
            <v>Fixtures and fittings</v>
          </cell>
          <cell r="C529">
            <v>2003</v>
          </cell>
          <cell r="D529" t="str">
            <v>Fac</v>
          </cell>
          <cell r="E529" t="str">
            <v>N/A</v>
          </cell>
          <cell r="F529">
            <v>781</v>
          </cell>
          <cell r="G529" t="str">
            <v>G.P.</v>
          </cell>
          <cell r="H529" t="str">
            <v>DESERT COUNTER BAR</v>
          </cell>
          <cell r="I529">
            <v>36605</v>
          </cell>
          <cell r="J529">
            <v>36618</v>
          </cell>
          <cell r="K529">
            <v>1820</v>
          </cell>
          <cell r="L529">
            <v>0</v>
          </cell>
          <cell r="M529">
            <v>40320</v>
          </cell>
          <cell r="N529">
            <v>40319</v>
          </cell>
          <cell r="O529">
            <v>1</v>
          </cell>
          <cell r="R529">
            <v>2.45953E-2</v>
          </cell>
          <cell r="S529">
            <v>991.68249600000001</v>
          </cell>
          <cell r="T529">
            <v>991.65790070000003</v>
          </cell>
          <cell r="U529">
            <v>2.4595299999987219E-2</v>
          </cell>
          <cell r="W529">
            <v>2000</v>
          </cell>
          <cell r="X529">
            <v>7</v>
          </cell>
          <cell r="Y529">
            <v>1.124702684335712</v>
          </cell>
          <cell r="Z529">
            <v>1</v>
          </cell>
          <cell r="AA529">
            <v>4</v>
          </cell>
          <cell r="AB529">
            <v>1200</v>
          </cell>
          <cell r="AC529">
            <v>0.1</v>
          </cell>
          <cell r="AD529">
            <v>120</v>
          </cell>
          <cell r="AH529">
            <v>0.5</v>
          </cell>
        </row>
        <row r="530">
          <cell r="A530" t="str">
            <v>F2000039-000</v>
          </cell>
          <cell r="B530" t="str">
            <v>Fixtures and fittings</v>
          </cell>
          <cell r="C530">
            <v>2003</v>
          </cell>
          <cell r="D530" t="str">
            <v>Fac</v>
          </cell>
          <cell r="E530" t="str">
            <v>N/A</v>
          </cell>
          <cell r="F530">
            <v>781</v>
          </cell>
          <cell r="G530" t="str">
            <v>G.P.</v>
          </cell>
          <cell r="H530" t="str">
            <v>BOILED RICE COUNTER BAR</v>
          </cell>
          <cell r="I530">
            <v>36605</v>
          </cell>
          <cell r="J530">
            <v>36618</v>
          </cell>
          <cell r="K530">
            <v>1820</v>
          </cell>
          <cell r="L530">
            <v>0</v>
          </cell>
          <cell r="M530">
            <v>77700</v>
          </cell>
          <cell r="N530">
            <v>77699</v>
          </cell>
          <cell r="O530">
            <v>1</v>
          </cell>
          <cell r="R530">
            <v>2.45953E-2</v>
          </cell>
          <cell r="S530">
            <v>1911.0548100000001</v>
          </cell>
          <cell r="T530">
            <v>1911.0302147</v>
          </cell>
          <cell r="U530">
            <v>2.4595300000100906E-2</v>
          </cell>
          <cell r="W530">
            <v>2000</v>
          </cell>
          <cell r="X530">
            <v>7</v>
          </cell>
          <cell r="Y530">
            <v>1.124702684335712</v>
          </cell>
          <cell r="Z530">
            <v>1</v>
          </cell>
          <cell r="AA530">
            <v>4</v>
          </cell>
          <cell r="AB530">
            <v>2300</v>
          </cell>
          <cell r="AC530">
            <v>0.1</v>
          </cell>
          <cell r="AD530">
            <v>230</v>
          </cell>
          <cell r="AH530">
            <v>0.5</v>
          </cell>
        </row>
        <row r="531">
          <cell r="A531" t="str">
            <v>F2000040-000</v>
          </cell>
          <cell r="B531" t="str">
            <v>Fixtures and fittings</v>
          </cell>
          <cell r="C531">
            <v>2003</v>
          </cell>
          <cell r="D531" t="str">
            <v>Fac</v>
          </cell>
          <cell r="E531" t="str">
            <v>N/A</v>
          </cell>
          <cell r="F531" t="str">
            <v>IV0460300</v>
          </cell>
          <cell r="G531" t="str">
            <v>MAKASON</v>
          </cell>
          <cell r="H531" t="str">
            <v>REFRIGERATOR 4 DOOR 132 X 80 X 205 CM.</v>
          </cell>
          <cell r="I531">
            <v>36593</v>
          </cell>
          <cell r="J531">
            <v>36618</v>
          </cell>
          <cell r="K531">
            <v>1820</v>
          </cell>
          <cell r="L531">
            <v>0</v>
          </cell>
          <cell r="M531">
            <v>52000</v>
          </cell>
          <cell r="N531">
            <v>51999</v>
          </cell>
          <cell r="O531">
            <v>1</v>
          </cell>
          <cell r="R531">
            <v>2.45953E-2</v>
          </cell>
          <cell r="S531">
            <v>1278.9556</v>
          </cell>
          <cell r="T531">
            <v>1278.9310047000001</v>
          </cell>
          <cell r="U531">
            <v>2.4595299999873532E-2</v>
          </cell>
          <cell r="W531">
            <v>2000</v>
          </cell>
          <cell r="X531">
            <v>7</v>
          </cell>
          <cell r="Y531">
            <v>1.124702684335712</v>
          </cell>
          <cell r="Z531">
            <v>1</v>
          </cell>
          <cell r="AA531">
            <v>4</v>
          </cell>
          <cell r="AB531">
            <v>1500</v>
          </cell>
          <cell r="AC531">
            <v>0.1</v>
          </cell>
          <cell r="AD531">
            <v>150</v>
          </cell>
          <cell r="AH531">
            <v>0.5</v>
          </cell>
        </row>
        <row r="532">
          <cell r="A532" t="str">
            <v>F2000050-000</v>
          </cell>
          <cell r="B532" t="str">
            <v>Fixtures and fittings</v>
          </cell>
          <cell r="C532">
            <v>2006</v>
          </cell>
          <cell r="D532" t="str">
            <v>Fac</v>
          </cell>
          <cell r="E532" t="str">
            <v>CAJ88130</v>
          </cell>
          <cell r="F532">
            <v>72586</v>
          </cell>
          <cell r="G532" t="str">
            <v>CONTINUOUS FORM AND COMPUTER CO.,LTD</v>
          </cell>
          <cell r="H532" t="str">
            <v>PRT-259 PRINTER CANNON</v>
          </cell>
          <cell r="I532">
            <v>36644</v>
          </cell>
          <cell r="J532">
            <v>36674</v>
          </cell>
          <cell r="K532">
            <v>1820</v>
          </cell>
          <cell r="L532">
            <v>0</v>
          </cell>
          <cell r="M532">
            <v>21300</v>
          </cell>
          <cell r="N532">
            <v>21299</v>
          </cell>
          <cell r="O532">
            <v>1</v>
          </cell>
          <cell r="R532">
            <v>2.45953E-2</v>
          </cell>
          <cell r="S532">
            <v>523.87989000000005</v>
          </cell>
          <cell r="T532">
            <v>523.85529470000006</v>
          </cell>
          <cell r="U532">
            <v>2.4595299999987219E-2</v>
          </cell>
          <cell r="W532">
            <v>2000</v>
          </cell>
          <cell r="X532">
            <v>5</v>
          </cell>
          <cell r="Y532">
            <v>0.90879675826112061</v>
          </cell>
          <cell r="Z532">
            <v>0.91496858549838678</v>
          </cell>
          <cell r="AA532">
            <v>4</v>
          </cell>
          <cell r="AB532">
            <v>440</v>
          </cell>
          <cell r="AC532">
            <v>0.1</v>
          </cell>
          <cell r="AD532">
            <v>40</v>
          </cell>
          <cell r="AH532">
            <v>0.5</v>
          </cell>
        </row>
        <row r="533">
          <cell r="A533" t="str">
            <v>F2000051-000</v>
          </cell>
          <cell r="B533" t="str">
            <v>Fixtures and fittings</v>
          </cell>
          <cell r="C533">
            <v>2006</v>
          </cell>
          <cell r="D533" t="str">
            <v>Fac</v>
          </cell>
          <cell r="E533" t="str">
            <v>SSGT3027227</v>
          </cell>
          <cell r="F533" t="str">
            <v>I0001863</v>
          </cell>
          <cell r="G533" t="str">
            <v>INTER WORLD</v>
          </cell>
          <cell r="H533" t="str">
            <v>PRT-258 PRINTER LASER</v>
          </cell>
          <cell r="I533">
            <v>36649</v>
          </cell>
          <cell r="J533">
            <v>36674</v>
          </cell>
          <cell r="K533">
            <v>1820</v>
          </cell>
          <cell r="L533">
            <v>0</v>
          </cell>
          <cell r="M533">
            <v>93600</v>
          </cell>
          <cell r="N533">
            <v>93599</v>
          </cell>
          <cell r="O533">
            <v>1</v>
          </cell>
          <cell r="R533">
            <v>2.45953E-2</v>
          </cell>
          <cell r="S533">
            <v>2302.1200800000001</v>
          </cell>
          <cell r="T533">
            <v>2302.0954847000003</v>
          </cell>
          <cell r="U533">
            <v>2.4595299999873532E-2</v>
          </cell>
          <cell r="W533">
            <v>2000</v>
          </cell>
          <cell r="X533">
            <v>5</v>
          </cell>
          <cell r="Y533">
            <v>0.90879675826112061</v>
          </cell>
          <cell r="Z533">
            <v>0.91496858549838678</v>
          </cell>
          <cell r="AA533">
            <v>4</v>
          </cell>
          <cell r="AB533">
            <v>1900</v>
          </cell>
          <cell r="AC533">
            <v>0.1</v>
          </cell>
          <cell r="AD533">
            <v>190</v>
          </cell>
          <cell r="AH533">
            <v>0.5</v>
          </cell>
        </row>
        <row r="534">
          <cell r="A534" t="str">
            <v>F2000052-000</v>
          </cell>
          <cell r="B534" t="str">
            <v>Fixtures and fittings</v>
          </cell>
          <cell r="C534">
            <v>2003</v>
          </cell>
          <cell r="D534" t="str">
            <v>Fac</v>
          </cell>
          <cell r="E534" t="str">
            <v>N/A</v>
          </cell>
          <cell r="F534">
            <v>222</v>
          </cell>
          <cell r="G534" t="str">
            <v>SIAM</v>
          </cell>
          <cell r="H534" t="str">
            <v>WORKING CHAIR TC-24</v>
          </cell>
          <cell r="I534">
            <v>36615</v>
          </cell>
          <cell r="J534">
            <v>36646</v>
          </cell>
          <cell r="K534">
            <v>1820</v>
          </cell>
          <cell r="L534">
            <v>0</v>
          </cell>
          <cell r="M534">
            <v>1650</v>
          </cell>
          <cell r="N534">
            <v>1649</v>
          </cell>
          <cell r="O534">
            <v>1</v>
          </cell>
          <cell r="R534">
            <v>2.45953E-2</v>
          </cell>
          <cell r="S534">
            <v>40.582245</v>
          </cell>
          <cell r="T534">
            <v>40.557649699999999</v>
          </cell>
          <cell r="U534">
            <v>2.459530000000143E-2</v>
          </cell>
          <cell r="W534">
            <v>2000</v>
          </cell>
          <cell r="X534">
            <v>7</v>
          </cell>
          <cell r="Y534">
            <v>1.124702684335712</v>
          </cell>
          <cell r="Z534">
            <v>1</v>
          </cell>
          <cell r="AA534">
            <v>4</v>
          </cell>
          <cell r="AB534">
            <v>0</v>
          </cell>
          <cell r="AC534">
            <v>0.1</v>
          </cell>
          <cell r="AD534">
            <v>0</v>
          </cell>
          <cell r="AH534">
            <v>0</v>
          </cell>
        </row>
        <row r="535">
          <cell r="A535" t="str">
            <v>F2000052-001</v>
          </cell>
          <cell r="B535" t="str">
            <v>Fixtures and fittings</v>
          </cell>
          <cell r="C535">
            <v>2003</v>
          </cell>
          <cell r="D535" t="str">
            <v>Fac</v>
          </cell>
          <cell r="E535" t="str">
            <v>N/A</v>
          </cell>
          <cell r="F535">
            <v>222</v>
          </cell>
          <cell r="G535" t="str">
            <v>SIAM</v>
          </cell>
          <cell r="H535" t="str">
            <v>WORKING CHAIR TC-24</v>
          </cell>
          <cell r="I535">
            <v>36615</v>
          </cell>
          <cell r="J535">
            <v>36646</v>
          </cell>
          <cell r="K535">
            <v>1820</v>
          </cell>
          <cell r="L535">
            <v>0</v>
          </cell>
          <cell r="M535">
            <v>1100</v>
          </cell>
          <cell r="N535">
            <v>1099</v>
          </cell>
          <cell r="O535">
            <v>1</v>
          </cell>
          <cell r="R535">
            <v>2.45953E-2</v>
          </cell>
          <cell r="S535">
            <v>27.054829999999999</v>
          </cell>
          <cell r="T535">
            <v>27.030234700000001</v>
          </cell>
          <cell r="U535">
            <v>2.4595299999997877E-2</v>
          </cell>
          <cell r="W535">
            <v>2000</v>
          </cell>
          <cell r="X535">
            <v>7</v>
          </cell>
          <cell r="Y535">
            <v>1.124702684335712</v>
          </cell>
          <cell r="Z535">
            <v>1</v>
          </cell>
          <cell r="AA535">
            <v>4</v>
          </cell>
          <cell r="AB535">
            <v>0</v>
          </cell>
          <cell r="AC535">
            <v>0.1</v>
          </cell>
          <cell r="AD535">
            <v>0</v>
          </cell>
          <cell r="AH535">
            <v>0</v>
          </cell>
        </row>
        <row r="536">
          <cell r="A536" t="str">
            <v>F2000053-000</v>
          </cell>
          <cell r="B536" t="str">
            <v>Fixtures and fittings</v>
          </cell>
          <cell r="C536">
            <v>2003</v>
          </cell>
          <cell r="D536" t="str">
            <v>Fac</v>
          </cell>
          <cell r="E536" t="str">
            <v>N/A</v>
          </cell>
          <cell r="F536">
            <v>222</v>
          </cell>
          <cell r="G536" t="str">
            <v>SIAM</v>
          </cell>
          <cell r="H536" t="str">
            <v>WORKING CHAIR TC-24</v>
          </cell>
          <cell r="I536">
            <v>36615</v>
          </cell>
          <cell r="J536">
            <v>36646</v>
          </cell>
          <cell r="K536">
            <v>1820</v>
          </cell>
          <cell r="L536">
            <v>0</v>
          </cell>
          <cell r="M536">
            <v>1650</v>
          </cell>
          <cell r="N536">
            <v>1649</v>
          </cell>
          <cell r="O536">
            <v>1</v>
          </cell>
          <cell r="R536">
            <v>2.5512900000000002E-2</v>
          </cell>
          <cell r="S536">
            <v>42.096285000000002</v>
          </cell>
          <cell r="T536">
            <v>42.070772099999999</v>
          </cell>
          <cell r="U536">
            <v>2.5512900000002503E-2</v>
          </cell>
          <cell r="W536">
            <v>2000</v>
          </cell>
          <cell r="X536">
            <v>7</v>
          </cell>
          <cell r="Y536">
            <v>1.124702684335712</v>
          </cell>
          <cell r="Z536">
            <v>1</v>
          </cell>
          <cell r="AA536">
            <v>4</v>
          </cell>
          <cell r="AB536">
            <v>0</v>
          </cell>
          <cell r="AC536">
            <v>0.1</v>
          </cell>
          <cell r="AD536">
            <v>0</v>
          </cell>
          <cell r="AH536">
            <v>0</v>
          </cell>
        </row>
        <row r="537">
          <cell r="A537" t="str">
            <v>F2000053-001</v>
          </cell>
          <cell r="B537" t="str">
            <v>Fixtures and fittings</v>
          </cell>
          <cell r="C537">
            <v>2003</v>
          </cell>
          <cell r="D537" t="str">
            <v>Fac</v>
          </cell>
          <cell r="E537" t="str">
            <v>N/A</v>
          </cell>
          <cell r="F537">
            <v>222</v>
          </cell>
          <cell r="G537" t="str">
            <v>SIAM</v>
          </cell>
          <cell r="H537" t="str">
            <v>WORKING CHAIR TC-24</v>
          </cell>
          <cell r="I537">
            <v>36615</v>
          </cell>
          <cell r="J537">
            <v>36646</v>
          </cell>
          <cell r="K537">
            <v>1820</v>
          </cell>
          <cell r="L537">
            <v>0</v>
          </cell>
          <cell r="M537">
            <v>1100</v>
          </cell>
          <cell r="N537">
            <v>1099</v>
          </cell>
          <cell r="O537">
            <v>1</v>
          </cell>
          <cell r="R537">
            <v>2.5512900000000002E-2</v>
          </cell>
          <cell r="S537">
            <v>28.06419</v>
          </cell>
          <cell r="T537">
            <v>28.038677100000001</v>
          </cell>
          <cell r="U537">
            <v>2.551289999999895E-2</v>
          </cell>
          <cell r="W537">
            <v>2000</v>
          </cell>
          <cell r="X537">
            <v>7</v>
          </cell>
          <cell r="Y537">
            <v>1.124702684335712</v>
          </cell>
          <cell r="Z537">
            <v>1</v>
          </cell>
          <cell r="AA537">
            <v>4</v>
          </cell>
          <cell r="AB537">
            <v>0</v>
          </cell>
          <cell r="AC537">
            <v>0.1</v>
          </cell>
          <cell r="AD537">
            <v>0</v>
          </cell>
          <cell r="AH537">
            <v>0</v>
          </cell>
        </row>
        <row r="538">
          <cell r="A538" t="str">
            <v>F2000054-000</v>
          </cell>
          <cell r="B538" t="str">
            <v>Fixtures and fittings</v>
          </cell>
          <cell r="C538">
            <v>2003</v>
          </cell>
          <cell r="D538" t="str">
            <v>Fac</v>
          </cell>
          <cell r="E538" t="str">
            <v>N/A</v>
          </cell>
          <cell r="F538">
            <v>222</v>
          </cell>
          <cell r="G538" t="str">
            <v>SIAM</v>
          </cell>
          <cell r="H538" t="str">
            <v>WORKING DESK</v>
          </cell>
          <cell r="I538">
            <v>36615</v>
          </cell>
          <cell r="J538">
            <v>36646</v>
          </cell>
          <cell r="K538">
            <v>1820</v>
          </cell>
          <cell r="L538">
            <v>0</v>
          </cell>
          <cell r="M538">
            <v>3660</v>
          </cell>
          <cell r="N538">
            <v>3659</v>
          </cell>
          <cell r="O538">
            <v>1</v>
          </cell>
          <cell r="R538">
            <v>2.5512900000000002E-2</v>
          </cell>
          <cell r="S538">
            <v>93.377214000000009</v>
          </cell>
          <cell r="T538">
            <v>93.3517011</v>
          </cell>
          <cell r="U538">
            <v>2.5512900000009608E-2</v>
          </cell>
          <cell r="W538">
            <v>2000</v>
          </cell>
          <cell r="X538">
            <v>7</v>
          </cell>
          <cell r="Y538">
            <v>1.124702684335712</v>
          </cell>
          <cell r="Z538">
            <v>1</v>
          </cell>
          <cell r="AA538">
            <v>4</v>
          </cell>
          <cell r="AB538">
            <v>100</v>
          </cell>
          <cell r="AC538">
            <v>0.1</v>
          </cell>
          <cell r="AD538">
            <v>10</v>
          </cell>
          <cell r="AH538">
            <v>0.5</v>
          </cell>
        </row>
        <row r="539">
          <cell r="A539" t="str">
            <v>F2000054-001</v>
          </cell>
          <cell r="B539" t="str">
            <v>Fixtures and fittings</v>
          </cell>
          <cell r="C539">
            <v>2003</v>
          </cell>
          <cell r="D539" t="str">
            <v>Fac</v>
          </cell>
          <cell r="E539" t="str">
            <v>N/A</v>
          </cell>
          <cell r="F539">
            <v>222</v>
          </cell>
          <cell r="G539" t="str">
            <v>SIAM</v>
          </cell>
          <cell r="H539" t="str">
            <v>WORKING DESK</v>
          </cell>
          <cell r="I539">
            <v>36615</v>
          </cell>
          <cell r="J539">
            <v>36646</v>
          </cell>
          <cell r="K539">
            <v>1820</v>
          </cell>
          <cell r="L539">
            <v>0</v>
          </cell>
          <cell r="M539">
            <v>2440</v>
          </cell>
          <cell r="N539">
            <v>2439</v>
          </cell>
          <cell r="O539">
            <v>1</v>
          </cell>
          <cell r="R539">
            <v>2.5512900000000002E-2</v>
          </cell>
          <cell r="S539">
            <v>62.251476000000004</v>
          </cell>
          <cell r="T539">
            <v>62.225963100000001</v>
          </cell>
          <cell r="U539">
            <v>2.5512900000002503E-2</v>
          </cell>
          <cell r="W539">
            <v>2000</v>
          </cell>
          <cell r="X539">
            <v>7</v>
          </cell>
          <cell r="Y539">
            <v>1.124702684335712</v>
          </cell>
          <cell r="Z539">
            <v>1</v>
          </cell>
          <cell r="AA539">
            <v>4</v>
          </cell>
          <cell r="AB539">
            <v>100</v>
          </cell>
          <cell r="AC539">
            <v>0.1</v>
          </cell>
          <cell r="AD539">
            <v>10</v>
          </cell>
          <cell r="AH539">
            <v>0.5</v>
          </cell>
        </row>
        <row r="540">
          <cell r="A540" t="str">
            <v>F2000055-000</v>
          </cell>
          <cell r="B540" t="str">
            <v>Fixtures and fittings</v>
          </cell>
          <cell r="C540">
            <v>2003</v>
          </cell>
          <cell r="D540" t="str">
            <v>Fac</v>
          </cell>
          <cell r="E540" t="str">
            <v>N/A</v>
          </cell>
          <cell r="F540">
            <v>222</v>
          </cell>
          <cell r="G540" t="str">
            <v>SIAM</v>
          </cell>
          <cell r="H540" t="str">
            <v>WORKING DESK</v>
          </cell>
          <cell r="I540">
            <v>36615</v>
          </cell>
          <cell r="J540">
            <v>36646</v>
          </cell>
          <cell r="K540">
            <v>1820</v>
          </cell>
          <cell r="L540">
            <v>0</v>
          </cell>
          <cell r="M540">
            <v>3570</v>
          </cell>
          <cell r="N540">
            <v>3569</v>
          </cell>
          <cell r="O540">
            <v>1</v>
          </cell>
          <cell r="R540">
            <v>2.5512900000000002E-2</v>
          </cell>
          <cell r="S540">
            <v>91.081053000000011</v>
          </cell>
          <cell r="T540">
            <v>91.055540100000002</v>
          </cell>
          <cell r="U540">
            <v>2.5512900000009608E-2</v>
          </cell>
          <cell r="W540">
            <v>2000</v>
          </cell>
          <cell r="X540">
            <v>7</v>
          </cell>
          <cell r="Y540">
            <v>1.124702684335712</v>
          </cell>
          <cell r="Z540">
            <v>1</v>
          </cell>
          <cell r="AA540">
            <v>4</v>
          </cell>
          <cell r="AB540">
            <v>100</v>
          </cell>
          <cell r="AC540">
            <v>0.1</v>
          </cell>
          <cell r="AD540">
            <v>10</v>
          </cell>
          <cell r="AH540">
            <v>0.5</v>
          </cell>
        </row>
        <row r="541">
          <cell r="A541" t="str">
            <v>F2000055-001</v>
          </cell>
          <cell r="B541" t="str">
            <v>Fixtures and fittings</v>
          </cell>
          <cell r="C541">
            <v>2003</v>
          </cell>
          <cell r="D541" t="str">
            <v>Fac</v>
          </cell>
          <cell r="E541" t="str">
            <v>N/A</v>
          </cell>
          <cell r="F541">
            <v>222</v>
          </cell>
          <cell r="G541" t="str">
            <v>SIAM</v>
          </cell>
          <cell r="H541" t="str">
            <v>WORKING DESK</v>
          </cell>
          <cell r="I541">
            <v>36615</v>
          </cell>
          <cell r="J541">
            <v>36646</v>
          </cell>
          <cell r="K541">
            <v>1820</v>
          </cell>
          <cell r="L541">
            <v>0</v>
          </cell>
          <cell r="M541">
            <v>2380</v>
          </cell>
          <cell r="N541">
            <v>2379</v>
          </cell>
          <cell r="O541">
            <v>1</v>
          </cell>
          <cell r="R541">
            <v>2.5512900000000002E-2</v>
          </cell>
          <cell r="S541">
            <v>60.720702000000003</v>
          </cell>
          <cell r="T541">
            <v>60.6951891</v>
          </cell>
          <cell r="U541">
            <v>2.5512900000002503E-2</v>
          </cell>
          <cell r="W541">
            <v>2000</v>
          </cell>
          <cell r="X541">
            <v>7</v>
          </cell>
          <cell r="Y541">
            <v>1.124702684335712</v>
          </cell>
          <cell r="Z541">
            <v>1</v>
          </cell>
          <cell r="AA541">
            <v>4</v>
          </cell>
          <cell r="AB541">
            <v>100</v>
          </cell>
          <cell r="AC541">
            <v>0.1</v>
          </cell>
          <cell r="AD541">
            <v>10</v>
          </cell>
          <cell r="AH541">
            <v>0.5</v>
          </cell>
        </row>
        <row r="542">
          <cell r="A542" t="str">
            <v>F2000056-000</v>
          </cell>
          <cell r="B542" t="str">
            <v>Fixtures and fittings</v>
          </cell>
          <cell r="C542">
            <v>2003</v>
          </cell>
          <cell r="D542" t="str">
            <v>Fac</v>
          </cell>
          <cell r="E542" t="str">
            <v>N/A</v>
          </cell>
          <cell r="F542">
            <v>222</v>
          </cell>
          <cell r="G542" t="str">
            <v>SIAM</v>
          </cell>
          <cell r="H542" t="str">
            <v>MATTERESS</v>
          </cell>
          <cell r="I542">
            <v>36615</v>
          </cell>
          <cell r="J542">
            <v>36646</v>
          </cell>
          <cell r="K542">
            <v>1820</v>
          </cell>
          <cell r="L542">
            <v>0</v>
          </cell>
          <cell r="M542">
            <v>1860</v>
          </cell>
          <cell r="N542">
            <v>1859</v>
          </cell>
          <cell r="O542">
            <v>1</v>
          </cell>
          <cell r="R542">
            <v>2.5512900000000002E-2</v>
          </cell>
          <cell r="S542">
            <v>47.453994000000002</v>
          </cell>
          <cell r="T542">
            <v>47.428481100000006</v>
          </cell>
          <cell r="U542">
            <v>2.5512899999995398E-2</v>
          </cell>
          <cell r="W542">
            <v>2000</v>
          </cell>
          <cell r="X542">
            <v>7</v>
          </cell>
          <cell r="Y542">
            <v>1.124702684335712</v>
          </cell>
          <cell r="Z542">
            <v>1</v>
          </cell>
          <cell r="AA542">
            <v>4</v>
          </cell>
          <cell r="AB542">
            <v>100</v>
          </cell>
          <cell r="AC542">
            <v>0.1</v>
          </cell>
          <cell r="AD542">
            <v>10</v>
          </cell>
          <cell r="AH542">
            <v>0.5</v>
          </cell>
        </row>
        <row r="543">
          <cell r="A543" t="str">
            <v>F2000056-001</v>
          </cell>
          <cell r="B543" t="str">
            <v>Fixtures and fittings</v>
          </cell>
          <cell r="C543">
            <v>2003</v>
          </cell>
          <cell r="D543" t="str">
            <v>Fac</v>
          </cell>
          <cell r="E543" t="str">
            <v>N/A</v>
          </cell>
          <cell r="F543">
            <v>222</v>
          </cell>
          <cell r="G543" t="str">
            <v>SIAM</v>
          </cell>
          <cell r="H543" t="str">
            <v>MATTERESS</v>
          </cell>
          <cell r="I543">
            <v>36615</v>
          </cell>
          <cell r="J543">
            <v>36646</v>
          </cell>
          <cell r="K543">
            <v>1820</v>
          </cell>
          <cell r="L543">
            <v>0</v>
          </cell>
          <cell r="M543">
            <v>1240</v>
          </cell>
          <cell r="N543">
            <v>1239</v>
          </cell>
          <cell r="O543">
            <v>1</v>
          </cell>
          <cell r="R543">
            <v>2.5512900000000002E-2</v>
          </cell>
          <cell r="S543">
            <v>31.635996000000002</v>
          </cell>
          <cell r="T543">
            <v>31.610483100000003</v>
          </cell>
          <cell r="U543">
            <v>2.551289999999895E-2</v>
          </cell>
          <cell r="W543">
            <v>2000</v>
          </cell>
          <cell r="X543">
            <v>7</v>
          </cell>
          <cell r="Y543">
            <v>1.124702684335712</v>
          </cell>
          <cell r="Z543">
            <v>1</v>
          </cell>
          <cell r="AA543">
            <v>4</v>
          </cell>
          <cell r="AB543">
            <v>0</v>
          </cell>
          <cell r="AC543">
            <v>0.1</v>
          </cell>
          <cell r="AD543">
            <v>0</v>
          </cell>
          <cell r="AH543">
            <v>0</v>
          </cell>
        </row>
        <row r="544">
          <cell r="A544" t="str">
            <v>F2000057-000</v>
          </cell>
          <cell r="B544" t="str">
            <v>Fixtures and fittings</v>
          </cell>
          <cell r="C544">
            <v>2003</v>
          </cell>
          <cell r="D544" t="str">
            <v>Fac</v>
          </cell>
          <cell r="E544" t="str">
            <v>N/A</v>
          </cell>
          <cell r="F544">
            <v>222</v>
          </cell>
          <cell r="G544" t="str">
            <v>SIAM</v>
          </cell>
          <cell r="H544" t="str">
            <v>MATTERESS</v>
          </cell>
          <cell r="I544">
            <v>36615</v>
          </cell>
          <cell r="J544">
            <v>36646</v>
          </cell>
          <cell r="K544">
            <v>1820</v>
          </cell>
          <cell r="L544">
            <v>0</v>
          </cell>
          <cell r="M544">
            <v>2070</v>
          </cell>
          <cell r="N544">
            <v>2069</v>
          </cell>
          <cell r="O544">
            <v>1</v>
          </cell>
          <cell r="R544">
            <v>2.4448999999999999E-2</v>
          </cell>
          <cell r="S544">
            <v>50.609429999999996</v>
          </cell>
          <cell r="T544">
            <v>50.584980999999999</v>
          </cell>
          <cell r="U544">
            <v>2.4448999999997056E-2</v>
          </cell>
          <cell r="W544">
            <v>2000</v>
          </cell>
          <cell r="X544">
            <v>7</v>
          </cell>
          <cell r="Y544">
            <v>1.124702684335712</v>
          </cell>
          <cell r="Z544">
            <v>1</v>
          </cell>
          <cell r="AA544">
            <v>4</v>
          </cell>
          <cell r="AB544">
            <v>100</v>
          </cell>
          <cell r="AC544">
            <v>0.1</v>
          </cell>
          <cell r="AD544">
            <v>10</v>
          </cell>
          <cell r="AH544">
            <v>0.5</v>
          </cell>
        </row>
        <row r="545">
          <cell r="A545" t="str">
            <v>F2000057-001</v>
          </cell>
          <cell r="B545" t="str">
            <v>Fixtures and fittings</v>
          </cell>
          <cell r="C545">
            <v>2003</v>
          </cell>
          <cell r="D545" t="str">
            <v>Fac</v>
          </cell>
          <cell r="E545" t="str">
            <v>N/A</v>
          </cell>
          <cell r="F545">
            <v>222</v>
          </cell>
          <cell r="G545" t="str">
            <v>SIAM</v>
          </cell>
          <cell r="H545" t="str">
            <v>MATTERESS</v>
          </cell>
          <cell r="I545">
            <v>36615</v>
          </cell>
          <cell r="J545">
            <v>36646</v>
          </cell>
          <cell r="K545">
            <v>1820</v>
          </cell>
          <cell r="L545">
            <v>0</v>
          </cell>
          <cell r="M545">
            <v>1380</v>
          </cell>
          <cell r="N545">
            <v>1379</v>
          </cell>
          <cell r="O545">
            <v>1</v>
          </cell>
          <cell r="R545">
            <v>2.4448999999999999E-2</v>
          </cell>
          <cell r="S545">
            <v>33.739619999999995</v>
          </cell>
          <cell r="T545">
            <v>33.715170999999998</v>
          </cell>
          <cell r="U545">
            <v>2.4448999999997056E-2</v>
          </cell>
          <cell r="W545">
            <v>2000</v>
          </cell>
          <cell r="X545">
            <v>7</v>
          </cell>
          <cell r="Y545">
            <v>1.124702684335712</v>
          </cell>
          <cell r="Z545">
            <v>1</v>
          </cell>
          <cell r="AA545">
            <v>4</v>
          </cell>
          <cell r="AB545">
            <v>0</v>
          </cell>
          <cell r="AC545">
            <v>0.1</v>
          </cell>
          <cell r="AD545">
            <v>0</v>
          </cell>
          <cell r="AH545">
            <v>0</v>
          </cell>
        </row>
        <row r="546">
          <cell r="A546" t="str">
            <v>F2000058-000</v>
          </cell>
          <cell r="B546" t="str">
            <v>Fixtures and fittings</v>
          </cell>
          <cell r="C546">
            <v>2003</v>
          </cell>
          <cell r="D546" t="str">
            <v>Fac</v>
          </cell>
          <cell r="E546" t="str">
            <v>N/A</v>
          </cell>
          <cell r="F546">
            <v>222</v>
          </cell>
          <cell r="G546" t="str">
            <v>SIAM</v>
          </cell>
          <cell r="H546" t="str">
            <v>MATTERESS</v>
          </cell>
          <cell r="I546">
            <v>36615</v>
          </cell>
          <cell r="J546">
            <v>36646</v>
          </cell>
          <cell r="K546">
            <v>1820</v>
          </cell>
          <cell r="L546">
            <v>0</v>
          </cell>
          <cell r="M546">
            <v>2070</v>
          </cell>
          <cell r="N546">
            <v>2069</v>
          </cell>
          <cell r="O546">
            <v>1</v>
          </cell>
          <cell r="R546">
            <v>2.5512900000000002E-2</v>
          </cell>
          <cell r="S546">
            <v>52.811703000000001</v>
          </cell>
          <cell r="T546">
            <v>52.786190100000006</v>
          </cell>
          <cell r="U546">
            <v>2.5512899999995398E-2</v>
          </cell>
          <cell r="W546">
            <v>2000</v>
          </cell>
          <cell r="X546">
            <v>7</v>
          </cell>
          <cell r="Y546">
            <v>1.124702684335712</v>
          </cell>
          <cell r="Z546">
            <v>1</v>
          </cell>
          <cell r="AA546">
            <v>4</v>
          </cell>
          <cell r="AB546">
            <v>100</v>
          </cell>
          <cell r="AC546">
            <v>0.1</v>
          </cell>
          <cell r="AD546">
            <v>10</v>
          </cell>
          <cell r="AH546">
            <v>0.5</v>
          </cell>
        </row>
        <row r="547">
          <cell r="A547" t="str">
            <v>F2000058-001</v>
          </cell>
          <cell r="B547" t="str">
            <v>Fixtures and fittings</v>
          </cell>
          <cell r="C547">
            <v>2003</v>
          </cell>
          <cell r="D547" t="str">
            <v>Fac</v>
          </cell>
          <cell r="E547" t="str">
            <v>N/A</v>
          </cell>
          <cell r="F547">
            <v>222</v>
          </cell>
          <cell r="G547" t="str">
            <v>SIAM</v>
          </cell>
          <cell r="H547" t="str">
            <v>MATTERESS</v>
          </cell>
          <cell r="I547">
            <v>36615</v>
          </cell>
          <cell r="J547">
            <v>36646</v>
          </cell>
          <cell r="K547">
            <v>1820</v>
          </cell>
          <cell r="L547">
            <v>0</v>
          </cell>
          <cell r="M547">
            <v>1380</v>
          </cell>
          <cell r="N547">
            <v>1379</v>
          </cell>
          <cell r="O547">
            <v>1</v>
          </cell>
          <cell r="R547">
            <v>2.45953E-2</v>
          </cell>
          <cell r="S547">
            <v>33.941513999999998</v>
          </cell>
          <cell r="T547">
            <v>33.916918700000004</v>
          </cell>
          <cell r="U547">
            <v>2.4595299999994324E-2</v>
          </cell>
          <cell r="W547">
            <v>2000</v>
          </cell>
          <cell r="X547">
            <v>7</v>
          </cell>
          <cell r="Y547">
            <v>1.124702684335712</v>
          </cell>
          <cell r="Z547">
            <v>1</v>
          </cell>
          <cell r="AA547">
            <v>4</v>
          </cell>
          <cell r="AB547">
            <v>0</v>
          </cell>
          <cell r="AC547">
            <v>0.1</v>
          </cell>
          <cell r="AD547">
            <v>0</v>
          </cell>
          <cell r="AH547">
            <v>0</v>
          </cell>
        </row>
        <row r="548">
          <cell r="A548" t="str">
            <v>F2000059-000</v>
          </cell>
          <cell r="B548" t="str">
            <v>Fixtures and fittings</v>
          </cell>
          <cell r="C548">
            <v>2003</v>
          </cell>
          <cell r="D548" t="str">
            <v>Fac</v>
          </cell>
          <cell r="E548" t="str">
            <v>N/A</v>
          </cell>
          <cell r="F548">
            <v>222</v>
          </cell>
          <cell r="G548" t="str">
            <v>SIAM</v>
          </cell>
          <cell r="H548" t="str">
            <v>CURTAIN</v>
          </cell>
          <cell r="I548">
            <v>36615</v>
          </cell>
          <cell r="J548">
            <v>36646</v>
          </cell>
          <cell r="K548">
            <v>1820</v>
          </cell>
          <cell r="L548">
            <v>0</v>
          </cell>
          <cell r="M548">
            <v>5070</v>
          </cell>
          <cell r="N548">
            <v>5069</v>
          </cell>
          <cell r="O548">
            <v>1</v>
          </cell>
          <cell r="R548">
            <v>2.45953E-2</v>
          </cell>
          <cell r="S548">
            <v>124.698171</v>
          </cell>
          <cell r="T548">
            <v>124.6735757</v>
          </cell>
          <cell r="U548">
            <v>2.459530000000143E-2</v>
          </cell>
          <cell r="W548">
            <v>2000</v>
          </cell>
          <cell r="X548">
            <v>7</v>
          </cell>
          <cell r="Y548">
            <v>1.124702684335712</v>
          </cell>
          <cell r="Z548">
            <v>1</v>
          </cell>
          <cell r="AA548">
            <v>4</v>
          </cell>
          <cell r="AB548">
            <v>100</v>
          </cell>
          <cell r="AC548">
            <v>0.1</v>
          </cell>
          <cell r="AD548">
            <v>10</v>
          </cell>
          <cell r="AH548">
            <v>0.5</v>
          </cell>
        </row>
        <row r="549">
          <cell r="A549" t="str">
            <v>F2000059-001</v>
          </cell>
          <cell r="B549" t="str">
            <v>Fixtures and fittings</v>
          </cell>
          <cell r="C549">
            <v>2003</v>
          </cell>
          <cell r="D549" t="str">
            <v>Fac</v>
          </cell>
          <cell r="E549" t="str">
            <v>N/A</v>
          </cell>
          <cell r="F549">
            <v>222</v>
          </cell>
          <cell r="G549" t="str">
            <v>SIAM</v>
          </cell>
          <cell r="H549" t="str">
            <v>CURTAIN</v>
          </cell>
          <cell r="I549">
            <v>36615</v>
          </cell>
          <cell r="J549">
            <v>36646</v>
          </cell>
          <cell r="K549">
            <v>1820</v>
          </cell>
          <cell r="L549">
            <v>0</v>
          </cell>
          <cell r="M549">
            <v>3380</v>
          </cell>
          <cell r="N549">
            <v>3379</v>
          </cell>
          <cell r="O549">
            <v>1</v>
          </cell>
          <cell r="R549">
            <v>2.45953E-2</v>
          </cell>
          <cell r="S549">
            <v>83.132114000000001</v>
          </cell>
          <cell r="T549">
            <v>83.1075187</v>
          </cell>
          <cell r="U549">
            <v>2.459530000000143E-2</v>
          </cell>
          <cell r="W549">
            <v>2000</v>
          </cell>
          <cell r="X549">
            <v>7</v>
          </cell>
          <cell r="Y549">
            <v>1.124702684335712</v>
          </cell>
          <cell r="Z549">
            <v>1</v>
          </cell>
          <cell r="AA549">
            <v>4</v>
          </cell>
          <cell r="AB549">
            <v>100</v>
          </cell>
          <cell r="AC549">
            <v>0.1</v>
          </cell>
          <cell r="AD549">
            <v>10</v>
          </cell>
          <cell r="AH549">
            <v>0.5</v>
          </cell>
        </row>
        <row r="550">
          <cell r="A550" t="str">
            <v>F2000060-000</v>
          </cell>
          <cell r="B550" t="str">
            <v>Fixtures and fittings</v>
          </cell>
          <cell r="C550">
            <v>2003</v>
          </cell>
          <cell r="D550" t="str">
            <v>Fac</v>
          </cell>
          <cell r="E550" t="str">
            <v>N/A</v>
          </cell>
          <cell r="F550">
            <v>222</v>
          </cell>
          <cell r="G550" t="str">
            <v>SIAM</v>
          </cell>
          <cell r="H550" t="str">
            <v>CURTAIN</v>
          </cell>
          <cell r="I550">
            <v>36615</v>
          </cell>
          <cell r="J550">
            <v>36646</v>
          </cell>
          <cell r="K550">
            <v>1820</v>
          </cell>
          <cell r="L550">
            <v>0</v>
          </cell>
          <cell r="M550">
            <v>3720</v>
          </cell>
          <cell r="N550">
            <v>3719</v>
          </cell>
          <cell r="O550">
            <v>1</v>
          </cell>
          <cell r="R550">
            <v>2.45953E-2</v>
          </cell>
          <cell r="S550">
            <v>91.494516000000004</v>
          </cell>
          <cell r="T550">
            <v>91.469920700000003</v>
          </cell>
          <cell r="U550">
            <v>2.459530000000143E-2</v>
          </cell>
          <cell r="W550">
            <v>2000</v>
          </cell>
          <cell r="X550">
            <v>7</v>
          </cell>
          <cell r="Y550">
            <v>1.124702684335712</v>
          </cell>
          <cell r="Z550">
            <v>1</v>
          </cell>
          <cell r="AA550">
            <v>4</v>
          </cell>
          <cell r="AB550">
            <v>100</v>
          </cell>
          <cell r="AC550">
            <v>0.1</v>
          </cell>
          <cell r="AD550">
            <v>10</v>
          </cell>
          <cell r="AH550">
            <v>0.5</v>
          </cell>
        </row>
        <row r="551">
          <cell r="A551" t="str">
            <v>F2000060-001</v>
          </cell>
          <cell r="B551" t="str">
            <v>Fixtures and fittings</v>
          </cell>
          <cell r="C551">
            <v>2003</v>
          </cell>
          <cell r="D551" t="str">
            <v>Fac</v>
          </cell>
          <cell r="E551" t="str">
            <v>N/A</v>
          </cell>
          <cell r="F551">
            <v>223</v>
          </cell>
          <cell r="G551" t="str">
            <v>SIAM</v>
          </cell>
          <cell r="H551" t="str">
            <v>CURTAIN</v>
          </cell>
          <cell r="I551">
            <v>36615</v>
          </cell>
          <cell r="J551">
            <v>36646</v>
          </cell>
          <cell r="K551">
            <v>1820</v>
          </cell>
          <cell r="L551">
            <v>0</v>
          </cell>
          <cell r="M551">
            <v>2480</v>
          </cell>
          <cell r="N551">
            <v>2479</v>
          </cell>
          <cell r="O551">
            <v>1</v>
          </cell>
          <cell r="R551">
            <v>2.45953E-2</v>
          </cell>
          <cell r="S551">
            <v>60.996344000000001</v>
          </cell>
          <cell r="T551">
            <v>60.971748699999999</v>
          </cell>
          <cell r="U551">
            <v>2.459530000000143E-2</v>
          </cell>
          <cell r="W551">
            <v>2000</v>
          </cell>
          <cell r="X551">
            <v>7</v>
          </cell>
          <cell r="Y551">
            <v>1.124702684335712</v>
          </cell>
          <cell r="Z551">
            <v>1</v>
          </cell>
          <cell r="AA551">
            <v>4</v>
          </cell>
          <cell r="AB551">
            <v>100</v>
          </cell>
          <cell r="AC551">
            <v>0.1</v>
          </cell>
          <cell r="AD551">
            <v>10</v>
          </cell>
          <cell r="AH551">
            <v>0.5</v>
          </cell>
        </row>
        <row r="552">
          <cell r="A552" t="str">
            <v>F2000061-000</v>
          </cell>
          <cell r="B552" t="str">
            <v>Fixtures and fittings</v>
          </cell>
          <cell r="C552">
            <v>2003</v>
          </cell>
          <cell r="D552" t="str">
            <v>Fac</v>
          </cell>
          <cell r="E552" t="str">
            <v>N/A</v>
          </cell>
          <cell r="F552" t="str">
            <v>IV0005337</v>
          </cell>
          <cell r="G552" t="str">
            <v>STAR</v>
          </cell>
          <cell r="H552" t="str">
            <v>SET UP TV CANTEEN</v>
          </cell>
          <cell r="I552">
            <v>36627</v>
          </cell>
          <cell r="J552">
            <v>36646</v>
          </cell>
          <cell r="K552">
            <v>1820</v>
          </cell>
          <cell r="L552">
            <v>0</v>
          </cell>
          <cell r="M552">
            <v>3200</v>
          </cell>
          <cell r="N552">
            <v>3199</v>
          </cell>
          <cell r="O552">
            <v>1</v>
          </cell>
          <cell r="R552">
            <v>2.45953E-2</v>
          </cell>
          <cell r="S552">
            <v>78.70496</v>
          </cell>
          <cell r="T552">
            <v>78.680364699999998</v>
          </cell>
          <cell r="U552">
            <v>2.459530000000143E-2</v>
          </cell>
          <cell r="W552">
            <v>2000</v>
          </cell>
          <cell r="X552">
            <v>5</v>
          </cell>
          <cell r="Y552">
            <v>0.90879675826112061</v>
          </cell>
          <cell r="Z552">
            <v>0.91496858549838678</v>
          </cell>
          <cell r="AA552">
            <v>4</v>
          </cell>
          <cell r="AB552">
            <v>70</v>
          </cell>
          <cell r="AC552">
            <v>0.1</v>
          </cell>
          <cell r="AD552">
            <v>10</v>
          </cell>
          <cell r="AH552">
            <v>0.5</v>
          </cell>
        </row>
        <row r="553">
          <cell r="A553" t="str">
            <v>F2000061-001</v>
          </cell>
          <cell r="B553" t="str">
            <v>Fixtures and fittings</v>
          </cell>
          <cell r="C553">
            <v>2003</v>
          </cell>
          <cell r="D553" t="str">
            <v>Fac</v>
          </cell>
          <cell r="E553" t="str">
            <v>N/A</v>
          </cell>
          <cell r="F553" t="str">
            <v>S0007257</v>
          </cell>
          <cell r="G553" t="str">
            <v>STAR</v>
          </cell>
          <cell r="H553" t="str">
            <v>L/B COST SET UP TV CANTEEN</v>
          </cell>
          <cell r="I553">
            <v>36627</v>
          </cell>
          <cell r="J553">
            <v>36646</v>
          </cell>
          <cell r="K553">
            <v>1820</v>
          </cell>
          <cell r="L553">
            <v>0</v>
          </cell>
          <cell r="M553">
            <v>10360</v>
          </cell>
          <cell r="N553">
            <v>10359</v>
          </cell>
          <cell r="O553">
            <v>1</v>
          </cell>
          <cell r="R553">
            <v>2.45953E-2</v>
          </cell>
          <cell r="S553">
            <v>254.80730800000001</v>
          </cell>
          <cell r="T553">
            <v>254.78271270000002</v>
          </cell>
          <cell r="U553">
            <v>2.4595299999987219E-2</v>
          </cell>
          <cell r="W553">
            <v>2000</v>
          </cell>
          <cell r="X553">
            <v>7</v>
          </cell>
          <cell r="Y553">
            <v>1.124702684335712</v>
          </cell>
          <cell r="Z553">
            <v>1</v>
          </cell>
          <cell r="AA553">
            <v>4</v>
          </cell>
          <cell r="AB553">
            <v>300</v>
          </cell>
          <cell r="AC553">
            <v>0.1</v>
          </cell>
          <cell r="AD553">
            <v>30</v>
          </cell>
          <cell r="AH553">
            <v>0.5</v>
          </cell>
        </row>
        <row r="554">
          <cell r="A554" t="str">
            <v>F2000061-002</v>
          </cell>
          <cell r="B554" t="str">
            <v>Fixtures and fittings</v>
          </cell>
          <cell r="C554">
            <v>2003</v>
          </cell>
          <cell r="D554" t="str">
            <v>Fac</v>
          </cell>
          <cell r="E554" t="str">
            <v>N/A</v>
          </cell>
          <cell r="F554" t="str">
            <v>IV0005350</v>
          </cell>
          <cell r="G554" t="str">
            <v>STAR</v>
          </cell>
          <cell r="H554" t="str">
            <v>SET UP TV CANTEEN</v>
          </cell>
          <cell r="I554">
            <v>36627</v>
          </cell>
          <cell r="J554">
            <v>36674</v>
          </cell>
          <cell r="K554">
            <v>1820</v>
          </cell>
          <cell r="L554">
            <v>0</v>
          </cell>
          <cell r="M554">
            <v>29100</v>
          </cell>
          <cell r="N554">
            <v>29099</v>
          </cell>
          <cell r="O554">
            <v>1</v>
          </cell>
          <cell r="R554">
            <v>2.45953E-2</v>
          </cell>
          <cell r="S554">
            <v>715.72323000000006</v>
          </cell>
          <cell r="T554">
            <v>715.69863470000007</v>
          </cell>
          <cell r="U554">
            <v>2.4595299999987219E-2</v>
          </cell>
          <cell r="W554">
            <v>2000</v>
          </cell>
          <cell r="X554">
            <v>7</v>
          </cell>
          <cell r="Y554">
            <v>1.124702684335712</v>
          </cell>
          <cell r="Z554">
            <v>1</v>
          </cell>
          <cell r="AA554">
            <v>4</v>
          </cell>
          <cell r="AB554">
            <v>900</v>
          </cell>
          <cell r="AC554">
            <v>0.1</v>
          </cell>
          <cell r="AD554">
            <v>90</v>
          </cell>
          <cell r="AH554">
            <v>0.5</v>
          </cell>
        </row>
        <row r="555">
          <cell r="A555" t="str">
            <v>F2000063-000</v>
          </cell>
          <cell r="B555" t="str">
            <v>Fixtures and fittings</v>
          </cell>
          <cell r="C555">
            <v>2003</v>
          </cell>
          <cell r="D555" t="str">
            <v>Fac</v>
          </cell>
          <cell r="E555" t="str">
            <v>N/A</v>
          </cell>
          <cell r="F555" t="str">
            <v>IV0460327</v>
          </cell>
          <cell r="G555" t="str">
            <v>MAKASON</v>
          </cell>
          <cell r="H555" t="str">
            <v>REFRIGERATOR 4 DOOR</v>
          </cell>
          <cell r="I555">
            <v>36643</v>
          </cell>
          <cell r="J555">
            <v>36646</v>
          </cell>
          <cell r="K555">
            <v>1820</v>
          </cell>
          <cell r="L555">
            <v>0</v>
          </cell>
          <cell r="M555">
            <v>52000</v>
          </cell>
          <cell r="N555">
            <v>51999</v>
          </cell>
          <cell r="O555">
            <v>1</v>
          </cell>
          <cell r="R555">
            <v>2.45953E-2</v>
          </cell>
          <cell r="S555">
            <v>1278.9556</v>
          </cell>
          <cell r="T555">
            <v>1278.9310047000001</v>
          </cell>
          <cell r="U555">
            <v>2.4595299999873532E-2</v>
          </cell>
          <cell r="W555">
            <v>2000</v>
          </cell>
          <cell r="X555">
            <v>7</v>
          </cell>
          <cell r="Y555">
            <v>1.124702684335712</v>
          </cell>
          <cell r="Z555">
            <v>1</v>
          </cell>
          <cell r="AA555">
            <v>4</v>
          </cell>
          <cell r="AB555">
            <v>1500</v>
          </cell>
          <cell r="AC555">
            <v>0.1</v>
          </cell>
          <cell r="AD555">
            <v>150</v>
          </cell>
          <cell r="AH555">
            <v>0.5</v>
          </cell>
        </row>
        <row r="556">
          <cell r="A556" t="str">
            <v>F2000064-000</v>
          </cell>
          <cell r="B556" t="str">
            <v>Fixtures and fittings</v>
          </cell>
          <cell r="C556">
            <v>2003</v>
          </cell>
          <cell r="D556" t="str">
            <v>Fac</v>
          </cell>
          <cell r="E556" t="str">
            <v>N/A</v>
          </cell>
          <cell r="F556" t="str">
            <v>IV0460327</v>
          </cell>
          <cell r="G556" t="str">
            <v>MAKASON</v>
          </cell>
          <cell r="H556" t="str">
            <v>REFRIGERATOR 4 DOOR</v>
          </cell>
          <cell r="I556">
            <v>36643</v>
          </cell>
          <cell r="J556">
            <v>36646</v>
          </cell>
          <cell r="K556">
            <v>1820</v>
          </cell>
          <cell r="L556">
            <v>0</v>
          </cell>
          <cell r="M556">
            <v>52000</v>
          </cell>
          <cell r="N556">
            <v>51999</v>
          </cell>
          <cell r="O556">
            <v>1</v>
          </cell>
          <cell r="R556">
            <v>2.45953E-2</v>
          </cell>
          <cell r="S556">
            <v>1278.9556</v>
          </cell>
          <cell r="T556">
            <v>1278.9310047000001</v>
          </cell>
          <cell r="U556">
            <v>2.4595299999873532E-2</v>
          </cell>
          <cell r="W556">
            <v>2000</v>
          </cell>
          <cell r="X556">
            <v>7</v>
          </cell>
          <cell r="Y556">
            <v>1.124702684335712</v>
          </cell>
          <cell r="Z556">
            <v>1</v>
          </cell>
          <cell r="AA556">
            <v>4</v>
          </cell>
          <cell r="AB556">
            <v>1500</v>
          </cell>
          <cell r="AC556">
            <v>0.1</v>
          </cell>
          <cell r="AD556">
            <v>150</v>
          </cell>
          <cell r="AH556">
            <v>0.5</v>
          </cell>
        </row>
        <row r="557">
          <cell r="A557" t="str">
            <v>F2000066-000</v>
          </cell>
          <cell r="B557" t="str">
            <v>Fixtures and fittings</v>
          </cell>
          <cell r="C557">
            <v>2003</v>
          </cell>
          <cell r="D557" t="str">
            <v>Fac</v>
          </cell>
          <cell r="E557" t="str">
            <v>N/A</v>
          </cell>
          <cell r="F557">
            <v>868</v>
          </cell>
          <cell r="G557" t="str">
            <v>A.P.E.</v>
          </cell>
          <cell r="H557" t="str">
            <v>AIR CONDITION SYS FOR NEW GUARD HOUSE</v>
          </cell>
          <cell r="I557">
            <v>36636</v>
          </cell>
          <cell r="J557">
            <v>36646</v>
          </cell>
          <cell r="K557">
            <v>1820</v>
          </cell>
          <cell r="L557">
            <v>0</v>
          </cell>
          <cell r="M557">
            <v>20100</v>
          </cell>
          <cell r="N557">
            <v>20099</v>
          </cell>
          <cell r="O557">
            <v>1</v>
          </cell>
          <cell r="R557">
            <v>2.45953E-2</v>
          </cell>
          <cell r="S557">
            <v>494.36553000000004</v>
          </cell>
          <cell r="T557">
            <v>494.34093469999999</v>
          </cell>
          <cell r="U557">
            <v>2.4595300000044062E-2</v>
          </cell>
          <cell r="W557">
            <v>2000</v>
          </cell>
          <cell r="X557">
            <v>7</v>
          </cell>
          <cell r="Y557">
            <v>1.124702684335712</v>
          </cell>
          <cell r="Z557">
            <v>1</v>
          </cell>
          <cell r="AA557">
            <v>4</v>
          </cell>
          <cell r="AB557">
            <v>600</v>
          </cell>
          <cell r="AC557">
            <v>0.1</v>
          </cell>
          <cell r="AD557">
            <v>60</v>
          </cell>
          <cell r="AH557">
            <v>0.5</v>
          </cell>
        </row>
        <row r="558">
          <cell r="A558" t="str">
            <v>F2000069-000</v>
          </cell>
          <cell r="B558" t="str">
            <v>Fixtures and fittings</v>
          </cell>
          <cell r="C558">
            <v>2003</v>
          </cell>
          <cell r="D558" t="str">
            <v>Fac</v>
          </cell>
          <cell r="E558" t="str">
            <v>N/A</v>
          </cell>
          <cell r="F558" t="str">
            <v>S04/047</v>
          </cell>
          <cell r="G558" t="str">
            <v>HONG KONG FUR</v>
          </cell>
          <cell r="H558" t="str">
            <v>CHAIR TWO SEAT 40% ( CANTEEN )</v>
          </cell>
          <cell r="I558">
            <v>36622</v>
          </cell>
          <cell r="J558">
            <v>36646</v>
          </cell>
          <cell r="K558">
            <v>1820</v>
          </cell>
          <cell r="L558">
            <v>0</v>
          </cell>
          <cell r="M558">
            <v>2368</v>
          </cell>
          <cell r="N558">
            <v>2367</v>
          </cell>
          <cell r="O558">
            <v>1</v>
          </cell>
          <cell r="R558">
            <v>2.45953E-2</v>
          </cell>
          <cell r="S558">
            <v>58.241670400000004</v>
          </cell>
          <cell r="T558">
            <v>58.217075100000002</v>
          </cell>
          <cell r="U558">
            <v>2.459530000000143E-2</v>
          </cell>
          <cell r="W558">
            <v>2000</v>
          </cell>
          <cell r="X558">
            <v>7</v>
          </cell>
          <cell r="Y558">
            <v>1.124702684335712</v>
          </cell>
          <cell r="Z558">
            <v>1</v>
          </cell>
          <cell r="AA558">
            <v>4</v>
          </cell>
          <cell r="AB558">
            <v>100</v>
          </cell>
          <cell r="AC558">
            <v>0.1</v>
          </cell>
          <cell r="AD558">
            <v>10</v>
          </cell>
          <cell r="AH558">
            <v>0.5</v>
          </cell>
        </row>
        <row r="559">
          <cell r="A559" t="str">
            <v>F2000069-001</v>
          </cell>
          <cell r="B559" t="str">
            <v>Fixtures and fittings</v>
          </cell>
          <cell r="C559">
            <v>2003</v>
          </cell>
          <cell r="D559" t="str">
            <v>Fac</v>
          </cell>
          <cell r="E559" t="str">
            <v>N/A</v>
          </cell>
          <cell r="F559">
            <v>12439</v>
          </cell>
          <cell r="G559" t="str">
            <v>HONG KONG FUR</v>
          </cell>
          <cell r="H559" t="str">
            <v>CHAIR TWO SEAT 60% ( CANTEEN )</v>
          </cell>
          <cell r="I559">
            <v>36654</v>
          </cell>
          <cell r="J559">
            <v>36674</v>
          </cell>
          <cell r="K559">
            <v>1820</v>
          </cell>
          <cell r="L559">
            <v>0</v>
          </cell>
          <cell r="M559">
            <v>3552</v>
          </cell>
          <cell r="N559">
            <v>3551</v>
          </cell>
          <cell r="O559">
            <v>1</v>
          </cell>
          <cell r="R559">
            <v>2.45953E-2</v>
          </cell>
          <cell r="S559">
            <v>87.362505600000006</v>
          </cell>
          <cell r="T559">
            <v>87.337910300000004</v>
          </cell>
          <cell r="U559">
            <v>2.459530000000143E-2</v>
          </cell>
          <cell r="W559">
            <v>2000</v>
          </cell>
          <cell r="X559">
            <v>7</v>
          </cell>
          <cell r="Y559">
            <v>1.124702684335712</v>
          </cell>
          <cell r="Z559">
            <v>1</v>
          </cell>
          <cell r="AA559">
            <v>4</v>
          </cell>
          <cell r="AB559">
            <v>100</v>
          </cell>
          <cell r="AC559">
            <v>0.1</v>
          </cell>
          <cell r="AD559">
            <v>10</v>
          </cell>
          <cell r="AH559">
            <v>0.5</v>
          </cell>
        </row>
        <row r="560">
          <cell r="A560" t="str">
            <v>F2000070-000</v>
          </cell>
          <cell r="B560" t="str">
            <v>Fixtures and fittings</v>
          </cell>
          <cell r="C560">
            <v>2003</v>
          </cell>
          <cell r="D560" t="str">
            <v>Fac</v>
          </cell>
          <cell r="E560" t="str">
            <v>N/A</v>
          </cell>
          <cell r="F560" t="str">
            <v>S04/047</v>
          </cell>
          <cell r="G560" t="str">
            <v>HONG KONG FUR</v>
          </cell>
          <cell r="H560" t="str">
            <v>CHAIR TWO SEAT 40% ( CANTEEN )</v>
          </cell>
          <cell r="I560">
            <v>36622</v>
          </cell>
          <cell r="J560">
            <v>36646</v>
          </cell>
          <cell r="K560">
            <v>1820</v>
          </cell>
          <cell r="L560">
            <v>0</v>
          </cell>
          <cell r="M560">
            <v>2368</v>
          </cell>
          <cell r="N560">
            <v>2367</v>
          </cell>
          <cell r="O560">
            <v>1</v>
          </cell>
          <cell r="R560">
            <v>2.45953E-2</v>
          </cell>
          <cell r="S560">
            <v>58.241670400000004</v>
          </cell>
          <cell r="T560">
            <v>58.217075100000002</v>
          </cell>
          <cell r="U560">
            <v>2.459530000000143E-2</v>
          </cell>
          <cell r="W560">
            <v>2000</v>
          </cell>
          <cell r="X560">
            <v>7</v>
          </cell>
          <cell r="Y560">
            <v>1.124702684335712</v>
          </cell>
          <cell r="Z560">
            <v>1</v>
          </cell>
          <cell r="AA560">
            <v>4</v>
          </cell>
          <cell r="AB560">
            <v>100</v>
          </cell>
          <cell r="AC560">
            <v>0.1</v>
          </cell>
          <cell r="AD560">
            <v>10</v>
          </cell>
          <cell r="AH560">
            <v>0.5</v>
          </cell>
        </row>
        <row r="561">
          <cell r="A561" t="str">
            <v>F2000070-001</v>
          </cell>
          <cell r="B561" t="str">
            <v>Fixtures and fittings</v>
          </cell>
          <cell r="C561">
            <v>2003</v>
          </cell>
          <cell r="D561" t="str">
            <v>Fac</v>
          </cell>
          <cell r="E561" t="str">
            <v>N/A</v>
          </cell>
          <cell r="F561">
            <v>12439</v>
          </cell>
          <cell r="G561" t="str">
            <v>HONG KONG FUR</v>
          </cell>
          <cell r="H561" t="str">
            <v>CHAIR TWO SEAT 60% ( CANTEEN )</v>
          </cell>
          <cell r="I561">
            <v>36654</v>
          </cell>
          <cell r="J561">
            <v>36674</v>
          </cell>
          <cell r="K561">
            <v>1820</v>
          </cell>
          <cell r="L561">
            <v>0</v>
          </cell>
          <cell r="M561">
            <v>3552</v>
          </cell>
          <cell r="N561">
            <v>3551</v>
          </cell>
          <cell r="O561">
            <v>1</v>
          </cell>
          <cell r="R561">
            <v>2.45953E-2</v>
          </cell>
          <cell r="S561">
            <v>87.362505600000006</v>
          </cell>
          <cell r="T561">
            <v>87.337910300000004</v>
          </cell>
          <cell r="U561">
            <v>2.459530000000143E-2</v>
          </cell>
          <cell r="W561">
            <v>2000</v>
          </cell>
          <cell r="X561">
            <v>7</v>
          </cell>
          <cell r="Y561">
            <v>1.124702684335712</v>
          </cell>
          <cell r="Z561">
            <v>1</v>
          </cell>
          <cell r="AA561">
            <v>4</v>
          </cell>
          <cell r="AB561">
            <v>100</v>
          </cell>
          <cell r="AC561">
            <v>0.1</v>
          </cell>
          <cell r="AD561">
            <v>10</v>
          </cell>
          <cell r="AH561">
            <v>0.5</v>
          </cell>
        </row>
        <row r="562">
          <cell r="A562" t="str">
            <v>F2000071-000</v>
          </cell>
          <cell r="B562" t="str">
            <v>Fixtures and fittings</v>
          </cell>
          <cell r="C562">
            <v>2003</v>
          </cell>
          <cell r="D562" t="str">
            <v>Fac</v>
          </cell>
          <cell r="E562" t="str">
            <v>N/A</v>
          </cell>
          <cell r="F562" t="str">
            <v>S04/047</v>
          </cell>
          <cell r="G562" t="str">
            <v>HONG KONG FUR</v>
          </cell>
          <cell r="H562" t="str">
            <v>CHAIR TWO SEAT 40% ( CANTEEN )</v>
          </cell>
          <cell r="I562">
            <v>36622</v>
          </cell>
          <cell r="J562">
            <v>36646</v>
          </cell>
          <cell r="K562">
            <v>1820</v>
          </cell>
          <cell r="L562">
            <v>0</v>
          </cell>
          <cell r="M562">
            <v>2368</v>
          </cell>
          <cell r="N562">
            <v>2367</v>
          </cell>
          <cell r="O562">
            <v>1</v>
          </cell>
          <cell r="R562">
            <v>2.45953E-2</v>
          </cell>
          <cell r="S562">
            <v>58.241670400000004</v>
          </cell>
          <cell r="T562">
            <v>58.217075100000002</v>
          </cell>
          <cell r="U562">
            <v>2.459530000000143E-2</v>
          </cell>
          <cell r="W562">
            <v>2000</v>
          </cell>
          <cell r="X562">
            <v>7</v>
          </cell>
          <cell r="Y562">
            <v>1.124702684335712</v>
          </cell>
          <cell r="Z562">
            <v>1</v>
          </cell>
          <cell r="AA562">
            <v>4</v>
          </cell>
          <cell r="AB562">
            <v>100</v>
          </cell>
          <cell r="AC562">
            <v>0.1</v>
          </cell>
          <cell r="AD562">
            <v>10</v>
          </cell>
          <cell r="AH562">
            <v>0.5</v>
          </cell>
        </row>
        <row r="563">
          <cell r="A563" t="str">
            <v>F2000071-001</v>
          </cell>
          <cell r="B563" t="str">
            <v>Fixtures and fittings</v>
          </cell>
          <cell r="C563">
            <v>2003</v>
          </cell>
          <cell r="D563" t="str">
            <v>Fac</v>
          </cell>
          <cell r="E563" t="str">
            <v>N/A</v>
          </cell>
          <cell r="F563">
            <v>12439</v>
          </cell>
          <cell r="G563" t="str">
            <v>HONG KONG FUR</v>
          </cell>
          <cell r="H563" t="str">
            <v>CHAIR TWO SEAT 60% ( CANTEEN )</v>
          </cell>
          <cell r="I563">
            <v>36654</v>
          </cell>
          <cell r="J563">
            <v>36674</v>
          </cell>
          <cell r="K563">
            <v>1820</v>
          </cell>
          <cell r="L563">
            <v>0</v>
          </cell>
          <cell r="M563">
            <v>3552</v>
          </cell>
          <cell r="N563">
            <v>3551</v>
          </cell>
          <cell r="O563">
            <v>1</v>
          </cell>
          <cell r="R563">
            <v>2.45953E-2</v>
          </cell>
          <cell r="S563">
            <v>87.362505600000006</v>
          </cell>
          <cell r="T563">
            <v>87.337910300000004</v>
          </cell>
          <cell r="U563">
            <v>2.459530000000143E-2</v>
          </cell>
          <cell r="W563">
            <v>2000</v>
          </cell>
          <cell r="X563">
            <v>7</v>
          </cell>
          <cell r="Y563">
            <v>1.124702684335712</v>
          </cell>
          <cell r="Z563">
            <v>1</v>
          </cell>
          <cell r="AA563">
            <v>4</v>
          </cell>
          <cell r="AB563">
            <v>100</v>
          </cell>
          <cell r="AC563">
            <v>0.1</v>
          </cell>
          <cell r="AD563">
            <v>10</v>
          </cell>
          <cell r="AH563">
            <v>0.5</v>
          </cell>
        </row>
        <row r="564">
          <cell r="A564" t="str">
            <v>F2000072-000</v>
          </cell>
          <cell r="B564" t="str">
            <v>Fixtures and fittings</v>
          </cell>
          <cell r="C564">
            <v>2003</v>
          </cell>
          <cell r="D564" t="str">
            <v>Fac</v>
          </cell>
          <cell r="E564" t="str">
            <v>N/A</v>
          </cell>
          <cell r="F564" t="str">
            <v>S04/047</v>
          </cell>
          <cell r="G564" t="str">
            <v>HONG KONG FUR</v>
          </cell>
          <cell r="H564" t="str">
            <v>CHAIR TWO SEAT 40% ( CANTEEN )</v>
          </cell>
          <cell r="I564">
            <v>36622</v>
          </cell>
          <cell r="J564">
            <v>36646</v>
          </cell>
          <cell r="K564">
            <v>1820</v>
          </cell>
          <cell r="L564">
            <v>0</v>
          </cell>
          <cell r="M564">
            <v>2368</v>
          </cell>
          <cell r="N564">
            <v>2367</v>
          </cell>
          <cell r="O564">
            <v>1</v>
          </cell>
          <cell r="R564">
            <v>2.45953E-2</v>
          </cell>
          <cell r="S564">
            <v>58.241670400000004</v>
          </cell>
          <cell r="T564">
            <v>58.217075100000002</v>
          </cell>
          <cell r="U564">
            <v>2.459530000000143E-2</v>
          </cell>
          <cell r="W564">
            <v>2000</v>
          </cell>
          <cell r="X564">
            <v>7</v>
          </cell>
          <cell r="Y564">
            <v>1.124702684335712</v>
          </cell>
          <cell r="Z564">
            <v>1</v>
          </cell>
          <cell r="AA564">
            <v>4</v>
          </cell>
          <cell r="AB564">
            <v>100</v>
          </cell>
          <cell r="AC564">
            <v>0.1</v>
          </cell>
          <cell r="AD564">
            <v>10</v>
          </cell>
          <cell r="AH564">
            <v>0.5</v>
          </cell>
        </row>
        <row r="565">
          <cell r="A565" t="str">
            <v>F2000072-001</v>
          </cell>
          <cell r="B565" t="str">
            <v>Fixtures and fittings</v>
          </cell>
          <cell r="C565">
            <v>2003</v>
          </cell>
          <cell r="D565" t="str">
            <v>Fac</v>
          </cell>
          <cell r="E565" t="str">
            <v>N/A</v>
          </cell>
          <cell r="F565">
            <v>12439</v>
          </cell>
          <cell r="G565" t="str">
            <v>HONG KONG FUR</v>
          </cell>
          <cell r="H565" t="str">
            <v>CHAIR TWO SEAT 60% ( CANTEEN )</v>
          </cell>
          <cell r="I565">
            <v>36654</v>
          </cell>
          <cell r="J565">
            <v>36674</v>
          </cell>
          <cell r="K565">
            <v>1820</v>
          </cell>
          <cell r="L565">
            <v>0</v>
          </cell>
          <cell r="M565">
            <v>3552</v>
          </cell>
          <cell r="N565">
            <v>3551</v>
          </cell>
          <cell r="O565">
            <v>1</v>
          </cell>
          <cell r="R565">
            <v>2.45953E-2</v>
          </cell>
          <cell r="S565">
            <v>87.362505600000006</v>
          </cell>
          <cell r="T565">
            <v>87.337910300000004</v>
          </cell>
          <cell r="U565">
            <v>2.459530000000143E-2</v>
          </cell>
          <cell r="W565">
            <v>2000</v>
          </cell>
          <cell r="X565">
            <v>7</v>
          </cell>
          <cell r="Y565">
            <v>1.124702684335712</v>
          </cell>
          <cell r="Z565">
            <v>1</v>
          </cell>
          <cell r="AA565">
            <v>4</v>
          </cell>
          <cell r="AB565">
            <v>100</v>
          </cell>
          <cell r="AC565">
            <v>0.1</v>
          </cell>
          <cell r="AD565">
            <v>10</v>
          </cell>
          <cell r="AH565">
            <v>0.5</v>
          </cell>
        </row>
        <row r="566">
          <cell r="A566" t="str">
            <v>F2000094-000</v>
          </cell>
          <cell r="B566" t="str">
            <v>Fixtures and fittings</v>
          </cell>
          <cell r="C566">
            <v>2003</v>
          </cell>
          <cell r="D566" t="str">
            <v>Fac</v>
          </cell>
          <cell r="E566" t="str">
            <v>N/A</v>
          </cell>
          <cell r="F566">
            <v>833</v>
          </cell>
          <cell r="G566" t="str">
            <v>GP ENGINEERING</v>
          </cell>
          <cell r="H566" t="str">
            <v>STANLESS TABLE NEW CANTEEN</v>
          </cell>
          <cell r="I566">
            <v>36670</v>
          </cell>
          <cell r="J566">
            <v>36674</v>
          </cell>
          <cell r="K566">
            <v>1820</v>
          </cell>
          <cell r="L566">
            <v>0</v>
          </cell>
          <cell r="M566">
            <v>35700</v>
          </cell>
          <cell r="N566">
            <v>35699</v>
          </cell>
          <cell r="O566">
            <v>1</v>
          </cell>
          <cell r="R566">
            <v>2.45953E-2</v>
          </cell>
          <cell r="S566">
            <v>878.05221000000006</v>
          </cell>
          <cell r="T566">
            <v>878.02761470000007</v>
          </cell>
          <cell r="U566">
            <v>2.4595299999987219E-2</v>
          </cell>
          <cell r="W566">
            <v>2000</v>
          </cell>
          <cell r="X566">
            <v>7</v>
          </cell>
          <cell r="Y566">
            <v>1.124702684335712</v>
          </cell>
          <cell r="Z566">
            <v>1</v>
          </cell>
          <cell r="AA566">
            <v>4</v>
          </cell>
          <cell r="AB566">
            <v>1100</v>
          </cell>
          <cell r="AC566">
            <v>0.1</v>
          </cell>
          <cell r="AD566">
            <v>110</v>
          </cell>
          <cell r="AH566">
            <v>0.5</v>
          </cell>
        </row>
        <row r="567">
          <cell r="A567" t="str">
            <v>F2000116-000</v>
          </cell>
          <cell r="B567" t="str">
            <v>Fixtures and fittings</v>
          </cell>
          <cell r="C567">
            <v>2003</v>
          </cell>
          <cell r="D567" t="str">
            <v>Fac</v>
          </cell>
          <cell r="E567" t="str">
            <v>N/A</v>
          </cell>
          <cell r="F567" t="str">
            <v>IV0005539</v>
          </cell>
          <cell r="G567" t="str">
            <v>STAR ELECTRONIC SALES</v>
          </cell>
          <cell r="H567" t="str">
            <v>POWER AMPLIFIER</v>
          </cell>
          <cell r="I567">
            <v>36655</v>
          </cell>
          <cell r="J567">
            <v>36674</v>
          </cell>
          <cell r="K567">
            <v>1820</v>
          </cell>
          <cell r="L567">
            <v>0</v>
          </cell>
          <cell r="M567">
            <v>17250</v>
          </cell>
          <cell r="N567">
            <v>17249</v>
          </cell>
          <cell r="O567">
            <v>1</v>
          </cell>
          <cell r="R567">
            <v>2.45953E-2</v>
          </cell>
          <cell r="S567">
            <v>424.26892500000002</v>
          </cell>
          <cell r="T567">
            <v>424.24432969999998</v>
          </cell>
          <cell r="U567">
            <v>2.4595300000044062E-2</v>
          </cell>
          <cell r="W567">
            <v>2000</v>
          </cell>
          <cell r="X567">
            <v>5</v>
          </cell>
          <cell r="Y567">
            <v>0.90879675826112061</v>
          </cell>
          <cell r="Z567">
            <v>0.91496858549838678</v>
          </cell>
          <cell r="AA567">
            <v>4</v>
          </cell>
          <cell r="AB567">
            <v>350</v>
          </cell>
          <cell r="AC567">
            <v>0.1</v>
          </cell>
          <cell r="AD567">
            <v>40</v>
          </cell>
          <cell r="AH567">
            <v>0.5</v>
          </cell>
        </row>
        <row r="568">
          <cell r="A568" t="str">
            <v>F2000117-000</v>
          </cell>
          <cell r="B568" t="str">
            <v>Fixtures and fittings</v>
          </cell>
          <cell r="C568">
            <v>2005</v>
          </cell>
          <cell r="D568" t="str">
            <v>Fac</v>
          </cell>
          <cell r="E568" t="str">
            <v>N/A</v>
          </cell>
          <cell r="F568">
            <v>6564</v>
          </cell>
          <cell r="G568" t="str">
            <v>FUR TECH CO.,LTD.</v>
          </cell>
          <cell r="H568" t="str">
            <v>CHAIR</v>
          </cell>
          <cell r="I568">
            <v>36658</v>
          </cell>
          <cell r="J568">
            <v>36674</v>
          </cell>
          <cell r="K568">
            <v>1820</v>
          </cell>
          <cell r="L568">
            <v>0</v>
          </cell>
          <cell r="M568">
            <v>2680</v>
          </cell>
          <cell r="N568">
            <v>2679</v>
          </cell>
          <cell r="O568">
            <v>1</v>
          </cell>
          <cell r="R568">
            <v>2.45953E-2</v>
          </cell>
          <cell r="S568">
            <v>65.915403999999995</v>
          </cell>
          <cell r="T568">
            <v>65.890808700000008</v>
          </cell>
          <cell r="U568">
            <v>2.4595299999987219E-2</v>
          </cell>
          <cell r="W568">
            <v>2000</v>
          </cell>
          <cell r="X568">
            <v>7</v>
          </cell>
          <cell r="Y568">
            <v>1.124702684335712</v>
          </cell>
          <cell r="Z568">
            <v>1</v>
          </cell>
          <cell r="AA568">
            <v>4</v>
          </cell>
          <cell r="AB568">
            <v>100</v>
          </cell>
          <cell r="AC568">
            <v>0.1</v>
          </cell>
          <cell r="AD568">
            <v>10</v>
          </cell>
          <cell r="AH568">
            <v>0.5</v>
          </cell>
        </row>
        <row r="569">
          <cell r="A569" t="str">
            <v>F2000121-000</v>
          </cell>
          <cell r="B569" t="str">
            <v>Fixtures and fittings</v>
          </cell>
          <cell r="C569">
            <v>2003</v>
          </cell>
          <cell r="D569" t="str">
            <v>Fac</v>
          </cell>
          <cell r="E569" t="str">
            <v>N/A</v>
          </cell>
          <cell r="F569" t="str">
            <v>009-2543</v>
          </cell>
          <cell r="G569" t="str">
            <v>MANTEL CORPORATION</v>
          </cell>
          <cell r="H569" t="str">
            <v>TIME RECORDER</v>
          </cell>
          <cell r="I569">
            <v>36689</v>
          </cell>
          <cell r="J569">
            <v>36709</v>
          </cell>
          <cell r="K569">
            <v>1820</v>
          </cell>
          <cell r="L569">
            <v>0</v>
          </cell>
          <cell r="M569">
            <v>84750</v>
          </cell>
          <cell r="N569">
            <v>84749</v>
          </cell>
          <cell r="O569">
            <v>1</v>
          </cell>
          <cell r="R569">
            <v>2.45953E-2</v>
          </cell>
          <cell r="S569">
            <v>2084.4516750000003</v>
          </cell>
          <cell r="T569">
            <v>2084.4270796999999</v>
          </cell>
          <cell r="U569">
            <v>2.459530000032828E-2</v>
          </cell>
          <cell r="W569">
            <v>2000</v>
          </cell>
          <cell r="X569">
            <v>5</v>
          </cell>
          <cell r="Y569">
            <v>0.90879675826112061</v>
          </cell>
          <cell r="Z569">
            <v>0.91496858549838678</v>
          </cell>
          <cell r="AA569">
            <v>4</v>
          </cell>
          <cell r="AB569">
            <v>1700</v>
          </cell>
          <cell r="AC569">
            <v>0.1</v>
          </cell>
          <cell r="AD569">
            <v>170</v>
          </cell>
          <cell r="AH569">
            <v>0.5</v>
          </cell>
        </row>
        <row r="570">
          <cell r="A570" t="str">
            <v>F2000124-000</v>
          </cell>
          <cell r="B570" t="str">
            <v>Fixtures and fittings</v>
          </cell>
          <cell r="C570">
            <v>2003</v>
          </cell>
          <cell r="D570" t="str">
            <v>Fac</v>
          </cell>
          <cell r="E570" t="str">
            <v>N/A</v>
          </cell>
          <cell r="F570">
            <v>849</v>
          </cell>
          <cell r="G570" t="str">
            <v>GP ENGINEERING</v>
          </cell>
          <cell r="H570" t="str">
            <v>STEEL CABINET FOR CANTEEN</v>
          </cell>
          <cell r="I570">
            <v>36692</v>
          </cell>
          <cell r="J570">
            <v>36709</v>
          </cell>
          <cell r="K570">
            <v>1820</v>
          </cell>
          <cell r="L570">
            <v>0</v>
          </cell>
          <cell r="M570">
            <v>22650</v>
          </cell>
          <cell r="N570">
            <v>22649</v>
          </cell>
          <cell r="O570">
            <v>1</v>
          </cell>
          <cell r="R570">
            <v>2.45953E-2</v>
          </cell>
          <cell r="S570">
            <v>557.08354499999996</v>
          </cell>
          <cell r="T570">
            <v>557.05894969999997</v>
          </cell>
          <cell r="U570">
            <v>2.4595299999987219E-2</v>
          </cell>
          <cell r="W570">
            <v>2000</v>
          </cell>
          <cell r="X570">
            <v>7</v>
          </cell>
          <cell r="Y570">
            <v>1.124702684335712</v>
          </cell>
          <cell r="Z570">
            <v>1</v>
          </cell>
          <cell r="AA570">
            <v>4</v>
          </cell>
          <cell r="AB570">
            <v>700</v>
          </cell>
          <cell r="AC570">
            <v>0.1</v>
          </cell>
          <cell r="AD570">
            <v>70</v>
          </cell>
          <cell r="AH570">
            <v>0.5</v>
          </cell>
        </row>
        <row r="571">
          <cell r="A571" t="str">
            <v>F2000125-000</v>
          </cell>
          <cell r="B571" t="str">
            <v>Fixtures and fittings</v>
          </cell>
          <cell r="C571">
            <v>2003</v>
          </cell>
          <cell r="D571" t="str">
            <v>Fac</v>
          </cell>
          <cell r="E571" t="str">
            <v>N/A</v>
          </cell>
          <cell r="F571">
            <v>989</v>
          </cell>
          <cell r="G571" t="str">
            <v>TAVEECHOK</v>
          </cell>
          <cell r="H571" t="str">
            <v>COM TABLE</v>
          </cell>
          <cell r="I571">
            <v>36703</v>
          </cell>
          <cell r="J571">
            <v>36709</v>
          </cell>
          <cell r="K571">
            <v>1820</v>
          </cell>
          <cell r="L571">
            <v>0</v>
          </cell>
          <cell r="M571">
            <v>2900</v>
          </cell>
          <cell r="N571">
            <v>2899</v>
          </cell>
          <cell r="O571">
            <v>1</v>
          </cell>
          <cell r="R571">
            <v>2.45953E-2</v>
          </cell>
          <cell r="S571">
            <v>71.326369999999997</v>
          </cell>
          <cell r="T571">
            <v>71.301774699999996</v>
          </cell>
          <cell r="U571">
            <v>2.459530000000143E-2</v>
          </cell>
          <cell r="W571">
            <v>2000</v>
          </cell>
          <cell r="X571">
            <v>7</v>
          </cell>
          <cell r="Y571">
            <v>1.124702684335712</v>
          </cell>
          <cell r="Z571">
            <v>1</v>
          </cell>
          <cell r="AA571">
            <v>4</v>
          </cell>
          <cell r="AB571">
            <v>100</v>
          </cell>
          <cell r="AC571">
            <v>0.1</v>
          </cell>
          <cell r="AD571">
            <v>10</v>
          </cell>
          <cell r="AH571">
            <v>0.5</v>
          </cell>
        </row>
        <row r="572">
          <cell r="A572" t="str">
            <v>F2000127-000</v>
          </cell>
          <cell r="B572" t="str">
            <v>Fixtures and fittings</v>
          </cell>
          <cell r="C572">
            <v>2003</v>
          </cell>
          <cell r="D572" t="str">
            <v>Fac</v>
          </cell>
          <cell r="E572" t="str">
            <v>N/A</v>
          </cell>
          <cell r="F572">
            <v>137</v>
          </cell>
          <cell r="G572" t="str">
            <v>H.T.E.POWER</v>
          </cell>
          <cell r="H572" t="str">
            <v>PRINTER HP 1120C</v>
          </cell>
          <cell r="I572">
            <v>36679</v>
          </cell>
          <cell r="J572">
            <v>36709</v>
          </cell>
          <cell r="K572">
            <v>1820</v>
          </cell>
          <cell r="L572">
            <v>0</v>
          </cell>
          <cell r="M572">
            <v>25400</v>
          </cell>
          <cell r="N572">
            <v>25399</v>
          </cell>
          <cell r="O572">
            <v>1</v>
          </cell>
          <cell r="R572">
            <v>2.45953E-2</v>
          </cell>
          <cell r="S572">
            <v>624.72062000000005</v>
          </cell>
          <cell r="T572">
            <v>624.69602470000007</v>
          </cell>
          <cell r="U572">
            <v>2.4595299999987219E-2</v>
          </cell>
          <cell r="W572">
            <v>2000</v>
          </cell>
          <cell r="X572">
            <v>5</v>
          </cell>
          <cell r="Y572">
            <v>0.90879675826112061</v>
          </cell>
          <cell r="Z572">
            <v>0.91496858549838678</v>
          </cell>
          <cell r="AA572">
            <v>4</v>
          </cell>
          <cell r="AB572">
            <v>520</v>
          </cell>
          <cell r="AC572">
            <v>0.1</v>
          </cell>
          <cell r="AD572">
            <v>50</v>
          </cell>
          <cell r="AH572">
            <v>0.5</v>
          </cell>
        </row>
        <row r="573">
          <cell r="A573" t="str">
            <v>F2000140-000</v>
          </cell>
          <cell r="B573" t="str">
            <v>Fixtures and fittings</v>
          </cell>
          <cell r="C573">
            <v>2003</v>
          </cell>
          <cell r="D573" t="str">
            <v>Fac</v>
          </cell>
          <cell r="E573" t="str">
            <v>N/A</v>
          </cell>
          <cell r="F573" t="str">
            <v>4307-T095</v>
          </cell>
          <cell r="G573" t="str">
            <v>THAI STEEL FURNITURE</v>
          </cell>
          <cell r="H573" t="str">
            <v>MEDIUM RACK MOBILE</v>
          </cell>
          <cell r="I573">
            <v>36738</v>
          </cell>
          <cell r="J573">
            <v>36765</v>
          </cell>
          <cell r="K573">
            <v>1820</v>
          </cell>
          <cell r="L573">
            <v>0</v>
          </cell>
          <cell r="M573">
            <v>268000</v>
          </cell>
          <cell r="N573">
            <v>267999</v>
          </cell>
          <cell r="O573">
            <v>1</v>
          </cell>
          <cell r="R573">
            <v>2.45953E-2</v>
          </cell>
          <cell r="S573">
            <v>6591.5403999999999</v>
          </cell>
          <cell r="T573">
            <v>6591.5158047000004</v>
          </cell>
          <cell r="U573">
            <v>2.4595299999418785E-2</v>
          </cell>
          <cell r="W573">
            <v>2000</v>
          </cell>
          <cell r="X573">
            <v>5</v>
          </cell>
          <cell r="Y573">
            <v>0.90879675826112061</v>
          </cell>
          <cell r="Z573">
            <v>0.91496858549838678</v>
          </cell>
          <cell r="AA573">
            <v>4</v>
          </cell>
          <cell r="AB573">
            <v>5500</v>
          </cell>
          <cell r="AC573">
            <v>0.1</v>
          </cell>
          <cell r="AD573">
            <v>550</v>
          </cell>
          <cell r="AH573">
            <v>0.5</v>
          </cell>
        </row>
        <row r="574">
          <cell r="A574" t="str">
            <v>F2000141-000</v>
          </cell>
          <cell r="B574" t="str">
            <v>Fixtures and fittings</v>
          </cell>
          <cell r="C574">
            <v>2003</v>
          </cell>
          <cell r="D574" t="str">
            <v>Fac</v>
          </cell>
          <cell r="E574" t="str">
            <v>N/A</v>
          </cell>
          <cell r="F574" t="str">
            <v>4307-T096</v>
          </cell>
          <cell r="G574" t="str">
            <v>THAI STEEL FURNITURE</v>
          </cell>
          <cell r="H574" t="str">
            <v>MEDIUM RACK MOBILE</v>
          </cell>
          <cell r="I574">
            <v>36738</v>
          </cell>
          <cell r="J574">
            <v>36765</v>
          </cell>
          <cell r="K574">
            <v>1820</v>
          </cell>
          <cell r="L574">
            <v>0</v>
          </cell>
          <cell r="M574">
            <v>114900</v>
          </cell>
          <cell r="N574">
            <v>114899</v>
          </cell>
          <cell r="O574">
            <v>1</v>
          </cell>
          <cell r="R574">
            <v>2.45953E-2</v>
          </cell>
          <cell r="S574">
            <v>2825.9999699999998</v>
          </cell>
          <cell r="T574">
            <v>2825.9753747</v>
          </cell>
          <cell r="U574">
            <v>2.4595299999873532E-2</v>
          </cell>
          <cell r="W574">
            <v>2000</v>
          </cell>
          <cell r="X574">
            <v>5</v>
          </cell>
          <cell r="Y574">
            <v>0.90879675826112061</v>
          </cell>
          <cell r="Z574">
            <v>0.91496858549838678</v>
          </cell>
          <cell r="AA574">
            <v>4</v>
          </cell>
          <cell r="AB574">
            <v>2300</v>
          </cell>
          <cell r="AC574">
            <v>0.1</v>
          </cell>
          <cell r="AD574">
            <v>230</v>
          </cell>
          <cell r="AH574">
            <v>0.5</v>
          </cell>
        </row>
        <row r="575">
          <cell r="A575" t="str">
            <v>F2000142-000</v>
          </cell>
          <cell r="B575" t="str">
            <v>Fixtures and fittings</v>
          </cell>
          <cell r="C575">
            <v>2003</v>
          </cell>
          <cell r="D575" t="str">
            <v>Fac</v>
          </cell>
          <cell r="E575" t="str">
            <v>N/A</v>
          </cell>
          <cell r="F575" t="str">
            <v>4307-T217</v>
          </cell>
          <cell r="G575" t="str">
            <v>THAI STEEL FURNITURE CO.,LTD</v>
          </cell>
          <cell r="H575" t="str">
            <v>CABINET</v>
          </cell>
          <cell r="I575">
            <v>36717</v>
          </cell>
          <cell r="J575">
            <v>36737</v>
          </cell>
          <cell r="K575">
            <v>1820</v>
          </cell>
          <cell r="L575">
            <v>0</v>
          </cell>
          <cell r="M575">
            <v>3291</v>
          </cell>
          <cell r="N575">
            <v>3290</v>
          </cell>
          <cell r="O575">
            <v>1</v>
          </cell>
          <cell r="R575">
            <v>2.45953E-2</v>
          </cell>
          <cell r="S575">
            <v>80.943132300000002</v>
          </cell>
          <cell r="T575">
            <v>80.918537000000001</v>
          </cell>
          <cell r="U575">
            <v>2.459530000000143E-2</v>
          </cell>
          <cell r="W575">
            <v>2000</v>
          </cell>
          <cell r="X575">
            <v>7</v>
          </cell>
          <cell r="Y575">
            <v>1.124702684335712</v>
          </cell>
          <cell r="Z575">
            <v>1</v>
          </cell>
          <cell r="AA575">
            <v>4</v>
          </cell>
          <cell r="AB575">
            <v>100</v>
          </cell>
          <cell r="AC575">
            <v>0.1</v>
          </cell>
          <cell r="AD575">
            <v>10</v>
          </cell>
          <cell r="AH575">
            <v>0.5</v>
          </cell>
        </row>
        <row r="576">
          <cell r="A576" t="str">
            <v>F2000144-000</v>
          </cell>
          <cell r="B576" t="str">
            <v>Fixtures and fittings</v>
          </cell>
          <cell r="C576">
            <v>2003</v>
          </cell>
          <cell r="D576" t="str">
            <v>Fac</v>
          </cell>
          <cell r="E576" t="str">
            <v>N/A</v>
          </cell>
          <cell r="F576" t="str">
            <v>D43/7798</v>
          </cell>
          <cell r="G576" t="str">
            <v>DASH INTERTRADE CO.,LTD.</v>
          </cell>
          <cell r="H576" t="str">
            <v>TELEPHONE</v>
          </cell>
          <cell r="I576">
            <v>36711</v>
          </cell>
          <cell r="J576">
            <v>36737</v>
          </cell>
          <cell r="K576">
            <v>1820</v>
          </cell>
          <cell r="L576">
            <v>0</v>
          </cell>
          <cell r="M576">
            <v>3900</v>
          </cell>
          <cell r="N576">
            <v>3899</v>
          </cell>
          <cell r="O576">
            <v>1</v>
          </cell>
          <cell r="R576">
            <v>2.43745E-2</v>
          </cell>
          <cell r="S576">
            <v>95.060550000000006</v>
          </cell>
          <cell r="T576">
            <v>95.036175499999999</v>
          </cell>
          <cell r="U576">
            <v>2.4374500000007515E-2</v>
          </cell>
          <cell r="W576">
            <v>2000</v>
          </cell>
          <cell r="X576">
            <v>5</v>
          </cell>
          <cell r="Y576">
            <v>0.90879675826112061</v>
          </cell>
          <cell r="Z576">
            <v>0.91496858549838678</v>
          </cell>
          <cell r="AA576">
            <v>4</v>
          </cell>
          <cell r="AB576">
            <v>80</v>
          </cell>
          <cell r="AC576">
            <v>0.1</v>
          </cell>
          <cell r="AD576">
            <v>10</v>
          </cell>
          <cell r="AH576">
            <v>0.5</v>
          </cell>
        </row>
        <row r="577">
          <cell r="A577" t="str">
            <v>F2000145-000</v>
          </cell>
          <cell r="B577" t="str">
            <v>Fixtures and fittings</v>
          </cell>
          <cell r="C577">
            <v>2003</v>
          </cell>
          <cell r="D577" t="str">
            <v>Fac</v>
          </cell>
          <cell r="E577" t="str">
            <v>N/A</v>
          </cell>
          <cell r="F577" t="str">
            <v>D43/7798</v>
          </cell>
          <cell r="G577" t="str">
            <v>DASH INTERTRADE CO.,LTD.</v>
          </cell>
          <cell r="H577" t="str">
            <v>TELEPHONE</v>
          </cell>
          <cell r="I577">
            <v>36711</v>
          </cell>
          <cell r="J577">
            <v>36737</v>
          </cell>
          <cell r="K577">
            <v>1820</v>
          </cell>
          <cell r="L577">
            <v>0</v>
          </cell>
          <cell r="M577">
            <v>3900</v>
          </cell>
          <cell r="N577">
            <v>3899</v>
          </cell>
          <cell r="O577">
            <v>1</v>
          </cell>
          <cell r="R577">
            <v>2.43745E-2</v>
          </cell>
          <cell r="S577">
            <v>95.060550000000006</v>
          </cell>
          <cell r="T577">
            <v>95.036175499999999</v>
          </cell>
          <cell r="U577">
            <v>2.4374500000007515E-2</v>
          </cell>
          <cell r="W577">
            <v>2000</v>
          </cell>
          <cell r="X577">
            <v>5</v>
          </cell>
          <cell r="Y577">
            <v>0.90879675826112061</v>
          </cell>
          <cell r="Z577">
            <v>0.91496858549838678</v>
          </cell>
          <cell r="AA577">
            <v>4</v>
          </cell>
          <cell r="AB577">
            <v>80</v>
          </cell>
          <cell r="AC577">
            <v>0.1</v>
          </cell>
          <cell r="AD577">
            <v>10</v>
          </cell>
          <cell r="AH577">
            <v>0.5</v>
          </cell>
        </row>
        <row r="578">
          <cell r="A578" t="str">
            <v>F2000146-000</v>
          </cell>
          <cell r="B578" t="str">
            <v>Fixtures and fittings</v>
          </cell>
          <cell r="C578">
            <v>2003</v>
          </cell>
          <cell r="D578" t="str">
            <v>Fac</v>
          </cell>
          <cell r="E578" t="str">
            <v>N/A</v>
          </cell>
          <cell r="F578" t="str">
            <v>D43/7798</v>
          </cell>
          <cell r="G578" t="str">
            <v>DASH INTERTRADE CO.,LTD.</v>
          </cell>
          <cell r="H578" t="str">
            <v>TELEPHONE</v>
          </cell>
          <cell r="I578">
            <v>36711</v>
          </cell>
          <cell r="J578">
            <v>36737</v>
          </cell>
          <cell r="K578">
            <v>1820</v>
          </cell>
          <cell r="L578">
            <v>0</v>
          </cell>
          <cell r="M578">
            <v>3900</v>
          </cell>
          <cell r="N578">
            <v>3899</v>
          </cell>
          <cell r="O578">
            <v>1</v>
          </cell>
          <cell r="R578">
            <v>2.43745E-2</v>
          </cell>
          <cell r="S578">
            <v>95.060550000000006</v>
          </cell>
          <cell r="T578">
            <v>95.036175499999999</v>
          </cell>
          <cell r="U578">
            <v>2.4374500000007515E-2</v>
          </cell>
          <cell r="W578">
            <v>2000</v>
          </cell>
          <cell r="X578">
            <v>5</v>
          </cell>
          <cell r="Y578">
            <v>0.90879675826112061</v>
          </cell>
          <cell r="Z578">
            <v>0.91496858549838678</v>
          </cell>
          <cell r="AA578">
            <v>4</v>
          </cell>
          <cell r="AB578">
            <v>80</v>
          </cell>
          <cell r="AC578">
            <v>0.1</v>
          </cell>
          <cell r="AD578">
            <v>10</v>
          </cell>
          <cell r="AH578">
            <v>0.5</v>
          </cell>
        </row>
        <row r="579">
          <cell r="A579" t="str">
            <v>F2000155-000</v>
          </cell>
          <cell r="B579" t="str">
            <v>Fixtures and fittings</v>
          </cell>
          <cell r="C579">
            <v>2005</v>
          </cell>
          <cell r="D579" t="str">
            <v>Fac</v>
          </cell>
          <cell r="E579" t="str">
            <v>MY07H1B1NW</v>
          </cell>
          <cell r="F579">
            <v>7515</v>
          </cell>
          <cell r="G579" t="str">
            <v>CONTINUOUS FORM AND COMPUTER CO.,LTD.</v>
          </cell>
          <cell r="H579" t="str">
            <v>PRT-316 PRINTER HP DESKJET</v>
          </cell>
          <cell r="I579">
            <v>36804</v>
          </cell>
          <cell r="J579">
            <v>36828</v>
          </cell>
          <cell r="K579">
            <v>1820</v>
          </cell>
          <cell r="L579">
            <v>0</v>
          </cell>
          <cell r="M579">
            <v>5700</v>
          </cell>
          <cell r="N579">
            <v>5699</v>
          </cell>
          <cell r="O579">
            <v>1</v>
          </cell>
          <cell r="R579">
            <v>2.43745E-2</v>
          </cell>
          <cell r="S579">
            <v>138.93465</v>
          </cell>
          <cell r="T579">
            <v>138.91027550000001</v>
          </cell>
          <cell r="U579">
            <v>2.4374499999993304E-2</v>
          </cell>
          <cell r="W579">
            <v>2000</v>
          </cell>
          <cell r="X579">
            <v>5</v>
          </cell>
          <cell r="Y579">
            <v>0.90879675826112061</v>
          </cell>
          <cell r="Z579">
            <v>0.91496858549838678</v>
          </cell>
          <cell r="AA579">
            <v>4</v>
          </cell>
          <cell r="AB579">
            <v>120</v>
          </cell>
          <cell r="AC579">
            <v>0.1</v>
          </cell>
          <cell r="AD579">
            <v>10</v>
          </cell>
          <cell r="AH579">
            <v>0.5</v>
          </cell>
        </row>
        <row r="580">
          <cell r="A580" t="str">
            <v>F2000156-000</v>
          </cell>
          <cell r="B580" t="str">
            <v>Fixtures and fittings</v>
          </cell>
          <cell r="C580">
            <v>2005</v>
          </cell>
          <cell r="D580" t="str">
            <v>Fac</v>
          </cell>
          <cell r="E580" t="str">
            <v>MY07H1B1NS</v>
          </cell>
          <cell r="F580">
            <v>7515</v>
          </cell>
          <cell r="G580" t="str">
            <v>CONTINUOUS FORM AND COMPUTER CO.,LTD.</v>
          </cell>
          <cell r="H580" t="str">
            <v>PRT-317 PRINTER HP DESKJET</v>
          </cell>
          <cell r="I580">
            <v>36804</v>
          </cell>
          <cell r="J580">
            <v>36828</v>
          </cell>
          <cell r="K580">
            <v>1820</v>
          </cell>
          <cell r="L580">
            <v>0</v>
          </cell>
          <cell r="M580">
            <v>5700</v>
          </cell>
          <cell r="N580">
            <v>5699</v>
          </cell>
          <cell r="O580">
            <v>1</v>
          </cell>
          <cell r="R580">
            <v>2.43745E-2</v>
          </cell>
          <cell r="S580">
            <v>138.93465</v>
          </cell>
          <cell r="T580">
            <v>138.91027550000001</v>
          </cell>
          <cell r="U580">
            <v>2.4374499999993304E-2</v>
          </cell>
          <cell r="W580">
            <v>2000</v>
          </cell>
          <cell r="X580">
            <v>5</v>
          </cell>
          <cell r="Y580">
            <v>0.90879675826112061</v>
          </cell>
          <cell r="Z580">
            <v>0.91496858549838678</v>
          </cell>
          <cell r="AA580">
            <v>4</v>
          </cell>
          <cell r="AB580">
            <v>120</v>
          </cell>
          <cell r="AC580">
            <v>0.1</v>
          </cell>
          <cell r="AD580">
            <v>10</v>
          </cell>
          <cell r="AH580">
            <v>0.5</v>
          </cell>
        </row>
        <row r="581">
          <cell r="A581" t="str">
            <v>F2000157-000</v>
          </cell>
          <cell r="B581" t="str">
            <v>Fixtures and fittings</v>
          </cell>
          <cell r="C581">
            <v>2003</v>
          </cell>
          <cell r="D581" t="str">
            <v>Fac</v>
          </cell>
          <cell r="E581" t="str">
            <v>7029FQX40212</v>
          </cell>
          <cell r="F581" t="str">
            <v>IV431794</v>
          </cell>
          <cell r="G581" t="str">
            <v>BARA ADVANCED INFOTECH CO.,LTD.</v>
          </cell>
          <cell r="H581" t="str">
            <v>PC #1198</v>
          </cell>
          <cell r="I581">
            <v>36802</v>
          </cell>
          <cell r="J581">
            <v>36828</v>
          </cell>
          <cell r="K581">
            <v>1820</v>
          </cell>
          <cell r="L581">
            <v>0</v>
          </cell>
          <cell r="M581">
            <v>45500</v>
          </cell>
          <cell r="N581">
            <v>45499</v>
          </cell>
          <cell r="O581">
            <v>1</v>
          </cell>
          <cell r="R581">
            <v>2.45953E-2</v>
          </cell>
          <cell r="S581">
            <v>1119.0861500000001</v>
          </cell>
          <cell r="T581">
            <v>1119.0615547</v>
          </cell>
          <cell r="U581">
            <v>2.4595300000100906E-2</v>
          </cell>
          <cell r="W581">
            <v>2000</v>
          </cell>
          <cell r="X581">
            <v>6</v>
          </cell>
          <cell r="Y581">
            <v>0.59399999999999997</v>
          </cell>
          <cell r="Z581">
            <v>0.91496858549838678</v>
          </cell>
          <cell r="AA581">
            <v>5</v>
          </cell>
          <cell r="AB581">
            <v>610</v>
          </cell>
          <cell r="AC581">
            <v>0.05</v>
          </cell>
          <cell r="AD581">
            <v>30</v>
          </cell>
          <cell r="AH581">
            <v>0.5</v>
          </cell>
        </row>
        <row r="582">
          <cell r="A582" t="str">
            <v>F2000158-000</v>
          </cell>
          <cell r="B582" t="str">
            <v>Fixtures and fittings</v>
          </cell>
          <cell r="C582">
            <v>2003</v>
          </cell>
          <cell r="D582" t="str">
            <v>Fac</v>
          </cell>
          <cell r="E582" t="str">
            <v>7029FQX40354</v>
          </cell>
          <cell r="F582" t="str">
            <v>IV431794</v>
          </cell>
          <cell r="G582" t="str">
            <v>BARA ADVANCED INFOTECH CO.,LTD.</v>
          </cell>
          <cell r="H582" t="str">
            <v>PC #1199</v>
          </cell>
          <cell r="I582">
            <v>36802</v>
          </cell>
          <cell r="J582">
            <v>36828</v>
          </cell>
          <cell r="K582">
            <v>1820</v>
          </cell>
          <cell r="L582">
            <v>0</v>
          </cell>
          <cell r="M582">
            <v>45500</v>
          </cell>
          <cell r="N582">
            <v>45499</v>
          </cell>
          <cell r="O582">
            <v>1</v>
          </cell>
          <cell r="R582">
            <v>2.45953E-2</v>
          </cell>
          <cell r="S582">
            <v>1119.0861500000001</v>
          </cell>
          <cell r="T582">
            <v>1119.0615547</v>
          </cell>
          <cell r="U582">
            <v>2.4595300000100906E-2</v>
          </cell>
          <cell r="W582">
            <v>2000</v>
          </cell>
          <cell r="X582">
            <v>6</v>
          </cell>
          <cell r="Y582">
            <v>0.59399999999999997</v>
          </cell>
          <cell r="Z582">
            <v>0.91496858549838678</v>
          </cell>
          <cell r="AA582">
            <v>5</v>
          </cell>
          <cell r="AB582">
            <v>610</v>
          </cell>
          <cell r="AC582">
            <v>0.05</v>
          </cell>
          <cell r="AD582">
            <v>30</v>
          </cell>
          <cell r="AH582">
            <v>0.5</v>
          </cell>
        </row>
        <row r="583">
          <cell r="A583" t="str">
            <v>F2000159-000</v>
          </cell>
          <cell r="B583" t="str">
            <v>Fixtures and fittings</v>
          </cell>
          <cell r="C583">
            <v>2005</v>
          </cell>
          <cell r="D583" t="str">
            <v>Fac</v>
          </cell>
          <cell r="E583" t="str">
            <v>N/A</v>
          </cell>
          <cell r="F583" t="str">
            <v>4309-T338</v>
          </cell>
          <cell r="G583" t="str">
            <v>THAI STEEL FURNITURE</v>
          </cell>
          <cell r="H583" t="str">
            <v>WORKING DESK</v>
          </cell>
          <cell r="I583">
            <v>36787</v>
          </cell>
          <cell r="J583">
            <v>36800</v>
          </cell>
          <cell r="K583">
            <v>1820</v>
          </cell>
          <cell r="L583">
            <v>0</v>
          </cell>
          <cell r="M583">
            <v>3300</v>
          </cell>
          <cell r="N583">
            <v>3299</v>
          </cell>
          <cell r="O583">
            <v>1</v>
          </cell>
          <cell r="R583">
            <v>2.43857E-2</v>
          </cell>
          <cell r="S583">
            <v>80.472809999999996</v>
          </cell>
          <cell r="T583">
            <v>80.448424299999999</v>
          </cell>
          <cell r="U583">
            <v>2.4385699999996291E-2</v>
          </cell>
          <cell r="W583">
            <v>2000</v>
          </cell>
          <cell r="X583">
            <v>7</v>
          </cell>
          <cell r="Y583">
            <v>1.124702684335712</v>
          </cell>
          <cell r="Z583">
            <v>1</v>
          </cell>
          <cell r="AA583">
            <v>4</v>
          </cell>
          <cell r="AB583">
            <v>100</v>
          </cell>
          <cell r="AC583">
            <v>0.1</v>
          </cell>
          <cell r="AD583">
            <v>10</v>
          </cell>
          <cell r="AH583">
            <v>0.5</v>
          </cell>
        </row>
        <row r="584">
          <cell r="A584" t="str">
            <v>F2000160-000</v>
          </cell>
          <cell r="B584" t="str">
            <v>Fixtures and fittings</v>
          </cell>
          <cell r="C584">
            <v>2005</v>
          </cell>
          <cell r="D584" t="str">
            <v>Fac</v>
          </cell>
          <cell r="E584" t="str">
            <v>N/A</v>
          </cell>
          <cell r="F584" t="str">
            <v>4309-T338</v>
          </cell>
          <cell r="G584" t="str">
            <v>THAI STEEL FURNITURE</v>
          </cell>
          <cell r="H584" t="str">
            <v>WORKING DESK</v>
          </cell>
          <cell r="I584">
            <v>36787</v>
          </cell>
          <cell r="J584">
            <v>36800</v>
          </cell>
          <cell r="K584">
            <v>1820</v>
          </cell>
          <cell r="L584">
            <v>0</v>
          </cell>
          <cell r="M584">
            <v>3300</v>
          </cell>
          <cell r="N584">
            <v>3299</v>
          </cell>
          <cell r="O584">
            <v>1</v>
          </cell>
          <cell r="R584">
            <v>2.45953E-2</v>
          </cell>
          <cell r="S584">
            <v>81.164490000000001</v>
          </cell>
          <cell r="T584">
            <v>81.139894699999999</v>
          </cell>
          <cell r="U584">
            <v>2.459530000000143E-2</v>
          </cell>
          <cell r="W584">
            <v>2000</v>
          </cell>
          <cell r="X584">
            <v>7</v>
          </cell>
          <cell r="Y584">
            <v>1.124702684335712</v>
          </cell>
          <cell r="Z584">
            <v>1</v>
          </cell>
          <cell r="AA584">
            <v>4</v>
          </cell>
          <cell r="AB584">
            <v>100</v>
          </cell>
          <cell r="AC584">
            <v>0.1</v>
          </cell>
          <cell r="AD584">
            <v>10</v>
          </cell>
          <cell r="AH584">
            <v>0.5</v>
          </cell>
        </row>
        <row r="585">
          <cell r="A585" t="str">
            <v>F2000161-000</v>
          </cell>
          <cell r="B585" t="str">
            <v>Fixtures and fittings</v>
          </cell>
          <cell r="C585">
            <v>2005</v>
          </cell>
          <cell r="D585" t="str">
            <v>Fac</v>
          </cell>
          <cell r="E585" t="str">
            <v>N/A</v>
          </cell>
          <cell r="F585" t="str">
            <v>4309-T338</v>
          </cell>
          <cell r="G585" t="str">
            <v>THAI STEEL FURNITURE</v>
          </cell>
          <cell r="H585" t="str">
            <v>WORKING DESK (2005EB328 to NSE 2)</v>
          </cell>
          <cell r="I585">
            <v>36787</v>
          </cell>
          <cell r="J585">
            <v>36800</v>
          </cell>
          <cell r="K585">
            <v>1820</v>
          </cell>
          <cell r="L585">
            <v>0</v>
          </cell>
          <cell r="M585">
            <v>3300</v>
          </cell>
          <cell r="N585">
            <v>3299</v>
          </cell>
          <cell r="O585">
            <v>1</v>
          </cell>
          <cell r="R585">
            <v>2.45953E-2</v>
          </cell>
          <cell r="S585">
            <v>81.164490000000001</v>
          </cell>
          <cell r="T585">
            <v>81.139894699999999</v>
          </cell>
          <cell r="U585">
            <v>2.459530000000143E-2</v>
          </cell>
          <cell r="W585">
            <v>2000</v>
          </cell>
          <cell r="X585">
            <v>7</v>
          </cell>
          <cell r="Y585">
            <v>1.124702684335712</v>
          </cell>
          <cell r="Z585">
            <v>1</v>
          </cell>
          <cell r="AA585">
            <v>4</v>
          </cell>
          <cell r="AB585">
            <v>100</v>
          </cell>
          <cell r="AC585">
            <v>0.1</v>
          </cell>
          <cell r="AD585">
            <v>10</v>
          </cell>
          <cell r="AH585">
            <v>0.5</v>
          </cell>
        </row>
        <row r="586">
          <cell r="A586" t="str">
            <v>F2000162-000</v>
          </cell>
          <cell r="B586" t="str">
            <v>Fixtures and fittings</v>
          </cell>
          <cell r="C586">
            <v>2005</v>
          </cell>
          <cell r="D586" t="str">
            <v>Fac</v>
          </cell>
          <cell r="E586" t="str">
            <v>N/A</v>
          </cell>
          <cell r="F586" t="str">
            <v>4309-T338</v>
          </cell>
          <cell r="G586" t="str">
            <v>THAI STEEL FURNITURE</v>
          </cell>
          <cell r="H586" t="str">
            <v>WORKING DESK</v>
          </cell>
          <cell r="I586">
            <v>36787</v>
          </cell>
          <cell r="J586">
            <v>36800</v>
          </cell>
          <cell r="K586">
            <v>1820</v>
          </cell>
          <cell r="L586">
            <v>0</v>
          </cell>
          <cell r="M586">
            <v>3300</v>
          </cell>
          <cell r="N586">
            <v>3299</v>
          </cell>
          <cell r="O586">
            <v>1</v>
          </cell>
          <cell r="R586">
            <v>2.45953E-2</v>
          </cell>
          <cell r="S586">
            <v>81.164490000000001</v>
          </cell>
          <cell r="T586">
            <v>81.139894699999999</v>
          </cell>
          <cell r="U586">
            <v>2.459530000000143E-2</v>
          </cell>
          <cell r="W586">
            <v>2000</v>
          </cell>
          <cell r="X586">
            <v>7</v>
          </cell>
          <cell r="Y586">
            <v>1.124702684335712</v>
          </cell>
          <cell r="Z586">
            <v>1</v>
          </cell>
          <cell r="AA586">
            <v>4</v>
          </cell>
          <cell r="AB586">
            <v>100</v>
          </cell>
          <cell r="AC586">
            <v>0.1</v>
          </cell>
          <cell r="AD586">
            <v>10</v>
          </cell>
          <cell r="AH586">
            <v>0.5</v>
          </cell>
        </row>
        <row r="587">
          <cell r="A587" t="str">
            <v>F2000163-000</v>
          </cell>
          <cell r="B587" t="str">
            <v>Fixtures and fittings</v>
          </cell>
          <cell r="C587">
            <v>2005</v>
          </cell>
          <cell r="D587" t="str">
            <v>Fac</v>
          </cell>
          <cell r="E587" t="str">
            <v>N/A</v>
          </cell>
          <cell r="F587" t="str">
            <v>4309-T338</v>
          </cell>
          <cell r="G587" t="str">
            <v>THAI STEEL FURNITURE</v>
          </cell>
          <cell r="H587" t="str">
            <v>WORKING DESK</v>
          </cell>
          <cell r="I587">
            <v>36787</v>
          </cell>
          <cell r="J587">
            <v>36800</v>
          </cell>
          <cell r="K587">
            <v>1820</v>
          </cell>
          <cell r="L587">
            <v>0</v>
          </cell>
          <cell r="M587">
            <v>3300</v>
          </cell>
          <cell r="N587">
            <v>3299</v>
          </cell>
          <cell r="O587">
            <v>1</v>
          </cell>
          <cell r="R587">
            <v>2.45953E-2</v>
          </cell>
          <cell r="S587">
            <v>81.164490000000001</v>
          </cell>
          <cell r="T587">
            <v>81.139894699999999</v>
          </cell>
          <cell r="U587">
            <v>2.459530000000143E-2</v>
          </cell>
          <cell r="W587">
            <v>2000</v>
          </cell>
          <cell r="X587">
            <v>7</v>
          </cell>
          <cell r="Y587">
            <v>1.124702684335712</v>
          </cell>
          <cell r="Z587">
            <v>1</v>
          </cell>
          <cell r="AA587">
            <v>4</v>
          </cell>
          <cell r="AB587">
            <v>100</v>
          </cell>
          <cell r="AC587">
            <v>0.1</v>
          </cell>
          <cell r="AD587">
            <v>10</v>
          </cell>
          <cell r="AH587">
            <v>0.5</v>
          </cell>
        </row>
        <row r="588">
          <cell r="A588" t="str">
            <v>F2000164-000</v>
          </cell>
          <cell r="B588" t="str">
            <v>Fixtures and fittings</v>
          </cell>
          <cell r="C588">
            <v>2005</v>
          </cell>
          <cell r="D588" t="str">
            <v>Fac</v>
          </cell>
          <cell r="E588" t="str">
            <v>N/A</v>
          </cell>
          <cell r="F588" t="str">
            <v>4309-T292</v>
          </cell>
          <cell r="G588" t="str">
            <v>THAI STEEL FURNITURE</v>
          </cell>
          <cell r="H588" t="str">
            <v>WORKING DESK</v>
          </cell>
          <cell r="I588">
            <v>36784</v>
          </cell>
          <cell r="J588">
            <v>36800</v>
          </cell>
          <cell r="K588">
            <v>1820</v>
          </cell>
          <cell r="L588">
            <v>0</v>
          </cell>
          <cell r="M588">
            <v>3300</v>
          </cell>
          <cell r="N588">
            <v>3299</v>
          </cell>
          <cell r="O588">
            <v>1</v>
          </cell>
          <cell r="R588">
            <v>2.45953E-2</v>
          </cell>
          <cell r="S588">
            <v>81.164490000000001</v>
          </cell>
          <cell r="T588">
            <v>81.139894699999999</v>
          </cell>
          <cell r="U588">
            <v>2.459530000000143E-2</v>
          </cell>
          <cell r="W588">
            <v>2000</v>
          </cell>
          <cell r="X588">
            <v>7</v>
          </cell>
          <cell r="Y588">
            <v>1.124702684335712</v>
          </cell>
          <cell r="Z588">
            <v>1</v>
          </cell>
          <cell r="AA588">
            <v>4</v>
          </cell>
          <cell r="AB588">
            <v>100</v>
          </cell>
          <cell r="AC588">
            <v>0.1</v>
          </cell>
          <cell r="AD588">
            <v>10</v>
          </cell>
          <cell r="AH588">
            <v>0.5</v>
          </cell>
        </row>
        <row r="589">
          <cell r="A589" t="str">
            <v>F2000165-000</v>
          </cell>
          <cell r="B589" t="str">
            <v>Fixtures and fittings</v>
          </cell>
          <cell r="C589">
            <v>2005</v>
          </cell>
          <cell r="D589" t="str">
            <v>Fac</v>
          </cell>
          <cell r="E589" t="str">
            <v>N/A</v>
          </cell>
          <cell r="F589" t="str">
            <v>4309-T200</v>
          </cell>
          <cell r="G589" t="str">
            <v>THAI STEEL FURNITURE</v>
          </cell>
          <cell r="H589" t="str">
            <v>SLIDING DOOR</v>
          </cell>
          <cell r="I589">
            <v>36783</v>
          </cell>
          <cell r="J589">
            <v>36800</v>
          </cell>
          <cell r="K589">
            <v>1820</v>
          </cell>
          <cell r="L589">
            <v>0</v>
          </cell>
          <cell r="M589">
            <v>2350</v>
          </cell>
          <cell r="N589">
            <v>2349</v>
          </cell>
          <cell r="O589">
            <v>1</v>
          </cell>
          <cell r="R589">
            <v>2.45953E-2</v>
          </cell>
          <cell r="S589">
            <v>57.798954999999999</v>
          </cell>
          <cell r="T589">
            <v>57.774359699999998</v>
          </cell>
          <cell r="U589">
            <v>2.459530000000143E-2</v>
          </cell>
          <cell r="W589">
            <v>2000</v>
          </cell>
          <cell r="X589">
            <v>7</v>
          </cell>
          <cell r="Y589">
            <v>1.124702684335712</v>
          </cell>
          <cell r="Z589">
            <v>1</v>
          </cell>
          <cell r="AA589">
            <v>4</v>
          </cell>
          <cell r="AB589">
            <v>100</v>
          </cell>
          <cell r="AC589">
            <v>0.1</v>
          </cell>
          <cell r="AD589">
            <v>10</v>
          </cell>
          <cell r="AH589">
            <v>0.5</v>
          </cell>
        </row>
        <row r="590">
          <cell r="A590" t="str">
            <v>F2000166-000</v>
          </cell>
          <cell r="B590" t="str">
            <v>Fixtures and fittings</v>
          </cell>
          <cell r="C590">
            <v>2005</v>
          </cell>
          <cell r="D590" t="str">
            <v>Fac</v>
          </cell>
          <cell r="E590" t="str">
            <v>N/A</v>
          </cell>
          <cell r="F590" t="str">
            <v>4309-T200</v>
          </cell>
          <cell r="G590" t="str">
            <v>THAI STEEL FURNITURE</v>
          </cell>
          <cell r="H590" t="str">
            <v>SLIDING DOOR</v>
          </cell>
          <cell r="I590">
            <v>36783</v>
          </cell>
          <cell r="J590">
            <v>36800</v>
          </cell>
          <cell r="K590">
            <v>1820</v>
          </cell>
          <cell r="L590">
            <v>0</v>
          </cell>
          <cell r="M590">
            <v>2350</v>
          </cell>
          <cell r="N590">
            <v>2349</v>
          </cell>
          <cell r="O590">
            <v>1</v>
          </cell>
          <cell r="R590">
            <v>2.4448999999999999E-2</v>
          </cell>
          <cell r="S590">
            <v>57.455149999999996</v>
          </cell>
          <cell r="T590">
            <v>57.430700999999999</v>
          </cell>
          <cell r="U590">
            <v>2.4448999999997056E-2</v>
          </cell>
          <cell r="W590">
            <v>2000</v>
          </cell>
          <cell r="X590">
            <v>7</v>
          </cell>
          <cell r="Y590">
            <v>1.124702684335712</v>
          </cell>
          <cell r="Z590">
            <v>1</v>
          </cell>
          <cell r="AA590">
            <v>4</v>
          </cell>
          <cell r="AB590">
            <v>100</v>
          </cell>
          <cell r="AC590">
            <v>0.1</v>
          </cell>
          <cell r="AD590">
            <v>10</v>
          </cell>
          <cell r="AH590">
            <v>0.5</v>
          </cell>
        </row>
        <row r="591">
          <cell r="A591" t="str">
            <v>F2000167-000</v>
          </cell>
          <cell r="B591" t="str">
            <v>Fixtures and fittings</v>
          </cell>
          <cell r="C591">
            <v>2005</v>
          </cell>
          <cell r="D591" t="str">
            <v>Fac</v>
          </cell>
          <cell r="E591" t="str">
            <v>N/A</v>
          </cell>
          <cell r="F591" t="str">
            <v>4309-T200</v>
          </cell>
          <cell r="G591" t="str">
            <v>THAI STEEL FURNITURE</v>
          </cell>
          <cell r="H591" t="str">
            <v>SLIDING DOOR</v>
          </cell>
          <cell r="I591">
            <v>36783</v>
          </cell>
          <cell r="J591">
            <v>36800</v>
          </cell>
          <cell r="K591">
            <v>1820</v>
          </cell>
          <cell r="L591">
            <v>0</v>
          </cell>
          <cell r="M591">
            <v>2350</v>
          </cell>
          <cell r="N591">
            <v>2349</v>
          </cell>
          <cell r="O591">
            <v>1</v>
          </cell>
          <cell r="R591">
            <v>2.4448999999999999E-2</v>
          </cell>
          <cell r="S591">
            <v>57.455149999999996</v>
          </cell>
          <cell r="T591">
            <v>57.430700999999999</v>
          </cell>
          <cell r="U591">
            <v>2.4448999999997056E-2</v>
          </cell>
          <cell r="W591">
            <v>2000</v>
          </cell>
          <cell r="X591">
            <v>7</v>
          </cell>
          <cell r="Y591">
            <v>1.124702684335712</v>
          </cell>
          <cell r="Z591">
            <v>1</v>
          </cell>
          <cell r="AA591">
            <v>4</v>
          </cell>
          <cell r="AB591">
            <v>100</v>
          </cell>
          <cell r="AC591">
            <v>0.1</v>
          </cell>
          <cell r="AD591">
            <v>10</v>
          </cell>
          <cell r="AH591">
            <v>0.5</v>
          </cell>
        </row>
        <row r="592">
          <cell r="A592" t="str">
            <v>F2000168-000</v>
          </cell>
          <cell r="B592" t="str">
            <v>Fixtures and fittings</v>
          </cell>
          <cell r="C592">
            <v>2005</v>
          </cell>
          <cell r="D592" t="str">
            <v>Fac</v>
          </cell>
          <cell r="E592" t="str">
            <v>N/A</v>
          </cell>
          <cell r="F592" t="str">
            <v>4309-T200</v>
          </cell>
          <cell r="G592" t="str">
            <v>THAI STEEL FURNITURE</v>
          </cell>
          <cell r="H592" t="str">
            <v>SLIDING DOOR</v>
          </cell>
          <cell r="I592">
            <v>36783</v>
          </cell>
          <cell r="J592">
            <v>36800</v>
          </cell>
          <cell r="K592">
            <v>1820</v>
          </cell>
          <cell r="L592">
            <v>0</v>
          </cell>
          <cell r="M592">
            <v>2350</v>
          </cell>
          <cell r="N592">
            <v>2349</v>
          </cell>
          <cell r="O592">
            <v>1</v>
          </cell>
          <cell r="R592">
            <v>2.4448999999999999E-2</v>
          </cell>
          <cell r="S592">
            <v>57.455149999999996</v>
          </cell>
          <cell r="T592">
            <v>57.430700999999999</v>
          </cell>
          <cell r="U592">
            <v>2.4448999999997056E-2</v>
          </cell>
          <cell r="W592">
            <v>2000</v>
          </cell>
          <cell r="X592">
            <v>7</v>
          </cell>
          <cell r="Y592">
            <v>1.124702684335712</v>
          </cell>
          <cell r="Z592">
            <v>1</v>
          </cell>
          <cell r="AA592">
            <v>4</v>
          </cell>
          <cell r="AB592">
            <v>100</v>
          </cell>
          <cell r="AC592">
            <v>0.1</v>
          </cell>
          <cell r="AD592">
            <v>10</v>
          </cell>
          <cell r="AH592">
            <v>0.5</v>
          </cell>
        </row>
        <row r="593">
          <cell r="A593" t="str">
            <v>F2000169-000</v>
          </cell>
          <cell r="B593" t="str">
            <v>Fixtures and fittings</v>
          </cell>
          <cell r="C593">
            <v>2005</v>
          </cell>
          <cell r="D593" t="str">
            <v>Fac</v>
          </cell>
          <cell r="E593" t="str">
            <v>N/A</v>
          </cell>
          <cell r="F593">
            <v>1140</v>
          </cell>
          <cell r="G593" t="str">
            <v>TAVEECHOK FERNICHING</v>
          </cell>
          <cell r="H593" t="str">
            <v>FILE CABINET</v>
          </cell>
          <cell r="I593">
            <v>36780</v>
          </cell>
          <cell r="J593">
            <v>36800</v>
          </cell>
          <cell r="K593">
            <v>1820</v>
          </cell>
          <cell r="L593">
            <v>0</v>
          </cell>
          <cell r="M593">
            <v>3750</v>
          </cell>
          <cell r="N593">
            <v>3749</v>
          </cell>
          <cell r="O593">
            <v>1</v>
          </cell>
          <cell r="R593">
            <v>2.43745E-2</v>
          </cell>
          <cell r="S593">
            <v>91.404375000000002</v>
          </cell>
          <cell r="T593">
            <v>91.380000499999994</v>
          </cell>
          <cell r="U593">
            <v>2.4374500000007515E-2</v>
          </cell>
          <cell r="W593">
            <v>2000</v>
          </cell>
          <cell r="X593">
            <v>7</v>
          </cell>
          <cell r="Y593">
            <v>1.124702684335712</v>
          </cell>
          <cell r="Z593">
            <v>1</v>
          </cell>
          <cell r="AA593">
            <v>4</v>
          </cell>
          <cell r="AB593">
            <v>100</v>
          </cell>
          <cell r="AC593">
            <v>0.1</v>
          </cell>
          <cell r="AD593">
            <v>10</v>
          </cell>
          <cell r="AH593">
            <v>0.5</v>
          </cell>
        </row>
        <row r="594">
          <cell r="A594" t="str">
            <v>F2000170-000</v>
          </cell>
          <cell r="B594" t="str">
            <v>Fixtures and fittings</v>
          </cell>
          <cell r="C594">
            <v>2005</v>
          </cell>
          <cell r="D594" t="str">
            <v>Fac</v>
          </cell>
          <cell r="E594" t="str">
            <v>N/A</v>
          </cell>
          <cell r="F594">
            <v>1140</v>
          </cell>
          <cell r="G594" t="str">
            <v>TAVEECHOK FERNICHING</v>
          </cell>
          <cell r="H594" t="str">
            <v>FILE CABINET</v>
          </cell>
          <cell r="I594">
            <v>36780</v>
          </cell>
          <cell r="J594">
            <v>36800</v>
          </cell>
          <cell r="K594">
            <v>1820</v>
          </cell>
          <cell r="L594">
            <v>0</v>
          </cell>
          <cell r="M594">
            <v>3750</v>
          </cell>
          <cell r="N594">
            <v>3749</v>
          </cell>
          <cell r="O594">
            <v>1</v>
          </cell>
          <cell r="R594">
            <v>2.43745E-2</v>
          </cell>
          <cell r="S594">
            <v>91.404375000000002</v>
          </cell>
          <cell r="T594">
            <v>91.380000499999994</v>
          </cell>
          <cell r="U594">
            <v>2.4374500000007515E-2</v>
          </cell>
          <cell r="W594">
            <v>2000</v>
          </cell>
          <cell r="X594">
            <v>7</v>
          </cell>
          <cell r="Y594">
            <v>1.124702684335712</v>
          </cell>
          <cell r="Z594">
            <v>1</v>
          </cell>
          <cell r="AA594">
            <v>4</v>
          </cell>
          <cell r="AB594">
            <v>100</v>
          </cell>
          <cell r="AC594">
            <v>0.1</v>
          </cell>
          <cell r="AD594">
            <v>10</v>
          </cell>
          <cell r="AH594">
            <v>0.5</v>
          </cell>
        </row>
        <row r="595">
          <cell r="A595" t="str">
            <v>F2000171-000</v>
          </cell>
          <cell r="B595" t="str">
            <v>Fixtures and fittings</v>
          </cell>
          <cell r="C595">
            <v>2005</v>
          </cell>
          <cell r="D595" t="str">
            <v>Fac</v>
          </cell>
          <cell r="E595" t="str">
            <v>N/A</v>
          </cell>
          <cell r="F595">
            <v>1140</v>
          </cell>
          <cell r="G595" t="str">
            <v>TAVEECHOK FERNICHING</v>
          </cell>
          <cell r="H595" t="str">
            <v>FILE CABINET</v>
          </cell>
          <cell r="I595">
            <v>36780</v>
          </cell>
          <cell r="J595">
            <v>36800</v>
          </cell>
          <cell r="K595">
            <v>1820</v>
          </cell>
          <cell r="L595">
            <v>0</v>
          </cell>
          <cell r="M595">
            <v>3750</v>
          </cell>
          <cell r="N595">
            <v>3749</v>
          </cell>
          <cell r="O595">
            <v>1</v>
          </cell>
          <cell r="R595">
            <v>2.43745E-2</v>
          </cell>
          <cell r="S595">
            <v>91.404375000000002</v>
          </cell>
          <cell r="T595">
            <v>91.380000499999994</v>
          </cell>
          <cell r="U595">
            <v>2.4374500000007515E-2</v>
          </cell>
          <cell r="W595">
            <v>2000</v>
          </cell>
          <cell r="X595">
            <v>7</v>
          </cell>
          <cell r="Y595">
            <v>1.124702684335712</v>
          </cell>
          <cell r="Z595">
            <v>1</v>
          </cell>
          <cell r="AA595">
            <v>4</v>
          </cell>
          <cell r="AB595">
            <v>100</v>
          </cell>
          <cell r="AC595">
            <v>0.1</v>
          </cell>
          <cell r="AD595">
            <v>10</v>
          </cell>
          <cell r="AH595">
            <v>0.5</v>
          </cell>
        </row>
        <row r="596">
          <cell r="A596" t="str">
            <v>F2000172-000</v>
          </cell>
          <cell r="B596" t="str">
            <v>Fixtures and fittings</v>
          </cell>
          <cell r="C596">
            <v>2005</v>
          </cell>
          <cell r="D596" t="str">
            <v>Fac</v>
          </cell>
          <cell r="E596" t="str">
            <v>N/A</v>
          </cell>
          <cell r="F596">
            <v>1140</v>
          </cell>
          <cell r="G596" t="str">
            <v>TAVEECHOK FERNICHING</v>
          </cell>
          <cell r="H596" t="str">
            <v>FILE CABINET</v>
          </cell>
          <cell r="I596">
            <v>36780</v>
          </cell>
          <cell r="J596">
            <v>36800</v>
          </cell>
          <cell r="K596">
            <v>1820</v>
          </cell>
          <cell r="L596">
            <v>0</v>
          </cell>
          <cell r="M596">
            <v>3750</v>
          </cell>
          <cell r="N596">
            <v>3749</v>
          </cell>
          <cell r="O596">
            <v>1</v>
          </cell>
          <cell r="R596">
            <v>2.43745E-2</v>
          </cell>
          <cell r="S596">
            <v>91.404375000000002</v>
          </cell>
          <cell r="T596">
            <v>91.380000499999994</v>
          </cell>
          <cell r="U596">
            <v>2.4374500000007515E-2</v>
          </cell>
          <cell r="W596">
            <v>2000</v>
          </cell>
          <cell r="X596">
            <v>7</v>
          </cell>
          <cell r="Y596">
            <v>1.124702684335712</v>
          </cell>
          <cell r="Z596">
            <v>1</v>
          </cell>
          <cell r="AA596">
            <v>4</v>
          </cell>
          <cell r="AB596">
            <v>100</v>
          </cell>
          <cell r="AC596">
            <v>0.1</v>
          </cell>
          <cell r="AD596">
            <v>10</v>
          </cell>
          <cell r="AH596">
            <v>0.5</v>
          </cell>
        </row>
        <row r="597">
          <cell r="A597" t="str">
            <v>F2000173-000</v>
          </cell>
          <cell r="B597" t="str">
            <v>Fixtures and fittings</v>
          </cell>
          <cell r="C597">
            <v>2005</v>
          </cell>
          <cell r="D597" t="str">
            <v>Fac</v>
          </cell>
          <cell r="E597" t="str">
            <v>N/A</v>
          </cell>
          <cell r="F597">
            <v>1140</v>
          </cell>
          <cell r="G597" t="str">
            <v>TAVEECHOK FERNICHING</v>
          </cell>
          <cell r="H597" t="str">
            <v>FILE CABINET</v>
          </cell>
          <cell r="I597">
            <v>36780</v>
          </cell>
          <cell r="J597">
            <v>36800</v>
          </cell>
          <cell r="K597">
            <v>1820</v>
          </cell>
          <cell r="L597">
            <v>0</v>
          </cell>
          <cell r="M597">
            <v>3750</v>
          </cell>
          <cell r="N597">
            <v>3749</v>
          </cell>
          <cell r="O597">
            <v>1</v>
          </cell>
          <cell r="R597">
            <v>2.43745E-2</v>
          </cell>
          <cell r="S597">
            <v>91.404375000000002</v>
          </cell>
          <cell r="T597">
            <v>91.380000499999994</v>
          </cell>
          <cell r="U597">
            <v>2.4374500000007515E-2</v>
          </cell>
          <cell r="W597">
            <v>2000</v>
          </cell>
          <cell r="X597">
            <v>7</v>
          </cell>
          <cell r="Y597">
            <v>1.124702684335712</v>
          </cell>
          <cell r="Z597">
            <v>1</v>
          </cell>
          <cell r="AA597">
            <v>4</v>
          </cell>
          <cell r="AB597">
            <v>100</v>
          </cell>
          <cell r="AC597">
            <v>0.1</v>
          </cell>
          <cell r="AD597">
            <v>10</v>
          </cell>
          <cell r="AH597">
            <v>0.5</v>
          </cell>
        </row>
        <row r="598">
          <cell r="A598" t="str">
            <v>F2000174-000</v>
          </cell>
          <cell r="B598" t="str">
            <v>Fixtures and fittings</v>
          </cell>
          <cell r="C598">
            <v>2005</v>
          </cell>
          <cell r="D598" t="str">
            <v>Fac</v>
          </cell>
          <cell r="E598" t="str">
            <v>N/A</v>
          </cell>
          <cell r="F598">
            <v>1139</v>
          </cell>
          <cell r="G598" t="str">
            <v>TAVEECHOK FERNICHING</v>
          </cell>
          <cell r="H598" t="str">
            <v>FILE CABINET</v>
          </cell>
          <cell r="I598">
            <v>36780</v>
          </cell>
          <cell r="J598">
            <v>36800</v>
          </cell>
          <cell r="K598">
            <v>1820</v>
          </cell>
          <cell r="L598">
            <v>0</v>
          </cell>
          <cell r="M598">
            <v>3750</v>
          </cell>
          <cell r="N598">
            <v>3749</v>
          </cell>
          <cell r="O598">
            <v>1</v>
          </cell>
          <cell r="R598">
            <v>2.43745E-2</v>
          </cell>
          <cell r="S598">
            <v>91.404375000000002</v>
          </cell>
          <cell r="T598">
            <v>91.380000499999994</v>
          </cell>
          <cell r="U598">
            <v>2.4374500000007515E-2</v>
          </cell>
          <cell r="W598">
            <v>2000</v>
          </cell>
          <cell r="X598">
            <v>7</v>
          </cell>
          <cell r="Y598">
            <v>1.124702684335712</v>
          </cell>
          <cell r="Z598">
            <v>1</v>
          </cell>
          <cell r="AA598">
            <v>4</v>
          </cell>
          <cell r="AB598">
            <v>100</v>
          </cell>
          <cell r="AC598">
            <v>0.1</v>
          </cell>
          <cell r="AD598">
            <v>10</v>
          </cell>
          <cell r="AH598">
            <v>0.5</v>
          </cell>
        </row>
        <row r="599">
          <cell r="A599" t="str">
            <v>F2000175-000</v>
          </cell>
          <cell r="B599" t="str">
            <v>Fixtures and fittings</v>
          </cell>
          <cell r="C599">
            <v>2005</v>
          </cell>
          <cell r="D599" t="str">
            <v>Fac</v>
          </cell>
          <cell r="E599" t="str">
            <v>N/A</v>
          </cell>
          <cell r="F599">
            <v>1139</v>
          </cell>
          <cell r="G599" t="str">
            <v>TAVEECHOK FERNICHING</v>
          </cell>
          <cell r="H599" t="str">
            <v>FILE CABINET</v>
          </cell>
          <cell r="I599">
            <v>36780</v>
          </cell>
          <cell r="J599">
            <v>36800</v>
          </cell>
          <cell r="K599">
            <v>1820</v>
          </cell>
          <cell r="L599">
            <v>0</v>
          </cell>
          <cell r="M599">
            <v>3750</v>
          </cell>
          <cell r="N599">
            <v>3749</v>
          </cell>
          <cell r="O599">
            <v>1</v>
          </cell>
          <cell r="R599">
            <v>2.43745E-2</v>
          </cell>
          <cell r="S599">
            <v>91.404375000000002</v>
          </cell>
          <cell r="T599">
            <v>91.380000499999994</v>
          </cell>
          <cell r="U599">
            <v>2.4374500000007515E-2</v>
          </cell>
          <cell r="W599">
            <v>2000</v>
          </cell>
          <cell r="X599">
            <v>7</v>
          </cell>
          <cell r="Y599">
            <v>1.124702684335712</v>
          </cell>
          <cell r="Z599">
            <v>1</v>
          </cell>
          <cell r="AA599">
            <v>4</v>
          </cell>
          <cell r="AB599">
            <v>100</v>
          </cell>
          <cell r="AC599">
            <v>0.1</v>
          </cell>
          <cell r="AD599">
            <v>10</v>
          </cell>
          <cell r="AH599">
            <v>0.5</v>
          </cell>
        </row>
        <row r="600">
          <cell r="A600" t="str">
            <v>F2000176-000</v>
          </cell>
          <cell r="B600" t="str">
            <v>Fixtures and fittings</v>
          </cell>
          <cell r="C600">
            <v>2005</v>
          </cell>
          <cell r="D600" t="str">
            <v>Fac</v>
          </cell>
          <cell r="E600" t="str">
            <v>N/A</v>
          </cell>
          <cell r="F600">
            <v>1139</v>
          </cell>
          <cell r="G600" t="str">
            <v>TAVEECHOK FERNICHING</v>
          </cell>
          <cell r="H600" t="str">
            <v>FILE CABINET</v>
          </cell>
          <cell r="I600">
            <v>36780</v>
          </cell>
          <cell r="J600">
            <v>36800</v>
          </cell>
          <cell r="K600">
            <v>1820</v>
          </cell>
          <cell r="L600">
            <v>0</v>
          </cell>
          <cell r="M600">
            <v>3750</v>
          </cell>
          <cell r="N600">
            <v>3749</v>
          </cell>
          <cell r="O600">
            <v>1</v>
          </cell>
          <cell r="R600">
            <v>2.43745E-2</v>
          </cell>
          <cell r="S600">
            <v>91.404375000000002</v>
          </cell>
          <cell r="T600">
            <v>91.380000499999994</v>
          </cell>
          <cell r="U600">
            <v>2.4374500000007515E-2</v>
          </cell>
          <cell r="W600">
            <v>2000</v>
          </cell>
          <cell r="X600">
            <v>7</v>
          </cell>
          <cell r="Y600">
            <v>1.124702684335712</v>
          </cell>
          <cell r="Z600">
            <v>1</v>
          </cell>
          <cell r="AA600">
            <v>4</v>
          </cell>
          <cell r="AB600">
            <v>100</v>
          </cell>
          <cell r="AC600">
            <v>0.1</v>
          </cell>
          <cell r="AD600">
            <v>10</v>
          </cell>
          <cell r="AH600">
            <v>0.5</v>
          </cell>
        </row>
        <row r="601">
          <cell r="A601" t="str">
            <v>F2000177-000</v>
          </cell>
          <cell r="B601" t="str">
            <v>Fixtures and fittings</v>
          </cell>
          <cell r="C601">
            <v>2005</v>
          </cell>
          <cell r="D601" t="str">
            <v>Fac</v>
          </cell>
          <cell r="E601" t="str">
            <v>N/A</v>
          </cell>
          <cell r="F601">
            <v>1139</v>
          </cell>
          <cell r="G601" t="str">
            <v>TAVEECHOK FERNICHING</v>
          </cell>
          <cell r="H601" t="str">
            <v>FILE CABINET</v>
          </cell>
          <cell r="I601">
            <v>36780</v>
          </cell>
          <cell r="J601">
            <v>36800</v>
          </cell>
          <cell r="K601">
            <v>1820</v>
          </cell>
          <cell r="L601">
            <v>0</v>
          </cell>
          <cell r="M601">
            <v>3750</v>
          </cell>
          <cell r="N601">
            <v>3749</v>
          </cell>
          <cell r="O601">
            <v>1</v>
          </cell>
          <cell r="R601">
            <v>2.43745E-2</v>
          </cell>
          <cell r="S601">
            <v>91.404375000000002</v>
          </cell>
          <cell r="T601">
            <v>91.380000499999994</v>
          </cell>
          <cell r="U601">
            <v>2.4374500000007515E-2</v>
          </cell>
          <cell r="W601">
            <v>2000</v>
          </cell>
          <cell r="X601">
            <v>7</v>
          </cell>
          <cell r="Y601">
            <v>1.124702684335712</v>
          </cell>
          <cell r="Z601">
            <v>1</v>
          </cell>
          <cell r="AA601">
            <v>4</v>
          </cell>
          <cell r="AB601">
            <v>100</v>
          </cell>
          <cell r="AC601">
            <v>0.1</v>
          </cell>
          <cell r="AD601">
            <v>10</v>
          </cell>
          <cell r="AH601">
            <v>0.5</v>
          </cell>
        </row>
        <row r="602">
          <cell r="A602" t="str">
            <v>F2000178-000</v>
          </cell>
          <cell r="B602" t="str">
            <v>Fixtures and fittings</v>
          </cell>
          <cell r="C602">
            <v>2005</v>
          </cell>
          <cell r="D602" t="str">
            <v>Fac</v>
          </cell>
          <cell r="E602" t="str">
            <v>N/A</v>
          </cell>
          <cell r="F602">
            <v>1151</v>
          </cell>
          <cell r="G602" t="str">
            <v>TAVEECHOK FERNICHING</v>
          </cell>
          <cell r="H602" t="str">
            <v>FILE CABINET</v>
          </cell>
          <cell r="I602">
            <v>36782</v>
          </cell>
          <cell r="J602">
            <v>36800</v>
          </cell>
          <cell r="K602">
            <v>1820</v>
          </cell>
          <cell r="L602">
            <v>0</v>
          </cell>
          <cell r="M602">
            <v>2500</v>
          </cell>
          <cell r="N602">
            <v>2499</v>
          </cell>
          <cell r="O602">
            <v>1</v>
          </cell>
          <cell r="R602">
            <v>2.43745E-2</v>
          </cell>
          <cell r="S602">
            <v>60.936250000000001</v>
          </cell>
          <cell r="T602">
            <v>60.911875500000001</v>
          </cell>
          <cell r="U602">
            <v>2.437450000000041E-2</v>
          </cell>
          <cell r="W602">
            <v>2000</v>
          </cell>
          <cell r="X602">
            <v>7</v>
          </cell>
          <cell r="Y602">
            <v>1.124702684335712</v>
          </cell>
          <cell r="Z602">
            <v>1</v>
          </cell>
          <cell r="AA602">
            <v>4</v>
          </cell>
          <cell r="AB602">
            <v>100</v>
          </cell>
          <cell r="AC602">
            <v>0.1</v>
          </cell>
          <cell r="AD602">
            <v>10</v>
          </cell>
          <cell r="AH602">
            <v>0.5</v>
          </cell>
        </row>
        <row r="603">
          <cell r="A603" t="str">
            <v>F2000179-000</v>
          </cell>
          <cell r="B603" t="str">
            <v>Fixtures and fittings</v>
          </cell>
          <cell r="C603">
            <v>2005</v>
          </cell>
          <cell r="D603" t="str">
            <v>Fac</v>
          </cell>
          <cell r="E603" t="str">
            <v>N/A</v>
          </cell>
          <cell r="F603">
            <v>6709</v>
          </cell>
          <cell r="G603" t="str">
            <v>FUR TECH CO.,LTD.</v>
          </cell>
          <cell r="H603" t="str">
            <v>WORKING CHAIR</v>
          </cell>
          <cell r="I603">
            <v>36774</v>
          </cell>
          <cell r="J603">
            <v>36800</v>
          </cell>
          <cell r="K603">
            <v>1820</v>
          </cell>
          <cell r="L603">
            <v>0</v>
          </cell>
          <cell r="M603">
            <v>2680</v>
          </cell>
          <cell r="N603">
            <v>2679</v>
          </cell>
          <cell r="O603">
            <v>1</v>
          </cell>
          <cell r="R603">
            <v>2.43745E-2</v>
          </cell>
          <cell r="S603">
            <v>65.323660000000004</v>
          </cell>
          <cell r="T603">
            <v>65.299285499999996</v>
          </cell>
          <cell r="U603">
            <v>2.4374500000007515E-2</v>
          </cell>
          <cell r="W603">
            <v>2000</v>
          </cell>
          <cell r="X603">
            <v>7</v>
          </cell>
          <cell r="Y603">
            <v>1.124702684335712</v>
          </cell>
          <cell r="Z603">
            <v>1</v>
          </cell>
          <cell r="AA603">
            <v>4</v>
          </cell>
          <cell r="AB603">
            <v>100</v>
          </cell>
          <cell r="AC603">
            <v>0.1</v>
          </cell>
          <cell r="AD603">
            <v>10</v>
          </cell>
          <cell r="AH603">
            <v>0.5</v>
          </cell>
        </row>
        <row r="604">
          <cell r="A604" t="str">
            <v>F2000180-000</v>
          </cell>
          <cell r="B604" t="str">
            <v>Fixtures and fittings</v>
          </cell>
          <cell r="C604">
            <v>2005</v>
          </cell>
          <cell r="D604" t="str">
            <v>Fac</v>
          </cell>
          <cell r="E604" t="str">
            <v>N/A</v>
          </cell>
          <cell r="F604">
            <v>6709</v>
          </cell>
          <cell r="G604" t="str">
            <v>FUR TECH CO.,LTD.</v>
          </cell>
          <cell r="H604" t="str">
            <v>WORKING CHAIR</v>
          </cell>
          <cell r="I604">
            <v>36774</v>
          </cell>
          <cell r="J604">
            <v>36800</v>
          </cell>
          <cell r="K604">
            <v>1820</v>
          </cell>
          <cell r="L604">
            <v>0</v>
          </cell>
          <cell r="M604">
            <v>2680</v>
          </cell>
          <cell r="N604">
            <v>2679</v>
          </cell>
          <cell r="O604">
            <v>1</v>
          </cell>
          <cell r="R604">
            <v>2.43745E-2</v>
          </cell>
          <cell r="S604">
            <v>65.323660000000004</v>
          </cell>
          <cell r="T604">
            <v>65.299285499999996</v>
          </cell>
          <cell r="U604">
            <v>2.4374500000007515E-2</v>
          </cell>
          <cell r="W604">
            <v>2000</v>
          </cell>
          <cell r="X604">
            <v>7</v>
          </cell>
          <cell r="Y604">
            <v>1.124702684335712</v>
          </cell>
          <cell r="Z604">
            <v>1</v>
          </cell>
          <cell r="AA604">
            <v>4</v>
          </cell>
          <cell r="AB604">
            <v>100</v>
          </cell>
          <cell r="AC604">
            <v>0.1</v>
          </cell>
          <cell r="AD604">
            <v>10</v>
          </cell>
          <cell r="AH604">
            <v>0.5</v>
          </cell>
        </row>
        <row r="605">
          <cell r="A605" t="str">
            <v>F2000181-000</v>
          </cell>
          <cell r="B605" t="str">
            <v>Fixtures and fittings</v>
          </cell>
          <cell r="C605">
            <v>2005</v>
          </cell>
          <cell r="D605" t="str">
            <v>Fac</v>
          </cell>
          <cell r="E605" t="str">
            <v>N/A</v>
          </cell>
          <cell r="F605">
            <v>6709</v>
          </cell>
          <cell r="G605" t="str">
            <v>FUR TECH CO.,LTD.</v>
          </cell>
          <cell r="H605" t="str">
            <v>WORKING CHAIR</v>
          </cell>
          <cell r="I605">
            <v>36774</v>
          </cell>
          <cell r="J605">
            <v>36800</v>
          </cell>
          <cell r="K605">
            <v>1820</v>
          </cell>
          <cell r="L605">
            <v>0</v>
          </cell>
          <cell r="M605">
            <v>2680</v>
          </cell>
          <cell r="N605">
            <v>2679</v>
          </cell>
          <cell r="O605">
            <v>1</v>
          </cell>
          <cell r="R605">
            <v>2.4448999999999999E-2</v>
          </cell>
          <cell r="S605">
            <v>65.523319999999998</v>
          </cell>
          <cell r="T605">
            <v>65.498870999999994</v>
          </cell>
          <cell r="U605">
            <v>2.4449000000004162E-2</v>
          </cell>
          <cell r="W605">
            <v>2000</v>
          </cell>
          <cell r="X605">
            <v>7</v>
          </cell>
          <cell r="Y605">
            <v>1.124702684335712</v>
          </cell>
          <cell r="Z605">
            <v>1</v>
          </cell>
          <cell r="AA605">
            <v>4</v>
          </cell>
          <cell r="AB605">
            <v>100</v>
          </cell>
          <cell r="AC605">
            <v>0.1</v>
          </cell>
          <cell r="AD605">
            <v>10</v>
          </cell>
          <cell r="AH605">
            <v>0.5</v>
          </cell>
        </row>
        <row r="606">
          <cell r="A606" t="str">
            <v>F2000182-000</v>
          </cell>
          <cell r="B606" t="str">
            <v>Fixtures and fittings</v>
          </cell>
          <cell r="C606">
            <v>2005</v>
          </cell>
          <cell r="D606" t="str">
            <v>Fac</v>
          </cell>
          <cell r="E606" t="str">
            <v>N/A</v>
          </cell>
          <cell r="F606">
            <v>6709</v>
          </cell>
          <cell r="G606" t="str">
            <v>FUR TECH CO.,LTD.</v>
          </cell>
          <cell r="H606" t="str">
            <v>WORKING CHAIR</v>
          </cell>
          <cell r="I606">
            <v>36774</v>
          </cell>
          <cell r="J606">
            <v>36800</v>
          </cell>
          <cell r="K606">
            <v>1820</v>
          </cell>
          <cell r="L606">
            <v>0</v>
          </cell>
          <cell r="M606">
            <v>2680</v>
          </cell>
          <cell r="N606">
            <v>2679</v>
          </cell>
          <cell r="O606">
            <v>1</v>
          </cell>
          <cell r="R606">
            <v>2.4725199999999999E-2</v>
          </cell>
          <cell r="S606">
            <v>66.263536000000002</v>
          </cell>
          <cell r="T606">
            <v>66.238810799999996</v>
          </cell>
          <cell r="U606">
            <v>2.4725200000005998E-2</v>
          </cell>
          <cell r="W606">
            <v>2000</v>
          </cell>
          <cell r="X606">
            <v>7</v>
          </cell>
          <cell r="Y606">
            <v>1.124702684335712</v>
          </cell>
          <cell r="Z606">
            <v>1</v>
          </cell>
          <cell r="AA606">
            <v>4</v>
          </cell>
          <cell r="AB606">
            <v>100</v>
          </cell>
          <cell r="AC606">
            <v>0.1</v>
          </cell>
          <cell r="AD606">
            <v>10</v>
          </cell>
          <cell r="AH606">
            <v>0.5</v>
          </cell>
        </row>
        <row r="607">
          <cell r="A607" t="str">
            <v>F2000183-000</v>
          </cell>
          <cell r="B607" t="str">
            <v>Fixtures and fittings</v>
          </cell>
          <cell r="C607">
            <v>2005</v>
          </cell>
          <cell r="D607" t="str">
            <v>Fac</v>
          </cell>
          <cell r="E607" t="str">
            <v>N/A</v>
          </cell>
          <cell r="F607">
            <v>6709</v>
          </cell>
          <cell r="G607" t="str">
            <v>FUR TECH CO.,LTD.</v>
          </cell>
          <cell r="H607" t="str">
            <v>WORKING CHAIR</v>
          </cell>
          <cell r="I607">
            <v>36774</v>
          </cell>
          <cell r="J607">
            <v>36800</v>
          </cell>
          <cell r="K607">
            <v>1820</v>
          </cell>
          <cell r="L607">
            <v>0</v>
          </cell>
          <cell r="M607">
            <v>2680</v>
          </cell>
          <cell r="N607">
            <v>2679</v>
          </cell>
          <cell r="O607">
            <v>1</v>
          </cell>
          <cell r="R607">
            <v>2.43745E-2</v>
          </cell>
          <cell r="S607">
            <v>65.323660000000004</v>
          </cell>
          <cell r="T607">
            <v>65.299285499999996</v>
          </cell>
          <cell r="U607">
            <v>2.4374500000007515E-2</v>
          </cell>
          <cell r="W607">
            <v>2000</v>
          </cell>
          <cell r="X607">
            <v>7</v>
          </cell>
          <cell r="Y607">
            <v>1.124702684335712</v>
          </cell>
          <cell r="Z607">
            <v>1</v>
          </cell>
          <cell r="AA607">
            <v>4</v>
          </cell>
          <cell r="AB607">
            <v>100</v>
          </cell>
          <cell r="AC607">
            <v>0.1</v>
          </cell>
          <cell r="AD607">
            <v>10</v>
          </cell>
          <cell r="AH607">
            <v>0.5</v>
          </cell>
        </row>
        <row r="608">
          <cell r="A608" t="str">
            <v>F2000189-000</v>
          </cell>
          <cell r="B608" t="str">
            <v>Fixtures and fittings</v>
          </cell>
          <cell r="C608">
            <v>2006</v>
          </cell>
          <cell r="D608" t="str">
            <v>Fac</v>
          </cell>
          <cell r="E608" t="str">
            <v>N/A</v>
          </cell>
          <cell r="F608">
            <v>435019715</v>
          </cell>
          <cell r="G608" t="str">
            <v>CENTRAL DEPARTMENT STORE</v>
          </cell>
          <cell r="H608" t="str">
            <v>MICROWAFE (OFFICE 3FLOOR) 2005EB to NSE2</v>
          </cell>
          <cell r="I608">
            <v>36788</v>
          </cell>
          <cell r="J608">
            <v>36800</v>
          </cell>
          <cell r="K608">
            <v>1820</v>
          </cell>
          <cell r="L608">
            <v>0</v>
          </cell>
          <cell r="M608">
            <v>9897.2000000000007</v>
          </cell>
          <cell r="N608">
            <v>9896.2000000000007</v>
          </cell>
          <cell r="O608">
            <v>1</v>
          </cell>
          <cell r="R608">
            <v>2.43745E-2</v>
          </cell>
          <cell r="S608">
            <v>241.23930140000002</v>
          </cell>
          <cell r="T608">
            <v>241.21492690000002</v>
          </cell>
          <cell r="U608">
            <v>2.4374499999993304E-2</v>
          </cell>
          <cell r="W608">
            <v>2000</v>
          </cell>
          <cell r="X608">
            <v>5</v>
          </cell>
          <cell r="Y608">
            <v>0.90879675826112061</v>
          </cell>
          <cell r="Z608">
            <v>0.91496858549838678</v>
          </cell>
          <cell r="AA608">
            <v>4</v>
          </cell>
          <cell r="AB608">
            <v>200</v>
          </cell>
          <cell r="AC608">
            <v>0.1</v>
          </cell>
          <cell r="AD608">
            <v>20</v>
          </cell>
          <cell r="AH608">
            <v>0.5</v>
          </cell>
        </row>
        <row r="609">
          <cell r="A609" t="str">
            <v>F2000190-018</v>
          </cell>
          <cell r="B609" t="str">
            <v>Fixtures and fittings</v>
          </cell>
          <cell r="C609">
            <v>2005</v>
          </cell>
          <cell r="D609" t="str">
            <v>Fac</v>
          </cell>
          <cell r="E609" t="str">
            <v>N/A</v>
          </cell>
          <cell r="F609">
            <v>301009</v>
          </cell>
          <cell r="G609" t="str">
            <v>CARPETS INTERNATIONAL THAILAND PUBLIC</v>
          </cell>
          <cell r="H609" t="str">
            <v>L/B &amp; MATL FOR CARPET TILE AT NSE2'</v>
          </cell>
          <cell r="I609">
            <v>38176</v>
          </cell>
          <cell r="J609">
            <v>38256</v>
          </cell>
          <cell r="K609">
            <v>1820</v>
          </cell>
          <cell r="L609">
            <v>1268</v>
          </cell>
          <cell r="M609">
            <v>480145.2</v>
          </cell>
          <cell r="N609">
            <v>145889.97</v>
          </cell>
          <cell r="O609">
            <v>334255.23</v>
          </cell>
          <cell r="R609">
            <v>2.43745E-2</v>
          </cell>
          <cell r="S609">
            <v>11703.2991774</v>
          </cell>
          <cell r="T609">
            <v>3555.9950737650001</v>
          </cell>
          <cell r="U609">
            <v>8147.3041036350005</v>
          </cell>
          <cell r="W609">
            <v>2004</v>
          </cell>
          <cell r="X609">
            <v>7</v>
          </cell>
          <cell r="Y609">
            <v>1.0711974110032363</v>
          </cell>
          <cell r="Z609">
            <v>1</v>
          </cell>
          <cell r="AA609">
            <v>4</v>
          </cell>
          <cell r="AB609">
            <v>13500</v>
          </cell>
          <cell r="AC609">
            <v>0.67500000000000004</v>
          </cell>
          <cell r="AD609">
            <v>9100</v>
          </cell>
          <cell r="AH609">
            <v>2.5</v>
          </cell>
        </row>
        <row r="610">
          <cell r="A610" t="str">
            <v>F2000196-000</v>
          </cell>
          <cell r="B610" t="str">
            <v>Fixtures and fittings</v>
          </cell>
          <cell r="C610">
            <v>2006</v>
          </cell>
          <cell r="D610" t="str">
            <v>Fac</v>
          </cell>
          <cell r="E610" t="str">
            <v>Y03840065143</v>
          </cell>
          <cell r="F610">
            <v>9823</v>
          </cell>
          <cell r="G610" t="str">
            <v>CONTINUOUS FORM</v>
          </cell>
          <cell r="H610" t="str">
            <v>PRT-323 PRINTER</v>
          </cell>
          <cell r="I610">
            <v>36836</v>
          </cell>
          <cell r="J610">
            <v>36891</v>
          </cell>
          <cell r="K610">
            <v>1820</v>
          </cell>
          <cell r="L610">
            <v>0</v>
          </cell>
          <cell r="M610">
            <v>8700</v>
          </cell>
          <cell r="N610">
            <v>8699</v>
          </cell>
          <cell r="O610">
            <v>1</v>
          </cell>
          <cell r="R610">
            <v>2.43745E-2</v>
          </cell>
          <cell r="S610">
            <v>212.05815000000001</v>
          </cell>
          <cell r="T610">
            <v>212.03377549999999</v>
          </cell>
          <cell r="U610">
            <v>2.4374500000021726E-2</v>
          </cell>
          <cell r="W610">
            <v>2000</v>
          </cell>
          <cell r="X610">
            <v>5</v>
          </cell>
          <cell r="Y610">
            <v>0.90879675826112061</v>
          </cell>
          <cell r="Z610">
            <v>0.91496858549838678</v>
          </cell>
          <cell r="AA610">
            <v>4</v>
          </cell>
          <cell r="AB610">
            <v>180</v>
          </cell>
          <cell r="AC610">
            <v>0.1</v>
          </cell>
          <cell r="AD610">
            <v>20</v>
          </cell>
          <cell r="AH610">
            <v>0.5</v>
          </cell>
        </row>
        <row r="611">
          <cell r="A611" t="str">
            <v>F2000203-000</v>
          </cell>
          <cell r="B611" t="str">
            <v>Fixtures and fittings</v>
          </cell>
          <cell r="C611">
            <v>2006</v>
          </cell>
          <cell r="D611" t="str">
            <v>Fac</v>
          </cell>
          <cell r="E611" t="str">
            <v>H01BJ3044000</v>
          </cell>
          <cell r="F611" t="str">
            <v>AC0005456</v>
          </cell>
          <cell r="G611" t="str">
            <v>INTERNATIONAL RESEARCH</v>
          </cell>
          <cell r="H611" t="str">
            <v>COMPUTER NOTEBOOK PCN#10 (JIRAYU/FAC)</v>
          </cell>
          <cell r="I611">
            <v>36853</v>
          </cell>
          <cell r="J611">
            <v>36891</v>
          </cell>
          <cell r="K611">
            <v>1820</v>
          </cell>
          <cell r="L611">
            <v>0</v>
          </cell>
          <cell r="M611">
            <v>93000</v>
          </cell>
          <cell r="N611">
            <v>92999</v>
          </cell>
          <cell r="O611">
            <v>1</v>
          </cell>
          <cell r="R611">
            <v>2.43745E-2</v>
          </cell>
          <cell r="S611">
            <v>2266.8285000000001</v>
          </cell>
          <cell r="T611">
            <v>2266.8041254999998</v>
          </cell>
          <cell r="U611">
            <v>2.43745000002491E-2</v>
          </cell>
          <cell r="W611">
            <v>2000</v>
          </cell>
          <cell r="X611">
            <v>6</v>
          </cell>
          <cell r="Y611">
            <v>0.59399999999999997</v>
          </cell>
          <cell r="Z611">
            <v>0.91496858549838678</v>
          </cell>
          <cell r="AA611">
            <v>5</v>
          </cell>
          <cell r="AB611">
            <v>1200</v>
          </cell>
          <cell r="AC611">
            <v>0.05</v>
          </cell>
          <cell r="AD611">
            <v>60</v>
          </cell>
          <cell r="AH611">
            <v>0.5</v>
          </cell>
        </row>
        <row r="612">
          <cell r="A612" t="str">
            <v>F2000204-000</v>
          </cell>
          <cell r="B612" t="str">
            <v>Fixtures and fittings</v>
          </cell>
          <cell r="C612">
            <v>2005</v>
          </cell>
          <cell r="D612" t="str">
            <v>Fac</v>
          </cell>
          <cell r="E612" t="str">
            <v>3GK921S</v>
          </cell>
          <cell r="F612">
            <v>21892</v>
          </cell>
          <cell r="G612" t="str">
            <v>DELL</v>
          </cell>
          <cell r="H612" t="str">
            <v>PC-A58</v>
          </cell>
          <cell r="I612">
            <v>36854</v>
          </cell>
          <cell r="J612">
            <v>36891</v>
          </cell>
          <cell r="K612">
            <v>1820</v>
          </cell>
          <cell r="L612">
            <v>0</v>
          </cell>
          <cell r="M612">
            <v>75016</v>
          </cell>
          <cell r="N612">
            <v>75015</v>
          </cell>
          <cell r="O612">
            <v>1</v>
          </cell>
          <cell r="R612">
            <v>2.43745E-2</v>
          </cell>
          <cell r="S612">
            <v>1828.477492</v>
          </cell>
          <cell r="T612">
            <v>1828.4531175</v>
          </cell>
          <cell r="U612">
            <v>2.4374500000021726E-2</v>
          </cell>
          <cell r="W612">
            <v>2000</v>
          </cell>
          <cell r="X612">
            <v>6</v>
          </cell>
          <cell r="Y612">
            <v>0.59399999999999997</v>
          </cell>
          <cell r="Z612">
            <v>0.91496858549838678</v>
          </cell>
          <cell r="AA612">
            <v>5</v>
          </cell>
          <cell r="AB612">
            <v>1000</v>
          </cell>
          <cell r="AC612">
            <v>0.05</v>
          </cell>
          <cell r="AD612">
            <v>50</v>
          </cell>
          <cell r="AH612">
            <v>0.5</v>
          </cell>
        </row>
        <row r="613">
          <cell r="A613" t="str">
            <v>F2000204-001</v>
          </cell>
          <cell r="B613" t="str">
            <v>Fixtures and fittings</v>
          </cell>
          <cell r="C613">
            <v>2005</v>
          </cell>
          <cell r="D613" t="str">
            <v>Fac</v>
          </cell>
          <cell r="E613" t="str">
            <v>N/A</v>
          </cell>
          <cell r="F613">
            <v>431146</v>
          </cell>
          <cell r="G613" t="str">
            <v>K.A.RICH GROUP CO.,LTD.</v>
          </cell>
          <cell r="H613" t="str">
            <v>INDUSTIO CP-114S</v>
          </cell>
          <cell r="I613">
            <v>36853</v>
          </cell>
          <cell r="J613">
            <v>36891</v>
          </cell>
          <cell r="K613">
            <v>1820</v>
          </cell>
          <cell r="L613">
            <v>0</v>
          </cell>
          <cell r="M613">
            <v>15500</v>
          </cell>
          <cell r="N613">
            <v>15499</v>
          </cell>
          <cell r="O613">
            <v>1</v>
          </cell>
          <cell r="R613">
            <v>2.43745E-2</v>
          </cell>
          <cell r="S613">
            <v>377.80475000000001</v>
          </cell>
          <cell r="T613">
            <v>377.78037549999999</v>
          </cell>
          <cell r="U613">
            <v>2.4374500000021726E-2</v>
          </cell>
          <cell r="W613">
            <v>2000</v>
          </cell>
          <cell r="X613">
            <v>7</v>
          </cell>
          <cell r="Y613">
            <v>1.124702684335712</v>
          </cell>
          <cell r="Z613">
            <v>1</v>
          </cell>
          <cell r="AA613">
            <v>4</v>
          </cell>
          <cell r="AB613">
            <v>500</v>
          </cell>
          <cell r="AC613">
            <v>0.1</v>
          </cell>
          <cell r="AD613">
            <v>50</v>
          </cell>
          <cell r="AH613">
            <v>0.5</v>
          </cell>
        </row>
        <row r="614">
          <cell r="A614" t="str">
            <v>F2000204-002</v>
          </cell>
          <cell r="B614" t="str">
            <v>Fixtures and fittings</v>
          </cell>
          <cell r="C614">
            <v>2005</v>
          </cell>
          <cell r="D614" t="str">
            <v>Fac</v>
          </cell>
          <cell r="E614" t="str">
            <v>N/A</v>
          </cell>
          <cell r="F614" t="str">
            <v>CC020001999</v>
          </cell>
          <cell r="G614" t="str">
            <v>DATAPRO COMP</v>
          </cell>
          <cell r="H614" t="str">
            <v xml:space="preserve">SCREEN CAM WIN AT R4.0 CD </v>
          </cell>
          <cell r="I614">
            <v>37364</v>
          </cell>
          <cell r="J614">
            <v>37374</v>
          </cell>
          <cell r="K614">
            <v>1820</v>
          </cell>
          <cell r="L614">
            <v>386</v>
          </cell>
          <cell r="M614">
            <v>4550</v>
          </cell>
          <cell r="N614">
            <v>3586.75</v>
          </cell>
          <cell r="O614">
            <v>963.25</v>
          </cell>
          <cell r="R614">
            <v>2.43745E-2</v>
          </cell>
          <cell r="S614">
            <v>110.903975</v>
          </cell>
          <cell r="T614">
            <v>87.425237875000008</v>
          </cell>
          <cell r="U614">
            <v>23.478737124999995</v>
          </cell>
          <cell r="W614">
            <v>2002</v>
          </cell>
          <cell r="X614">
            <v>6</v>
          </cell>
          <cell r="Y614">
            <v>0.77285048248942856</v>
          </cell>
          <cell r="Z614">
            <v>1.0645950076413653</v>
          </cell>
          <cell r="AA614">
            <v>5</v>
          </cell>
          <cell r="AB614">
            <v>90</v>
          </cell>
          <cell r="AC614">
            <v>0.15</v>
          </cell>
          <cell r="AD614">
            <v>10</v>
          </cell>
          <cell r="AH614">
            <v>0.5</v>
          </cell>
        </row>
        <row r="615">
          <cell r="A615" t="str">
            <v>F2000204-003</v>
          </cell>
          <cell r="B615" t="str">
            <v>Fixtures and fittings</v>
          </cell>
          <cell r="C615">
            <v>2005</v>
          </cell>
          <cell r="D615" t="str">
            <v>Fac</v>
          </cell>
          <cell r="E615" t="str">
            <v>N/A</v>
          </cell>
          <cell r="F615">
            <v>67701</v>
          </cell>
          <cell r="G615" t="str">
            <v>CONTINUOUS FORM AND COMPUTER CO., LTD</v>
          </cell>
          <cell r="H615" t="str">
            <v>SDRAM 256 MB"KINGSTON" BUS-133</v>
          </cell>
          <cell r="I615">
            <v>37488</v>
          </cell>
          <cell r="J615">
            <v>37493</v>
          </cell>
          <cell r="K615">
            <v>1820</v>
          </cell>
          <cell r="L615">
            <v>505</v>
          </cell>
          <cell r="M615">
            <v>3640</v>
          </cell>
          <cell r="N615">
            <v>2631.3</v>
          </cell>
          <cell r="O615">
            <v>1008.7</v>
          </cell>
          <cell r="R615">
            <v>2.43745E-2</v>
          </cell>
          <cell r="S615">
            <v>88.723179999999999</v>
          </cell>
          <cell r="T615">
            <v>64.136621850000012</v>
          </cell>
          <cell r="U615">
            <v>24.586558149999988</v>
          </cell>
          <cell r="W615">
            <v>2002</v>
          </cell>
          <cell r="X615">
            <v>6</v>
          </cell>
          <cell r="Y615">
            <v>0.77285048248942856</v>
          </cell>
          <cell r="Z615">
            <v>1.0645950076413653</v>
          </cell>
          <cell r="AA615">
            <v>5</v>
          </cell>
          <cell r="AB615">
            <v>70</v>
          </cell>
          <cell r="AC615">
            <v>0.15</v>
          </cell>
          <cell r="AD615">
            <v>10</v>
          </cell>
          <cell r="AH615">
            <v>0.5</v>
          </cell>
        </row>
        <row r="616">
          <cell r="A616" t="str">
            <v>F2000205-000</v>
          </cell>
          <cell r="B616" t="str">
            <v>Fixtures and fittings</v>
          </cell>
          <cell r="C616">
            <v>2005</v>
          </cell>
          <cell r="D616" t="str">
            <v>Fac</v>
          </cell>
          <cell r="E616" t="str">
            <v>4GK921S</v>
          </cell>
          <cell r="F616">
            <v>21892</v>
          </cell>
          <cell r="G616" t="str">
            <v>DELL</v>
          </cell>
          <cell r="H616" t="str">
            <v>PC-A59</v>
          </cell>
          <cell r="I616">
            <v>36854</v>
          </cell>
          <cell r="J616">
            <v>36891</v>
          </cell>
          <cell r="K616">
            <v>1820</v>
          </cell>
          <cell r="L616">
            <v>0</v>
          </cell>
          <cell r="M616">
            <v>75016</v>
          </cell>
          <cell r="N616">
            <v>75015</v>
          </cell>
          <cell r="O616">
            <v>1</v>
          </cell>
          <cell r="R616">
            <v>2.43745E-2</v>
          </cell>
          <cell r="S616">
            <v>1828.477492</v>
          </cell>
          <cell r="T616">
            <v>1828.4531175</v>
          </cell>
          <cell r="U616">
            <v>2.4374500000021726E-2</v>
          </cell>
          <cell r="W616">
            <v>2000</v>
          </cell>
          <cell r="X616">
            <v>6</v>
          </cell>
          <cell r="Y616">
            <v>0.59399999999999997</v>
          </cell>
          <cell r="Z616">
            <v>0.91496858549838678</v>
          </cell>
          <cell r="AA616">
            <v>5</v>
          </cell>
          <cell r="AB616">
            <v>1000</v>
          </cell>
          <cell r="AC616">
            <v>0.05</v>
          </cell>
          <cell r="AD616">
            <v>50</v>
          </cell>
          <cell r="AH616">
            <v>0.5</v>
          </cell>
        </row>
        <row r="617">
          <cell r="A617" t="str">
            <v>F2000205-001</v>
          </cell>
          <cell r="B617" t="str">
            <v>Fixtures and fittings</v>
          </cell>
          <cell r="C617">
            <v>2005</v>
          </cell>
          <cell r="D617" t="str">
            <v>Fac</v>
          </cell>
          <cell r="E617" t="str">
            <v>N/A</v>
          </cell>
          <cell r="F617">
            <v>431146</v>
          </cell>
          <cell r="G617" t="str">
            <v>K.A.RICH GROUP CO.,LTD.</v>
          </cell>
          <cell r="H617" t="str">
            <v>INDUSTIO CP-114S</v>
          </cell>
          <cell r="I617">
            <v>36853</v>
          </cell>
          <cell r="J617">
            <v>36891</v>
          </cell>
          <cell r="K617">
            <v>1820</v>
          </cell>
          <cell r="L617">
            <v>0</v>
          </cell>
          <cell r="M617">
            <v>15500</v>
          </cell>
          <cell r="N617">
            <v>15499</v>
          </cell>
          <cell r="O617">
            <v>1</v>
          </cell>
          <cell r="R617">
            <v>2.43745E-2</v>
          </cell>
          <cell r="S617">
            <v>377.80475000000001</v>
          </cell>
          <cell r="T617">
            <v>377.78037549999999</v>
          </cell>
          <cell r="U617">
            <v>2.4374500000021726E-2</v>
          </cell>
          <cell r="W617">
            <v>2000</v>
          </cell>
          <cell r="X617">
            <v>5</v>
          </cell>
          <cell r="Y617">
            <v>0.90879675826112061</v>
          </cell>
          <cell r="Z617">
            <v>0.91496858549838678</v>
          </cell>
          <cell r="AA617">
            <v>4</v>
          </cell>
          <cell r="AB617">
            <v>310</v>
          </cell>
          <cell r="AC617">
            <v>0.1</v>
          </cell>
          <cell r="AD617">
            <v>30</v>
          </cell>
          <cell r="AH617">
            <v>0.5</v>
          </cell>
        </row>
        <row r="618">
          <cell r="A618" t="str">
            <v>F2000205-002</v>
          </cell>
          <cell r="B618" t="str">
            <v>Fixtures and fittings</v>
          </cell>
          <cell r="C618">
            <v>2005</v>
          </cell>
          <cell r="D618" t="str">
            <v>Fac</v>
          </cell>
          <cell r="E618" t="str">
            <v>N/A</v>
          </cell>
          <cell r="F618">
            <v>67701</v>
          </cell>
          <cell r="G618" t="str">
            <v>CONTINUOUS FORM AND COMPUTER CO., LTD</v>
          </cell>
          <cell r="H618" t="str">
            <v>SDRAM 256 MB"KINGSTON" BUS-133</v>
          </cell>
          <cell r="I618">
            <v>37488</v>
          </cell>
          <cell r="J618">
            <v>37493</v>
          </cell>
          <cell r="K618">
            <v>1820</v>
          </cell>
          <cell r="L618">
            <v>505</v>
          </cell>
          <cell r="M618">
            <v>3640</v>
          </cell>
          <cell r="N618">
            <v>2631.3</v>
          </cell>
          <cell r="O618">
            <v>1008.7</v>
          </cell>
          <cell r="R618">
            <v>2.43745E-2</v>
          </cell>
          <cell r="S618">
            <v>88.723179999999999</v>
          </cell>
          <cell r="T618">
            <v>64.136621850000012</v>
          </cell>
          <cell r="U618">
            <v>24.586558149999988</v>
          </cell>
          <cell r="W618">
            <v>2002</v>
          </cell>
          <cell r="X618">
            <v>6</v>
          </cell>
          <cell r="Y618">
            <v>0.77285048248942856</v>
          </cell>
          <cell r="Z618">
            <v>1.0645950076413653</v>
          </cell>
          <cell r="AA618">
            <v>5</v>
          </cell>
          <cell r="AB618">
            <v>70</v>
          </cell>
          <cell r="AC618">
            <v>0.15</v>
          </cell>
          <cell r="AD618">
            <v>10</v>
          </cell>
          <cell r="AH618">
            <v>0.5</v>
          </cell>
        </row>
        <row r="619">
          <cell r="A619" t="str">
            <v>F2000206-000</v>
          </cell>
          <cell r="B619" t="str">
            <v>Fixtures and fittings</v>
          </cell>
          <cell r="C619">
            <v>2005</v>
          </cell>
          <cell r="D619" t="str">
            <v>Fac</v>
          </cell>
          <cell r="E619" t="str">
            <v>6JM921S</v>
          </cell>
          <cell r="F619">
            <v>21891</v>
          </cell>
          <cell r="G619" t="str">
            <v>DELL</v>
          </cell>
          <cell r="H619" t="str">
            <v>PC-A60</v>
          </cell>
          <cell r="I619">
            <v>36854</v>
          </cell>
          <cell r="J619">
            <v>36891</v>
          </cell>
          <cell r="K619">
            <v>1820</v>
          </cell>
          <cell r="L619">
            <v>0</v>
          </cell>
          <cell r="M619">
            <v>71056</v>
          </cell>
          <cell r="N619">
            <v>71055</v>
          </cell>
          <cell r="O619">
            <v>1</v>
          </cell>
          <cell r="R619">
            <v>2.43745E-2</v>
          </cell>
          <cell r="S619">
            <v>1731.9544720000001</v>
          </cell>
          <cell r="T619">
            <v>1731.9300975000001</v>
          </cell>
          <cell r="U619">
            <v>2.4374500000021726E-2</v>
          </cell>
          <cell r="W619">
            <v>2000</v>
          </cell>
          <cell r="X619">
            <v>6</v>
          </cell>
          <cell r="Y619">
            <v>0.59399999999999997</v>
          </cell>
          <cell r="Z619">
            <v>0.91496858549838678</v>
          </cell>
          <cell r="AA619">
            <v>5</v>
          </cell>
          <cell r="AB619">
            <v>940</v>
          </cell>
          <cell r="AC619">
            <v>0.05</v>
          </cell>
          <cell r="AD619">
            <v>50</v>
          </cell>
          <cell r="AH619">
            <v>0.5</v>
          </cell>
        </row>
        <row r="620">
          <cell r="A620" t="str">
            <v>F2000206-001</v>
          </cell>
          <cell r="B620" t="str">
            <v>Fixtures and fittings</v>
          </cell>
          <cell r="C620">
            <v>2005</v>
          </cell>
          <cell r="D620" t="str">
            <v>Fac</v>
          </cell>
          <cell r="E620" t="str">
            <v>N/A</v>
          </cell>
          <cell r="F620">
            <v>431146</v>
          </cell>
          <cell r="G620" t="str">
            <v>K.A.RICH GROUP CO.,LTD.</v>
          </cell>
          <cell r="H620" t="str">
            <v>INDUSTIO CP-114S</v>
          </cell>
          <cell r="I620">
            <v>36853</v>
          </cell>
          <cell r="J620">
            <v>36891</v>
          </cell>
          <cell r="K620">
            <v>1820</v>
          </cell>
          <cell r="L620">
            <v>0</v>
          </cell>
          <cell r="M620">
            <v>15500</v>
          </cell>
          <cell r="N620">
            <v>15499</v>
          </cell>
          <cell r="O620">
            <v>1</v>
          </cell>
          <cell r="R620">
            <v>2.43745E-2</v>
          </cell>
          <cell r="S620">
            <v>377.80475000000001</v>
          </cell>
          <cell r="T620">
            <v>377.78037549999999</v>
          </cell>
          <cell r="U620">
            <v>2.4374500000021726E-2</v>
          </cell>
          <cell r="W620">
            <v>2000</v>
          </cell>
          <cell r="X620">
            <v>5</v>
          </cell>
          <cell r="Y620">
            <v>0.90879675826112061</v>
          </cell>
          <cell r="Z620">
            <v>0.91496858549838678</v>
          </cell>
          <cell r="AA620">
            <v>4</v>
          </cell>
          <cell r="AB620">
            <v>310</v>
          </cell>
          <cell r="AC620">
            <v>0.1</v>
          </cell>
          <cell r="AD620">
            <v>30</v>
          </cell>
          <cell r="AH620">
            <v>0.5</v>
          </cell>
        </row>
        <row r="621">
          <cell r="A621" t="str">
            <v>F2000208-000</v>
          </cell>
          <cell r="B621" t="str">
            <v>Fixtures and fittings</v>
          </cell>
          <cell r="C621">
            <v>2005</v>
          </cell>
          <cell r="D621" t="str">
            <v>Fac</v>
          </cell>
          <cell r="E621" t="str">
            <v>N/A</v>
          </cell>
          <cell r="F621" t="str">
            <v>43/1089</v>
          </cell>
          <cell r="G621" t="str">
            <v>CHAMP MARKETING CO.,LTD.</v>
          </cell>
          <cell r="H621" t="str">
            <v>FIRE EXITINGUISHER 10 LBS</v>
          </cell>
          <cell r="I621">
            <v>36853</v>
          </cell>
          <cell r="J621">
            <v>36856</v>
          </cell>
          <cell r="K621">
            <v>1820</v>
          </cell>
          <cell r="L621">
            <v>0</v>
          </cell>
          <cell r="M621">
            <v>5200</v>
          </cell>
          <cell r="N621">
            <v>5199</v>
          </cell>
          <cell r="O621">
            <v>1</v>
          </cell>
          <cell r="R621">
            <v>2.43745E-2</v>
          </cell>
          <cell r="S621">
            <v>126.7474</v>
          </cell>
          <cell r="T621">
            <v>126.72302550000001</v>
          </cell>
          <cell r="U621">
            <v>2.4374499999993304E-2</v>
          </cell>
          <cell r="W621">
            <v>2000</v>
          </cell>
          <cell r="X621">
            <v>0</v>
          </cell>
          <cell r="AD621">
            <v>0</v>
          </cell>
          <cell r="AH621">
            <v>0</v>
          </cell>
        </row>
        <row r="622">
          <cell r="A622" t="str">
            <v>F2000209-000</v>
          </cell>
          <cell r="B622" t="str">
            <v>Fixtures and fittings</v>
          </cell>
          <cell r="C622">
            <v>2005</v>
          </cell>
          <cell r="D622" t="str">
            <v>Fac</v>
          </cell>
          <cell r="E622" t="str">
            <v>N/A</v>
          </cell>
          <cell r="F622" t="str">
            <v>43/1089</v>
          </cell>
          <cell r="G622" t="str">
            <v>CHAMP MARKETING CO.,LTD.</v>
          </cell>
          <cell r="H622" t="str">
            <v>FIRE EXITINGUISHER 10 LBS</v>
          </cell>
          <cell r="I622">
            <v>36853</v>
          </cell>
          <cell r="J622">
            <v>36856</v>
          </cell>
          <cell r="K622">
            <v>1820</v>
          </cell>
          <cell r="L622">
            <v>0</v>
          </cell>
          <cell r="M622">
            <v>5200</v>
          </cell>
          <cell r="N622">
            <v>5199</v>
          </cell>
          <cell r="O622">
            <v>1</v>
          </cell>
          <cell r="R622">
            <v>2.43745E-2</v>
          </cell>
          <cell r="S622">
            <v>126.7474</v>
          </cell>
          <cell r="T622">
            <v>126.72302550000001</v>
          </cell>
          <cell r="U622">
            <v>2.4374499999993304E-2</v>
          </cell>
          <cell r="W622">
            <v>2000</v>
          </cell>
          <cell r="X622">
            <v>0</v>
          </cell>
          <cell r="AD622">
            <v>0</v>
          </cell>
          <cell r="AH622">
            <v>0</v>
          </cell>
        </row>
        <row r="623">
          <cell r="A623" t="str">
            <v>F2000210-000</v>
          </cell>
          <cell r="B623" t="str">
            <v>Fixtures and fittings</v>
          </cell>
          <cell r="C623">
            <v>2005</v>
          </cell>
          <cell r="D623" t="str">
            <v>Fac</v>
          </cell>
          <cell r="E623" t="str">
            <v>N/A</v>
          </cell>
          <cell r="F623" t="str">
            <v>43/1089</v>
          </cell>
          <cell r="G623" t="str">
            <v>CHAMP MARKETING CO.,LTD.</v>
          </cell>
          <cell r="H623" t="str">
            <v>FIRE EXITINGUISHER 10 LBS</v>
          </cell>
          <cell r="I623">
            <v>36853</v>
          </cell>
          <cell r="J623">
            <v>36856</v>
          </cell>
          <cell r="K623">
            <v>1820</v>
          </cell>
          <cell r="L623">
            <v>0</v>
          </cell>
          <cell r="M623">
            <v>5200</v>
          </cell>
          <cell r="N623">
            <v>5199</v>
          </cell>
          <cell r="O623">
            <v>1</v>
          </cell>
          <cell r="R623">
            <v>2.43745E-2</v>
          </cell>
          <cell r="S623">
            <v>126.7474</v>
          </cell>
          <cell r="T623">
            <v>126.72302550000001</v>
          </cell>
          <cell r="U623">
            <v>2.4374499999993304E-2</v>
          </cell>
          <cell r="W623">
            <v>2000</v>
          </cell>
          <cell r="X623">
            <v>0</v>
          </cell>
          <cell r="AD623">
            <v>0</v>
          </cell>
          <cell r="AH623">
            <v>0</v>
          </cell>
        </row>
        <row r="624">
          <cell r="A624" t="str">
            <v>F2000211-000</v>
          </cell>
          <cell r="B624" t="str">
            <v>Fixtures and fittings</v>
          </cell>
          <cell r="C624">
            <v>2005</v>
          </cell>
          <cell r="D624" t="str">
            <v>Fac</v>
          </cell>
          <cell r="E624" t="str">
            <v>N/A</v>
          </cell>
          <cell r="F624" t="str">
            <v>43/1089</v>
          </cell>
          <cell r="G624" t="str">
            <v>CHAMP MARKETING CO.,LTD.</v>
          </cell>
          <cell r="H624" t="str">
            <v>FIRE EXITINGUISHER 10 LBS</v>
          </cell>
          <cell r="I624">
            <v>36853</v>
          </cell>
          <cell r="J624">
            <v>36856</v>
          </cell>
          <cell r="K624">
            <v>1820</v>
          </cell>
          <cell r="L624">
            <v>0</v>
          </cell>
          <cell r="M624">
            <v>5200</v>
          </cell>
          <cell r="N624">
            <v>5199</v>
          </cell>
          <cell r="O624">
            <v>1</v>
          </cell>
          <cell r="R624">
            <v>2.43745E-2</v>
          </cell>
          <cell r="S624">
            <v>126.7474</v>
          </cell>
          <cell r="T624">
            <v>126.72302550000001</v>
          </cell>
          <cell r="U624">
            <v>2.4374499999993304E-2</v>
          </cell>
          <cell r="W624">
            <v>2000</v>
          </cell>
          <cell r="X624">
            <v>0</v>
          </cell>
          <cell r="AD624">
            <v>0</v>
          </cell>
          <cell r="AH624">
            <v>0</v>
          </cell>
        </row>
        <row r="625">
          <cell r="A625" t="str">
            <v>F2000212-000</v>
          </cell>
          <cell r="B625" t="str">
            <v>Fixtures and fittings</v>
          </cell>
          <cell r="C625">
            <v>2005</v>
          </cell>
          <cell r="D625" t="str">
            <v>Fac</v>
          </cell>
          <cell r="E625" t="str">
            <v>N/A</v>
          </cell>
          <cell r="F625" t="str">
            <v>43/1089</v>
          </cell>
          <cell r="G625" t="str">
            <v>CHAMP MARKETING CO.,LTD.</v>
          </cell>
          <cell r="H625" t="str">
            <v>FIRE EXITINGUISHER 10 LBS</v>
          </cell>
          <cell r="I625">
            <v>36853</v>
          </cell>
          <cell r="J625">
            <v>36856</v>
          </cell>
          <cell r="K625">
            <v>1820</v>
          </cell>
          <cell r="L625">
            <v>0</v>
          </cell>
          <cell r="M625">
            <v>5200</v>
          </cell>
          <cell r="N625">
            <v>5199</v>
          </cell>
          <cell r="O625">
            <v>1</v>
          </cell>
          <cell r="R625">
            <v>2.43745E-2</v>
          </cell>
          <cell r="S625">
            <v>126.7474</v>
          </cell>
          <cell r="T625">
            <v>126.72302550000001</v>
          </cell>
          <cell r="U625">
            <v>2.4374499999993304E-2</v>
          </cell>
          <cell r="W625">
            <v>2000</v>
          </cell>
          <cell r="X625">
            <v>0</v>
          </cell>
          <cell r="AD625">
            <v>0</v>
          </cell>
          <cell r="AH625">
            <v>0</v>
          </cell>
        </row>
        <row r="626">
          <cell r="A626" t="str">
            <v>F2000219-000</v>
          </cell>
          <cell r="B626" t="str">
            <v>Fixtures and fittings</v>
          </cell>
          <cell r="C626">
            <v>2005</v>
          </cell>
          <cell r="D626" t="str">
            <v>Fac</v>
          </cell>
          <cell r="E626" t="str">
            <v>N/A</v>
          </cell>
          <cell r="F626">
            <v>69</v>
          </cell>
          <cell r="G626" t="str">
            <v>P I S ENGINEERING</v>
          </cell>
          <cell r="H626" t="str">
            <v>SERVER LICENSE</v>
          </cell>
          <cell r="I626">
            <v>36836</v>
          </cell>
          <cell r="J626">
            <v>36891</v>
          </cell>
          <cell r="K626">
            <v>1820</v>
          </cell>
          <cell r="L626">
            <v>0</v>
          </cell>
          <cell r="M626">
            <v>510000</v>
          </cell>
          <cell r="N626">
            <v>509999</v>
          </cell>
          <cell r="O626">
            <v>1</v>
          </cell>
          <cell r="R626">
            <v>2.43745E-2</v>
          </cell>
          <cell r="S626">
            <v>12430.995000000001</v>
          </cell>
          <cell r="T626">
            <v>12430.9706255</v>
          </cell>
          <cell r="U626">
            <v>2.4374500000703847E-2</v>
          </cell>
          <cell r="W626">
            <v>2000</v>
          </cell>
          <cell r="X626">
            <v>0</v>
          </cell>
          <cell r="AD626">
            <v>0</v>
          </cell>
          <cell r="AH626">
            <v>0</v>
          </cell>
        </row>
        <row r="627">
          <cell r="A627" t="str">
            <v>F2000219-001</v>
          </cell>
          <cell r="B627" t="str">
            <v>Fixtures and fittings</v>
          </cell>
          <cell r="C627">
            <v>2005</v>
          </cell>
          <cell r="D627" t="str">
            <v>Fac</v>
          </cell>
          <cell r="E627" t="str">
            <v>N/A</v>
          </cell>
          <cell r="F627">
            <v>75</v>
          </cell>
          <cell r="G627" t="str">
            <v>P I S ENGINEERING</v>
          </cell>
          <cell r="H627" t="str">
            <v>MANAGER LICENSE</v>
          </cell>
          <cell r="I627">
            <v>36853</v>
          </cell>
          <cell r="J627">
            <v>36891</v>
          </cell>
          <cell r="K627">
            <v>1820</v>
          </cell>
          <cell r="L627">
            <v>0</v>
          </cell>
          <cell r="M627">
            <v>195000</v>
          </cell>
          <cell r="N627">
            <v>194999</v>
          </cell>
          <cell r="O627">
            <v>1</v>
          </cell>
          <cell r="R627">
            <v>2.43745E-2</v>
          </cell>
          <cell r="S627">
            <v>4753.0275000000001</v>
          </cell>
          <cell r="T627">
            <v>4753.0031255000004</v>
          </cell>
          <cell r="U627">
            <v>2.4374499999794352E-2</v>
          </cell>
          <cell r="W627">
            <v>2000</v>
          </cell>
          <cell r="X627">
            <v>0</v>
          </cell>
          <cell r="AD627">
            <v>0</v>
          </cell>
          <cell r="AH627">
            <v>0</v>
          </cell>
        </row>
        <row r="628">
          <cell r="A628" t="str">
            <v>F2000219-002</v>
          </cell>
          <cell r="B628" t="str">
            <v>Fixtures and fittings</v>
          </cell>
          <cell r="C628">
            <v>2005</v>
          </cell>
          <cell r="D628" t="str">
            <v>Fac</v>
          </cell>
          <cell r="E628" t="str">
            <v>N/A</v>
          </cell>
          <cell r="F628">
            <v>99</v>
          </cell>
          <cell r="G628" t="str">
            <v>VATAKIT DISTRIBUTION BOARD</v>
          </cell>
          <cell r="H628" t="str">
            <v>INSTALL I/O SERVER COMMUNICA</v>
          </cell>
          <cell r="I628">
            <v>36833</v>
          </cell>
          <cell r="J628">
            <v>36891</v>
          </cell>
          <cell r="K628">
            <v>1820</v>
          </cell>
          <cell r="L628">
            <v>0</v>
          </cell>
          <cell r="M628">
            <v>117277</v>
          </cell>
          <cell r="N628">
            <v>117276</v>
          </cell>
          <cell r="O628">
            <v>1</v>
          </cell>
          <cell r="R628">
            <v>2.43745E-2</v>
          </cell>
          <cell r="S628">
            <v>2858.5682365000002</v>
          </cell>
          <cell r="T628">
            <v>2858.543862</v>
          </cell>
          <cell r="U628">
            <v>2.43745000002491E-2</v>
          </cell>
          <cell r="W628">
            <v>2000</v>
          </cell>
          <cell r="X628">
            <v>5</v>
          </cell>
          <cell r="Y628">
            <v>0.90879675826112061</v>
          </cell>
          <cell r="Z628">
            <v>0.91496858549838678</v>
          </cell>
          <cell r="AA628">
            <v>4</v>
          </cell>
          <cell r="AB628">
            <v>2400</v>
          </cell>
          <cell r="AC628">
            <v>0.1</v>
          </cell>
          <cell r="AD628">
            <v>240</v>
          </cell>
          <cell r="AH628">
            <v>0.5</v>
          </cell>
        </row>
        <row r="629">
          <cell r="A629" t="str">
            <v>F2000223-000</v>
          </cell>
          <cell r="B629" t="str">
            <v>Fixtures and fittings</v>
          </cell>
          <cell r="C629">
            <v>2003</v>
          </cell>
          <cell r="D629" t="str">
            <v>Fac</v>
          </cell>
          <cell r="E629" t="str">
            <v>N/A</v>
          </cell>
          <cell r="F629">
            <v>9685</v>
          </cell>
          <cell r="G629" t="str">
            <v>CONTINUOUS FORM</v>
          </cell>
          <cell r="H629" t="str">
            <v>HUB INTEL 10/100MBPS 8 PORTS</v>
          </cell>
          <cell r="I629">
            <v>36832</v>
          </cell>
          <cell r="J629">
            <v>36891</v>
          </cell>
          <cell r="K629">
            <v>1820</v>
          </cell>
          <cell r="L629">
            <v>0</v>
          </cell>
          <cell r="M629">
            <v>4700</v>
          </cell>
          <cell r="N629">
            <v>4699</v>
          </cell>
          <cell r="O629">
            <v>1</v>
          </cell>
          <cell r="R629">
            <v>2.43745E-2</v>
          </cell>
          <cell r="S629">
            <v>114.56015000000001</v>
          </cell>
          <cell r="T629">
            <v>114.5357755</v>
          </cell>
          <cell r="U629">
            <v>2.4374500000007515E-2</v>
          </cell>
          <cell r="W629">
            <v>2000</v>
          </cell>
          <cell r="X629">
            <v>6</v>
          </cell>
          <cell r="Y629">
            <v>0.59399999999999997</v>
          </cell>
          <cell r="Z629">
            <v>0.91496858549838678</v>
          </cell>
          <cell r="AA629">
            <v>5</v>
          </cell>
          <cell r="AB629">
            <v>60</v>
          </cell>
          <cell r="AC629">
            <v>0.05</v>
          </cell>
          <cell r="AD629">
            <v>0</v>
          </cell>
          <cell r="AH629">
            <v>0</v>
          </cell>
        </row>
        <row r="630">
          <cell r="A630" t="str">
            <v>F2000224-000</v>
          </cell>
          <cell r="B630" t="str">
            <v>Fixtures and fittings</v>
          </cell>
          <cell r="C630">
            <v>1601</v>
          </cell>
          <cell r="D630" t="str">
            <v>Logistic</v>
          </cell>
          <cell r="E630" t="str">
            <v>N/A</v>
          </cell>
          <cell r="F630" t="str">
            <v>D43/8114</v>
          </cell>
          <cell r="G630" t="str">
            <v>DASH INTERTRADE</v>
          </cell>
          <cell r="H630" t="str">
            <v>FAX PANASONIC</v>
          </cell>
          <cell r="I630">
            <v>36852</v>
          </cell>
          <cell r="J630">
            <v>36856</v>
          </cell>
          <cell r="K630">
            <v>1820</v>
          </cell>
          <cell r="L630">
            <v>0</v>
          </cell>
          <cell r="M630">
            <v>34000</v>
          </cell>
          <cell r="N630">
            <v>33999</v>
          </cell>
          <cell r="O630">
            <v>1</v>
          </cell>
          <cell r="R630">
            <v>2.43745E-2</v>
          </cell>
          <cell r="S630">
            <v>828.73300000000006</v>
          </cell>
          <cell r="T630">
            <v>828.70862550000004</v>
          </cell>
          <cell r="U630">
            <v>2.4374500000021726E-2</v>
          </cell>
          <cell r="W630">
            <v>2000</v>
          </cell>
          <cell r="X630">
            <v>5</v>
          </cell>
          <cell r="Y630">
            <v>0.90879675826112061</v>
          </cell>
          <cell r="Z630">
            <v>0.91496858549838678</v>
          </cell>
          <cell r="AA630">
            <v>4</v>
          </cell>
          <cell r="AB630">
            <v>690</v>
          </cell>
          <cell r="AC630">
            <v>0.1</v>
          </cell>
          <cell r="AD630">
            <v>70</v>
          </cell>
          <cell r="AH630">
            <v>0.5</v>
          </cell>
        </row>
        <row r="631">
          <cell r="A631" t="str">
            <v>F2000225-000</v>
          </cell>
          <cell r="B631" t="str">
            <v>Fixtures and fittings</v>
          </cell>
          <cell r="C631">
            <v>2005</v>
          </cell>
          <cell r="D631" t="str">
            <v>Fac</v>
          </cell>
          <cell r="E631" t="str">
            <v>N/A</v>
          </cell>
          <cell r="F631" t="str">
            <v>D43/8065</v>
          </cell>
          <cell r="G631" t="str">
            <v>DASH INTERTRADE CO.,LTD.</v>
          </cell>
          <cell r="H631" t="str">
            <v>FAX PANASONIC</v>
          </cell>
          <cell r="I631">
            <v>36830</v>
          </cell>
          <cell r="J631">
            <v>36856</v>
          </cell>
          <cell r="K631">
            <v>1820</v>
          </cell>
          <cell r="L631">
            <v>0</v>
          </cell>
          <cell r="M631">
            <v>34000</v>
          </cell>
          <cell r="N631">
            <v>33999</v>
          </cell>
          <cell r="O631">
            <v>1</v>
          </cell>
          <cell r="R631">
            <v>2.43745E-2</v>
          </cell>
          <cell r="S631">
            <v>828.73300000000006</v>
          </cell>
          <cell r="T631">
            <v>828.70862550000004</v>
          </cell>
          <cell r="U631">
            <v>2.4374500000021726E-2</v>
          </cell>
          <cell r="W631">
            <v>2000</v>
          </cell>
          <cell r="X631">
            <v>5</v>
          </cell>
          <cell r="Y631">
            <v>0.90879675826112061</v>
          </cell>
          <cell r="Z631">
            <v>0.91496858549838678</v>
          </cell>
          <cell r="AA631">
            <v>4</v>
          </cell>
          <cell r="AB631">
            <v>690</v>
          </cell>
          <cell r="AC631">
            <v>0.1</v>
          </cell>
          <cell r="AD631">
            <v>70</v>
          </cell>
          <cell r="AH631">
            <v>0.5</v>
          </cell>
        </row>
        <row r="632">
          <cell r="A632" t="str">
            <v>F2000226-000</v>
          </cell>
          <cell r="B632" t="str">
            <v>Fixtures and fittings</v>
          </cell>
          <cell r="C632">
            <v>2006</v>
          </cell>
          <cell r="D632" t="str">
            <v>Fac</v>
          </cell>
          <cell r="E632" t="str">
            <v>N/A</v>
          </cell>
          <cell r="F632">
            <v>1195</v>
          </cell>
          <cell r="G632" t="str">
            <v>TAVEECHOK FERNICHING</v>
          </cell>
          <cell r="H632" t="str">
            <v>PRINTER STAND</v>
          </cell>
          <cell r="I632">
            <v>36829</v>
          </cell>
          <cell r="J632">
            <v>36856</v>
          </cell>
          <cell r="K632">
            <v>1820</v>
          </cell>
          <cell r="L632">
            <v>0</v>
          </cell>
          <cell r="M632">
            <v>4500</v>
          </cell>
          <cell r="N632">
            <v>4499</v>
          </cell>
          <cell r="O632">
            <v>1</v>
          </cell>
          <cell r="R632">
            <v>2.43745E-2</v>
          </cell>
          <cell r="S632">
            <v>109.68525</v>
          </cell>
          <cell r="T632">
            <v>109.6608755</v>
          </cell>
          <cell r="U632">
            <v>2.4374499999993304E-2</v>
          </cell>
          <cell r="W632">
            <v>2000</v>
          </cell>
          <cell r="X632">
            <v>5</v>
          </cell>
          <cell r="Y632">
            <v>0.90879675826112061</v>
          </cell>
          <cell r="Z632">
            <v>0.91496858549838678</v>
          </cell>
          <cell r="AA632">
            <v>4</v>
          </cell>
          <cell r="AB632">
            <v>90</v>
          </cell>
          <cell r="AC632">
            <v>0.1</v>
          </cell>
          <cell r="AD632">
            <v>10</v>
          </cell>
          <cell r="AH632">
            <v>0.5</v>
          </cell>
        </row>
        <row r="633">
          <cell r="A633" t="str">
            <v>F2000227-000</v>
          </cell>
          <cell r="B633" t="str">
            <v>Fixtures and fittings</v>
          </cell>
          <cell r="C633">
            <v>2006</v>
          </cell>
          <cell r="D633" t="str">
            <v>Fac</v>
          </cell>
          <cell r="E633" t="str">
            <v>N/A</v>
          </cell>
          <cell r="F633">
            <v>1195</v>
          </cell>
          <cell r="G633" t="str">
            <v>TAVEECHOK FERNICHING</v>
          </cell>
          <cell r="H633" t="str">
            <v>PRINTER STAND</v>
          </cell>
          <cell r="I633">
            <v>36829</v>
          </cell>
          <cell r="J633">
            <v>36856</v>
          </cell>
          <cell r="K633">
            <v>1820</v>
          </cell>
          <cell r="L633">
            <v>0</v>
          </cell>
          <cell r="M633">
            <v>6500</v>
          </cell>
          <cell r="N633">
            <v>6499</v>
          </cell>
          <cell r="O633">
            <v>1</v>
          </cell>
          <cell r="R633">
            <v>2.43745E-2</v>
          </cell>
          <cell r="S633">
            <v>158.43424999999999</v>
          </cell>
          <cell r="T633">
            <v>158.4098755</v>
          </cell>
          <cell r="U633">
            <v>2.4374499999993304E-2</v>
          </cell>
          <cell r="W633">
            <v>2000</v>
          </cell>
          <cell r="X633">
            <v>5</v>
          </cell>
          <cell r="Y633">
            <v>0.90879675826112061</v>
          </cell>
          <cell r="Z633">
            <v>0.91496858549838678</v>
          </cell>
          <cell r="AA633">
            <v>4</v>
          </cell>
          <cell r="AB633">
            <v>130</v>
          </cell>
          <cell r="AC633">
            <v>0.1</v>
          </cell>
          <cell r="AD633">
            <v>10</v>
          </cell>
          <cell r="AH633">
            <v>0.5</v>
          </cell>
        </row>
        <row r="634">
          <cell r="A634" t="str">
            <v>F2000228-000</v>
          </cell>
          <cell r="B634" t="str">
            <v>Fixtures and fittings</v>
          </cell>
          <cell r="C634">
            <v>2006</v>
          </cell>
          <cell r="D634" t="str">
            <v>Fac</v>
          </cell>
          <cell r="E634" t="str">
            <v>N/A</v>
          </cell>
          <cell r="F634">
            <v>1195</v>
          </cell>
          <cell r="G634" t="str">
            <v>TAVEECHOK FERNICHING</v>
          </cell>
          <cell r="H634" t="str">
            <v>PRINTER STAND</v>
          </cell>
          <cell r="I634">
            <v>36829</v>
          </cell>
          <cell r="J634">
            <v>36856</v>
          </cell>
          <cell r="K634">
            <v>1820</v>
          </cell>
          <cell r="L634">
            <v>0</v>
          </cell>
          <cell r="M634">
            <v>6500</v>
          </cell>
          <cell r="N634">
            <v>6499</v>
          </cell>
          <cell r="O634">
            <v>1</v>
          </cell>
          <cell r="R634">
            <v>2.43745E-2</v>
          </cell>
          <cell r="S634">
            <v>158.43424999999999</v>
          </cell>
          <cell r="T634">
            <v>158.4098755</v>
          </cell>
          <cell r="U634">
            <v>2.4374499999993304E-2</v>
          </cell>
          <cell r="W634">
            <v>2000</v>
          </cell>
          <cell r="X634">
            <v>5</v>
          </cell>
          <cell r="Y634">
            <v>0.90879675826112061</v>
          </cell>
          <cell r="Z634">
            <v>0.91496858549838678</v>
          </cell>
          <cell r="AA634">
            <v>4</v>
          </cell>
          <cell r="AB634">
            <v>130</v>
          </cell>
          <cell r="AC634">
            <v>0.1</v>
          </cell>
          <cell r="AD634">
            <v>10</v>
          </cell>
          <cell r="AH634">
            <v>0.5</v>
          </cell>
        </row>
        <row r="635">
          <cell r="A635" t="str">
            <v>F2000229-000</v>
          </cell>
          <cell r="B635" t="str">
            <v>Fixtures and fittings</v>
          </cell>
          <cell r="C635">
            <v>2006</v>
          </cell>
          <cell r="D635" t="str">
            <v>Fac</v>
          </cell>
          <cell r="E635" t="str">
            <v>N/A</v>
          </cell>
          <cell r="F635">
            <v>1195</v>
          </cell>
          <cell r="G635" t="str">
            <v>TAVEECHOK FERNICHING</v>
          </cell>
          <cell r="H635" t="str">
            <v>PRINTER STAND</v>
          </cell>
          <cell r="I635">
            <v>36829</v>
          </cell>
          <cell r="J635">
            <v>36856</v>
          </cell>
          <cell r="K635">
            <v>1820</v>
          </cell>
          <cell r="L635">
            <v>0</v>
          </cell>
          <cell r="M635">
            <v>6500</v>
          </cell>
          <cell r="N635">
            <v>6499</v>
          </cell>
          <cell r="O635">
            <v>1</v>
          </cell>
          <cell r="R635">
            <v>2.43745E-2</v>
          </cell>
          <cell r="S635">
            <v>158.43424999999999</v>
          </cell>
          <cell r="T635">
            <v>158.4098755</v>
          </cell>
          <cell r="U635">
            <v>2.4374499999993304E-2</v>
          </cell>
          <cell r="W635">
            <v>2000</v>
          </cell>
          <cell r="X635">
            <v>5</v>
          </cell>
          <cell r="Y635">
            <v>0.90879675826112061</v>
          </cell>
          <cell r="Z635">
            <v>0.91496858549838678</v>
          </cell>
          <cell r="AA635">
            <v>4</v>
          </cell>
          <cell r="AB635">
            <v>130</v>
          </cell>
          <cell r="AC635">
            <v>0.1</v>
          </cell>
          <cell r="AD635">
            <v>10</v>
          </cell>
          <cell r="AH635">
            <v>0.5</v>
          </cell>
        </row>
        <row r="636">
          <cell r="A636" t="str">
            <v>F2000242-000</v>
          </cell>
          <cell r="B636" t="str">
            <v>Fixtures and fittings</v>
          </cell>
          <cell r="C636">
            <v>2005</v>
          </cell>
          <cell r="D636" t="str">
            <v>Fac</v>
          </cell>
          <cell r="E636" t="str">
            <v>N/A</v>
          </cell>
          <cell r="F636">
            <v>201550</v>
          </cell>
          <cell r="G636" t="str">
            <v>KAGAWA CO.,LTD.</v>
          </cell>
          <cell r="H636" t="str">
            <v>HOT WATER-COOL WATER</v>
          </cell>
          <cell r="I636">
            <v>36868</v>
          </cell>
          <cell r="J636">
            <v>36891</v>
          </cell>
          <cell r="K636">
            <v>1820</v>
          </cell>
          <cell r="L636">
            <v>0</v>
          </cell>
          <cell r="M636">
            <v>16800</v>
          </cell>
          <cell r="N636">
            <v>16799</v>
          </cell>
          <cell r="O636">
            <v>1</v>
          </cell>
          <cell r="R636">
            <v>2.43745E-2</v>
          </cell>
          <cell r="S636">
            <v>409.49160000000001</v>
          </cell>
          <cell r="T636">
            <v>409.46722549999998</v>
          </cell>
          <cell r="U636">
            <v>2.4374500000021726E-2</v>
          </cell>
          <cell r="W636">
            <v>2000</v>
          </cell>
          <cell r="X636">
            <v>7</v>
          </cell>
          <cell r="Y636">
            <v>1.124702684335712</v>
          </cell>
          <cell r="Z636">
            <v>1</v>
          </cell>
          <cell r="AA636">
            <v>4</v>
          </cell>
          <cell r="AB636">
            <v>500</v>
          </cell>
          <cell r="AC636">
            <v>0.1</v>
          </cell>
          <cell r="AD636">
            <v>50</v>
          </cell>
          <cell r="AH636">
            <v>0.5</v>
          </cell>
        </row>
        <row r="637">
          <cell r="A637" t="str">
            <v>F2000243-000</v>
          </cell>
          <cell r="B637" t="str">
            <v>Fixtures and fittings</v>
          </cell>
          <cell r="C637">
            <v>2005</v>
          </cell>
          <cell r="D637" t="str">
            <v>Fac</v>
          </cell>
          <cell r="E637" t="str">
            <v>N/A</v>
          </cell>
          <cell r="F637" t="str">
            <v>4311-T717</v>
          </cell>
          <cell r="G637" t="str">
            <v>THAI STEEL</v>
          </cell>
          <cell r="H637" t="str">
            <v>WORKING DESK</v>
          </cell>
          <cell r="I637">
            <v>36860</v>
          </cell>
          <cell r="J637">
            <v>36891</v>
          </cell>
          <cell r="K637">
            <v>1820</v>
          </cell>
          <cell r="L637">
            <v>0</v>
          </cell>
          <cell r="M637">
            <v>3300</v>
          </cell>
          <cell r="N637">
            <v>3299</v>
          </cell>
          <cell r="O637">
            <v>1</v>
          </cell>
          <cell r="R637">
            <v>2.43745E-2</v>
          </cell>
          <cell r="S637">
            <v>80.435850000000002</v>
          </cell>
          <cell r="T637">
            <v>80.411475499999995</v>
          </cell>
          <cell r="U637">
            <v>2.4374500000007515E-2</v>
          </cell>
          <cell r="W637">
            <v>2000</v>
          </cell>
          <cell r="X637">
            <v>7</v>
          </cell>
          <cell r="Y637">
            <v>1.124702684335712</v>
          </cell>
          <cell r="Z637">
            <v>1</v>
          </cell>
          <cell r="AA637">
            <v>4</v>
          </cell>
          <cell r="AB637">
            <v>100</v>
          </cell>
          <cell r="AC637">
            <v>0.1</v>
          </cell>
          <cell r="AD637">
            <v>10</v>
          </cell>
          <cell r="AH637">
            <v>0.5</v>
          </cell>
        </row>
        <row r="638">
          <cell r="A638" t="str">
            <v>F2000244-000</v>
          </cell>
          <cell r="B638" t="str">
            <v>Fixtures and fittings</v>
          </cell>
          <cell r="C638">
            <v>2005</v>
          </cell>
          <cell r="D638" t="str">
            <v>Fac</v>
          </cell>
          <cell r="E638" t="str">
            <v>N/A</v>
          </cell>
          <cell r="F638" t="str">
            <v>4311-T717</v>
          </cell>
          <cell r="G638" t="str">
            <v>THAI STEEL</v>
          </cell>
          <cell r="H638" t="str">
            <v>WORKING DESK</v>
          </cell>
          <cell r="I638">
            <v>36860</v>
          </cell>
          <cell r="J638">
            <v>36891</v>
          </cell>
          <cell r="K638">
            <v>1820</v>
          </cell>
          <cell r="L638">
            <v>0</v>
          </cell>
          <cell r="M638">
            <v>3300</v>
          </cell>
          <cell r="N638">
            <v>3299</v>
          </cell>
          <cell r="O638">
            <v>1</v>
          </cell>
          <cell r="R638">
            <v>2.40422E-2</v>
          </cell>
          <cell r="S638">
            <v>79.339259999999996</v>
          </cell>
          <cell r="T638">
            <v>79.315217799999999</v>
          </cell>
          <cell r="U638">
            <v>2.4042199999996683E-2</v>
          </cell>
          <cell r="W638">
            <v>2000</v>
          </cell>
          <cell r="X638">
            <v>7</v>
          </cell>
          <cell r="Y638">
            <v>1.124702684335712</v>
          </cell>
          <cell r="Z638">
            <v>1</v>
          </cell>
          <cell r="AA638">
            <v>4</v>
          </cell>
          <cell r="AB638">
            <v>100</v>
          </cell>
          <cell r="AC638">
            <v>0.1</v>
          </cell>
          <cell r="AD638">
            <v>10</v>
          </cell>
          <cell r="AH638">
            <v>0.5</v>
          </cell>
        </row>
        <row r="639">
          <cell r="A639" t="str">
            <v>F2000245-000</v>
          </cell>
          <cell r="B639" t="str">
            <v>Fixtures and fittings</v>
          </cell>
          <cell r="C639">
            <v>2005</v>
          </cell>
          <cell r="D639" t="str">
            <v>Fac</v>
          </cell>
          <cell r="E639" t="str">
            <v>N/A</v>
          </cell>
          <cell r="F639">
            <v>68</v>
          </cell>
          <cell r="G639" t="str">
            <v>B.T.C.SURVEYING</v>
          </cell>
          <cell r="H639" t="str">
            <v>CAMERA AUTOMATIC</v>
          </cell>
          <cell r="I639">
            <v>36864</v>
          </cell>
          <cell r="J639">
            <v>36891</v>
          </cell>
          <cell r="K639">
            <v>1820</v>
          </cell>
          <cell r="L639">
            <v>0</v>
          </cell>
          <cell r="M639">
            <v>20000</v>
          </cell>
          <cell r="N639">
            <v>19999</v>
          </cell>
          <cell r="O639">
            <v>1</v>
          </cell>
          <cell r="R639">
            <v>2.40422E-2</v>
          </cell>
          <cell r="S639">
            <v>480.84399999999999</v>
          </cell>
          <cell r="T639">
            <v>480.8199578</v>
          </cell>
          <cell r="U639">
            <v>2.4042199999996683E-2</v>
          </cell>
          <cell r="W639">
            <v>2000</v>
          </cell>
          <cell r="X639">
            <v>5</v>
          </cell>
          <cell r="Y639">
            <v>0.90879675826112061</v>
          </cell>
          <cell r="Z639">
            <v>0.91496858549838678</v>
          </cell>
          <cell r="AA639">
            <v>4</v>
          </cell>
          <cell r="AB639">
            <v>400</v>
          </cell>
          <cell r="AC639">
            <v>0.1</v>
          </cell>
          <cell r="AD639">
            <v>40</v>
          </cell>
          <cell r="AH639">
            <v>0.5</v>
          </cell>
        </row>
        <row r="640">
          <cell r="A640" t="str">
            <v>F2000246-000</v>
          </cell>
          <cell r="B640" t="str">
            <v>Fixtures and fittings</v>
          </cell>
          <cell r="C640">
            <v>2003</v>
          </cell>
          <cell r="D640" t="str">
            <v>Fac</v>
          </cell>
          <cell r="E640" t="str">
            <v>N/A</v>
          </cell>
          <cell r="F640" t="str">
            <v>B001000444</v>
          </cell>
          <cell r="G640" t="str">
            <v>TELEPHONE ORGANIZATION</v>
          </cell>
          <cell r="H640" t="str">
            <v>TELEPHONE SYSTEM (POWER PLANT)</v>
          </cell>
          <cell r="I640">
            <v>36882</v>
          </cell>
          <cell r="J640">
            <v>36919</v>
          </cell>
          <cell r="K640">
            <v>1820</v>
          </cell>
          <cell r="L640">
            <v>0</v>
          </cell>
          <cell r="M640">
            <v>27000</v>
          </cell>
          <cell r="N640">
            <v>26999</v>
          </cell>
          <cell r="O640">
            <v>1</v>
          </cell>
          <cell r="R640">
            <v>2.40422E-2</v>
          </cell>
          <cell r="S640">
            <v>649.13940000000002</v>
          </cell>
          <cell r="T640">
            <v>649.11535779999997</v>
          </cell>
          <cell r="U640">
            <v>2.4042200000053526E-2</v>
          </cell>
          <cell r="W640">
            <v>2001</v>
          </cell>
          <cell r="X640">
            <v>5</v>
          </cell>
          <cell r="Y640">
            <v>0.8421104473828217</v>
          </cell>
          <cell r="Z640">
            <v>1.0318305314994056</v>
          </cell>
          <cell r="AA640">
            <v>4</v>
          </cell>
          <cell r="AB640">
            <v>560</v>
          </cell>
          <cell r="AC640">
            <v>0.15</v>
          </cell>
          <cell r="AD640">
            <v>80</v>
          </cell>
          <cell r="AH640">
            <v>0.5</v>
          </cell>
        </row>
        <row r="641">
          <cell r="A641" t="str">
            <v>F2000389-001</v>
          </cell>
          <cell r="B641" t="str">
            <v>Fixtures and fittings</v>
          </cell>
          <cell r="C641">
            <v>2005</v>
          </cell>
          <cell r="D641" t="str">
            <v>Fac</v>
          </cell>
          <cell r="E641" t="str">
            <v>N/A</v>
          </cell>
          <cell r="F641">
            <v>432</v>
          </cell>
          <cell r="G641" t="str">
            <v>SANGUANPAIBOON AND SERVICE</v>
          </cell>
          <cell r="H641" t="str">
            <v>MATL &amp; L/B COST TO FABRICATE AND INSTALL SUPPORT AND SUPPLY FOR TV AT CANTEEN'</v>
          </cell>
          <cell r="I641">
            <v>38131</v>
          </cell>
          <cell r="J641">
            <v>38256</v>
          </cell>
          <cell r="K641">
            <v>1820</v>
          </cell>
          <cell r="L641">
            <v>1268</v>
          </cell>
          <cell r="M641">
            <v>25275</v>
          </cell>
          <cell r="N641">
            <v>7679.41</v>
          </cell>
          <cell r="O641">
            <v>17595.59</v>
          </cell>
          <cell r="R641">
            <v>2.43745E-2</v>
          </cell>
          <cell r="S641">
            <v>616.06548750000002</v>
          </cell>
          <cell r="T641">
            <v>187.18177904500001</v>
          </cell>
          <cell r="U641">
            <v>428.88370845500003</v>
          </cell>
          <cell r="W641">
            <v>2004</v>
          </cell>
          <cell r="X641">
            <v>7</v>
          </cell>
          <cell r="Y641">
            <v>1.0711974110032363</v>
          </cell>
          <cell r="Z641">
            <v>1</v>
          </cell>
          <cell r="AA641">
            <v>4</v>
          </cell>
          <cell r="AB641">
            <v>700</v>
          </cell>
          <cell r="AC641">
            <v>0.67500000000000004</v>
          </cell>
          <cell r="AD641">
            <v>470</v>
          </cell>
          <cell r="AH641">
            <v>2.5</v>
          </cell>
        </row>
        <row r="642">
          <cell r="A642" t="str">
            <v>F2001001-000</v>
          </cell>
          <cell r="B642" t="str">
            <v>Fixtures and fittings</v>
          </cell>
          <cell r="C642">
            <v>2006</v>
          </cell>
          <cell r="D642" t="str">
            <v>Fac</v>
          </cell>
          <cell r="E642" t="str">
            <v>FVST21S</v>
          </cell>
          <cell r="F642">
            <v>23431</v>
          </cell>
          <cell r="G642" t="str">
            <v>DELL OPTIPLEX GX110</v>
          </cell>
          <cell r="H642" t="str">
            <v>COMPUTER PC 2096</v>
          </cell>
          <cell r="I642">
            <v>36924</v>
          </cell>
          <cell r="J642">
            <v>36947</v>
          </cell>
          <cell r="K642">
            <v>1820</v>
          </cell>
          <cell r="L642">
            <v>0</v>
          </cell>
          <cell r="M642">
            <v>48236</v>
          </cell>
          <cell r="N642">
            <v>48235</v>
          </cell>
          <cell r="O642">
            <v>1</v>
          </cell>
          <cell r="R642">
            <v>2.43745E-2</v>
          </cell>
          <cell r="S642">
            <v>1175.728382</v>
          </cell>
          <cell r="T642">
            <v>1175.7040075</v>
          </cell>
          <cell r="U642">
            <v>2.4374500000021726E-2</v>
          </cell>
          <cell r="W642">
            <v>2001</v>
          </cell>
          <cell r="X642">
            <v>6</v>
          </cell>
          <cell r="Y642">
            <v>0.62106822340332835</v>
          </cell>
          <cell r="Z642">
            <v>1.0318305314994056</v>
          </cell>
          <cell r="AA642">
            <v>5</v>
          </cell>
          <cell r="AB642">
            <v>750</v>
          </cell>
          <cell r="AC642">
            <v>7.4999999999999997E-2</v>
          </cell>
          <cell r="AD642">
            <v>60</v>
          </cell>
          <cell r="AH642">
            <v>0.5</v>
          </cell>
        </row>
        <row r="643">
          <cell r="A643" t="str">
            <v>F2001001-001</v>
          </cell>
          <cell r="B643" t="str">
            <v>Fixtures and fittings</v>
          </cell>
          <cell r="C643">
            <v>2006</v>
          </cell>
          <cell r="D643" t="str">
            <v>Fac</v>
          </cell>
          <cell r="E643" t="str">
            <v>N/A</v>
          </cell>
          <cell r="F643" t="str">
            <v>M02297</v>
          </cell>
          <cell r="G643" t="str">
            <v xml:space="preserve">MAGNATE ENGINEERING PRODUCTS </v>
          </cell>
          <cell r="H643" t="str">
            <v>HARDDISK 40GB 7200RPM</v>
          </cell>
          <cell r="I643">
            <v>38772</v>
          </cell>
          <cell r="J643">
            <v>38774</v>
          </cell>
          <cell r="K643">
            <v>1092</v>
          </cell>
          <cell r="L643">
            <v>1058</v>
          </cell>
          <cell r="M643">
            <v>3260</v>
          </cell>
          <cell r="N643">
            <v>104.46</v>
          </cell>
          <cell r="O643">
            <v>3155.54</v>
          </cell>
          <cell r="R643">
            <v>2.43745E-2</v>
          </cell>
          <cell r="S643">
            <v>79.46087</v>
          </cell>
          <cell r="T643">
            <v>2.5461602699999997</v>
          </cell>
          <cell r="U643">
            <v>76.914709729999998</v>
          </cell>
          <cell r="W643">
            <v>2006</v>
          </cell>
          <cell r="X643">
            <v>6</v>
          </cell>
          <cell r="Y643">
            <v>1</v>
          </cell>
          <cell r="Z643">
            <v>0.98352861266768554</v>
          </cell>
          <cell r="AA643">
            <v>5</v>
          </cell>
          <cell r="AB643">
            <v>80</v>
          </cell>
          <cell r="AC643">
            <v>0.9</v>
          </cell>
          <cell r="AD643">
            <v>70</v>
          </cell>
          <cell r="AH643">
            <v>2.5</v>
          </cell>
        </row>
        <row r="644">
          <cell r="A644" t="str">
            <v>F2001001-002</v>
          </cell>
          <cell r="B644" t="str">
            <v>Fixtures and fittings</v>
          </cell>
          <cell r="C644">
            <v>2006</v>
          </cell>
          <cell r="D644" t="str">
            <v>Fac</v>
          </cell>
          <cell r="E644" t="str">
            <v>N/A</v>
          </cell>
          <cell r="F644">
            <v>129754</v>
          </cell>
          <cell r="G644" t="str">
            <v>CONTINUOUS FORM AND COMPUTER</v>
          </cell>
          <cell r="H644" t="str">
            <v>SD RAM 256MB</v>
          </cell>
          <cell r="I644">
            <v>38771</v>
          </cell>
          <cell r="J644">
            <v>38774</v>
          </cell>
          <cell r="K644">
            <v>1092</v>
          </cell>
          <cell r="L644">
            <v>1058</v>
          </cell>
          <cell r="M644">
            <v>4100</v>
          </cell>
          <cell r="N644">
            <v>131.38</v>
          </cell>
          <cell r="O644">
            <v>3968.62</v>
          </cell>
          <cell r="R644">
            <v>2.43745E-2</v>
          </cell>
          <cell r="S644">
            <v>99.935450000000003</v>
          </cell>
          <cell r="T644">
            <v>3.2023218099999999</v>
          </cell>
          <cell r="U644">
            <v>96.733128190000002</v>
          </cell>
          <cell r="W644">
            <v>2006</v>
          </cell>
          <cell r="X644">
            <v>6</v>
          </cell>
          <cell r="Y644">
            <v>1</v>
          </cell>
          <cell r="Z644">
            <v>0.98352861266768554</v>
          </cell>
          <cell r="AA644">
            <v>5</v>
          </cell>
          <cell r="AB644">
            <v>100</v>
          </cell>
          <cell r="AC644">
            <v>0.9</v>
          </cell>
          <cell r="AD644">
            <v>90</v>
          </cell>
          <cell r="AH644">
            <v>2.5</v>
          </cell>
        </row>
        <row r="645">
          <cell r="A645" t="str">
            <v>F2001002-000</v>
          </cell>
          <cell r="B645" t="str">
            <v>Fixtures and fittings</v>
          </cell>
          <cell r="C645">
            <v>2006</v>
          </cell>
          <cell r="D645" t="str">
            <v>Fac</v>
          </cell>
          <cell r="E645" t="str">
            <v>HVST21S</v>
          </cell>
          <cell r="F645">
            <v>23431</v>
          </cell>
          <cell r="G645" t="str">
            <v>DELL OPTIPLEX GX110</v>
          </cell>
          <cell r="H645" t="str">
            <v>COMPUTER PC 2097</v>
          </cell>
          <cell r="I645">
            <v>36924</v>
          </cell>
          <cell r="J645">
            <v>36947</v>
          </cell>
          <cell r="K645">
            <v>1820</v>
          </cell>
          <cell r="L645">
            <v>0</v>
          </cell>
          <cell r="M645">
            <v>48236</v>
          </cell>
          <cell r="N645">
            <v>48235</v>
          </cell>
          <cell r="O645">
            <v>1</v>
          </cell>
          <cell r="R645">
            <v>2.43745E-2</v>
          </cell>
          <cell r="S645">
            <v>1175.728382</v>
          </cell>
          <cell r="T645">
            <v>1175.7040075</v>
          </cell>
          <cell r="U645">
            <v>2.4374500000021726E-2</v>
          </cell>
          <cell r="W645">
            <v>2001</v>
          </cell>
          <cell r="X645">
            <v>6</v>
          </cell>
          <cell r="Y645">
            <v>0.62106822340332835</v>
          </cell>
          <cell r="Z645">
            <v>1.0318305314994056</v>
          </cell>
          <cell r="AA645">
            <v>5</v>
          </cell>
          <cell r="AB645">
            <v>750</v>
          </cell>
          <cell r="AC645">
            <v>7.4999999999999997E-2</v>
          </cell>
          <cell r="AD645">
            <v>60</v>
          </cell>
          <cell r="AH645">
            <v>0.5</v>
          </cell>
        </row>
        <row r="646">
          <cell r="A646" t="str">
            <v>F2001003-000</v>
          </cell>
          <cell r="B646" t="str">
            <v>Fixtures and fittings</v>
          </cell>
          <cell r="C646">
            <v>2003</v>
          </cell>
          <cell r="D646" t="str">
            <v>Fac</v>
          </cell>
          <cell r="E646" t="str">
            <v>N/A</v>
          </cell>
          <cell r="F646">
            <v>6836</v>
          </cell>
          <cell r="G646" t="str">
            <v>FUR TECH CO., LTD.</v>
          </cell>
          <cell r="H646" t="str">
            <v>WORKING CHAIR F-62 PVC#1728</v>
          </cell>
          <cell r="I646">
            <v>36914</v>
          </cell>
          <cell r="J646">
            <v>36919</v>
          </cell>
          <cell r="K646">
            <v>1820</v>
          </cell>
          <cell r="L646">
            <v>0</v>
          </cell>
          <cell r="M646">
            <v>2520</v>
          </cell>
          <cell r="N646">
            <v>2519</v>
          </cell>
          <cell r="O646">
            <v>1</v>
          </cell>
          <cell r="R646">
            <v>2.43745E-2</v>
          </cell>
          <cell r="S646">
            <v>61.423740000000002</v>
          </cell>
          <cell r="T646">
            <v>61.399365500000002</v>
          </cell>
          <cell r="U646">
            <v>2.437450000000041E-2</v>
          </cell>
          <cell r="W646">
            <v>2001</v>
          </cell>
          <cell r="X646">
            <v>7</v>
          </cell>
          <cell r="Y646">
            <v>1.1167341430499325</v>
          </cell>
          <cell r="Z646">
            <v>1</v>
          </cell>
          <cell r="AA646">
            <v>4</v>
          </cell>
          <cell r="AB646">
            <v>100</v>
          </cell>
          <cell r="AC646">
            <v>0.15</v>
          </cell>
          <cell r="AD646">
            <v>20</v>
          </cell>
          <cell r="AH646">
            <v>0.5</v>
          </cell>
        </row>
        <row r="647">
          <cell r="A647" t="str">
            <v>F2001004-000</v>
          </cell>
          <cell r="B647" t="str">
            <v>Fixtures and fittings</v>
          </cell>
          <cell r="C647">
            <v>2005</v>
          </cell>
          <cell r="D647" t="str">
            <v>Fac</v>
          </cell>
          <cell r="E647" t="str">
            <v>N/A</v>
          </cell>
          <cell r="F647">
            <v>1093</v>
          </cell>
          <cell r="G647" t="str">
            <v>A P E SERVICE CO., LTD.</v>
          </cell>
          <cell r="H647" t="str">
            <v>LABOUR &amp; MATL COST FOR NEW AHU IN PLATING ROOM'</v>
          </cell>
          <cell r="I647">
            <v>36895</v>
          </cell>
          <cell r="J647">
            <v>36919</v>
          </cell>
          <cell r="K647">
            <v>1820</v>
          </cell>
          <cell r="L647">
            <v>0</v>
          </cell>
          <cell r="M647">
            <v>248740</v>
          </cell>
          <cell r="N647">
            <v>248739</v>
          </cell>
          <cell r="O647">
            <v>1</v>
          </cell>
          <cell r="R647">
            <v>2.43745E-2</v>
          </cell>
          <cell r="S647">
            <v>6062.9131299999999</v>
          </cell>
          <cell r="T647">
            <v>6062.8887555000001</v>
          </cell>
          <cell r="U647">
            <v>2.4374499999794352E-2</v>
          </cell>
          <cell r="W647">
            <v>2001</v>
          </cell>
          <cell r="X647">
            <v>7</v>
          </cell>
          <cell r="Y647">
            <v>1.1167341430499325</v>
          </cell>
          <cell r="Z647">
            <v>1</v>
          </cell>
          <cell r="AA647">
            <v>4</v>
          </cell>
          <cell r="AB647">
            <v>7300</v>
          </cell>
          <cell r="AC647">
            <v>0.15</v>
          </cell>
          <cell r="AD647">
            <v>1100</v>
          </cell>
          <cell r="AH647">
            <v>0.5</v>
          </cell>
        </row>
        <row r="648">
          <cell r="A648" t="str">
            <v>F2001006-000</v>
          </cell>
          <cell r="B648" t="str">
            <v>Fixtures and fittings</v>
          </cell>
          <cell r="C648">
            <v>2005</v>
          </cell>
          <cell r="D648" t="str">
            <v>Fac</v>
          </cell>
          <cell r="E648" t="str">
            <v>N/A</v>
          </cell>
          <cell r="F648" t="str">
            <v>001/2544</v>
          </cell>
          <cell r="G648" t="str">
            <v>INTEGRATED SECURITY ENGINERING CO., LTD.</v>
          </cell>
          <cell r="H648" t="str">
            <v>FM 200 FIRE SUPPRESSION SYSTEM</v>
          </cell>
          <cell r="I648">
            <v>36900</v>
          </cell>
          <cell r="J648">
            <v>36919</v>
          </cell>
          <cell r="K648">
            <v>1820</v>
          </cell>
          <cell r="L648">
            <v>0</v>
          </cell>
          <cell r="M648">
            <v>621700</v>
          </cell>
          <cell r="N648">
            <v>621699</v>
          </cell>
          <cell r="O648">
            <v>1</v>
          </cell>
          <cell r="R648">
            <v>2.43745E-2</v>
          </cell>
          <cell r="S648">
            <v>15153.62665</v>
          </cell>
          <cell r="T648">
            <v>15153.602275499999</v>
          </cell>
          <cell r="U648">
            <v>2.4374500000703847E-2</v>
          </cell>
          <cell r="W648">
            <v>2001</v>
          </cell>
          <cell r="X648">
            <v>0</v>
          </cell>
          <cell r="AD648">
            <v>0</v>
          </cell>
          <cell r="AH648">
            <v>0</v>
          </cell>
        </row>
        <row r="649">
          <cell r="A649" t="str">
            <v>F2001006-001</v>
          </cell>
          <cell r="B649" t="str">
            <v>Fixtures and fittings</v>
          </cell>
          <cell r="C649">
            <v>2005</v>
          </cell>
          <cell r="D649" t="str">
            <v>Fac</v>
          </cell>
          <cell r="E649" t="str">
            <v>N/A</v>
          </cell>
          <cell r="F649" t="str">
            <v>009/2544</v>
          </cell>
          <cell r="G649" t="str">
            <v>INTEGRATED SECURITY ENGINERING CO., LTD.</v>
          </cell>
          <cell r="H649" t="str">
            <v>L/B COST TO INSTALLATION FM 200 FIRE SUPPRESSION</v>
          </cell>
          <cell r="I649">
            <v>36935</v>
          </cell>
          <cell r="J649">
            <v>36947</v>
          </cell>
          <cell r="K649">
            <v>1820</v>
          </cell>
          <cell r="L649">
            <v>0</v>
          </cell>
          <cell r="M649">
            <v>20000</v>
          </cell>
          <cell r="N649">
            <v>19999</v>
          </cell>
          <cell r="O649">
            <v>1</v>
          </cell>
          <cell r="R649">
            <v>2.43745E-2</v>
          </cell>
          <cell r="S649">
            <v>487.49</v>
          </cell>
          <cell r="T649">
            <v>487.46562549999999</v>
          </cell>
          <cell r="U649">
            <v>2.4374500000021726E-2</v>
          </cell>
          <cell r="W649">
            <v>2001</v>
          </cell>
          <cell r="X649">
            <v>0</v>
          </cell>
          <cell r="AD649">
            <v>0</v>
          </cell>
          <cell r="AH649">
            <v>0</v>
          </cell>
        </row>
        <row r="650">
          <cell r="A650" t="str">
            <v>F2001008-000</v>
          </cell>
          <cell r="B650" t="str">
            <v>Fixtures and fittings</v>
          </cell>
          <cell r="C650">
            <v>2003</v>
          </cell>
          <cell r="D650" t="str">
            <v>Fac</v>
          </cell>
          <cell r="E650" t="str">
            <v>N/A</v>
          </cell>
          <cell r="F650">
            <v>6836</v>
          </cell>
          <cell r="G650" t="str">
            <v>FUR TECH CO., LTD.</v>
          </cell>
          <cell r="H650" t="str">
            <v>WORKING CHAIR F-62 PVC#1728</v>
          </cell>
          <cell r="I650">
            <v>36914</v>
          </cell>
          <cell r="J650">
            <v>36919</v>
          </cell>
          <cell r="K650">
            <v>1820</v>
          </cell>
          <cell r="L650">
            <v>0</v>
          </cell>
          <cell r="M650">
            <v>2520</v>
          </cell>
          <cell r="N650">
            <v>2519</v>
          </cell>
          <cell r="O650">
            <v>1</v>
          </cell>
          <cell r="R650">
            <v>2.43745E-2</v>
          </cell>
          <cell r="S650">
            <v>61.423740000000002</v>
          </cell>
          <cell r="T650">
            <v>61.399365500000002</v>
          </cell>
          <cell r="U650">
            <v>2.437450000000041E-2</v>
          </cell>
          <cell r="W650">
            <v>2001</v>
          </cell>
          <cell r="X650">
            <v>7</v>
          </cell>
          <cell r="Y650">
            <v>1.1167341430499325</v>
          </cell>
          <cell r="Z650">
            <v>1</v>
          </cell>
          <cell r="AA650">
            <v>4</v>
          </cell>
          <cell r="AB650">
            <v>100</v>
          </cell>
          <cell r="AC650">
            <v>0.15</v>
          </cell>
          <cell r="AD650">
            <v>20</v>
          </cell>
          <cell r="AH650">
            <v>0.5</v>
          </cell>
        </row>
        <row r="651">
          <cell r="A651" t="str">
            <v>F2001012-000</v>
          </cell>
          <cell r="B651" t="str">
            <v>Fixtures and fittings</v>
          </cell>
          <cell r="C651">
            <v>2003</v>
          </cell>
          <cell r="D651" t="str">
            <v>Fac</v>
          </cell>
          <cell r="E651" t="str">
            <v>N/A</v>
          </cell>
          <cell r="F651">
            <v>1276</v>
          </cell>
          <cell r="G651" t="str">
            <v>TAVEECHOK FERNICHING</v>
          </cell>
          <cell r="H651" t="str">
            <v>COMPUTER TABLE</v>
          </cell>
          <cell r="I651">
            <v>36922</v>
          </cell>
          <cell r="J651">
            <v>36947</v>
          </cell>
          <cell r="K651">
            <v>1820</v>
          </cell>
          <cell r="L651">
            <v>0</v>
          </cell>
          <cell r="M651">
            <v>8000</v>
          </cell>
          <cell r="N651">
            <v>7999</v>
          </cell>
          <cell r="O651">
            <v>1</v>
          </cell>
          <cell r="R651">
            <v>2.40422E-2</v>
          </cell>
          <cell r="S651">
            <v>192.33760000000001</v>
          </cell>
          <cell r="T651">
            <v>192.31355779999998</v>
          </cell>
          <cell r="U651">
            <v>2.4042200000025105E-2</v>
          </cell>
          <cell r="W651">
            <v>2001</v>
          </cell>
          <cell r="X651">
            <v>7</v>
          </cell>
          <cell r="Y651">
            <v>1.1167341430499325</v>
          </cell>
          <cell r="Z651">
            <v>1</v>
          </cell>
          <cell r="AA651">
            <v>4</v>
          </cell>
          <cell r="AB651">
            <v>200</v>
          </cell>
          <cell r="AC651">
            <v>0.15</v>
          </cell>
          <cell r="AD651">
            <v>30</v>
          </cell>
          <cell r="AH651">
            <v>0.5</v>
          </cell>
        </row>
        <row r="652">
          <cell r="A652" t="str">
            <v>F2001013-000</v>
          </cell>
          <cell r="B652" t="str">
            <v>Fixtures and fittings</v>
          </cell>
          <cell r="C652">
            <v>2003</v>
          </cell>
          <cell r="D652" t="str">
            <v>Fac</v>
          </cell>
          <cell r="E652" t="str">
            <v>N/A</v>
          </cell>
          <cell r="F652">
            <v>1276</v>
          </cell>
          <cell r="G652" t="str">
            <v>TAVEECHOK FERNICHING</v>
          </cell>
          <cell r="H652" t="str">
            <v>COMPUTER TABLE</v>
          </cell>
          <cell r="I652">
            <v>36922</v>
          </cell>
          <cell r="J652">
            <v>36947</v>
          </cell>
          <cell r="K652">
            <v>1820</v>
          </cell>
          <cell r="L652">
            <v>0</v>
          </cell>
          <cell r="M652">
            <v>8000</v>
          </cell>
          <cell r="N652">
            <v>7999</v>
          </cell>
          <cell r="O652">
            <v>1</v>
          </cell>
          <cell r="R652">
            <v>2.40422E-2</v>
          </cell>
          <cell r="S652">
            <v>192.33760000000001</v>
          </cell>
          <cell r="T652">
            <v>192.31355779999998</v>
          </cell>
          <cell r="U652">
            <v>2.4042200000025105E-2</v>
          </cell>
          <cell r="W652">
            <v>2001</v>
          </cell>
          <cell r="X652">
            <v>7</v>
          </cell>
          <cell r="Y652">
            <v>1.1167341430499325</v>
          </cell>
          <cell r="Z652">
            <v>1</v>
          </cell>
          <cell r="AA652">
            <v>4</v>
          </cell>
          <cell r="AB652">
            <v>200</v>
          </cell>
          <cell r="AC652">
            <v>0.15</v>
          </cell>
          <cell r="AD652">
            <v>30</v>
          </cell>
          <cell r="AH652">
            <v>0.5</v>
          </cell>
        </row>
        <row r="653">
          <cell r="A653" t="str">
            <v>F2001014-000</v>
          </cell>
          <cell r="B653" t="str">
            <v>Fixtures and fittings</v>
          </cell>
          <cell r="C653">
            <v>2003</v>
          </cell>
          <cell r="D653" t="str">
            <v>Fac</v>
          </cell>
          <cell r="E653" t="str">
            <v>N/A</v>
          </cell>
          <cell r="F653">
            <v>1276</v>
          </cell>
          <cell r="G653" t="str">
            <v>TAVEECHOK FERNICHING</v>
          </cell>
          <cell r="H653" t="str">
            <v>COMPUTER TABLE</v>
          </cell>
          <cell r="I653">
            <v>36922</v>
          </cell>
          <cell r="J653">
            <v>36947</v>
          </cell>
          <cell r="K653">
            <v>1820</v>
          </cell>
          <cell r="L653">
            <v>0</v>
          </cell>
          <cell r="M653">
            <v>2800</v>
          </cell>
          <cell r="N653">
            <v>2799</v>
          </cell>
          <cell r="O653">
            <v>1</v>
          </cell>
          <cell r="R653">
            <v>2.40422E-2</v>
          </cell>
          <cell r="S653">
            <v>67.318160000000006</v>
          </cell>
          <cell r="T653">
            <v>67.294117799999995</v>
          </cell>
          <cell r="U653">
            <v>2.4042200000010894E-2</v>
          </cell>
          <cell r="W653">
            <v>2001</v>
          </cell>
          <cell r="X653">
            <v>7</v>
          </cell>
          <cell r="Y653">
            <v>1.1167341430499325</v>
          </cell>
          <cell r="Z653">
            <v>1</v>
          </cell>
          <cell r="AA653">
            <v>4</v>
          </cell>
          <cell r="AB653">
            <v>100</v>
          </cell>
          <cell r="AC653">
            <v>0.15</v>
          </cell>
          <cell r="AD653">
            <v>20</v>
          </cell>
          <cell r="AH653">
            <v>0.5</v>
          </cell>
        </row>
        <row r="654">
          <cell r="A654" t="str">
            <v>F2001015-000</v>
          </cell>
          <cell r="B654" t="str">
            <v>Fixtures and fittings</v>
          </cell>
          <cell r="C654">
            <v>2003</v>
          </cell>
          <cell r="D654" t="str">
            <v>Fac</v>
          </cell>
          <cell r="E654" t="str">
            <v>N/A</v>
          </cell>
          <cell r="F654" t="str">
            <v>4401-T556</v>
          </cell>
          <cell r="G654" t="str">
            <v>THAI STEEL FURNITURE CO., LTD</v>
          </cell>
          <cell r="H654" t="str">
            <v>SLIDING GLASS LOKERS</v>
          </cell>
          <cell r="I654">
            <v>36922</v>
          </cell>
          <cell r="J654">
            <v>36947</v>
          </cell>
          <cell r="K654">
            <v>1820</v>
          </cell>
          <cell r="L654">
            <v>0</v>
          </cell>
          <cell r="M654">
            <v>2257</v>
          </cell>
          <cell r="N654">
            <v>2256</v>
          </cell>
          <cell r="O654">
            <v>1</v>
          </cell>
          <cell r="R654">
            <v>2.40422E-2</v>
          </cell>
          <cell r="S654">
            <v>54.263245400000002</v>
          </cell>
          <cell r="T654">
            <v>54.239203199999999</v>
          </cell>
          <cell r="U654">
            <v>2.4042200000003788E-2</v>
          </cell>
          <cell r="W654">
            <v>2001</v>
          </cell>
          <cell r="X654">
            <v>7</v>
          </cell>
          <cell r="Y654">
            <v>1.1167341430499325</v>
          </cell>
          <cell r="Z654">
            <v>1</v>
          </cell>
          <cell r="AA654">
            <v>4</v>
          </cell>
          <cell r="AB654">
            <v>100</v>
          </cell>
          <cell r="AC654">
            <v>0.15</v>
          </cell>
          <cell r="AD654">
            <v>20</v>
          </cell>
          <cell r="AH654">
            <v>0.5</v>
          </cell>
        </row>
        <row r="655">
          <cell r="A655" t="str">
            <v>F2001016-000</v>
          </cell>
          <cell r="B655" t="str">
            <v>Fixtures and fittings</v>
          </cell>
          <cell r="C655">
            <v>2003</v>
          </cell>
          <cell r="D655" t="str">
            <v>Fac</v>
          </cell>
          <cell r="E655" t="str">
            <v>N/A</v>
          </cell>
          <cell r="F655" t="str">
            <v>4401-T556</v>
          </cell>
          <cell r="G655" t="str">
            <v>THAI STEEL FURNITURE CO., LTD</v>
          </cell>
          <cell r="H655" t="str">
            <v>SLIDING GLASS LOKERS</v>
          </cell>
          <cell r="I655">
            <v>36922</v>
          </cell>
          <cell r="J655">
            <v>36947</v>
          </cell>
          <cell r="K655">
            <v>1820</v>
          </cell>
          <cell r="L655">
            <v>0</v>
          </cell>
          <cell r="M655">
            <v>2257</v>
          </cell>
          <cell r="N655">
            <v>2256</v>
          </cell>
          <cell r="O655">
            <v>1</v>
          </cell>
          <cell r="R655">
            <v>2.40422E-2</v>
          </cell>
          <cell r="S655">
            <v>54.263245400000002</v>
          </cell>
          <cell r="T655">
            <v>54.239203199999999</v>
          </cell>
          <cell r="U655">
            <v>2.4042200000003788E-2</v>
          </cell>
          <cell r="W655">
            <v>2001</v>
          </cell>
          <cell r="X655">
            <v>7</v>
          </cell>
          <cell r="Y655">
            <v>1.1167341430499325</v>
          </cell>
          <cell r="Z655">
            <v>1</v>
          </cell>
          <cell r="AA655">
            <v>4</v>
          </cell>
          <cell r="AB655">
            <v>100</v>
          </cell>
          <cell r="AC655">
            <v>0.15</v>
          </cell>
          <cell r="AD655">
            <v>20</v>
          </cell>
          <cell r="AH655">
            <v>0.5</v>
          </cell>
        </row>
        <row r="656">
          <cell r="A656" t="str">
            <v>F2001017-000</v>
          </cell>
          <cell r="B656" t="str">
            <v>Fixtures and fittings</v>
          </cell>
          <cell r="C656">
            <v>2003</v>
          </cell>
          <cell r="D656" t="str">
            <v>Fac</v>
          </cell>
          <cell r="E656" t="str">
            <v>N/A</v>
          </cell>
          <cell r="F656" t="str">
            <v>4401-T556</v>
          </cell>
          <cell r="G656" t="str">
            <v>THAI STEEL FURNITURE CO., LTD</v>
          </cell>
          <cell r="H656" t="str">
            <v>SLIDING GLASS LOKERS</v>
          </cell>
          <cell r="I656">
            <v>36922</v>
          </cell>
          <cell r="J656">
            <v>36947</v>
          </cell>
          <cell r="K656">
            <v>1820</v>
          </cell>
          <cell r="L656">
            <v>0</v>
          </cell>
          <cell r="M656">
            <v>2257</v>
          </cell>
          <cell r="N656">
            <v>2256</v>
          </cell>
          <cell r="O656">
            <v>1</v>
          </cell>
          <cell r="R656">
            <v>2.40422E-2</v>
          </cell>
          <cell r="S656">
            <v>54.263245400000002</v>
          </cell>
          <cell r="T656">
            <v>54.239203199999999</v>
          </cell>
          <cell r="U656">
            <v>2.4042200000003788E-2</v>
          </cell>
          <cell r="W656">
            <v>2001</v>
          </cell>
          <cell r="X656">
            <v>7</v>
          </cell>
          <cell r="Y656">
            <v>1.1167341430499325</v>
          </cell>
          <cell r="Z656">
            <v>1</v>
          </cell>
          <cell r="AA656">
            <v>4</v>
          </cell>
          <cell r="AB656">
            <v>100</v>
          </cell>
          <cell r="AC656">
            <v>0.15</v>
          </cell>
          <cell r="AD656">
            <v>20</v>
          </cell>
          <cell r="AH656">
            <v>0.5</v>
          </cell>
        </row>
        <row r="657">
          <cell r="A657" t="str">
            <v>F2001018-000</v>
          </cell>
          <cell r="B657" t="str">
            <v>Fixtures and fittings</v>
          </cell>
          <cell r="C657">
            <v>2003</v>
          </cell>
          <cell r="D657" t="str">
            <v>Fac</v>
          </cell>
          <cell r="E657" t="str">
            <v>N/A</v>
          </cell>
          <cell r="F657" t="str">
            <v>4401-T556</v>
          </cell>
          <cell r="G657" t="str">
            <v>THAI STEEL FURNITURE CO., LTD</v>
          </cell>
          <cell r="H657" t="str">
            <v>LOCKER CABINET</v>
          </cell>
          <cell r="I657">
            <v>36922</v>
          </cell>
          <cell r="J657">
            <v>36947</v>
          </cell>
          <cell r="K657">
            <v>1820</v>
          </cell>
          <cell r="L657">
            <v>0</v>
          </cell>
          <cell r="M657">
            <v>6757</v>
          </cell>
          <cell r="N657">
            <v>6756</v>
          </cell>
          <cell r="O657">
            <v>1</v>
          </cell>
          <cell r="R657">
            <v>2.40422E-2</v>
          </cell>
          <cell r="S657">
            <v>162.45314540000001</v>
          </cell>
          <cell r="T657">
            <v>162.42910319999999</v>
          </cell>
          <cell r="U657">
            <v>2.4042200000025105E-2</v>
          </cell>
          <cell r="W657">
            <v>2001</v>
          </cell>
          <cell r="X657">
            <v>7</v>
          </cell>
          <cell r="Y657">
            <v>1.1167341430499325</v>
          </cell>
          <cell r="Z657">
            <v>1</v>
          </cell>
          <cell r="AA657">
            <v>4</v>
          </cell>
          <cell r="AB657">
            <v>200</v>
          </cell>
          <cell r="AC657">
            <v>0.15</v>
          </cell>
          <cell r="AD657">
            <v>30</v>
          </cell>
          <cell r="AH657">
            <v>0.5</v>
          </cell>
        </row>
        <row r="658">
          <cell r="A658" t="str">
            <v>F2001019-000</v>
          </cell>
          <cell r="B658" t="str">
            <v>Fixtures and fittings</v>
          </cell>
          <cell r="C658">
            <v>2003</v>
          </cell>
          <cell r="D658" t="str">
            <v>Fac</v>
          </cell>
          <cell r="E658" t="str">
            <v>N/A</v>
          </cell>
          <cell r="F658" t="str">
            <v>4401-T556</v>
          </cell>
          <cell r="G658" t="str">
            <v>THAI STEEL FURNITURE CO., LTD</v>
          </cell>
          <cell r="H658" t="str">
            <v>LOCKER CABINET</v>
          </cell>
          <cell r="I658">
            <v>36922</v>
          </cell>
          <cell r="J658">
            <v>36947</v>
          </cell>
          <cell r="K658">
            <v>1820</v>
          </cell>
          <cell r="L658">
            <v>0</v>
          </cell>
          <cell r="M658">
            <v>6757</v>
          </cell>
          <cell r="N658">
            <v>6756</v>
          </cell>
          <cell r="O658">
            <v>1</v>
          </cell>
          <cell r="R658">
            <v>2.40422E-2</v>
          </cell>
          <cell r="S658">
            <v>162.45314540000001</v>
          </cell>
          <cell r="T658">
            <v>162.42910319999999</v>
          </cell>
          <cell r="U658">
            <v>2.4042200000025105E-2</v>
          </cell>
          <cell r="W658">
            <v>2001</v>
          </cell>
          <cell r="X658">
            <v>7</v>
          </cell>
          <cell r="Y658">
            <v>1.1167341430499325</v>
          </cell>
          <cell r="Z658">
            <v>1</v>
          </cell>
          <cell r="AA658">
            <v>4</v>
          </cell>
          <cell r="AB658">
            <v>200</v>
          </cell>
          <cell r="AC658">
            <v>0.15</v>
          </cell>
          <cell r="AD658">
            <v>30</v>
          </cell>
          <cell r="AH658">
            <v>0.5</v>
          </cell>
        </row>
        <row r="659">
          <cell r="A659" t="str">
            <v>F2001022-000</v>
          </cell>
          <cell r="B659" t="str">
            <v>Fixtures and fittings</v>
          </cell>
          <cell r="C659">
            <v>2003</v>
          </cell>
          <cell r="D659" t="str">
            <v>Fac</v>
          </cell>
          <cell r="E659" t="str">
            <v>N/A</v>
          </cell>
          <cell r="F659">
            <v>1330</v>
          </cell>
          <cell r="G659" t="str">
            <v>TAVEECHOK FERNICHING</v>
          </cell>
          <cell r="H659" t="str">
            <v>NEWS PAPER STAND</v>
          </cell>
          <cell r="I659">
            <v>36970</v>
          </cell>
          <cell r="J659">
            <v>36982</v>
          </cell>
          <cell r="K659">
            <v>1820</v>
          </cell>
          <cell r="L659">
            <v>0</v>
          </cell>
          <cell r="M659">
            <v>3500</v>
          </cell>
          <cell r="N659">
            <v>3499</v>
          </cell>
          <cell r="O659">
            <v>1</v>
          </cell>
          <cell r="R659">
            <v>2.40422E-2</v>
          </cell>
          <cell r="S659">
            <v>84.1477</v>
          </cell>
          <cell r="T659">
            <v>84.123657800000004</v>
          </cell>
          <cell r="U659">
            <v>2.4042199999996683E-2</v>
          </cell>
          <cell r="W659">
            <v>2001</v>
          </cell>
          <cell r="X659">
            <v>7</v>
          </cell>
          <cell r="Y659">
            <v>1.1167341430499325</v>
          </cell>
          <cell r="Z659">
            <v>1</v>
          </cell>
          <cell r="AA659">
            <v>4</v>
          </cell>
          <cell r="AB659">
            <v>100</v>
          </cell>
          <cell r="AC659">
            <v>0.15</v>
          </cell>
          <cell r="AD659">
            <v>20</v>
          </cell>
          <cell r="AH659">
            <v>0.5</v>
          </cell>
        </row>
        <row r="660">
          <cell r="A660" t="str">
            <v>F2001023-000</v>
          </cell>
          <cell r="B660" t="str">
            <v>Fixtures and fittings</v>
          </cell>
          <cell r="C660">
            <v>2003</v>
          </cell>
          <cell r="D660" t="str">
            <v>Fac</v>
          </cell>
          <cell r="E660" t="str">
            <v>N/A</v>
          </cell>
          <cell r="F660">
            <v>1330</v>
          </cell>
          <cell r="G660" t="str">
            <v>TAVEECHOK FERNICHING</v>
          </cell>
          <cell r="H660" t="str">
            <v>NEWS PAPER STAND</v>
          </cell>
          <cell r="I660">
            <v>36970</v>
          </cell>
          <cell r="J660">
            <v>36982</v>
          </cell>
          <cell r="K660">
            <v>1820</v>
          </cell>
          <cell r="L660">
            <v>0</v>
          </cell>
          <cell r="M660">
            <v>3500</v>
          </cell>
          <cell r="N660">
            <v>3499</v>
          </cell>
          <cell r="O660">
            <v>1</v>
          </cell>
          <cell r="R660">
            <v>2.40422E-2</v>
          </cell>
          <cell r="S660">
            <v>84.1477</v>
          </cell>
          <cell r="T660">
            <v>84.123657800000004</v>
          </cell>
          <cell r="U660">
            <v>2.4042199999996683E-2</v>
          </cell>
          <cell r="W660">
            <v>2001</v>
          </cell>
          <cell r="X660">
            <v>7</v>
          </cell>
          <cell r="Y660">
            <v>1.1167341430499325</v>
          </cell>
          <cell r="Z660">
            <v>1</v>
          </cell>
          <cell r="AA660">
            <v>4</v>
          </cell>
          <cell r="AB660">
            <v>100</v>
          </cell>
          <cell r="AC660">
            <v>0.15</v>
          </cell>
          <cell r="AD660">
            <v>20</v>
          </cell>
          <cell r="AH660">
            <v>0.5</v>
          </cell>
        </row>
        <row r="661">
          <cell r="A661" t="str">
            <v>F2001024-000</v>
          </cell>
          <cell r="B661" t="str">
            <v>Fixtures and fittings</v>
          </cell>
          <cell r="C661">
            <v>2003</v>
          </cell>
          <cell r="D661" t="str">
            <v>Fac</v>
          </cell>
          <cell r="E661" t="str">
            <v>N/A</v>
          </cell>
          <cell r="F661">
            <v>1330</v>
          </cell>
          <cell r="G661" t="str">
            <v>TAVEECHOK FERNICHING</v>
          </cell>
          <cell r="H661" t="str">
            <v>NEWS PAPER STAND</v>
          </cell>
          <cell r="I661">
            <v>36970</v>
          </cell>
          <cell r="J661">
            <v>36982</v>
          </cell>
          <cell r="K661">
            <v>1820</v>
          </cell>
          <cell r="L661">
            <v>0</v>
          </cell>
          <cell r="M661">
            <v>3500</v>
          </cell>
          <cell r="N661">
            <v>3499</v>
          </cell>
          <cell r="O661">
            <v>1</v>
          </cell>
          <cell r="R661">
            <v>2.40422E-2</v>
          </cell>
          <cell r="S661">
            <v>84.1477</v>
          </cell>
          <cell r="T661">
            <v>84.123657800000004</v>
          </cell>
          <cell r="U661">
            <v>2.4042199999996683E-2</v>
          </cell>
          <cell r="W661">
            <v>2001</v>
          </cell>
          <cell r="X661">
            <v>7</v>
          </cell>
          <cell r="Y661">
            <v>1.1167341430499325</v>
          </cell>
          <cell r="Z661">
            <v>1</v>
          </cell>
          <cell r="AA661">
            <v>4</v>
          </cell>
          <cell r="AB661">
            <v>100</v>
          </cell>
          <cell r="AC661">
            <v>0.15</v>
          </cell>
          <cell r="AD661">
            <v>20</v>
          </cell>
          <cell r="AH661">
            <v>0.5</v>
          </cell>
        </row>
        <row r="662">
          <cell r="A662" t="str">
            <v>F2001025-000</v>
          </cell>
          <cell r="B662" t="str">
            <v>Fixtures and fittings</v>
          </cell>
          <cell r="C662">
            <v>2003</v>
          </cell>
          <cell r="D662" t="str">
            <v>Fac</v>
          </cell>
          <cell r="E662" t="str">
            <v>N/A</v>
          </cell>
          <cell r="F662">
            <v>1330</v>
          </cell>
          <cell r="G662" t="str">
            <v>TAVEECHOK FERNICHING</v>
          </cell>
          <cell r="H662" t="str">
            <v>NEWS PAPER STAND</v>
          </cell>
          <cell r="I662">
            <v>36970</v>
          </cell>
          <cell r="J662">
            <v>36982</v>
          </cell>
          <cell r="K662">
            <v>1820</v>
          </cell>
          <cell r="L662">
            <v>0</v>
          </cell>
          <cell r="M662">
            <v>3500</v>
          </cell>
          <cell r="N662">
            <v>3499</v>
          </cell>
          <cell r="O662">
            <v>1</v>
          </cell>
          <cell r="R662">
            <v>2.40422E-2</v>
          </cell>
          <cell r="S662">
            <v>84.1477</v>
          </cell>
          <cell r="T662">
            <v>84.123657800000004</v>
          </cell>
          <cell r="U662">
            <v>2.4042199999996683E-2</v>
          </cell>
          <cell r="W662">
            <v>2001</v>
          </cell>
          <cell r="X662">
            <v>7</v>
          </cell>
          <cell r="Y662">
            <v>1.1167341430499325</v>
          </cell>
          <cell r="Z662">
            <v>1</v>
          </cell>
          <cell r="AA662">
            <v>4</v>
          </cell>
          <cell r="AB662">
            <v>100</v>
          </cell>
          <cell r="AC662">
            <v>0.15</v>
          </cell>
          <cell r="AD662">
            <v>20</v>
          </cell>
          <cell r="AH662">
            <v>0.5</v>
          </cell>
        </row>
        <row r="663">
          <cell r="A663" t="str">
            <v>F2001026-000</v>
          </cell>
          <cell r="B663" t="str">
            <v>Fixtures and fittings</v>
          </cell>
          <cell r="C663">
            <v>2003</v>
          </cell>
          <cell r="D663" t="str">
            <v>Fac</v>
          </cell>
          <cell r="E663" t="str">
            <v>N/A</v>
          </cell>
          <cell r="F663">
            <v>1330</v>
          </cell>
          <cell r="G663" t="str">
            <v>TAVEECHOK FERNICHING</v>
          </cell>
          <cell r="H663" t="str">
            <v>NEWS PAPER STAND</v>
          </cell>
          <cell r="I663">
            <v>36970</v>
          </cell>
          <cell r="J663">
            <v>36982</v>
          </cell>
          <cell r="K663">
            <v>1820</v>
          </cell>
          <cell r="L663">
            <v>0</v>
          </cell>
          <cell r="M663">
            <v>3500</v>
          </cell>
          <cell r="N663">
            <v>3499</v>
          </cell>
          <cell r="O663">
            <v>1</v>
          </cell>
          <cell r="R663">
            <v>2.40422E-2</v>
          </cell>
          <cell r="S663">
            <v>84.1477</v>
          </cell>
          <cell r="T663">
            <v>84.123657800000004</v>
          </cell>
          <cell r="U663">
            <v>2.4042199999996683E-2</v>
          </cell>
          <cell r="W663">
            <v>2001</v>
          </cell>
          <cell r="X663">
            <v>7</v>
          </cell>
          <cell r="Y663">
            <v>1.1167341430499325</v>
          </cell>
          <cell r="Z663">
            <v>1</v>
          </cell>
          <cell r="AA663">
            <v>4</v>
          </cell>
          <cell r="AB663">
            <v>100</v>
          </cell>
          <cell r="AC663">
            <v>0.15</v>
          </cell>
          <cell r="AD663">
            <v>20</v>
          </cell>
          <cell r="AH663">
            <v>0.5</v>
          </cell>
        </row>
        <row r="664">
          <cell r="A664" t="str">
            <v>F2001027-000</v>
          </cell>
          <cell r="B664" t="str">
            <v>Fixtures and fittings</v>
          </cell>
          <cell r="C664">
            <v>2003</v>
          </cell>
          <cell r="D664" t="str">
            <v>Fac</v>
          </cell>
          <cell r="E664" t="str">
            <v>N/A</v>
          </cell>
          <cell r="F664" t="str">
            <v>4403-T615</v>
          </cell>
          <cell r="G664" t="str">
            <v>THAI STEEL FURNITURE CO., LTD</v>
          </cell>
          <cell r="H664" t="str">
            <v>MOBILE MEDIUM RACK 1000 KGS</v>
          </cell>
          <cell r="I664">
            <v>36977</v>
          </cell>
          <cell r="J664">
            <v>36982</v>
          </cell>
          <cell r="K664">
            <v>1820</v>
          </cell>
          <cell r="L664">
            <v>0</v>
          </cell>
          <cell r="M664">
            <v>337500</v>
          </cell>
          <cell r="N664">
            <v>337499</v>
          </cell>
          <cell r="O664">
            <v>1</v>
          </cell>
          <cell r="R664">
            <v>2.40422E-2</v>
          </cell>
          <cell r="S664">
            <v>8114.2425000000003</v>
          </cell>
          <cell r="T664">
            <v>8114.2184577999997</v>
          </cell>
          <cell r="U664">
            <v>2.404220000062196E-2</v>
          </cell>
          <cell r="W664">
            <v>2001</v>
          </cell>
          <cell r="X664">
            <v>7</v>
          </cell>
          <cell r="Y664">
            <v>1.1167341430499325</v>
          </cell>
          <cell r="Z664">
            <v>1</v>
          </cell>
          <cell r="AA664">
            <v>4</v>
          </cell>
          <cell r="AB664">
            <v>9900</v>
          </cell>
          <cell r="AC664">
            <v>0.15</v>
          </cell>
          <cell r="AD664">
            <v>1500</v>
          </cell>
          <cell r="AH664">
            <v>0.5</v>
          </cell>
        </row>
        <row r="665">
          <cell r="A665" t="str">
            <v>F2001028-000</v>
          </cell>
          <cell r="B665" t="str">
            <v>Fixtures and fittings</v>
          </cell>
          <cell r="C665">
            <v>2003</v>
          </cell>
          <cell r="D665" t="str">
            <v>Fac</v>
          </cell>
          <cell r="E665" t="str">
            <v>N/A</v>
          </cell>
          <cell r="F665">
            <v>1307</v>
          </cell>
          <cell r="G665" t="str">
            <v>TAVEECHOK FERNICHING</v>
          </cell>
          <cell r="H665" t="str">
            <v>SLIDING GLASS DOOR CABINET 35X35X80CM</v>
          </cell>
          <cell r="I665">
            <v>36950</v>
          </cell>
          <cell r="J665">
            <v>36982</v>
          </cell>
          <cell r="K665">
            <v>1820</v>
          </cell>
          <cell r="L665">
            <v>0</v>
          </cell>
          <cell r="M665">
            <v>4200</v>
          </cell>
          <cell r="N665">
            <v>4199</v>
          </cell>
          <cell r="O665">
            <v>1</v>
          </cell>
          <cell r="R665">
            <v>2.40422E-2</v>
          </cell>
          <cell r="S665">
            <v>100.97723999999999</v>
          </cell>
          <cell r="T665">
            <v>100.9531978</v>
          </cell>
          <cell r="U665">
            <v>2.4042199999996683E-2</v>
          </cell>
          <cell r="W665">
            <v>2001</v>
          </cell>
          <cell r="X665">
            <v>7</v>
          </cell>
          <cell r="Y665">
            <v>1.1167341430499325</v>
          </cell>
          <cell r="Z665">
            <v>1</v>
          </cell>
          <cell r="AA665">
            <v>4</v>
          </cell>
          <cell r="AB665">
            <v>100</v>
          </cell>
          <cell r="AC665">
            <v>0.15</v>
          </cell>
          <cell r="AD665">
            <v>20</v>
          </cell>
          <cell r="AH665">
            <v>0.5</v>
          </cell>
        </row>
        <row r="666">
          <cell r="A666" t="str">
            <v>F2001029-000</v>
          </cell>
          <cell r="B666" t="str">
            <v>Fixtures and fittings</v>
          </cell>
          <cell r="C666">
            <v>2003</v>
          </cell>
          <cell r="D666" t="str">
            <v>Fac</v>
          </cell>
          <cell r="E666" t="str">
            <v>N/A</v>
          </cell>
          <cell r="F666">
            <v>1307</v>
          </cell>
          <cell r="G666" t="str">
            <v>TAVEECHOK FERNICHING</v>
          </cell>
          <cell r="H666" t="str">
            <v>SLIDING GLASS DOOR CABINET 35X35X80CM</v>
          </cell>
          <cell r="I666">
            <v>36950</v>
          </cell>
          <cell r="J666">
            <v>36982</v>
          </cell>
          <cell r="K666">
            <v>1820</v>
          </cell>
          <cell r="L666">
            <v>0</v>
          </cell>
          <cell r="M666">
            <v>4200</v>
          </cell>
          <cell r="N666">
            <v>4199</v>
          </cell>
          <cell r="O666">
            <v>1</v>
          </cell>
          <cell r="R666">
            <v>2.40422E-2</v>
          </cell>
          <cell r="S666">
            <v>100.97723999999999</v>
          </cell>
          <cell r="T666">
            <v>100.9531978</v>
          </cell>
          <cell r="U666">
            <v>2.4042199999996683E-2</v>
          </cell>
          <cell r="W666">
            <v>2001</v>
          </cell>
          <cell r="X666">
            <v>7</v>
          </cell>
          <cell r="Y666">
            <v>1.1167341430499325</v>
          </cell>
          <cell r="Z666">
            <v>1</v>
          </cell>
          <cell r="AA666">
            <v>4</v>
          </cell>
          <cell r="AB666">
            <v>100</v>
          </cell>
          <cell r="AC666">
            <v>0.15</v>
          </cell>
          <cell r="AD666">
            <v>20</v>
          </cell>
          <cell r="AH666">
            <v>0.5</v>
          </cell>
        </row>
        <row r="667">
          <cell r="A667" t="str">
            <v>F2001031-000</v>
          </cell>
          <cell r="B667" t="str">
            <v>Fixtures and fittings</v>
          </cell>
          <cell r="C667">
            <v>2003</v>
          </cell>
          <cell r="D667" t="str">
            <v>Fac</v>
          </cell>
          <cell r="E667" t="str">
            <v>N/A</v>
          </cell>
          <cell r="F667">
            <v>1307</v>
          </cell>
          <cell r="G667" t="str">
            <v>TAVEECHOK FERNICHING</v>
          </cell>
          <cell r="H667" t="str">
            <v>SLIDING GLASS DOOR CABINET 35X35X80CM</v>
          </cell>
          <cell r="I667">
            <v>36950</v>
          </cell>
          <cell r="J667">
            <v>36982</v>
          </cell>
          <cell r="K667">
            <v>1820</v>
          </cell>
          <cell r="L667">
            <v>0</v>
          </cell>
          <cell r="M667">
            <v>4200</v>
          </cell>
          <cell r="N667">
            <v>4199</v>
          </cell>
          <cell r="O667">
            <v>1</v>
          </cell>
          <cell r="R667">
            <v>2.40422E-2</v>
          </cell>
          <cell r="S667">
            <v>100.97723999999999</v>
          </cell>
          <cell r="T667">
            <v>100.9531978</v>
          </cell>
          <cell r="U667">
            <v>2.4042199999996683E-2</v>
          </cell>
          <cell r="W667">
            <v>2001</v>
          </cell>
          <cell r="X667">
            <v>7</v>
          </cell>
          <cell r="Y667">
            <v>1.1167341430499325</v>
          </cell>
          <cell r="Z667">
            <v>1</v>
          </cell>
          <cell r="AA667">
            <v>4</v>
          </cell>
          <cell r="AB667">
            <v>100</v>
          </cell>
          <cell r="AC667">
            <v>0.15</v>
          </cell>
          <cell r="AD667">
            <v>20</v>
          </cell>
          <cell r="AH667">
            <v>0.5</v>
          </cell>
        </row>
        <row r="668">
          <cell r="A668" t="str">
            <v>F2001032-000</v>
          </cell>
          <cell r="B668" t="str">
            <v>Fixtures and fittings</v>
          </cell>
          <cell r="C668">
            <v>2003</v>
          </cell>
          <cell r="D668" t="str">
            <v>Fac</v>
          </cell>
          <cell r="E668" t="str">
            <v>N/A</v>
          </cell>
          <cell r="F668">
            <v>1307</v>
          </cell>
          <cell r="G668" t="str">
            <v>TAVEECHOK FERNICHING</v>
          </cell>
          <cell r="H668" t="str">
            <v>SLIDING GLASS DOOR CABINET 35X35X80CM</v>
          </cell>
          <cell r="I668">
            <v>36950</v>
          </cell>
          <cell r="J668">
            <v>36982</v>
          </cell>
          <cell r="K668">
            <v>1820</v>
          </cell>
          <cell r="L668">
            <v>0</v>
          </cell>
          <cell r="M668">
            <v>4200</v>
          </cell>
          <cell r="N668">
            <v>4199</v>
          </cell>
          <cell r="O668">
            <v>1</v>
          </cell>
          <cell r="R668">
            <v>2.40422E-2</v>
          </cell>
          <cell r="S668">
            <v>100.97723999999999</v>
          </cell>
          <cell r="T668">
            <v>100.9531978</v>
          </cell>
          <cell r="U668">
            <v>2.4042199999996683E-2</v>
          </cell>
          <cell r="W668">
            <v>2001</v>
          </cell>
          <cell r="X668">
            <v>7</v>
          </cell>
          <cell r="Y668">
            <v>1.1167341430499325</v>
          </cell>
          <cell r="Z668">
            <v>1</v>
          </cell>
          <cell r="AA668">
            <v>4</v>
          </cell>
          <cell r="AB668">
            <v>100</v>
          </cell>
          <cell r="AC668">
            <v>0.15</v>
          </cell>
          <cell r="AD668">
            <v>20</v>
          </cell>
          <cell r="AH668">
            <v>0.5</v>
          </cell>
        </row>
        <row r="669">
          <cell r="A669" t="str">
            <v>F2001033-000</v>
          </cell>
          <cell r="B669" t="str">
            <v>Fixtures and fittings</v>
          </cell>
          <cell r="C669">
            <v>2003</v>
          </cell>
          <cell r="D669" t="str">
            <v>Fac</v>
          </cell>
          <cell r="E669" t="str">
            <v>N/A</v>
          </cell>
          <cell r="F669">
            <v>1307</v>
          </cell>
          <cell r="G669" t="str">
            <v>TAVEECHOK FERNICHING</v>
          </cell>
          <cell r="H669" t="str">
            <v>SLIDING GLASS DOOR CABINET 35X35X80CM</v>
          </cell>
          <cell r="I669">
            <v>36950</v>
          </cell>
          <cell r="J669">
            <v>36982</v>
          </cell>
          <cell r="K669">
            <v>1820</v>
          </cell>
          <cell r="L669">
            <v>0</v>
          </cell>
          <cell r="M669">
            <v>4200</v>
          </cell>
          <cell r="N669">
            <v>4199</v>
          </cell>
          <cell r="O669">
            <v>1</v>
          </cell>
          <cell r="R669">
            <v>2.40422E-2</v>
          </cell>
          <cell r="S669">
            <v>100.97723999999999</v>
          </cell>
          <cell r="T669">
            <v>100.9531978</v>
          </cell>
          <cell r="U669">
            <v>2.4042199999996683E-2</v>
          </cell>
          <cell r="W669">
            <v>2001</v>
          </cell>
          <cell r="X669">
            <v>7</v>
          </cell>
          <cell r="Y669">
            <v>1.1167341430499325</v>
          </cell>
          <cell r="Z669">
            <v>1</v>
          </cell>
          <cell r="AA669">
            <v>4</v>
          </cell>
          <cell r="AB669">
            <v>100</v>
          </cell>
          <cell r="AC669">
            <v>0.15</v>
          </cell>
          <cell r="AD669">
            <v>20</v>
          </cell>
          <cell r="AH669">
            <v>0.5</v>
          </cell>
        </row>
        <row r="670">
          <cell r="A670" t="str">
            <v>F2001034-000</v>
          </cell>
          <cell r="B670" t="str">
            <v>Fixtures and fittings</v>
          </cell>
          <cell r="C670">
            <v>2112</v>
          </cell>
          <cell r="D670" t="str">
            <v>Plastic</v>
          </cell>
          <cell r="E670" t="str">
            <v>N/A</v>
          </cell>
          <cell r="F670">
            <v>6865</v>
          </cell>
          <cell r="G670" t="str">
            <v>FUR TECH CO., LTD</v>
          </cell>
          <cell r="H670" t="str">
            <v>WORKING CHAIR MODEL F-62</v>
          </cell>
          <cell r="I670">
            <v>36949</v>
          </cell>
          <cell r="J670">
            <v>36982</v>
          </cell>
          <cell r="K670">
            <v>1820</v>
          </cell>
          <cell r="L670">
            <v>0</v>
          </cell>
          <cell r="M670">
            <v>2680</v>
          </cell>
          <cell r="N670">
            <v>2679</v>
          </cell>
          <cell r="O670">
            <v>1</v>
          </cell>
          <cell r="R670">
            <v>2.40422E-2</v>
          </cell>
          <cell r="S670">
            <v>64.433096000000006</v>
          </cell>
          <cell r="T670">
            <v>64.409053799999995</v>
          </cell>
          <cell r="U670">
            <v>2.4042200000010894E-2</v>
          </cell>
          <cell r="W670">
            <v>2001</v>
          </cell>
          <cell r="X670">
            <v>7</v>
          </cell>
          <cell r="Y670">
            <v>1.1167341430499325</v>
          </cell>
          <cell r="Z670">
            <v>1</v>
          </cell>
          <cell r="AA670">
            <v>4</v>
          </cell>
          <cell r="AB670">
            <v>100</v>
          </cell>
          <cell r="AC670">
            <v>0.15</v>
          </cell>
          <cell r="AD670">
            <v>20</v>
          </cell>
          <cell r="AH670">
            <v>0.5</v>
          </cell>
        </row>
        <row r="671">
          <cell r="A671" t="str">
            <v>F2001035-000</v>
          </cell>
          <cell r="B671" t="str">
            <v>Fixtures and fittings</v>
          </cell>
          <cell r="C671">
            <v>2005</v>
          </cell>
          <cell r="D671" t="str">
            <v>Fac</v>
          </cell>
          <cell r="E671" t="str">
            <v>N/A</v>
          </cell>
          <cell r="F671" t="str">
            <v>4404-T293</v>
          </cell>
          <cell r="G671" t="str">
            <v>THAI STEEL FURNITURE CO., LTD</v>
          </cell>
          <cell r="H671" t="str">
            <v>DRAWING CART SIZE 410X720X1105</v>
          </cell>
          <cell r="I671">
            <v>36998</v>
          </cell>
          <cell r="J671">
            <v>37010</v>
          </cell>
          <cell r="K671">
            <v>1820</v>
          </cell>
          <cell r="L671">
            <v>22</v>
          </cell>
          <cell r="M671">
            <v>2250</v>
          </cell>
          <cell r="N671">
            <v>2223.06</v>
          </cell>
          <cell r="O671">
            <v>26.94</v>
          </cell>
          <cell r="R671">
            <v>2.40422E-2</v>
          </cell>
          <cell r="S671">
            <v>54.094949999999997</v>
          </cell>
          <cell r="T671">
            <v>53.447253132</v>
          </cell>
          <cell r="U671">
            <v>0.64769686799999704</v>
          </cell>
          <cell r="W671">
            <v>2001</v>
          </cell>
          <cell r="X671">
            <v>7</v>
          </cell>
          <cell r="Y671">
            <v>1.1167341430499325</v>
          </cell>
          <cell r="Z671">
            <v>1</v>
          </cell>
          <cell r="AA671">
            <v>4</v>
          </cell>
          <cell r="AB671">
            <v>100</v>
          </cell>
          <cell r="AC671">
            <v>0.15</v>
          </cell>
          <cell r="AD671">
            <v>20</v>
          </cell>
          <cell r="AH671">
            <v>0.5</v>
          </cell>
        </row>
        <row r="672">
          <cell r="A672" t="str">
            <v>F2001036-000</v>
          </cell>
          <cell r="B672" t="str">
            <v>Fixtures and fittings</v>
          </cell>
          <cell r="C672">
            <v>2005</v>
          </cell>
          <cell r="D672" t="str">
            <v>Fac</v>
          </cell>
          <cell r="E672" t="str">
            <v>N/A</v>
          </cell>
          <cell r="F672">
            <v>9999</v>
          </cell>
          <cell r="G672" t="str">
            <v>LEEUNION ELE</v>
          </cell>
          <cell r="H672" t="str">
            <v>REFRIGERATOR NATIONAL NR-B20A2</v>
          </cell>
          <cell r="I672">
            <v>37000</v>
          </cell>
          <cell r="J672">
            <v>37010</v>
          </cell>
          <cell r="K672">
            <v>1820</v>
          </cell>
          <cell r="L672">
            <v>22</v>
          </cell>
          <cell r="M672">
            <v>9252.34</v>
          </cell>
          <cell r="N672">
            <v>9144.6</v>
          </cell>
          <cell r="O672">
            <v>107.74</v>
          </cell>
          <cell r="R672">
            <v>2.40422E-2</v>
          </cell>
          <cell r="S672">
            <v>222.44660874799999</v>
          </cell>
          <cell r="T672">
            <v>219.85630212000001</v>
          </cell>
          <cell r="U672">
            <v>2.5903066279999791</v>
          </cell>
          <cell r="W672">
            <v>2001</v>
          </cell>
          <cell r="X672">
            <v>7</v>
          </cell>
          <cell r="Y672">
            <v>1.1167341430499325</v>
          </cell>
          <cell r="Z672">
            <v>1</v>
          </cell>
          <cell r="AA672">
            <v>4</v>
          </cell>
          <cell r="AB672">
            <v>300</v>
          </cell>
          <cell r="AC672">
            <v>0.15</v>
          </cell>
          <cell r="AD672">
            <v>50</v>
          </cell>
          <cell r="AH672">
            <v>0.5</v>
          </cell>
        </row>
        <row r="673">
          <cell r="A673" t="str">
            <v>F2001037-000</v>
          </cell>
          <cell r="B673" t="str">
            <v>Fixtures and fittings</v>
          </cell>
          <cell r="C673">
            <v>2005</v>
          </cell>
          <cell r="D673" t="str">
            <v>Fac</v>
          </cell>
          <cell r="E673" t="str">
            <v>N/A</v>
          </cell>
          <cell r="F673">
            <v>440314</v>
          </cell>
          <cell r="G673" t="str">
            <v>B.K. RADIO &amp; COMMUNICATION CO., LTD.</v>
          </cell>
          <cell r="H673" t="str">
            <v>WALKIE-TALKIE "MOTOROLA" COMMANDER 245 MHZ VHF/FM(2003EB879 to NSE2)</v>
          </cell>
          <cell r="I673">
            <v>37056</v>
          </cell>
          <cell r="J673">
            <v>37073</v>
          </cell>
          <cell r="K673">
            <v>1820</v>
          </cell>
          <cell r="L673">
            <v>85</v>
          </cell>
          <cell r="M673">
            <v>8700</v>
          </cell>
          <cell r="N673">
            <v>8297.5300000000007</v>
          </cell>
          <cell r="O673">
            <v>402.47</v>
          </cell>
          <cell r="R673">
            <v>2.40422E-2</v>
          </cell>
          <cell r="S673">
            <v>209.16713999999999</v>
          </cell>
          <cell r="T673">
            <v>199.49087576600002</v>
          </cell>
          <cell r="U673">
            <v>9.6762642339999729</v>
          </cell>
          <cell r="W673">
            <v>2001</v>
          </cell>
          <cell r="X673">
            <v>5</v>
          </cell>
          <cell r="Y673">
            <v>0.8421104473828217</v>
          </cell>
          <cell r="Z673">
            <v>1.0318305314994056</v>
          </cell>
          <cell r="AA673">
            <v>4</v>
          </cell>
          <cell r="AB673">
            <v>180</v>
          </cell>
          <cell r="AC673">
            <v>0.15</v>
          </cell>
          <cell r="AD673">
            <v>30</v>
          </cell>
          <cell r="AH673">
            <v>0.5</v>
          </cell>
        </row>
        <row r="674">
          <cell r="A674" t="str">
            <v>F2001038-000</v>
          </cell>
          <cell r="B674" t="str">
            <v>Fixtures and fittings</v>
          </cell>
          <cell r="C674">
            <v>2005</v>
          </cell>
          <cell r="D674" t="str">
            <v>Fac</v>
          </cell>
          <cell r="E674" t="str">
            <v>N/A</v>
          </cell>
          <cell r="F674">
            <v>440314</v>
          </cell>
          <cell r="G674" t="str">
            <v>B.K. RADIO &amp; COMMUNICATION CO., LTD.</v>
          </cell>
          <cell r="H674" t="str">
            <v>WALKIE-TALKIE "MOTOROLA" COMMANDER 245 MHZ VHF/FM(2003EB879 to NSE2)</v>
          </cell>
          <cell r="I674">
            <v>37056</v>
          </cell>
          <cell r="J674">
            <v>37073</v>
          </cell>
          <cell r="K674">
            <v>1820</v>
          </cell>
          <cell r="L674">
            <v>85</v>
          </cell>
          <cell r="M674">
            <v>8700</v>
          </cell>
          <cell r="N674">
            <v>8297.5300000000007</v>
          </cell>
          <cell r="O674">
            <v>402.47</v>
          </cell>
          <cell r="R674">
            <v>2.40422E-2</v>
          </cell>
          <cell r="S674">
            <v>209.16713999999999</v>
          </cell>
          <cell r="T674">
            <v>199.49087576600002</v>
          </cell>
          <cell r="U674">
            <v>9.6762642339999729</v>
          </cell>
          <cell r="W674">
            <v>2001</v>
          </cell>
          <cell r="X674">
            <v>5</v>
          </cell>
          <cell r="Y674">
            <v>0.8421104473828217</v>
          </cell>
          <cell r="Z674">
            <v>1.0318305314994056</v>
          </cell>
          <cell r="AA674">
            <v>4</v>
          </cell>
          <cell r="AB674">
            <v>180</v>
          </cell>
          <cell r="AC674">
            <v>0.15</v>
          </cell>
          <cell r="AD674">
            <v>30</v>
          </cell>
          <cell r="AH674">
            <v>0.5</v>
          </cell>
        </row>
        <row r="675">
          <cell r="A675" t="str">
            <v>F2001039-000</v>
          </cell>
          <cell r="B675" t="str">
            <v>Fixtures and fittings</v>
          </cell>
          <cell r="C675">
            <v>2005</v>
          </cell>
          <cell r="D675" t="str">
            <v>Fac</v>
          </cell>
          <cell r="E675" t="str">
            <v>N/A</v>
          </cell>
          <cell r="F675" t="str">
            <v>IV0017218</v>
          </cell>
          <cell r="G675" t="str">
            <v>K.A.Industries</v>
          </cell>
          <cell r="H675" t="str">
            <v xml:space="preserve">AMPLIFIER </v>
          </cell>
          <cell r="I675">
            <v>37071</v>
          </cell>
          <cell r="J675">
            <v>37164</v>
          </cell>
          <cell r="K675">
            <v>1820</v>
          </cell>
          <cell r="L675">
            <v>176</v>
          </cell>
          <cell r="M675">
            <v>24800</v>
          </cell>
          <cell r="N675">
            <v>22414.51</v>
          </cell>
          <cell r="O675">
            <v>2385.4899999999998</v>
          </cell>
          <cell r="R675">
            <v>2.40422E-2</v>
          </cell>
          <cell r="S675">
            <v>596.24656000000004</v>
          </cell>
          <cell r="T675">
            <v>538.8941323219999</v>
          </cell>
          <cell r="U675">
            <v>57.35242767800014</v>
          </cell>
          <cell r="W675">
            <v>2001</v>
          </cell>
          <cell r="X675">
            <v>5</v>
          </cell>
          <cell r="Y675">
            <v>0.8421104473828217</v>
          </cell>
          <cell r="Z675">
            <v>1.0318305314994056</v>
          </cell>
          <cell r="AA675">
            <v>4</v>
          </cell>
          <cell r="AB675">
            <v>520</v>
          </cell>
          <cell r="AC675">
            <v>0.15</v>
          </cell>
          <cell r="AD675">
            <v>80</v>
          </cell>
          <cell r="AH675">
            <v>0.5</v>
          </cell>
        </row>
        <row r="676">
          <cell r="A676" t="str">
            <v>F2001040-000</v>
          </cell>
          <cell r="B676" t="str">
            <v>Fixtures and fittings</v>
          </cell>
          <cell r="C676">
            <v>2005</v>
          </cell>
          <cell r="D676" t="str">
            <v>Fac</v>
          </cell>
          <cell r="E676" t="str">
            <v>N/A</v>
          </cell>
          <cell r="F676" t="str">
            <v>IV0017218</v>
          </cell>
          <cell r="G676" t="str">
            <v>K.A.Industries</v>
          </cell>
          <cell r="H676" t="str">
            <v>AMPLIFIER</v>
          </cell>
          <cell r="I676">
            <v>37071</v>
          </cell>
          <cell r="J676">
            <v>37164</v>
          </cell>
          <cell r="K676">
            <v>1820</v>
          </cell>
          <cell r="L676">
            <v>176</v>
          </cell>
          <cell r="M676">
            <v>6000</v>
          </cell>
          <cell r="N676">
            <v>5422.21</v>
          </cell>
          <cell r="O676">
            <v>577.79</v>
          </cell>
          <cell r="R676">
            <v>2.40422E-2</v>
          </cell>
          <cell r="S676">
            <v>144.25319999999999</v>
          </cell>
          <cell r="T676">
            <v>130.361857262</v>
          </cell>
          <cell r="U676">
            <v>13.891342737999992</v>
          </cell>
          <cell r="W676">
            <v>2001</v>
          </cell>
          <cell r="X676">
            <v>5</v>
          </cell>
          <cell r="Y676">
            <v>0.8421104473828217</v>
          </cell>
          <cell r="Z676">
            <v>1.0318305314994056</v>
          </cell>
          <cell r="AA676">
            <v>4</v>
          </cell>
          <cell r="AB676">
            <v>130</v>
          </cell>
          <cell r="AC676">
            <v>0.15</v>
          </cell>
          <cell r="AD676">
            <v>20</v>
          </cell>
          <cell r="AH676">
            <v>0.5</v>
          </cell>
        </row>
        <row r="677">
          <cell r="A677" t="str">
            <v>F2001042-000</v>
          </cell>
          <cell r="B677" t="str">
            <v>Fixtures and fittings</v>
          </cell>
          <cell r="C677">
            <v>2005</v>
          </cell>
          <cell r="D677" t="str">
            <v>Fac</v>
          </cell>
          <cell r="E677" t="str">
            <v>N/A</v>
          </cell>
          <cell r="F677" t="str">
            <v>P&amp;S440800111</v>
          </cell>
          <cell r="G677" t="str">
            <v>P&amp;S Millinieun</v>
          </cell>
          <cell r="H677" t="str">
            <v>Steel Control BO (2 shelf)</v>
          </cell>
          <cell r="I677">
            <v>37106</v>
          </cell>
          <cell r="J677">
            <v>37164</v>
          </cell>
          <cell r="K677">
            <v>1820</v>
          </cell>
          <cell r="L677">
            <v>176</v>
          </cell>
          <cell r="M677">
            <v>7000</v>
          </cell>
          <cell r="N677">
            <v>6326.05</v>
          </cell>
          <cell r="O677">
            <v>673.95</v>
          </cell>
          <cell r="R677">
            <v>2.40422E-2</v>
          </cell>
          <cell r="S677">
            <v>168.2954</v>
          </cell>
          <cell r="T677">
            <v>152.09215931</v>
          </cell>
          <cell r="U677">
            <v>16.203240690000001</v>
          </cell>
          <cell r="W677">
            <v>2001</v>
          </cell>
          <cell r="X677">
            <v>7</v>
          </cell>
          <cell r="Y677">
            <v>1.1167341430499325</v>
          </cell>
          <cell r="Z677">
            <v>1</v>
          </cell>
          <cell r="AA677">
            <v>4</v>
          </cell>
          <cell r="AB677">
            <v>200</v>
          </cell>
          <cell r="AC677">
            <v>0.15</v>
          </cell>
          <cell r="AD677">
            <v>30</v>
          </cell>
          <cell r="AH677">
            <v>0.5</v>
          </cell>
        </row>
        <row r="678">
          <cell r="A678" t="str">
            <v>F2002001-000</v>
          </cell>
          <cell r="B678" t="str">
            <v>Fixtures and fittings</v>
          </cell>
          <cell r="C678">
            <v>2003</v>
          </cell>
          <cell r="D678" t="str">
            <v>Fac</v>
          </cell>
          <cell r="E678" t="str">
            <v>N/A</v>
          </cell>
          <cell r="F678" t="str">
            <v>45/0153</v>
          </cell>
          <cell r="G678" t="str">
            <v>CHAMP MARKET</v>
          </cell>
          <cell r="H678" t="str">
            <v>FOUNTAIN (SATNLESS) NO.304</v>
          </cell>
          <cell r="I678">
            <v>37293</v>
          </cell>
          <cell r="J678">
            <v>37311</v>
          </cell>
          <cell r="K678">
            <v>1820</v>
          </cell>
          <cell r="L678">
            <v>323</v>
          </cell>
          <cell r="M678">
            <v>3500</v>
          </cell>
          <cell r="N678">
            <v>2879.99</v>
          </cell>
          <cell r="O678">
            <v>620.01</v>
          </cell>
          <cell r="R678">
            <v>2.40422E-2</v>
          </cell>
          <cell r="S678">
            <v>84.1477</v>
          </cell>
          <cell r="T678">
            <v>69.241295577999992</v>
          </cell>
          <cell r="U678">
            <v>14.906404422000008</v>
          </cell>
          <cell r="W678">
            <v>2002</v>
          </cell>
          <cell r="X678">
            <v>7</v>
          </cell>
          <cell r="Y678">
            <v>1.0989375830013279</v>
          </cell>
          <cell r="Z678">
            <v>1</v>
          </cell>
          <cell r="AA678">
            <v>4</v>
          </cell>
          <cell r="AB678">
            <v>100</v>
          </cell>
          <cell r="AC678">
            <v>0.3</v>
          </cell>
          <cell r="AD678">
            <v>30</v>
          </cell>
          <cell r="AH678">
            <v>0.5</v>
          </cell>
        </row>
        <row r="679">
          <cell r="A679" t="str">
            <v>F2002005-000</v>
          </cell>
          <cell r="B679" t="str">
            <v>Fixtures and fittings</v>
          </cell>
          <cell r="C679">
            <v>2005</v>
          </cell>
          <cell r="D679" t="str">
            <v>Fac</v>
          </cell>
          <cell r="E679" t="str">
            <v>N/A</v>
          </cell>
          <cell r="F679">
            <v>1656</v>
          </cell>
          <cell r="G679" t="str">
            <v>TAVEECHOK FERNITURE</v>
          </cell>
          <cell r="H679" t="str">
            <v>FILE CABINET SIZE 40X135X120 CM</v>
          </cell>
          <cell r="I679">
            <v>37349</v>
          </cell>
          <cell r="J679">
            <v>37374</v>
          </cell>
          <cell r="K679">
            <v>1820</v>
          </cell>
          <cell r="L679">
            <v>386</v>
          </cell>
          <cell r="M679">
            <v>4000</v>
          </cell>
          <cell r="N679">
            <v>3153.09</v>
          </cell>
          <cell r="O679">
            <v>846.91</v>
          </cell>
          <cell r="R679">
            <v>2.40422E-2</v>
          </cell>
          <cell r="S679">
            <v>96.168800000000005</v>
          </cell>
          <cell r="T679">
            <v>75.807220397999998</v>
          </cell>
          <cell r="U679">
            <v>20.361579602000006</v>
          </cell>
          <cell r="W679">
            <v>2002</v>
          </cell>
          <cell r="X679">
            <v>7</v>
          </cell>
          <cell r="Y679">
            <v>1.0989375830013279</v>
          </cell>
          <cell r="Z679">
            <v>1</v>
          </cell>
          <cell r="AA679">
            <v>4</v>
          </cell>
          <cell r="AB679">
            <v>100</v>
          </cell>
          <cell r="AC679">
            <v>0.3</v>
          </cell>
          <cell r="AD679">
            <v>30</v>
          </cell>
          <cell r="AH679">
            <v>0.5</v>
          </cell>
        </row>
        <row r="680">
          <cell r="A680" t="str">
            <v>F2002006-000</v>
          </cell>
          <cell r="B680" t="str">
            <v>Fixtures and fittings</v>
          </cell>
          <cell r="C680">
            <v>2005</v>
          </cell>
          <cell r="D680" t="str">
            <v>Fac</v>
          </cell>
          <cell r="E680" t="str">
            <v>N/A</v>
          </cell>
          <cell r="F680">
            <v>1656</v>
          </cell>
          <cell r="G680" t="str">
            <v>TAVEECHOK FURN ISHING</v>
          </cell>
          <cell r="H680" t="str">
            <v>FILE CABINET SIZE 40X135X120CM</v>
          </cell>
          <cell r="I680">
            <v>37349</v>
          </cell>
          <cell r="J680">
            <v>37374</v>
          </cell>
          <cell r="K680">
            <v>1820</v>
          </cell>
          <cell r="L680">
            <v>386</v>
          </cell>
          <cell r="M680">
            <v>4000</v>
          </cell>
          <cell r="N680">
            <v>3153.09</v>
          </cell>
          <cell r="O680">
            <v>846.91</v>
          </cell>
          <cell r="R680">
            <v>2.40422E-2</v>
          </cell>
          <cell r="S680">
            <v>96.168800000000005</v>
          </cell>
          <cell r="T680">
            <v>75.807220397999998</v>
          </cell>
          <cell r="U680">
            <v>20.361579602000006</v>
          </cell>
          <cell r="W680">
            <v>2002</v>
          </cell>
          <cell r="X680">
            <v>7</v>
          </cell>
          <cell r="Y680">
            <v>1.0989375830013279</v>
          </cell>
          <cell r="Z680">
            <v>1</v>
          </cell>
          <cell r="AA680">
            <v>4</v>
          </cell>
          <cell r="AB680">
            <v>100</v>
          </cell>
          <cell r="AC680">
            <v>0.3</v>
          </cell>
          <cell r="AD680">
            <v>30</v>
          </cell>
          <cell r="AH680">
            <v>0.5</v>
          </cell>
        </row>
        <row r="681">
          <cell r="A681" t="str">
            <v>F2002007-000</v>
          </cell>
          <cell r="B681" t="str">
            <v>Fixtures and fittings</v>
          </cell>
          <cell r="C681">
            <v>2005</v>
          </cell>
          <cell r="D681" t="str">
            <v>Fac</v>
          </cell>
          <cell r="E681" t="str">
            <v>N/A</v>
          </cell>
          <cell r="F681">
            <v>646</v>
          </cell>
          <cell r="G681" t="str">
            <v>CH. SIAM AIR</v>
          </cell>
          <cell r="H681" t="str">
            <v>AIR CONDITION (K.UDOM ROOM)</v>
          </cell>
          <cell r="I681">
            <v>37431</v>
          </cell>
          <cell r="J681">
            <v>37437</v>
          </cell>
          <cell r="K681">
            <v>1820</v>
          </cell>
          <cell r="L681">
            <v>449</v>
          </cell>
          <cell r="M681">
            <v>37000</v>
          </cell>
          <cell r="N681">
            <v>27891.58</v>
          </cell>
          <cell r="O681">
            <v>9108.42</v>
          </cell>
          <cell r="R681">
            <v>2.40422E-2</v>
          </cell>
          <cell r="S681">
            <v>889.56139999999994</v>
          </cell>
          <cell r="T681">
            <v>670.57494467600009</v>
          </cell>
          <cell r="U681">
            <v>218.98645532399985</v>
          </cell>
          <cell r="W681">
            <v>2002</v>
          </cell>
          <cell r="X681">
            <v>7</v>
          </cell>
          <cell r="Y681">
            <v>1.0989375830013279</v>
          </cell>
          <cell r="Z681">
            <v>1</v>
          </cell>
          <cell r="AA681">
            <v>4</v>
          </cell>
          <cell r="AB681">
            <v>1100</v>
          </cell>
          <cell r="AC681">
            <v>0.3</v>
          </cell>
          <cell r="AD681">
            <v>330</v>
          </cell>
          <cell r="AH681">
            <v>0.5</v>
          </cell>
        </row>
        <row r="682">
          <cell r="A682" t="str">
            <v>F2002008-000</v>
          </cell>
          <cell r="B682" t="str">
            <v>Fixtures and fittings</v>
          </cell>
          <cell r="C682">
            <v>2005</v>
          </cell>
          <cell r="D682" t="str">
            <v>Fac</v>
          </cell>
          <cell r="E682" t="str">
            <v>N/A</v>
          </cell>
          <cell r="F682">
            <v>1358</v>
          </cell>
          <cell r="G682" t="str">
            <v>PRADITCHAROE</v>
          </cell>
          <cell r="H682" t="str">
            <v>AMPLIFIER CRAF 1000W</v>
          </cell>
          <cell r="I682">
            <v>37414</v>
          </cell>
          <cell r="J682">
            <v>37437</v>
          </cell>
          <cell r="K682">
            <v>1820</v>
          </cell>
          <cell r="L682">
            <v>449</v>
          </cell>
          <cell r="M682">
            <v>23700</v>
          </cell>
          <cell r="N682">
            <v>17865.43</v>
          </cell>
          <cell r="O682">
            <v>5834.57</v>
          </cell>
          <cell r="R682">
            <v>2.40422E-2</v>
          </cell>
          <cell r="S682">
            <v>569.80013999999994</v>
          </cell>
          <cell r="T682">
            <v>429.52424114600001</v>
          </cell>
          <cell r="U682">
            <v>140.27589885399993</v>
          </cell>
          <cell r="W682">
            <v>2002</v>
          </cell>
          <cell r="X682">
            <v>7</v>
          </cell>
          <cell r="Y682">
            <v>1.0989375830013279</v>
          </cell>
          <cell r="Z682">
            <v>1</v>
          </cell>
          <cell r="AA682">
            <v>4</v>
          </cell>
          <cell r="AB682">
            <v>700</v>
          </cell>
          <cell r="AC682">
            <v>0.3</v>
          </cell>
          <cell r="AD682">
            <v>210</v>
          </cell>
          <cell r="AH682">
            <v>0.5</v>
          </cell>
        </row>
        <row r="683">
          <cell r="A683" t="str">
            <v>F2002010-000</v>
          </cell>
          <cell r="B683" t="str">
            <v>Fixtures and fittings</v>
          </cell>
          <cell r="C683">
            <v>2005</v>
          </cell>
          <cell r="D683" t="str">
            <v>Fac</v>
          </cell>
          <cell r="E683" t="str">
            <v>N/A</v>
          </cell>
          <cell r="F683">
            <v>1564</v>
          </cell>
          <cell r="G683" t="str">
            <v>APE SERVICE CO., LTD</v>
          </cell>
          <cell r="H683" t="str">
            <v>L/B &amp; MATL COST TO A/C FINANACE AIR COMPRESSURE'</v>
          </cell>
          <cell r="I683">
            <v>37483</v>
          </cell>
          <cell r="J683">
            <v>37493</v>
          </cell>
          <cell r="K683">
            <v>1820</v>
          </cell>
          <cell r="L683">
            <v>505</v>
          </cell>
          <cell r="M683">
            <v>46058</v>
          </cell>
          <cell r="N683">
            <v>33302.769999999997</v>
          </cell>
          <cell r="O683">
            <v>12755.23</v>
          </cell>
          <cell r="R683">
            <v>2.40422E-2</v>
          </cell>
          <cell r="S683">
            <v>1107.3356475999999</v>
          </cell>
          <cell r="T683">
            <v>800.67185689399992</v>
          </cell>
          <cell r="U683">
            <v>306.66379070599999</v>
          </cell>
          <cell r="W683">
            <v>2002</v>
          </cell>
          <cell r="X683">
            <v>7</v>
          </cell>
          <cell r="Y683">
            <v>1.0989375830013279</v>
          </cell>
          <cell r="Z683">
            <v>1</v>
          </cell>
          <cell r="AA683">
            <v>4</v>
          </cell>
          <cell r="AB683">
            <v>1300</v>
          </cell>
          <cell r="AC683">
            <v>0.3</v>
          </cell>
          <cell r="AD683">
            <v>390</v>
          </cell>
          <cell r="AH683">
            <v>0.5</v>
          </cell>
        </row>
        <row r="684">
          <cell r="A684" t="str">
            <v>F2002011-000</v>
          </cell>
          <cell r="B684" t="str">
            <v>Fixtures and fittings</v>
          </cell>
          <cell r="C684">
            <v>2005</v>
          </cell>
          <cell r="D684" t="str">
            <v>Fac</v>
          </cell>
          <cell r="E684" t="str">
            <v>N/A</v>
          </cell>
          <cell r="F684">
            <v>1564</v>
          </cell>
          <cell r="G684" t="str">
            <v>APE SERVICE CO., LTD</v>
          </cell>
          <cell r="H684" t="str">
            <v>L/B &amp; MATL COST TO A/C FINANCE AIR COMPRESSURE'</v>
          </cell>
          <cell r="I684">
            <v>37483</v>
          </cell>
          <cell r="J684">
            <v>37493</v>
          </cell>
          <cell r="K684">
            <v>1820</v>
          </cell>
          <cell r="L684">
            <v>505</v>
          </cell>
          <cell r="M684">
            <v>46058</v>
          </cell>
          <cell r="N684">
            <v>33302.769999999997</v>
          </cell>
          <cell r="O684">
            <v>12755.23</v>
          </cell>
          <cell r="R684">
            <v>2.40422E-2</v>
          </cell>
          <cell r="S684">
            <v>1107.3356475999999</v>
          </cell>
          <cell r="T684">
            <v>800.67185689399992</v>
          </cell>
          <cell r="U684">
            <v>306.66379070599999</v>
          </cell>
          <cell r="W684">
            <v>2002</v>
          </cell>
          <cell r="X684">
            <v>7</v>
          </cell>
          <cell r="Y684">
            <v>1.0989375830013279</v>
          </cell>
          <cell r="Z684">
            <v>1</v>
          </cell>
          <cell r="AA684">
            <v>4</v>
          </cell>
          <cell r="AB684">
            <v>1300</v>
          </cell>
          <cell r="AC684">
            <v>0.3</v>
          </cell>
          <cell r="AD684">
            <v>390</v>
          </cell>
          <cell r="AH684">
            <v>0.5</v>
          </cell>
        </row>
        <row r="685">
          <cell r="A685" t="str">
            <v>F2002012-000</v>
          </cell>
          <cell r="B685" t="str">
            <v>Fixtures and fittings</v>
          </cell>
          <cell r="C685">
            <v>2005</v>
          </cell>
          <cell r="D685" t="str">
            <v>Fac</v>
          </cell>
          <cell r="E685" t="str">
            <v xml:space="preserve">            </v>
          </cell>
          <cell r="F685">
            <v>1086</v>
          </cell>
          <cell r="G685" t="str">
            <v>M.T.ADVERTIS</v>
          </cell>
          <cell r="H685" t="str">
            <v xml:space="preserve">TO SET UP THE NEW PUBLIC BOARD       </v>
          </cell>
          <cell r="I685">
            <v>37533</v>
          </cell>
          <cell r="J685">
            <v>37556</v>
          </cell>
          <cell r="K685">
            <v>1820</v>
          </cell>
          <cell r="L685">
            <v>568</v>
          </cell>
          <cell r="M685">
            <v>21500</v>
          </cell>
          <cell r="N685">
            <v>14801.25</v>
          </cell>
          <cell r="O685">
            <v>6698.75</v>
          </cell>
          <cell r="R685">
            <v>2.40422E-2</v>
          </cell>
          <cell r="S685">
            <v>516.90729999999996</v>
          </cell>
          <cell r="T685">
            <v>355.85461275</v>
          </cell>
          <cell r="U685">
            <v>161.05268724999996</v>
          </cell>
          <cell r="W685">
            <v>2002</v>
          </cell>
          <cell r="X685">
            <v>7</v>
          </cell>
          <cell r="Y685">
            <v>1.0989375830013279</v>
          </cell>
          <cell r="Z685">
            <v>1</v>
          </cell>
          <cell r="AA685">
            <v>4</v>
          </cell>
          <cell r="AB685">
            <v>600</v>
          </cell>
          <cell r="AC685">
            <v>0.3</v>
          </cell>
          <cell r="AD685">
            <v>180</v>
          </cell>
          <cell r="AH685">
            <v>0.5</v>
          </cell>
        </row>
        <row r="686">
          <cell r="A686" t="str">
            <v>F2003001-000</v>
          </cell>
          <cell r="B686" t="str">
            <v>Fixtures and fittings</v>
          </cell>
          <cell r="C686">
            <v>2006</v>
          </cell>
          <cell r="D686" t="str">
            <v>Fac</v>
          </cell>
          <cell r="E686" t="str">
            <v>N/A</v>
          </cell>
          <cell r="F686" t="str">
            <v>IV43002923</v>
          </cell>
          <cell r="G686" t="str">
            <v>NEWTON KAKARIN CO., LTD</v>
          </cell>
          <cell r="H686" t="str">
            <v>NEWTON 325 MF</v>
          </cell>
          <cell r="I686">
            <v>37697</v>
          </cell>
          <cell r="J686">
            <v>37697</v>
          </cell>
          <cell r="K686">
            <v>1820</v>
          </cell>
          <cell r="L686">
            <v>709</v>
          </cell>
          <cell r="M686">
            <v>116100</v>
          </cell>
          <cell r="N686">
            <v>70935.210000000006</v>
          </cell>
          <cell r="O686">
            <v>45164.79</v>
          </cell>
          <cell r="R686">
            <v>2.40422E-2</v>
          </cell>
          <cell r="S686">
            <v>2791.2994199999998</v>
          </cell>
          <cell r="T686">
            <v>1705.4385058620001</v>
          </cell>
          <cell r="U686">
            <v>1085.8609141379998</v>
          </cell>
          <cell r="W686">
            <v>2003</v>
          </cell>
          <cell r="X686">
            <v>7</v>
          </cell>
          <cell r="Y686">
            <v>1.0934919061777337</v>
          </cell>
          <cell r="Z686">
            <v>1</v>
          </cell>
          <cell r="AA686">
            <v>4</v>
          </cell>
          <cell r="AB686">
            <v>3300</v>
          </cell>
          <cell r="AC686">
            <v>0.5</v>
          </cell>
          <cell r="AD686">
            <v>1700</v>
          </cell>
          <cell r="AH686">
            <v>1.5</v>
          </cell>
        </row>
        <row r="687">
          <cell r="A687" t="str">
            <v>F2003001-001</v>
          </cell>
          <cell r="B687" t="str">
            <v>Fixtures and fittings</v>
          </cell>
          <cell r="C687">
            <v>2006</v>
          </cell>
          <cell r="D687" t="str">
            <v>Fac</v>
          </cell>
          <cell r="E687" t="str">
            <v>N/A</v>
          </cell>
          <cell r="F687" t="str">
            <v>IV43002924</v>
          </cell>
          <cell r="G687" t="str">
            <v>NEWTON NAKARIN CO., LTD</v>
          </cell>
          <cell r="H687" t="str">
            <v>L/B COST FOR INSTALL</v>
          </cell>
          <cell r="I687">
            <v>37697</v>
          </cell>
          <cell r="J687">
            <v>37697</v>
          </cell>
          <cell r="K687">
            <v>1820</v>
          </cell>
          <cell r="L687">
            <v>709</v>
          </cell>
          <cell r="M687">
            <v>2000</v>
          </cell>
          <cell r="N687">
            <v>1221.3699999999999</v>
          </cell>
          <cell r="O687">
            <v>778.63</v>
          </cell>
          <cell r="R687">
            <v>2.40422E-2</v>
          </cell>
          <cell r="S687">
            <v>48.084400000000002</v>
          </cell>
          <cell r="T687">
            <v>29.364421813999996</v>
          </cell>
          <cell r="U687">
            <v>18.719978186000006</v>
          </cell>
          <cell r="W687">
            <v>2003</v>
          </cell>
          <cell r="X687">
            <v>7</v>
          </cell>
          <cell r="Y687">
            <v>1.0934919061777337</v>
          </cell>
          <cell r="Z687">
            <v>1</v>
          </cell>
          <cell r="AA687">
            <v>4</v>
          </cell>
          <cell r="AB687">
            <v>100</v>
          </cell>
          <cell r="AC687">
            <v>0.5</v>
          </cell>
          <cell r="AD687">
            <v>50</v>
          </cell>
          <cell r="AH687">
            <v>1.5</v>
          </cell>
        </row>
        <row r="688">
          <cell r="A688" t="str">
            <v>F2003002-000</v>
          </cell>
          <cell r="B688" t="str">
            <v>Fixtures and fittings</v>
          </cell>
          <cell r="C688">
            <v>2005</v>
          </cell>
          <cell r="D688" t="str">
            <v>Fac</v>
          </cell>
          <cell r="E688" t="str">
            <v>N/A</v>
          </cell>
          <cell r="F688">
            <v>184</v>
          </cell>
          <cell r="G688" t="str">
            <v>PRADITCHAROENSOUND CO., LTD</v>
          </cell>
          <cell r="H688" t="str">
            <v>MIXER RM-1028 "CRAF"</v>
          </cell>
          <cell r="I688">
            <v>37706</v>
          </cell>
          <cell r="J688">
            <v>37706</v>
          </cell>
          <cell r="K688">
            <v>1820</v>
          </cell>
          <cell r="L688">
            <v>718</v>
          </cell>
          <cell r="M688">
            <v>13600</v>
          </cell>
          <cell r="N688">
            <v>8241.59</v>
          </cell>
          <cell r="O688">
            <v>5358.41</v>
          </cell>
          <cell r="R688">
            <v>2.40422E-2</v>
          </cell>
          <cell r="S688">
            <v>326.97392000000002</v>
          </cell>
          <cell r="T688">
            <v>198.145955098</v>
          </cell>
          <cell r="U688">
            <v>128.82796490200002</v>
          </cell>
          <cell r="W688">
            <v>2003</v>
          </cell>
          <cell r="X688">
            <v>5</v>
          </cell>
          <cell r="Y688">
            <v>0.91185806136567116</v>
          </cell>
          <cell r="Z688">
            <v>0.98431822041093564</v>
          </cell>
          <cell r="AA688">
            <v>4</v>
          </cell>
          <cell r="AB688">
            <v>290</v>
          </cell>
          <cell r="AC688">
            <v>0.5</v>
          </cell>
          <cell r="AD688">
            <v>150</v>
          </cell>
          <cell r="AH688">
            <v>1.5</v>
          </cell>
        </row>
        <row r="689">
          <cell r="A689" t="str">
            <v>F2003002-001</v>
          </cell>
          <cell r="B689" t="str">
            <v>Fixtures and fittings</v>
          </cell>
          <cell r="C689">
            <v>2005</v>
          </cell>
          <cell r="D689" t="str">
            <v>Fac</v>
          </cell>
          <cell r="E689" t="str">
            <v>N/A</v>
          </cell>
          <cell r="F689">
            <v>184</v>
          </cell>
          <cell r="G689" t="str">
            <v>PRADITCHAROENSOUND CO., LTD</v>
          </cell>
          <cell r="H689" t="str">
            <v>POWER AMPLIFIER 900W"ROYAL"</v>
          </cell>
          <cell r="I689">
            <v>37706</v>
          </cell>
          <cell r="J689">
            <v>37706</v>
          </cell>
          <cell r="K689">
            <v>1820</v>
          </cell>
          <cell r="L689">
            <v>718</v>
          </cell>
          <cell r="M689">
            <v>9000</v>
          </cell>
          <cell r="N689">
            <v>5453.79</v>
          </cell>
          <cell r="O689">
            <v>3546.21</v>
          </cell>
          <cell r="R689">
            <v>2.40422E-2</v>
          </cell>
          <cell r="S689">
            <v>216.37979999999999</v>
          </cell>
          <cell r="T689">
            <v>131.12110993799999</v>
          </cell>
          <cell r="U689">
            <v>85.258690061999999</v>
          </cell>
          <cell r="W689">
            <v>2003</v>
          </cell>
          <cell r="X689">
            <v>5</v>
          </cell>
          <cell r="Y689">
            <v>0.91185806136567116</v>
          </cell>
          <cell r="Z689">
            <v>0.98431822041093564</v>
          </cell>
          <cell r="AA689">
            <v>4</v>
          </cell>
          <cell r="AB689">
            <v>190</v>
          </cell>
          <cell r="AC689">
            <v>0.5</v>
          </cell>
          <cell r="AD689">
            <v>100</v>
          </cell>
          <cell r="AH689">
            <v>1.5</v>
          </cell>
        </row>
        <row r="690">
          <cell r="A690" t="str">
            <v>F2003002-002</v>
          </cell>
          <cell r="B690" t="str">
            <v>Fixtures and fittings</v>
          </cell>
          <cell r="C690">
            <v>2005</v>
          </cell>
          <cell r="D690" t="str">
            <v>Fac</v>
          </cell>
          <cell r="E690" t="str">
            <v>N/A</v>
          </cell>
          <cell r="F690">
            <v>184</v>
          </cell>
          <cell r="G690" t="str">
            <v>PRADITCHAROENSOUND CO., LTD</v>
          </cell>
          <cell r="H690" t="str">
            <v>POWER AMPLIFIER 900W"ROYAL"</v>
          </cell>
          <cell r="I690">
            <v>37706</v>
          </cell>
          <cell r="J690">
            <v>37706</v>
          </cell>
          <cell r="K690">
            <v>1820</v>
          </cell>
          <cell r="L690">
            <v>718</v>
          </cell>
          <cell r="M690">
            <v>9000</v>
          </cell>
          <cell r="N690">
            <v>5453.79</v>
          </cell>
          <cell r="O690">
            <v>3546.21</v>
          </cell>
          <cell r="R690">
            <v>2.40422E-2</v>
          </cell>
          <cell r="S690">
            <v>216.37979999999999</v>
          </cell>
          <cell r="T690">
            <v>131.12110993799999</v>
          </cell>
          <cell r="U690">
            <v>85.258690061999999</v>
          </cell>
          <cell r="W690">
            <v>2003</v>
          </cell>
          <cell r="X690">
            <v>5</v>
          </cell>
          <cell r="Y690">
            <v>0.91185806136567116</v>
          </cell>
          <cell r="Z690">
            <v>0.98431822041093564</v>
          </cell>
          <cell r="AA690">
            <v>4</v>
          </cell>
          <cell r="AB690">
            <v>190</v>
          </cell>
          <cell r="AC690">
            <v>0.5</v>
          </cell>
          <cell r="AD690">
            <v>100</v>
          </cell>
          <cell r="AH690">
            <v>1.5</v>
          </cell>
        </row>
        <row r="691">
          <cell r="A691" t="str">
            <v>F2003002-003</v>
          </cell>
          <cell r="B691" t="str">
            <v>Fixtures and fittings</v>
          </cell>
          <cell r="C691">
            <v>2005</v>
          </cell>
          <cell r="D691" t="str">
            <v>Fac</v>
          </cell>
          <cell r="E691" t="str">
            <v>N/A</v>
          </cell>
          <cell r="F691">
            <v>184</v>
          </cell>
          <cell r="G691" t="str">
            <v>PRADITCHAROENSOUND CO., LTD</v>
          </cell>
          <cell r="H691" t="str">
            <v>DVD"PIONEER"MODEL: DV-555K</v>
          </cell>
          <cell r="I691">
            <v>37706</v>
          </cell>
          <cell r="J691">
            <v>37706</v>
          </cell>
          <cell r="K691">
            <v>1820</v>
          </cell>
          <cell r="L691">
            <v>718</v>
          </cell>
          <cell r="M691">
            <v>7900</v>
          </cell>
          <cell r="N691">
            <v>4787.1400000000003</v>
          </cell>
          <cell r="O691">
            <v>3112.86</v>
          </cell>
          <cell r="R691">
            <v>2.40422E-2</v>
          </cell>
          <cell r="S691">
            <v>189.93338</v>
          </cell>
          <cell r="T691">
            <v>115.093377308</v>
          </cell>
          <cell r="U691">
            <v>74.840002691999999</v>
          </cell>
          <cell r="W691">
            <v>2003</v>
          </cell>
          <cell r="X691">
            <v>5</v>
          </cell>
          <cell r="Y691">
            <v>0.91185806136567116</v>
          </cell>
          <cell r="Z691">
            <v>0.98431822041093564</v>
          </cell>
          <cell r="AA691">
            <v>4</v>
          </cell>
          <cell r="AB691">
            <v>170</v>
          </cell>
          <cell r="AC691">
            <v>0.5</v>
          </cell>
          <cell r="AD691">
            <v>90</v>
          </cell>
          <cell r="AH691">
            <v>1.5</v>
          </cell>
        </row>
        <row r="692">
          <cell r="A692" t="str">
            <v>F2003002-004</v>
          </cell>
          <cell r="B692" t="str">
            <v>Fixtures and fittings</v>
          </cell>
          <cell r="C692">
            <v>2005</v>
          </cell>
          <cell r="D692" t="str">
            <v>Fac</v>
          </cell>
          <cell r="E692" t="str">
            <v>N/A</v>
          </cell>
          <cell r="F692">
            <v>184</v>
          </cell>
          <cell r="G692" t="str">
            <v>PRADITCHAROENSOUND CO., LTD</v>
          </cell>
          <cell r="H692" t="str">
            <v>WIRELESS MIC MODEL : MP-2588</v>
          </cell>
          <cell r="I692">
            <v>37706</v>
          </cell>
          <cell r="J692">
            <v>37706</v>
          </cell>
          <cell r="K692">
            <v>1820</v>
          </cell>
          <cell r="L692">
            <v>718</v>
          </cell>
          <cell r="M692">
            <v>8500</v>
          </cell>
          <cell r="N692">
            <v>5150.7700000000004</v>
          </cell>
          <cell r="O692">
            <v>3349.23</v>
          </cell>
          <cell r="R692">
            <v>2.40422E-2</v>
          </cell>
          <cell r="S692">
            <v>204.3587</v>
          </cell>
          <cell r="T692">
            <v>123.835842494</v>
          </cell>
          <cell r="U692">
            <v>80.522857505999994</v>
          </cell>
          <cell r="W692">
            <v>2003</v>
          </cell>
          <cell r="X692">
            <v>5</v>
          </cell>
          <cell r="Y692">
            <v>0.91185806136567116</v>
          </cell>
          <cell r="Z692">
            <v>0.98431822041093564</v>
          </cell>
          <cell r="AA692">
            <v>4</v>
          </cell>
          <cell r="AB692">
            <v>180</v>
          </cell>
          <cell r="AC692">
            <v>0.5</v>
          </cell>
          <cell r="AD692">
            <v>90</v>
          </cell>
          <cell r="AH692">
            <v>1.5</v>
          </cell>
        </row>
        <row r="693">
          <cell r="A693" t="str">
            <v>F2003002-005</v>
          </cell>
          <cell r="B693" t="str">
            <v>Fixtures and fittings</v>
          </cell>
          <cell r="C693">
            <v>2005</v>
          </cell>
          <cell r="D693" t="str">
            <v>Fac</v>
          </cell>
          <cell r="E693" t="str">
            <v>N/A</v>
          </cell>
          <cell r="F693">
            <v>184</v>
          </cell>
          <cell r="G693" t="str">
            <v>PRADITCHAROENSOUND CO., LTD</v>
          </cell>
          <cell r="H693" t="str">
            <v>WIRELESS MIC MODEL :MP-2588</v>
          </cell>
          <cell r="I693">
            <v>37706</v>
          </cell>
          <cell r="J693">
            <v>37706</v>
          </cell>
          <cell r="K693">
            <v>1820</v>
          </cell>
          <cell r="L693">
            <v>718</v>
          </cell>
          <cell r="M693">
            <v>8500</v>
          </cell>
          <cell r="N693">
            <v>5150.7700000000004</v>
          </cell>
          <cell r="O693">
            <v>3349.23</v>
          </cell>
          <cell r="R693">
            <v>2.40422E-2</v>
          </cell>
          <cell r="S693">
            <v>204.3587</v>
          </cell>
          <cell r="T693">
            <v>123.835842494</v>
          </cell>
          <cell r="U693">
            <v>80.522857505999994</v>
          </cell>
          <cell r="W693">
            <v>2003</v>
          </cell>
          <cell r="X693">
            <v>5</v>
          </cell>
          <cell r="Y693">
            <v>0.91185806136567116</v>
          </cell>
          <cell r="Z693">
            <v>0.98431822041093564</v>
          </cell>
          <cell r="AA693">
            <v>4</v>
          </cell>
          <cell r="AB693">
            <v>180</v>
          </cell>
          <cell r="AC693">
            <v>0.5</v>
          </cell>
          <cell r="AD693">
            <v>90</v>
          </cell>
          <cell r="AH693">
            <v>1.5</v>
          </cell>
        </row>
        <row r="694">
          <cell r="A694" t="str">
            <v>F2003002-006</v>
          </cell>
          <cell r="B694" t="str">
            <v>Fixtures and fittings</v>
          </cell>
          <cell r="C694">
            <v>2005</v>
          </cell>
          <cell r="D694" t="str">
            <v>Fac</v>
          </cell>
          <cell r="E694" t="str">
            <v>N/A</v>
          </cell>
          <cell r="F694">
            <v>184</v>
          </cell>
          <cell r="G694" t="str">
            <v>PRADITCHAROENSOUND CO., LTD</v>
          </cell>
          <cell r="H694" t="str">
            <v>MIC. BOOM MODEL:AS-303</v>
          </cell>
          <cell r="I694">
            <v>37706</v>
          </cell>
          <cell r="J694">
            <v>37706</v>
          </cell>
          <cell r="K694">
            <v>1820</v>
          </cell>
          <cell r="L694">
            <v>718</v>
          </cell>
          <cell r="M694">
            <v>550</v>
          </cell>
          <cell r="N694">
            <v>332.72</v>
          </cell>
          <cell r="O694">
            <v>217.28</v>
          </cell>
          <cell r="R694">
            <v>2.40422E-2</v>
          </cell>
          <cell r="S694">
            <v>13.22321</v>
          </cell>
          <cell r="T694">
            <v>7.9993207840000009</v>
          </cell>
          <cell r="U694">
            <v>5.223889215999999</v>
          </cell>
          <cell r="W694">
            <v>2003</v>
          </cell>
          <cell r="X694">
            <v>5</v>
          </cell>
          <cell r="Y694">
            <v>0.91185806136567116</v>
          </cell>
          <cell r="Z694">
            <v>0.98431822041093564</v>
          </cell>
          <cell r="AA694">
            <v>4</v>
          </cell>
          <cell r="AB694">
            <v>0</v>
          </cell>
          <cell r="AC694">
            <v>0.5</v>
          </cell>
          <cell r="AD694">
            <v>0</v>
          </cell>
          <cell r="AH694">
            <v>0</v>
          </cell>
        </row>
        <row r="695">
          <cell r="A695" t="str">
            <v>F2003002-007</v>
          </cell>
          <cell r="B695" t="str">
            <v>Fixtures and fittings</v>
          </cell>
          <cell r="C695">
            <v>2005</v>
          </cell>
          <cell r="D695" t="str">
            <v>Fac</v>
          </cell>
          <cell r="E695" t="str">
            <v>N/A</v>
          </cell>
          <cell r="F695">
            <v>184</v>
          </cell>
          <cell r="G695" t="str">
            <v>PRADITCHAROENSOUND CO., LTD</v>
          </cell>
          <cell r="H695" t="str">
            <v>MIC. BOOM MODEL :AS-303</v>
          </cell>
          <cell r="I695">
            <v>37706</v>
          </cell>
          <cell r="J695">
            <v>37706</v>
          </cell>
          <cell r="K695">
            <v>1820</v>
          </cell>
          <cell r="L695">
            <v>718</v>
          </cell>
          <cell r="M695">
            <v>550</v>
          </cell>
          <cell r="N695">
            <v>332.72</v>
          </cell>
          <cell r="O695">
            <v>217.28</v>
          </cell>
          <cell r="R695">
            <v>2.40422E-2</v>
          </cell>
          <cell r="S695">
            <v>13.22321</v>
          </cell>
          <cell r="T695">
            <v>7.9993207840000009</v>
          </cell>
          <cell r="U695">
            <v>5.223889215999999</v>
          </cell>
          <cell r="W695">
            <v>2003</v>
          </cell>
          <cell r="X695">
            <v>5</v>
          </cell>
          <cell r="Y695">
            <v>0.91185806136567116</v>
          </cell>
          <cell r="Z695">
            <v>0.98431822041093564</v>
          </cell>
          <cell r="AA695">
            <v>4</v>
          </cell>
          <cell r="AB695">
            <v>0</v>
          </cell>
          <cell r="AC695">
            <v>0.5</v>
          </cell>
          <cell r="AD695">
            <v>0</v>
          </cell>
          <cell r="AH695">
            <v>0</v>
          </cell>
        </row>
        <row r="696">
          <cell r="A696" t="str">
            <v>F2003002-008</v>
          </cell>
          <cell r="B696" t="str">
            <v>Fixtures and fittings</v>
          </cell>
          <cell r="C696">
            <v>2005</v>
          </cell>
          <cell r="D696" t="str">
            <v>Fac</v>
          </cell>
          <cell r="E696" t="str">
            <v>N/A</v>
          </cell>
          <cell r="F696">
            <v>184</v>
          </cell>
          <cell r="G696" t="str">
            <v>PRADITCHAROENSOUND CO., LTD</v>
          </cell>
          <cell r="H696" t="str">
            <v>MIC. BOOM MODEL:AS-303</v>
          </cell>
          <cell r="I696">
            <v>37706</v>
          </cell>
          <cell r="J696">
            <v>37706</v>
          </cell>
          <cell r="K696">
            <v>1820</v>
          </cell>
          <cell r="L696">
            <v>718</v>
          </cell>
          <cell r="M696">
            <v>550</v>
          </cell>
          <cell r="N696">
            <v>332.72</v>
          </cell>
          <cell r="O696">
            <v>217.28</v>
          </cell>
          <cell r="R696">
            <v>2.40422E-2</v>
          </cell>
          <cell r="S696">
            <v>13.22321</v>
          </cell>
          <cell r="T696">
            <v>7.9993207840000009</v>
          </cell>
          <cell r="U696">
            <v>5.223889215999999</v>
          </cell>
          <cell r="W696">
            <v>2003</v>
          </cell>
          <cell r="X696">
            <v>5</v>
          </cell>
          <cell r="Y696">
            <v>0.91185806136567116</v>
          </cell>
          <cell r="Z696">
            <v>0.98431822041093564</v>
          </cell>
          <cell r="AA696">
            <v>4</v>
          </cell>
          <cell r="AB696">
            <v>0</v>
          </cell>
          <cell r="AC696">
            <v>0.5</v>
          </cell>
          <cell r="AD696">
            <v>0</v>
          </cell>
          <cell r="AH696">
            <v>0</v>
          </cell>
        </row>
        <row r="697">
          <cell r="A697" t="str">
            <v>F2003002-009</v>
          </cell>
          <cell r="B697" t="str">
            <v>Fixtures and fittings</v>
          </cell>
          <cell r="C697">
            <v>2005</v>
          </cell>
          <cell r="D697" t="str">
            <v>Fac</v>
          </cell>
          <cell r="E697" t="str">
            <v>N/A</v>
          </cell>
          <cell r="F697">
            <v>184</v>
          </cell>
          <cell r="G697" t="str">
            <v>PRADITCHAROENSOUND CO., LTD</v>
          </cell>
          <cell r="H697" t="str">
            <v>MIC.BOOM MODEL:AS-303</v>
          </cell>
          <cell r="I697">
            <v>37706</v>
          </cell>
          <cell r="J697">
            <v>37706</v>
          </cell>
          <cell r="K697">
            <v>1820</v>
          </cell>
          <cell r="L697">
            <v>718</v>
          </cell>
          <cell r="M697">
            <v>550</v>
          </cell>
          <cell r="N697">
            <v>332.72</v>
          </cell>
          <cell r="O697">
            <v>217.28</v>
          </cell>
          <cell r="R697">
            <v>2.40422E-2</v>
          </cell>
          <cell r="S697">
            <v>13.22321</v>
          </cell>
          <cell r="T697">
            <v>7.9993207840000009</v>
          </cell>
          <cell r="U697">
            <v>5.223889215999999</v>
          </cell>
          <cell r="W697">
            <v>2003</v>
          </cell>
          <cell r="X697">
            <v>5</v>
          </cell>
          <cell r="Y697">
            <v>0.91185806136567116</v>
          </cell>
          <cell r="Z697">
            <v>0.98431822041093564</v>
          </cell>
          <cell r="AA697">
            <v>4</v>
          </cell>
          <cell r="AB697">
            <v>0</v>
          </cell>
          <cell r="AC697">
            <v>0.5</v>
          </cell>
          <cell r="AD697">
            <v>0</v>
          </cell>
          <cell r="AH697">
            <v>0</v>
          </cell>
        </row>
        <row r="698">
          <cell r="A698" t="str">
            <v>F2003002-010</v>
          </cell>
          <cell r="B698" t="str">
            <v>Fixtures and fittings</v>
          </cell>
          <cell r="C698">
            <v>2005</v>
          </cell>
          <cell r="D698" t="str">
            <v>Fac</v>
          </cell>
          <cell r="E698" t="str">
            <v>N/A</v>
          </cell>
          <cell r="F698">
            <v>184</v>
          </cell>
          <cell r="G698" t="str">
            <v>PRADITCHAROENSOUND CO.,  LTD</v>
          </cell>
          <cell r="H698" t="str">
            <v>TWO WAY SPEAKER :AS-500W"ADS</v>
          </cell>
          <cell r="I698">
            <v>37706</v>
          </cell>
          <cell r="J698">
            <v>37706</v>
          </cell>
          <cell r="K698">
            <v>1820</v>
          </cell>
          <cell r="L698">
            <v>718</v>
          </cell>
          <cell r="M698">
            <v>22000</v>
          </cell>
          <cell r="N698">
            <v>13332.36</v>
          </cell>
          <cell r="O698">
            <v>8667.64</v>
          </cell>
          <cell r="R698">
            <v>2.40422E-2</v>
          </cell>
          <cell r="S698">
            <v>528.92840000000001</v>
          </cell>
          <cell r="T698">
            <v>320.53926559199999</v>
          </cell>
          <cell r="U698">
            <v>208.38913440800002</v>
          </cell>
          <cell r="W698">
            <v>2003</v>
          </cell>
          <cell r="X698">
            <v>5</v>
          </cell>
          <cell r="Y698">
            <v>0.91185806136567116</v>
          </cell>
          <cell r="Z698">
            <v>0.98431822041093564</v>
          </cell>
          <cell r="AA698">
            <v>4</v>
          </cell>
          <cell r="AB698">
            <v>470</v>
          </cell>
          <cell r="AC698">
            <v>0.5</v>
          </cell>
          <cell r="AD698">
            <v>240</v>
          </cell>
          <cell r="AH698">
            <v>1.5</v>
          </cell>
        </row>
        <row r="699">
          <cell r="A699" t="str">
            <v>F2003002-011</v>
          </cell>
          <cell r="B699" t="str">
            <v>Fixtures and fittings</v>
          </cell>
          <cell r="C699">
            <v>2005</v>
          </cell>
          <cell r="D699" t="str">
            <v>Fac</v>
          </cell>
          <cell r="E699" t="str">
            <v>N/A</v>
          </cell>
          <cell r="F699">
            <v>184</v>
          </cell>
          <cell r="G699" t="str">
            <v>PRADITCHAROENSOUND CO., LTD</v>
          </cell>
          <cell r="H699" t="str">
            <v>TWO WAY SPEAKER :AS-500W"ADS"</v>
          </cell>
          <cell r="I699">
            <v>37706</v>
          </cell>
          <cell r="J699">
            <v>37706</v>
          </cell>
          <cell r="K699">
            <v>1820</v>
          </cell>
          <cell r="L699">
            <v>718</v>
          </cell>
          <cell r="M699">
            <v>22000</v>
          </cell>
          <cell r="N699">
            <v>13332.36</v>
          </cell>
          <cell r="O699">
            <v>8667.64</v>
          </cell>
          <cell r="R699">
            <v>2.40422E-2</v>
          </cell>
          <cell r="S699">
            <v>528.92840000000001</v>
          </cell>
          <cell r="T699">
            <v>320.53926559199999</v>
          </cell>
          <cell r="U699">
            <v>208.38913440800002</v>
          </cell>
          <cell r="W699">
            <v>2003</v>
          </cell>
          <cell r="X699">
            <v>5</v>
          </cell>
          <cell r="Y699">
            <v>0.91185806136567116</v>
          </cell>
          <cell r="Z699">
            <v>0.98431822041093564</v>
          </cell>
          <cell r="AA699">
            <v>4</v>
          </cell>
          <cell r="AB699">
            <v>470</v>
          </cell>
          <cell r="AC699">
            <v>0.5</v>
          </cell>
          <cell r="AD699">
            <v>240</v>
          </cell>
          <cell r="AH699">
            <v>1.5</v>
          </cell>
        </row>
        <row r="700">
          <cell r="A700" t="str">
            <v>F2003002-012</v>
          </cell>
          <cell r="B700" t="str">
            <v>Fixtures and fittings</v>
          </cell>
          <cell r="C700">
            <v>2005</v>
          </cell>
          <cell r="D700" t="str">
            <v>Fac</v>
          </cell>
          <cell r="E700" t="str">
            <v>N/A</v>
          </cell>
          <cell r="F700">
            <v>184</v>
          </cell>
          <cell r="G700" t="str">
            <v>PRADITCHAROENSOUND CO., LTD</v>
          </cell>
          <cell r="H700" t="str">
            <v>RACK 14U &amp; WHEEL TEFLON 4"</v>
          </cell>
          <cell r="I700">
            <v>37706</v>
          </cell>
          <cell r="J700">
            <v>37706</v>
          </cell>
          <cell r="K700">
            <v>1820</v>
          </cell>
          <cell r="L700">
            <v>718</v>
          </cell>
          <cell r="M700">
            <v>8500</v>
          </cell>
          <cell r="N700">
            <v>5150.7700000000004</v>
          </cell>
          <cell r="O700">
            <v>3349.23</v>
          </cell>
          <cell r="R700">
            <v>2.40422E-2</v>
          </cell>
          <cell r="S700">
            <v>204.3587</v>
          </cell>
          <cell r="T700">
            <v>123.835842494</v>
          </cell>
          <cell r="U700">
            <v>80.522857505999994</v>
          </cell>
          <cell r="W700">
            <v>2003</v>
          </cell>
          <cell r="X700">
            <v>7</v>
          </cell>
          <cell r="Y700">
            <v>1.0934919061777337</v>
          </cell>
          <cell r="Z700">
            <v>1</v>
          </cell>
          <cell r="AA700">
            <v>4</v>
          </cell>
          <cell r="AB700">
            <v>200</v>
          </cell>
          <cell r="AC700">
            <v>0.5</v>
          </cell>
          <cell r="AD700">
            <v>100</v>
          </cell>
          <cell r="AH700">
            <v>1.5</v>
          </cell>
        </row>
        <row r="701">
          <cell r="A701" t="str">
            <v>F2003002-013</v>
          </cell>
          <cell r="B701" t="str">
            <v>Fixtures and fittings</v>
          </cell>
          <cell r="C701">
            <v>2005</v>
          </cell>
          <cell r="D701" t="str">
            <v>Fac</v>
          </cell>
          <cell r="E701" t="str">
            <v>N/A</v>
          </cell>
          <cell r="F701">
            <v>184</v>
          </cell>
          <cell r="G701" t="str">
            <v>PRADITCHAROENSOUND CO., LTD</v>
          </cell>
          <cell r="H701" t="str">
            <v>MUSIC WIRE SIZE:10M,20M,30M</v>
          </cell>
          <cell r="I701">
            <v>37706</v>
          </cell>
          <cell r="J701">
            <v>37706</v>
          </cell>
          <cell r="K701">
            <v>1820</v>
          </cell>
          <cell r="L701">
            <v>718</v>
          </cell>
          <cell r="M701">
            <v>1000</v>
          </cell>
          <cell r="N701">
            <v>605.44000000000005</v>
          </cell>
          <cell r="O701">
            <v>394.56</v>
          </cell>
          <cell r="R701">
            <v>2.40422E-2</v>
          </cell>
          <cell r="S701">
            <v>24.042200000000001</v>
          </cell>
          <cell r="T701">
            <v>14.556109568000002</v>
          </cell>
          <cell r="U701">
            <v>9.4860904319999992</v>
          </cell>
          <cell r="W701">
            <v>2003</v>
          </cell>
          <cell r="X701">
            <v>5</v>
          </cell>
          <cell r="Y701">
            <v>0.91185806136567116</v>
          </cell>
          <cell r="Z701">
            <v>0.98431822041093564</v>
          </cell>
          <cell r="AA701">
            <v>4</v>
          </cell>
          <cell r="AB701">
            <v>0</v>
          </cell>
          <cell r="AC701">
            <v>0.5</v>
          </cell>
          <cell r="AD701">
            <v>0</v>
          </cell>
          <cell r="AH701">
            <v>0</v>
          </cell>
        </row>
        <row r="702">
          <cell r="A702" t="str">
            <v>F2003002-014</v>
          </cell>
          <cell r="B702" t="str">
            <v>Fixtures and fittings</v>
          </cell>
          <cell r="C702">
            <v>2005</v>
          </cell>
          <cell r="D702" t="str">
            <v>Fac</v>
          </cell>
          <cell r="E702" t="str">
            <v>N/A</v>
          </cell>
          <cell r="F702">
            <v>184</v>
          </cell>
          <cell r="G702" t="str">
            <v>PRADITCHAROENSOUND CO., LTD</v>
          </cell>
          <cell r="H702" t="str">
            <v>POWER BATTERY CHARGER</v>
          </cell>
          <cell r="I702">
            <v>37706</v>
          </cell>
          <cell r="J702">
            <v>37706</v>
          </cell>
          <cell r="K702">
            <v>1820</v>
          </cell>
          <cell r="L702">
            <v>718</v>
          </cell>
          <cell r="M702">
            <v>7100</v>
          </cell>
          <cell r="N702">
            <v>4302.3100000000004</v>
          </cell>
          <cell r="O702">
            <v>2797.69</v>
          </cell>
          <cell r="R702">
            <v>2.4054099999999998E-2</v>
          </cell>
          <cell r="S702">
            <v>170.78411</v>
          </cell>
          <cell r="T702">
            <v>103.488194971</v>
          </cell>
          <cell r="U702">
            <v>67.295915029</v>
          </cell>
          <cell r="W702">
            <v>2003</v>
          </cell>
          <cell r="X702">
            <v>5</v>
          </cell>
          <cell r="Y702">
            <v>0.91185806136567116</v>
          </cell>
          <cell r="Z702">
            <v>0.98431822041093564</v>
          </cell>
          <cell r="AA702">
            <v>4</v>
          </cell>
          <cell r="AB702">
            <v>150</v>
          </cell>
          <cell r="AC702">
            <v>0.5</v>
          </cell>
          <cell r="AD702">
            <v>80</v>
          </cell>
          <cell r="AH702">
            <v>1.5</v>
          </cell>
        </row>
        <row r="703">
          <cell r="A703" t="str">
            <v>F2003003-000</v>
          </cell>
          <cell r="B703" t="str">
            <v>Fixtures and fittings</v>
          </cell>
          <cell r="C703">
            <v>2005</v>
          </cell>
          <cell r="D703" t="str">
            <v>Fac</v>
          </cell>
          <cell r="E703" t="str">
            <v>N/A</v>
          </cell>
          <cell r="F703">
            <v>2056591</v>
          </cell>
          <cell r="G703" t="str">
            <v>CARRIER (THAILAND) LIMITED</v>
          </cell>
          <cell r="H703" t="str">
            <v>SOFTWARE CONTROLLED CARRIER M/C ADD PC S/N 2Q733IS</v>
          </cell>
          <cell r="I703">
            <v>37701</v>
          </cell>
          <cell r="J703">
            <v>37701</v>
          </cell>
          <cell r="K703">
            <v>1820</v>
          </cell>
          <cell r="L703">
            <v>713</v>
          </cell>
          <cell r="M703">
            <v>47500</v>
          </cell>
          <cell r="N703">
            <v>28916.97</v>
          </cell>
          <cell r="O703">
            <v>18583.03</v>
          </cell>
          <cell r="R703">
            <v>2.4054099999999998E-2</v>
          </cell>
          <cell r="S703">
            <v>1142.5697499999999</v>
          </cell>
          <cell r="T703">
            <v>695.57168807699998</v>
          </cell>
          <cell r="U703">
            <v>446.99806192299991</v>
          </cell>
          <cell r="W703">
            <v>2003</v>
          </cell>
          <cell r="X703">
            <v>6</v>
          </cell>
          <cell r="Y703">
            <v>0.94598540145985399</v>
          </cell>
          <cell r="Z703">
            <v>0.98431822041093564</v>
          </cell>
          <cell r="AA703">
            <v>5</v>
          </cell>
          <cell r="AB703">
            <v>1100</v>
          </cell>
          <cell r="AC703">
            <v>0.27500000000000002</v>
          </cell>
          <cell r="AD703">
            <v>300</v>
          </cell>
          <cell r="AH703">
            <v>0.5</v>
          </cell>
        </row>
        <row r="704">
          <cell r="A704" t="str">
            <v>F2003005-000</v>
          </cell>
          <cell r="B704" t="str">
            <v>Fixtures and fittings</v>
          </cell>
          <cell r="C704">
            <v>2005</v>
          </cell>
          <cell r="D704" t="str">
            <v>Fac</v>
          </cell>
          <cell r="E704" t="str">
            <v>N/A</v>
          </cell>
          <cell r="F704">
            <v>231208</v>
          </cell>
          <cell r="G704" t="str">
            <v>KAGAWA CO., LTD.</v>
          </cell>
          <cell r="H704" t="str">
            <v>DRINK WATER COOLER "KAGAWA" MODEL : MWC-8</v>
          </cell>
          <cell r="I704">
            <v>37826</v>
          </cell>
          <cell r="J704">
            <v>37827</v>
          </cell>
          <cell r="K704">
            <v>1820</v>
          </cell>
          <cell r="L704">
            <v>839</v>
          </cell>
          <cell r="M704">
            <v>9200</v>
          </cell>
          <cell r="N704">
            <v>4963.42</v>
          </cell>
          <cell r="O704">
            <v>4236.58</v>
          </cell>
          <cell r="R704">
            <v>2.4054099999999998E-2</v>
          </cell>
          <cell r="S704">
            <v>221.29772</v>
          </cell>
          <cell r="T704">
            <v>119.390601022</v>
          </cell>
          <cell r="U704">
            <v>101.907118978</v>
          </cell>
          <cell r="W704">
            <v>2003</v>
          </cell>
          <cell r="X704">
            <v>7</v>
          </cell>
          <cell r="Y704">
            <v>1.0934919061777337</v>
          </cell>
          <cell r="Z704">
            <v>1</v>
          </cell>
          <cell r="AA704">
            <v>4</v>
          </cell>
          <cell r="AB704">
            <v>300</v>
          </cell>
          <cell r="AC704">
            <v>0.5</v>
          </cell>
          <cell r="AD704">
            <v>150</v>
          </cell>
          <cell r="AH704">
            <v>1.5</v>
          </cell>
        </row>
        <row r="705">
          <cell r="A705" t="str">
            <v>F2003006-000</v>
          </cell>
          <cell r="B705" t="str">
            <v>Fixtures and fittings</v>
          </cell>
          <cell r="C705">
            <v>2006</v>
          </cell>
          <cell r="D705" t="str">
            <v>Fac</v>
          </cell>
          <cell r="E705" t="str">
            <v>N/A</v>
          </cell>
          <cell r="F705">
            <v>7759</v>
          </cell>
          <cell r="G705" t="str">
            <v>FUR TECH CO., LTD</v>
          </cell>
          <cell r="H705" t="str">
            <v>WORKING CHAIR F-62 COLOR 008 (CUSTOMER MAXIM ROOM)</v>
          </cell>
          <cell r="I705">
            <v>37830</v>
          </cell>
          <cell r="J705">
            <v>37830</v>
          </cell>
          <cell r="K705">
            <v>1820</v>
          </cell>
          <cell r="L705">
            <v>842</v>
          </cell>
          <cell r="M705">
            <v>2680</v>
          </cell>
          <cell r="N705">
            <v>1441.07</v>
          </cell>
          <cell r="O705">
            <v>1238.93</v>
          </cell>
          <cell r="R705">
            <v>2.4054099999999998E-2</v>
          </cell>
          <cell r="S705">
            <v>64.464987999999991</v>
          </cell>
          <cell r="T705">
            <v>34.663641886999997</v>
          </cell>
          <cell r="U705">
            <v>29.801346112999994</v>
          </cell>
          <cell r="W705">
            <v>2003</v>
          </cell>
          <cell r="X705">
            <v>7</v>
          </cell>
          <cell r="Y705">
            <v>1.0934919061777337</v>
          </cell>
          <cell r="Z705">
            <v>1</v>
          </cell>
          <cell r="AA705">
            <v>4</v>
          </cell>
          <cell r="AB705">
            <v>100</v>
          </cell>
          <cell r="AC705">
            <v>0.5</v>
          </cell>
          <cell r="AD705">
            <v>50</v>
          </cell>
          <cell r="AH705">
            <v>1.5</v>
          </cell>
        </row>
        <row r="706">
          <cell r="A706" t="str">
            <v>F2003007-000</v>
          </cell>
          <cell r="B706" t="str">
            <v>Fixtures and fittings</v>
          </cell>
          <cell r="C706">
            <v>2006</v>
          </cell>
          <cell r="D706" t="str">
            <v>Fac</v>
          </cell>
          <cell r="E706" t="str">
            <v>N/A</v>
          </cell>
          <cell r="F706" t="str">
            <v>A04364</v>
          </cell>
          <cell r="G706" t="str">
            <v>D&amp;G SERVICE CO., LTD</v>
          </cell>
          <cell r="H706" t="str">
            <v>"PANASONIC" TELEPHONE MODEL : KX-T2378 (CUSTOMER MAXIM ROOM)</v>
          </cell>
          <cell r="I706">
            <v>37833</v>
          </cell>
          <cell r="J706">
            <v>37833</v>
          </cell>
          <cell r="K706">
            <v>1820</v>
          </cell>
          <cell r="L706">
            <v>845</v>
          </cell>
          <cell r="M706">
            <v>3530</v>
          </cell>
          <cell r="N706">
            <v>1892.47</v>
          </cell>
          <cell r="O706">
            <v>1637.53</v>
          </cell>
          <cell r="R706">
            <v>2.4054099999999998E-2</v>
          </cell>
          <cell r="S706">
            <v>84.910972999999998</v>
          </cell>
          <cell r="T706">
            <v>45.521662626999998</v>
          </cell>
          <cell r="U706">
            <v>39.389310373000001</v>
          </cell>
          <cell r="W706">
            <v>2003</v>
          </cell>
          <cell r="X706">
            <v>5</v>
          </cell>
          <cell r="Y706">
            <v>0.91185806136567116</v>
          </cell>
          <cell r="Z706">
            <v>0.98431822041093564</v>
          </cell>
          <cell r="AA706">
            <v>4</v>
          </cell>
          <cell r="AB706">
            <v>80</v>
          </cell>
          <cell r="AC706">
            <v>0.5</v>
          </cell>
          <cell r="AD706">
            <v>40</v>
          </cell>
          <cell r="AH706">
            <v>1.5</v>
          </cell>
        </row>
        <row r="707">
          <cell r="A707" t="str">
            <v>F2003008-000</v>
          </cell>
          <cell r="B707" t="str">
            <v>Fixtures and fittings</v>
          </cell>
          <cell r="C707">
            <v>2006</v>
          </cell>
          <cell r="D707" t="str">
            <v>Fac</v>
          </cell>
          <cell r="E707" t="str">
            <v>N/A</v>
          </cell>
          <cell r="F707" t="str">
            <v>4607-T727</v>
          </cell>
          <cell r="G707" t="str">
            <v>THAI STEEL FURNITURE CO., LTD</v>
          </cell>
          <cell r="H707" t="str">
            <v>WORKING DESK 4.5 FEET WITH TOP GLASS (CUSTOMER MAXIM ROOM)</v>
          </cell>
          <cell r="I707">
            <v>37832</v>
          </cell>
          <cell r="J707">
            <v>37832</v>
          </cell>
          <cell r="K707">
            <v>1820</v>
          </cell>
          <cell r="L707">
            <v>844</v>
          </cell>
          <cell r="M707">
            <v>3300</v>
          </cell>
          <cell r="N707">
            <v>1770.95</v>
          </cell>
          <cell r="O707">
            <v>1529.05</v>
          </cell>
          <cell r="R707">
            <v>2.4054099999999998E-2</v>
          </cell>
          <cell r="S707">
            <v>79.378529999999998</v>
          </cell>
          <cell r="T707">
            <v>42.598608394999999</v>
          </cell>
          <cell r="U707">
            <v>36.779921604999998</v>
          </cell>
          <cell r="W707">
            <v>2003</v>
          </cell>
          <cell r="X707">
            <v>7</v>
          </cell>
          <cell r="Y707">
            <v>1.0934919061777337</v>
          </cell>
          <cell r="Z707">
            <v>1</v>
          </cell>
          <cell r="AA707">
            <v>4</v>
          </cell>
          <cell r="AB707">
            <v>100</v>
          </cell>
          <cell r="AC707">
            <v>0.5</v>
          </cell>
          <cell r="AD707">
            <v>50</v>
          </cell>
          <cell r="AH707">
            <v>1.5</v>
          </cell>
        </row>
        <row r="708">
          <cell r="A708" t="str">
            <v>F2003009-000</v>
          </cell>
          <cell r="B708" t="str">
            <v>Fixtures and fittings</v>
          </cell>
          <cell r="C708">
            <v>2005</v>
          </cell>
          <cell r="D708" t="str">
            <v>Fac</v>
          </cell>
          <cell r="E708" t="str">
            <v>N/A</v>
          </cell>
          <cell r="F708">
            <v>11906</v>
          </cell>
          <cell r="G708" t="str">
            <v>U-TECH MATERIAL LTD., PART</v>
          </cell>
          <cell r="H708" t="str">
            <v>HIGH PRESSURE PUMP "WHALE BEST" R.P.M =500-800</v>
          </cell>
          <cell r="I708">
            <v>37848</v>
          </cell>
          <cell r="J708">
            <v>37848</v>
          </cell>
          <cell r="K708">
            <v>1820</v>
          </cell>
          <cell r="L708">
            <v>860</v>
          </cell>
          <cell r="M708">
            <v>13770</v>
          </cell>
          <cell r="N708">
            <v>7270.33</v>
          </cell>
          <cell r="O708">
            <v>6499.67</v>
          </cell>
          <cell r="R708">
            <v>2.4054099999999998E-2</v>
          </cell>
          <cell r="S708">
            <v>331.22495699999996</v>
          </cell>
          <cell r="T708">
            <v>174.881244853</v>
          </cell>
          <cell r="U708">
            <v>156.34371214699996</v>
          </cell>
          <cell r="W708">
            <v>2003</v>
          </cell>
          <cell r="X708">
            <v>7</v>
          </cell>
          <cell r="Y708">
            <v>1.0934919061777337</v>
          </cell>
          <cell r="Z708">
            <v>1</v>
          </cell>
          <cell r="AA708">
            <v>4</v>
          </cell>
          <cell r="AB708">
            <v>400</v>
          </cell>
          <cell r="AC708">
            <v>0.5</v>
          </cell>
          <cell r="AD708">
            <v>200</v>
          </cell>
          <cell r="AH708">
            <v>1.5</v>
          </cell>
        </row>
        <row r="709">
          <cell r="A709" t="str">
            <v>F2003010-000</v>
          </cell>
          <cell r="B709" t="str">
            <v>Fixtures and fittings</v>
          </cell>
          <cell r="C709">
            <v>2005</v>
          </cell>
          <cell r="D709" t="str">
            <v>Fac</v>
          </cell>
          <cell r="E709" t="str">
            <v>N/A</v>
          </cell>
          <cell r="F709" t="str">
            <v>3002634/RI</v>
          </cell>
          <cell r="G709" t="str">
            <v>PREMIER PRODUCTS CO., LTD</v>
          </cell>
          <cell r="H709" t="str">
            <v>AIR PUMP FOR SEPTIC TANK AT SPORT COMPLEX AP 40</v>
          </cell>
          <cell r="I709">
            <v>37854</v>
          </cell>
          <cell r="J709">
            <v>37855</v>
          </cell>
          <cell r="K709">
            <v>1820</v>
          </cell>
          <cell r="L709">
            <v>867</v>
          </cell>
          <cell r="M709">
            <v>7600</v>
          </cell>
          <cell r="N709">
            <v>3983.21</v>
          </cell>
          <cell r="O709">
            <v>3616.79</v>
          </cell>
          <cell r="R709">
            <v>2.4054099999999998E-2</v>
          </cell>
          <cell r="S709">
            <v>182.81116</v>
          </cell>
          <cell r="T709">
            <v>95.812531660999994</v>
          </cell>
          <cell r="U709">
            <v>86.998628339000007</v>
          </cell>
          <cell r="W709">
            <v>2003</v>
          </cell>
          <cell r="X709">
            <v>7</v>
          </cell>
          <cell r="Y709">
            <v>1.0934919061777337</v>
          </cell>
          <cell r="Z709">
            <v>1</v>
          </cell>
          <cell r="AA709">
            <v>4</v>
          </cell>
          <cell r="AB709">
            <v>200</v>
          </cell>
          <cell r="AC709">
            <v>0.5</v>
          </cell>
          <cell r="AD709">
            <v>100</v>
          </cell>
          <cell r="AH709">
            <v>1.5</v>
          </cell>
        </row>
        <row r="710">
          <cell r="A710" t="str">
            <v>F2003012-000</v>
          </cell>
          <cell r="B710" t="str">
            <v>Fixtures and fittings</v>
          </cell>
          <cell r="C710">
            <v>2005</v>
          </cell>
          <cell r="D710" t="str">
            <v>Fac</v>
          </cell>
          <cell r="E710" t="str">
            <v>N/A</v>
          </cell>
          <cell r="F710" t="str">
            <v>46/2665</v>
          </cell>
          <cell r="G710" t="str">
            <v>NIPPON CHEMICAL CO., LTD</v>
          </cell>
          <cell r="H710" t="str">
            <v>FILE EXTINGUISHER "NIPPON"</v>
          </cell>
          <cell r="I710">
            <v>37874</v>
          </cell>
          <cell r="J710">
            <v>37920</v>
          </cell>
          <cell r="K710">
            <v>1820</v>
          </cell>
          <cell r="L710">
            <v>932</v>
          </cell>
          <cell r="M710">
            <v>6375</v>
          </cell>
          <cell r="N710">
            <v>3113.45</v>
          </cell>
          <cell r="O710">
            <v>3261.55</v>
          </cell>
          <cell r="R710">
            <v>2.4054099999999998E-2</v>
          </cell>
          <cell r="S710">
            <v>153.3448875</v>
          </cell>
          <cell r="T710">
            <v>74.89123764499999</v>
          </cell>
          <cell r="U710">
            <v>78.453649855000009</v>
          </cell>
          <cell r="W710">
            <v>2003</v>
          </cell>
          <cell r="X710">
            <v>7</v>
          </cell>
          <cell r="Y710">
            <v>1.0934919061777337</v>
          </cell>
          <cell r="Z710">
            <v>1</v>
          </cell>
          <cell r="AA710">
            <v>4</v>
          </cell>
          <cell r="AB710">
            <v>200</v>
          </cell>
          <cell r="AC710">
            <v>0.5</v>
          </cell>
          <cell r="AD710">
            <v>100</v>
          </cell>
          <cell r="AH710">
            <v>1.5</v>
          </cell>
        </row>
        <row r="711">
          <cell r="A711" t="str">
            <v>F2003013-000</v>
          </cell>
          <cell r="B711" t="str">
            <v>Fixtures and fittings</v>
          </cell>
          <cell r="C711">
            <v>2005</v>
          </cell>
          <cell r="D711" t="str">
            <v>Fac</v>
          </cell>
          <cell r="E711" t="str">
            <v>N/A</v>
          </cell>
          <cell r="F711" t="str">
            <v>0001817/1805</v>
          </cell>
          <cell r="G711" t="str">
            <v>APE SERVICE CO., LTD</v>
          </cell>
          <cell r="H711" t="str">
            <v>L/B &amp; MATL COST TO INSTALL FIN COIL SPLIT AT PM TEST'</v>
          </cell>
          <cell r="I711">
            <v>37963</v>
          </cell>
          <cell r="J711">
            <v>37963</v>
          </cell>
          <cell r="K711">
            <v>1820</v>
          </cell>
          <cell r="L711">
            <v>975</v>
          </cell>
          <cell r="M711">
            <v>59600</v>
          </cell>
          <cell r="N711">
            <v>27703.71</v>
          </cell>
          <cell r="O711">
            <v>31896.29</v>
          </cell>
          <cell r="R711">
            <v>2.4054099999999998E-2</v>
          </cell>
          <cell r="S711">
            <v>1433.6243599999998</v>
          </cell>
          <cell r="T711">
            <v>666.38781071099993</v>
          </cell>
          <cell r="U711">
            <v>767.23654928899987</v>
          </cell>
          <cell r="W711">
            <v>2003</v>
          </cell>
          <cell r="X711">
            <v>7</v>
          </cell>
          <cell r="Y711">
            <v>1.0934919061777337</v>
          </cell>
          <cell r="Z711">
            <v>1</v>
          </cell>
          <cell r="AA711">
            <v>4</v>
          </cell>
          <cell r="AB711">
            <v>1700</v>
          </cell>
          <cell r="AC711">
            <v>0.5</v>
          </cell>
          <cell r="AD711">
            <v>850</v>
          </cell>
          <cell r="AH711">
            <v>1.5</v>
          </cell>
        </row>
        <row r="712">
          <cell r="A712" t="str">
            <v>F2004003-000</v>
          </cell>
          <cell r="B712" t="str">
            <v>Fixtures and fittings</v>
          </cell>
          <cell r="C712">
            <v>2005</v>
          </cell>
          <cell r="D712" t="str">
            <v>Fac</v>
          </cell>
          <cell r="E712" t="str">
            <v>N/A</v>
          </cell>
          <cell r="F712" t="str">
            <v>HPC46/0270</v>
          </cell>
          <cell r="G712" t="str">
            <v>ULTRAPURE CO., LTD</v>
          </cell>
          <cell r="H712" t="str">
            <v>CARBON FILTER &amp; SOFTENER COLUMN</v>
          </cell>
          <cell r="I712">
            <v>38006</v>
          </cell>
          <cell r="J712">
            <v>38011</v>
          </cell>
          <cell r="K712">
            <v>1820</v>
          </cell>
          <cell r="L712">
            <v>1023</v>
          </cell>
          <cell r="M712">
            <v>24000</v>
          </cell>
          <cell r="N712">
            <v>10522.64</v>
          </cell>
          <cell r="O712">
            <v>13477.36</v>
          </cell>
          <cell r="R712">
            <v>2.4054099999999998E-2</v>
          </cell>
          <cell r="S712">
            <v>577.29840000000002</v>
          </cell>
          <cell r="T712">
            <v>253.11263482399997</v>
          </cell>
          <cell r="U712">
            <v>324.18576517600002</v>
          </cell>
          <cell r="W712">
            <v>2004</v>
          </cell>
          <cell r="X712">
            <v>7</v>
          </cell>
          <cell r="Y712">
            <v>1.0711974110032363</v>
          </cell>
          <cell r="Z712">
            <v>1</v>
          </cell>
          <cell r="AA712">
            <v>4</v>
          </cell>
          <cell r="AB712">
            <v>700</v>
          </cell>
          <cell r="AC712">
            <v>0.67500000000000004</v>
          </cell>
          <cell r="AD712">
            <v>470</v>
          </cell>
          <cell r="AH712">
            <v>2.5</v>
          </cell>
        </row>
        <row r="713">
          <cell r="A713" t="str">
            <v>F2004006-000</v>
          </cell>
          <cell r="B713" t="str">
            <v>Fixtures and fittings</v>
          </cell>
          <cell r="C713">
            <v>2005</v>
          </cell>
          <cell r="D713" t="str">
            <v>Fac</v>
          </cell>
          <cell r="E713" t="str">
            <v>N/A</v>
          </cell>
          <cell r="F713" t="str">
            <v>IV4700067</v>
          </cell>
          <cell r="G713" t="str">
            <v>THAISAEREE ENGINEERING LIMITED PARTNERSHIP</v>
          </cell>
          <cell r="H713" t="str">
            <v>CABINET DRINK WATER MDL: TSE-6 AT FAC ROOM</v>
          </cell>
          <cell r="I713">
            <v>38012</v>
          </cell>
          <cell r="J713">
            <v>38256</v>
          </cell>
          <cell r="K713">
            <v>1820</v>
          </cell>
          <cell r="L713">
            <v>1268</v>
          </cell>
          <cell r="M713">
            <v>8500</v>
          </cell>
          <cell r="N713">
            <v>2582.39</v>
          </cell>
          <cell r="O713">
            <v>5917.61</v>
          </cell>
          <cell r="R713">
            <v>2.4054099999999998E-2</v>
          </cell>
          <cell r="S713">
            <v>204.45984999999999</v>
          </cell>
          <cell r="T713">
            <v>62.117067298999991</v>
          </cell>
          <cell r="U713">
            <v>142.342782701</v>
          </cell>
          <cell r="W713">
            <v>2004</v>
          </cell>
          <cell r="X713">
            <v>7</v>
          </cell>
          <cell r="Y713">
            <v>1.0711974110032363</v>
          </cell>
          <cell r="Z713">
            <v>1</v>
          </cell>
          <cell r="AA713">
            <v>4</v>
          </cell>
          <cell r="AB713">
            <v>200</v>
          </cell>
          <cell r="AC713">
            <v>0.67500000000000004</v>
          </cell>
          <cell r="AD713">
            <v>140</v>
          </cell>
          <cell r="AH713">
            <v>2.5</v>
          </cell>
        </row>
        <row r="714">
          <cell r="A714" t="str">
            <v>F2004007-000</v>
          </cell>
          <cell r="B714" t="str">
            <v>Fixtures and fittings</v>
          </cell>
          <cell r="C714">
            <v>2005</v>
          </cell>
          <cell r="D714" t="str">
            <v>Fac</v>
          </cell>
          <cell r="E714" t="str">
            <v>N/A</v>
          </cell>
          <cell r="F714" t="str">
            <v>IV4700067</v>
          </cell>
          <cell r="G714" t="str">
            <v>THAISAEREE ENGINEERING LIMITED PARTNERSHIP</v>
          </cell>
          <cell r="H714" t="str">
            <v>CABINET DRINK WATER MDL: TSE-6 AT CANTEEN 2004EB605 to NSE1</v>
          </cell>
          <cell r="I714">
            <v>38012</v>
          </cell>
          <cell r="J714">
            <v>38256</v>
          </cell>
          <cell r="K714">
            <v>1820</v>
          </cell>
          <cell r="L714">
            <v>1268</v>
          </cell>
          <cell r="M714">
            <v>8500</v>
          </cell>
          <cell r="N714">
            <v>2582.39</v>
          </cell>
          <cell r="O714">
            <v>5917.61</v>
          </cell>
          <cell r="R714">
            <v>2.4054099999999998E-2</v>
          </cell>
          <cell r="S714">
            <v>204.45984999999999</v>
          </cell>
          <cell r="T714">
            <v>62.117067298999991</v>
          </cell>
          <cell r="U714">
            <v>142.342782701</v>
          </cell>
          <cell r="W714">
            <v>2004</v>
          </cell>
          <cell r="X714">
            <v>7</v>
          </cell>
          <cell r="Y714">
            <v>1.0711974110032363</v>
          </cell>
          <cell r="Z714">
            <v>1</v>
          </cell>
          <cell r="AA714">
            <v>4</v>
          </cell>
          <cell r="AB714">
            <v>200</v>
          </cell>
          <cell r="AC714">
            <v>0.67500000000000004</v>
          </cell>
          <cell r="AD714">
            <v>140</v>
          </cell>
          <cell r="AH714">
            <v>2.5</v>
          </cell>
        </row>
        <row r="715">
          <cell r="A715" t="str">
            <v>F2004008-000</v>
          </cell>
          <cell r="B715" t="str">
            <v>Fixtures and fittings</v>
          </cell>
          <cell r="C715">
            <v>2005</v>
          </cell>
          <cell r="D715" t="str">
            <v>Fac</v>
          </cell>
          <cell r="E715" t="str">
            <v>N/A</v>
          </cell>
          <cell r="F715" t="str">
            <v>IV4700067</v>
          </cell>
          <cell r="G715" t="str">
            <v>THAISAEREE ENGINEERING LIMITED PARTNERSHIP</v>
          </cell>
          <cell r="H715" t="str">
            <v>CABINET DRINK WATER MDL: TSE-6 PRODUCTION BUILD</v>
          </cell>
          <cell r="I715">
            <v>38012</v>
          </cell>
          <cell r="J715">
            <v>38256</v>
          </cell>
          <cell r="K715">
            <v>1820</v>
          </cell>
          <cell r="L715">
            <v>1268</v>
          </cell>
          <cell r="M715">
            <v>8500</v>
          </cell>
          <cell r="N715">
            <v>2582.39</v>
          </cell>
          <cell r="O715">
            <v>5917.61</v>
          </cell>
          <cell r="R715">
            <v>2.4054099999999998E-2</v>
          </cell>
          <cell r="S715">
            <v>204.45984999999999</v>
          </cell>
          <cell r="T715">
            <v>62.117067298999991</v>
          </cell>
          <cell r="U715">
            <v>142.342782701</v>
          </cell>
          <cell r="W715">
            <v>2004</v>
          </cell>
          <cell r="X715">
            <v>7</v>
          </cell>
          <cell r="Y715">
            <v>1.0711974110032363</v>
          </cell>
          <cell r="Z715">
            <v>1</v>
          </cell>
          <cell r="AA715">
            <v>4</v>
          </cell>
          <cell r="AB715">
            <v>200</v>
          </cell>
          <cell r="AC715">
            <v>0.67500000000000004</v>
          </cell>
          <cell r="AD715">
            <v>140</v>
          </cell>
          <cell r="AH715">
            <v>2.5</v>
          </cell>
        </row>
        <row r="716">
          <cell r="A716" t="str">
            <v>F2004039-000</v>
          </cell>
          <cell r="B716" t="str">
            <v>Fixtures and fittings</v>
          </cell>
          <cell r="C716">
            <v>2005</v>
          </cell>
          <cell r="D716" t="str">
            <v>Fac</v>
          </cell>
          <cell r="E716" t="str">
            <v>N/A</v>
          </cell>
          <cell r="F716">
            <v>470661</v>
          </cell>
          <cell r="G716" t="str">
            <v>B.K. RADIO &amp; COMMUNICATION CO., LTD</v>
          </cell>
          <cell r="H716" t="str">
            <v>MOTOROLA COMMANDER 245</v>
          </cell>
          <cell r="I716">
            <v>38187</v>
          </cell>
          <cell r="J716">
            <v>38256</v>
          </cell>
          <cell r="K716">
            <v>1820</v>
          </cell>
          <cell r="L716">
            <v>1268</v>
          </cell>
          <cell r="M716">
            <v>7200</v>
          </cell>
          <cell r="N716">
            <v>2187.39</v>
          </cell>
          <cell r="O716">
            <v>5012.6099999999997</v>
          </cell>
          <cell r="R716">
            <v>2.4054099999999998E-2</v>
          </cell>
          <cell r="S716">
            <v>173.18951999999999</v>
          </cell>
          <cell r="T716">
            <v>52.615697798999996</v>
          </cell>
          <cell r="U716">
            <v>120.57382220099998</v>
          </cell>
          <cell r="W716">
            <v>2004</v>
          </cell>
          <cell r="X716">
            <v>5</v>
          </cell>
          <cell r="Y716">
            <v>0.95752499786343048</v>
          </cell>
          <cell r="Z716">
            <v>0.91860247919850568</v>
          </cell>
          <cell r="AA716">
            <v>4</v>
          </cell>
          <cell r="AB716">
            <v>150</v>
          </cell>
          <cell r="AC716">
            <v>0.67500000000000004</v>
          </cell>
          <cell r="AD716">
            <v>100</v>
          </cell>
          <cell r="AH716">
            <v>2.5</v>
          </cell>
        </row>
        <row r="717">
          <cell r="A717" t="str">
            <v>F2004040-000</v>
          </cell>
          <cell r="B717" t="str">
            <v>Fixtures and fittings</v>
          </cell>
          <cell r="C717">
            <v>2005</v>
          </cell>
          <cell r="D717" t="str">
            <v>Fac</v>
          </cell>
          <cell r="E717" t="str">
            <v>N/A</v>
          </cell>
          <cell r="F717">
            <v>470661</v>
          </cell>
          <cell r="G717" t="str">
            <v>B.K. RADIO &amp; COMMUNICATION CO., LTD</v>
          </cell>
          <cell r="H717" t="str">
            <v>MOTOROLA COMMANDER 245</v>
          </cell>
          <cell r="I717">
            <v>38187</v>
          </cell>
          <cell r="J717">
            <v>38256</v>
          </cell>
          <cell r="K717">
            <v>1820</v>
          </cell>
          <cell r="L717">
            <v>1268</v>
          </cell>
          <cell r="M717">
            <v>7200</v>
          </cell>
          <cell r="N717">
            <v>2187.39</v>
          </cell>
          <cell r="O717">
            <v>5012.6099999999997</v>
          </cell>
          <cell r="R717">
            <v>2.4054099999999998E-2</v>
          </cell>
          <cell r="S717">
            <v>173.18951999999999</v>
          </cell>
          <cell r="T717">
            <v>52.615697798999996</v>
          </cell>
          <cell r="U717">
            <v>120.57382220099998</v>
          </cell>
          <cell r="W717">
            <v>2004</v>
          </cell>
          <cell r="X717">
            <v>5</v>
          </cell>
          <cell r="Y717">
            <v>0.95752499786343048</v>
          </cell>
          <cell r="Z717">
            <v>0.91860247919850568</v>
          </cell>
          <cell r="AA717">
            <v>4</v>
          </cell>
          <cell r="AB717">
            <v>150</v>
          </cell>
          <cell r="AC717">
            <v>0.67500000000000004</v>
          </cell>
          <cell r="AD717">
            <v>100</v>
          </cell>
          <cell r="AH717">
            <v>2.5</v>
          </cell>
        </row>
        <row r="718">
          <cell r="A718" t="str">
            <v>F2004041-000</v>
          </cell>
          <cell r="B718" t="str">
            <v>Fixtures and fittings</v>
          </cell>
          <cell r="C718">
            <v>2005</v>
          </cell>
          <cell r="D718" t="str">
            <v>Fac</v>
          </cell>
          <cell r="E718" t="str">
            <v>N/A</v>
          </cell>
          <cell r="F718">
            <v>470661</v>
          </cell>
          <cell r="G718" t="str">
            <v>B.K. RADIO &amp; COMMUNICATION CO., LTD</v>
          </cell>
          <cell r="H718" t="str">
            <v>MOTOROLA COMMANDER 245</v>
          </cell>
          <cell r="I718">
            <v>38187</v>
          </cell>
          <cell r="J718">
            <v>38256</v>
          </cell>
          <cell r="K718">
            <v>1820</v>
          </cell>
          <cell r="L718">
            <v>1268</v>
          </cell>
          <cell r="M718">
            <v>7200</v>
          </cell>
          <cell r="N718">
            <v>2187.39</v>
          </cell>
          <cell r="O718">
            <v>5012.6099999999997</v>
          </cell>
          <cell r="R718">
            <v>2.4054099999999998E-2</v>
          </cell>
          <cell r="S718">
            <v>173.18951999999999</v>
          </cell>
          <cell r="T718">
            <v>52.615697798999996</v>
          </cell>
          <cell r="U718">
            <v>120.57382220099998</v>
          </cell>
          <cell r="W718">
            <v>2004</v>
          </cell>
          <cell r="X718">
            <v>5</v>
          </cell>
          <cell r="Y718">
            <v>0.95752499786343048</v>
          </cell>
          <cell r="Z718">
            <v>0.91860247919850568</v>
          </cell>
          <cell r="AA718">
            <v>4</v>
          </cell>
          <cell r="AB718">
            <v>150</v>
          </cell>
          <cell r="AC718">
            <v>0.67500000000000004</v>
          </cell>
          <cell r="AD718">
            <v>100</v>
          </cell>
          <cell r="AH718">
            <v>2.5</v>
          </cell>
        </row>
        <row r="719">
          <cell r="A719" t="str">
            <v>F2004042-000</v>
          </cell>
          <cell r="B719" t="str">
            <v>Fixtures and fittings</v>
          </cell>
          <cell r="C719">
            <v>2005</v>
          </cell>
          <cell r="D719" t="str">
            <v>Fac</v>
          </cell>
          <cell r="E719" t="str">
            <v>N/A</v>
          </cell>
          <cell r="F719" t="str">
            <v>01-003-2547</v>
          </cell>
          <cell r="G719" t="str">
            <v>BEAUTY &amp; COR CO., LTD</v>
          </cell>
          <cell r="H719" t="str">
            <v>AMWAY AIR FILTRATION M/C</v>
          </cell>
          <cell r="I719">
            <v>38034</v>
          </cell>
          <cell r="J719">
            <v>38034</v>
          </cell>
          <cell r="K719">
            <v>1820</v>
          </cell>
          <cell r="L719">
            <v>1046</v>
          </cell>
          <cell r="M719">
            <v>35132.71</v>
          </cell>
          <cell r="N719">
            <v>14959.93</v>
          </cell>
          <cell r="O719">
            <v>20172.78</v>
          </cell>
          <cell r="R719">
            <v>2.4054099999999998E-2</v>
          </cell>
          <cell r="S719">
            <v>845.08571961099994</v>
          </cell>
          <cell r="T719">
            <v>359.847652213</v>
          </cell>
          <cell r="U719">
            <v>485.23806739799994</v>
          </cell>
          <cell r="W719">
            <v>2004</v>
          </cell>
          <cell r="X719">
            <v>7</v>
          </cell>
          <cell r="Y719">
            <v>1.0711974110032363</v>
          </cell>
          <cell r="Z719">
            <v>1</v>
          </cell>
          <cell r="AA719">
            <v>4</v>
          </cell>
          <cell r="AB719">
            <v>1000</v>
          </cell>
          <cell r="AC719">
            <v>0.67500000000000004</v>
          </cell>
          <cell r="AD719">
            <v>680</v>
          </cell>
          <cell r="AH719">
            <v>2.5</v>
          </cell>
        </row>
        <row r="720">
          <cell r="A720" t="str">
            <v>F2004050-000</v>
          </cell>
          <cell r="B720" t="str">
            <v>Fixtures and fittings</v>
          </cell>
          <cell r="C720">
            <v>2005</v>
          </cell>
          <cell r="D720" t="str">
            <v>Fac</v>
          </cell>
          <cell r="E720" t="str">
            <v>A4539600185</v>
          </cell>
          <cell r="F720">
            <v>869300</v>
          </cell>
          <cell r="G720" t="str">
            <v>RICOH (THAILAND) LIMITED</v>
          </cell>
          <cell r="H720" t="str">
            <v>RICHO FAXSIMILE MDL. 4410L</v>
          </cell>
          <cell r="I720">
            <v>38044</v>
          </cell>
          <cell r="J720">
            <v>38256</v>
          </cell>
          <cell r="K720">
            <v>1820</v>
          </cell>
          <cell r="L720">
            <v>1268</v>
          </cell>
          <cell r="M720">
            <v>53000</v>
          </cell>
          <cell r="N720">
            <v>16103.54</v>
          </cell>
          <cell r="O720">
            <v>36896.46</v>
          </cell>
          <cell r="R720">
            <v>2.4054099999999998E-2</v>
          </cell>
          <cell r="S720">
            <v>1274.8672999999999</v>
          </cell>
          <cell r="T720">
            <v>387.35616151400001</v>
          </cell>
          <cell r="U720">
            <v>887.51113848599994</v>
          </cell>
          <cell r="W720">
            <v>2004</v>
          </cell>
          <cell r="X720">
            <v>5</v>
          </cell>
          <cell r="Y720">
            <v>0.95752499786343048</v>
          </cell>
          <cell r="Z720">
            <v>0.91860247919850568</v>
          </cell>
          <cell r="AA720">
            <v>4</v>
          </cell>
          <cell r="AB720">
            <v>1100</v>
          </cell>
          <cell r="AC720">
            <v>0.67500000000000004</v>
          </cell>
          <cell r="AD720">
            <v>740</v>
          </cell>
          <cell r="AH720">
            <v>2.5</v>
          </cell>
        </row>
        <row r="721">
          <cell r="A721" t="str">
            <v>F2004052-000</v>
          </cell>
          <cell r="B721" t="str">
            <v>Fixtures and fittings</v>
          </cell>
          <cell r="C721">
            <v>2005</v>
          </cell>
          <cell r="D721" t="str">
            <v>Fac</v>
          </cell>
          <cell r="E721" t="str">
            <v>UD5AA4120642</v>
          </cell>
          <cell r="F721" t="str">
            <v>BO 007250</v>
          </cell>
          <cell r="G721" t="str">
            <v>PLUS-BBG CORPORATION (THAILAND) LTD.</v>
          </cell>
          <cell r="H721" t="str">
            <v>DATA PROJECTOR PLUS U5-132</v>
          </cell>
          <cell r="I721">
            <v>38057</v>
          </cell>
          <cell r="J721">
            <v>38058</v>
          </cell>
          <cell r="K721">
            <v>1820</v>
          </cell>
          <cell r="L721">
            <v>1070</v>
          </cell>
          <cell r="M721">
            <v>145000</v>
          </cell>
          <cell r="N721">
            <v>59832</v>
          </cell>
          <cell r="O721">
            <v>85168</v>
          </cell>
          <cell r="R721">
            <v>2.4054099999999998E-2</v>
          </cell>
          <cell r="S721">
            <v>3487.8444999999997</v>
          </cell>
          <cell r="T721">
            <v>1439.2049112</v>
          </cell>
          <cell r="U721">
            <v>2048.6395887999997</v>
          </cell>
          <cell r="W721">
            <v>2004</v>
          </cell>
          <cell r="X721">
            <v>5</v>
          </cell>
          <cell r="Y721">
            <v>0.95752499786343048</v>
          </cell>
          <cell r="Z721">
            <v>0.91860247919850568</v>
          </cell>
          <cell r="AA721">
            <v>4</v>
          </cell>
          <cell r="AB721">
            <v>3100</v>
          </cell>
          <cell r="AC721">
            <v>0.67500000000000004</v>
          </cell>
          <cell r="AD721">
            <v>2100</v>
          </cell>
          <cell r="AH721">
            <v>2.5</v>
          </cell>
        </row>
        <row r="722">
          <cell r="A722" t="str">
            <v>F2004053-000</v>
          </cell>
          <cell r="B722" t="str">
            <v>Fixtures and fittings</v>
          </cell>
          <cell r="C722">
            <v>2005</v>
          </cell>
          <cell r="D722" t="str">
            <v>Fac</v>
          </cell>
          <cell r="E722" t="str">
            <v>N/A</v>
          </cell>
          <cell r="F722" t="str">
            <v>4703-T273</v>
          </cell>
          <cell r="G722" t="str">
            <v>THAI STEEL FURNITURE CO., LTD.</v>
          </cell>
          <cell r="H722" t="str">
            <v>TABLE 183X76X73 CM AT CANTEEN NSE2</v>
          </cell>
          <cell r="I722">
            <v>38057</v>
          </cell>
          <cell r="J722">
            <v>38256</v>
          </cell>
          <cell r="K722">
            <v>1820</v>
          </cell>
          <cell r="L722">
            <v>1268</v>
          </cell>
          <cell r="M722">
            <v>2800</v>
          </cell>
          <cell r="N722">
            <v>850.47</v>
          </cell>
          <cell r="O722">
            <v>1949.53</v>
          </cell>
          <cell r="R722">
            <v>2.4054099999999998E-2</v>
          </cell>
          <cell r="S722">
            <v>67.351479999999995</v>
          </cell>
          <cell r="T722">
            <v>20.457290427</v>
          </cell>
          <cell r="U722">
            <v>46.894189572999991</v>
          </cell>
          <cell r="W722">
            <v>2004</v>
          </cell>
          <cell r="X722">
            <v>7</v>
          </cell>
          <cell r="Y722">
            <v>1.0711974110032363</v>
          </cell>
          <cell r="Z722">
            <v>1</v>
          </cell>
          <cell r="AA722">
            <v>4</v>
          </cell>
          <cell r="AB722">
            <v>100</v>
          </cell>
          <cell r="AC722">
            <v>0.67500000000000004</v>
          </cell>
          <cell r="AD722">
            <v>70</v>
          </cell>
          <cell r="AH722">
            <v>2.5</v>
          </cell>
        </row>
        <row r="723">
          <cell r="A723" t="str">
            <v>F2004054-000</v>
          </cell>
          <cell r="B723" t="str">
            <v>Fixtures and fittings</v>
          </cell>
          <cell r="C723">
            <v>2005</v>
          </cell>
          <cell r="D723" t="str">
            <v>Fac</v>
          </cell>
          <cell r="E723" t="str">
            <v>N/A</v>
          </cell>
          <cell r="F723" t="str">
            <v>4703-T273</v>
          </cell>
          <cell r="G723" t="str">
            <v>THAI STEEL FURNITURE CO., LTD.</v>
          </cell>
          <cell r="H723" t="str">
            <v>TABLE 183X76X73 CM AT CANTEEN NSE2</v>
          </cell>
          <cell r="I723">
            <v>38057</v>
          </cell>
          <cell r="J723">
            <v>38256</v>
          </cell>
          <cell r="K723">
            <v>1820</v>
          </cell>
          <cell r="L723">
            <v>1268</v>
          </cell>
          <cell r="M723">
            <v>2800</v>
          </cell>
          <cell r="N723">
            <v>850.47</v>
          </cell>
          <cell r="O723">
            <v>1949.53</v>
          </cell>
          <cell r="R723">
            <v>2.4054099999999998E-2</v>
          </cell>
          <cell r="S723">
            <v>67.351479999999995</v>
          </cell>
          <cell r="T723">
            <v>20.457290427</v>
          </cell>
          <cell r="U723">
            <v>46.894189572999991</v>
          </cell>
          <cell r="W723">
            <v>2004</v>
          </cell>
          <cell r="X723">
            <v>7</v>
          </cell>
          <cell r="Y723">
            <v>1.0711974110032363</v>
          </cell>
          <cell r="Z723">
            <v>1</v>
          </cell>
          <cell r="AA723">
            <v>4</v>
          </cell>
          <cell r="AB723">
            <v>100</v>
          </cell>
          <cell r="AC723">
            <v>0.67500000000000004</v>
          </cell>
          <cell r="AD723">
            <v>70</v>
          </cell>
          <cell r="AH723">
            <v>2.5</v>
          </cell>
        </row>
        <row r="724">
          <cell r="A724" t="str">
            <v>F2004055-000</v>
          </cell>
          <cell r="B724" t="str">
            <v>Fixtures and fittings</v>
          </cell>
          <cell r="C724">
            <v>2005</v>
          </cell>
          <cell r="D724" t="str">
            <v>Fac</v>
          </cell>
          <cell r="E724" t="str">
            <v>UD5EA4521176</v>
          </cell>
          <cell r="F724" t="str">
            <v>BO 007631</v>
          </cell>
          <cell r="G724" t="str">
            <v>PLUS-BBG CORPORATION (THAILAND) LTD</v>
          </cell>
          <cell r="H724" t="str">
            <v>DATA PROJECTOR PLUS U5-132 AT TRAINING ROOM</v>
          </cell>
          <cell r="I724">
            <v>38176</v>
          </cell>
          <cell r="J724">
            <v>38256</v>
          </cell>
          <cell r="K724">
            <v>1820</v>
          </cell>
          <cell r="L724">
            <v>1268</v>
          </cell>
          <cell r="M724">
            <v>150000</v>
          </cell>
          <cell r="N724">
            <v>45576.62</v>
          </cell>
          <cell r="O724">
            <v>104423.38</v>
          </cell>
          <cell r="R724">
            <v>2.4054099999999998E-2</v>
          </cell>
          <cell r="S724">
            <v>3608.1149999999998</v>
          </cell>
          <cell r="T724">
            <v>1096.304575142</v>
          </cell>
          <cell r="U724">
            <v>2511.8104248579998</v>
          </cell>
          <cell r="W724">
            <v>2004</v>
          </cell>
          <cell r="X724">
            <v>7</v>
          </cell>
          <cell r="Y724">
            <v>1.0711974110032363</v>
          </cell>
          <cell r="Z724">
            <v>1</v>
          </cell>
          <cell r="AA724">
            <v>4</v>
          </cell>
          <cell r="AB724">
            <v>4200</v>
          </cell>
          <cell r="AC724">
            <v>0.67500000000000004</v>
          </cell>
          <cell r="AD724">
            <v>2800</v>
          </cell>
          <cell r="AH724">
            <v>2.5</v>
          </cell>
        </row>
        <row r="725">
          <cell r="A725" t="str">
            <v>F2004056-000</v>
          </cell>
          <cell r="B725" t="str">
            <v>Fixtures and fittings</v>
          </cell>
          <cell r="C725">
            <v>2005</v>
          </cell>
          <cell r="D725" t="str">
            <v>Fac</v>
          </cell>
          <cell r="E725" t="str">
            <v>N/A</v>
          </cell>
          <cell r="F725" t="str">
            <v>4703-T497</v>
          </cell>
          <cell r="G725" t="str">
            <v>THAI STEEL FURNITURE CO.,  LTD</v>
          </cell>
          <cell r="H725" t="str">
            <v>TABLE 183X76X73 CM AT CANTEEN NSE2</v>
          </cell>
          <cell r="I725">
            <v>38065</v>
          </cell>
          <cell r="J725">
            <v>38256</v>
          </cell>
          <cell r="K725">
            <v>1820</v>
          </cell>
          <cell r="L725">
            <v>1268</v>
          </cell>
          <cell r="M725">
            <v>2800</v>
          </cell>
          <cell r="N725">
            <v>850.47</v>
          </cell>
          <cell r="O725">
            <v>1949.53</v>
          </cell>
          <cell r="R725">
            <v>2.4054099999999998E-2</v>
          </cell>
          <cell r="S725">
            <v>67.351479999999995</v>
          </cell>
          <cell r="T725">
            <v>20.457290427</v>
          </cell>
          <cell r="U725">
            <v>46.894189572999991</v>
          </cell>
          <cell r="W725">
            <v>2004</v>
          </cell>
          <cell r="X725">
            <v>7</v>
          </cell>
          <cell r="Y725">
            <v>1.0711974110032363</v>
          </cell>
          <cell r="Z725">
            <v>1</v>
          </cell>
          <cell r="AA725">
            <v>4</v>
          </cell>
          <cell r="AB725">
            <v>100</v>
          </cell>
          <cell r="AC725">
            <v>0.67500000000000004</v>
          </cell>
          <cell r="AD725">
            <v>70</v>
          </cell>
          <cell r="AH725">
            <v>2.5</v>
          </cell>
        </row>
        <row r="726">
          <cell r="A726" t="str">
            <v>F2004057-000</v>
          </cell>
          <cell r="B726" t="str">
            <v>Fixtures and fittings</v>
          </cell>
          <cell r="C726">
            <v>2005</v>
          </cell>
          <cell r="D726" t="str">
            <v>Fac</v>
          </cell>
          <cell r="E726" t="str">
            <v>N/A</v>
          </cell>
          <cell r="F726" t="str">
            <v>4703-T497</v>
          </cell>
          <cell r="G726" t="str">
            <v>THAI STEEL FURNITURE CO.,  LTD</v>
          </cell>
          <cell r="H726" t="str">
            <v>TABLE 183X76X73 CM AT CANTEEN</v>
          </cell>
          <cell r="I726">
            <v>38065</v>
          </cell>
          <cell r="J726">
            <v>38256</v>
          </cell>
          <cell r="K726">
            <v>1820</v>
          </cell>
          <cell r="L726">
            <v>1268</v>
          </cell>
          <cell r="M726">
            <v>2800</v>
          </cell>
          <cell r="N726">
            <v>850.47</v>
          </cell>
          <cell r="O726">
            <v>1949.53</v>
          </cell>
          <cell r="R726">
            <v>2.4054099999999998E-2</v>
          </cell>
          <cell r="S726">
            <v>67.351479999999995</v>
          </cell>
          <cell r="T726">
            <v>20.457290427</v>
          </cell>
          <cell r="U726">
            <v>46.894189572999991</v>
          </cell>
          <cell r="W726">
            <v>2004</v>
          </cell>
          <cell r="X726">
            <v>7</v>
          </cell>
          <cell r="Y726">
            <v>1.0711974110032363</v>
          </cell>
          <cell r="Z726">
            <v>1</v>
          </cell>
          <cell r="AA726">
            <v>4</v>
          </cell>
          <cell r="AB726">
            <v>100</v>
          </cell>
          <cell r="AC726">
            <v>0.67500000000000004</v>
          </cell>
          <cell r="AD726">
            <v>70</v>
          </cell>
          <cell r="AH726">
            <v>2.5</v>
          </cell>
        </row>
        <row r="727">
          <cell r="A727" t="str">
            <v>F2004058-000</v>
          </cell>
          <cell r="B727" t="str">
            <v>Fixtures and fittings</v>
          </cell>
          <cell r="C727">
            <v>2005</v>
          </cell>
          <cell r="D727" t="str">
            <v>Fac</v>
          </cell>
          <cell r="E727" t="str">
            <v>N/A</v>
          </cell>
          <cell r="F727" t="str">
            <v>4703-T497</v>
          </cell>
          <cell r="G727" t="str">
            <v>THAI STEEL FURNITURE CO.,  LTD</v>
          </cell>
          <cell r="H727" t="str">
            <v>TABLE 183X76X73 CM AT CANTEEN</v>
          </cell>
          <cell r="I727">
            <v>38065</v>
          </cell>
          <cell r="J727">
            <v>38256</v>
          </cell>
          <cell r="K727">
            <v>1820</v>
          </cell>
          <cell r="L727">
            <v>1268</v>
          </cell>
          <cell r="M727">
            <v>2800</v>
          </cell>
          <cell r="N727">
            <v>850.47</v>
          </cell>
          <cell r="O727">
            <v>1949.53</v>
          </cell>
          <cell r="R727">
            <v>2.41468E-2</v>
          </cell>
          <cell r="S727">
            <v>67.611040000000003</v>
          </cell>
          <cell r="T727">
            <v>20.536128995999999</v>
          </cell>
          <cell r="U727">
            <v>47.074911004000001</v>
          </cell>
          <cell r="W727">
            <v>2004</v>
          </cell>
          <cell r="X727">
            <v>7</v>
          </cell>
          <cell r="Y727">
            <v>1.0711974110032363</v>
          </cell>
          <cell r="Z727">
            <v>1</v>
          </cell>
          <cell r="AA727">
            <v>4</v>
          </cell>
          <cell r="AB727">
            <v>100</v>
          </cell>
          <cell r="AC727">
            <v>0.67500000000000004</v>
          </cell>
          <cell r="AD727">
            <v>70</v>
          </cell>
          <cell r="AH727">
            <v>2.5</v>
          </cell>
        </row>
        <row r="728">
          <cell r="A728" t="str">
            <v>F2004059-000</v>
          </cell>
          <cell r="B728" t="str">
            <v>Fixtures and fittings</v>
          </cell>
          <cell r="C728">
            <v>2005</v>
          </cell>
          <cell r="D728" t="str">
            <v>Fac</v>
          </cell>
          <cell r="E728" t="str">
            <v>N/A</v>
          </cell>
          <cell r="F728" t="str">
            <v>4703-T497</v>
          </cell>
          <cell r="G728" t="str">
            <v>THAI STEEL FURNITURE CO.,  LTD</v>
          </cell>
          <cell r="H728" t="str">
            <v>TABLE 183X76X73 CM AT CANTEEN</v>
          </cell>
          <cell r="I728">
            <v>38065</v>
          </cell>
          <cell r="J728">
            <v>38256</v>
          </cell>
          <cell r="K728">
            <v>1820</v>
          </cell>
          <cell r="L728">
            <v>1268</v>
          </cell>
          <cell r="M728">
            <v>2800</v>
          </cell>
          <cell r="N728">
            <v>850.47</v>
          </cell>
          <cell r="O728">
            <v>1949.53</v>
          </cell>
          <cell r="R728">
            <v>2.41468E-2</v>
          </cell>
          <cell r="S728">
            <v>67.611040000000003</v>
          </cell>
          <cell r="T728">
            <v>20.536128995999999</v>
          </cell>
          <cell r="U728">
            <v>47.074911004000001</v>
          </cell>
          <cell r="W728">
            <v>2004</v>
          </cell>
          <cell r="X728">
            <v>7</v>
          </cell>
          <cell r="Y728">
            <v>1.0711974110032363</v>
          </cell>
          <cell r="Z728">
            <v>1</v>
          </cell>
          <cell r="AA728">
            <v>4</v>
          </cell>
          <cell r="AB728">
            <v>100</v>
          </cell>
          <cell r="AC728">
            <v>0.67500000000000004</v>
          </cell>
          <cell r="AD728">
            <v>70</v>
          </cell>
          <cell r="AH728">
            <v>2.5</v>
          </cell>
        </row>
        <row r="729">
          <cell r="A729" t="str">
            <v>F2004060-000</v>
          </cell>
          <cell r="B729" t="str">
            <v>Fixtures and fittings</v>
          </cell>
          <cell r="C729">
            <v>2005</v>
          </cell>
          <cell r="D729" t="str">
            <v>Fac</v>
          </cell>
          <cell r="E729" t="str">
            <v>N/A</v>
          </cell>
          <cell r="F729" t="str">
            <v>4703-T497</v>
          </cell>
          <cell r="G729" t="str">
            <v>THAI STEEL FURNITURE CO.,  LTD</v>
          </cell>
          <cell r="H729" t="str">
            <v>TABLE 183X76X73 CM AT CANTEEN</v>
          </cell>
          <cell r="I729">
            <v>38065</v>
          </cell>
          <cell r="J729">
            <v>38256</v>
          </cell>
          <cell r="K729">
            <v>1820</v>
          </cell>
          <cell r="L729">
            <v>1268</v>
          </cell>
          <cell r="M729">
            <v>2800</v>
          </cell>
          <cell r="N729">
            <v>850.47</v>
          </cell>
          <cell r="O729">
            <v>1949.53</v>
          </cell>
          <cell r="R729">
            <v>2.41468E-2</v>
          </cell>
          <cell r="S729">
            <v>67.611040000000003</v>
          </cell>
          <cell r="T729">
            <v>20.536128995999999</v>
          </cell>
          <cell r="U729">
            <v>47.074911004000001</v>
          </cell>
          <cell r="W729">
            <v>2004</v>
          </cell>
          <cell r="X729">
            <v>7</v>
          </cell>
          <cell r="Y729">
            <v>1.0711974110032363</v>
          </cell>
          <cell r="Z729">
            <v>1</v>
          </cell>
          <cell r="AA729">
            <v>4</v>
          </cell>
          <cell r="AB729">
            <v>100</v>
          </cell>
          <cell r="AC729">
            <v>0.67500000000000004</v>
          </cell>
          <cell r="AD729">
            <v>70</v>
          </cell>
          <cell r="AH729">
            <v>2.5</v>
          </cell>
        </row>
        <row r="730">
          <cell r="A730" t="str">
            <v>F2004061-000</v>
          </cell>
          <cell r="B730" t="str">
            <v>Fixtures and fittings</v>
          </cell>
          <cell r="C730">
            <v>2005</v>
          </cell>
          <cell r="D730" t="str">
            <v>Fac</v>
          </cell>
          <cell r="E730" t="str">
            <v>N/A</v>
          </cell>
          <cell r="F730" t="str">
            <v>4703-T497</v>
          </cell>
          <cell r="G730" t="str">
            <v>THAI STEEL FURNITURE CO.,  LTD</v>
          </cell>
          <cell r="H730" t="str">
            <v>TABLE 183X76X73 CM AT CANTEEN</v>
          </cell>
          <cell r="I730">
            <v>38065</v>
          </cell>
          <cell r="J730">
            <v>38256</v>
          </cell>
          <cell r="K730">
            <v>1820</v>
          </cell>
          <cell r="L730">
            <v>1268</v>
          </cell>
          <cell r="M730">
            <v>2800</v>
          </cell>
          <cell r="N730">
            <v>850.47</v>
          </cell>
          <cell r="O730">
            <v>1949.53</v>
          </cell>
          <cell r="R730">
            <v>2.41468E-2</v>
          </cell>
          <cell r="S730">
            <v>67.611040000000003</v>
          </cell>
          <cell r="T730">
            <v>20.536128995999999</v>
          </cell>
          <cell r="U730">
            <v>47.074911004000001</v>
          </cell>
          <cell r="W730">
            <v>2004</v>
          </cell>
          <cell r="X730">
            <v>7</v>
          </cell>
          <cell r="Y730">
            <v>1.0711974110032363</v>
          </cell>
          <cell r="Z730">
            <v>1</v>
          </cell>
          <cell r="AA730">
            <v>4</v>
          </cell>
          <cell r="AB730">
            <v>100</v>
          </cell>
          <cell r="AC730">
            <v>0.67500000000000004</v>
          </cell>
          <cell r="AD730">
            <v>70</v>
          </cell>
          <cell r="AH730">
            <v>2.5</v>
          </cell>
        </row>
        <row r="731">
          <cell r="A731" t="str">
            <v>F2004062-000</v>
          </cell>
          <cell r="B731" t="str">
            <v>Fixtures and fittings</v>
          </cell>
          <cell r="C731">
            <v>2005</v>
          </cell>
          <cell r="D731" t="str">
            <v>Fac</v>
          </cell>
          <cell r="E731" t="str">
            <v>N/A</v>
          </cell>
          <cell r="F731" t="str">
            <v>4703-T497</v>
          </cell>
          <cell r="G731" t="str">
            <v>THAI STEEL FURNITURE CO.,  LTD</v>
          </cell>
          <cell r="H731" t="str">
            <v>TABLE 183X76X73 CM AT CANTEEN</v>
          </cell>
          <cell r="I731">
            <v>38065</v>
          </cell>
          <cell r="J731">
            <v>38256</v>
          </cell>
          <cell r="K731">
            <v>1820</v>
          </cell>
          <cell r="L731">
            <v>1268</v>
          </cell>
          <cell r="M731">
            <v>2800</v>
          </cell>
          <cell r="N731">
            <v>850.47</v>
          </cell>
          <cell r="O731">
            <v>1949.53</v>
          </cell>
          <cell r="R731">
            <v>2.41468E-2</v>
          </cell>
          <cell r="S731">
            <v>67.611040000000003</v>
          </cell>
          <cell r="T731">
            <v>20.536128995999999</v>
          </cell>
          <cell r="U731">
            <v>47.074911004000001</v>
          </cell>
          <cell r="W731">
            <v>2004</v>
          </cell>
          <cell r="X731">
            <v>7</v>
          </cell>
          <cell r="Y731">
            <v>1.0711974110032363</v>
          </cell>
          <cell r="Z731">
            <v>1</v>
          </cell>
          <cell r="AA731">
            <v>4</v>
          </cell>
          <cell r="AB731">
            <v>100</v>
          </cell>
          <cell r="AC731">
            <v>0.67500000000000004</v>
          </cell>
          <cell r="AD731">
            <v>70</v>
          </cell>
          <cell r="AH731">
            <v>2.5</v>
          </cell>
        </row>
        <row r="732">
          <cell r="A732" t="str">
            <v>F2004063-000</v>
          </cell>
          <cell r="B732" t="str">
            <v>Fixtures and fittings</v>
          </cell>
          <cell r="C732">
            <v>2005</v>
          </cell>
          <cell r="D732" t="str">
            <v>Fac</v>
          </cell>
          <cell r="E732" t="str">
            <v>N/A</v>
          </cell>
          <cell r="F732" t="str">
            <v>4703-T497</v>
          </cell>
          <cell r="G732" t="str">
            <v>THAI STEEL FURNITURE CO.,  LTD</v>
          </cell>
          <cell r="H732" t="str">
            <v>TABLE 183X76X73 CM AT CANTEEN</v>
          </cell>
          <cell r="I732">
            <v>38065</v>
          </cell>
          <cell r="J732">
            <v>38256</v>
          </cell>
          <cell r="K732">
            <v>1820</v>
          </cell>
          <cell r="L732">
            <v>1268</v>
          </cell>
          <cell r="M732">
            <v>2800</v>
          </cell>
          <cell r="N732">
            <v>850.47</v>
          </cell>
          <cell r="O732">
            <v>1949.53</v>
          </cell>
          <cell r="R732">
            <v>2.41468E-2</v>
          </cell>
          <cell r="S732">
            <v>67.611040000000003</v>
          </cell>
          <cell r="T732">
            <v>20.536128995999999</v>
          </cell>
          <cell r="U732">
            <v>47.074911004000001</v>
          </cell>
          <cell r="W732">
            <v>2004</v>
          </cell>
          <cell r="X732">
            <v>7</v>
          </cell>
          <cell r="Y732">
            <v>1.0711974110032363</v>
          </cell>
          <cell r="Z732">
            <v>1</v>
          </cell>
          <cell r="AA732">
            <v>4</v>
          </cell>
          <cell r="AB732">
            <v>100</v>
          </cell>
          <cell r="AC732">
            <v>0.67500000000000004</v>
          </cell>
          <cell r="AD732">
            <v>70</v>
          </cell>
          <cell r="AH732">
            <v>2.5</v>
          </cell>
        </row>
        <row r="733">
          <cell r="A733" t="str">
            <v>F2004064-000</v>
          </cell>
          <cell r="B733" t="str">
            <v>Fixtures and fittings</v>
          </cell>
          <cell r="C733">
            <v>2005</v>
          </cell>
          <cell r="D733" t="str">
            <v>Fac</v>
          </cell>
          <cell r="E733" t="str">
            <v>N/A</v>
          </cell>
          <cell r="F733" t="str">
            <v>4703-T497</v>
          </cell>
          <cell r="G733" t="str">
            <v>THAI STEEL FURNITURE CO.,  LTD</v>
          </cell>
          <cell r="H733" t="str">
            <v>TABLE 183X76X73 CM AT CANTEEN</v>
          </cell>
          <cell r="I733">
            <v>38065</v>
          </cell>
          <cell r="J733">
            <v>38256</v>
          </cell>
          <cell r="K733">
            <v>1820</v>
          </cell>
          <cell r="L733">
            <v>1268</v>
          </cell>
          <cell r="M733">
            <v>2800</v>
          </cell>
          <cell r="N733">
            <v>850.47</v>
          </cell>
          <cell r="O733">
            <v>1949.53</v>
          </cell>
          <cell r="R733">
            <v>2.41468E-2</v>
          </cell>
          <cell r="S733">
            <v>67.611040000000003</v>
          </cell>
          <cell r="T733">
            <v>20.536128995999999</v>
          </cell>
          <cell r="U733">
            <v>47.074911004000001</v>
          </cell>
          <cell r="W733">
            <v>2004</v>
          </cell>
          <cell r="X733">
            <v>7</v>
          </cell>
          <cell r="Y733">
            <v>1.0711974110032363</v>
          </cell>
          <cell r="Z733">
            <v>1</v>
          </cell>
          <cell r="AA733">
            <v>4</v>
          </cell>
          <cell r="AB733">
            <v>100</v>
          </cell>
          <cell r="AC733">
            <v>0.67500000000000004</v>
          </cell>
          <cell r="AD733">
            <v>70</v>
          </cell>
          <cell r="AH733">
            <v>2.5</v>
          </cell>
        </row>
        <row r="734">
          <cell r="A734" t="str">
            <v>F2004065-000</v>
          </cell>
          <cell r="B734" t="str">
            <v>Fixtures and fittings</v>
          </cell>
          <cell r="C734">
            <v>2005</v>
          </cell>
          <cell r="D734" t="str">
            <v>Fac</v>
          </cell>
          <cell r="E734" t="str">
            <v>N/A</v>
          </cell>
          <cell r="F734" t="str">
            <v>4703-T497</v>
          </cell>
          <cell r="G734" t="str">
            <v>THAI STEEL FURNITURE CO.,  LTD</v>
          </cell>
          <cell r="H734" t="str">
            <v>TABLE 183X76X73 CM AT CANTEEN</v>
          </cell>
          <cell r="I734">
            <v>38065</v>
          </cell>
          <cell r="J734">
            <v>38256</v>
          </cell>
          <cell r="K734">
            <v>1820</v>
          </cell>
          <cell r="L734">
            <v>1268</v>
          </cell>
          <cell r="M734">
            <v>2800</v>
          </cell>
          <cell r="N734">
            <v>850.47</v>
          </cell>
          <cell r="O734">
            <v>1949.53</v>
          </cell>
          <cell r="R734">
            <v>2.41468E-2</v>
          </cell>
          <cell r="S734">
            <v>67.611040000000003</v>
          </cell>
          <cell r="T734">
            <v>20.536128995999999</v>
          </cell>
          <cell r="U734">
            <v>47.074911004000001</v>
          </cell>
          <cell r="W734">
            <v>2004</v>
          </cell>
          <cell r="X734">
            <v>7</v>
          </cell>
          <cell r="Y734">
            <v>1.0711974110032363</v>
          </cell>
          <cell r="Z734">
            <v>1</v>
          </cell>
          <cell r="AA734">
            <v>4</v>
          </cell>
          <cell r="AB734">
            <v>100</v>
          </cell>
          <cell r="AC734">
            <v>0.67500000000000004</v>
          </cell>
          <cell r="AD734">
            <v>70</v>
          </cell>
          <cell r="AH734">
            <v>2.5</v>
          </cell>
        </row>
        <row r="735">
          <cell r="A735" t="str">
            <v>F2004066-000</v>
          </cell>
          <cell r="B735" t="str">
            <v>Fixtures and fittings</v>
          </cell>
          <cell r="C735">
            <v>2005</v>
          </cell>
          <cell r="D735" t="str">
            <v>Fac</v>
          </cell>
          <cell r="E735" t="str">
            <v>N/A</v>
          </cell>
          <cell r="F735" t="str">
            <v>4703-T497</v>
          </cell>
          <cell r="G735" t="str">
            <v>THAI STEEL FURNITURE CO.,  LTD</v>
          </cell>
          <cell r="H735" t="str">
            <v>TABLE 183X76X73 CM AT CANTEEN</v>
          </cell>
          <cell r="I735">
            <v>38065</v>
          </cell>
          <cell r="J735">
            <v>38256</v>
          </cell>
          <cell r="K735">
            <v>1820</v>
          </cell>
          <cell r="L735">
            <v>1268</v>
          </cell>
          <cell r="M735">
            <v>2800</v>
          </cell>
          <cell r="N735">
            <v>850.47</v>
          </cell>
          <cell r="O735">
            <v>1949.53</v>
          </cell>
          <cell r="R735">
            <v>2.41468E-2</v>
          </cell>
          <cell r="S735">
            <v>67.611040000000003</v>
          </cell>
          <cell r="T735">
            <v>20.536128995999999</v>
          </cell>
          <cell r="U735">
            <v>47.074911004000001</v>
          </cell>
          <cell r="W735">
            <v>2004</v>
          </cell>
          <cell r="X735">
            <v>7</v>
          </cell>
          <cell r="Y735">
            <v>1.0711974110032363</v>
          </cell>
          <cell r="Z735">
            <v>1</v>
          </cell>
          <cell r="AA735">
            <v>4</v>
          </cell>
          <cell r="AB735">
            <v>100</v>
          </cell>
          <cell r="AC735">
            <v>0.67500000000000004</v>
          </cell>
          <cell r="AD735">
            <v>70</v>
          </cell>
          <cell r="AH735">
            <v>2.5</v>
          </cell>
        </row>
        <row r="736">
          <cell r="A736" t="str">
            <v>F2004067-000</v>
          </cell>
          <cell r="B736" t="str">
            <v>Fixtures and fittings</v>
          </cell>
          <cell r="C736">
            <v>2005</v>
          </cell>
          <cell r="D736" t="str">
            <v>Fac</v>
          </cell>
          <cell r="E736" t="str">
            <v>N/A</v>
          </cell>
          <cell r="F736" t="str">
            <v>4703-T497</v>
          </cell>
          <cell r="G736" t="str">
            <v>THAI STEEL FURNITURE CO.,  LTD</v>
          </cell>
          <cell r="H736" t="str">
            <v>TABLE 183X76X73 CM AT CANTEEN</v>
          </cell>
          <cell r="I736">
            <v>38065</v>
          </cell>
          <cell r="J736">
            <v>38256</v>
          </cell>
          <cell r="K736">
            <v>1820</v>
          </cell>
          <cell r="L736">
            <v>1268</v>
          </cell>
          <cell r="M736">
            <v>2800</v>
          </cell>
          <cell r="N736">
            <v>850.47</v>
          </cell>
          <cell r="O736">
            <v>1949.53</v>
          </cell>
          <cell r="R736">
            <v>2.41468E-2</v>
          </cell>
          <cell r="S736">
            <v>67.611040000000003</v>
          </cell>
          <cell r="T736">
            <v>20.536128995999999</v>
          </cell>
          <cell r="U736">
            <v>47.074911004000001</v>
          </cell>
          <cell r="W736">
            <v>2004</v>
          </cell>
          <cell r="X736">
            <v>7</v>
          </cell>
          <cell r="Y736">
            <v>1.0711974110032363</v>
          </cell>
          <cell r="Z736">
            <v>1</v>
          </cell>
          <cell r="AA736">
            <v>4</v>
          </cell>
          <cell r="AB736">
            <v>100</v>
          </cell>
          <cell r="AC736">
            <v>0.67500000000000004</v>
          </cell>
          <cell r="AD736">
            <v>70</v>
          </cell>
          <cell r="AH736">
            <v>2.5</v>
          </cell>
        </row>
        <row r="737">
          <cell r="A737" t="str">
            <v>F2004068-000</v>
          </cell>
          <cell r="B737" t="str">
            <v>Fixtures and fittings</v>
          </cell>
          <cell r="C737">
            <v>2005</v>
          </cell>
          <cell r="D737" t="str">
            <v>Fac</v>
          </cell>
          <cell r="E737" t="str">
            <v>N/A</v>
          </cell>
          <cell r="F737" t="str">
            <v>4703-T497</v>
          </cell>
          <cell r="G737" t="str">
            <v>THAI STEEL FURNITURE CO.,  LTD</v>
          </cell>
          <cell r="H737" t="str">
            <v>TABLE 183X76X73 CM AT CANTEEN</v>
          </cell>
          <cell r="I737">
            <v>38065</v>
          </cell>
          <cell r="J737">
            <v>38256</v>
          </cell>
          <cell r="K737">
            <v>1820</v>
          </cell>
          <cell r="L737">
            <v>1268</v>
          </cell>
          <cell r="M737">
            <v>2800</v>
          </cell>
          <cell r="N737">
            <v>850.47</v>
          </cell>
          <cell r="O737">
            <v>1949.53</v>
          </cell>
          <cell r="R737">
            <v>2.41468E-2</v>
          </cell>
          <cell r="S737">
            <v>67.611040000000003</v>
          </cell>
          <cell r="T737">
            <v>20.536128995999999</v>
          </cell>
          <cell r="U737">
            <v>47.074911004000001</v>
          </cell>
          <cell r="W737">
            <v>2004</v>
          </cell>
          <cell r="X737">
            <v>7</v>
          </cell>
          <cell r="Y737">
            <v>1.0711974110032363</v>
          </cell>
          <cell r="Z737">
            <v>1</v>
          </cell>
          <cell r="AA737">
            <v>4</v>
          </cell>
          <cell r="AB737">
            <v>100</v>
          </cell>
          <cell r="AC737">
            <v>0.67500000000000004</v>
          </cell>
          <cell r="AD737">
            <v>70</v>
          </cell>
          <cell r="AH737">
            <v>2.5</v>
          </cell>
        </row>
        <row r="738">
          <cell r="A738" t="str">
            <v>F2004069-000</v>
          </cell>
          <cell r="B738" t="str">
            <v>Fixtures and fittings</v>
          </cell>
          <cell r="C738">
            <v>2005</v>
          </cell>
          <cell r="D738" t="str">
            <v>Fac</v>
          </cell>
          <cell r="E738" t="str">
            <v>N/A</v>
          </cell>
          <cell r="F738" t="str">
            <v>4703-T497</v>
          </cell>
          <cell r="G738" t="str">
            <v>THAI STEEL FURNITURE CO.,  LTD</v>
          </cell>
          <cell r="H738" t="str">
            <v>TABLE 183X76X73 CM AT CANTEEN</v>
          </cell>
          <cell r="I738">
            <v>38065</v>
          </cell>
          <cell r="J738">
            <v>38256</v>
          </cell>
          <cell r="K738">
            <v>1820</v>
          </cell>
          <cell r="L738">
            <v>1268</v>
          </cell>
          <cell r="M738">
            <v>2800</v>
          </cell>
          <cell r="N738">
            <v>850.47</v>
          </cell>
          <cell r="O738">
            <v>1949.53</v>
          </cell>
          <cell r="R738">
            <v>2.4725199999999999E-2</v>
          </cell>
          <cell r="S738">
            <v>69.230559999999997</v>
          </cell>
          <cell r="T738">
            <v>21.028040844</v>
          </cell>
          <cell r="U738">
            <v>48.202519155999994</v>
          </cell>
          <cell r="W738">
            <v>2004</v>
          </cell>
          <cell r="X738">
            <v>7</v>
          </cell>
          <cell r="Y738">
            <v>1.0711974110032363</v>
          </cell>
          <cell r="Z738">
            <v>1</v>
          </cell>
          <cell r="AA738">
            <v>4</v>
          </cell>
          <cell r="AB738">
            <v>100</v>
          </cell>
          <cell r="AC738">
            <v>0.67500000000000004</v>
          </cell>
          <cell r="AD738">
            <v>70</v>
          </cell>
          <cell r="AH738">
            <v>2.5</v>
          </cell>
        </row>
        <row r="739">
          <cell r="A739" t="str">
            <v>F2004070-000</v>
          </cell>
          <cell r="B739" t="str">
            <v>Fixtures and fittings</v>
          </cell>
          <cell r="C739">
            <v>2005</v>
          </cell>
          <cell r="D739" t="str">
            <v>Fac</v>
          </cell>
          <cell r="E739" t="str">
            <v>N/A</v>
          </cell>
          <cell r="F739" t="str">
            <v>4703-T497</v>
          </cell>
          <cell r="G739" t="str">
            <v>THAI STEEL FURNITURE CO.,  LTD</v>
          </cell>
          <cell r="H739" t="str">
            <v>TABLE 183X76X73 CM AT CANTEEN</v>
          </cell>
          <cell r="I739">
            <v>38065</v>
          </cell>
          <cell r="J739">
            <v>38256</v>
          </cell>
          <cell r="K739">
            <v>1820</v>
          </cell>
          <cell r="L739">
            <v>1268</v>
          </cell>
          <cell r="M739">
            <v>2800</v>
          </cell>
          <cell r="N739">
            <v>850.47</v>
          </cell>
          <cell r="O739">
            <v>1949.53</v>
          </cell>
          <cell r="R739">
            <v>2.4725199999999999E-2</v>
          </cell>
          <cell r="S739">
            <v>69.230559999999997</v>
          </cell>
          <cell r="T739">
            <v>21.028040844</v>
          </cell>
          <cell r="U739">
            <v>48.202519155999994</v>
          </cell>
          <cell r="W739">
            <v>2004</v>
          </cell>
          <cell r="X739">
            <v>7</v>
          </cell>
          <cell r="Y739">
            <v>1.0711974110032363</v>
          </cell>
          <cell r="Z739">
            <v>1</v>
          </cell>
          <cell r="AA739">
            <v>4</v>
          </cell>
          <cell r="AB739">
            <v>100</v>
          </cell>
          <cell r="AC739">
            <v>0.67500000000000004</v>
          </cell>
          <cell r="AD739">
            <v>70</v>
          </cell>
          <cell r="AH739">
            <v>2.5</v>
          </cell>
        </row>
        <row r="740">
          <cell r="A740" t="str">
            <v>F2004071-000</v>
          </cell>
          <cell r="B740" t="str">
            <v>Fixtures and fittings</v>
          </cell>
          <cell r="C740">
            <v>2005</v>
          </cell>
          <cell r="D740" t="str">
            <v>Fac</v>
          </cell>
          <cell r="E740" t="str">
            <v>N/A</v>
          </cell>
          <cell r="F740" t="str">
            <v>4703-T497</v>
          </cell>
          <cell r="G740" t="str">
            <v>THAI STEEL FURNITURE CO.,  LTD</v>
          </cell>
          <cell r="H740" t="str">
            <v>TABLE 183X76X73 CM AT CANTEEN</v>
          </cell>
          <cell r="I740">
            <v>38065</v>
          </cell>
          <cell r="J740">
            <v>38256</v>
          </cell>
          <cell r="K740">
            <v>1820</v>
          </cell>
          <cell r="L740">
            <v>1268</v>
          </cell>
          <cell r="M740">
            <v>2800</v>
          </cell>
          <cell r="N740">
            <v>850.47</v>
          </cell>
          <cell r="O740">
            <v>1949.53</v>
          </cell>
          <cell r="R740">
            <v>2.4725199999999999E-2</v>
          </cell>
          <cell r="S740">
            <v>69.230559999999997</v>
          </cell>
          <cell r="T740">
            <v>21.028040844</v>
          </cell>
          <cell r="U740">
            <v>48.202519155999994</v>
          </cell>
          <cell r="W740">
            <v>2004</v>
          </cell>
          <cell r="X740">
            <v>7</v>
          </cell>
          <cell r="Y740">
            <v>1.0711974110032363</v>
          </cell>
          <cell r="Z740">
            <v>1</v>
          </cell>
          <cell r="AA740">
            <v>4</v>
          </cell>
          <cell r="AB740">
            <v>100</v>
          </cell>
          <cell r="AC740">
            <v>0.67500000000000004</v>
          </cell>
          <cell r="AD740">
            <v>70</v>
          </cell>
          <cell r="AH740">
            <v>2.5</v>
          </cell>
        </row>
        <row r="741">
          <cell r="A741" t="str">
            <v>F2004072-000</v>
          </cell>
          <cell r="B741" t="str">
            <v>Fixtures and fittings</v>
          </cell>
          <cell r="C741">
            <v>2005</v>
          </cell>
          <cell r="D741" t="str">
            <v>Fac</v>
          </cell>
          <cell r="E741" t="str">
            <v>N/A</v>
          </cell>
          <cell r="F741" t="str">
            <v>4703-T497</v>
          </cell>
          <cell r="G741" t="str">
            <v>THAI STEEL FURNITURE CO.,  LTD</v>
          </cell>
          <cell r="H741" t="str">
            <v>TABLE 183X76X73 CM AT CANTEEN</v>
          </cell>
          <cell r="I741">
            <v>38065</v>
          </cell>
          <cell r="J741">
            <v>38256</v>
          </cell>
          <cell r="K741">
            <v>1820</v>
          </cell>
          <cell r="L741">
            <v>1268</v>
          </cell>
          <cell r="M741">
            <v>2800</v>
          </cell>
          <cell r="N741">
            <v>850.47</v>
          </cell>
          <cell r="O741">
            <v>1949.53</v>
          </cell>
          <cell r="R741">
            <v>2.4725199999999999E-2</v>
          </cell>
          <cell r="S741">
            <v>69.230559999999997</v>
          </cell>
          <cell r="T741">
            <v>21.028040844</v>
          </cell>
          <cell r="U741">
            <v>48.202519155999994</v>
          </cell>
          <cell r="W741">
            <v>2004</v>
          </cell>
          <cell r="X741">
            <v>7</v>
          </cell>
          <cell r="Y741">
            <v>1.0711974110032363</v>
          </cell>
          <cell r="Z741">
            <v>1</v>
          </cell>
          <cell r="AA741">
            <v>4</v>
          </cell>
          <cell r="AB741">
            <v>100</v>
          </cell>
          <cell r="AC741">
            <v>0.67500000000000004</v>
          </cell>
          <cell r="AD741">
            <v>70</v>
          </cell>
          <cell r="AH741">
            <v>2.5</v>
          </cell>
        </row>
        <row r="742">
          <cell r="A742" t="str">
            <v>F2004073-000</v>
          </cell>
          <cell r="B742" t="str">
            <v>Fixtures and fittings</v>
          </cell>
          <cell r="C742">
            <v>2005</v>
          </cell>
          <cell r="D742" t="str">
            <v>Fac</v>
          </cell>
          <cell r="E742" t="str">
            <v>N/A</v>
          </cell>
          <cell r="F742" t="str">
            <v>4703-T497</v>
          </cell>
          <cell r="G742" t="str">
            <v>THAI STEEL FURNITURE CO.,  LTD</v>
          </cell>
          <cell r="H742" t="str">
            <v>TABLE 183X76X73 CM AT CANTEEN</v>
          </cell>
          <cell r="I742">
            <v>38065</v>
          </cell>
          <cell r="J742">
            <v>38256</v>
          </cell>
          <cell r="K742">
            <v>1820</v>
          </cell>
          <cell r="L742">
            <v>1268</v>
          </cell>
          <cell r="M742">
            <v>2800</v>
          </cell>
          <cell r="N742">
            <v>850.47</v>
          </cell>
          <cell r="O742">
            <v>1949.53</v>
          </cell>
          <cell r="R742">
            <v>2.4725199999999999E-2</v>
          </cell>
          <cell r="S742">
            <v>69.230559999999997</v>
          </cell>
          <cell r="T742">
            <v>21.028040844</v>
          </cell>
          <cell r="U742">
            <v>48.202519155999994</v>
          </cell>
          <cell r="W742">
            <v>2004</v>
          </cell>
          <cell r="X742">
            <v>7</v>
          </cell>
          <cell r="Y742">
            <v>1.0711974110032363</v>
          </cell>
          <cell r="Z742">
            <v>1</v>
          </cell>
          <cell r="AA742">
            <v>4</v>
          </cell>
          <cell r="AB742">
            <v>100</v>
          </cell>
          <cell r="AC742">
            <v>0.67500000000000004</v>
          </cell>
          <cell r="AD742">
            <v>70</v>
          </cell>
          <cell r="AH742">
            <v>2.5</v>
          </cell>
        </row>
        <row r="743">
          <cell r="A743" t="str">
            <v>F2004074-000</v>
          </cell>
          <cell r="B743" t="str">
            <v>Fixtures and fittings</v>
          </cell>
          <cell r="C743">
            <v>2005</v>
          </cell>
          <cell r="D743" t="str">
            <v>Fac</v>
          </cell>
          <cell r="E743" t="str">
            <v>N/A</v>
          </cell>
          <cell r="F743" t="str">
            <v>4703-T497</v>
          </cell>
          <cell r="G743" t="str">
            <v>THAI STEEL FURNITURE CO.,  LTD</v>
          </cell>
          <cell r="H743" t="str">
            <v>TABLE 183X76X73 CM AT CANTEEN</v>
          </cell>
          <cell r="I743">
            <v>38065</v>
          </cell>
          <cell r="J743">
            <v>38256</v>
          </cell>
          <cell r="K743">
            <v>1820</v>
          </cell>
          <cell r="L743">
            <v>1268</v>
          </cell>
          <cell r="M743">
            <v>2800</v>
          </cell>
          <cell r="N743">
            <v>850.47</v>
          </cell>
          <cell r="O743">
            <v>1949.53</v>
          </cell>
          <cell r="R743">
            <v>2.4725199999999999E-2</v>
          </cell>
          <cell r="S743">
            <v>69.230559999999997</v>
          </cell>
          <cell r="T743">
            <v>21.028040844</v>
          </cell>
          <cell r="U743">
            <v>48.202519155999994</v>
          </cell>
          <cell r="W743">
            <v>2004</v>
          </cell>
          <cell r="X743">
            <v>7</v>
          </cell>
          <cell r="Y743">
            <v>1.0711974110032363</v>
          </cell>
          <cell r="Z743">
            <v>1</v>
          </cell>
          <cell r="AA743">
            <v>4</v>
          </cell>
          <cell r="AB743">
            <v>100</v>
          </cell>
          <cell r="AC743">
            <v>0.67500000000000004</v>
          </cell>
          <cell r="AD743">
            <v>70</v>
          </cell>
          <cell r="AH743">
            <v>2.5</v>
          </cell>
        </row>
        <row r="744">
          <cell r="A744" t="str">
            <v>F2004075-000</v>
          </cell>
          <cell r="B744" t="str">
            <v>Fixtures and fittings</v>
          </cell>
          <cell r="C744">
            <v>2005</v>
          </cell>
          <cell r="D744" t="str">
            <v>Fac</v>
          </cell>
          <cell r="E744" t="str">
            <v>N/A</v>
          </cell>
          <cell r="F744" t="str">
            <v>4703-T497</v>
          </cell>
          <cell r="G744" t="str">
            <v>THAI STEEL FURNITURE CO.,  LTD</v>
          </cell>
          <cell r="H744" t="str">
            <v>TABLE 183X76X73 CM AT CANTEEN</v>
          </cell>
          <cell r="I744">
            <v>38065</v>
          </cell>
          <cell r="J744">
            <v>38256</v>
          </cell>
          <cell r="K744">
            <v>1820</v>
          </cell>
          <cell r="L744">
            <v>1268</v>
          </cell>
          <cell r="M744">
            <v>2800</v>
          </cell>
          <cell r="N744">
            <v>850.47</v>
          </cell>
          <cell r="O744">
            <v>1949.53</v>
          </cell>
          <cell r="R744">
            <v>2.4725199999999999E-2</v>
          </cell>
          <cell r="S744">
            <v>69.230559999999997</v>
          </cell>
          <cell r="T744">
            <v>21.028040844</v>
          </cell>
          <cell r="U744">
            <v>48.202519155999994</v>
          </cell>
          <cell r="W744">
            <v>2004</v>
          </cell>
          <cell r="X744">
            <v>7</v>
          </cell>
          <cell r="Y744">
            <v>1.0711974110032363</v>
          </cell>
          <cell r="Z744">
            <v>1</v>
          </cell>
          <cell r="AA744">
            <v>4</v>
          </cell>
          <cell r="AB744">
            <v>100</v>
          </cell>
          <cell r="AC744">
            <v>0.67500000000000004</v>
          </cell>
          <cell r="AD744">
            <v>70</v>
          </cell>
          <cell r="AH744">
            <v>2.5</v>
          </cell>
        </row>
        <row r="745">
          <cell r="A745" t="str">
            <v>F2004076-000</v>
          </cell>
          <cell r="B745" t="str">
            <v>Fixtures and fittings</v>
          </cell>
          <cell r="C745">
            <v>2005</v>
          </cell>
          <cell r="D745" t="str">
            <v>Fac</v>
          </cell>
          <cell r="E745" t="str">
            <v>N/A</v>
          </cell>
          <cell r="F745" t="str">
            <v>4703-T497</v>
          </cell>
          <cell r="G745" t="str">
            <v>THAI STEEL FURNITURE CO.,  LTD</v>
          </cell>
          <cell r="H745" t="str">
            <v>TABLE 183X76X73 CM AT CANTEEN</v>
          </cell>
          <cell r="I745">
            <v>38065</v>
          </cell>
          <cell r="J745">
            <v>38256</v>
          </cell>
          <cell r="K745">
            <v>1820</v>
          </cell>
          <cell r="L745">
            <v>1268</v>
          </cell>
          <cell r="M745">
            <v>2800</v>
          </cell>
          <cell r="N745">
            <v>850.47</v>
          </cell>
          <cell r="O745">
            <v>1949.53</v>
          </cell>
          <cell r="R745">
            <v>2.4725199999999999E-2</v>
          </cell>
          <cell r="S745">
            <v>69.230559999999997</v>
          </cell>
          <cell r="T745">
            <v>21.028040844</v>
          </cell>
          <cell r="U745">
            <v>48.202519155999994</v>
          </cell>
          <cell r="W745">
            <v>2004</v>
          </cell>
          <cell r="X745">
            <v>7</v>
          </cell>
          <cell r="Y745">
            <v>1.0711974110032363</v>
          </cell>
          <cell r="Z745">
            <v>1</v>
          </cell>
          <cell r="AA745">
            <v>4</v>
          </cell>
          <cell r="AB745">
            <v>100</v>
          </cell>
          <cell r="AC745">
            <v>0.67500000000000004</v>
          </cell>
          <cell r="AD745">
            <v>70</v>
          </cell>
          <cell r="AH745">
            <v>2.5</v>
          </cell>
        </row>
        <row r="746">
          <cell r="A746" t="str">
            <v>F2004077-000</v>
          </cell>
          <cell r="B746" t="str">
            <v>Fixtures and fittings</v>
          </cell>
          <cell r="C746">
            <v>2005</v>
          </cell>
          <cell r="D746" t="str">
            <v>Fac</v>
          </cell>
          <cell r="E746" t="str">
            <v>N/A</v>
          </cell>
          <cell r="F746" t="str">
            <v>4703-T497</v>
          </cell>
          <cell r="G746" t="str">
            <v>THAI STEEL FURNITURE CO.,  LTD</v>
          </cell>
          <cell r="H746" t="str">
            <v>TABLE 183X76X73 CM AT CANTEEN</v>
          </cell>
          <cell r="I746">
            <v>38065</v>
          </cell>
          <cell r="J746">
            <v>38256</v>
          </cell>
          <cell r="K746">
            <v>1820</v>
          </cell>
          <cell r="L746">
            <v>1268</v>
          </cell>
          <cell r="M746">
            <v>2800</v>
          </cell>
          <cell r="N746">
            <v>850.47</v>
          </cell>
          <cell r="O746">
            <v>1949.53</v>
          </cell>
          <cell r="R746">
            <v>2.54313E-2</v>
          </cell>
          <cell r="S746">
            <v>71.207639999999998</v>
          </cell>
          <cell r="T746">
            <v>21.628557711000003</v>
          </cell>
          <cell r="U746">
            <v>49.579082288999999</v>
          </cell>
          <cell r="W746">
            <v>2004</v>
          </cell>
          <cell r="X746">
            <v>7</v>
          </cell>
          <cell r="Y746">
            <v>1.0711974110032363</v>
          </cell>
          <cell r="Z746">
            <v>1</v>
          </cell>
          <cell r="AA746">
            <v>4</v>
          </cell>
          <cell r="AB746">
            <v>100</v>
          </cell>
          <cell r="AC746">
            <v>0.67500000000000004</v>
          </cell>
          <cell r="AD746">
            <v>70</v>
          </cell>
          <cell r="AH746">
            <v>2.5</v>
          </cell>
        </row>
        <row r="747">
          <cell r="A747" t="str">
            <v>F2004078-000</v>
          </cell>
          <cell r="B747" t="str">
            <v>Fixtures and fittings</v>
          </cell>
          <cell r="C747">
            <v>2005</v>
          </cell>
          <cell r="D747" t="str">
            <v>Fac</v>
          </cell>
          <cell r="E747" t="str">
            <v>N/A</v>
          </cell>
          <cell r="F747" t="str">
            <v>4703-T497</v>
          </cell>
          <cell r="G747" t="str">
            <v>THAI STEEL FURNITURE CO.,  LTD</v>
          </cell>
          <cell r="H747" t="str">
            <v>TABLE 183X76X73 CM AT CANTEEN</v>
          </cell>
          <cell r="I747">
            <v>38065</v>
          </cell>
          <cell r="J747">
            <v>38256</v>
          </cell>
          <cell r="K747">
            <v>1820</v>
          </cell>
          <cell r="L747">
            <v>1268</v>
          </cell>
          <cell r="M747">
            <v>2800</v>
          </cell>
          <cell r="N747">
            <v>850.47</v>
          </cell>
          <cell r="O747">
            <v>1949.53</v>
          </cell>
          <cell r="R747">
            <v>2.5050699999999999E-2</v>
          </cell>
          <cell r="S747">
            <v>70.141959999999997</v>
          </cell>
          <cell r="T747">
            <v>21.304868829</v>
          </cell>
          <cell r="U747">
            <v>48.837091170999997</v>
          </cell>
          <cell r="W747">
            <v>2004</v>
          </cell>
          <cell r="X747">
            <v>7</v>
          </cell>
          <cell r="Y747">
            <v>1.0711974110032363</v>
          </cell>
          <cell r="Z747">
            <v>1</v>
          </cell>
          <cell r="AA747">
            <v>4</v>
          </cell>
          <cell r="AB747">
            <v>100</v>
          </cell>
          <cell r="AC747">
            <v>0.67500000000000004</v>
          </cell>
          <cell r="AD747">
            <v>70</v>
          </cell>
          <cell r="AH747">
            <v>2.5</v>
          </cell>
        </row>
        <row r="748">
          <cell r="A748" t="str">
            <v>F2004081-000</v>
          </cell>
          <cell r="B748" t="str">
            <v>Fixtures and fittings</v>
          </cell>
          <cell r="C748">
            <v>2005</v>
          </cell>
          <cell r="D748" t="str">
            <v>Fac</v>
          </cell>
          <cell r="E748" t="str">
            <v>N/A</v>
          </cell>
          <cell r="F748">
            <v>321</v>
          </cell>
          <cell r="G748" t="str">
            <v>H.T.E. POWER &amp; CABLE CO., LTD</v>
          </cell>
          <cell r="H748" t="str">
            <v>SQUARE D SOFTWARE UPGRADED, LICENCE WITHOUT CD-ROM</v>
          </cell>
          <cell r="I748">
            <v>38070</v>
          </cell>
          <cell r="J748">
            <v>38074</v>
          </cell>
          <cell r="K748">
            <v>1820</v>
          </cell>
          <cell r="L748">
            <v>1086</v>
          </cell>
          <cell r="M748">
            <v>160000</v>
          </cell>
          <cell r="N748">
            <v>64614.98</v>
          </cell>
          <cell r="O748">
            <v>95385.02</v>
          </cell>
          <cell r="R748">
            <v>2.54313E-2</v>
          </cell>
          <cell r="S748">
            <v>4069.0080000000003</v>
          </cell>
          <cell r="T748">
            <v>1643.2429408740002</v>
          </cell>
          <cell r="U748">
            <v>2425.7650591259999</v>
          </cell>
          <cell r="W748">
            <v>2004</v>
          </cell>
          <cell r="X748">
            <v>5</v>
          </cell>
          <cell r="Y748">
            <v>0.95752499786343048</v>
          </cell>
          <cell r="Z748">
            <v>0.91860247919850568</v>
          </cell>
          <cell r="AA748">
            <v>4</v>
          </cell>
          <cell r="AB748">
            <v>3600</v>
          </cell>
          <cell r="AC748">
            <v>0.67500000000000004</v>
          </cell>
          <cell r="AD748">
            <v>2400</v>
          </cell>
          <cell r="AH748">
            <v>2.5</v>
          </cell>
        </row>
        <row r="749">
          <cell r="A749" t="str">
            <v>F2004085-000</v>
          </cell>
          <cell r="B749" t="str">
            <v>Fixtures and fittings</v>
          </cell>
          <cell r="C749">
            <v>2005</v>
          </cell>
          <cell r="D749" t="str">
            <v>Fac</v>
          </cell>
          <cell r="E749" t="str">
            <v>N/A</v>
          </cell>
          <cell r="F749">
            <v>40243</v>
          </cell>
          <cell r="G749" t="str">
            <v>ANTI FIRE CO., LTD</v>
          </cell>
          <cell r="H749" t="str">
            <v>BADGER 10 lbe CO2 FIRE EXTINGUIEHER AT NSE2</v>
          </cell>
          <cell r="I749">
            <v>38068</v>
          </cell>
          <cell r="J749">
            <v>38256</v>
          </cell>
          <cell r="K749">
            <v>1820</v>
          </cell>
          <cell r="L749">
            <v>1268</v>
          </cell>
          <cell r="M749">
            <v>4960</v>
          </cell>
          <cell r="N749">
            <v>1506.77</v>
          </cell>
          <cell r="O749">
            <v>3453.23</v>
          </cell>
          <cell r="R749">
            <v>2.54313E-2</v>
          </cell>
          <cell r="S749">
            <v>126.13924800000001</v>
          </cell>
          <cell r="T749">
            <v>38.319119901000001</v>
          </cell>
          <cell r="U749">
            <v>87.820128099000016</v>
          </cell>
          <cell r="W749">
            <v>2004</v>
          </cell>
          <cell r="X749">
            <v>0</v>
          </cell>
          <cell r="AD749">
            <v>0</v>
          </cell>
          <cell r="AH749">
            <v>0</v>
          </cell>
        </row>
        <row r="750">
          <cell r="A750" t="str">
            <v>F2004088-000</v>
          </cell>
          <cell r="B750" t="str">
            <v>Fixtures and fittings</v>
          </cell>
          <cell r="C750">
            <v>2005</v>
          </cell>
          <cell r="D750" t="str">
            <v>Fac</v>
          </cell>
          <cell r="E750" t="str">
            <v>N/A</v>
          </cell>
          <cell r="F750">
            <v>212</v>
          </cell>
          <cell r="G750" t="str">
            <v>THAMMAPHOL SUPPLIES AND ENGINEERING</v>
          </cell>
          <cell r="H750" t="str">
            <v>L/B &amp; MATL COST FOR BENCH WORK 121X219X89CM'</v>
          </cell>
          <cell r="I750">
            <v>38139</v>
          </cell>
          <cell r="J750">
            <v>38256</v>
          </cell>
          <cell r="K750">
            <v>1820</v>
          </cell>
          <cell r="L750">
            <v>1268</v>
          </cell>
          <cell r="M750">
            <v>21100</v>
          </cell>
          <cell r="N750">
            <v>6410.85</v>
          </cell>
          <cell r="O750">
            <v>14689.15</v>
          </cell>
          <cell r="R750">
            <v>2.54313E-2</v>
          </cell>
          <cell r="S750">
            <v>536.60042999999996</v>
          </cell>
          <cell r="T750">
            <v>163.03624960500002</v>
          </cell>
          <cell r="U750">
            <v>373.56418039499994</v>
          </cell>
          <cell r="W750">
            <v>2004</v>
          </cell>
          <cell r="X750">
            <v>7</v>
          </cell>
          <cell r="Y750">
            <v>1.0711974110032363</v>
          </cell>
          <cell r="Z750">
            <v>1</v>
          </cell>
          <cell r="AA750">
            <v>4</v>
          </cell>
          <cell r="AB750">
            <v>600</v>
          </cell>
          <cell r="AC750">
            <v>0.67500000000000004</v>
          </cell>
          <cell r="AD750">
            <v>410</v>
          </cell>
          <cell r="AH750">
            <v>2.5</v>
          </cell>
        </row>
        <row r="751">
          <cell r="A751" t="str">
            <v>F2004089-000</v>
          </cell>
          <cell r="B751" t="str">
            <v>Fixtures and fittings</v>
          </cell>
          <cell r="C751">
            <v>2005</v>
          </cell>
          <cell r="D751" t="str">
            <v>Fac</v>
          </cell>
          <cell r="E751" t="str">
            <v>N/A</v>
          </cell>
          <cell r="F751">
            <v>7985</v>
          </cell>
          <cell r="G751" t="str">
            <v>FUR TECH CO., LTD</v>
          </cell>
          <cell r="H751" t="str">
            <v>WORKING CHAIR F-62</v>
          </cell>
          <cell r="I751">
            <v>38082</v>
          </cell>
          <cell r="J751">
            <v>38256</v>
          </cell>
          <cell r="K751">
            <v>1820</v>
          </cell>
          <cell r="L751">
            <v>1268</v>
          </cell>
          <cell r="M751">
            <v>2680</v>
          </cell>
          <cell r="N751">
            <v>814</v>
          </cell>
          <cell r="O751">
            <v>1866</v>
          </cell>
          <cell r="R751">
            <v>2.54313E-2</v>
          </cell>
          <cell r="S751">
            <v>68.155884</v>
          </cell>
          <cell r="T751">
            <v>20.701078200000001</v>
          </cell>
          <cell r="U751">
            <v>47.454805800000003</v>
          </cell>
          <cell r="W751">
            <v>2004</v>
          </cell>
          <cell r="X751">
            <v>7</v>
          </cell>
          <cell r="Y751">
            <v>1.0711974110032363</v>
          </cell>
          <cell r="Z751">
            <v>1</v>
          </cell>
          <cell r="AA751">
            <v>4</v>
          </cell>
          <cell r="AB751">
            <v>100</v>
          </cell>
          <cell r="AC751">
            <v>0.67500000000000004</v>
          </cell>
          <cell r="AD751">
            <v>70</v>
          </cell>
          <cell r="AH751">
            <v>2.5</v>
          </cell>
        </row>
        <row r="752">
          <cell r="A752" t="str">
            <v>F2004090-000</v>
          </cell>
          <cell r="B752" t="str">
            <v>Fixtures and fittings</v>
          </cell>
          <cell r="C752">
            <v>2005</v>
          </cell>
          <cell r="D752" t="str">
            <v>Fac</v>
          </cell>
          <cell r="E752" t="str">
            <v>N/A</v>
          </cell>
          <cell r="F752">
            <v>7985</v>
          </cell>
          <cell r="G752" t="str">
            <v>FUR TECH CO., LTD</v>
          </cell>
          <cell r="H752" t="str">
            <v>WORKING CHAIR F-62</v>
          </cell>
          <cell r="I752">
            <v>38082</v>
          </cell>
          <cell r="J752">
            <v>38256</v>
          </cell>
          <cell r="K752">
            <v>1820</v>
          </cell>
          <cell r="L752">
            <v>1268</v>
          </cell>
          <cell r="M752">
            <v>2680</v>
          </cell>
          <cell r="N752">
            <v>814</v>
          </cell>
          <cell r="O752">
            <v>1866</v>
          </cell>
          <cell r="R752">
            <v>2.54313E-2</v>
          </cell>
          <cell r="S752">
            <v>68.155884</v>
          </cell>
          <cell r="T752">
            <v>20.701078200000001</v>
          </cell>
          <cell r="U752">
            <v>47.454805800000003</v>
          </cell>
          <cell r="W752">
            <v>2004</v>
          </cell>
          <cell r="X752">
            <v>7</v>
          </cell>
          <cell r="Y752">
            <v>1.0711974110032363</v>
          </cell>
          <cell r="Z752">
            <v>1</v>
          </cell>
          <cell r="AA752">
            <v>4</v>
          </cell>
          <cell r="AB752">
            <v>100</v>
          </cell>
          <cell r="AC752">
            <v>0.67500000000000004</v>
          </cell>
          <cell r="AD752">
            <v>70</v>
          </cell>
          <cell r="AH752">
            <v>2.5</v>
          </cell>
        </row>
        <row r="753">
          <cell r="A753" t="str">
            <v>F2004091-000</v>
          </cell>
          <cell r="B753" t="str">
            <v>Fixtures and fittings</v>
          </cell>
          <cell r="C753">
            <v>2005</v>
          </cell>
          <cell r="D753" t="str">
            <v>Fac</v>
          </cell>
          <cell r="E753" t="str">
            <v>N/A</v>
          </cell>
          <cell r="F753">
            <v>7985</v>
          </cell>
          <cell r="G753" t="str">
            <v>FUR TECH CO., LTD</v>
          </cell>
          <cell r="H753" t="str">
            <v>WORKING CHAIR F-62</v>
          </cell>
          <cell r="I753">
            <v>38082</v>
          </cell>
          <cell r="J753">
            <v>38256</v>
          </cell>
          <cell r="K753">
            <v>1820</v>
          </cell>
          <cell r="L753">
            <v>1268</v>
          </cell>
          <cell r="M753">
            <v>2680</v>
          </cell>
          <cell r="N753">
            <v>814</v>
          </cell>
          <cell r="O753">
            <v>1866</v>
          </cell>
          <cell r="R753">
            <v>2.54313E-2</v>
          </cell>
          <cell r="S753">
            <v>68.155884</v>
          </cell>
          <cell r="T753">
            <v>20.701078200000001</v>
          </cell>
          <cell r="U753">
            <v>47.454805800000003</v>
          </cell>
          <cell r="W753">
            <v>2004</v>
          </cell>
          <cell r="X753">
            <v>7</v>
          </cell>
          <cell r="Y753">
            <v>1.0711974110032363</v>
          </cell>
          <cell r="Z753">
            <v>1</v>
          </cell>
          <cell r="AA753">
            <v>4</v>
          </cell>
          <cell r="AB753">
            <v>100</v>
          </cell>
          <cell r="AC753">
            <v>0.67500000000000004</v>
          </cell>
          <cell r="AD753">
            <v>70</v>
          </cell>
          <cell r="AH753">
            <v>2.5</v>
          </cell>
        </row>
        <row r="754">
          <cell r="A754" t="str">
            <v>F2004092-000</v>
          </cell>
          <cell r="B754" t="str">
            <v>Fixtures and fittings</v>
          </cell>
          <cell r="C754">
            <v>2005</v>
          </cell>
          <cell r="D754" t="str">
            <v>Fac</v>
          </cell>
          <cell r="E754" t="str">
            <v>N/A</v>
          </cell>
          <cell r="F754">
            <v>7985</v>
          </cell>
          <cell r="G754" t="str">
            <v>FUR TECH CO., LTD</v>
          </cell>
          <cell r="H754" t="str">
            <v>WORKING CHAIR F-62</v>
          </cell>
          <cell r="I754">
            <v>38082</v>
          </cell>
          <cell r="J754">
            <v>38256</v>
          </cell>
          <cell r="K754">
            <v>1820</v>
          </cell>
          <cell r="L754">
            <v>1268</v>
          </cell>
          <cell r="M754">
            <v>2680</v>
          </cell>
          <cell r="N754">
            <v>814</v>
          </cell>
          <cell r="O754">
            <v>1866</v>
          </cell>
          <cell r="R754">
            <v>2.4725199999999999E-2</v>
          </cell>
          <cell r="S754">
            <v>66.263536000000002</v>
          </cell>
          <cell r="T754">
            <v>20.126312800000001</v>
          </cell>
          <cell r="U754">
            <v>46.137223200000001</v>
          </cell>
          <cell r="W754">
            <v>2004</v>
          </cell>
          <cell r="X754">
            <v>7</v>
          </cell>
          <cell r="Y754">
            <v>1.0711974110032363</v>
          </cell>
          <cell r="Z754">
            <v>1</v>
          </cell>
          <cell r="AA754">
            <v>4</v>
          </cell>
          <cell r="AB754">
            <v>100</v>
          </cell>
          <cell r="AC754">
            <v>0.67500000000000004</v>
          </cell>
          <cell r="AD754">
            <v>70</v>
          </cell>
          <cell r="AH754">
            <v>2.5</v>
          </cell>
        </row>
        <row r="755">
          <cell r="A755" t="str">
            <v>F2004093-000</v>
          </cell>
          <cell r="B755" t="str">
            <v>Fixtures and fittings</v>
          </cell>
          <cell r="C755">
            <v>2005</v>
          </cell>
          <cell r="D755" t="str">
            <v>Fac</v>
          </cell>
          <cell r="E755" t="str">
            <v>N/A</v>
          </cell>
          <cell r="F755">
            <v>7985</v>
          </cell>
          <cell r="G755" t="str">
            <v>FUR TECH CO., LTD</v>
          </cell>
          <cell r="H755" t="str">
            <v>WORKING CHAIR F-62</v>
          </cell>
          <cell r="I755">
            <v>38082</v>
          </cell>
          <cell r="J755">
            <v>38256</v>
          </cell>
          <cell r="K755">
            <v>1820</v>
          </cell>
          <cell r="L755">
            <v>1268</v>
          </cell>
          <cell r="M755">
            <v>2680</v>
          </cell>
          <cell r="N755">
            <v>814</v>
          </cell>
          <cell r="O755">
            <v>1866</v>
          </cell>
          <cell r="R755">
            <v>2.54313E-2</v>
          </cell>
          <cell r="S755">
            <v>68.155884</v>
          </cell>
          <cell r="T755">
            <v>20.701078200000001</v>
          </cell>
          <cell r="U755">
            <v>47.454805800000003</v>
          </cell>
          <cell r="W755">
            <v>2004</v>
          </cell>
          <cell r="X755">
            <v>7</v>
          </cell>
          <cell r="Y755">
            <v>1.0711974110032363</v>
          </cell>
          <cell r="Z755">
            <v>1</v>
          </cell>
          <cell r="AA755">
            <v>4</v>
          </cell>
          <cell r="AB755">
            <v>100</v>
          </cell>
          <cell r="AC755">
            <v>0.67500000000000004</v>
          </cell>
          <cell r="AD755">
            <v>70</v>
          </cell>
          <cell r="AH755">
            <v>2.5</v>
          </cell>
        </row>
        <row r="756">
          <cell r="A756" t="str">
            <v>F2004094-000</v>
          </cell>
          <cell r="B756" t="str">
            <v>Fixtures and fittings</v>
          </cell>
          <cell r="C756">
            <v>2005</v>
          </cell>
          <cell r="D756" t="str">
            <v>Fac</v>
          </cell>
          <cell r="E756" t="str">
            <v>N/A</v>
          </cell>
          <cell r="F756">
            <v>7985</v>
          </cell>
          <cell r="G756" t="str">
            <v>FUR TECH CO., LTD</v>
          </cell>
          <cell r="H756" t="str">
            <v>WORKING CHAIR F-62</v>
          </cell>
          <cell r="I756">
            <v>38082</v>
          </cell>
          <cell r="J756">
            <v>38256</v>
          </cell>
          <cell r="K756">
            <v>1820</v>
          </cell>
          <cell r="L756">
            <v>1268</v>
          </cell>
          <cell r="M756">
            <v>2680</v>
          </cell>
          <cell r="N756">
            <v>814</v>
          </cell>
          <cell r="O756">
            <v>1866</v>
          </cell>
          <cell r="R756">
            <v>2.54313E-2</v>
          </cell>
          <cell r="S756">
            <v>68.155884</v>
          </cell>
          <cell r="T756">
            <v>20.701078200000001</v>
          </cell>
          <cell r="U756">
            <v>47.454805800000003</v>
          </cell>
          <cell r="W756">
            <v>2004</v>
          </cell>
          <cell r="X756">
            <v>7</v>
          </cell>
          <cell r="Y756">
            <v>1.0711974110032363</v>
          </cell>
          <cell r="Z756">
            <v>1</v>
          </cell>
          <cell r="AA756">
            <v>4</v>
          </cell>
          <cell r="AB756">
            <v>100</v>
          </cell>
          <cell r="AC756">
            <v>0.67500000000000004</v>
          </cell>
          <cell r="AD756">
            <v>70</v>
          </cell>
          <cell r="AH756">
            <v>2.5</v>
          </cell>
        </row>
        <row r="757">
          <cell r="A757" t="str">
            <v>F2004095-000</v>
          </cell>
          <cell r="B757" t="str">
            <v>Fixtures and fittings</v>
          </cell>
          <cell r="C757">
            <v>2005</v>
          </cell>
          <cell r="D757" t="str">
            <v>Fac</v>
          </cell>
          <cell r="E757" t="str">
            <v>N/A</v>
          </cell>
          <cell r="F757">
            <v>7985</v>
          </cell>
          <cell r="G757" t="str">
            <v>FUR TECH CO., LTD</v>
          </cell>
          <cell r="H757" t="str">
            <v>WORKING CHAIR F-62</v>
          </cell>
          <cell r="I757">
            <v>38082</v>
          </cell>
          <cell r="J757">
            <v>38256</v>
          </cell>
          <cell r="K757">
            <v>1820</v>
          </cell>
          <cell r="L757">
            <v>1268</v>
          </cell>
          <cell r="M757">
            <v>2680</v>
          </cell>
          <cell r="N757">
            <v>814</v>
          </cell>
          <cell r="O757">
            <v>1866</v>
          </cell>
          <cell r="R757">
            <v>2.54313E-2</v>
          </cell>
          <cell r="S757">
            <v>68.155884</v>
          </cell>
          <cell r="T757">
            <v>20.701078200000001</v>
          </cell>
          <cell r="U757">
            <v>47.454805800000003</v>
          </cell>
          <cell r="W757">
            <v>2004</v>
          </cell>
          <cell r="X757">
            <v>7</v>
          </cell>
          <cell r="Y757">
            <v>1.0711974110032363</v>
          </cell>
          <cell r="Z757">
            <v>1</v>
          </cell>
          <cell r="AA757">
            <v>4</v>
          </cell>
          <cell r="AB757">
            <v>100</v>
          </cell>
          <cell r="AC757">
            <v>0.67500000000000004</v>
          </cell>
          <cell r="AD757">
            <v>70</v>
          </cell>
          <cell r="AH757">
            <v>2.5</v>
          </cell>
        </row>
        <row r="758">
          <cell r="A758" t="str">
            <v>F2004096-000</v>
          </cell>
          <cell r="B758" t="str">
            <v>Fixtures and fittings</v>
          </cell>
          <cell r="C758">
            <v>2005</v>
          </cell>
          <cell r="D758" t="str">
            <v>Fac</v>
          </cell>
          <cell r="E758" t="str">
            <v>N/A</v>
          </cell>
          <cell r="F758">
            <v>7985</v>
          </cell>
          <cell r="G758" t="str">
            <v>FUR TECH CO., LTD</v>
          </cell>
          <cell r="H758" t="str">
            <v>WORKING CHAIR F-62</v>
          </cell>
          <cell r="I758">
            <v>38082</v>
          </cell>
          <cell r="J758">
            <v>38256</v>
          </cell>
          <cell r="K758">
            <v>1820</v>
          </cell>
          <cell r="L758">
            <v>1268</v>
          </cell>
          <cell r="M758">
            <v>2680</v>
          </cell>
          <cell r="N758">
            <v>814</v>
          </cell>
          <cell r="O758">
            <v>1866</v>
          </cell>
          <cell r="R758">
            <v>2.54313E-2</v>
          </cell>
          <cell r="S758">
            <v>68.155884</v>
          </cell>
          <cell r="T758">
            <v>20.701078200000001</v>
          </cell>
          <cell r="U758">
            <v>47.454805800000003</v>
          </cell>
          <cell r="W758">
            <v>2004</v>
          </cell>
          <cell r="X758">
            <v>7</v>
          </cell>
          <cell r="Y758">
            <v>1.0711974110032363</v>
          </cell>
          <cell r="Z758">
            <v>1</v>
          </cell>
          <cell r="AA758">
            <v>4</v>
          </cell>
          <cell r="AB758">
            <v>100</v>
          </cell>
          <cell r="AC758">
            <v>0.67500000000000004</v>
          </cell>
          <cell r="AD758">
            <v>70</v>
          </cell>
          <cell r="AH758">
            <v>2.5</v>
          </cell>
        </row>
        <row r="759">
          <cell r="A759" t="str">
            <v>F2004097-000</v>
          </cell>
          <cell r="B759" t="str">
            <v>Fixtures and fittings</v>
          </cell>
          <cell r="C759">
            <v>2005</v>
          </cell>
          <cell r="D759" t="str">
            <v>Fac</v>
          </cell>
          <cell r="E759" t="str">
            <v>N/A</v>
          </cell>
          <cell r="F759">
            <v>7985</v>
          </cell>
          <cell r="G759" t="str">
            <v>FUR TECH CO., LTD</v>
          </cell>
          <cell r="H759" t="str">
            <v>WORKING CHAIR F-62</v>
          </cell>
          <cell r="I759">
            <v>38082</v>
          </cell>
          <cell r="J759">
            <v>38256</v>
          </cell>
          <cell r="K759">
            <v>1820</v>
          </cell>
          <cell r="L759">
            <v>1268</v>
          </cell>
          <cell r="M759">
            <v>2680</v>
          </cell>
          <cell r="N759">
            <v>814</v>
          </cell>
          <cell r="O759">
            <v>1866</v>
          </cell>
          <cell r="R759">
            <v>2.54313E-2</v>
          </cell>
          <cell r="S759">
            <v>68.155884</v>
          </cell>
          <cell r="T759">
            <v>20.701078200000001</v>
          </cell>
          <cell r="U759">
            <v>47.454805800000003</v>
          </cell>
          <cell r="W759">
            <v>2004</v>
          </cell>
          <cell r="X759">
            <v>7</v>
          </cell>
          <cell r="Y759">
            <v>1.0711974110032363</v>
          </cell>
          <cell r="Z759">
            <v>1</v>
          </cell>
          <cell r="AA759">
            <v>4</v>
          </cell>
          <cell r="AB759">
            <v>100</v>
          </cell>
          <cell r="AC759">
            <v>0.67500000000000004</v>
          </cell>
          <cell r="AD759">
            <v>70</v>
          </cell>
          <cell r="AH759">
            <v>2.5</v>
          </cell>
        </row>
        <row r="760">
          <cell r="A760" t="str">
            <v>F2004098-000</v>
          </cell>
          <cell r="B760" t="str">
            <v>Fixtures and fittings</v>
          </cell>
          <cell r="C760">
            <v>2005</v>
          </cell>
          <cell r="D760" t="str">
            <v>Fac</v>
          </cell>
          <cell r="E760" t="str">
            <v>N/A</v>
          </cell>
          <cell r="F760">
            <v>7985</v>
          </cell>
          <cell r="G760" t="str">
            <v>FUR TECH CO., LTD</v>
          </cell>
          <cell r="H760" t="str">
            <v>WORKING CHAIR F-62</v>
          </cell>
          <cell r="I760">
            <v>38082</v>
          </cell>
          <cell r="J760">
            <v>38256</v>
          </cell>
          <cell r="K760">
            <v>1820</v>
          </cell>
          <cell r="L760">
            <v>1268</v>
          </cell>
          <cell r="M760">
            <v>2680</v>
          </cell>
          <cell r="N760">
            <v>814</v>
          </cell>
          <cell r="O760">
            <v>1866</v>
          </cell>
          <cell r="R760">
            <v>2.54313E-2</v>
          </cell>
          <cell r="S760">
            <v>68.155884</v>
          </cell>
          <cell r="T760">
            <v>20.701078200000001</v>
          </cell>
          <cell r="U760">
            <v>47.454805800000003</v>
          </cell>
          <cell r="W760">
            <v>2004</v>
          </cell>
          <cell r="X760">
            <v>7</v>
          </cell>
          <cell r="Y760">
            <v>1.0711974110032363</v>
          </cell>
          <cell r="Z760">
            <v>1</v>
          </cell>
          <cell r="AA760">
            <v>4</v>
          </cell>
          <cell r="AB760">
            <v>100</v>
          </cell>
          <cell r="AC760">
            <v>0.67500000000000004</v>
          </cell>
          <cell r="AD760">
            <v>70</v>
          </cell>
          <cell r="AH760">
            <v>2.5</v>
          </cell>
        </row>
        <row r="761">
          <cell r="A761" t="str">
            <v>F2004099-000</v>
          </cell>
          <cell r="B761" t="str">
            <v>Fixtures and fittings</v>
          </cell>
          <cell r="C761">
            <v>2005</v>
          </cell>
          <cell r="D761" t="str">
            <v>Fac</v>
          </cell>
          <cell r="E761" t="str">
            <v>N/A</v>
          </cell>
          <cell r="F761">
            <v>7985</v>
          </cell>
          <cell r="G761" t="str">
            <v>FUR TECH CO., LTD</v>
          </cell>
          <cell r="H761" t="str">
            <v>WORKING CHAIR F-62</v>
          </cell>
          <cell r="I761">
            <v>38082</v>
          </cell>
          <cell r="J761">
            <v>38256</v>
          </cell>
          <cell r="K761">
            <v>1820</v>
          </cell>
          <cell r="L761">
            <v>1268</v>
          </cell>
          <cell r="M761">
            <v>2680</v>
          </cell>
          <cell r="N761">
            <v>814</v>
          </cell>
          <cell r="O761">
            <v>1866</v>
          </cell>
          <cell r="R761">
            <v>2.54313E-2</v>
          </cell>
          <cell r="S761">
            <v>68.155884</v>
          </cell>
          <cell r="T761">
            <v>20.701078200000001</v>
          </cell>
          <cell r="U761">
            <v>47.454805800000003</v>
          </cell>
          <cell r="W761">
            <v>2004</v>
          </cell>
          <cell r="X761">
            <v>7</v>
          </cell>
          <cell r="Y761">
            <v>1.0711974110032363</v>
          </cell>
          <cell r="Z761">
            <v>1</v>
          </cell>
          <cell r="AA761">
            <v>4</v>
          </cell>
          <cell r="AB761">
            <v>100</v>
          </cell>
          <cell r="AC761">
            <v>0.67500000000000004</v>
          </cell>
          <cell r="AD761">
            <v>70</v>
          </cell>
          <cell r="AH761">
            <v>2.5</v>
          </cell>
        </row>
        <row r="762">
          <cell r="A762" t="str">
            <v>F2004100-000</v>
          </cell>
          <cell r="B762" t="str">
            <v>Fixtures and fittings</v>
          </cell>
          <cell r="C762">
            <v>2005</v>
          </cell>
          <cell r="D762" t="str">
            <v>Fac</v>
          </cell>
          <cell r="E762" t="str">
            <v>N/A</v>
          </cell>
          <cell r="F762">
            <v>7985</v>
          </cell>
          <cell r="G762" t="str">
            <v>FUR TECH CO., LTD</v>
          </cell>
          <cell r="H762" t="str">
            <v>WORKING CHAIR F-62</v>
          </cell>
          <cell r="I762">
            <v>38082</v>
          </cell>
          <cell r="J762">
            <v>38256</v>
          </cell>
          <cell r="K762">
            <v>1820</v>
          </cell>
          <cell r="L762">
            <v>1268</v>
          </cell>
          <cell r="M762">
            <v>2680</v>
          </cell>
          <cell r="N762">
            <v>814</v>
          </cell>
          <cell r="O762">
            <v>1866</v>
          </cell>
          <cell r="R762">
            <v>2.54313E-2</v>
          </cell>
          <cell r="S762">
            <v>68.155884</v>
          </cell>
          <cell r="T762">
            <v>20.701078200000001</v>
          </cell>
          <cell r="U762">
            <v>47.454805800000003</v>
          </cell>
          <cell r="W762">
            <v>2004</v>
          </cell>
          <cell r="X762">
            <v>7</v>
          </cell>
          <cell r="Y762">
            <v>1.0711974110032363</v>
          </cell>
          <cell r="Z762">
            <v>1</v>
          </cell>
          <cell r="AA762">
            <v>4</v>
          </cell>
          <cell r="AB762">
            <v>100</v>
          </cell>
          <cell r="AC762">
            <v>0.67500000000000004</v>
          </cell>
          <cell r="AD762">
            <v>70</v>
          </cell>
          <cell r="AH762">
            <v>2.5</v>
          </cell>
        </row>
        <row r="763">
          <cell r="A763" t="str">
            <v>F2004101-000</v>
          </cell>
          <cell r="B763" t="str">
            <v>Fixtures and fittings</v>
          </cell>
          <cell r="C763">
            <v>2005</v>
          </cell>
          <cell r="D763" t="str">
            <v>Fac</v>
          </cell>
          <cell r="E763" t="str">
            <v>N/A</v>
          </cell>
          <cell r="F763">
            <v>7985</v>
          </cell>
          <cell r="G763" t="str">
            <v>FUR TECH CO., LTD</v>
          </cell>
          <cell r="H763" t="str">
            <v>WORKING CHAIR F-62</v>
          </cell>
          <cell r="I763">
            <v>38082</v>
          </cell>
          <cell r="J763">
            <v>38256</v>
          </cell>
          <cell r="K763">
            <v>1820</v>
          </cell>
          <cell r="L763">
            <v>1268</v>
          </cell>
          <cell r="M763">
            <v>2680</v>
          </cell>
          <cell r="N763">
            <v>814</v>
          </cell>
          <cell r="O763">
            <v>1866</v>
          </cell>
          <cell r="R763">
            <v>2.54313E-2</v>
          </cell>
          <cell r="S763">
            <v>68.155884</v>
          </cell>
          <cell r="T763">
            <v>20.701078200000001</v>
          </cell>
          <cell r="U763">
            <v>47.454805800000003</v>
          </cell>
          <cell r="W763">
            <v>2004</v>
          </cell>
          <cell r="X763">
            <v>7</v>
          </cell>
          <cell r="Y763">
            <v>1.0711974110032363</v>
          </cell>
          <cell r="Z763">
            <v>1</v>
          </cell>
          <cell r="AA763">
            <v>4</v>
          </cell>
          <cell r="AB763">
            <v>100</v>
          </cell>
          <cell r="AC763">
            <v>0.67500000000000004</v>
          </cell>
          <cell r="AD763">
            <v>70</v>
          </cell>
          <cell r="AH763">
            <v>2.5</v>
          </cell>
        </row>
        <row r="764">
          <cell r="A764" t="str">
            <v>F2004102-000</v>
          </cell>
          <cell r="B764" t="str">
            <v>Fixtures and fittings</v>
          </cell>
          <cell r="C764">
            <v>2005</v>
          </cell>
          <cell r="D764" t="str">
            <v>Fac</v>
          </cell>
          <cell r="E764" t="str">
            <v>N/A</v>
          </cell>
          <cell r="F764">
            <v>7985</v>
          </cell>
          <cell r="G764" t="str">
            <v>FUR TECH CO., LTD</v>
          </cell>
          <cell r="H764" t="str">
            <v>WORKING CHAIR F-62</v>
          </cell>
          <cell r="I764">
            <v>38082</v>
          </cell>
          <cell r="J764">
            <v>38256</v>
          </cell>
          <cell r="K764">
            <v>1820</v>
          </cell>
          <cell r="L764">
            <v>1268</v>
          </cell>
          <cell r="M764">
            <v>2680</v>
          </cell>
          <cell r="N764">
            <v>814</v>
          </cell>
          <cell r="O764">
            <v>1866</v>
          </cell>
          <cell r="R764">
            <v>2.54313E-2</v>
          </cell>
          <cell r="S764">
            <v>68.155884</v>
          </cell>
          <cell r="T764">
            <v>20.701078200000001</v>
          </cell>
          <cell r="U764">
            <v>47.454805800000003</v>
          </cell>
          <cell r="W764">
            <v>2004</v>
          </cell>
          <cell r="X764">
            <v>7</v>
          </cell>
          <cell r="Y764">
            <v>1.0711974110032363</v>
          </cell>
          <cell r="Z764">
            <v>1</v>
          </cell>
          <cell r="AA764">
            <v>4</v>
          </cell>
          <cell r="AB764">
            <v>100</v>
          </cell>
          <cell r="AC764">
            <v>0.67500000000000004</v>
          </cell>
          <cell r="AD764">
            <v>70</v>
          </cell>
          <cell r="AH764">
            <v>2.5</v>
          </cell>
        </row>
        <row r="765">
          <cell r="A765" t="str">
            <v>F2004103-000</v>
          </cell>
          <cell r="B765" t="str">
            <v>Fixtures and fittings</v>
          </cell>
          <cell r="C765">
            <v>2005</v>
          </cell>
          <cell r="D765" t="str">
            <v>Fac</v>
          </cell>
          <cell r="E765" t="str">
            <v>N/A</v>
          </cell>
          <cell r="F765">
            <v>7985</v>
          </cell>
          <cell r="G765" t="str">
            <v>FUR TECH CO., LTD</v>
          </cell>
          <cell r="H765" t="str">
            <v>WORKING CHAIR F-62</v>
          </cell>
          <cell r="I765">
            <v>38082</v>
          </cell>
          <cell r="J765">
            <v>38256</v>
          </cell>
          <cell r="K765">
            <v>1820</v>
          </cell>
          <cell r="L765">
            <v>1268</v>
          </cell>
          <cell r="M765">
            <v>2680</v>
          </cell>
          <cell r="N765">
            <v>814</v>
          </cell>
          <cell r="O765">
            <v>1866</v>
          </cell>
          <cell r="R765">
            <v>2.5740900000000001E-2</v>
          </cell>
          <cell r="S765">
            <v>68.985612000000003</v>
          </cell>
          <cell r="T765">
            <v>20.953092600000002</v>
          </cell>
          <cell r="U765">
            <v>48.032519399999998</v>
          </cell>
          <cell r="W765">
            <v>2004</v>
          </cell>
          <cell r="X765">
            <v>7</v>
          </cell>
          <cell r="Y765">
            <v>1.0711974110032363</v>
          </cell>
          <cell r="Z765">
            <v>1</v>
          </cell>
          <cell r="AA765">
            <v>4</v>
          </cell>
          <cell r="AB765">
            <v>100</v>
          </cell>
          <cell r="AC765">
            <v>0.67500000000000004</v>
          </cell>
          <cell r="AD765">
            <v>70</v>
          </cell>
          <cell r="AH765">
            <v>2.5</v>
          </cell>
        </row>
        <row r="766">
          <cell r="A766" t="str">
            <v>F2004104-000</v>
          </cell>
          <cell r="B766" t="str">
            <v>Fixtures and fittings</v>
          </cell>
          <cell r="C766">
            <v>2005</v>
          </cell>
          <cell r="D766" t="str">
            <v>Fac</v>
          </cell>
          <cell r="E766" t="str">
            <v>N/A</v>
          </cell>
          <cell r="F766">
            <v>7985</v>
          </cell>
          <cell r="G766" t="str">
            <v>FUR TECH CO., LTD</v>
          </cell>
          <cell r="H766" t="str">
            <v>WORKING CHAIR F-62</v>
          </cell>
          <cell r="I766">
            <v>38082</v>
          </cell>
          <cell r="J766">
            <v>38256</v>
          </cell>
          <cell r="K766">
            <v>1820</v>
          </cell>
          <cell r="L766">
            <v>1268</v>
          </cell>
          <cell r="M766">
            <v>2680</v>
          </cell>
          <cell r="N766">
            <v>814</v>
          </cell>
          <cell r="O766">
            <v>1866</v>
          </cell>
          <cell r="R766">
            <v>2.5239000000000001E-2</v>
          </cell>
          <cell r="S766">
            <v>67.640520000000009</v>
          </cell>
          <cell r="T766">
            <v>20.544546</v>
          </cell>
          <cell r="U766">
            <v>47.095974000000012</v>
          </cell>
          <cell r="W766">
            <v>2004</v>
          </cell>
          <cell r="X766">
            <v>7</v>
          </cell>
          <cell r="Y766">
            <v>1.0711974110032363</v>
          </cell>
          <cell r="Z766">
            <v>1</v>
          </cell>
          <cell r="AA766">
            <v>4</v>
          </cell>
          <cell r="AB766">
            <v>100</v>
          </cell>
          <cell r="AC766">
            <v>0.67500000000000004</v>
          </cell>
          <cell r="AD766">
            <v>70</v>
          </cell>
          <cell r="AH766">
            <v>2.5</v>
          </cell>
        </row>
        <row r="767">
          <cell r="A767" t="str">
            <v>F2004105-000</v>
          </cell>
          <cell r="B767" t="str">
            <v>Fixtures and fittings</v>
          </cell>
          <cell r="C767">
            <v>2005</v>
          </cell>
          <cell r="D767" t="str">
            <v>Fac</v>
          </cell>
          <cell r="E767" t="str">
            <v>N/A</v>
          </cell>
          <cell r="F767">
            <v>7985</v>
          </cell>
          <cell r="G767" t="str">
            <v>FUR TECH CO., LTD</v>
          </cell>
          <cell r="H767" t="str">
            <v>WORKING CHAIR F-62</v>
          </cell>
          <cell r="I767">
            <v>38082</v>
          </cell>
          <cell r="J767">
            <v>38256</v>
          </cell>
          <cell r="K767">
            <v>1820</v>
          </cell>
          <cell r="L767">
            <v>1268</v>
          </cell>
          <cell r="M767">
            <v>2680</v>
          </cell>
          <cell r="N767">
            <v>814</v>
          </cell>
          <cell r="O767">
            <v>1866</v>
          </cell>
          <cell r="R767">
            <v>2.5239000000000001E-2</v>
          </cell>
          <cell r="S767">
            <v>67.640520000000009</v>
          </cell>
          <cell r="T767">
            <v>20.544546</v>
          </cell>
          <cell r="U767">
            <v>47.095974000000012</v>
          </cell>
          <cell r="W767">
            <v>2004</v>
          </cell>
          <cell r="X767">
            <v>7</v>
          </cell>
          <cell r="Y767">
            <v>1.0711974110032363</v>
          </cell>
          <cell r="Z767">
            <v>1</v>
          </cell>
          <cell r="AA767">
            <v>4</v>
          </cell>
          <cell r="AB767">
            <v>100</v>
          </cell>
          <cell r="AC767">
            <v>0.67500000000000004</v>
          </cell>
          <cell r="AD767">
            <v>70</v>
          </cell>
          <cell r="AH767">
            <v>2.5</v>
          </cell>
        </row>
        <row r="768">
          <cell r="A768" t="str">
            <v>F2004106-000</v>
          </cell>
          <cell r="B768" t="str">
            <v>Fixtures and fittings</v>
          </cell>
          <cell r="C768">
            <v>2005</v>
          </cell>
          <cell r="D768" t="str">
            <v>Fac</v>
          </cell>
          <cell r="E768" t="str">
            <v>N/A</v>
          </cell>
          <cell r="F768">
            <v>7985</v>
          </cell>
          <cell r="G768" t="str">
            <v>FUR TECH CO., LTD</v>
          </cell>
          <cell r="H768" t="str">
            <v>WORKING CHAIR F-62</v>
          </cell>
          <cell r="I768">
            <v>38082</v>
          </cell>
          <cell r="J768">
            <v>38256</v>
          </cell>
          <cell r="K768">
            <v>1820</v>
          </cell>
          <cell r="L768">
            <v>1268</v>
          </cell>
          <cell r="M768">
            <v>2680</v>
          </cell>
          <cell r="N768">
            <v>814</v>
          </cell>
          <cell r="O768">
            <v>1866</v>
          </cell>
          <cell r="R768">
            <v>2.5916000000000002E-2</v>
          </cell>
          <cell r="S768">
            <v>69.454880000000003</v>
          </cell>
          <cell r="T768">
            <v>21.095624000000001</v>
          </cell>
          <cell r="U768">
            <v>48.359256000000002</v>
          </cell>
          <cell r="W768">
            <v>2004</v>
          </cell>
          <cell r="X768">
            <v>7</v>
          </cell>
          <cell r="Y768">
            <v>1.0711974110032363</v>
          </cell>
          <cell r="Z768">
            <v>1</v>
          </cell>
          <cell r="AA768">
            <v>4</v>
          </cell>
          <cell r="AB768">
            <v>100</v>
          </cell>
          <cell r="AC768">
            <v>0.67500000000000004</v>
          </cell>
          <cell r="AD768">
            <v>70</v>
          </cell>
          <cell r="AH768">
            <v>2.5</v>
          </cell>
        </row>
        <row r="769">
          <cell r="A769" t="str">
            <v>F2004107-000</v>
          </cell>
          <cell r="B769" t="str">
            <v>Fixtures and fittings</v>
          </cell>
          <cell r="C769">
            <v>2005</v>
          </cell>
          <cell r="D769" t="str">
            <v>Fac</v>
          </cell>
          <cell r="E769" t="str">
            <v>N/A</v>
          </cell>
          <cell r="F769">
            <v>7985</v>
          </cell>
          <cell r="G769" t="str">
            <v>FUR TECH CO., LTD</v>
          </cell>
          <cell r="H769" t="str">
            <v>WORKING CHAIR F-62</v>
          </cell>
          <cell r="I769">
            <v>38082</v>
          </cell>
          <cell r="J769">
            <v>38256</v>
          </cell>
          <cell r="K769">
            <v>1820</v>
          </cell>
          <cell r="L769">
            <v>1268</v>
          </cell>
          <cell r="M769">
            <v>2680</v>
          </cell>
          <cell r="N769">
            <v>814</v>
          </cell>
          <cell r="O769">
            <v>1866</v>
          </cell>
          <cell r="R769">
            <v>2.5740900000000001E-2</v>
          </cell>
          <cell r="S769">
            <v>68.985612000000003</v>
          </cell>
          <cell r="T769">
            <v>20.953092600000002</v>
          </cell>
          <cell r="U769">
            <v>48.032519399999998</v>
          </cell>
          <cell r="W769">
            <v>2004</v>
          </cell>
          <cell r="X769">
            <v>7</v>
          </cell>
          <cell r="Y769">
            <v>1.0711974110032363</v>
          </cell>
          <cell r="Z769">
            <v>1</v>
          </cell>
          <cell r="AA769">
            <v>4</v>
          </cell>
          <cell r="AB769">
            <v>100</v>
          </cell>
          <cell r="AC769">
            <v>0.67500000000000004</v>
          </cell>
          <cell r="AD769">
            <v>70</v>
          </cell>
          <cell r="AH769">
            <v>2.5</v>
          </cell>
        </row>
        <row r="770">
          <cell r="A770" t="str">
            <v>F2004108-000</v>
          </cell>
          <cell r="B770" t="str">
            <v>Fixtures and fittings</v>
          </cell>
          <cell r="C770">
            <v>2005</v>
          </cell>
          <cell r="D770" t="str">
            <v>Fac</v>
          </cell>
          <cell r="E770" t="str">
            <v>N/A</v>
          </cell>
          <cell r="F770">
            <v>7985</v>
          </cell>
          <cell r="G770" t="str">
            <v>FUR TECH CO., LTD</v>
          </cell>
          <cell r="H770" t="str">
            <v>WORKING CHAIR F-62</v>
          </cell>
          <cell r="I770">
            <v>38082</v>
          </cell>
          <cell r="J770">
            <v>38256</v>
          </cell>
          <cell r="K770">
            <v>1820</v>
          </cell>
          <cell r="L770">
            <v>1268</v>
          </cell>
          <cell r="M770">
            <v>2680</v>
          </cell>
          <cell r="N770">
            <v>814</v>
          </cell>
          <cell r="O770">
            <v>1866</v>
          </cell>
          <cell r="R770">
            <v>2.5740900000000001E-2</v>
          </cell>
          <cell r="S770">
            <v>68.985612000000003</v>
          </cell>
          <cell r="T770">
            <v>20.953092600000002</v>
          </cell>
          <cell r="U770">
            <v>48.032519399999998</v>
          </cell>
          <cell r="W770">
            <v>2004</v>
          </cell>
          <cell r="X770">
            <v>7</v>
          </cell>
          <cell r="Y770">
            <v>1.0711974110032363</v>
          </cell>
          <cell r="Z770">
            <v>1</v>
          </cell>
          <cell r="AA770">
            <v>4</v>
          </cell>
          <cell r="AB770">
            <v>100</v>
          </cell>
          <cell r="AC770">
            <v>0.67500000000000004</v>
          </cell>
          <cell r="AD770">
            <v>70</v>
          </cell>
          <cell r="AH770">
            <v>2.5</v>
          </cell>
        </row>
        <row r="771">
          <cell r="A771" t="str">
            <v>F2004109-000</v>
          </cell>
          <cell r="B771" t="str">
            <v>Fixtures and fittings</v>
          </cell>
          <cell r="C771">
            <v>2005</v>
          </cell>
          <cell r="D771" t="str">
            <v>Fac</v>
          </cell>
          <cell r="E771" t="str">
            <v>N/A</v>
          </cell>
          <cell r="F771">
            <v>7985</v>
          </cell>
          <cell r="G771" t="str">
            <v>FUR TECH CO., LTD</v>
          </cell>
          <cell r="H771" t="str">
            <v>WORKING CHAIR F-62</v>
          </cell>
          <cell r="I771">
            <v>38082</v>
          </cell>
          <cell r="J771">
            <v>38256</v>
          </cell>
          <cell r="K771">
            <v>1820</v>
          </cell>
          <cell r="L771">
            <v>1268</v>
          </cell>
          <cell r="M771">
            <v>2680</v>
          </cell>
          <cell r="N771">
            <v>814</v>
          </cell>
          <cell r="O771">
            <v>1866</v>
          </cell>
          <cell r="R771">
            <v>2.5842500000000001E-2</v>
          </cell>
          <cell r="S771">
            <v>69.257900000000006</v>
          </cell>
          <cell r="T771">
            <v>21.035795</v>
          </cell>
          <cell r="U771">
            <v>48.222105000000006</v>
          </cell>
          <cell r="W771">
            <v>2004</v>
          </cell>
          <cell r="X771">
            <v>7</v>
          </cell>
          <cell r="Y771">
            <v>1.0711974110032363</v>
          </cell>
          <cell r="Z771">
            <v>1</v>
          </cell>
          <cell r="AA771">
            <v>4</v>
          </cell>
          <cell r="AB771">
            <v>100</v>
          </cell>
          <cell r="AC771">
            <v>0.67500000000000004</v>
          </cell>
          <cell r="AD771">
            <v>70</v>
          </cell>
          <cell r="AH771">
            <v>2.5</v>
          </cell>
        </row>
        <row r="772">
          <cell r="A772" t="str">
            <v>F2004110-000</v>
          </cell>
          <cell r="B772" t="str">
            <v>Fixtures and fittings</v>
          </cell>
          <cell r="C772">
            <v>2005</v>
          </cell>
          <cell r="D772" t="str">
            <v>Fac</v>
          </cell>
          <cell r="E772" t="str">
            <v>N/A</v>
          </cell>
          <cell r="F772">
            <v>7985</v>
          </cell>
          <cell r="G772" t="str">
            <v>FUR TECH CO., LTD</v>
          </cell>
          <cell r="H772" t="str">
            <v>WORKING CHAIR F-62</v>
          </cell>
          <cell r="I772">
            <v>38082</v>
          </cell>
          <cell r="J772">
            <v>38256</v>
          </cell>
          <cell r="K772">
            <v>1820</v>
          </cell>
          <cell r="L772">
            <v>1268</v>
          </cell>
          <cell r="M772">
            <v>2680</v>
          </cell>
          <cell r="N772">
            <v>814</v>
          </cell>
          <cell r="O772">
            <v>1866</v>
          </cell>
          <cell r="R772">
            <v>2.5842500000000001E-2</v>
          </cell>
          <cell r="S772">
            <v>69.257900000000006</v>
          </cell>
          <cell r="T772">
            <v>21.035795</v>
          </cell>
          <cell r="U772">
            <v>48.222105000000006</v>
          </cell>
          <cell r="W772">
            <v>2004</v>
          </cell>
          <cell r="X772">
            <v>7</v>
          </cell>
          <cell r="Y772">
            <v>1.0711974110032363</v>
          </cell>
          <cell r="Z772">
            <v>1</v>
          </cell>
          <cell r="AA772">
            <v>4</v>
          </cell>
          <cell r="AB772">
            <v>100</v>
          </cell>
          <cell r="AC772">
            <v>0.67500000000000004</v>
          </cell>
          <cell r="AD772">
            <v>70</v>
          </cell>
          <cell r="AH772">
            <v>2.5</v>
          </cell>
        </row>
        <row r="773">
          <cell r="A773" t="str">
            <v>F2004111-000</v>
          </cell>
          <cell r="B773" t="str">
            <v>Fixtures and fittings</v>
          </cell>
          <cell r="C773">
            <v>2005</v>
          </cell>
          <cell r="D773" t="str">
            <v>Fac</v>
          </cell>
          <cell r="E773" t="str">
            <v>N/A</v>
          </cell>
          <cell r="F773">
            <v>7985</v>
          </cell>
          <cell r="G773" t="str">
            <v>FUR TECH CO., LTD</v>
          </cell>
          <cell r="H773" t="str">
            <v>WORKING CHAIR F-62</v>
          </cell>
          <cell r="I773">
            <v>38082</v>
          </cell>
          <cell r="J773">
            <v>38256</v>
          </cell>
          <cell r="K773">
            <v>1820</v>
          </cell>
          <cell r="L773">
            <v>1268</v>
          </cell>
          <cell r="M773">
            <v>2680</v>
          </cell>
          <cell r="N773">
            <v>814</v>
          </cell>
          <cell r="O773">
            <v>1866</v>
          </cell>
          <cell r="R773">
            <v>2.5842500000000001E-2</v>
          </cell>
          <cell r="S773">
            <v>69.257900000000006</v>
          </cell>
          <cell r="T773">
            <v>21.035795</v>
          </cell>
          <cell r="U773">
            <v>48.222105000000006</v>
          </cell>
          <cell r="W773">
            <v>2004</v>
          </cell>
          <cell r="X773">
            <v>7</v>
          </cell>
          <cell r="Y773">
            <v>1.0711974110032363</v>
          </cell>
          <cell r="Z773">
            <v>1</v>
          </cell>
          <cell r="AA773">
            <v>4</v>
          </cell>
          <cell r="AB773">
            <v>100</v>
          </cell>
          <cell r="AC773">
            <v>0.67500000000000004</v>
          </cell>
          <cell r="AD773">
            <v>70</v>
          </cell>
          <cell r="AH773">
            <v>2.5</v>
          </cell>
        </row>
        <row r="774">
          <cell r="A774" t="str">
            <v>F2004112-000</v>
          </cell>
          <cell r="B774" t="str">
            <v>Fixtures and fittings</v>
          </cell>
          <cell r="C774">
            <v>2005</v>
          </cell>
          <cell r="D774" t="str">
            <v>Fac</v>
          </cell>
          <cell r="E774" t="str">
            <v>N/A</v>
          </cell>
          <cell r="F774">
            <v>7985</v>
          </cell>
          <cell r="G774" t="str">
            <v>FUR TECH CO., LTD</v>
          </cell>
          <cell r="H774" t="str">
            <v>WORKING CHAIR F-62</v>
          </cell>
          <cell r="I774">
            <v>38082</v>
          </cell>
          <cell r="J774">
            <v>38256</v>
          </cell>
          <cell r="K774">
            <v>1820</v>
          </cell>
          <cell r="L774">
            <v>1268</v>
          </cell>
          <cell r="M774">
            <v>2680</v>
          </cell>
          <cell r="N774">
            <v>814</v>
          </cell>
          <cell r="O774">
            <v>1866</v>
          </cell>
          <cell r="R774">
            <v>2.5842500000000001E-2</v>
          </cell>
          <cell r="S774">
            <v>69.257900000000006</v>
          </cell>
          <cell r="T774">
            <v>21.035795</v>
          </cell>
          <cell r="U774">
            <v>48.222105000000006</v>
          </cell>
          <cell r="W774">
            <v>2004</v>
          </cell>
          <cell r="X774">
            <v>7</v>
          </cell>
          <cell r="Y774">
            <v>1.0711974110032363</v>
          </cell>
          <cell r="Z774">
            <v>1</v>
          </cell>
          <cell r="AA774">
            <v>4</v>
          </cell>
          <cell r="AB774">
            <v>100</v>
          </cell>
          <cell r="AC774">
            <v>0.67500000000000004</v>
          </cell>
          <cell r="AD774">
            <v>70</v>
          </cell>
          <cell r="AH774">
            <v>2.5</v>
          </cell>
        </row>
        <row r="775">
          <cell r="A775" t="str">
            <v>F2004113-000</v>
          </cell>
          <cell r="B775" t="str">
            <v>Fixtures and fittings</v>
          </cell>
          <cell r="C775">
            <v>2005</v>
          </cell>
          <cell r="D775" t="str">
            <v>Fac</v>
          </cell>
          <cell r="E775" t="str">
            <v>N/A</v>
          </cell>
          <cell r="F775">
            <v>7985</v>
          </cell>
          <cell r="G775" t="str">
            <v>FUR TECH CO., LTD</v>
          </cell>
          <cell r="H775" t="str">
            <v>WORKING CHAIR F-62</v>
          </cell>
          <cell r="I775">
            <v>38082</v>
          </cell>
          <cell r="J775">
            <v>38256</v>
          </cell>
          <cell r="K775">
            <v>1820</v>
          </cell>
          <cell r="L775">
            <v>1268</v>
          </cell>
          <cell r="M775">
            <v>2680</v>
          </cell>
          <cell r="N775">
            <v>814</v>
          </cell>
          <cell r="O775">
            <v>1866</v>
          </cell>
          <cell r="R775">
            <v>2.5842500000000001E-2</v>
          </cell>
          <cell r="S775">
            <v>69.257900000000006</v>
          </cell>
          <cell r="T775">
            <v>21.035795</v>
          </cell>
          <cell r="U775">
            <v>48.222105000000006</v>
          </cell>
          <cell r="W775">
            <v>2004</v>
          </cell>
          <cell r="X775">
            <v>7</v>
          </cell>
          <cell r="Y775">
            <v>1.0711974110032363</v>
          </cell>
          <cell r="Z775">
            <v>1</v>
          </cell>
          <cell r="AA775">
            <v>4</v>
          </cell>
          <cell r="AB775">
            <v>100</v>
          </cell>
          <cell r="AC775">
            <v>0.67500000000000004</v>
          </cell>
          <cell r="AD775">
            <v>70</v>
          </cell>
          <cell r="AH775">
            <v>2.5</v>
          </cell>
        </row>
        <row r="776">
          <cell r="A776" t="str">
            <v>F2004114-000</v>
          </cell>
          <cell r="B776" t="str">
            <v>Fixtures and fittings</v>
          </cell>
          <cell r="C776">
            <v>2005</v>
          </cell>
          <cell r="D776" t="str">
            <v>Fac</v>
          </cell>
          <cell r="E776" t="str">
            <v>N/A</v>
          </cell>
          <cell r="F776">
            <v>7985</v>
          </cell>
          <cell r="G776" t="str">
            <v>FUR TECH CO., LTD</v>
          </cell>
          <cell r="H776" t="str">
            <v>WORKING CHAIR F-62</v>
          </cell>
          <cell r="I776">
            <v>38082</v>
          </cell>
          <cell r="J776">
            <v>38256</v>
          </cell>
          <cell r="K776">
            <v>1820</v>
          </cell>
          <cell r="L776">
            <v>1268</v>
          </cell>
          <cell r="M776">
            <v>2680</v>
          </cell>
          <cell r="N776">
            <v>814</v>
          </cell>
          <cell r="O776">
            <v>1866</v>
          </cell>
          <cell r="R776">
            <v>2.5842500000000001E-2</v>
          </cell>
          <cell r="S776">
            <v>69.257900000000006</v>
          </cell>
          <cell r="T776">
            <v>21.035795</v>
          </cell>
          <cell r="U776">
            <v>48.222105000000006</v>
          </cell>
          <cell r="W776">
            <v>2004</v>
          </cell>
          <cell r="X776">
            <v>7</v>
          </cell>
          <cell r="Y776">
            <v>1.0711974110032363</v>
          </cell>
          <cell r="Z776">
            <v>1</v>
          </cell>
          <cell r="AA776">
            <v>4</v>
          </cell>
          <cell r="AB776">
            <v>100</v>
          </cell>
          <cell r="AC776">
            <v>0.67500000000000004</v>
          </cell>
          <cell r="AD776">
            <v>70</v>
          </cell>
          <cell r="AH776">
            <v>2.5</v>
          </cell>
        </row>
        <row r="777">
          <cell r="A777" t="str">
            <v>F2004115-000</v>
          </cell>
          <cell r="B777" t="str">
            <v>Fixtures and fittings</v>
          </cell>
          <cell r="C777">
            <v>2005</v>
          </cell>
          <cell r="D777" t="str">
            <v>Fac</v>
          </cell>
          <cell r="E777" t="str">
            <v>N/A</v>
          </cell>
          <cell r="F777">
            <v>7985</v>
          </cell>
          <cell r="G777" t="str">
            <v>FUR TECH CO., LTD</v>
          </cell>
          <cell r="H777" t="str">
            <v>WORKING CHAIR F-62</v>
          </cell>
          <cell r="I777">
            <v>38082</v>
          </cell>
          <cell r="J777">
            <v>38256</v>
          </cell>
          <cell r="K777">
            <v>1820</v>
          </cell>
          <cell r="L777">
            <v>1268</v>
          </cell>
          <cell r="M777">
            <v>2680</v>
          </cell>
          <cell r="N777">
            <v>814</v>
          </cell>
          <cell r="O777">
            <v>1866</v>
          </cell>
          <cell r="R777">
            <v>2.5842500000000001E-2</v>
          </cell>
          <cell r="S777">
            <v>69.257900000000006</v>
          </cell>
          <cell r="T777">
            <v>21.035795</v>
          </cell>
          <cell r="U777">
            <v>48.222105000000006</v>
          </cell>
          <cell r="W777">
            <v>2004</v>
          </cell>
          <cell r="X777">
            <v>7</v>
          </cell>
          <cell r="Y777">
            <v>1.0711974110032363</v>
          </cell>
          <cell r="Z777">
            <v>1</v>
          </cell>
          <cell r="AA777">
            <v>4</v>
          </cell>
          <cell r="AB777">
            <v>100</v>
          </cell>
          <cell r="AC777">
            <v>0.67500000000000004</v>
          </cell>
          <cell r="AD777">
            <v>70</v>
          </cell>
          <cell r="AH777">
            <v>2.5</v>
          </cell>
        </row>
        <row r="778">
          <cell r="A778" t="str">
            <v>F2004116-000</v>
          </cell>
          <cell r="B778" t="str">
            <v>Fixtures and fittings</v>
          </cell>
          <cell r="C778">
            <v>2005</v>
          </cell>
          <cell r="D778" t="str">
            <v>Fac</v>
          </cell>
          <cell r="E778" t="str">
            <v>N/A</v>
          </cell>
          <cell r="F778">
            <v>7985</v>
          </cell>
          <cell r="G778" t="str">
            <v>FUR TECH CO., LTD</v>
          </cell>
          <cell r="H778" t="str">
            <v>WORKING CHAIR F-62</v>
          </cell>
          <cell r="I778">
            <v>38082</v>
          </cell>
          <cell r="J778">
            <v>38256</v>
          </cell>
          <cell r="K778">
            <v>1820</v>
          </cell>
          <cell r="L778">
            <v>1268</v>
          </cell>
          <cell r="M778">
            <v>2680</v>
          </cell>
          <cell r="N778">
            <v>814</v>
          </cell>
          <cell r="O778">
            <v>1866</v>
          </cell>
          <cell r="R778">
            <v>2.5842500000000001E-2</v>
          </cell>
          <cell r="S778">
            <v>69.257900000000006</v>
          </cell>
          <cell r="T778">
            <v>21.035795</v>
          </cell>
          <cell r="U778">
            <v>48.222105000000006</v>
          </cell>
          <cell r="W778">
            <v>2004</v>
          </cell>
          <cell r="X778">
            <v>7</v>
          </cell>
          <cell r="Y778">
            <v>1.0711974110032363</v>
          </cell>
          <cell r="Z778">
            <v>1</v>
          </cell>
          <cell r="AA778">
            <v>4</v>
          </cell>
          <cell r="AB778">
            <v>100</v>
          </cell>
          <cell r="AC778">
            <v>0.67500000000000004</v>
          </cell>
          <cell r="AD778">
            <v>70</v>
          </cell>
          <cell r="AH778">
            <v>2.5</v>
          </cell>
        </row>
        <row r="779">
          <cell r="A779" t="str">
            <v>F2004117-000</v>
          </cell>
          <cell r="B779" t="str">
            <v>Fixtures and fittings</v>
          </cell>
          <cell r="C779">
            <v>2005</v>
          </cell>
          <cell r="D779" t="str">
            <v>Fac</v>
          </cell>
          <cell r="E779" t="str">
            <v>N/A</v>
          </cell>
          <cell r="F779">
            <v>7985</v>
          </cell>
          <cell r="G779" t="str">
            <v>FUR TECH CO., LTD</v>
          </cell>
          <cell r="H779" t="str">
            <v>WORKING CHAIR F-62</v>
          </cell>
          <cell r="I779">
            <v>38082</v>
          </cell>
          <cell r="J779">
            <v>38256</v>
          </cell>
          <cell r="K779">
            <v>1820</v>
          </cell>
          <cell r="L779">
            <v>1268</v>
          </cell>
          <cell r="M779">
            <v>2680</v>
          </cell>
          <cell r="N779">
            <v>814</v>
          </cell>
          <cell r="O779">
            <v>1866</v>
          </cell>
          <cell r="R779">
            <v>2.5842500000000001E-2</v>
          </cell>
          <cell r="S779">
            <v>69.257900000000006</v>
          </cell>
          <cell r="T779">
            <v>21.035795</v>
          </cell>
          <cell r="U779">
            <v>48.222105000000006</v>
          </cell>
          <cell r="W779">
            <v>2004</v>
          </cell>
          <cell r="X779">
            <v>7</v>
          </cell>
          <cell r="Y779">
            <v>1.0711974110032363</v>
          </cell>
          <cell r="Z779">
            <v>1</v>
          </cell>
          <cell r="AA779">
            <v>4</v>
          </cell>
          <cell r="AB779">
            <v>100</v>
          </cell>
          <cell r="AC779">
            <v>0.67500000000000004</v>
          </cell>
          <cell r="AD779">
            <v>70</v>
          </cell>
          <cell r="AH779">
            <v>2.5</v>
          </cell>
        </row>
        <row r="780">
          <cell r="A780" t="str">
            <v>F2004118-000</v>
          </cell>
          <cell r="B780" t="str">
            <v>Fixtures and fittings</v>
          </cell>
          <cell r="C780">
            <v>2005</v>
          </cell>
          <cell r="D780" t="str">
            <v>Fac</v>
          </cell>
          <cell r="E780" t="str">
            <v>N/A</v>
          </cell>
          <cell r="F780">
            <v>7985</v>
          </cell>
          <cell r="G780" t="str">
            <v>FUR TECH CO., LTD</v>
          </cell>
          <cell r="H780" t="str">
            <v>WORKING CHAIR F-62</v>
          </cell>
          <cell r="I780">
            <v>38082</v>
          </cell>
          <cell r="J780">
            <v>38256</v>
          </cell>
          <cell r="K780">
            <v>1820</v>
          </cell>
          <cell r="L780">
            <v>1268</v>
          </cell>
          <cell r="M780">
            <v>2680</v>
          </cell>
          <cell r="N780">
            <v>814</v>
          </cell>
          <cell r="O780">
            <v>1866</v>
          </cell>
          <cell r="R780">
            <v>2.5842500000000001E-2</v>
          </cell>
          <cell r="S780">
            <v>69.257900000000006</v>
          </cell>
          <cell r="T780">
            <v>21.035795</v>
          </cell>
          <cell r="U780">
            <v>48.222105000000006</v>
          </cell>
          <cell r="W780">
            <v>2004</v>
          </cell>
          <cell r="X780">
            <v>7</v>
          </cell>
          <cell r="Y780">
            <v>1.0711974110032363</v>
          </cell>
          <cell r="Z780">
            <v>1</v>
          </cell>
          <cell r="AA780">
            <v>4</v>
          </cell>
          <cell r="AB780">
            <v>100</v>
          </cell>
          <cell r="AC780">
            <v>0.67500000000000004</v>
          </cell>
          <cell r="AD780">
            <v>70</v>
          </cell>
          <cell r="AH780">
            <v>2.5</v>
          </cell>
        </row>
        <row r="781">
          <cell r="A781" t="str">
            <v>F2004119-000</v>
          </cell>
          <cell r="B781" t="str">
            <v>Fixtures and fittings</v>
          </cell>
          <cell r="C781">
            <v>2005</v>
          </cell>
          <cell r="D781" t="str">
            <v>Fac</v>
          </cell>
          <cell r="E781" t="str">
            <v>N/A</v>
          </cell>
          <cell r="F781">
            <v>7985</v>
          </cell>
          <cell r="G781" t="str">
            <v>FUR TECH CO., LTD</v>
          </cell>
          <cell r="H781" t="str">
            <v>WORKING CHAIR F-62</v>
          </cell>
          <cell r="I781">
            <v>38082</v>
          </cell>
          <cell r="J781">
            <v>38256</v>
          </cell>
          <cell r="K781">
            <v>1820</v>
          </cell>
          <cell r="L781">
            <v>1268</v>
          </cell>
          <cell r="M781">
            <v>2680</v>
          </cell>
          <cell r="N781">
            <v>814</v>
          </cell>
          <cell r="O781">
            <v>1866</v>
          </cell>
          <cell r="R781">
            <v>2.5842500000000001E-2</v>
          </cell>
          <cell r="S781">
            <v>69.257900000000006</v>
          </cell>
          <cell r="T781">
            <v>21.035795</v>
          </cell>
          <cell r="U781">
            <v>48.222105000000006</v>
          </cell>
          <cell r="W781">
            <v>2004</v>
          </cell>
          <cell r="X781">
            <v>7</v>
          </cell>
          <cell r="Y781">
            <v>1.0711974110032363</v>
          </cell>
          <cell r="Z781">
            <v>1</v>
          </cell>
          <cell r="AA781">
            <v>4</v>
          </cell>
          <cell r="AB781">
            <v>100</v>
          </cell>
          <cell r="AC781">
            <v>0.67500000000000004</v>
          </cell>
          <cell r="AD781">
            <v>70</v>
          </cell>
          <cell r="AH781">
            <v>2.5</v>
          </cell>
        </row>
        <row r="782">
          <cell r="A782" t="str">
            <v>F2004120-000</v>
          </cell>
          <cell r="B782" t="str">
            <v>Fixtures and fittings</v>
          </cell>
          <cell r="C782">
            <v>2005</v>
          </cell>
          <cell r="D782" t="str">
            <v>Fac</v>
          </cell>
          <cell r="E782" t="str">
            <v>N/A</v>
          </cell>
          <cell r="F782">
            <v>7985</v>
          </cell>
          <cell r="G782" t="str">
            <v>FUR TECH CO., LTD</v>
          </cell>
          <cell r="H782" t="str">
            <v>WORKING CHAIR F-62</v>
          </cell>
          <cell r="I782">
            <v>38082</v>
          </cell>
          <cell r="J782">
            <v>38256</v>
          </cell>
          <cell r="K782">
            <v>1820</v>
          </cell>
          <cell r="L782">
            <v>1268</v>
          </cell>
          <cell r="M782">
            <v>2680</v>
          </cell>
          <cell r="N782">
            <v>814</v>
          </cell>
          <cell r="O782">
            <v>1866</v>
          </cell>
          <cell r="R782">
            <v>2.5842500000000001E-2</v>
          </cell>
          <cell r="S782">
            <v>69.257900000000006</v>
          </cell>
          <cell r="T782">
            <v>21.035795</v>
          </cell>
          <cell r="U782">
            <v>48.222105000000006</v>
          </cell>
          <cell r="W782">
            <v>2004</v>
          </cell>
          <cell r="X782">
            <v>7</v>
          </cell>
          <cell r="Y782">
            <v>1.0711974110032363</v>
          </cell>
          <cell r="Z782">
            <v>1</v>
          </cell>
          <cell r="AA782">
            <v>4</v>
          </cell>
          <cell r="AB782">
            <v>100</v>
          </cell>
          <cell r="AC782">
            <v>0.67500000000000004</v>
          </cell>
          <cell r="AD782">
            <v>70</v>
          </cell>
          <cell r="AH782">
            <v>2.5</v>
          </cell>
        </row>
        <row r="783">
          <cell r="A783" t="str">
            <v>F2004121-000</v>
          </cell>
          <cell r="B783" t="str">
            <v>Fixtures and fittings</v>
          </cell>
          <cell r="C783">
            <v>2005</v>
          </cell>
          <cell r="D783" t="str">
            <v>Fac</v>
          </cell>
          <cell r="E783" t="str">
            <v>N/A</v>
          </cell>
          <cell r="F783">
            <v>7986</v>
          </cell>
          <cell r="G783" t="str">
            <v>FUR TECH CO., LTD</v>
          </cell>
          <cell r="H783" t="str">
            <v>WORKING CHAIR F-62</v>
          </cell>
          <cell r="I783">
            <v>38082</v>
          </cell>
          <cell r="J783">
            <v>38256</v>
          </cell>
          <cell r="K783">
            <v>1820</v>
          </cell>
          <cell r="L783">
            <v>1268</v>
          </cell>
          <cell r="M783">
            <v>2520</v>
          </cell>
          <cell r="N783">
            <v>765.39</v>
          </cell>
          <cell r="O783">
            <v>1754.61</v>
          </cell>
          <cell r="R783">
            <v>2.5842500000000001E-2</v>
          </cell>
          <cell r="S783">
            <v>65.123100000000008</v>
          </cell>
          <cell r="T783">
            <v>19.779591074999999</v>
          </cell>
          <cell r="U783">
            <v>45.343508925000009</v>
          </cell>
          <cell r="W783">
            <v>2004</v>
          </cell>
          <cell r="X783">
            <v>7</v>
          </cell>
          <cell r="Y783">
            <v>1.0711974110032363</v>
          </cell>
          <cell r="Z783">
            <v>1</v>
          </cell>
          <cell r="AA783">
            <v>4</v>
          </cell>
          <cell r="AB783">
            <v>100</v>
          </cell>
          <cell r="AC783">
            <v>0.67500000000000004</v>
          </cell>
          <cell r="AD783">
            <v>70</v>
          </cell>
          <cell r="AH783">
            <v>2.5</v>
          </cell>
        </row>
        <row r="784">
          <cell r="A784" t="str">
            <v>F2004122-000</v>
          </cell>
          <cell r="B784" t="str">
            <v>Fixtures and fittings</v>
          </cell>
          <cell r="C784">
            <v>2005</v>
          </cell>
          <cell r="D784" t="str">
            <v>Fac</v>
          </cell>
          <cell r="E784" t="str">
            <v>N/A</v>
          </cell>
          <cell r="F784">
            <v>7986</v>
          </cell>
          <cell r="G784" t="str">
            <v>FUR TECH CO., LTD</v>
          </cell>
          <cell r="H784" t="str">
            <v>WORKING CHAIR F-62</v>
          </cell>
          <cell r="I784">
            <v>38082</v>
          </cell>
          <cell r="J784">
            <v>38256</v>
          </cell>
          <cell r="K784">
            <v>1820</v>
          </cell>
          <cell r="L784">
            <v>1268</v>
          </cell>
          <cell r="M784">
            <v>2520</v>
          </cell>
          <cell r="N784">
            <v>765.39</v>
          </cell>
          <cell r="O784">
            <v>1754.61</v>
          </cell>
          <cell r="R784">
            <v>2.5842500000000001E-2</v>
          </cell>
          <cell r="S784">
            <v>65.123100000000008</v>
          </cell>
          <cell r="T784">
            <v>19.779591074999999</v>
          </cell>
          <cell r="U784">
            <v>45.343508925000009</v>
          </cell>
          <cell r="W784">
            <v>2004</v>
          </cell>
          <cell r="X784">
            <v>7</v>
          </cell>
          <cell r="Y784">
            <v>1.0711974110032363</v>
          </cell>
          <cell r="Z784">
            <v>1</v>
          </cell>
          <cell r="AA784">
            <v>4</v>
          </cell>
          <cell r="AB784">
            <v>100</v>
          </cell>
          <cell r="AC784">
            <v>0.67500000000000004</v>
          </cell>
          <cell r="AD784">
            <v>70</v>
          </cell>
          <cell r="AH784">
            <v>2.5</v>
          </cell>
        </row>
        <row r="785">
          <cell r="A785" t="str">
            <v>F2004123-000</v>
          </cell>
          <cell r="B785" t="str">
            <v>Fixtures and fittings</v>
          </cell>
          <cell r="C785">
            <v>2005</v>
          </cell>
          <cell r="D785" t="str">
            <v>Fac</v>
          </cell>
          <cell r="E785" t="str">
            <v>N/A</v>
          </cell>
          <cell r="F785">
            <v>7986</v>
          </cell>
          <cell r="G785" t="str">
            <v>FUR TECH CO., LTD</v>
          </cell>
          <cell r="H785" t="str">
            <v>WORKING CHAIR F-62</v>
          </cell>
          <cell r="I785">
            <v>38082</v>
          </cell>
          <cell r="J785">
            <v>38256</v>
          </cell>
          <cell r="K785">
            <v>1820</v>
          </cell>
          <cell r="L785">
            <v>1268</v>
          </cell>
          <cell r="M785">
            <v>2520</v>
          </cell>
          <cell r="N785">
            <v>765.39</v>
          </cell>
          <cell r="O785">
            <v>1754.61</v>
          </cell>
          <cell r="R785">
            <v>2.5842500000000001E-2</v>
          </cell>
          <cell r="S785">
            <v>65.123100000000008</v>
          </cell>
          <cell r="T785">
            <v>19.779591074999999</v>
          </cell>
          <cell r="U785">
            <v>45.343508925000009</v>
          </cell>
          <cell r="W785">
            <v>2004</v>
          </cell>
          <cell r="X785">
            <v>7</v>
          </cell>
          <cell r="Y785">
            <v>1.0711974110032363</v>
          </cell>
          <cell r="Z785">
            <v>1</v>
          </cell>
          <cell r="AA785">
            <v>4</v>
          </cell>
          <cell r="AB785">
            <v>100</v>
          </cell>
          <cell r="AC785">
            <v>0.67500000000000004</v>
          </cell>
          <cell r="AD785">
            <v>70</v>
          </cell>
          <cell r="AH785">
            <v>2.5</v>
          </cell>
        </row>
        <row r="786">
          <cell r="A786" t="str">
            <v>F2004124-000</v>
          </cell>
          <cell r="B786" t="str">
            <v>Fixtures and fittings</v>
          </cell>
          <cell r="C786">
            <v>2005</v>
          </cell>
          <cell r="D786" t="str">
            <v>Fac</v>
          </cell>
          <cell r="E786" t="str">
            <v>N/A</v>
          </cell>
          <cell r="F786">
            <v>7986</v>
          </cell>
          <cell r="G786" t="str">
            <v>FUR TECH CO., LTD</v>
          </cell>
          <cell r="H786" t="str">
            <v>WORKING CHAIR F-62</v>
          </cell>
          <cell r="I786">
            <v>38082</v>
          </cell>
          <cell r="J786">
            <v>38256</v>
          </cell>
          <cell r="K786">
            <v>1820</v>
          </cell>
          <cell r="L786">
            <v>1268</v>
          </cell>
          <cell r="M786">
            <v>2520</v>
          </cell>
          <cell r="N786">
            <v>765.39</v>
          </cell>
          <cell r="O786">
            <v>1754.61</v>
          </cell>
          <cell r="R786">
            <v>2.5173761891455999E-2</v>
          </cell>
          <cell r="S786">
            <v>63.437879966469119</v>
          </cell>
          <cell r="T786">
            <v>19.267745614101507</v>
          </cell>
          <cell r="U786">
            <v>44.170134352367612</v>
          </cell>
          <cell r="W786">
            <v>2004</v>
          </cell>
          <cell r="X786">
            <v>7</v>
          </cell>
          <cell r="Y786">
            <v>1.0711974110032363</v>
          </cell>
          <cell r="Z786">
            <v>1</v>
          </cell>
          <cell r="AA786">
            <v>4</v>
          </cell>
          <cell r="AB786">
            <v>100</v>
          </cell>
          <cell r="AC786">
            <v>0.67500000000000004</v>
          </cell>
          <cell r="AD786">
            <v>70</v>
          </cell>
          <cell r="AH786">
            <v>2.5</v>
          </cell>
        </row>
        <row r="787">
          <cell r="A787" t="str">
            <v>F2004125-000</v>
          </cell>
          <cell r="B787" t="str">
            <v>Fixtures and fittings</v>
          </cell>
          <cell r="C787">
            <v>2005</v>
          </cell>
          <cell r="D787" t="str">
            <v>Fac</v>
          </cell>
          <cell r="E787" t="str">
            <v>N/A</v>
          </cell>
          <cell r="F787">
            <v>7986</v>
          </cell>
          <cell r="G787" t="str">
            <v>FUR TECH CO., LTD</v>
          </cell>
          <cell r="H787" t="str">
            <v>WORKING CHAIR F-62</v>
          </cell>
          <cell r="I787">
            <v>38082</v>
          </cell>
          <cell r="J787">
            <v>38256</v>
          </cell>
          <cell r="K787">
            <v>1820</v>
          </cell>
          <cell r="L787">
            <v>1268</v>
          </cell>
          <cell r="M787">
            <v>2520</v>
          </cell>
          <cell r="N787">
            <v>765.39</v>
          </cell>
          <cell r="O787">
            <v>1754.61</v>
          </cell>
          <cell r="R787">
            <v>2.5239000000000001E-2</v>
          </cell>
          <cell r="S787">
            <v>63.60228</v>
          </cell>
          <cell r="T787">
            <v>19.31767821</v>
          </cell>
          <cell r="U787">
            <v>44.284601789999996</v>
          </cell>
          <cell r="W787">
            <v>2004</v>
          </cell>
          <cell r="X787">
            <v>7</v>
          </cell>
          <cell r="Y787">
            <v>1.0711974110032363</v>
          </cell>
          <cell r="Z787">
            <v>1</v>
          </cell>
          <cell r="AA787">
            <v>4</v>
          </cell>
          <cell r="AB787">
            <v>100</v>
          </cell>
          <cell r="AC787">
            <v>0.67500000000000004</v>
          </cell>
          <cell r="AD787">
            <v>70</v>
          </cell>
          <cell r="AH787">
            <v>2.5</v>
          </cell>
        </row>
        <row r="788">
          <cell r="A788" t="str">
            <v>F2004126-000</v>
          </cell>
          <cell r="B788" t="str">
            <v>Fixtures and fittings</v>
          </cell>
          <cell r="C788">
            <v>2005</v>
          </cell>
          <cell r="D788" t="str">
            <v>Fac</v>
          </cell>
          <cell r="E788" t="str">
            <v>N/A</v>
          </cell>
          <cell r="F788">
            <v>7986</v>
          </cell>
          <cell r="G788" t="str">
            <v>FUR TECH CO., LTD</v>
          </cell>
          <cell r="H788" t="str">
            <v>WORKING CHAIR F-62</v>
          </cell>
          <cell r="I788">
            <v>38082</v>
          </cell>
          <cell r="J788">
            <v>38256</v>
          </cell>
          <cell r="K788">
            <v>1820</v>
          </cell>
          <cell r="L788">
            <v>1268</v>
          </cell>
          <cell r="M788">
            <v>2520</v>
          </cell>
          <cell r="N788">
            <v>765.39</v>
          </cell>
          <cell r="O788">
            <v>1754.61</v>
          </cell>
          <cell r="R788">
            <v>2.5239000000000001E-2</v>
          </cell>
          <cell r="S788">
            <v>63.60228</v>
          </cell>
          <cell r="T788">
            <v>19.31767821</v>
          </cell>
          <cell r="U788">
            <v>44.284601789999996</v>
          </cell>
          <cell r="W788">
            <v>2004</v>
          </cell>
          <cell r="X788">
            <v>7</v>
          </cell>
          <cell r="Y788">
            <v>1.0711974110032363</v>
          </cell>
          <cell r="Z788">
            <v>1</v>
          </cell>
          <cell r="AA788">
            <v>4</v>
          </cell>
          <cell r="AB788">
            <v>100</v>
          </cell>
          <cell r="AC788">
            <v>0.67500000000000004</v>
          </cell>
          <cell r="AD788">
            <v>70</v>
          </cell>
          <cell r="AH788">
            <v>2.5</v>
          </cell>
        </row>
        <row r="789">
          <cell r="A789" t="str">
            <v>F2004127-000</v>
          </cell>
          <cell r="B789" t="str">
            <v>Fixtures and fittings</v>
          </cell>
          <cell r="C789">
            <v>2005</v>
          </cell>
          <cell r="D789" t="str">
            <v>Fac</v>
          </cell>
          <cell r="E789" t="str">
            <v>N/A</v>
          </cell>
          <cell r="F789">
            <v>7986</v>
          </cell>
          <cell r="G789" t="str">
            <v>FUR TECH CO., LTD</v>
          </cell>
          <cell r="H789" t="str">
            <v>WORKING CHAIR F-62</v>
          </cell>
          <cell r="I789">
            <v>38082</v>
          </cell>
          <cell r="J789">
            <v>38256</v>
          </cell>
          <cell r="K789">
            <v>1820</v>
          </cell>
          <cell r="L789">
            <v>1268</v>
          </cell>
          <cell r="M789">
            <v>2520</v>
          </cell>
          <cell r="N789">
            <v>765.39</v>
          </cell>
          <cell r="O789">
            <v>1754.61</v>
          </cell>
          <cell r="R789">
            <v>2.5050699999999999E-2</v>
          </cell>
          <cell r="S789">
            <v>63.127763999999999</v>
          </cell>
          <cell r="T789">
            <v>19.173555272999998</v>
          </cell>
          <cell r="U789">
            <v>43.954208727000001</v>
          </cell>
          <cell r="W789">
            <v>2004</v>
          </cell>
          <cell r="X789">
            <v>7</v>
          </cell>
          <cell r="Y789">
            <v>1.0711974110032363</v>
          </cell>
          <cell r="Z789">
            <v>1</v>
          </cell>
          <cell r="AA789">
            <v>4</v>
          </cell>
          <cell r="AB789">
            <v>100</v>
          </cell>
          <cell r="AC789">
            <v>0.67500000000000004</v>
          </cell>
          <cell r="AD789">
            <v>70</v>
          </cell>
          <cell r="AH789">
            <v>2.5</v>
          </cell>
        </row>
        <row r="790">
          <cell r="A790" t="str">
            <v>F2004128-000</v>
          </cell>
          <cell r="B790" t="str">
            <v>Fixtures and fittings</v>
          </cell>
          <cell r="C790">
            <v>2005</v>
          </cell>
          <cell r="D790" t="str">
            <v>Fac</v>
          </cell>
          <cell r="E790" t="str">
            <v>N/A</v>
          </cell>
          <cell r="F790">
            <v>7986</v>
          </cell>
          <cell r="G790" t="str">
            <v>FUR TECH CO., LTD</v>
          </cell>
          <cell r="H790" t="str">
            <v>WORKING CHAIR F-62</v>
          </cell>
          <cell r="I790">
            <v>38082</v>
          </cell>
          <cell r="J790">
            <v>38256</v>
          </cell>
          <cell r="K790">
            <v>1820</v>
          </cell>
          <cell r="L790">
            <v>1268</v>
          </cell>
          <cell r="M790">
            <v>2520</v>
          </cell>
          <cell r="N790">
            <v>765.39</v>
          </cell>
          <cell r="O790">
            <v>1754.61</v>
          </cell>
          <cell r="R790">
            <v>2.43857E-2</v>
          </cell>
          <cell r="S790">
            <v>61.451963999999997</v>
          </cell>
          <cell r="T790">
            <v>18.664570922999999</v>
          </cell>
          <cell r="U790">
            <v>42.787393076999997</v>
          </cell>
          <cell r="W790">
            <v>2004</v>
          </cell>
          <cell r="X790">
            <v>7</v>
          </cell>
          <cell r="Y790">
            <v>1.0711974110032363</v>
          </cell>
          <cell r="Z790">
            <v>1</v>
          </cell>
          <cell r="AA790">
            <v>4</v>
          </cell>
          <cell r="AB790">
            <v>100</v>
          </cell>
          <cell r="AC790">
            <v>0.67500000000000004</v>
          </cell>
          <cell r="AD790">
            <v>70</v>
          </cell>
          <cell r="AH790">
            <v>2.5</v>
          </cell>
        </row>
        <row r="791">
          <cell r="A791" t="str">
            <v>F2004129-000</v>
          </cell>
          <cell r="B791" t="str">
            <v>Fixtures and fittings</v>
          </cell>
          <cell r="C791">
            <v>2005</v>
          </cell>
          <cell r="D791" t="str">
            <v>Fac</v>
          </cell>
          <cell r="E791" t="str">
            <v>N/A</v>
          </cell>
          <cell r="F791">
            <v>7986</v>
          </cell>
          <cell r="G791" t="str">
            <v>FUR TECH CO., LTD</v>
          </cell>
          <cell r="H791" t="str">
            <v>WORKING CHAIR F-62</v>
          </cell>
          <cell r="I791">
            <v>38082</v>
          </cell>
          <cell r="J791">
            <v>38256</v>
          </cell>
          <cell r="K791">
            <v>1820</v>
          </cell>
          <cell r="L791">
            <v>1268</v>
          </cell>
          <cell r="M791">
            <v>2520</v>
          </cell>
          <cell r="N791">
            <v>765.39</v>
          </cell>
          <cell r="O791">
            <v>1754.61</v>
          </cell>
          <cell r="R791">
            <v>2.43857E-2</v>
          </cell>
          <cell r="S791">
            <v>61.451963999999997</v>
          </cell>
          <cell r="T791">
            <v>18.664570922999999</v>
          </cell>
          <cell r="U791">
            <v>42.787393076999997</v>
          </cell>
          <cell r="W791">
            <v>2004</v>
          </cell>
          <cell r="X791">
            <v>7</v>
          </cell>
          <cell r="Y791">
            <v>1.0711974110032363</v>
          </cell>
          <cell r="Z791">
            <v>1</v>
          </cell>
          <cell r="AA791">
            <v>4</v>
          </cell>
          <cell r="AB791">
            <v>100</v>
          </cell>
          <cell r="AC791">
            <v>0.67500000000000004</v>
          </cell>
          <cell r="AD791">
            <v>70</v>
          </cell>
          <cell r="AH791">
            <v>2.5</v>
          </cell>
        </row>
        <row r="792">
          <cell r="A792" t="str">
            <v>F2004130-000</v>
          </cell>
          <cell r="B792" t="str">
            <v>Fixtures and fittings</v>
          </cell>
          <cell r="C792">
            <v>2005</v>
          </cell>
          <cell r="D792" t="str">
            <v>Fac</v>
          </cell>
          <cell r="E792" t="str">
            <v>N/A</v>
          </cell>
          <cell r="F792">
            <v>7986</v>
          </cell>
          <cell r="G792" t="str">
            <v>FUR TECH CO., LTD</v>
          </cell>
          <cell r="H792" t="str">
            <v>WORKING CHAIR F-62</v>
          </cell>
          <cell r="I792">
            <v>38082</v>
          </cell>
          <cell r="J792">
            <v>38256</v>
          </cell>
          <cell r="K792">
            <v>1820</v>
          </cell>
          <cell r="L792">
            <v>1268</v>
          </cell>
          <cell r="M792">
            <v>2520</v>
          </cell>
          <cell r="N792">
            <v>765.39</v>
          </cell>
          <cell r="O792">
            <v>1754.61</v>
          </cell>
          <cell r="R792">
            <v>2.43857E-2</v>
          </cell>
          <cell r="S792">
            <v>61.451963999999997</v>
          </cell>
          <cell r="T792">
            <v>18.664570922999999</v>
          </cell>
          <cell r="U792">
            <v>42.787393076999997</v>
          </cell>
          <cell r="W792">
            <v>2004</v>
          </cell>
          <cell r="X792">
            <v>7</v>
          </cell>
          <cell r="Y792">
            <v>1.0711974110032363</v>
          </cell>
          <cell r="Z792">
            <v>1</v>
          </cell>
          <cell r="AA792">
            <v>4</v>
          </cell>
          <cell r="AB792">
            <v>100</v>
          </cell>
          <cell r="AC792">
            <v>0.67500000000000004</v>
          </cell>
          <cell r="AD792">
            <v>70</v>
          </cell>
          <cell r="AH792">
            <v>2.5</v>
          </cell>
        </row>
        <row r="793">
          <cell r="A793" t="str">
            <v>F2004131-000</v>
          </cell>
          <cell r="B793" t="str">
            <v>Fixtures and fittings</v>
          </cell>
          <cell r="C793">
            <v>2005</v>
          </cell>
          <cell r="D793" t="str">
            <v>Fac</v>
          </cell>
          <cell r="E793" t="str">
            <v>N/A</v>
          </cell>
          <cell r="F793">
            <v>7986</v>
          </cell>
          <cell r="G793" t="str">
            <v>FUR TECH CO., LTD</v>
          </cell>
          <cell r="H793" t="str">
            <v>WORKING CHAIR F-62</v>
          </cell>
          <cell r="I793">
            <v>38082</v>
          </cell>
          <cell r="J793">
            <v>38256</v>
          </cell>
          <cell r="K793">
            <v>1820</v>
          </cell>
          <cell r="L793">
            <v>1268</v>
          </cell>
          <cell r="M793">
            <v>2520</v>
          </cell>
          <cell r="N793">
            <v>765.39</v>
          </cell>
          <cell r="O793">
            <v>1754.61</v>
          </cell>
          <cell r="R793">
            <v>2.43857E-2</v>
          </cell>
          <cell r="S793">
            <v>61.451963999999997</v>
          </cell>
          <cell r="T793">
            <v>18.664570922999999</v>
          </cell>
          <cell r="U793">
            <v>42.787393076999997</v>
          </cell>
          <cell r="W793">
            <v>2004</v>
          </cell>
          <cell r="X793">
            <v>7</v>
          </cell>
          <cell r="Y793">
            <v>1.0711974110032363</v>
          </cell>
          <cell r="Z793">
            <v>1</v>
          </cell>
          <cell r="AA793">
            <v>4</v>
          </cell>
          <cell r="AB793">
            <v>100</v>
          </cell>
          <cell r="AC793">
            <v>0.67500000000000004</v>
          </cell>
          <cell r="AD793">
            <v>70</v>
          </cell>
          <cell r="AH793">
            <v>2.5</v>
          </cell>
        </row>
        <row r="794">
          <cell r="A794" t="str">
            <v>F2004132-000</v>
          </cell>
          <cell r="B794" t="str">
            <v>Fixtures and fittings</v>
          </cell>
          <cell r="C794">
            <v>2005</v>
          </cell>
          <cell r="D794" t="str">
            <v>Fac</v>
          </cell>
          <cell r="E794" t="str">
            <v>N/A</v>
          </cell>
          <cell r="F794">
            <v>7986</v>
          </cell>
          <cell r="G794" t="str">
            <v>FUR TECH CO., LTD</v>
          </cell>
          <cell r="H794" t="str">
            <v>WORKING CHAIR F-62</v>
          </cell>
          <cell r="I794">
            <v>38082</v>
          </cell>
          <cell r="J794">
            <v>38256</v>
          </cell>
          <cell r="K794">
            <v>1820</v>
          </cell>
          <cell r="L794">
            <v>1268</v>
          </cell>
          <cell r="M794">
            <v>2520</v>
          </cell>
          <cell r="N794">
            <v>765.39</v>
          </cell>
          <cell r="O794">
            <v>1754.61</v>
          </cell>
          <cell r="R794">
            <v>2.43857E-2</v>
          </cell>
          <cell r="S794">
            <v>61.451963999999997</v>
          </cell>
          <cell r="T794">
            <v>18.664570922999999</v>
          </cell>
          <cell r="U794">
            <v>42.787393076999997</v>
          </cell>
          <cell r="W794">
            <v>2004</v>
          </cell>
          <cell r="X794">
            <v>7</v>
          </cell>
          <cell r="Y794">
            <v>1.0711974110032363</v>
          </cell>
          <cell r="Z794">
            <v>1</v>
          </cell>
          <cell r="AA794">
            <v>4</v>
          </cell>
          <cell r="AB794">
            <v>100</v>
          </cell>
          <cell r="AC794">
            <v>0.67500000000000004</v>
          </cell>
          <cell r="AD794">
            <v>70</v>
          </cell>
          <cell r="AH794">
            <v>2.5</v>
          </cell>
        </row>
        <row r="795">
          <cell r="A795" t="str">
            <v>F2004133-000</v>
          </cell>
          <cell r="B795" t="str">
            <v>Fixtures and fittings</v>
          </cell>
          <cell r="C795">
            <v>2005</v>
          </cell>
          <cell r="D795" t="str">
            <v>Fac</v>
          </cell>
          <cell r="E795" t="str">
            <v>N/A</v>
          </cell>
          <cell r="F795">
            <v>7986</v>
          </cell>
          <cell r="G795" t="str">
            <v>FUR TECH CO., LTD</v>
          </cell>
          <cell r="H795" t="str">
            <v>WORKING CHAIR F-62</v>
          </cell>
          <cell r="I795">
            <v>38082</v>
          </cell>
          <cell r="J795">
            <v>38256</v>
          </cell>
          <cell r="K795">
            <v>1820</v>
          </cell>
          <cell r="L795">
            <v>1268</v>
          </cell>
          <cell r="M795">
            <v>2520</v>
          </cell>
          <cell r="N795">
            <v>765.39</v>
          </cell>
          <cell r="O795">
            <v>1754.61</v>
          </cell>
          <cell r="R795">
            <v>2.43857E-2</v>
          </cell>
          <cell r="S795">
            <v>61.451963999999997</v>
          </cell>
          <cell r="T795">
            <v>18.664570922999999</v>
          </cell>
          <cell r="U795">
            <v>42.787393076999997</v>
          </cell>
          <cell r="W795">
            <v>2004</v>
          </cell>
          <cell r="X795">
            <v>7</v>
          </cell>
          <cell r="Y795">
            <v>1.0711974110032363</v>
          </cell>
          <cell r="Z795">
            <v>1</v>
          </cell>
          <cell r="AA795">
            <v>4</v>
          </cell>
          <cell r="AB795">
            <v>100</v>
          </cell>
          <cell r="AC795">
            <v>0.67500000000000004</v>
          </cell>
          <cell r="AD795">
            <v>70</v>
          </cell>
          <cell r="AH795">
            <v>2.5</v>
          </cell>
        </row>
        <row r="796">
          <cell r="A796" t="str">
            <v>F2004134-000</v>
          </cell>
          <cell r="B796" t="str">
            <v>Fixtures and fittings</v>
          </cell>
          <cell r="C796">
            <v>2005</v>
          </cell>
          <cell r="D796" t="str">
            <v>Fac</v>
          </cell>
          <cell r="E796" t="str">
            <v>N/A</v>
          </cell>
          <cell r="F796">
            <v>7986</v>
          </cell>
          <cell r="G796" t="str">
            <v>FUR TECH CO., LTD</v>
          </cell>
          <cell r="H796" t="str">
            <v>WORKING CHAIR F-62</v>
          </cell>
          <cell r="I796">
            <v>38082</v>
          </cell>
          <cell r="J796">
            <v>38256</v>
          </cell>
          <cell r="K796">
            <v>1820</v>
          </cell>
          <cell r="L796">
            <v>1268</v>
          </cell>
          <cell r="M796">
            <v>2520</v>
          </cell>
          <cell r="N796">
            <v>765.39</v>
          </cell>
          <cell r="O796">
            <v>1754.61</v>
          </cell>
          <cell r="R796">
            <v>2.43857E-2</v>
          </cell>
          <cell r="S796">
            <v>61.451963999999997</v>
          </cell>
          <cell r="T796">
            <v>18.664570922999999</v>
          </cell>
          <cell r="U796">
            <v>42.787393076999997</v>
          </cell>
          <cell r="W796">
            <v>2004</v>
          </cell>
          <cell r="X796">
            <v>7</v>
          </cell>
          <cell r="Y796">
            <v>1.0711974110032363</v>
          </cell>
          <cell r="Z796">
            <v>1</v>
          </cell>
          <cell r="AA796">
            <v>4</v>
          </cell>
          <cell r="AB796">
            <v>100</v>
          </cell>
          <cell r="AC796">
            <v>0.67500000000000004</v>
          </cell>
          <cell r="AD796">
            <v>70</v>
          </cell>
          <cell r="AH796">
            <v>2.5</v>
          </cell>
        </row>
        <row r="797">
          <cell r="A797" t="str">
            <v>F2004135-000</v>
          </cell>
          <cell r="B797" t="str">
            <v>Fixtures and fittings</v>
          </cell>
          <cell r="C797">
            <v>2005</v>
          </cell>
          <cell r="D797" t="str">
            <v>Fac</v>
          </cell>
          <cell r="E797" t="str">
            <v>N/A</v>
          </cell>
          <cell r="F797">
            <v>7986</v>
          </cell>
          <cell r="G797" t="str">
            <v>FUR TECH CO., LTD</v>
          </cell>
          <cell r="H797" t="str">
            <v>WORKING CHAIR F-62</v>
          </cell>
          <cell r="I797">
            <v>38082</v>
          </cell>
          <cell r="J797">
            <v>38256</v>
          </cell>
          <cell r="K797">
            <v>1820</v>
          </cell>
          <cell r="L797">
            <v>1268</v>
          </cell>
          <cell r="M797">
            <v>2520</v>
          </cell>
          <cell r="N797">
            <v>765.39</v>
          </cell>
          <cell r="O797">
            <v>1754.61</v>
          </cell>
          <cell r="R797">
            <v>2.43857E-2</v>
          </cell>
          <cell r="S797">
            <v>61.451963999999997</v>
          </cell>
          <cell r="T797">
            <v>18.664570922999999</v>
          </cell>
          <cell r="U797">
            <v>42.787393076999997</v>
          </cell>
          <cell r="W797">
            <v>2004</v>
          </cell>
          <cell r="X797">
            <v>7</v>
          </cell>
          <cell r="Y797">
            <v>1.0711974110032363</v>
          </cell>
          <cell r="Z797">
            <v>1</v>
          </cell>
          <cell r="AA797">
            <v>4</v>
          </cell>
          <cell r="AB797">
            <v>100</v>
          </cell>
          <cell r="AC797">
            <v>0.67500000000000004</v>
          </cell>
          <cell r="AD797">
            <v>70</v>
          </cell>
          <cell r="AH797">
            <v>2.5</v>
          </cell>
        </row>
        <row r="798">
          <cell r="A798" t="str">
            <v>F2004136-000</v>
          </cell>
          <cell r="B798" t="str">
            <v>Fixtures and fittings</v>
          </cell>
          <cell r="C798">
            <v>2005</v>
          </cell>
          <cell r="D798" t="str">
            <v>Fac</v>
          </cell>
          <cell r="E798" t="str">
            <v>N/A</v>
          </cell>
          <cell r="F798">
            <v>7986</v>
          </cell>
          <cell r="G798" t="str">
            <v>FUR TECH CO., LTD</v>
          </cell>
          <cell r="H798" t="str">
            <v>WORKING CHAIR F-62</v>
          </cell>
          <cell r="I798">
            <v>38082</v>
          </cell>
          <cell r="J798">
            <v>38256</v>
          </cell>
          <cell r="K798">
            <v>1820</v>
          </cell>
          <cell r="L798">
            <v>1268</v>
          </cell>
          <cell r="M798">
            <v>2520</v>
          </cell>
          <cell r="N798">
            <v>765.39</v>
          </cell>
          <cell r="O798">
            <v>1754.61</v>
          </cell>
          <cell r="R798">
            <v>2.43857E-2</v>
          </cell>
          <cell r="S798">
            <v>61.451963999999997</v>
          </cell>
          <cell r="T798">
            <v>18.664570922999999</v>
          </cell>
          <cell r="U798">
            <v>42.787393076999997</v>
          </cell>
          <cell r="W798">
            <v>2004</v>
          </cell>
          <cell r="X798">
            <v>7</v>
          </cell>
          <cell r="Y798">
            <v>1.0711974110032363</v>
          </cell>
          <cell r="Z798">
            <v>1</v>
          </cell>
          <cell r="AA798">
            <v>4</v>
          </cell>
          <cell r="AB798">
            <v>100</v>
          </cell>
          <cell r="AC798">
            <v>0.67500000000000004</v>
          </cell>
          <cell r="AD798">
            <v>70</v>
          </cell>
          <cell r="AH798">
            <v>2.5</v>
          </cell>
        </row>
        <row r="799">
          <cell r="A799" t="str">
            <v>F2004137-000</v>
          </cell>
          <cell r="B799" t="str">
            <v>Fixtures and fittings</v>
          </cell>
          <cell r="C799">
            <v>2005</v>
          </cell>
          <cell r="D799" t="str">
            <v>Fac</v>
          </cell>
          <cell r="E799" t="str">
            <v>N/A</v>
          </cell>
          <cell r="F799">
            <v>7986</v>
          </cell>
          <cell r="G799" t="str">
            <v>FUR TECH CO., LTD</v>
          </cell>
          <cell r="H799" t="str">
            <v>WORKING CHAIR F-62</v>
          </cell>
          <cell r="I799">
            <v>38082</v>
          </cell>
          <cell r="J799">
            <v>38256</v>
          </cell>
          <cell r="K799">
            <v>1820</v>
          </cell>
          <cell r="L799">
            <v>1268</v>
          </cell>
          <cell r="M799">
            <v>2520</v>
          </cell>
          <cell r="N799">
            <v>765.39</v>
          </cell>
          <cell r="O799">
            <v>1754.61</v>
          </cell>
          <cell r="R799">
            <v>2.43857E-2</v>
          </cell>
          <cell r="S799">
            <v>61.451963999999997</v>
          </cell>
          <cell r="T799">
            <v>18.664570922999999</v>
          </cell>
          <cell r="U799">
            <v>42.787393076999997</v>
          </cell>
          <cell r="W799">
            <v>2004</v>
          </cell>
          <cell r="X799">
            <v>7</v>
          </cell>
          <cell r="Y799">
            <v>1.0711974110032363</v>
          </cell>
          <cell r="Z799">
            <v>1</v>
          </cell>
          <cell r="AA799">
            <v>4</v>
          </cell>
          <cell r="AB799">
            <v>100</v>
          </cell>
          <cell r="AC799">
            <v>0.67500000000000004</v>
          </cell>
          <cell r="AD799">
            <v>70</v>
          </cell>
          <cell r="AH799">
            <v>2.5</v>
          </cell>
        </row>
        <row r="800">
          <cell r="A800" t="str">
            <v>F2004138-000</v>
          </cell>
          <cell r="B800" t="str">
            <v>Fixtures and fittings</v>
          </cell>
          <cell r="C800">
            <v>2005</v>
          </cell>
          <cell r="D800" t="str">
            <v>Fac</v>
          </cell>
          <cell r="E800" t="str">
            <v>N/A</v>
          </cell>
          <cell r="F800">
            <v>7986</v>
          </cell>
          <cell r="G800" t="str">
            <v>FUR TECH CO., LTD</v>
          </cell>
          <cell r="H800" t="str">
            <v>WORKING CHAIR F-62</v>
          </cell>
          <cell r="I800">
            <v>38082</v>
          </cell>
          <cell r="J800">
            <v>38256</v>
          </cell>
          <cell r="K800">
            <v>1820</v>
          </cell>
          <cell r="L800">
            <v>1268</v>
          </cell>
          <cell r="M800">
            <v>2520</v>
          </cell>
          <cell r="N800">
            <v>765.39</v>
          </cell>
          <cell r="O800">
            <v>1754.61</v>
          </cell>
          <cell r="R800">
            <v>2.43857E-2</v>
          </cell>
          <cell r="S800">
            <v>61.451963999999997</v>
          </cell>
          <cell r="T800">
            <v>18.664570922999999</v>
          </cell>
          <cell r="U800">
            <v>42.787393076999997</v>
          </cell>
          <cell r="W800">
            <v>2004</v>
          </cell>
          <cell r="X800">
            <v>7</v>
          </cell>
          <cell r="Y800">
            <v>1.0711974110032363</v>
          </cell>
          <cell r="Z800">
            <v>1</v>
          </cell>
          <cell r="AA800">
            <v>4</v>
          </cell>
          <cell r="AB800">
            <v>100</v>
          </cell>
          <cell r="AC800">
            <v>0.67500000000000004</v>
          </cell>
          <cell r="AD800">
            <v>70</v>
          </cell>
          <cell r="AH800">
            <v>2.5</v>
          </cell>
        </row>
        <row r="801">
          <cell r="A801" t="str">
            <v>F2004139-000</v>
          </cell>
          <cell r="B801" t="str">
            <v>Fixtures and fittings</v>
          </cell>
          <cell r="C801">
            <v>2005</v>
          </cell>
          <cell r="D801" t="str">
            <v>Fac</v>
          </cell>
          <cell r="E801" t="str">
            <v>N/A</v>
          </cell>
          <cell r="F801">
            <v>7986</v>
          </cell>
          <cell r="G801" t="str">
            <v>FUR TECH CO., LTD</v>
          </cell>
          <cell r="H801" t="str">
            <v>WORKING CHAIR F-62</v>
          </cell>
          <cell r="I801">
            <v>38082</v>
          </cell>
          <cell r="J801">
            <v>38256</v>
          </cell>
          <cell r="K801">
            <v>1820</v>
          </cell>
          <cell r="L801">
            <v>1268</v>
          </cell>
          <cell r="M801">
            <v>2520</v>
          </cell>
          <cell r="N801">
            <v>765.39</v>
          </cell>
          <cell r="O801">
            <v>1754.61</v>
          </cell>
          <cell r="R801">
            <v>2.43857E-2</v>
          </cell>
          <cell r="S801">
            <v>61.451963999999997</v>
          </cell>
          <cell r="T801">
            <v>18.664570922999999</v>
          </cell>
          <cell r="U801">
            <v>42.787393076999997</v>
          </cell>
          <cell r="W801">
            <v>2004</v>
          </cell>
          <cell r="X801">
            <v>7</v>
          </cell>
          <cell r="Y801">
            <v>1.0711974110032363</v>
          </cell>
          <cell r="Z801">
            <v>1</v>
          </cell>
          <cell r="AA801">
            <v>4</v>
          </cell>
          <cell r="AB801">
            <v>100</v>
          </cell>
          <cell r="AC801">
            <v>0.67500000000000004</v>
          </cell>
          <cell r="AD801">
            <v>70</v>
          </cell>
          <cell r="AH801">
            <v>2.5</v>
          </cell>
        </row>
        <row r="802">
          <cell r="A802" t="str">
            <v>F2004140-000</v>
          </cell>
          <cell r="B802" t="str">
            <v>Fixtures and fittings</v>
          </cell>
          <cell r="C802">
            <v>2005</v>
          </cell>
          <cell r="D802" t="str">
            <v>Fac</v>
          </cell>
          <cell r="E802" t="str">
            <v>N/A</v>
          </cell>
          <cell r="F802">
            <v>7986</v>
          </cell>
          <cell r="G802" t="str">
            <v>FUR TECH CO., LTD</v>
          </cell>
          <cell r="H802" t="str">
            <v>WORKING CHAIR F-62</v>
          </cell>
          <cell r="I802">
            <v>38082</v>
          </cell>
          <cell r="J802">
            <v>38256</v>
          </cell>
          <cell r="K802">
            <v>1820</v>
          </cell>
          <cell r="L802">
            <v>1268</v>
          </cell>
          <cell r="M802">
            <v>2520</v>
          </cell>
          <cell r="N802">
            <v>765.39</v>
          </cell>
          <cell r="O802">
            <v>1754.61</v>
          </cell>
          <cell r="R802">
            <v>2.43857E-2</v>
          </cell>
          <cell r="S802">
            <v>61.451963999999997</v>
          </cell>
          <cell r="T802">
            <v>18.664570922999999</v>
          </cell>
          <cell r="U802">
            <v>42.787393076999997</v>
          </cell>
          <cell r="W802">
            <v>2004</v>
          </cell>
          <cell r="X802">
            <v>7</v>
          </cell>
          <cell r="Y802">
            <v>1.0711974110032363</v>
          </cell>
          <cell r="Z802">
            <v>1</v>
          </cell>
          <cell r="AA802">
            <v>4</v>
          </cell>
          <cell r="AB802">
            <v>100</v>
          </cell>
          <cell r="AC802">
            <v>0.67500000000000004</v>
          </cell>
          <cell r="AD802">
            <v>70</v>
          </cell>
          <cell r="AH802">
            <v>2.5</v>
          </cell>
        </row>
        <row r="803">
          <cell r="A803" t="str">
            <v>F2004141-000</v>
          </cell>
          <cell r="B803" t="str">
            <v>Fixtures and fittings</v>
          </cell>
          <cell r="C803">
            <v>2005</v>
          </cell>
          <cell r="D803" t="str">
            <v>Fac</v>
          </cell>
          <cell r="E803" t="str">
            <v>N/A</v>
          </cell>
          <cell r="F803">
            <v>7986</v>
          </cell>
          <cell r="G803" t="str">
            <v>FUR TECH CO., LTD</v>
          </cell>
          <cell r="H803" t="str">
            <v>WORKING CHAIR F-62</v>
          </cell>
          <cell r="I803">
            <v>38082</v>
          </cell>
          <cell r="J803">
            <v>38256</v>
          </cell>
          <cell r="K803">
            <v>1820</v>
          </cell>
          <cell r="L803">
            <v>1268</v>
          </cell>
          <cell r="M803">
            <v>2520</v>
          </cell>
          <cell r="N803">
            <v>765.39</v>
          </cell>
          <cell r="O803">
            <v>1754.61</v>
          </cell>
          <cell r="R803">
            <v>2.43857E-2</v>
          </cell>
          <cell r="S803">
            <v>61.451963999999997</v>
          </cell>
          <cell r="T803">
            <v>18.664570922999999</v>
          </cell>
          <cell r="U803">
            <v>42.787393076999997</v>
          </cell>
          <cell r="W803">
            <v>2004</v>
          </cell>
          <cell r="X803">
            <v>7</v>
          </cell>
          <cell r="Y803">
            <v>1.0711974110032363</v>
          </cell>
          <cell r="Z803">
            <v>1</v>
          </cell>
          <cell r="AA803">
            <v>4</v>
          </cell>
          <cell r="AB803">
            <v>100</v>
          </cell>
          <cell r="AC803">
            <v>0.67500000000000004</v>
          </cell>
          <cell r="AD803">
            <v>70</v>
          </cell>
          <cell r="AH803">
            <v>2.5</v>
          </cell>
        </row>
        <row r="804">
          <cell r="A804" t="str">
            <v>F2004142-000</v>
          </cell>
          <cell r="B804" t="str">
            <v>Fixtures and fittings</v>
          </cell>
          <cell r="C804">
            <v>2005</v>
          </cell>
          <cell r="D804" t="str">
            <v>Fac</v>
          </cell>
          <cell r="E804" t="str">
            <v>N/A</v>
          </cell>
          <cell r="F804">
            <v>7986</v>
          </cell>
          <cell r="G804" t="str">
            <v>FUR TECH CO., LTD</v>
          </cell>
          <cell r="H804" t="str">
            <v>WORKING CHAIR F-62</v>
          </cell>
          <cell r="I804">
            <v>38082</v>
          </cell>
          <cell r="J804">
            <v>38256</v>
          </cell>
          <cell r="K804">
            <v>1820</v>
          </cell>
          <cell r="L804">
            <v>1268</v>
          </cell>
          <cell r="M804">
            <v>2520</v>
          </cell>
          <cell r="N804">
            <v>765.39</v>
          </cell>
          <cell r="O804">
            <v>1754.61</v>
          </cell>
          <cell r="R804">
            <v>2.43857E-2</v>
          </cell>
          <cell r="S804">
            <v>61.451963999999997</v>
          </cell>
          <cell r="T804">
            <v>18.664570922999999</v>
          </cell>
          <cell r="U804">
            <v>42.787393076999997</v>
          </cell>
          <cell r="W804">
            <v>2004</v>
          </cell>
          <cell r="X804">
            <v>7</v>
          </cell>
          <cell r="Y804">
            <v>1.0711974110032363</v>
          </cell>
          <cell r="Z804">
            <v>1</v>
          </cell>
          <cell r="AA804">
            <v>4</v>
          </cell>
          <cell r="AB804">
            <v>100</v>
          </cell>
          <cell r="AC804">
            <v>0.67500000000000004</v>
          </cell>
          <cell r="AD804">
            <v>70</v>
          </cell>
          <cell r="AH804">
            <v>2.5</v>
          </cell>
        </row>
        <row r="805">
          <cell r="A805" t="str">
            <v>F2004143-000</v>
          </cell>
          <cell r="B805" t="str">
            <v>Fixtures and fittings</v>
          </cell>
          <cell r="C805">
            <v>2005</v>
          </cell>
          <cell r="D805" t="str">
            <v>Fac</v>
          </cell>
          <cell r="E805" t="str">
            <v>N/A</v>
          </cell>
          <cell r="F805">
            <v>7986</v>
          </cell>
          <cell r="G805" t="str">
            <v>FUR TECH CO., LTD</v>
          </cell>
          <cell r="H805" t="str">
            <v>WORKING CHAIR F-62</v>
          </cell>
          <cell r="I805">
            <v>38082</v>
          </cell>
          <cell r="J805">
            <v>38256</v>
          </cell>
          <cell r="K805">
            <v>1820</v>
          </cell>
          <cell r="L805">
            <v>1268</v>
          </cell>
          <cell r="M805">
            <v>2520</v>
          </cell>
          <cell r="N805">
            <v>765.39</v>
          </cell>
          <cell r="O805">
            <v>1754.61</v>
          </cell>
          <cell r="R805">
            <v>2.43857E-2</v>
          </cell>
          <cell r="S805">
            <v>61.451963999999997</v>
          </cell>
          <cell r="T805">
            <v>18.664570922999999</v>
          </cell>
          <cell r="U805">
            <v>42.787393076999997</v>
          </cell>
          <cell r="W805">
            <v>2004</v>
          </cell>
          <cell r="X805">
            <v>7</v>
          </cell>
          <cell r="Y805">
            <v>1.0711974110032363</v>
          </cell>
          <cell r="Z805">
            <v>1</v>
          </cell>
          <cell r="AA805">
            <v>4</v>
          </cell>
          <cell r="AB805">
            <v>100</v>
          </cell>
          <cell r="AC805">
            <v>0.67500000000000004</v>
          </cell>
          <cell r="AD805">
            <v>70</v>
          </cell>
          <cell r="AH805">
            <v>2.5</v>
          </cell>
        </row>
        <row r="806">
          <cell r="A806" t="str">
            <v>F2004144-000</v>
          </cell>
          <cell r="B806" t="str">
            <v>Fixtures and fittings</v>
          </cell>
          <cell r="C806">
            <v>2005</v>
          </cell>
          <cell r="D806" t="str">
            <v>Fac</v>
          </cell>
          <cell r="E806" t="str">
            <v>N/A</v>
          </cell>
          <cell r="F806">
            <v>7986</v>
          </cell>
          <cell r="G806" t="str">
            <v>FUR TECH CO., LTD</v>
          </cell>
          <cell r="H806" t="str">
            <v>WORKING CHAIR F-62 W/O HAND REST</v>
          </cell>
          <cell r="I806">
            <v>38082</v>
          </cell>
          <cell r="J806">
            <v>38256</v>
          </cell>
          <cell r="K806">
            <v>1820</v>
          </cell>
          <cell r="L806">
            <v>1268</v>
          </cell>
          <cell r="M806">
            <v>2240</v>
          </cell>
          <cell r="N806">
            <v>680.31</v>
          </cell>
          <cell r="O806">
            <v>1559.69</v>
          </cell>
          <cell r="R806">
            <v>2.43857E-2</v>
          </cell>
          <cell r="S806">
            <v>54.623967999999998</v>
          </cell>
          <cell r="T806">
            <v>16.589835566999998</v>
          </cell>
          <cell r="U806">
            <v>38.034132432999996</v>
          </cell>
          <cell r="W806">
            <v>2004</v>
          </cell>
          <cell r="X806">
            <v>7</v>
          </cell>
          <cell r="Y806">
            <v>1.0711974110032363</v>
          </cell>
          <cell r="Z806">
            <v>1</v>
          </cell>
          <cell r="AA806">
            <v>4</v>
          </cell>
          <cell r="AB806">
            <v>100</v>
          </cell>
          <cell r="AC806">
            <v>0.67500000000000004</v>
          </cell>
          <cell r="AD806">
            <v>70</v>
          </cell>
          <cell r="AH806">
            <v>2.5</v>
          </cell>
        </row>
        <row r="807">
          <cell r="A807" t="str">
            <v>F2004145-000</v>
          </cell>
          <cell r="B807" t="str">
            <v>Fixtures and fittings</v>
          </cell>
          <cell r="C807">
            <v>2005</v>
          </cell>
          <cell r="D807" t="str">
            <v>Fac</v>
          </cell>
          <cell r="E807" t="str">
            <v>N/A</v>
          </cell>
          <cell r="F807">
            <v>7986</v>
          </cell>
          <cell r="G807" t="str">
            <v>FUR TECH CO., LTD</v>
          </cell>
          <cell r="H807" t="str">
            <v>WORKING CHAIR F-62 W/O HAND REST</v>
          </cell>
          <cell r="I807">
            <v>38082</v>
          </cell>
          <cell r="J807">
            <v>38256</v>
          </cell>
          <cell r="K807">
            <v>1820</v>
          </cell>
          <cell r="L807">
            <v>1268</v>
          </cell>
          <cell r="M807">
            <v>2240</v>
          </cell>
          <cell r="N807">
            <v>680.31</v>
          </cell>
          <cell r="O807">
            <v>1559.69</v>
          </cell>
          <cell r="R807">
            <v>2.43857E-2</v>
          </cell>
          <cell r="S807">
            <v>54.623967999999998</v>
          </cell>
          <cell r="T807">
            <v>16.589835566999998</v>
          </cell>
          <cell r="U807">
            <v>38.034132432999996</v>
          </cell>
          <cell r="W807">
            <v>2004</v>
          </cell>
          <cell r="X807">
            <v>7</v>
          </cell>
          <cell r="Y807">
            <v>1.0711974110032363</v>
          </cell>
          <cell r="Z807">
            <v>1</v>
          </cell>
          <cell r="AA807">
            <v>4</v>
          </cell>
          <cell r="AB807">
            <v>100</v>
          </cell>
          <cell r="AC807">
            <v>0.67500000000000004</v>
          </cell>
          <cell r="AD807">
            <v>70</v>
          </cell>
          <cell r="AH807">
            <v>2.5</v>
          </cell>
        </row>
        <row r="808">
          <cell r="A808" t="str">
            <v>F2004146-000</v>
          </cell>
          <cell r="B808" t="str">
            <v>Fixtures and fittings</v>
          </cell>
          <cell r="C808">
            <v>2005</v>
          </cell>
          <cell r="D808" t="str">
            <v>Fac</v>
          </cell>
          <cell r="E808" t="str">
            <v>N/A</v>
          </cell>
          <cell r="F808">
            <v>7986</v>
          </cell>
          <cell r="G808" t="str">
            <v>FUR TECH CO., LTD</v>
          </cell>
          <cell r="H808" t="str">
            <v>WORKING CHAIR F-62 W/O HAND REST</v>
          </cell>
          <cell r="I808">
            <v>38082</v>
          </cell>
          <cell r="J808">
            <v>38256</v>
          </cell>
          <cell r="K808">
            <v>1820</v>
          </cell>
          <cell r="L808">
            <v>1268</v>
          </cell>
          <cell r="M808">
            <v>2240</v>
          </cell>
          <cell r="N808">
            <v>680.31</v>
          </cell>
          <cell r="O808">
            <v>1559.69</v>
          </cell>
          <cell r="R808">
            <v>2.43857E-2</v>
          </cell>
          <cell r="S808">
            <v>54.623967999999998</v>
          </cell>
          <cell r="T808">
            <v>16.589835566999998</v>
          </cell>
          <cell r="U808">
            <v>38.034132432999996</v>
          </cell>
          <cell r="W808">
            <v>2004</v>
          </cell>
          <cell r="X808">
            <v>7</v>
          </cell>
          <cell r="Y808">
            <v>1.0711974110032363</v>
          </cell>
          <cell r="Z808">
            <v>1</v>
          </cell>
          <cell r="AA808">
            <v>4</v>
          </cell>
          <cell r="AB808">
            <v>100</v>
          </cell>
          <cell r="AC808">
            <v>0.67500000000000004</v>
          </cell>
          <cell r="AD808">
            <v>70</v>
          </cell>
          <cell r="AH808">
            <v>2.5</v>
          </cell>
        </row>
        <row r="809">
          <cell r="A809" t="str">
            <v>F2004147-000</v>
          </cell>
          <cell r="B809" t="str">
            <v>Fixtures and fittings</v>
          </cell>
          <cell r="C809">
            <v>2005</v>
          </cell>
          <cell r="D809" t="str">
            <v>Fac</v>
          </cell>
          <cell r="E809" t="str">
            <v>N/A</v>
          </cell>
          <cell r="F809">
            <v>7986</v>
          </cell>
          <cell r="G809" t="str">
            <v>FUR TECH CO., LTD</v>
          </cell>
          <cell r="H809" t="str">
            <v>WORKING CHAIR F-62 W/O HAND REST</v>
          </cell>
          <cell r="I809">
            <v>38082</v>
          </cell>
          <cell r="J809">
            <v>38256</v>
          </cell>
          <cell r="K809">
            <v>1820</v>
          </cell>
          <cell r="L809">
            <v>1268</v>
          </cell>
          <cell r="M809">
            <v>2240</v>
          </cell>
          <cell r="N809">
            <v>680.31</v>
          </cell>
          <cell r="O809">
            <v>1559.69</v>
          </cell>
          <cell r="R809">
            <v>2.43857E-2</v>
          </cell>
          <cell r="S809">
            <v>54.623967999999998</v>
          </cell>
          <cell r="T809">
            <v>16.589835566999998</v>
          </cell>
          <cell r="U809">
            <v>38.034132432999996</v>
          </cell>
          <cell r="W809">
            <v>2004</v>
          </cell>
          <cell r="X809">
            <v>7</v>
          </cell>
          <cell r="Y809">
            <v>1.0711974110032363</v>
          </cell>
          <cell r="Z809">
            <v>1</v>
          </cell>
          <cell r="AA809">
            <v>4</v>
          </cell>
          <cell r="AB809">
            <v>100</v>
          </cell>
          <cell r="AC809">
            <v>0.67500000000000004</v>
          </cell>
          <cell r="AD809">
            <v>70</v>
          </cell>
          <cell r="AH809">
            <v>2.5</v>
          </cell>
        </row>
        <row r="810">
          <cell r="A810" t="str">
            <v>F2004148-000</v>
          </cell>
          <cell r="B810" t="str">
            <v>Fixtures and fittings</v>
          </cell>
          <cell r="C810">
            <v>2005</v>
          </cell>
          <cell r="D810" t="str">
            <v>Fac</v>
          </cell>
          <cell r="E810" t="str">
            <v>N/A</v>
          </cell>
          <cell r="F810">
            <v>7986</v>
          </cell>
          <cell r="G810" t="str">
            <v>FUR TECH CO., LTD</v>
          </cell>
          <cell r="H810" t="str">
            <v>WORKING CHAIR F-62 W/O HAND REST</v>
          </cell>
          <cell r="I810">
            <v>38082</v>
          </cell>
          <cell r="J810">
            <v>38256</v>
          </cell>
          <cell r="K810">
            <v>1820</v>
          </cell>
          <cell r="L810">
            <v>1268</v>
          </cell>
          <cell r="M810">
            <v>2240</v>
          </cell>
          <cell r="N810">
            <v>680.31</v>
          </cell>
          <cell r="O810">
            <v>1559.69</v>
          </cell>
          <cell r="R810">
            <v>2.43857E-2</v>
          </cell>
          <cell r="S810">
            <v>54.623967999999998</v>
          </cell>
          <cell r="T810">
            <v>16.589835566999998</v>
          </cell>
          <cell r="U810">
            <v>38.034132432999996</v>
          </cell>
          <cell r="W810">
            <v>2004</v>
          </cell>
          <cell r="X810">
            <v>7</v>
          </cell>
          <cell r="Y810">
            <v>1.0711974110032363</v>
          </cell>
          <cell r="Z810">
            <v>1</v>
          </cell>
          <cell r="AA810">
            <v>4</v>
          </cell>
          <cell r="AB810">
            <v>100</v>
          </cell>
          <cell r="AC810">
            <v>0.67500000000000004</v>
          </cell>
          <cell r="AD810">
            <v>70</v>
          </cell>
          <cell r="AH810">
            <v>2.5</v>
          </cell>
        </row>
        <row r="811">
          <cell r="A811" t="str">
            <v>F2004149-000</v>
          </cell>
          <cell r="B811" t="str">
            <v>Fixtures and fittings</v>
          </cell>
          <cell r="C811">
            <v>2005</v>
          </cell>
          <cell r="D811" t="str">
            <v>Fac</v>
          </cell>
          <cell r="E811" t="str">
            <v>N/A</v>
          </cell>
          <cell r="F811">
            <v>7986</v>
          </cell>
          <cell r="G811" t="str">
            <v>FUR TECH CO., LTD</v>
          </cell>
          <cell r="H811" t="str">
            <v>WORKING CHAIR F-62 W/O HAND REST</v>
          </cell>
          <cell r="I811">
            <v>38082</v>
          </cell>
          <cell r="J811">
            <v>38256</v>
          </cell>
          <cell r="K811">
            <v>1820</v>
          </cell>
          <cell r="L811">
            <v>1268</v>
          </cell>
          <cell r="M811">
            <v>2240</v>
          </cell>
          <cell r="N811">
            <v>680.31</v>
          </cell>
          <cell r="O811">
            <v>1559.69</v>
          </cell>
          <cell r="R811">
            <v>2.43857E-2</v>
          </cell>
          <cell r="S811">
            <v>54.623967999999998</v>
          </cell>
          <cell r="T811">
            <v>16.589835566999998</v>
          </cell>
          <cell r="U811">
            <v>38.034132432999996</v>
          </cell>
          <cell r="W811">
            <v>2004</v>
          </cell>
          <cell r="X811">
            <v>7</v>
          </cell>
          <cell r="Y811">
            <v>1.0711974110032363</v>
          </cell>
          <cell r="Z811">
            <v>1</v>
          </cell>
          <cell r="AA811">
            <v>4</v>
          </cell>
          <cell r="AB811">
            <v>100</v>
          </cell>
          <cell r="AC811">
            <v>0.67500000000000004</v>
          </cell>
          <cell r="AD811">
            <v>70</v>
          </cell>
          <cell r="AH811">
            <v>2.5</v>
          </cell>
        </row>
        <row r="812">
          <cell r="A812" t="str">
            <v>F2004150-000</v>
          </cell>
          <cell r="B812" t="str">
            <v>Fixtures and fittings</v>
          </cell>
          <cell r="C812">
            <v>2005</v>
          </cell>
          <cell r="D812" t="str">
            <v>Fac</v>
          </cell>
          <cell r="E812" t="str">
            <v>N/A</v>
          </cell>
          <cell r="F812">
            <v>7986</v>
          </cell>
          <cell r="G812" t="str">
            <v>FUR TECH CO., LTD</v>
          </cell>
          <cell r="H812" t="str">
            <v>WORKING CHAIR F-62 W/O HAND REST</v>
          </cell>
          <cell r="I812">
            <v>38082</v>
          </cell>
          <cell r="J812">
            <v>38256</v>
          </cell>
          <cell r="K812">
            <v>1820</v>
          </cell>
          <cell r="L812">
            <v>1268</v>
          </cell>
          <cell r="M812">
            <v>2240</v>
          </cell>
          <cell r="N812">
            <v>680.31</v>
          </cell>
          <cell r="O812">
            <v>1559.69</v>
          </cell>
          <cell r="R812">
            <v>2.43857E-2</v>
          </cell>
          <cell r="S812">
            <v>54.623967999999998</v>
          </cell>
          <cell r="T812">
            <v>16.589835566999998</v>
          </cell>
          <cell r="U812">
            <v>38.034132432999996</v>
          </cell>
          <cell r="W812">
            <v>2004</v>
          </cell>
          <cell r="X812">
            <v>7</v>
          </cell>
          <cell r="Y812">
            <v>1.0711974110032363</v>
          </cell>
          <cell r="Z812">
            <v>1</v>
          </cell>
          <cell r="AA812">
            <v>4</v>
          </cell>
          <cell r="AB812">
            <v>100</v>
          </cell>
          <cell r="AC812">
            <v>0.67500000000000004</v>
          </cell>
          <cell r="AD812">
            <v>70</v>
          </cell>
          <cell r="AH812">
            <v>2.5</v>
          </cell>
        </row>
        <row r="813">
          <cell r="A813" t="str">
            <v>F2004151-000</v>
          </cell>
          <cell r="B813" t="str">
            <v>Fixtures and fittings</v>
          </cell>
          <cell r="C813">
            <v>2005</v>
          </cell>
          <cell r="D813" t="str">
            <v>Fac</v>
          </cell>
          <cell r="E813" t="str">
            <v>N/A</v>
          </cell>
          <cell r="F813" t="str">
            <v>4703-T882</v>
          </cell>
          <cell r="G813" t="str">
            <v>THAI STEEL FURNITURE CO., LTD</v>
          </cell>
          <cell r="H813" t="str">
            <v>CABINET 15 DRAWERS SIZE 278MM</v>
          </cell>
          <cell r="I813">
            <v>38075</v>
          </cell>
          <cell r="J813">
            <v>38256</v>
          </cell>
          <cell r="K813">
            <v>1820</v>
          </cell>
          <cell r="L813">
            <v>1268</v>
          </cell>
          <cell r="M813">
            <v>1977</v>
          </cell>
          <cell r="N813">
            <v>600.4</v>
          </cell>
          <cell r="O813">
            <v>1376.6</v>
          </cell>
          <cell r="R813">
            <v>2.43857E-2</v>
          </cell>
          <cell r="S813">
            <v>48.2105289</v>
          </cell>
          <cell r="T813">
            <v>14.64117428</v>
          </cell>
          <cell r="U813">
            <v>33.569354619999999</v>
          </cell>
          <cell r="W813">
            <v>2004</v>
          </cell>
          <cell r="X813">
            <v>7</v>
          </cell>
          <cell r="Y813">
            <v>1.0711974110032363</v>
          </cell>
          <cell r="Z813">
            <v>1</v>
          </cell>
          <cell r="AA813">
            <v>4</v>
          </cell>
          <cell r="AB813">
            <v>100</v>
          </cell>
          <cell r="AC813">
            <v>0.67500000000000004</v>
          </cell>
          <cell r="AD813">
            <v>70</v>
          </cell>
          <cell r="AH813">
            <v>2.5</v>
          </cell>
        </row>
        <row r="814">
          <cell r="A814" t="str">
            <v>F2004152-000</v>
          </cell>
          <cell r="B814" t="str">
            <v>Fixtures and fittings</v>
          </cell>
          <cell r="C814">
            <v>2005</v>
          </cell>
          <cell r="D814" t="str">
            <v>Fac</v>
          </cell>
          <cell r="E814" t="str">
            <v>N/A</v>
          </cell>
          <cell r="F814" t="str">
            <v>4703-T882</v>
          </cell>
          <cell r="G814" t="str">
            <v>THAI STEEL FURNITURE CO., LTD</v>
          </cell>
          <cell r="H814" t="str">
            <v>CABINET 15 DRAWERS SIZE 278MM</v>
          </cell>
          <cell r="I814">
            <v>38075</v>
          </cell>
          <cell r="J814">
            <v>38256</v>
          </cell>
          <cell r="K814">
            <v>1820</v>
          </cell>
          <cell r="L814">
            <v>1268</v>
          </cell>
          <cell r="M814">
            <v>1977</v>
          </cell>
          <cell r="N814">
            <v>600.4</v>
          </cell>
          <cell r="O814">
            <v>1376.6</v>
          </cell>
          <cell r="R814">
            <v>2.43857E-2</v>
          </cell>
          <cell r="S814">
            <v>48.2105289</v>
          </cell>
          <cell r="T814">
            <v>14.64117428</v>
          </cell>
          <cell r="U814">
            <v>33.569354619999999</v>
          </cell>
          <cell r="W814">
            <v>2004</v>
          </cell>
          <cell r="X814">
            <v>7</v>
          </cell>
          <cell r="Y814">
            <v>1.0711974110032363</v>
          </cell>
          <cell r="Z814">
            <v>1</v>
          </cell>
          <cell r="AA814">
            <v>4</v>
          </cell>
          <cell r="AB814">
            <v>100</v>
          </cell>
          <cell r="AC814">
            <v>0.67500000000000004</v>
          </cell>
          <cell r="AD814">
            <v>70</v>
          </cell>
          <cell r="AH814">
            <v>2.5</v>
          </cell>
        </row>
        <row r="815">
          <cell r="A815" t="str">
            <v>F2004153-000</v>
          </cell>
          <cell r="B815" t="str">
            <v>Fixtures and fittings</v>
          </cell>
          <cell r="C815">
            <v>2005</v>
          </cell>
          <cell r="D815" t="str">
            <v>Fac</v>
          </cell>
          <cell r="E815" t="str">
            <v>N/A</v>
          </cell>
          <cell r="F815" t="str">
            <v>4703-T882</v>
          </cell>
          <cell r="G815" t="str">
            <v>THAI STEEL FURNITURE CO., LTD</v>
          </cell>
          <cell r="H815" t="str">
            <v>CABINET 4 DRAWERS SIZE 464MM</v>
          </cell>
          <cell r="I815">
            <v>38075</v>
          </cell>
          <cell r="J815">
            <v>38256</v>
          </cell>
          <cell r="K815">
            <v>1820</v>
          </cell>
          <cell r="L815">
            <v>1268</v>
          </cell>
          <cell r="M815">
            <v>2857</v>
          </cell>
          <cell r="N815">
            <v>867.78</v>
          </cell>
          <cell r="O815">
            <v>1989.22</v>
          </cell>
          <cell r="R815">
            <v>2.43857E-2</v>
          </cell>
          <cell r="S815">
            <v>69.669944900000004</v>
          </cell>
          <cell r="T815">
            <v>21.161422746</v>
          </cell>
          <cell r="U815">
            <v>48.508522154000005</v>
          </cell>
          <cell r="W815">
            <v>2004</v>
          </cell>
          <cell r="X815">
            <v>7</v>
          </cell>
          <cell r="Y815">
            <v>1.0711974110032363</v>
          </cell>
          <cell r="Z815">
            <v>1</v>
          </cell>
          <cell r="AA815">
            <v>4</v>
          </cell>
          <cell r="AB815">
            <v>100</v>
          </cell>
          <cell r="AC815">
            <v>0.67500000000000004</v>
          </cell>
          <cell r="AD815">
            <v>70</v>
          </cell>
          <cell r="AH815">
            <v>2.5</v>
          </cell>
        </row>
        <row r="816">
          <cell r="A816" t="str">
            <v>F2004154-000</v>
          </cell>
          <cell r="B816" t="str">
            <v>Fixtures and fittings</v>
          </cell>
          <cell r="C816">
            <v>2005</v>
          </cell>
          <cell r="D816" t="str">
            <v>Fac</v>
          </cell>
          <cell r="E816" t="str">
            <v>47-246XDYG233</v>
          </cell>
          <cell r="F816">
            <v>470384</v>
          </cell>
          <cell r="G816" t="str">
            <v>B.K.RADIO &amp; COMMUNICATION CO., LTD</v>
          </cell>
          <cell r="H816" t="str">
            <v>MOTOROLA COMMANDER 245</v>
          </cell>
          <cell r="I816">
            <v>38107</v>
          </cell>
          <cell r="J816">
            <v>38256</v>
          </cell>
          <cell r="K816">
            <v>1820</v>
          </cell>
          <cell r="L816">
            <v>1268</v>
          </cell>
          <cell r="M816">
            <v>7200</v>
          </cell>
          <cell r="N816">
            <v>2187.39</v>
          </cell>
          <cell r="O816">
            <v>5012.6099999999997</v>
          </cell>
          <cell r="R816">
            <v>2.43857E-2</v>
          </cell>
          <cell r="S816">
            <v>175.57704000000001</v>
          </cell>
          <cell r="T816">
            <v>53.341036322999997</v>
          </cell>
          <cell r="U816">
            <v>122.23600367700001</v>
          </cell>
          <cell r="W816">
            <v>2004</v>
          </cell>
          <cell r="X816">
            <v>5</v>
          </cell>
          <cell r="Y816">
            <v>0.95752499786343048</v>
          </cell>
          <cell r="Z816">
            <v>0.91860247919850568</v>
          </cell>
          <cell r="AA816">
            <v>4</v>
          </cell>
          <cell r="AB816">
            <v>150</v>
          </cell>
          <cell r="AC816">
            <v>0.67500000000000004</v>
          </cell>
          <cell r="AD816">
            <v>100</v>
          </cell>
          <cell r="AH816">
            <v>2.5</v>
          </cell>
        </row>
        <row r="817">
          <cell r="A817" t="str">
            <v>F2004155-000</v>
          </cell>
          <cell r="B817" t="str">
            <v>Fixtures and fittings</v>
          </cell>
          <cell r="C817">
            <v>2005</v>
          </cell>
          <cell r="D817" t="str">
            <v>Fac</v>
          </cell>
          <cell r="E817" t="str">
            <v>47-246XDYG239</v>
          </cell>
          <cell r="F817">
            <v>470384</v>
          </cell>
          <cell r="G817" t="str">
            <v>B.K.RADIO &amp; COMMUNICATION CO., LTD</v>
          </cell>
          <cell r="H817" t="str">
            <v>MOTOROLA COMMANDER 245</v>
          </cell>
          <cell r="I817">
            <v>38107</v>
          </cell>
          <cell r="J817">
            <v>38256</v>
          </cell>
          <cell r="K817">
            <v>1820</v>
          </cell>
          <cell r="L817">
            <v>1268</v>
          </cell>
          <cell r="M817">
            <v>7200</v>
          </cell>
          <cell r="N817">
            <v>2187.39</v>
          </cell>
          <cell r="O817">
            <v>5012.6099999999997</v>
          </cell>
          <cell r="R817">
            <v>2.43857E-2</v>
          </cell>
          <cell r="S817">
            <v>175.57704000000001</v>
          </cell>
          <cell r="T817">
            <v>53.341036322999997</v>
          </cell>
          <cell r="U817">
            <v>122.23600367700001</v>
          </cell>
          <cell r="W817">
            <v>2004</v>
          </cell>
          <cell r="X817">
            <v>5</v>
          </cell>
          <cell r="Y817">
            <v>0.95752499786343048</v>
          </cell>
          <cell r="Z817">
            <v>0.91860247919850568</v>
          </cell>
          <cell r="AA817">
            <v>4</v>
          </cell>
          <cell r="AB817">
            <v>150</v>
          </cell>
          <cell r="AC817">
            <v>0.67500000000000004</v>
          </cell>
          <cell r="AD817">
            <v>100</v>
          </cell>
          <cell r="AH817">
            <v>2.5</v>
          </cell>
        </row>
        <row r="818">
          <cell r="A818" t="str">
            <v>F2004156-000</v>
          </cell>
          <cell r="B818" t="str">
            <v>Fixtures and fittings</v>
          </cell>
          <cell r="C818">
            <v>2005</v>
          </cell>
          <cell r="D818" t="str">
            <v>Fac</v>
          </cell>
          <cell r="E818" t="str">
            <v>N/A</v>
          </cell>
          <cell r="F818" t="str">
            <v>35/0249</v>
          </cell>
          <cell r="G818" t="str">
            <v>S.BANGKOK SAHAKAN LTD., PART</v>
          </cell>
          <cell r="H818" t="str">
            <v>STAINLESS CONTAINMENT FOR CONFIDENTIAL DOCUMENT</v>
          </cell>
          <cell r="I818">
            <v>38124</v>
          </cell>
          <cell r="J818">
            <v>38256</v>
          </cell>
          <cell r="K818">
            <v>1820</v>
          </cell>
          <cell r="L818">
            <v>1268</v>
          </cell>
          <cell r="M818">
            <v>4200</v>
          </cell>
          <cell r="N818">
            <v>1275.8499999999999</v>
          </cell>
          <cell r="O818">
            <v>2924.15</v>
          </cell>
          <cell r="R818">
            <v>2.43857E-2</v>
          </cell>
          <cell r="S818">
            <v>102.41994</v>
          </cell>
          <cell r="T818">
            <v>31.112495344999996</v>
          </cell>
          <cell r="U818">
            <v>71.307444654999998</v>
          </cell>
          <cell r="W818">
            <v>2004</v>
          </cell>
          <cell r="X818">
            <v>7</v>
          </cell>
          <cell r="Y818">
            <v>1.0711974110032363</v>
          </cell>
          <cell r="Z818">
            <v>1</v>
          </cell>
          <cell r="AA818">
            <v>4</v>
          </cell>
          <cell r="AB818">
            <v>100</v>
          </cell>
          <cell r="AC818">
            <v>0.67500000000000004</v>
          </cell>
          <cell r="AD818">
            <v>70</v>
          </cell>
          <cell r="AH818">
            <v>2.5</v>
          </cell>
        </row>
        <row r="819">
          <cell r="A819" t="str">
            <v>F2004157-000</v>
          </cell>
          <cell r="B819" t="str">
            <v>Fixtures and fittings</v>
          </cell>
          <cell r="C819">
            <v>2005</v>
          </cell>
          <cell r="D819" t="str">
            <v>Fac</v>
          </cell>
          <cell r="E819" t="str">
            <v>N/A</v>
          </cell>
          <cell r="F819" t="str">
            <v>35/0249</v>
          </cell>
          <cell r="G819" t="str">
            <v>S.BANGKOK SAHAKAN LTD., PART</v>
          </cell>
          <cell r="H819" t="str">
            <v>STAINLESS CONTAINMENT FOR CONFIDENTIAL DOCUMENT</v>
          </cell>
          <cell r="I819">
            <v>38124</v>
          </cell>
          <cell r="J819">
            <v>38256</v>
          </cell>
          <cell r="K819">
            <v>1820</v>
          </cell>
          <cell r="L819">
            <v>1268</v>
          </cell>
          <cell r="M819">
            <v>4200</v>
          </cell>
          <cell r="N819">
            <v>1275.8499999999999</v>
          </cell>
          <cell r="O819">
            <v>2924.15</v>
          </cell>
          <cell r="R819">
            <v>2.43857E-2</v>
          </cell>
          <cell r="S819">
            <v>102.41994</v>
          </cell>
          <cell r="T819">
            <v>31.112495344999996</v>
          </cell>
          <cell r="U819">
            <v>71.307444654999998</v>
          </cell>
          <cell r="W819">
            <v>2004</v>
          </cell>
          <cell r="X819">
            <v>7</v>
          </cell>
          <cell r="Y819">
            <v>1.0711974110032363</v>
          </cell>
          <cell r="Z819">
            <v>1</v>
          </cell>
          <cell r="AA819">
            <v>4</v>
          </cell>
          <cell r="AB819">
            <v>100</v>
          </cell>
          <cell r="AC819">
            <v>0.67500000000000004</v>
          </cell>
          <cell r="AD819">
            <v>70</v>
          </cell>
          <cell r="AH819">
            <v>2.5</v>
          </cell>
        </row>
        <row r="820">
          <cell r="A820" t="str">
            <v>F2004159-000</v>
          </cell>
          <cell r="B820" t="str">
            <v>Fixtures and fittings</v>
          </cell>
          <cell r="C820">
            <v>2005</v>
          </cell>
          <cell r="D820" t="str">
            <v>Fac</v>
          </cell>
          <cell r="E820" t="str">
            <v>N/A</v>
          </cell>
          <cell r="F820">
            <v>12587</v>
          </cell>
          <cell r="G820" t="str">
            <v>U-TECH MATERIAL LTD., PART</v>
          </cell>
          <cell r="H820" t="str">
            <v>RIDGID ADJUSTABLE WRENCH 18" (TOOLING)</v>
          </cell>
          <cell r="I820">
            <v>38111</v>
          </cell>
          <cell r="J820">
            <v>38256</v>
          </cell>
          <cell r="K820">
            <v>1820</v>
          </cell>
          <cell r="L820">
            <v>1268</v>
          </cell>
          <cell r="M820">
            <v>5805</v>
          </cell>
          <cell r="N820">
            <v>1763.52</v>
          </cell>
          <cell r="O820">
            <v>4041.48</v>
          </cell>
          <cell r="R820">
            <v>2.5050699999999999E-2</v>
          </cell>
          <cell r="S820">
            <v>145.41931349999999</v>
          </cell>
          <cell r="T820">
            <v>44.177410463999998</v>
          </cell>
          <cell r="U820">
            <v>101.241903036</v>
          </cell>
          <cell r="W820">
            <v>2004</v>
          </cell>
          <cell r="X820">
            <v>7</v>
          </cell>
          <cell r="Y820">
            <v>1.0711974110032363</v>
          </cell>
          <cell r="Z820">
            <v>1</v>
          </cell>
          <cell r="AA820">
            <v>6</v>
          </cell>
          <cell r="AB820">
            <v>0</v>
          </cell>
          <cell r="AC820">
            <v>0.33333333333333337</v>
          </cell>
          <cell r="AD820">
            <v>0</v>
          </cell>
          <cell r="AH820">
            <v>0</v>
          </cell>
        </row>
        <row r="821">
          <cell r="A821" t="str">
            <v>F2004160-000</v>
          </cell>
          <cell r="B821" t="str">
            <v>Fixtures and fittings</v>
          </cell>
          <cell r="C821">
            <v>2005</v>
          </cell>
          <cell r="D821" t="str">
            <v>Fac</v>
          </cell>
          <cell r="E821" t="str">
            <v>N/A</v>
          </cell>
          <cell r="F821">
            <v>12587</v>
          </cell>
          <cell r="G821" t="str">
            <v>U-TECH MATERIAL LTD., PART</v>
          </cell>
          <cell r="H821" t="str">
            <v>LUCKY DOUBLE SWING DOOR CABINET (TOOLING)</v>
          </cell>
          <cell r="I821">
            <v>38111</v>
          </cell>
          <cell r="J821">
            <v>38256</v>
          </cell>
          <cell r="K821">
            <v>1820</v>
          </cell>
          <cell r="L821">
            <v>1268</v>
          </cell>
          <cell r="M821">
            <v>4800</v>
          </cell>
          <cell r="N821">
            <v>1458.16</v>
          </cell>
          <cell r="O821">
            <v>3341.84</v>
          </cell>
          <cell r="R821">
            <v>2.43857E-2</v>
          </cell>
          <cell r="S821">
            <v>117.05136</v>
          </cell>
          <cell r="T821">
            <v>35.558252312</v>
          </cell>
          <cell r="U821">
            <v>81.493107688000009</v>
          </cell>
          <cell r="W821">
            <v>2004</v>
          </cell>
          <cell r="X821">
            <v>7</v>
          </cell>
          <cell r="Y821">
            <v>1.0711974110032363</v>
          </cell>
          <cell r="Z821">
            <v>1</v>
          </cell>
          <cell r="AA821">
            <v>4</v>
          </cell>
          <cell r="AB821">
            <v>100</v>
          </cell>
          <cell r="AC821">
            <v>0.67500000000000004</v>
          </cell>
          <cell r="AD821">
            <v>70</v>
          </cell>
          <cell r="AH821">
            <v>0.5</v>
          </cell>
        </row>
        <row r="822">
          <cell r="A822" t="str">
            <v>F2004161-000</v>
          </cell>
          <cell r="B822" t="str">
            <v>Fixtures and fittings</v>
          </cell>
          <cell r="C822">
            <v>2005</v>
          </cell>
          <cell r="D822" t="str">
            <v>Fac</v>
          </cell>
          <cell r="E822" t="str">
            <v>N/A</v>
          </cell>
          <cell r="F822">
            <v>12587</v>
          </cell>
          <cell r="G822" t="str">
            <v>U-TECH MATERIAL LTD., PART</v>
          </cell>
          <cell r="H822" t="str">
            <v>LUCKY DOUBLE SWING DOOR CABINET (TOOLING)</v>
          </cell>
          <cell r="I822">
            <v>38111</v>
          </cell>
          <cell r="J822">
            <v>38256</v>
          </cell>
          <cell r="K822">
            <v>1820</v>
          </cell>
          <cell r="L822">
            <v>1268</v>
          </cell>
          <cell r="M822">
            <v>4800</v>
          </cell>
          <cell r="N822">
            <v>1458.16</v>
          </cell>
          <cell r="O822">
            <v>3341.84</v>
          </cell>
          <cell r="R822">
            <v>2.43857E-2</v>
          </cell>
          <cell r="S822">
            <v>117.05136</v>
          </cell>
          <cell r="T822">
            <v>35.558252312</v>
          </cell>
          <cell r="U822">
            <v>81.493107688000009</v>
          </cell>
          <cell r="W822">
            <v>2004</v>
          </cell>
          <cell r="X822">
            <v>7</v>
          </cell>
          <cell r="Y822">
            <v>1.0711974110032363</v>
          </cell>
          <cell r="Z822">
            <v>1</v>
          </cell>
          <cell r="AA822">
            <v>4</v>
          </cell>
          <cell r="AB822">
            <v>100</v>
          </cell>
          <cell r="AC822">
            <v>0.67500000000000004</v>
          </cell>
          <cell r="AD822">
            <v>70</v>
          </cell>
          <cell r="AH822">
            <v>0.5</v>
          </cell>
        </row>
        <row r="823">
          <cell r="A823" t="str">
            <v>F2004162-000</v>
          </cell>
          <cell r="B823" t="str">
            <v>Fixtures and fittings</v>
          </cell>
          <cell r="C823">
            <v>2005</v>
          </cell>
          <cell r="D823" t="str">
            <v>Fac</v>
          </cell>
          <cell r="E823" t="str">
            <v>N/A</v>
          </cell>
          <cell r="F823">
            <v>12587</v>
          </cell>
          <cell r="G823" t="str">
            <v>U-TECH MATERIAL LTD., PART</v>
          </cell>
          <cell r="H823" t="str">
            <v>LUCKY DOUBLE SWING DOOR CABINET (TOOLING)</v>
          </cell>
          <cell r="I823">
            <v>38111</v>
          </cell>
          <cell r="J823">
            <v>38256</v>
          </cell>
          <cell r="K823">
            <v>1820</v>
          </cell>
          <cell r="L823">
            <v>1268</v>
          </cell>
          <cell r="M823">
            <v>4800</v>
          </cell>
          <cell r="N823">
            <v>1458.16</v>
          </cell>
          <cell r="O823">
            <v>3341.84</v>
          </cell>
          <cell r="R823">
            <v>2.43857E-2</v>
          </cell>
          <cell r="S823">
            <v>117.05136</v>
          </cell>
          <cell r="T823">
            <v>35.558252312</v>
          </cell>
          <cell r="U823">
            <v>81.493107688000009</v>
          </cell>
          <cell r="W823">
            <v>2004</v>
          </cell>
          <cell r="X823">
            <v>7</v>
          </cell>
          <cell r="Y823">
            <v>1.0711974110032363</v>
          </cell>
          <cell r="Z823">
            <v>1</v>
          </cell>
          <cell r="AA823">
            <v>4</v>
          </cell>
          <cell r="AB823">
            <v>100</v>
          </cell>
          <cell r="AC823">
            <v>0.67500000000000004</v>
          </cell>
          <cell r="AD823">
            <v>70</v>
          </cell>
          <cell r="AH823">
            <v>0.5</v>
          </cell>
        </row>
        <row r="824">
          <cell r="A824" t="str">
            <v>F2004163-000</v>
          </cell>
          <cell r="B824" t="str">
            <v>Fixtures and fittings</v>
          </cell>
          <cell r="C824">
            <v>2005</v>
          </cell>
          <cell r="D824" t="str">
            <v>Fac</v>
          </cell>
          <cell r="E824" t="str">
            <v>N/A</v>
          </cell>
          <cell r="F824">
            <v>12587</v>
          </cell>
          <cell r="G824" t="str">
            <v>U-TECH MATERIAL LTD., PART</v>
          </cell>
          <cell r="H824" t="str">
            <v>LUCKY DOUBLE SWING DOOR CABINET (TOOLING)</v>
          </cell>
          <cell r="I824">
            <v>38111</v>
          </cell>
          <cell r="J824">
            <v>38256</v>
          </cell>
          <cell r="K824">
            <v>1820</v>
          </cell>
          <cell r="L824">
            <v>1268</v>
          </cell>
          <cell r="M824">
            <v>4800</v>
          </cell>
          <cell r="N824">
            <v>1458.16</v>
          </cell>
          <cell r="O824">
            <v>3341.84</v>
          </cell>
          <cell r="R824">
            <v>2.43857E-2</v>
          </cell>
          <cell r="S824">
            <v>117.05136</v>
          </cell>
          <cell r="T824">
            <v>35.558252312</v>
          </cell>
          <cell r="U824">
            <v>81.493107688000009</v>
          </cell>
          <cell r="W824">
            <v>2004</v>
          </cell>
          <cell r="X824">
            <v>7</v>
          </cell>
          <cell r="Y824">
            <v>1.0711974110032363</v>
          </cell>
          <cell r="Z824">
            <v>1</v>
          </cell>
          <cell r="AA824">
            <v>4</v>
          </cell>
          <cell r="AB824">
            <v>100</v>
          </cell>
          <cell r="AC824">
            <v>0.67500000000000004</v>
          </cell>
          <cell r="AD824">
            <v>70</v>
          </cell>
          <cell r="AH824">
            <v>0.5</v>
          </cell>
        </row>
        <row r="825">
          <cell r="A825" t="str">
            <v>F2004164-000</v>
          </cell>
          <cell r="B825" t="str">
            <v>Fixtures and fittings</v>
          </cell>
          <cell r="C825">
            <v>2005</v>
          </cell>
          <cell r="D825" t="str">
            <v>Fac</v>
          </cell>
          <cell r="E825" t="str">
            <v>N/A</v>
          </cell>
          <cell r="F825">
            <v>12587</v>
          </cell>
          <cell r="G825" t="str">
            <v>U-TECH MATERIAL LTD., PART</v>
          </cell>
          <cell r="H825" t="str">
            <v>STAINLESS HAND TRUCK MDL.ST16009 (TOOLING)</v>
          </cell>
          <cell r="I825">
            <v>38111</v>
          </cell>
          <cell r="J825">
            <v>38256</v>
          </cell>
          <cell r="K825">
            <v>1820</v>
          </cell>
          <cell r="L825">
            <v>1268</v>
          </cell>
          <cell r="M825">
            <v>8150</v>
          </cell>
          <cell r="N825">
            <v>2476.04</v>
          </cell>
          <cell r="O825">
            <v>5673.96</v>
          </cell>
          <cell r="R825">
            <v>2.43857E-2</v>
          </cell>
          <cell r="S825">
            <v>198.74345500000001</v>
          </cell>
          <cell r="T825">
            <v>60.379968628</v>
          </cell>
          <cell r="U825">
            <v>138.36348637200001</v>
          </cell>
          <cell r="W825">
            <v>2004</v>
          </cell>
          <cell r="X825">
            <v>7</v>
          </cell>
          <cell r="Y825">
            <v>1.0711974110032363</v>
          </cell>
          <cell r="Z825">
            <v>1</v>
          </cell>
          <cell r="AA825">
            <v>6</v>
          </cell>
          <cell r="AB825">
            <v>0</v>
          </cell>
          <cell r="AC825">
            <v>0.33333333333333337</v>
          </cell>
          <cell r="AD825">
            <v>0</v>
          </cell>
          <cell r="AH825">
            <v>0</v>
          </cell>
        </row>
        <row r="826">
          <cell r="A826" t="str">
            <v>F2004165-000</v>
          </cell>
          <cell r="B826" t="str">
            <v>Fixtures and fittings</v>
          </cell>
          <cell r="C826">
            <v>2005</v>
          </cell>
          <cell r="D826" t="str">
            <v>Fac</v>
          </cell>
          <cell r="E826">
            <v>48107</v>
          </cell>
          <cell r="F826">
            <v>12587</v>
          </cell>
          <cell r="G826" t="str">
            <v>U-TECH MATERIAL LTD., PART</v>
          </cell>
          <cell r="H826" t="str">
            <v>BOSCH PORTABLE CUT OFF 14" (TOOLING)</v>
          </cell>
          <cell r="I826">
            <v>38111</v>
          </cell>
          <cell r="J826">
            <v>38256</v>
          </cell>
          <cell r="K826">
            <v>1820</v>
          </cell>
          <cell r="L826">
            <v>1268</v>
          </cell>
          <cell r="M826">
            <v>5500</v>
          </cell>
          <cell r="N826">
            <v>1670.85</v>
          </cell>
          <cell r="O826">
            <v>3829.15</v>
          </cell>
          <cell r="R826">
            <v>2.43857E-2</v>
          </cell>
          <cell r="S826">
            <v>134.12135000000001</v>
          </cell>
          <cell r="T826">
            <v>40.744846844999998</v>
          </cell>
          <cell r="U826">
            <v>93.376503155000009</v>
          </cell>
          <cell r="W826">
            <v>2004</v>
          </cell>
          <cell r="X826">
            <v>7</v>
          </cell>
          <cell r="Y826">
            <v>1.0711974110032363</v>
          </cell>
          <cell r="Z826">
            <v>1</v>
          </cell>
          <cell r="AA826">
            <v>6</v>
          </cell>
          <cell r="AB826">
            <v>0</v>
          </cell>
          <cell r="AC826">
            <v>0.33333333333333337</v>
          </cell>
          <cell r="AD826">
            <v>0</v>
          </cell>
          <cell r="AH826">
            <v>0</v>
          </cell>
        </row>
        <row r="827">
          <cell r="A827" t="str">
            <v>F2004166-000</v>
          </cell>
          <cell r="B827" t="str">
            <v>Fixtures and fittings</v>
          </cell>
          <cell r="C827">
            <v>2005</v>
          </cell>
          <cell r="D827" t="str">
            <v>Fac</v>
          </cell>
          <cell r="E827" t="str">
            <v>N/A</v>
          </cell>
          <cell r="F827">
            <v>12587</v>
          </cell>
          <cell r="G827" t="str">
            <v>U-TECH MATERIAL LTD., PART</v>
          </cell>
          <cell r="H827" t="str">
            <v>BOSCH DISC GRIDER 4" (TOOLING)</v>
          </cell>
          <cell r="I827">
            <v>38111</v>
          </cell>
          <cell r="J827">
            <v>38256</v>
          </cell>
          <cell r="K827">
            <v>1820</v>
          </cell>
          <cell r="L827">
            <v>1268</v>
          </cell>
          <cell r="M827">
            <v>2100</v>
          </cell>
          <cell r="N827">
            <v>637.77</v>
          </cell>
          <cell r="O827">
            <v>1462.23</v>
          </cell>
          <cell r="R827">
            <v>2.5591221187484001E-2</v>
          </cell>
          <cell r="S827">
            <v>53.741564493716403</v>
          </cell>
          <cell r="T827">
            <v>16.321313136741672</v>
          </cell>
          <cell r="U827">
            <v>37.420251356974731</v>
          </cell>
          <cell r="W827">
            <v>2004</v>
          </cell>
          <cell r="X827">
            <v>7</v>
          </cell>
          <cell r="Y827">
            <v>1.0711974110032363</v>
          </cell>
          <cell r="Z827">
            <v>1</v>
          </cell>
          <cell r="AA827">
            <v>6</v>
          </cell>
          <cell r="AB827">
            <v>0</v>
          </cell>
          <cell r="AC827">
            <v>0.33333333333333337</v>
          </cell>
          <cell r="AD827">
            <v>0</v>
          </cell>
          <cell r="AH827">
            <v>0</v>
          </cell>
        </row>
        <row r="828">
          <cell r="A828" t="str">
            <v>F2004167-000</v>
          </cell>
          <cell r="B828" t="str">
            <v>Fixtures and fittings</v>
          </cell>
          <cell r="C828">
            <v>2005</v>
          </cell>
          <cell r="D828" t="str">
            <v>Fac</v>
          </cell>
          <cell r="E828" t="str">
            <v>N/A</v>
          </cell>
          <cell r="F828">
            <v>12587</v>
          </cell>
          <cell r="G828" t="str">
            <v>U-TECH MATERIAL LTD., PART</v>
          </cell>
          <cell r="H828" t="str">
            <v>BOSCH JIG SAW (TOOLING)</v>
          </cell>
          <cell r="I828">
            <v>38111</v>
          </cell>
          <cell r="J828">
            <v>38256</v>
          </cell>
          <cell r="K828">
            <v>1820</v>
          </cell>
          <cell r="L828">
            <v>1268</v>
          </cell>
          <cell r="M828">
            <v>2400</v>
          </cell>
          <cell r="N828">
            <v>728.93</v>
          </cell>
          <cell r="O828">
            <v>1671.07</v>
          </cell>
          <cell r="R828">
            <v>2.43857E-2</v>
          </cell>
          <cell r="S828">
            <v>58.525680000000001</v>
          </cell>
          <cell r="T828">
            <v>17.775468301</v>
          </cell>
          <cell r="U828">
            <v>40.750211699000005</v>
          </cell>
          <cell r="W828">
            <v>2004</v>
          </cell>
          <cell r="X828">
            <v>7</v>
          </cell>
          <cell r="Y828">
            <v>1.0711974110032363</v>
          </cell>
          <cell r="Z828">
            <v>1</v>
          </cell>
          <cell r="AA828">
            <v>6</v>
          </cell>
          <cell r="AB828">
            <v>0</v>
          </cell>
          <cell r="AC828">
            <v>0.33333333333333337</v>
          </cell>
          <cell r="AD828">
            <v>0</v>
          </cell>
          <cell r="AH828">
            <v>0</v>
          </cell>
        </row>
        <row r="829">
          <cell r="A829" t="str">
            <v>F2004168-000</v>
          </cell>
          <cell r="B829" t="str">
            <v>Fixtures and fittings</v>
          </cell>
          <cell r="C829">
            <v>2005</v>
          </cell>
          <cell r="D829" t="str">
            <v>Fac</v>
          </cell>
          <cell r="E829" t="str">
            <v>N/A</v>
          </cell>
          <cell r="F829">
            <v>12587</v>
          </cell>
          <cell r="G829" t="str">
            <v>U-TECH MATERIAL LTD., PART</v>
          </cell>
          <cell r="H829" t="str">
            <v>BOSCH DRILL 3/8" GSB 16RE (TOOLING)</v>
          </cell>
          <cell r="I829">
            <v>38111</v>
          </cell>
          <cell r="J829">
            <v>38256</v>
          </cell>
          <cell r="K829">
            <v>1820</v>
          </cell>
          <cell r="L829">
            <v>1268</v>
          </cell>
          <cell r="M829">
            <v>2700</v>
          </cell>
          <cell r="N829">
            <v>820.08</v>
          </cell>
          <cell r="O829">
            <v>1879.92</v>
          </cell>
          <cell r="R829">
            <v>2.3896799999999999E-2</v>
          </cell>
          <cell r="S829">
            <v>64.521360000000001</v>
          </cell>
          <cell r="T829">
            <v>19.597287743999999</v>
          </cell>
          <cell r="U829">
            <v>44.924072256000002</v>
          </cell>
          <cell r="W829">
            <v>2004</v>
          </cell>
          <cell r="X829">
            <v>7</v>
          </cell>
          <cell r="Y829">
            <v>1.0711974110032363</v>
          </cell>
          <cell r="Z829">
            <v>1</v>
          </cell>
          <cell r="AA829">
            <v>6</v>
          </cell>
          <cell r="AB829">
            <v>0</v>
          </cell>
          <cell r="AC829">
            <v>0.33333333333333337</v>
          </cell>
          <cell r="AD829">
            <v>0</v>
          </cell>
          <cell r="AH829">
            <v>0</v>
          </cell>
        </row>
        <row r="830">
          <cell r="A830" t="str">
            <v>F2004169-000</v>
          </cell>
          <cell r="B830" t="str">
            <v>Fixtures and fittings</v>
          </cell>
          <cell r="C830">
            <v>2005</v>
          </cell>
          <cell r="D830" t="str">
            <v>Fac</v>
          </cell>
          <cell r="E830" t="str">
            <v>N/A</v>
          </cell>
          <cell r="F830">
            <v>12587</v>
          </cell>
          <cell r="G830" t="str">
            <v>U-TECH MATERIAL LTD., PART</v>
          </cell>
          <cell r="H830" t="str">
            <v>HILTI ROTARY HAMMER DRILL (TOOLING)</v>
          </cell>
          <cell r="I830">
            <v>38111</v>
          </cell>
          <cell r="J830">
            <v>38256</v>
          </cell>
          <cell r="K830">
            <v>1820</v>
          </cell>
          <cell r="L830">
            <v>1268</v>
          </cell>
          <cell r="M830">
            <v>17160</v>
          </cell>
          <cell r="N830">
            <v>5213.7</v>
          </cell>
          <cell r="O830">
            <v>11946.3</v>
          </cell>
          <cell r="R830">
            <v>2.3896799999999999E-2</v>
          </cell>
          <cell r="S830">
            <v>410.06908799999997</v>
          </cell>
          <cell r="T830">
            <v>124.59074615999999</v>
          </cell>
          <cell r="U830">
            <v>285.47834183999998</v>
          </cell>
          <cell r="W830">
            <v>2004</v>
          </cell>
          <cell r="X830">
            <v>7</v>
          </cell>
          <cell r="Y830">
            <v>1.0711974110032363</v>
          </cell>
          <cell r="Z830">
            <v>1</v>
          </cell>
          <cell r="AA830">
            <v>6</v>
          </cell>
          <cell r="AB830">
            <v>0</v>
          </cell>
          <cell r="AC830">
            <v>0.33333333333333337</v>
          </cell>
          <cell r="AD830">
            <v>0</v>
          </cell>
          <cell r="AH830">
            <v>0</v>
          </cell>
        </row>
        <row r="831">
          <cell r="A831" t="str">
            <v>F2004170-000</v>
          </cell>
          <cell r="B831" t="str">
            <v>Fixtures and fittings</v>
          </cell>
          <cell r="C831">
            <v>2005</v>
          </cell>
          <cell r="D831" t="str">
            <v>Fac</v>
          </cell>
          <cell r="E831" t="str">
            <v>N/A</v>
          </cell>
          <cell r="F831">
            <v>12601</v>
          </cell>
          <cell r="G831" t="str">
            <v>U-TECH MATERIAL LTD., PART</v>
          </cell>
          <cell r="H831" t="str">
            <v>DRILL HILTI TE6C (TOOLING)</v>
          </cell>
          <cell r="I831">
            <v>38113</v>
          </cell>
          <cell r="J831">
            <v>38256</v>
          </cell>
          <cell r="K831">
            <v>1820</v>
          </cell>
          <cell r="L831">
            <v>1268</v>
          </cell>
          <cell r="M831">
            <v>21600</v>
          </cell>
          <cell r="N831">
            <v>6562.77</v>
          </cell>
          <cell r="O831">
            <v>15037.23</v>
          </cell>
          <cell r="R831">
            <v>2.3896799999999999E-2</v>
          </cell>
          <cell r="S831">
            <v>516.17088000000001</v>
          </cell>
          <cell r="T831">
            <v>156.82920213599999</v>
          </cell>
          <cell r="U831">
            <v>359.34167786400002</v>
          </cell>
          <cell r="W831">
            <v>2004</v>
          </cell>
          <cell r="X831">
            <v>7</v>
          </cell>
          <cell r="Y831">
            <v>1.0711974110032363</v>
          </cell>
          <cell r="Z831">
            <v>1</v>
          </cell>
          <cell r="AA831">
            <v>6</v>
          </cell>
          <cell r="AB831">
            <v>0</v>
          </cell>
          <cell r="AC831">
            <v>0.33333333333333337</v>
          </cell>
          <cell r="AD831">
            <v>0</v>
          </cell>
          <cell r="AH831">
            <v>0</v>
          </cell>
        </row>
        <row r="832">
          <cell r="A832" t="str">
            <v>F2004171-000</v>
          </cell>
          <cell r="B832" t="str">
            <v>Fixtures and fittings</v>
          </cell>
          <cell r="C832">
            <v>2005</v>
          </cell>
          <cell r="D832" t="str">
            <v>Fac</v>
          </cell>
          <cell r="E832" t="str">
            <v>N/A</v>
          </cell>
          <cell r="F832">
            <v>12601</v>
          </cell>
          <cell r="G832" t="str">
            <v>U-TECH MATERIAL LTD., PART</v>
          </cell>
          <cell r="H832" t="str">
            <v>CHAIN FOR WRENCH 3/4 - 4" (TOOLING)</v>
          </cell>
          <cell r="I832">
            <v>38113</v>
          </cell>
          <cell r="J832">
            <v>38256</v>
          </cell>
          <cell r="K832">
            <v>1820</v>
          </cell>
          <cell r="L832">
            <v>1268</v>
          </cell>
          <cell r="M832">
            <v>12105</v>
          </cell>
          <cell r="N832">
            <v>3677.75</v>
          </cell>
          <cell r="O832">
            <v>8427.25</v>
          </cell>
          <cell r="R832">
            <v>2.3896799999999999E-2</v>
          </cell>
          <cell r="S832">
            <v>289.27076399999999</v>
          </cell>
          <cell r="T832">
            <v>87.886456199999998</v>
          </cell>
          <cell r="U832">
            <v>201.38430779999999</v>
          </cell>
          <cell r="W832">
            <v>2004</v>
          </cell>
          <cell r="X832">
            <v>7</v>
          </cell>
          <cell r="Y832">
            <v>1.0711974110032363</v>
          </cell>
          <cell r="Z832">
            <v>1</v>
          </cell>
          <cell r="AA832">
            <v>6</v>
          </cell>
          <cell r="AB832">
            <v>0</v>
          </cell>
          <cell r="AC832">
            <v>0.33333333333333337</v>
          </cell>
          <cell r="AD832">
            <v>0</v>
          </cell>
          <cell r="AH832">
            <v>0</v>
          </cell>
        </row>
        <row r="833">
          <cell r="A833" t="str">
            <v>F2004172-000</v>
          </cell>
          <cell r="B833" t="str">
            <v>Fixtures and fittings</v>
          </cell>
          <cell r="C833">
            <v>2005</v>
          </cell>
          <cell r="D833" t="str">
            <v>Fac</v>
          </cell>
          <cell r="E833" t="str">
            <v>N/A</v>
          </cell>
          <cell r="F833">
            <v>12601</v>
          </cell>
          <cell r="G833" t="str">
            <v>U-TECH MATERIAL LTD., PART</v>
          </cell>
          <cell r="H833" t="str">
            <v>FITTING TOOL TMFT 33 "SKF" (TOOLING)</v>
          </cell>
          <cell r="I833">
            <v>38113</v>
          </cell>
          <cell r="J833">
            <v>38256</v>
          </cell>
          <cell r="K833">
            <v>1820</v>
          </cell>
          <cell r="L833">
            <v>1268</v>
          </cell>
          <cell r="M833">
            <v>19700</v>
          </cell>
          <cell r="N833">
            <v>5985.47</v>
          </cell>
          <cell r="O833">
            <v>13714.53</v>
          </cell>
          <cell r="R833">
            <v>2.3896799999999999E-2</v>
          </cell>
          <cell r="S833">
            <v>470.76695999999998</v>
          </cell>
          <cell r="T833">
            <v>143.03357949600002</v>
          </cell>
          <cell r="U833">
            <v>327.73338050399997</v>
          </cell>
          <cell r="W833">
            <v>2004</v>
          </cell>
          <cell r="X833">
            <v>7</v>
          </cell>
          <cell r="Y833">
            <v>1.0711974110032363</v>
          </cell>
          <cell r="Z833">
            <v>1</v>
          </cell>
          <cell r="AA833">
            <v>6</v>
          </cell>
          <cell r="AB833">
            <v>0</v>
          </cell>
          <cell r="AC833">
            <v>0.33333333333333337</v>
          </cell>
          <cell r="AD833">
            <v>0</v>
          </cell>
          <cell r="AH833">
            <v>0</v>
          </cell>
        </row>
        <row r="834">
          <cell r="A834" t="str">
            <v>F2004173-000</v>
          </cell>
          <cell r="B834" t="str">
            <v>Fixtures and fittings</v>
          </cell>
          <cell r="C834">
            <v>2005</v>
          </cell>
          <cell r="D834" t="str">
            <v>Fac</v>
          </cell>
          <cell r="E834" t="str">
            <v>N/A</v>
          </cell>
          <cell r="F834">
            <v>12601</v>
          </cell>
          <cell r="G834" t="str">
            <v>U-TECH MATERIAL LTD., PART</v>
          </cell>
          <cell r="H834" t="str">
            <v>PUMP HI PRESSURE CLEANING AND MOTOR 1 PHASE (TOOLING)</v>
          </cell>
          <cell r="I834">
            <v>38113</v>
          </cell>
          <cell r="J834">
            <v>38256</v>
          </cell>
          <cell r="K834">
            <v>1820</v>
          </cell>
          <cell r="L834">
            <v>1268</v>
          </cell>
          <cell r="M834">
            <v>14000</v>
          </cell>
          <cell r="N834">
            <v>4253.54</v>
          </cell>
          <cell r="O834">
            <v>9746.4599999999991</v>
          </cell>
          <cell r="R834">
            <v>2.43857E-2</v>
          </cell>
          <cell r="S834">
            <v>341.39979999999997</v>
          </cell>
          <cell r="T834">
            <v>103.72555037799999</v>
          </cell>
          <cell r="U834">
            <v>237.67424962199999</v>
          </cell>
          <cell r="W834">
            <v>2004</v>
          </cell>
          <cell r="X834">
            <v>7</v>
          </cell>
          <cell r="Y834">
            <v>1.0711974110032363</v>
          </cell>
          <cell r="Z834">
            <v>1</v>
          </cell>
          <cell r="AA834">
            <v>6</v>
          </cell>
          <cell r="AB834">
            <v>0</v>
          </cell>
          <cell r="AC834">
            <v>0.33333333333333337</v>
          </cell>
          <cell r="AD834">
            <v>0</v>
          </cell>
          <cell r="AH834">
            <v>0</v>
          </cell>
        </row>
        <row r="835">
          <cell r="A835" t="str">
            <v>F2004174-000</v>
          </cell>
          <cell r="B835" t="str">
            <v>Fixtures and fittings</v>
          </cell>
          <cell r="C835">
            <v>2005</v>
          </cell>
          <cell r="D835" t="str">
            <v>Fac</v>
          </cell>
          <cell r="E835" t="str">
            <v>N/A</v>
          </cell>
          <cell r="F835">
            <v>12601</v>
          </cell>
          <cell r="G835" t="str">
            <v>U-TECH MATERIAL LTD., PART</v>
          </cell>
          <cell r="H835" t="str">
            <v>PIPE CUTTER RIGID #725 24" (TOOLING)</v>
          </cell>
          <cell r="I835">
            <v>38113</v>
          </cell>
          <cell r="J835">
            <v>38256</v>
          </cell>
          <cell r="K835">
            <v>1820</v>
          </cell>
          <cell r="L835">
            <v>1268</v>
          </cell>
          <cell r="M835">
            <v>6102</v>
          </cell>
          <cell r="N835">
            <v>1853.77</v>
          </cell>
          <cell r="O835">
            <v>4248.2299999999996</v>
          </cell>
          <cell r="R835">
            <v>2.3896799999999999E-2</v>
          </cell>
          <cell r="S835">
            <v>145.8182736</v>
          </cell>
          <cell r="T835">
            <v>44.299170935999996</v>
          </cell>
          <cell r="U835">
            <v>101.519102664</v>
          </cell>
          <cell r="W835">
            <v>2004</v>
          </cell>
          <cell r="X835">
            <v>7</v>
          </cell>
          <cell r="Y835">
            <v>1.0711974110032363</v>
          </cell>
          <cell r="Z835">
            <v>1</v>
          </cell>
          <cell r="AA835">
            <v>6</v>
          </cell>
          <cell r="AB835">
            <v>0</v>
          </cell>
          <cell r="AC835">
            <v>0.33333333333333337</v>
          </cell>
          <cell r="AD835">
            <v>0</v>
          </cell>
          <cell r="AH835">
            <v>0</v>
          </cell>
        </row>
        <row r="836">
          <cell r="A836" t="str">
            <v>F2004175-000</v>
          </cell>
          <cell r="B836" t="str">
            <v>Fixtures and fittings</v>
          </cell>
          <cell r="C836">
            <v>2005</v>
          </cell>
          <cell r="D836" t="str">
            <v>Fac</v>
          </cell>
          <cell r="E836" t="str">
            <v>N/A</v>
          </cell>
          <cell r="F836">
            <v>40243</v>
          </cell>
          <cell r="G836" t="str">
            <v>ANTI FIRE CO., LTD</v>
          </cell>
          <cell r="H836" t="str">
            <v>BADGER 10 lbe CO2 FIRE EXTINGUIEHER AT NSE2</v>
          </cell>
          <cell r="I836">
            <v>38068</v>
          </cell>
          <cell r="J836">
            <v>38256</v>
          </cell>
          <cell r="K836">
            <v>1820</v>
          </cell>
          <cell r="L836">
            <v>1268</v>
          </cell>
          <cell r="M836">
            <v>4960</v>
          </cell>
          <cell r="N836">
            <v>1506.77</v>
          </cell>
          <cell r="O836">
            <v>3453.23</v>
          </cell>
          <cell r="R836">
            <v>2.3896799999999999E-2</v>
          </cell>
          <cell r="S836">
            <v>118.528128</v>
          </cell>
          <cell r="T836">
            <v>36.006981335999996</v>
          </cell>
          <cell r="U836">
            <v>82.521146664</v>
          </cell>
          <cell r="W836">
            <v>2004</v>
          </cell>
          <cell r="X836">
            <v>0</v>
          </cell>
          <cell r="AD836">
            <v>0</v>
          </cell>
          <cell r="AH836">
            <v>0</v>
          </cell>
        </row>
        <row r="837">
          <cell r="A837" t="str">
            <v>F2004176-000</v>
          </cell>
          <cell r="B837" t="str">
            <v>Fixtures and fittings</v>
          </cell>
          <cell r="C837">
            <v>2005</v>
          </cell>
          <cell r="D837" t="str">
            <v>Fac</v>
          </cell>
          <cell r="E837" t="str">
            <v>N/A</v>
          </cell>
          <cell r="F837">
            <v>40243</v>
          </cell>
          <cell r="G837" t="str">
            <v>ANTI FIRE CO., LTD</v>
          </cell>
          <cell r="H837" t="str">
            <v>BADGER 10 lbe CO2 FIRE EXTINGUIEHER AT NSE2</v>
          </cell>
          <cell r="I837">
            <v>38068</v>
          </cell>
          <cell r="J837">
            <v>38256</v>
          </cell>
          <cell r="K837">
            <v>1820</v>
          </cell>
          <cell r="L837">
            <v>1268</v>
          </cell>
          <cell r="M837">
            <v>4960</v>
          </cell>
          <cell r="N837">
            <v>1506.77</v>
          </cell>
          <cell r="O837">
            <v>3453.23</v>
          </cell>
          <cell r="R837">
            <v>2.3896799999999999E-2</v>
          </cell>
          <cell r="S837">
            <v>118.528128</v>
          </cell>
          <cell r="T837">
            <v>36.006981335999996</v>
          </cell>
          <cell r="U837">
            <v>82.521146664</v>
          </cell>
          <cell r="W837">
            <v>2004</v>
          </cell>
          <cell r="X837">
            <v>0</v>
          </cell>
          <cell r="AD837">
            <v>0</v>
          </cell>
          <cell r="AH837">
            <v>0</v>
          </cell>
        </row>
        <row r="838">
          <cell r="A838" t="str">
            <v>F2004177-000</v>
          </cell>
          <cell r="B838" t="str">
            <v>Fixtures and fittings</v>
          </cell>
          <cell r="C838">
            <v>2005</v>
          </cell>
          <cell r="D838" t="str">
            <v>Fac</v>
          </cell>
          <cell r="E838" t="str">
            <v>N/A</v>
          </cell>
          <cell r="F838">
            <v>40243</v>
          </cell>
          <cell r="G838" t="str">
            <v>ANTI FIRE CO., LTD</v>
          </cell>
          <cell r="H838" t="str">
            <v>BADGER 10 lbe CO2 FIRE EXTINGUIEHER AT NSE2</v>
          </cell>
          <cell r="I838">
            <v>38068</v>
          </cell>
          <cell r="J838">
            <v>38256</v>
          </cell>
          <cell r="K838">
            <v>1820</v>
          </cell>
          <cell r="L838">
            <v>1268</v>
          </cell>
          <cell r="M838">
            <v>4960</v>
          </cell>
          <cell r="N838">
            <v>1506.77</v>
          </cell>
          <cell r="O838">
            <v>3453.23</v>
          </cell>
          <cell r="R838">
            <v>2.42191E-2</v>
          </cell>
          <cell r="S838">
            <v>120.12673600000001</v>
          </cell>
          <cell r="T838">
            <v>36.492613306999999</v>
          </cell>
          <cell r="U838">
            <v>83.634122693000009</v>
          </cell>
          <cell r="W838">
            <v>2004</v>
          </cell>
          <cell r="X838">
            <v>0</v>
          </cell>
          <cell r="AD838">
            <v>0</v>
          </cell>
          <cell r="AH838">
            <v>0</v>
          </cell>
        </row>
        <row r="839">
          <cell r="A839" t="str">
            <v>F2004178-000</v>
          </cell>
          <cell r="B839" t="str">
            <v>Fixtures and fittings</v>
          </cell>
          <cell r="C839">
            <v>2005</v>
          </cell>
          <cell r="D839" t="str">
            <v>Fac</v>
          </cell>
          <cell r="E839" t="str">
            <v>N/A</v>
          </cell>
          <cell r="F839">
            <v>40243</v>
          </cell>
          <cell r="G839" t="str">
            <v>ANTI FIRE CO., LTD</v>
          </cell>
          <cell r="H839" t="str">
            <v>BADGER 10 lbe CO2 FIRE EXTINGUIEHER AT NSE2</v>
          </cell>
          <cell r="I839">
            <v>38068</v>
          </cell>
          <cell r="J839">
            <v>38256</v>
          </cell>
          <cell r="K839">
            <v>1820</v>
          </cell>
          <cell r="L839">
            <v>1268</v>
          </cell>
          <cell r="M839">
            <v>4960</v>
          </cell>
          <cell r="N839">
            <v>1506.77</v>
          </cell>
          <cell r="O839">
            <v>3453.23</v>
          </cell>
          <cell r="R839">
            <v>2.42191E-2</v>
          </cell>
          <cell r="S839">
            <v>120.12673600000001</v>
          </cell>
          <cell r="T839">
            <v>36.492613306999999</v>
          </cell>
          <cell r="U839">
            <v>83.634122693000009</v>
          </cell>
          <cell r="W839">
            <v>2004</v>
          </cell>
          <cell r="X839">
            <v>0</v>
          </cell>
          <cell r="AD839">
            <v>0</v>
          </cell>
          <cell r="AH839">
            <v>0</v>
          </cell>
        </row>
        <row r="840">
          <cell r="A840" t="str">
            <v>F2004179-000</v>
          </cell>
          <cell r="B840" t="str">
            <v>Fixtures and fittings</v>
          </cell>
          <cell r="C840">
            <v>2005</v>
          </cell>
          <cell r="D840" t="str">
            <v>Fac</v>
          </cell>
          <cell r="E840" t="str">
            <v>N/A</v>
          </cell>
          <cell r="F840">
            <v>40243</v>
          </cell>
          <cell r="G840" t="str">
            <v>ANTI FIRE CO., LTD</v>
          </cell>
          <cell r="H840" t="str">
            <v>BADGER 10 lbe CO2 FIRE EXTINGUIEHER AT NSE2</v>
          </cell>
          <cell r="I840">
            <v>38068</v>
          </cell>
          <cell r="J840">
            <v>38256</v>
          </cell>
          <cell r="K840">
            <v>1820</v>
          </cell>
          <cell r="L840">
            <v>1268</v>
          </cell>
          <cell r="M840">
            <v>4960</v>
          </cell>
          <cell r="N840">
            <v>1506.77</v>
          </cell>
          <cell r="O840">
            <v>3453.23</v>
          </cell>
          <cell r="R840">
            <v>2.42191E-2</v>
          </cell>
          <cell r="S840">
            <v>120.12673600000001</v>
          </cell>
          <cell r="T840">
            <v>36.492613306999999</v>
          </cell>
          <cell r="U840">
            <v>83.634122693000009</v>
          </cell>
          <cell r="W840">
            <v>2004</v>
          </cell>
          <cell r="X840">
            <v>0</v>
          </cell>
          <cell r="AD840">
            <v>0</v>
          </cell>
          <cell r="AH840">
            <v>0</v>
          </cell>
        </row>
        <row r="841">
          <cell r="A841" t="str">
            <v>F2004180-000</v>
          </cell>
          <cell r="B841" t="str">
            <v>Fixtures and fittings</v>
          </cell>
          <cell r="C841">
            <v>2005</v>
          </cell>
          <cell r="D841" t="str">
            <v>Fac</v>
          </cell>
          <cell r="E841" t="str">
            <v>N/A</v>
          </cell>
          <cell r="F841">
            <v>40243</v>
          </cell>
          <cell r="G841" t="str">
            <v>ANTI FIRE CO., LTD</v>
          </cell>
          <cell r="H841" t="str">
            <v>BADGER 10 lbe CO2 FIRE EXTINGUIEHER AT NSE2</v>
          </cell>
          <cell r="I841">
            <v>38068</v>
          </cell>
          <cell r="J841">
            <v>38256</v>
          </cell>
          <cell r="K841">
            <v>1820</v>
          </cell>
          <cell r="L841">
            <v>1268</v>
          </cell>
          <cell r="M841">
            <v>4960</v>
          </cell>
          <cell r="N841">
            <v>1506.77</v>
          </cell>
          <cell r="O841">
            <v>3453.23</v>
          </cell>
          <cell r="R841">
            <v>2.42191E-2</v>
          </cell>
          <cell r="S841">
            <v>120.12673600000001</v>
          </cell>
          <cell r="T841">
            <v>36.492613306999999</v>
          </cell>
          <cell r="U841">
            <v>83.634122693000009</v>
          </cell>
          <cell r="W841">
            <v>2004</v>
          </cell>
          <cell r="X841">
            <v>0</v>
          </cell>
          <cell r="AD841">
            <v>0</v>
          </cell>
          <cell r="AH841">
            <v>0</v>
          </cell>
        </row>
        <row r="842">
          <cell r="A842" t="str">
            <v>F2004181-000</v>
          </cell>
          <cell r="B842" t="str">
            <v>Fixtures and fittings</v>
          </cell>
          <cell r="C842">
            <v>2005</v>
          </cell>
          <cell r="D842" t="str">
            <v>Fac</v>
          </cell>
          <cell r="E842" t="str">
            <v>N/A</v>
          </cell>
          <cell r="F842">
            <v>40243</v>
          </cell>
          <cell r="G842" t="str">
            <v>ANTI FIRE CO., LTD</v>
          </cell>
          <cell r="H842" t="str">
            <v>BADGER 10 lbe CO2 FIRE EXTINGUIEHER AT NSE2</v>
          </cell>
          <cell r="I842">
            <v>38068</v>
          </cell>
          <cell r="J842">
            <v>38256</v>
          </cell>
          <cell r="K842">
            <v>1820</v>
          </cell>
          <cell r="L842">
            <v>1268</v>
          </cell>
          <cell r="M842">
            <v>4960</v>
          </cell>
          <cell r="N842">
            <v>1506.77</v>
          </cell>
          <cell r="O842">
            <v>3453.23</v>
          </cell>
          <cell r="R842">
            <v>2.42191E-2</v>
          </cell>
          <cell r="S842">
            <v>120.12673600000001</v>
          </cell>
          <cell r="T842">
            <v>36.492613306999999</v>
          </cell>
          <cell r="U842">
            <v>83.634122693000009</v>
          </cell>
          <cell r="W842">
            <v>2004</v>
          </cell>
          <cell r="X842">
            <v>0</v>
          </cell>
          <cell r="AD842">
            <v>0</v>
          </cell>
          <cell r="AH842">
            <v>0</v>
          </cell>
        </row>
        <row r="843">
          <cell r="A843" t="str">
            <v>F2004182-000</v>
          </cell>
          <cell r="B843" t="str">
            <v>Fixtures and fittings</v>
          </cell>
          <cell r="C843">
            <v>2005</v>
          </cell>
          <cell r="D843" t="str">
            <v>Fac</v>
          </cell>
          <cell r="E843" t="str">
            <v>N/A</v>
          </cell>
          <cell r="F843">
            <v>40243</v>
          </cell>
          <cell r="G843" t="str">
            <v>ANTI FIRE CO., LTD</v>
          </cell>
          <cell r="H843" t="str">
            <v>BADGER 10 lbe CO2 FIRE EXTINGUIEHER AT NSE2</v>
          </cell>
          <cell r="I843">
            <v>38068</v>
          </cell>
          <cell r="J843">
            <v>38256</v>
          </cell>
          <cell r="K843">
            <v>1820</v>
          </cell>
          <cell r="L843">
            <v>1268</v>
          </cell>
          <cell r="M843">
            <v>4960</v>
          </cell>
          <cell r="N843">
            <v>1506.77</v>
          </cell>
          <cell r="O843">
            <v>3453.23</v>
          </cell>
          <cell r="R843">
            <v>2.42191E-2</v>
          </cell>
          <cell r="S843">
            <v>120.12673600000001</v>
          </cell>
          <cell r="T843">
            <v>36.492613306999999</v>
          </cell>
          <cell r="U843">
            <v>83.634122693000009</v>
          </cell>
          <cell r="W843">
            <v>2004</v>
          </cell>
          <cell r="X843">
            <v>0</v>
          </cell>
          <cell r="AD843">
            <v>0</v>
          </cell>
          <cell r="AH843">
            <v>0</v>
          </cell>
        </row>
        <row r="844">
          <cell r="A844" t="str">
            <v>F2004183-000</v>
          </cell>
          <cell r="B844" t="str">
            <v>Fixtures and fittings</v>
          </cell>
          <cell r="C844">
            <v>2005</v>
          </cell>
          <cell r="D844" t="str">
            <v>Fac</v>
          </cell>
          <cell r="E844" t="str">
            <v>N/A</v>
          </cell>
          <cell r="F844">
            <v>40243</v>
          </cell>
          <cell r="G844" t="str">
            <v>ANTI FIRE CO., LTD</v>
          </cell>
          <cell r="H844" t="str">
            <v>BADGER 10 lbe CO2 FIRE EXTINGUIEHER AT NSE2</v>
          </cell>
          <cell r="I844">
            <v>38068</v>
          </cell>
          <cell r="J844">
            <v>38256</v>
          </cell>
          <cell r="K844">
            <v>1820</v>
          </cell>
          <cell r="L844">
            <v>1268</v>
          </cell>
          <cell r="M844">
            <v>4960</v>
          </cell>
          <cell r="N844">
            <v>1506.77</v>
          </cell>
          <cell r="O844">
            <v>3453.23</v>
          </cell>
          <cell r="R844">
            <v>2.42191E-2</v>
          </cell>
          <cell r="S844">
            <v>120.12673600000001</v>
          </cell>
          <cell r="T844">
            <v>36.492613306999999</v>
          </cell>
          <cell r="U844">
            <v>83.634122693000009</v>
          </cell>
          <cell r="W844">
            <v>2004</v>
          </cell>
          <cell r="X844">
            <v>0</v>
          </cell>
          <cell r="AD844">
            <v>0</v>
          </cell>
          <cell r="AH844">
            <v>0</v>
          </cell>
        </row>
        <row r="845">
          <cell r="A845" t="str">
            <v>F2004189-000</v>
          </cell>
          <cell r="B845" t="str">
            <v>Fixtures and fittings</v>
          </cell>
          <cell r="C845">
            <v>2005</v>
          </cell>
          <cell r="D845" t="str">
            <v>Fac</v>
          </cell>
          <cell r="E845" t="str">
            <v>A4548600243</v>
          </cell>
          <cell r="F845">
            <v>905194</v>
          </cell>
          <cell r="G845" t="str">
            <v>RICOH (THAILAND) LIMITED</v>
          </cell>
          <cell r="H845" t="str">
            <v>RICOH FAX AT SHIPPING ROOM</v>
          </cell>
          <cell r="I845">
            <v>38127</v>
          </cell>
          <cell r="J845">
            <v>38256</v>
          </cell>
          <cell r="K845">
            <v>1820</v>
          </cell>
          <cell r="L845">
            <v>1268</v>
          </cell>
          <cell r="M845">
            <v>53000</v>
          </cell>
          <cell r="N845">
            <v>16103.54</v>
          </cell>
          <cell r="O845">
            <v>36896.46</v>
          </cell>
          <cell r="R845">
            <v>2.42191E-2</v>
          </cell>
          <cell r="S845">
            <v>1283.6123</v>
          </cell>
          <cell r="T845">
            <v>390.01324561400003</v>
          </cell>
          <cell r="U845">
            <v>893.59905438600003</v>
          </cell>
          <cell r="W845">
            <v>2004</v>
          </cell>
          <cell r="X845">
            <v>5</v>
          </cell>
          <cell r="Y845">
            <v>0.95752499786343048</v>
          </cell>
          <cell r="Z845">
            <v>0.91860247919850568</v>
          </cell>
          <cell r="AA845">
            <v>4</v>
          </cell>
          <cell r="AB845">
            <v>1100</v>
          </cell>
          <cell r="AC845">
            <v>0.67500000000000004</v>
          </cell>
          <cell r="AD845">
            <v>740</v>
          </cell>
          <cell r="AH845">
            <v>2.5</v>
          </cell>
        </row>
        <row r="846">
          <cell r="A846" t="str">
            <v>F2004191-000</v>
          </cell>
          <cell r="B846" t="str">
            <v>Fixtures and fittings</v>
          </cell>
          <cell r="C846">
            <v>2005</v>
          </cell>
          <cell r="D846" t="str">
            <v>Fac</v>
          </cell>
          <cell r="E846">
            <v>16131</v>
          </cell>
          <cell r="F846" t="str">
            <v>47-2113</v>
          </cell>
          <cell r="G846" t="str">
            <v>MAXKLEN CO., LTD</v>
          </cell>
          <cell r="H846" t="str">
            <v>INDUSTRAIL WET AND DRY VACUUM</v>
          </cell>
          <cell r="I846">
            <v>38130</v>
          </cell>
          <cell r="J846">
            <v>38131</v>
          </cell>
          <cell r="K846">
            <v>1820</v>
          </cell>
          <cell r="L846">
            <v>1143</v>
          </cell>
          <cell r="M846">
            <v>23800</v>
          </cell>
          <cell r="N846">
            <v>8865.7800000000007</v>
          </cell>
          <cell r="O846">
            <v>14934.22</v>
          </cell>
          <cell r="R846">
            <v>2.42191E-2</v>
          </cell>
          <cell r="S846">
            <v>576.41458</v>
          </cell>
          <cell r="T846">
            <v>214.72121239800001</v>
          </cell>
          <cell r="U846">
            <v>361.69336760199997</v>
          </cell>
          <cell r="W846">
            <v>2004</v>
          </cell>
          <cell r="X846">
            <v>7</v>
          </cell>
          <cell r="Y846">
            <v>1.0711974110032363</v>
          </cell>
          <cell r="Z846">
            <v>1</v>
          </cell>
          <cell r="AA846">
            <v>4</v>
          </cell>
          <cell r="AB846">
            <v>700</v>
          </cell>
          <cell r="AC846">
            <v>0.67500000000000004</v>
          </cell>
          <cell r="AD846">
            <v>470</v>
          </cell>
          <cell r="AH846">
            <v>2.5</v>
          </cell>
        </row>
        <row r="847">
          <cell r="A847" t="str">
            <v>F2004192-000</v>
          </cell>
          <cell r="B847" t="str">
            <v>Fixtures and fittings</v>
          </cell>
          <cell r="C847">
            <v>2005</v>
          </cell>
          <cell r="D847" t="str">
            <v>Fac</v>
          </cell>
          <cell r="E847" t="str">
            <v>N/A</v>
          </cell>
          <cell r="F847" t="str">
            <v>I47/16854</v>
          </cell>
          <cell r="G847" t="str">
            <v>FOJPAIBOON EQUIPMENT CO., LTD</v>
          </cell>
          <cell r="H847" t="str">
            <v>TAC VISTA SOFTWARE PROGRAM</v>
          </cell>
          <cell r="I847">
            <v>38131</v>
          </cell>
          <cell r="J847">
            <v>38256</v>
          </cell>
          <cell r="K847">
            <v>1820</v>
          </cell>
          <cell r="L847">
            <v>1268</v>
          </cell>
          <cell r="M847">
            <v>645800</v>
          </cell>
          <cell r="N847">
            <v>196223.54</v>
          </cell>
          <cell r="O847">
            <v>449576.46</v>
          </cell>
          <cell r="R847">
            <v>2.42191E-2</v>
          </cell>
          <cell r="S847">
            <v>15640.69478</v>
          </cell>
          <cell r="T847">
            <v>4752.3575376140006</v>
          </cell>
          <cell r="U847">
            <v>10888.337242385998</v>
          </cell>
          <cell r="W847">
            <v>2004</v>
          </cell>
          <cell r="X847">
            <v>5</v>
          </cell>
          <cell r="Y847">
            <v>0.95752499786343048</v>
          </cell>
          <cell r="Z847">
            <v>0.91860247919850568</v>
          </cell>
          <cell r="AA847">
            <v>4</v>
          </cell>
          <cell r="AB847">
            <v>13800</v>
          </cell>
          <cell r="AC847">
            <v>0.67500000000000004</v>
          </cell>
          <cell r="AD847">
            <v>9300</v>
          </cell>
          <cell r="AH847">
            <v>2.5</v>
          </cell>
        </row>
        <row r="848">
          <cell r="A848" t="str">
            <v>F2004193-000</v>
          </cell>
          <cell r="B848" t="str">
            <v>Fixtures and fittings</v>
          </cell>
          <cell r="C848">
            <v>2005</v>
          </cell>
          <cell r="D848" t="str">
            <v>Fac</v>
          </cell>
          <cell r="E848" t="str">
            <v>UD5EA4320957</v>
          </cell>
          <cell r="F848" t="str">
            <v>BO 007553</v>
          </cell>
          <cell r="G848" t="str">
            <v>PLUS-BBG CORPORATION (THAILAND) LTD</v>
          </cell>
          <cell r="H848" t="str">
            <v>DATA PROJECTOR PLUS U5-132</v>
          </cell>
          <cell r="I848">
            <v>38152</v>
          </cell>
          <cell r="J848">
            <v>38256</v>
          </cell>
          <cell r="K848">
            <v>1820</v>
          </cell>
          <cell r="L848">
            <v>1268</v>
          </cell>
          <cell r="M848">
            <v>150000</v>
          </cell>
          <cell r="N848">
            <v>45576.62</v>
          </cell>
          <cell r="O848">
            <v>104423.38</v>
          </cell>
          <cell r="R848">
            <v>2.42191E-2</v>
          </cell>
          <cell r="S848">
            <v>3632.8650000000002</v>
          </cell>
          <cell r="T848">
            <v>1103.8247174420001</v>
          </cell>
          <cell r="U848">
            <v>2529.0402825580004</v>
          </cell>
          <cell r="W848">
            <v>2004</v>
          </cell>
          <cell r="X848">
            <v>5</v>
          </cell>
          <cell r="Y848">
            <v>0.95752499786343048</v>
          </cell>
          <cell r="Z848">
            <v>0.91860247919850568</v>
          </cell>
          <cell r="AA848">
            <v>4</v>
          </cell>
          <cell r="AB848">
            <v>3200</v>
          </cell>
          <cell r="AC848">
            <v>0.67500000000000004</v>
          </cell>
          <cell r="AD848">
            <v>2200</v>
          </cell>
          <cell r="AH848">
            <v>2.5</v>
          </cell>
        </row>
        <row r="849">
          <cell r="A849" t="str">
            <v>F2004196-000</v>
          </cell>
          <cell r="B849" t="str">
            <v>Fixtures and fittings</v>
          </cell>
          <cell r="C849">
            <v>2005</v>
          </cell>
          <cell r="D849" t="str">
            <v>Fac</v>
          </cell>
          <cell r="E849" t="str">
            <v>T3801456</v>
          </cell>
          <cell r="F849" t="str">
            <v>B1 0081537</v>
          </cell>
          <cell r="G849" t="str">
            <v>BANGKOK BUSINESS EQUIPMENT AUTOMATION</v>
          </cell>
          <cell r="H849" t="str">
            <v xml:space="preserve">VISUALIZER SAMSUNG </v>
          </cell>
          <cell r="I849">
            <v>38152</v>
          </cell>
          <cell r="J849">
            <v>38256</v>
          </cell>
          <cell r="K849">
            <v>1820</v>
          </cell>
          <cell r="L849">
            <v>1268</v>
          </cell>
          <cell r="M849">
            <v>123000</v>
          </cell>
          <cell r="N849">
            <v>37372.769999999997</v>
          </cell>
          <cell r="O849">
            <v>85627.23</v>
          </cell>
          <cell r="R849">
            <v>2.42191E-2</v>
          </cell>
          <cell r="S849">
            <v>2978.9493000000002</v>
          </cell>
          <cell r="T849">
            <v>905.13485390699998</v>
          </cell>
          <cell r="U849">
            <v>2073.8144460930002</v>
          </cell>
          <cell r="W849">
            <v>2004</v>
          </cell>
          <cell r="X849">
            <v>5</v>
          </cell>
          <cell r="Y849">
            <v>0.95752499786343048</v>
          </cell>
          <cell r="Z849">
            <v>0.91860247919850568</v>
          </cell>
          <cell r="AA849">
            <v>4</v>
          </cell>
          <cell r="AB849">
            <v>2600</v>
          </cell>
          <cell r="AC849">
            <v>0.67500000000000004</v>
          </cell>
          <cell r="AD849">
            <v>1800</v>
          </cell>
          <cell r="AH849">
            <v>2.5</v>
          </cell>
        </row>
        <row r="850">
          <cell r="A850" t="str">
            <v>F2004197-000</v>
          </cell>
          <cell r="B850" t="str">
            <v>Fixtures and fittings</v>
          </cell>
          <cell r="C850">
            <v>2005</v>
          </cell>
          <cell r="D850" t="str">
            <v>Fac</v>
          </cell>
          <cell r="E850" t="str">
            <v>N/A</v>
          </cell>
          <cell r="F850" t="str">
            <v>05-015-2547</v>
          </cell>
          <cell r="G850" t="str">
            <v>DIGITALLINK CO., LTD</v>
          </cell>
          <cell r="H850" t="str">
            <v>CHILLER WATER AT GM CONFERENCE ROOM</v>
          </cell>
          <cell r="I850">
            <v>38159</v>
          </cell>
          <cell r="J850">
            <v>38160</v>
          </cell>
          <cell r="K850">
            <v>1820</v>
          </cell>
          <cell r="L850">
            <v>1172</v>
          </cell>
          <cell r="M850">
            <v>29149.53</v>
          </cell>
          <cell r="N850">
            <v>10394.17</v>
          </cell>
          <cell r="O850">
            <v>18755.36</v>
          </cell>
          <cell r="R850">
            <v>2.42191E-2</v>
          </cell>
          <cell r="S850">
            <v>705.97538202299995</v>
          </cell>
          <cell r="T850">
            <v>251.73744264699999</v>
          </cell>
          <cell r="U850">
            <v>454.23793937599999</v>
          </cell>
          <cell r="W850">
            <v>2004</v>
          </cell>
          <cell r="X850">
            <v>7</v>
          </cell>
          <cell r="Y850">
            <v>1.0711974110032363</v>
          </cell>
          <cell r="Z850">
            <v>1</v>
          </cell>
          <cell r="AA850">
            <v>4</v>
          </cell>
          <cell r="AB850">
            <v>800</v>
          </cell>
          <cell r="AC850">
            <v>0.67500000000000004</v>
          </cell>
          <cell r="AD850">
            <v>540</v>
          </cell>
          <cell r="AH850">
            <v>2.5</v>
          </cell>
        </row>
        <row r="851">
          <cell r="A851" t="str">
            <v>F2004198-000</v>
          </cell>
          <cell r="B851" t="str">
            <v>Fixtures and fittings</v>
          </cell>
          <cell r="C851">
            <v>2005</v>
          </cell>
          <cell r="D851" t="str">
            <v>Fac</v>
          </cell>
          <cell r="E851" t="str">
            <v>N/A</v>
          </cell>
          <cell r="F851">
            <v>12689</v>
          </cell>
          <cell r="G851" t="str">
            <v>U-TECH MATERIAL LTD., PART.</v>
          </cell>
          <cell r="H851" t="str">
            <v xml:space="preserve">HAND DRYER SIEMENTS </v>
          </cell>
          <cell r="I851">
            <v>38142</v>
          </cell>
          <cell r="J851">
            <v>38256</v>
          </cell>
          <cell r="K851">
            <v>1820</v>
          </cell>
          <cell r="L851">
            <v>1268</v>
          </cell>
          <cell r="M851">
            <v>8000</v>
          </cell>
          <cell r="N851">
            <v>2430.4699999999998</v>
          </cell>
          <cell r="O851">
            <v>5569.53</v>
          </cell>
          <cell r="R851">
            <v>2.42191E-2</v>
          </cell>
          <cell r="S851">
            <v>193.75280000000001</v>
          </cell>
          <cell r="T851">
            <v>58.863795976999995</v>
          </cell>
          <cell r="U851">
            <v>134.88900402300001</v>
          </cell>
          <cell r="W851">
            <v>2004</v>
          </cell>
          <cell r="X851">
            <v>7</v>
          </cell>
          <cell r="Y851">
            <v>1.0711974110032363</v>
          </cell>
          <cell r="Z851">
            <v>1</v>
          </cell>
          <cell r="AA851">
            <v>4</v>
          </cell>
          <cell r="AB851">
            <v>200</v>
          </cell>
          <cell r="AC851">
            <v>0.67500000000000004</v>
          </cell>
          <cell r="AD851">
            <v>140</v>
          </cell>
          <cell r="AH851">
            <v>2.5</v>
          </cell>
        </row>
        <row r="852">
          <cell r="A852" t="str">
            <v>F2004199-000</v>
          </cell>
          <cell r="B852" t="str">
            <v>Fixtures and fittings</v>
          </cell>
          <cell r="C852">
            <v>2005</v>
          </cell>
          <cell r="D852" t="str">
            <v>Fac</v>
          </cell>
          <cell r="E852" t="str">
            <v>N/A</v>
          </cell>
          <cell r="F852">
            <v>12689</v>
          </cell>
          <cell r="G852" t="str">
            <v>U-TECH MATERIAL LTD., PART.</v>
          </cell>
          <cell r="H852" t="str">
            <v xml:space="preserve">HAND DRYER SIEMENTS </v>
          </cell>
          <cell r="I852">
            <v>38142</v>
          </cell>
          <cell r="J852">
            <v>38256</v>
          </cell>
          <cell r="K852">
            <v>1820</v>
          </cell>
          <cell r="L852">
            <v>1268</v>
          </cell>
          <cell r="M852">
            <v>8000</v>
          </cell>
          <cell r="N852">
            <v>2430.4699999999998</v>
          </cell>
          <cell r="O852">
            <v>5569.53</v>
          </cell>
          <cell r="R852">
            <v>2.42191E-2</v>
          </cell>
          <cell r="S852">
            <v>193.75280000000001</v>
          </cell>
          <cell r="T852">
            <v>58.863795976999995</v>
          </cell>
          <cell r="U852">
            <v>134.88900402300001</v>
          </cell>
          <cell r="W852">
            <v>2004</v>
          </cell>
          <cell r="X852">
            <v>7</v>
          </cell>
          <cell r="Y852">
            <v>1.0711974110032363</v>
          </cell>
          <cell r="Z852">
            <v>1</v>
          </cell>
          <cell r="AA852">
            <v>4</v>
          </cell>
          <cell r="AB852">
            <v>200</v>
          </cell>
          <cell r="AC852">
            <v>0.67500000000000004</v>
          </cell>
          <cell r="AD852">
            <v>140</v>
          </cell>
          <cell r="AH852">
            <v>2.5</v>
          </cell>
        </row>
        <row r="853">
          <cell r="A853" t="str">
            <v>F2004200-000</v>
          </cell>
          <cell r="B853" t="str">
            <v>Fixtures and fittings</v>
          </cell>
          <cell r="C853">
            <v>2005</v>
          </cell>
          <cell r="D853" t="str">
            <v>Fac</v>
          </cell>
          <cell r="E853" t="str">
            <v>N/A</v>
          </cell>
          <cell r="F853">
            <v>1919</v>
          </cell>
          <cell r="G853" t="str">
            <v>APE SERVICE CO., LTD.</v>
          </cell>
          <cell r="H853" t="str">
            <v>L/B &amp; MATL COST TO INSTALL AIRCONDITION COMPLETED AT CMD ROOM'</v>
          </cell>
          <cell r="I853">
            <v>38154</v>
          </cell>
          <cell r="J853">
            <v>38165</v>
          </cell>
          <cell r="K853">
            <v>1820</v>
          </cell>
          <cell r="L853">
            <v>1177</v>
          </cell>
          <cell r="M853">
            <v>51230</v>
          </cell>
          <cell r="N853">
            <v>18127.18</v>
          </cell>
          <cell r="O853">
            <v>33102.82</v>
          </cell>
          <cell r="R853">
            <v>2.4242483012079999E-2</v>
          </cell>
          <cell r="S853">
            <v>1241.9424047088582</v>
          </cell>
          <cell r="T853">
            <v>439.44785320691631</v>
          </cell>
          <cell r="U853">
            <v>802.49455150194194</v>
          </cell>
          <cell r="W853">
            <v>2004</v>
          </cell>
          <cell r="X853">
            <v>7</v>
          </cell>
          <cell r="Y853">
            <v>1.0711974110032363</v>
          </cell>
          <cell r="Z853">
            <v>1</v>
          </cell>
          <cell r="AA853">
            <v>4</v>
          </cell>
          <cell r="AB853">
            <v>1400</v>
          </cell>
          <cell r="AC853">
            <v>0.67500000000000004</v>
          </cell>
          <cell r="AD853">
            <v>950</v>
          </cell>
          <cell r="AH853">
            <v>2.5</v>
          </cell>
        </row>
        <row r="854">
          <cell r="A854" t="str">
            <v>F2004202-000</v>
          </cell>
          <cell r="B854" t="str">
            <v>Fixtures and fittings</v>
          </cell>
          <cell r="C854">
            <v>2003</v>
          </cell>
          <cell r="D854" t="str">
            <v>Fac</v>
          </cell>
          <cell r="E854" t="str">
            <v>N/A</v>
          </cell>
          <cell r="F854" t="str">
            <v>IV-0107</v>
          </cell>
          <cell r="G854" t="str">
            <v>TAVEECHOK FERNICHING</v>
          </cell>
          <cell r="H854" t="str">
            <v>COMPUTER AND PRINTER STAND</v>
          </cell>
          <cell r="I854">
            <v>38168</v>
          </cell>
          <cell r="J854">
            <v>38256</v>
          </cell>
          <cell r="K854">
            <v>1820</v>
          </cell>
          <cell r="L854">
            <v>1268</v>
          </cell>
          <cell r="M854">
            <v>3700</v>
          </cell>
          <cell r="N854">
            <v>1123.93</v>
          </cell>
          <cell r="O854">
            <v>2576.0700000000002</v>
          </cell>
          <cell r="R854">
            <v>2.4242483012079999E-2</v>
          </cell>
          <cell r="S854">
            <v>89.697187144696002</v>
          </cell>
          <cell r="T854">
            <v>27.246853931767074</v>
          </cell>
          <cell r="U854">
            <v>62.450333212928925</v>
          </cell>
          <cell r="W854">
            <v>2004</v>
          </cell>
          <cell r="X854">
            <v>5</v>
          </cell>
          <cell r="Y854">
            <v>0.95752499786343048</v>
          </cell>
          <cell r="Z854">
            <v>0.91860247919850568</v>
          </cell>
          <cell r="AA854">
            <v>4</v>
          </cell>
          <cell r="AB854">
            <v>80</v>
          </cell>
          <cell r="AC854">
            <v>0.67500000000000004</v>
          </cell>
          <cell r="AD854">
            <v>50</v>
          </cell>
          <cell r="AH854">
            <v>2.5</v>
          </cell>
        </row>
        <row r="855">
          <cell r="A855" t="str">
            <v>F2004203-000</v>
          </cell>
          <cell r="B855" t="str">
            <v>Fixtures and fittings</v>
          </cell>
          <cell r="C855">
            <v>2003</v>
          </cell>
          <cell r="D855" t="str">
            <v>Fac</v>
          </cell>
          <cell r="E855" t="str">
            <v>N/A</v>
          </cell>
          <cell r="F855" t="str">
            <v>IV-0107</v>
          </cell>
          <cell r="G855" t="str">
            <v>TAVEECHOK FERNICHING</v>
          </cell>
          <cell r="H855" t="str">
            <v>COMPUTER AND PRINTER STAND</v>
          </cell>
          <cell r="I855">
            <v>38168</v>
          </cell>
          <cell r="J855">
            <v>38256</v>
          </cell>
          <cell r="K855">
            <v>1820</v>
          </cell>
          <cell r="L855">
            <v>1268</v>
          </cell>
          <cell r="M855">
            <v>3700</v>
          </cell>
          <cell r="N855">
            <v>1123.93</v>
          </cell>
          <cell r="O855">
            <v>2576.0700000000002</v>
          </cell>
          <cell r="R855">
            <v>2.42191E-2</v>
          </cell>
          <cell r="S855">
            <v>89.610669999999999</v>
          </cell>
          <cell r="T855">
            <v>27.220573063000003</v>
          </cell>
          <cell r="U855">
            <v>62.390096936999996</v>
          </cell>
          <cell r="W855">
            <v>2004</v>
          </cell>
          <cell r="X855">
            <v>5</v>
          </cell>
          <cell r="Y855">
            <v>0.95752499786343048</v>
          </cell>
          <cell r="Z855">
            <v>0.91860247919850568</v>
          </cell>
          <cell r="AA855">
            <v>4</v>
          </cell>
          <cell r="AB855">
            <v>80</v>
          </cell>
          <cell r="AC855">
            <v>0.67500000000000004</v>
          </cell>
          <cell r="AD855">
            <v>50</v>
          </cell>
          <cell r="AH855">
            <v>2.5</v>
          </cell>
        </row>
        <row r="856">
          <cell r="A856" t="str">
            <v>F2004204-000</v>
          </cell>
          <cell r="B856" t="str">
            <v>Fixtures and fittings</v>
          </cell>
          <cell r="C856">
            <v>2005</v>
          </cell>
          <cell r="D856" t="str">
            <v>Fac</v>
          </cell>
          <cell r="E856" t="str">
            <v>N/A</v>
          </cell>
          <cell r="F856" t="str">
            <v>4706-T951</v>
          </cell>
          <cell r="G856" t="str">
            <v>THAI STEEL FURNITURE CO., LTD</v>
          </cell>
          <cell r="H856" t="str">
            <v>WHITE BOARD WOOD FRAME 120X240CM</v>
          </cell>
          <cell r="I856">
            <v>38168</v>
          </cell>
          <cell r="J856">
            <v>38169</v>
          </cell>
          <cell r="K856">
            <v>1820</v>
          </cell>
          <cell r="L856">
            <v>1181</v>
          </cell>
          <cell r="M856">
            <v>3800</v>
          </cell>
          <cell r="N856">
            <v>1335.91</v>
          </cell>
          <cell r="O856">
            <v>2464.09</v>
          </cell>
          <cell r="R856">
            <v>2.4299999999999999E-2</v>
          </cell>
          <cell r="S856">
            <v>92.339999999999989</v>
          </cell>
          <cell r="T856">
            <v>32.462612999999997</v>
          </cell>
          <cell r="U856">
            <v>59.877386999999992</v>
          </cell>
          <cell r="W856">
            <v>2004</v>
          </cell>
          <cell r="X856">
            <v>7</v>
          </cell>
          <cell r="Y856">
            <v>1.0711974110032363</v>
          </cell>
          <cell r="Z856">
            <v>1</v>
          </cell>
          <cell r="AA856">
            <v>4</v>
          </cell>
          <cell r="AB856">
            <v>100</v>
          </cell>
          <cell r="AC856">
            <v>0.67500000000000004</v>
          </cell>
          <cell r="AD856">
            <v>70</v>
          </cell>
          <cell r="AH856">
            <v>2.5</v>
          </cell>
        </row>
        <row r="857">
          <cell r="A857" t="str">
            <v>F2004205-000</v>
          </cell>
          <cell r="B857" t="str">
            <v>Fixtures and fittings</v>
          </cell>
          <cell r="C857">
            <v>2005</v>
          </cell>
          <cell r="D857" t="str">
            <v>Fac</v>
          </cell>
          <cell r="E857" t="str">
            <v>N/A</v>
          </cell>
          <cell r="F857" t="str">
            <v>4706-T951</v>
          </cell>
          <cell r="G857" t="str">
            <v>THAI STEEL FURNITURE CO., LTD</v>
          </cell>
          <cell r="H857" t="str">
            <v>WHITE BOARD WOOD FRAME 120X240CM</v>
          </cell>
          <cell r="I857">
            <v>38168</v>
          </cell>
          <cell r="J857">
            <v>38169</v>
          </cell>
          <cell r="K857">
            <v>1820</v>
          </cell>
          <cell r="L857">
            <v>1181</v>
          </cell>
          <cell r="M857">
            <v>3800</v>
          </cell>
          <cell r="N857">
            <v>1335.91</v>
          </cell>
          <cell r="O857">
            <v>2464.09</v>
          </cell>
          <cell r="R857">
            <v>2.42191E-2</v>
          </cell>
          <cell r="S857">
            <v>92.032579999999996</v>
          </cell>
          <cell r="T857">
            <v>32.354537881000006</v>
          </cell>
          <cell r="U857">
            <v>59.67804211899999</v>
          </cell>
          <cell r="W857">
            <v>2004</v>
          </cell>
          <cell r="X857">
            <v>7</v>
          </cell>
          <cell r="Y857">
            <v>1.0711974110032363</v>
          </cell>
          <cell r="Z857">
            <v>1</v>
          </cell>
          <cell r="AA857">
            <v>4</v>
          </cell>
          <cell r="AB857">
            <v>100</v>
          </cell>
          <cell r="AC857">
            <v>0.67500000000000004</v>
          </cell>
          <cell r="AD857">
            <v>70</v>
          </cell>
          <cell r="AH857">
            <v>2.5</v>
          </cell>
        </row>
        <row r="858">
          <cell r="A858" t="str">
            <v>F2004206-000</v>
          </cell>
          <cell r="B858" t="str">
            <v>Fixtures and fittings</v>
          </cell>
          <cell r="C858">
            <v>2005</v>
          </cell>
          <cell r="D858" t="str">
            <v>Fac</v>
          </cell>
          <cell r="E858" t="str">
            <v>N/A</v>
          </cell>
          <cell r="F858" t="str">
            <v>4707-T155</v>
          </cell>
          <cell r="G858" t="str">
            <v>THAI STEEL FURNITURE CO., LTD</v>
          </cell>
          <cell r="H858" t="str">
            <v>TRANING TABLE 4 FEET</v>
          </cell>
          <cell r="I858">
            <v>38176</v>
          </cell>
          <cell r="J858">
            <v>38256</v>
          </cell>
          <cell r="K858">
            <v>1820</v>
          </cell>
          <cell r="L858">
            <v>1268</v>
          </cell>
          <cell r="M858">
            <v>1650</v>
          </cell>
          <cell r="N858">
            <v>501.04</v>
          </cell>
          <cell r="O858">
            <v>1148.96</v>
          </cell>
          <cell r="R858">
            <v>2.4299999999999999E-2</v>
          </cell>
          <cell r="S858">
            <v>40.094999999999999</v>
          </cell>
          <cell r="T858">
            <v>12.175272</v>
          </cell>
          <cell r="U858">
            <v>27.919727999999999</v>
          </cell>
          <cell r="W858">
            <v>2004</v>
          </cell>
          <cell r="X858">
            <v>7</v>
          </cell>
          <cell r="Y858">
            <v>1.0711974110032363</v>
          </cell>
          <cell r="Z858">
            <v>1</v>
          </cell>
          <cell r="AA858">
            <v>4</v>
          </cell>
          <cell r="AB858">
            <v>0</v>
          </cell>
          <cell r="AC858">
            <v>0.67500000000000004</v>
          </cell>
          <cell r="AD858">
            <v>0</v>
          </cell>
          <cell r="AH858">
            <v>0</v>
          </cell>
        </row>
        <row r="859">
          <cell r="A859" t="str">
            <v>F2004207-000</v>
          </cell>
          <cell r="B859" t="str">
            <v>Fixtures and fittings</v>
          </cell>
          <cell r="C859">
            <v>2005</v>
          </cell>
          <cell r="D859" t="str">
            <v>Fac</v>
          </cell>
          <cell r="E859" t="str">
            <v>N/A</v>
          </cell>
          <cell r="F859" t="str">
            <v>4707-T155</v>
          </cell>
          <cell r="G859" t="str">
            <v>THAI STEEL FURNITURE CO., LTD</v>
          </cell>
          <cell r="H859" t="str">
            <v>TRAINING TABLE 4 FEET</v>
          </cell>
          <cell r="I859">
            <v>38176</v>
          </cell>
          <cell r="J859">
            <v>38256</v>
          </cell>
          <cell r="K859">
            <v>1820</v>
          </cell>
          <cell r="L859">
            <v>1268</v>
          </cell>
          <cell r="M859">
            <v>1650</v>
          </cell>
          <cell r="N859">
            <v>501.04</v>
          </cell>
          <cell r="O859">
            <v>1148.96</v>
          </cell>
          <cell r="R859">
            <v>2.4385664155756E-2</v>
          </cell>
          <cell r="S859">
            <v>40.236345856997403</v>
          </cell>
          <cell r="T859">
            <v>12.218193168599987</v>
          </cell>
          <cell r="U859">
            <v>28.018152688397414</v>
          </cell>
          <cell r="W859">
            <v>2004</v>
          </cell>
          <cell r="X859">
            <v>7</v>
          </cell>
          <cell r="Y859">
            <v>1.0711974110032363</v>
          </cell>
          <cell r="Z859">
            <v>1</v>
          </cell>
          <cell r="AA859">
            <v>4</v>
          </cell>
          <cell r="AB859">
            <v>0</v>
          </cell>
          <cell r="AC859">
            <v>0.67500000000000004</v>
          </cell>
          <cell r="AD859">
            <v>0</v>
          </cell>
          <cell r="AH859">
            <v>0</v>
          </cell>
        </row>
        <row r="860">
          <cell r="A860" t="str">
            <v>F2004208-000</v>
          </cell>
          <cell r="B860" t="str">
            <v>Fixtures and fittings</v>
          </cell>
          <cell r="C860">
            <v>2005</v>
          </cell>
          <cell r="D860" t="str">
            <v>Fac</v>
          </cell>
          <cell r="E860" t="str">
            <v>N/A</v>
          </cell>
          <cell r="F860" t="str">
            <v>4707-T155</v>
          </cell>
          <cell r="G860" t="str">
            <v>THAI STEEL FURNITURE CO., LTD</v>
          </cell>
          <cell r="H860" t="str">
            <v>TRAINING TABLE 4 FEET</v>
          </cell>
          <cell r="I860">
            <v>38176</v>
          </cell>
          <cell r="J860">
            <v>38256</v>
          </cell>
          <cell r="K860">
            <v>1820</v>
          </cell>
          <cell r="L860">
            <v>1268</v>
          </cell>
          <cell r="M860">
            <v>1650</v>
          </cell>
          <cell r="N860">
            <v>501.04</v>
          </cell>
          <cell r="O860">
            <v>1148.96</v>
          </cell>
          <cell r="R860">
            <v>2.4385664155756E-2</v>
          </cell>
          <cell r="S860">
            <v>40.236345856997403</v>
          </cell>
          <cell r="T860">
            <v>12.218193168599987</v>
          </cell>
          <cell r="U860">
            <v>28.018152688397414</v>
          </cell>
          <cell r="W860">
            <v>2004</v>
          </cell>
          <cell r="X860">
            <v>7</v>
          </cell>
          <cell r="Y860">
            <v>1.0711974110032363</v>
          </cell>
          <cell r="Z860">
            <v>1</v>
          </cell>
          <cell r="AA860">
            <v>4</v>
          </cell>
          <cell r="AB860">
            <v>0</v>
          </cell>
          <cell r="AC860">
            <v>0.67500000000000004</v>
          </cell>
          <cell r="AD860">
            <v>0</v>
          </cell>
          <cell r="AH860">
            <v>0</v>
          </cell>
        </row>
        <row r="861">
          <cell r="A861" t="str">
            <v>F2004209-000</v>
          </cell>
          <cell r="B861" t="str">
            <v>Fixtures and fittings</v>
          </cell>
          <cell r="C861">
            <v>2005</v>
          </cell>
          <cell r="D861" t="str">
            <v>Fac</v>
          </cell>
          <cell r="E861" t="str">
            <v>N/A</v>
          </cell>
          <cell r="F861" t="str">
            <v>4707-T155</v>
          </cell>
          <cell r="G861" t="str">
            <v>THAI STEEL FURNITURE CO., LTD</v>
          </cell>
          <cell r="H861" t="str">
            <v>TRAINING TABLE 4 FEET</v>
          </cell>
          <cell r="I861">
            <v>38176</v>
          </cell>
          <cell r="J861">
            <v>38256</v>
          </cell>
          <cell r="K861">
            <v>1820</v>
          </cell>
          <cell r="L861">
            <v>1268</v>
          </cell>
          <cell r="M861">
            <v>1650</v>
          </cell>
          <cell r="N861">
            <v>501.04</v>
          </cell>
          <cell r="O861">
            <v>1148.96</v>
          </cell>
          <cell r="R861">
            <v>2.4261068505978998E-2</v>
          </cell>
          <cell r="S861">
            <v>40.030763034865345</v>
          </cell>
          <cell r="T861">
            <v>12.155765764235717</v>
          </cell>
          <cell r="U861">
            <v>27.874997270629628</v>
          </cell>
          <cell r="W861">
            <v>2004</v>
          </cell>
          <cell r="X861">
            <v>7</v>
          </cell>
          <cell r="Y861">
            <v>1.0711974110032363</v>
          </cell>
          <cell r="Z861">
            <v>1</v>
          </cell>
          <cell r="AA861">
            <v>4</v>
          </cell>
          <cell r="AB861">
            <v>0</v>
          </cell>
          <cell r="AC861">
            <v>0.67500000000000004</v>
          </cell>
          <cell r="AD861">
            <v>0</v>
          </cell>
          <cell r="AH861">
            <v>0</v>
          </cell>
        </row>
        <row r="862">
          <cell r="A862" t="str">
            <v>F2004210-000</v>
          </cell>
          <cell r="B862" t="str">
            <v>Fixtures and fittings</v>
          </cell>
          <cell r="C862">
            <v>2005</v>
          </cell>
          <cell r="D862" t="str">
            <v>Fac</v>
          </cell>
          <cell r="E862" t="str">
            <v>N/A</v>
          </cell>
          <cell r="F862" t="str">
            <v>4707-T155</v>
          </cell>
          <cell r="G862" t="str">
            <v>THAI STEEL FURNITURE CO., LTD</v>
          </cell>
          <cell r="H862" t="str">
            <v>TRAINING TABLE 4 FEET</v>
          </cell>
          <cell r="I862">
            <v>38176</v>
          </cell>
          <cell r="J862">
            <v>38256</v>
          </cell>
          <cell r="K862">
            <v>1820</v>
          </cell>
          <cell r="L862">
            <v>1268</v>
          </cell>
          <cell r="M862">
            <v>1650</v>
          </cell>
          <cell r="N862">
            <v>501.04</v>
          </cell>
          <cell r="O862">
            <v>1148.96</v>
          </cell>
          <cell r="R862">
            <v>2.4385664155756E-2</v>
          </cell>
          <cell r="S862">
            <v>40.236345856997403</v>
          </cell>
          <cell r="T862">
            <v>12.218193168599987</v>
          </cell>
          <cell r="U862">
            <v>28.018152688397414</v>
          </cell>
          <cell r="W862">
            <v>2004</v>
          </cell>
          <cell r="X862">
            <v>7</v>
          </cell>
          <cell r="Y862">
            <v>1.0711974110032363</v>
          </cell>
          <cell r="Z862">
            <v>1</v>
          </cell>
          <cell r="AA862">
            <v>4</v>
          </cell>
          <cell r="AB862">
            <v>0</v>
          </cell>
          <cell r="AC862">
            <v>0.67500000000000004</v>
          </cell>
          <cell r="AD862">
            <v>0</v>
          </cell>
          <cell r="AH862">
            <v>0</v>
          </cell>
        </row>
        <row r="863">
          <cell r="A863" t="str">
            <v>F2004211-000</v>
          </cell>
          <cell r="B863" t="str">
            <v>Fixtures and fittings</v>
          </cell>
          <cell r="C863">
            <v>2005</v>
          </cell>
          <cell r="D863" t="str">
            <v>Fac</v>
          </cell>
          <cell r="E863" t="str">
            <v>N/A</v>
          </cell>
          <cell r="F863" t="str">
            <v>4707-T155</v>
          </cell>
          <cell r="G863" t="str">
            <v>THAI STEEL FURNITURE CO., LTD</v>
          </cell>
          <cell r="H863" t="str">
            <v>TRAINING TABLE 4 FEET</v>
          </cell>
          <cell r="I863">
            <v>38176</v>
          </cell>
          <cell r="J863">
            <v>38256</v>
          </cell>
          <cell r="K863">
            <v>1820</v>
          </cell>
          <cell r="L863">
            <v>1268</v>
          </cell>
          <cell r="M863">
            <v>1650</v>
          </cell>
          <cell r="N863">
            <v>501.04</v>
          </cell>
          <cell r="O863">
            <v>1148.96</v>
          </cell>
          <cell r="R863">
            <v>2.4385664155756E-2</v>
          </cell>
          <cell r="S863">
            <v>40.236345856997403</v>
          </cell>
          <cell r="T863">
            <v>12.218193168599987</v>
          </cell>
          <cell r="U863">
            <v>28.018152688397414</v>
          </cell>
          <cell r="W863">
            <v>2004</v>
          </cell>
          <cell r="X863">
            <v>7</v>
          </cell>
          <cell r="Y863">
            <v>1.0711974110032363</v>
          </cell>
          <cell r="Z863">
            <v>1</v>
          </cell>
          <cell r="AA863">
            <v>4</v>
          </cell>
          <cell r="AB863">
            <v>0</v>
          </cell>
          <cell r="AC863">
            <v>0.67500000000000004</v>
          </cell>
          <cell r="AD863">
            <v>0</v>
          </cell>
          <cell r="AH863">
            <v>0</v>
          </cell>
        </row>
        <row r="864">
          <cell r="A864" t="str">
            <v>F2004212-000</v>
          </cell>
          <cell r="B864" t="str">
            <v>Fixtures and fittings</v>
          </cell>
          <cell r="C864">
            <v>2005</v>
          </cell>
          <cell r="D864" t="str">
            <v>Fac</v>
          </cell>
          <cell r="E864" t="str">
            <v>N/A</v>
          </cell>
          <cell r="F864" t="str">
            <v>4707-T155</v>
          </cell>
          <cell r="G864" t="str">
            <v>THAI STEEL FURNITURE CO., LTD</v>
          </cell>
          <cell r="H864" t="str">
            <v>TRAINING TABLE 4 FEET</v>
          </cell>
          <cell r="I864">
            <v>38176</v>
          </cell>
          <cell r="J864">
            <v>38256</v>
          </cell>
          <cell r="K864">
            <v>1820</v>
          </cell>
          <cell r="L864">
            <v>1268</v>
          </cell>
          <cell r="M864">
            <v>1650</v>
          </cell>
          <cell r="N864">
            <v>501.04</v>
          </cell>
          <cell r="O864">
            <v>1148.96</v>
          </cell>
          <cell r="R864">
            <v>2.4261068505978998E-2</v>
          </cell>
          <cell r="S864">
            <v>40.030763034865345</v>
          </cell>
          <cell r="T864">
            <v>12.155765764235717</v>
          </cell>
          <cell r="U864">
            <v>27.874997270629628</v>
          </cell>
          <cell r="W864">
            <v>2004</v>
          </cell>
          <cell r="X864">
            <v>7</v>
          </cell>
          <cell r="Y864">
            <v>1.0711974110032363</v>
          </cell>
          <cell r="Z864">
            <v>1</v>
          </cell>
          <cell r="AA864">
            <v>4</v>
          </cell>
          <cell r="AB864">
            <v>0</v>
          </cell>
          <cell r="AC864">
            <v>0.67500000000000004</v>
          </cell>
          <cell r="AD864">
            <v>0</v>
          </cell>
          <cell r="AH864">
            <v>0</v>
          </cell>
        </row>
        <row r="865">
          <cell r="A865" t="str">
            <v>F2004213-000</v>
          </cell>
          <cell r="B865" t="str">
            <v>Fixtures and fittings</v>
          </cell>
          <cell r="C865">
            <v>2005</v>
          </cell>
          <cell r="D865" t="str">
            <v>Fac</v>
          </cell>
          <cell r="E865" t="str">
            <v>N/A</v>
          </cell>
          <cell r="F865" t="str">
            <v>4707-T155</v>
          </cell>
          <cell r="G865" t="str">
            <v>THAI STEEL FURNITURE CO., LTD</v>
          </cell>
          <cell r="H865" t="str">
            <v>TRAINING TABLE 4 FEET</v>
          </cell>
          <cell r="I865">
            <v>38176</v>
          </cell>
          <cell r="J865">
            <v>38256</v>
          </cell>
          <cell r="K865">
            <v>1820</v>
          </cell>
          <cell r="L865">
            <v>1268</v>
          </cell>
          <cell r="M865">
            <v>1650</v>
          </cell>
          <cell r="N865">
            <v>501.04</v>
          </cell>
          <cell r="O865">
            <v>1148.96</v>
          </cell>
          <cell r="R865">
            <v>2.4261068505978998E-2</v>
          </cell>
          <cell r="S865">
            <v>40.030763034865345</v>
          </cell>
          <cell r="T865">
            <v>12.155765764235717</v>
          </cell>
          <cell r="U865">
            <v>27.874997270629628</v>
          </cell>
          <cell r="W865">
            <v>2004</v>
          </cell>
          <cell r="X865">
            <v>7</v>
          </cell>
          <cell r="Y865">
            <v>1.0711974110032363</v>
          </cell>
          <cell r="Z865">
            <v>1</v>
          </cell>
          <cell r="AA865">
            <v>4</v>
          </cell>
          <cell r="AB865">
            <v>0</v>
          </cell>
          <cell r="AC865">
            <v>0.67500000000000004</v>
          </cell>
          <cell r="AD865">
            <v>0</v>
          </cell>
          <cell r="AH865">
            <v>0</v>
          </cell>
        </row>
        <row r="866">
          <cell r="A866" t="str">
            <v>F2004214-000</v>
          </cell>
          <cell r="B866" t="str">
            <v>Fixtures and fittings</v>
          </cell>
          <cell r="C866">
            <v>2005</v>
          </cell>
          <cell r="D866" t="str">
            <v>Fac</v>
          </cell>
          <cell r="E866" t="str">
            <v>N/A</v>
          </cell>
          <cell r="F866" t="str">
            <v>4707-T155</v>
          </cell>
          <cell r="G866" t="str">
            <v>THAI STEEL FURNITURE CO., LTD</v>
          </cell>
          <cell r="H866" t="str">
            <v>TRAINING TABLE 4 FEET</v>
          </cell>
          <cell r="I866">
            <v>38176</v>
          </cell>
          <cell r="J866">
            <v>38256</v>
          </cell>
          <cell r="K866">
            <v>1820</v>
          </cell>
          <cell r="L866">
            <v>1268</v>
          </cell>
          <cell r="M866">
            <v>1650</v>
          </cell>
          <cell r="N866">
            <v>501.04</v>
          </cell>
          <cell r="O866">
            <v>1148.96</v>
          </cell>
          <cell r="R866">
            <v>2.4261068505978998E-2</v>
          </cell>
          <cell r="S866">
            <v>40.030763034865345</v>
          </cell>
          <cell r="T866">
            <v>12.155765764235717</v>
          </cell>
          <cell r="U866">
            <v>27.874997270629628</v>
          </cell>
          <cell r="W866">
            <v>2004</v>
          </cell>
          <cell r="X866">
            <v>7</v>
          </cell>
          <cell r="Y866">
            <v>1.0711974110032363</v>
          </cell>
          <cell r="Z866">
            <v>1</v>
          </cell>
          <cell r="AA866">
            <v>4</v>
          </cell>
          <cell r="AB866">
            <v>0</v>
          </cell>
          <cell r="AC866">
            <v>0.67500000000000004</v>
          </cell>
          <cell r="AD866">
            <v>0</v>
          </cell>
          <cell r="AH866">
            <v>0</v>
          </cell>
        </row>
        <row r="867">
          <cell r="A867" t="str">
            <v>F2004215-000</v>
          </cell>
          <cell r="B867" t="str">
            <v>Fixtures and fittings</v>
          </cell>
          <cell r="C867">
            <v>2005</v>
          </cell>
          <cell r="D867" t="str">
            <v>Fac</v>
          </cell>
          <cell r="E867" t="str">
            <v>N/A</v>
          </cell>
          <cell r="F867" t="str">
            <v>4707-T155</v>
          </cell>
          <cell r="G867" t="str">
            <v>THAI STEEL FURNITURE CO., LTD</v>
          </cell>
          <cell r="H867" t="str">
            <v>TRAINING TABLE 4 FEET</v>
          </cell>
          <cell r="I867">
            <v>38176</v>
          </cell>
          <cell r="J867">
            <v>38256</v>
          </cell>
          <cell r="K867">
            <v>1820</v>
          </cell>
          <cell r="L867">
            <v>1268</v>
          </cell>
          <cell r="M867">
            <v>1650</v>
          </cell>
          <cell r="N867">
            <v>501.04</v>
          </cell>
          <cell r="O867">
            <v>1148.96</v>
          </cell>
          <cell r="R867">
            <v>2.4261068505978998E-2</v>
          </cell>
          <cell r="S867">
            <v>40.030763034865345</v>
          </cell>
          <cell r="T867">
            <v>12.155765764235717</v>
          </cell>
          <cell r="U867">
            <v>27.874997270629628</v>
          </cell>
          <cell r="W867">
            <v>2004</v>
          </cell>
          <cell r="X867">
            <v>7</v>
          </cell>
          <cell r="Y867">
            <v>1.0711974110032363</v>
          </cell>
          <cell r="Z867">
            <v>1</v>
          </cell>
          <cell r="AA867">
            <v>4</v>
          </cell>
          <cell r="AB867">
            <v>0</v>
          </cell>
          <cell r="AC867">
            <v>0.67500000000000004</v>
          </cell>
          <cell r="AD867">
            <v>0</v>
          </cell>
          <cell r="AH867">
            <v>0</v>
          </cell>
        </row>
        <row r="868">
          <cell r="A868" t="str">
            <v>F2004216-000</v>
          </cell>
          <cell r="B868" t="str">
            <v>Fixtures and fittings</v>
          </cell>
          <cell r="C868">
            <v>2005</v>
          </cell>
          <cell r="D868" t="str">
            <v>Fac</v>
          </cell>
          <cell r="E868" t="str">
            <v>N/A</v>
          </cell>
          <cell r="F868" t="str">
            <v>4707-T155</v>
          </cell>
          <cell r="G868" t="str">
            <v>THAI STEEL FURNITURE CO., LTD</v>
          </cell>
          <cell r="H868" t="str">
            <v>TRAINING TABLE 4 FEET</v>
          </cell>
          <cell r="I868">
            <v>38176</v>
          </cell>
          <cell r="J868">
            <v>38256</v>
          </cell>
          <cell r="K868">
            <v>1820</v>
          </cell>
          <cell r="L868">
            <v>1268</v>
          </cell>
          <cell r="M868">
            <v>1650</v>
          </cell>
          <cell r="N868">
            <v>501.04</v>
          </cell>
          <cell r="O868">
            <v>1148.96</v>
          </cell>
          <cell r="R868">
            <v>2.4261068505978998E-2</v>
          </cell>
          <cell r="S868">
            <v>40.030763034865345</v>
          </cell>
          <cell r="T868">
            <v>12.155765764235717</v>
          </cell>
          <cell r="U868">
            <v>27.874997270629628</v>
          </cell>
          <cell r="W868">
            <v>2004</v>
          </cell>
          <cell r="X868">
            <v>7</v>
          </cell>
          <cell r="Y868">
            <v>1.0711974110032363</v>
          </cell>
          <cell r="Z868">
            <v>1</v>
          </cell>
          <cell r="AA868">
            <v>4</v>
          </cell>
          <cell r="AB868">
            <v>0</v>
          </cell>
          <cell r="AC868">
            <v>0.67500000000000004</v>
          </cell>
          <cell r="AD868">
            <v>0</v>
          </cell>
          <cell r="AH868">
            <v>0</v>
          </cell>
        </row>
        <row r="869">
          <cell r="A869" t="str">
            <v>F2004217-000</v>
          </cell>
          <cell r="B869" t="str">
            <v>Fixtures and fittings</v>
          </cell>
          <cell r="C869">
            <v>2005</v>
          </cell>
          <cell r="D869" t="str">
            <v>Fac</v>
          </cell>
          <cell r="E869" t="str">
            <v>N/A</v>
          </cell>
          <cell r="F869" t="str">
            <v>4707-T155</v>
          </cell>
          <cell r="G869" t="str">
            <v>THAI STEEL FURNITURE CO., LTD</v>
          </cell>
          <cell r="H869" t="str">
            <v>TRAINING TABLE 4 FEET</v>
          </cell>
          <cell r="I869">
            <v>38176</v>
          </cell>
          <cell r="J869">
            <v>38256</v>
          </cell>
          <cell r="K869">
            <v>1820</v>
          </cell>
          <cell r="L869">
            <v>1268</v>
          </cell>
          <cell r="M869">
            <v>1650</v>
          </cell>
          <cell r="N869">
            <v>501.04</v>
          </cell>
          <cell r="O869">
            <v>1148.96</v>
          </cell>
          <cell r="R869">
            <v>2.4261068505978998E-2</v>
          </cell>
          <cell r="S869">
            <v>40.030763034865345</v>
          </cell>
          <cell r="T869">
            <v>12.155765764235717</v>
          </cell>
          <cell r="U869">
            <v>27.874997270629628</v>
          </cell>
          <cell r="W869">
            <v>2004</v>
          </cell>
          <cell r="X869">
            <v>7</v>
          </cell>
          <cell r="Y869">
            <v>1.0711974110032363</v>
          </cell>
          <cell r="Z869">
            <v>1</v>
          </cell>
          <cell r="AA869">
            <v>4</v>
          </cell>
          <cell r="AB869">
            <v>0</v>
          </cell>
          <cell r="AC869">
            <v>0.67500000000000004</v>
          </cell>
          <cell r="AD869">
            <v>0</v>
          </cell>
          <cell r="AH869">
            <v>0</v>
          </cell>
        </row>
        <row r="870">
          <cell r="A870" t="str">
            <v>F2004218-000</v>
          </cell>
          <cell r="B870" t="str">
            <v>Fixtures and fittings</v>
          </cell>
          <cell r="C870">
            <v>2005</v>
          </cell>
          <cell r="D870" t="str">
            <v>Fac</v>
          </cell>
          <cell r="E870" t="str">
            <v>N/A</v>
          </cell>
          <cell r="F870" t="str">
            <v>4707-T155</v>
          </cell>
          <cell r="G870" t="str">
            <v>THAI STEEL FURNITURE CO., LTD</v>
          </cell>
          <cell r="H870" t="str">
            <v>TRAINING TABLE 4 FEET</v>
          </cell>
          <cell r="I870">
            <v>38176</v>
          </cell>
          <cell r="J870">
            <v>38256</v>
          </cell>
          <cell r="K870">
            <v>1820</v>
          </cell>
          <cell r="L870">
            <v>1268</v>
          </cell>
          <cell r="M870">
            <v>1650</v>
          </cell>
          <cell r="N870">
            <v>501.04</v>
          </cell>
          <cell r="O870">
            <v>1148.96</v>
          </cell>
          <cell r="R870">
            <v>2.4261068505978998E-2</v>
          </cell>
          <cell r="S870">
            <v>40.030763034865345</v>
          </cell>
          <cell r="T870">
            <v>12.155765764235717</v>
          </cell>
          <cell r="U870">
            <v>27.874997270629628</v>
          </cell>
          <cell r="W870">
            <v>2004</v>
          </cell>
          <cell r="X870">
            <v>7</v>
          </cell>
          <cell r="Y870">
            <v>1.0711974110032363</v>
          </cell>
          <cell r="Z870">
            <v>1</v>
          </cell>
          <cell r="AA870">
            <v>4</v>
          </cell>
          <cell r="AB870">
            <v>0</v>
          </cell>
          <cell r="AC870">
            <v>0.67500000000000004</v>
          </cell>
          <cell r="AD870">
            <v>0</v>
          </cell>
          <cell r="AH870">
            <v>0</v>
          </cell>
        </row>
        <row r="871">
          <cell r="A871" t="str">
            <v>F2004219-000</v>
          </cell>
          <cell r="B871" t="str">
            <v>Fixtures and fittings</v>
          </cell>
          <cell r="C871">
            <v>2005</v>
          </cell>
          <cell r="D871" t="str">
            <v>Fac</v>
          </cell>
          <cell r="E871" t="str">
            <v>N/A</v>
          </cell>
          <cell r="F871" t="str">
            <v>4707-T155</v>
          </cell>
          <cell r="G871" t="str">
            <v>THAI STEEL FURNITURE CO., LTD</v>
          </cell>
          <cell r="H871" t="str">
            <v>TRAINING TABLE 4 FEET</v>
          </cell>
          <cell r="I871">
            <v>38176</v>
          </cell>
          <cell r="J871">
            <v>38256</v>
          </cell>
          <cell r="K871">
            <v>1820</v>
          </cell>
          <cell r="L871">
            <v>1268</v>
          </cell>
          <cell r="M871">
            <v>1650</v>
          </cell>
          <cell r="N871">
            <v>501.04</v>
          </cell>
          <cell r="O871">
            <v>1148.96</v>
          </cell>
          <cell r="R871">
            <v>2.4261068505978998E-2</v>
          </cell>
          <cell r="S871">
            <v>40.030763034865345</v>
          </cell>
          <cell r="T871">
            <v>12.155765764235717</v>
          </cell>
          <cell r="U871">
            <v>27.874997270629628</v>
          </cell>
          <cell r="W871">
            <v>2004</v>
          </cell>
          <cell r="X871">
            <v>7</v>
          </cell>
          <cell r="Y871">
            <v>1.0711974110032363</v>
          </cell>
          <cell r="Z871">
            <v>1</v>
          </cell>
          <cell r="AA871">
            <v>4</v>
          </cell>
          <cell r="AB871">
            <v>0</v>
          </cell>
          <cell r="AC871">
            <v>0.67500000000000004</v>
          </cell>
          <cell r="AD871">
            <v>0</v>
          </cell>
          <cell r="AH871">
            <v>0</v>
          </cell>
        </row>
        <row r="872">
          <cell r="A872" t="str">
            <v>F2004220-000</v>
          </cell>
          <cell r="B872" t="str">
            <v>Fixtures and fittings</v>
          </cell>
          <cell r="C872">
            <v>2005</v>
          </cell>
          <cell r="D872" t="str">
            <v>Fac</v>
          </cell>
          <cell r="E872" t="str">
            <v>N/A</v>
          </cell>
          <cell r="F872" t="str">
            <v>4707-T155</v>
          </cell>
          <cell r="G872" t="str">
            <v>THAI STEEL FURNITURE CO., LTD</v>
          </cell>
          <cell r="H872" t="str">
            <v>TRAINING TABLE 4 FEET</v>
          </cell>
          <cell r="I872">
            <v>38176</v>
          </cell>
          <cell r="J872">
            <v>38256</v>
          </cell>
          <cell r="K872">
            <v>1820</v>
          </cell>
          <cell r="L872">
            <v>1268</v>
          </cell>
          <cell r="M872">
            <v>1650</v>
          </cell>
          <cell r="N872">
            <v>501.04</v>
          </cell>
          <cell r="O872">
            <v>1148.96</v>
          </cell>
          <cell r="R872">
            <v>2.4261068505978998E-2</v>
          </cell>
          <cell r="S872">
            <v>40.030763034865345</v>
          </cell>
          <cell r="T872">
            <v>12.155765764235717</v>
          </cell>
          <cell r="U872">
            <v>27.874997270629628</v>
          </cell>
          <cell r="W872">
            <v>2004</v>
          </cell>
          <cell r="X872">
            <v>7</v>
          </cell>
          <cell r="Y872">
            <v>1.0711974110032363</v>
          </cell>
          <cell r="Z872">
            <v>1</v>
          </cell>
          <cell r="AA872">
            <v>4</v>
          </cell>
          <cell r="AB872">
            <v>0</v>
          </cell>
          <cell r="AC872">
            <v>0.67500000000000004</v>
          </cell>
          <cell r="AD872">
            <v>0</v>
          </cell>
          <cell r="AH872">
            <v>0</v>
          </cell>
        </row>
        <row r="873">
          <cell r="A873" t="str">
            <v>F2004221-000</v>
          </cell>
          <cell r="B873" t="str">
            <v>Fixtures and fittings</v>
          </cell>
          <cell r="C873">
            <v>2005</v>
          </cell>
          <cell r="D873" t="str">
            <v>Fac</v>
          </cell>
          <cell r="E873" t="str">
            <v>N/A</v>
          </cell>
          <cell r="F873" t="str">
            <v>4707-T155</v>
          </cell>
          <cell r="G873" t="str">
            <v>THAI STEEL FURNITURE CO., LTD</v>
          </cell>
          <cell r="H873" t="str">
            <v>TRAINING TABLE 4 FEET</v>
          </cell>
          <cell r="I873">
            <v>38176</v>
          </cell>
          <cell r="J873">
            <v>38256</v>
          </cell>
          <cell r="K873">
            <v>1820</v>
          </cell>
          <cell r="L873">
            <v>1268</v>
          </cell>
          <cell r="M873">
            <v>1650</v>
          </cell>
          <cell r="N873">
            <v>501.04</v>
          </cell>
          <cell r="O873">
            <v>1148.96</v>
          </cell>
          <cell r="R873">
            <v>2.4261068505978998E-2</v>
          </cell>
          <cell r="S873">
            <v>40.030763034865345</v>
          </cell>
          <cell r="T873">
            <v>12.155765764235717</v>
          </cell>
          <cell r="U873">
            <v>27.874997270629628</v>
          </cell>
          <cell r="W873">
            <v>2004</v>
          </cell>
          <cell r="X873">
            <v>7</v>
          </cell>
          <cell r="Y873">
            <v>1.0711974110032363</v>
          </cell>
          <cell r="Z873">
            <v>1</v>
          </cell>
          <cell r="AA873">
            <v>4</v>
          </cell>
          <cell r="AB873">
            <v>0</v>
          </cell>
          <cell r="AC873">
            <v>0.67500000000000004</v>
          </cell>
          <cell r="AD873">
            <v>0</v>
          </cell>
          <cell r="AH873">
            <v>0</v>
          </cell>
        </row>
        <row r="874">
          <cell r="A874" t="str">
            <v>F2004222-000</v>
          </cell>
          <cell r="B874" t="str">
            <v>Fixtures and fittings</v>
          </cell>
          <cell r="C874">
            <v>2005</v>
          </cell>
          <cell r="D874" t="str">
            <v>Fac</v>
          </cell>
          <cell r="E874" t="str">
            <v>N/A</v>
          </cell>
          <cell r="F874" t="str">
            <v>4707-T155</v>
          </cell>
          <cell r="G874" t="str">
            <v>THAI STEEL FURNITURE CO., LTD</v>
          </cell>
          <cell r="H874" t="str">
            <v>TRAINING TABLE 4 FEET</v>
          </cell>
          <cell r="I874">
            <v>38176</v>
          </cell>
          <cell r="J874">
            <v>38256</v>
          </cell>
          <cell r="K874">
            <v>1820</v>
          </cell>
          <cell r="L874">
            <v>1268</v>
          </cell>
          <cell r="M874">
            <v>1650</v>
          </cell>
          <cell r="N874">
            <v>501.04</v>
          </cell>
          <cell r="O874">
            <v>1148.96</v>
          </cell>
          <cell r="R874">
            <v>2.4261068505978998E-2</v>
          </cell>
          <cell r="S874">
            <v>40.030763034865345</v>
          </cell>
          <cell r="T874">
            <v>12.155765764235717</v>
          </cell>
          <cell r="U874">
            <v>27.874997270629628</v>
          </cell>
          <cell r="W874">
            <v>2004</v>
          </cell>
          <cell r="X874">
            <v>7</v>
          </cell>
          <cell r="Y874">
            <v>1.0711974110032363</v>
          </cell>
          <cell r="Z874">
            <v>1</v>
          </cell>
          <cell r="AA874">
            <v>4</v>
          </cell>
          <cell r="AB874">
            <v>0</v>
          </cell>
          <cell r="AC874">
            <v>0.67500000000000004</v>
          </cell>
          <cell r="AD874">
            <v>0</v>
          </cell>
          <cell r="AH874">
            <v>0</v>
          </cell>
        </row>
        <row r="875">
          <cell r="A875" t="str">
            <v>F2004223-000</v>
          </cell>
          <cell r="B875" t="str">
            <v>Fixtures and fittings</v>
          </cell>
          <cell r="C875">
            <v>2005</v>
          </cell>
          <cell r="D875" t="str">
            <v>Fac</v>
          </cell>
          <cell r="E875" t="str">
            <v>N/A</v>
          </cell>
          <cell r="F875" t="str">
            <v>4707-T155</v>
          </cell>
          <cell r="G875" t="str">
            <v>THAI STEEL FURNITURE CO., LTD</v>
          </cell>
          <cell r="H875" t="str">
            <v>TRAINING TABLE 4 FEET</v>
          </cell>
          <cell r="I875">
            <v>38176</v>
          </cell>
          <cell r="J875">
            <v>38256</v>
          </cell>
          <cell r="K875">
            <v>1820</v>
          </cell>
          <cell r="L875">
            <v>1268</v>
          </cell>
          <cell r="M875">
            <v>1650</v>
          </cell>
          <cell r="N875">
            <v>501.04</v>
          </cell>
          <cell r="O875">
            <v>1148.96</v>
          </cell>
          <cell r="R875">
            <v>2.4261068505978998E-2</v>
          </cell>
          <cell r="S875">
            <v>40.030763034865345</v>
          </cell>
          <cell r="T875">
            <v>12.155765764235717</v>
          </cell>
          <cell r="U875">
            <v>27.874997270629628</v>
          </cell>
          <cell r="W875">
            <v>2004</v>
          </cell>
          <cell r="X875">
            <v>7</v>
          </cell>
          <cell r="Y875">
            <v>1.0711974110032363</v>
          </cell>
          <cell r="Z875">
            <v>1</v>
          </cell>
          <cell r="AA875">
            <v>4</v>
          </cell>
          <cell r="AB875">
            <v>0</v>
          </cell>
          <cell r="AC875">
            <v>0.67500000000000004</v>
          </cell>
          <cell r="AD875">
            <v>0</v>
          </cell>
          <cell r="AH875">
            <v>0</v>
          </cell>
        </row>
        <row r="876">
          <cell r="A876" t="str">
            <v>F2004224-000</v>
          </cell>
          <cell r="B876" t="str">
            <v>Fixtures and fittings</v>
          </cell>
          <cell r="C876">
            <v>2005</v>
          </cell>
          <cell r="D876" t="str">
            <v>Fac</v>
          </cell>
          <cell r="E876" t="str">
            <v>N/A</v>
          </cell>
          <cell r="F876" t="str">
            <v>4707-T155</v>
          </cell>
          <cell r="G876" t="str">
            <v>THAI STEEL FURNITURE CO., LTD</v>
          </cell>
          <cell r="H876" t="str">
            <v>TRAINING TABLE 4 FEET</v>
          </cell>
          <cell r="I876">
            <v>38176</v>
          </cell>
          <cell r="J876">
            <v>38256</v>
          </cell>
          <cell r="K876">
            <v>1820</v>
          </cell>
          <cell r="L876">
            <v>1268</v>
          </cell>
          <cell r="M876">
            <v>1650</v>
          </cell>
          <cell r="N876">
            <v>501.04</v>
          </cell>
          <cell r="O876">
            <v>1148.96</v>
          </cell>
          <cell r="R876">
            <v>2.4261068505978998E-2</v>
          </cell>
          <cell r="S876">
            <v>40.030763034865345</v>
          </cell>
          <cell r="T876">
            <v>12.155765764235717</v>
          </cell>
          <cell r="U876">
            <v>27.874997270629628</v>
          </cell>
          <cell r="W876">
            <v>2004</v>
          </cell>
          <cell r="X876">
            <v>7</v>
          </cell>
          <cell r="Y876">
            <v>1.0711974110032363</v>
          </cell>
          <cell r="Z876">
            <v>1</v>
          </cell>
          <cell r="AA876">
            <v>4</v>
          </cell>
          <cell r="AB876">
            <v>0</v>
          </cell>
          <cell r="AC876">
            <v>0.67500000000000004</v>
          </cell>
          <cell r="AD876">
            <v>0</v>
          </cell>
          <cell r="AH876">
            <v>0</v>
          </cell>
        </row>
        <row r="877">
          <cell r="A877" t="str">
            <v>F2004225-000</v>
          </cell>
          <cell r="B877" t="str">
            <v>Fixtures and fittings</v>
          </cell>
          <cell r="C877">
            <v>2005</v>
          </cell>
          <cell r="D877" t="str">
            <v>Fac</v>
          </cell>
          <cell r="E877" t="str">
            <v>N/A</v>
          </cell>
          <cell r="F877" t="str">
            <v>4707-T155</v>
          </cell>
          <cell r="G877" t="str">
            <v>THAI STEEL FURNITURE CO., LTD</v>
          </cell>
          <cell r="H877" t="str">
            <v>TRAINING TABLE 4 FEET</v>
          </cell>
          <cell r="I877">
            <v>38176</v>
          </cell>
          <cell r="J877">
            <v>38256</v>
          </cell>
          <cell r="K877">
            <v>1820</v>
          </cell>
          <cell r="L877">
            <v>1268</v>
          </cell>
          <cell r="M877">
            <v>1650</v>
          </cell>
          <cell r="N877">
            <v>501.04</v>
          </cell>
          <cell r="O877">
            <v>1148.96</v>
          </cell>
          <cell r="R877">
            <v>2.4242482999999999E-2</v>
          </cell>
          <cell r="S877">
            <v>40.00009695</v>
          </cell>
          <cell r="T877">
            <v>12.146453682320001</v>
          </cell>
          <cell r="U877">
            <v>27.853643267679999</v>
          </cell>
          <cell r="W877">
            <v>2004</v>
          </cell>
          <cell r="X877">
            <v>7</v>
          </cell>
          <cell r="Y877">
            <v>1.0711974110032363</v>
          </cell>
          <cell r="Z877">
            <v>1</v>
          </cell>
          <cell r="AA877">
            <v>4</v>
          </cell>
          <cell r="AB877">
            <v>0</v>
          </cell>
          <cell r="AC877">
            <v>0.67500000000000004</v>
          </cell>
          <cell r="AD877">
            <v>0</v>
          </cell>
          <cell r="AH877">
            <v>0</v>
          </cell>
        </row>
        <row r="878">
          <cell r="A878" t="str">
            <v>F2004226-000</v>
          </cell>
          <cell r="B878" t="str">
            <v>Fixtures and fittings</v>
          </cell>
          <cell r="C878">
            <v>2005</v>
          </cell>
          <cell r="D878" t="str">
            <v>Fac</v>
          </cell>
          <cell r="E878" t="str">
            <v>N/A</v>
          </cell>
          <cell r="F878">
            <v>407242</v>
          </cell>
          <cell r="G878" t="str">
            <v>PRECISION CONTROL (THAILAND) LTD</v>
          </cell>
          <cell r="H878" t="str">
            <v>SCADA SOFTWARE (CITECT) QTY 500 POINTS (DOWN PAYMENT)</v>
          </cell>
          <cell r="I878">
            <v>38180</v>
          </cell>
          <cell r="J878">
            <v>38284</v>
          </cell>
          <cell r="K878">
            <v>1820</v>
          </cell>
          <cell r="L878">
            <v>1296</v>
          </cell>
          <cell r="M878">
            <v>1335150</v>
          </cell>
          <cell r="N878">
            <v>385139.13</v>
          </cell>
          <cell r="O878">
            <v>950010.87</v>
          </cell>
          <cell r="R878">
            <v>2.4242482999999999E-2</v>
          </cell>
          <cell r="S878">
            <v>32367.351177449997</v>
          </cell>
          <cell r="T878">
            <v>9336.7288116597902</v>
          </cell>
          <cell r="U878">
            <v>23030.622365790208</v>
          </cell>
          <cell r="W878">
            <v>2004</v>
          </cell>
          <cell r="X878">
            <v>5</v>
          </cell>
          <cell r="Y878">
            <v>0.95752499786343048</v>
          </cell>
          <cell r="Z878">
            <v>0.91860247919850568</v>
          </cell>
          <cell r="AA878">
            <v>4</v>
          </cell>
          <cell r="AB878">
            <v>28500</v>
          </cell>
          <cell r="AC878">
            <v>0.67500000000000004</v>
          </cell>
          <cell r="AD878">
            <v>19200</v>
          </cell>
          <cell r="AH878">
            <v>2.5</v>
          </cell>
        </row>
        <row r="879">
          <cell r="A879" t="str">
            <v>F2004226-001</v>
          </cell>
          <cell r="B879" t="str">
            <v>Fixtures and fittings</v>
          </cell>
          <cell r="C879">
            <v>2005</v>
          </cell>
          <cell r="D879" t="str">
            <v>Fac</v>
          </cell>
          <cell r="E879" t="str">
            <v>N/A</v>
          </cell>
          <cell r="F879">
            <v>508185</v>
          </cell>
          <cell r="G879" t="str">
            <v>PRECISION CONTROL (THAILAND) LTD</v>
          </cell>
          <cell r="H879" t="str">
            <v>SCADA SOFTWARE (CITECT) QTY 500 POINTS (DOWN PAYMENT)</v>
          </cell>
          <cell r="I879">
            <v>38564</v>
          </cell>
          <cell r="J879">
            <v>38564</v>
          </cell>
          <cell r="K879">
            <v>1820</v>
          </cell>
          <cell r="L879">
            <v>1576</v>
          </cell>
          <cell r="M879">
            <v>148350</v>
          </cell>
          <cell r="N879">
            <v>19970.060000000001</v>
          </cell>
          <cell r="O879">
            <v>128379.94</v>
          </cell>
          <cell r="R879">
            <v>2.4242482999999999E-2</v>
          </cell>
          <cell r="S879">
            <v>3596.3723530499997</v>
          </cell>
          <cell r="T879">
            <v>484.12384005898002</v>
          </cell>
          <cell r="U879">
            <v>3112.2485129910197</v>
          </cell>
          <cell r="W879">
            <v>2005</v>
          </cell>
          <cell r="X879">
            <v>5</v>
          </cell>
          <cell r="Y879">
            <v>0.98125766333858822</v>
          </cell>
          <cell r="Z879">
            <v>0.93579555102733913</v>
          </cell>
          <cell r="AA879">
            <v>4</v>
          </cell>
          <cell r="AB879">
            <v>3300</v>
          </cell>
          <cell r="AC879">
            <v>0.8</v>
          </cell>
          <cell r="AD879">
            <v>2600</v>
          </cell>
          <cell r="AH879">
            <v>3.5</v>
          </cell>
        </row>
        <row r="880">
          <cell r="A880" t="str">
            <v>F2004226-002</v>
          </cell>
          <cell r="B880" t="str">
            <v>Fixtures and fittings</v>
          </cell>
          <cell r="C880">
            <v>2005</v>
          </cell>
          <cell r="D880" t="str">
            <v>Fac</v>
          </cell>
          <cell r="E880" t="str">
            <v>N/A</v>
          </cell>
          <cell r="F880" t="str">
            <v>0509-02</v>
          </cell>
          <cell r="G880" t="str">
            <v>P.N.ENGINEERING &amp; TECHNOLOGY CO., LTD</v>
          </cell>
          <cell r="H880" t="str">
            <v>MATL &amp; L/B COST TO PROVIDE EQUIPMENT INSTALLATION TO IMPROVE CONTROL SYST OF DI'</v>
          </cell>
          <cell r="I880">
            <v>38618</v>
          </cell>
          <cell r="J880">
            <v>38618</v>
          </cell>
          <cell r="K880">
            <v>1092</v>
          </cell>
          <cell r="L880">
            <v>902</v>
          </cell>
          <cell r="M880">
            <v>1072060</v>
          </cell>
          <cell r="N880">
            <v>187512.15</v>
          </cell>
          <cell r="O880">
            <v>884547.85</v>
          </cell>
          <cell r="R880">
            <v>2.4242482999999999E-2</v>
          </cell>
          <cell r="S880">
            <v>25989.39632498</v>
          </cell>
          <cell r="T880">
            <v>4545.7601086684499</v>
          </cell>
          <cell r="U880">
            <v>21443.636216311548</v>
          </cell>
          <cell r="W880">
            <v>2005</v>
          </cell>
          <cell r="X880">
            <v>7</v>
          </cell>
          <cell r="Y880">
            <v>1.0103785103785103</v>
          </cell>
          <cell r="Z880">
            <v>1</v>
          </cell>
          <cell r="AA880">
            <v>4</v>
          </cell>
          <cell r="AB880">
            <v>28400</v>
          </cell>
          <cell r="AC880">
            <v>0.8</v>
          </cell>
          <cell r="AD880">
            <v>22700</v>
          </cell>
          <cell r="AH880">
            <v>3.5</v>
          </cell>
        </row>
        <row r="881">
          <cell r="A881" t="str">
            <v>F2004226-003</v>
          </cell>
          <cell r="B881" t="str">
            <v>Fixtures and fittings</v>
          </cell>
          <cell r="C881">
            <v>2005</v>
          </cell>
          <cell r="D881" t="str">
            <v>Fac</v>
          </cell>
          <cell r="E881" t="str">
            <v>N/A</v>
          </cell>
          <cell r="F881" t="str">
            <v>0511-01</v>
          </cell>
          <cell r="G881" t="str">
            <v>P.N. ENGINEERING &amp; TECHNOLOGY CO., LTD</v>
          </cell>
          <cell r="H881" t="str">
            <v>L/B &amp; MATL COST TO SOFTWARE LICENSE &amp; ENGINEERING WORK TO IMPROVE CONTROL SYS'</v>
          </cell>
          <cell r="I881">
            <v>38659</v>
          </cell>
          <cell r="J881">
            <v>38659</v>
          </cell>
          <cell r="K881">
            <v>1820</v>
          </cell>
          <cell r="L881">
            <v>1671</v>
          </cell>
          <cell r="M881">
            <v>1546600</v>
          </cell>
          <cell r="N881">
            <v>127466.95</v>
          </cell>
          <cell r="O881">
            <v>1419133.05</v>
          </cell>
          <cell r="R881">
            <v>2.4242483012079999E-2</v>
          </cell>
          <cell r="S881">
            <v>37493.424226482923</v>
          </cell>
          <cell r="T881">
            <v>3090.1153699766505</v>
          </cell>
          <cell r="U881">
            <v>34403.308856506272</v>
          </cell>
          <cell r="W881">
            <v>2005</v>
          </cell>
          <cell r="X881">
            <v>6</v>
          </cell>
          <cell r="Y881">
            <v>1.0155292776748823</v>
          </cell>
          <cell r="Z881">
            <v>0.93579555102733913</v>
          </cell>
          <cell r="AA881">
            <v>5</v>
          </cell>
          <cell r="AB881">
            <v>35600</v>
          </cell>
          <cell r="AC881">
            <v>0.75</v>
          </cell>
          <cell r="AD881">
            <v>26700</v>
          </cell>
          <cell r="AH881">
            <v>1.5</v>
          </cell>
        </row>
        <row r="882">
          <cell r="A882" t="str">
            <v>F2004227-000</v>
          </cell>
          <cell r="B882" t="str">
            <v>Fixtures and fittings</v>
          </cell>
          <cell r="C882">
            <v>2005</v>
          </cell>
          <cell r="D882" t="str">
            <v>Fac</v>
          </cell>
          <cell r="E882" t="str">
            <v>N/A</v>
          </cell>
          <cell r="F882">
            <v>470661</v>
          </cell>
          <cell r="G882" t="str">
            <v>B.K. RADIO &amp; COMMUNICATION CO., LTD</v>
          </cell>
          <cell r="H882" t="str">
            <v>MOTOROLA COMMANDER 245</v>
          </cell>
          <cell r="I882">
            <v>38187</v>
          </cell>
          <cell r="J882">
            <v>38256</v>
          </cell>
          <cell r="K882">
            <v>1820</v>
          </cell>
          <cell r="L882">
            <v>1268</v>
          </cell>
          <cell r="M882">
            <v>7200</v>
          </cell>
          <cell r="N882">
            <v>2187.39</v>
          </cell>
          <cell r="O882">
            <v>5012.6099999999997</v>
          </cell>
          <cell r="R882">
            <v>2.4242483012079999E-2</v>
          </cell>
          <cell r="S882">
            <v>174.54587768697598</v>
          </cell>
          <cell r="T882">
            <v>53.027764915793668</v>
          </cell>
          <cell r="U882">
            <v>121.51811277118232</v>
          </cell>
          <cell r="W882">
            <v>2004</v>
          </cell>
          <cell r="X882">
            <v>7</v>
          </cell>
          <cell r="Y882">
            <v>1.0711974110032363</v>
          </cell>
          <cell r="Z882">
            <v>1</v>
          </cell>
          <cell r="AA882">
            <v>4</v>
          </cell>
          <cell r="AB882">
            <v>200</v>
          </cell>
          <cell r="AC882">
            <v>0.67500000000000004</v>
          </cell>
          <cell r="AD882">
            <v>140</v>
          </cell>
          <cell r="AH882">
            <v>2.5</v>
          </cell>
        </row>
        <row r="883">
          <cell r="A883" t="str">
            <v>F2004229-000</v>
          </cell>
          <cell r="B883" t="str">
            <v>Fixtures and fittings</v>
          </cell>
          <cell r="C883">
            <v>2005</v>
          </cell>
          <cell r="D883" t="str">
            <v>Fac</v>
          </cell>
          <cell r="E883" t="str">
            <v>N/A</v>
          </cell>
          <cell r="F883" t="str">
            <v>IV-2614</v>
          </cell>
          <cell r="G883" t="str">
            <v>SAFETICORP LTD</v>
          </cell>
          <cell r="H883" t="str">
            <v>DRADLEY #S19-310UU COMBI SHOWER/EYE WASH</v>
          </cell>
          <cell r="I883">
            <v>38190</v>
          </cell>
          <cell r="J883">
            <v>38256</v>
          </cell>
          <cell r="K883">
            <v>1820</v>
          </cell>
          <cell r="L883">
            <v>1268</v>
          </cell>
          <cell r="M883">
            <v>26350</v>
          </cell>
          <cell r="N883">
            <v>8006.04</v>
          </cell>
          <cell r="O883">
            <v>18343.96</v>
          </cell>
          <cell r="R883">
            <v>2.4242483012079999E-2</v>
          </cell>
          <cell r="S883">
            <v>638.789427368308</v>
          </cell>
          <cell r="T883">
            <v>194.08628869403296</v>
          </cell>
          <cell r="U883">
            <v>444.70313867427501</v>
          </cell>
          <cell r="W883">
            <v>2004</v>
          </cell>
          <cell r="X883">
            <v>7</v>
          </cell>
          <cell r="Y883">
            <v>1.0711974110032363</v>
          </cell>
          <cell r="Z883">
            <v>1</v>
          </cell>
          <cell r="AA883">
            <v>4</v>
          </cell>
          <cell r="AB883">
            <v>700</v>
          </cell>
          <cell r="AC883">
            <v>0.67500000000000004</v>
          </cell>
          <cell r="AD883">
            <v>470</v>
          </cell>
          <cell r="AH883">
            <v>2.5</v>
          </cell>
        </row>
        <row r="884">
          <cell r="A884" t="str">
            <v>F2004230-000</v>
          </cell>
          <cell r="B884" t="str">
            <v>Fixtures and fittings</v>
          </cell>
          <cell r="C884">
            <v>2005</v>
          </cell>
          <cell r="D884" t="str">
            <v>Fac</v>
          </cell>
          <cell r="E884" t="str">
            <v>N/A</v>
          </cell>
          <cell r="F884" t="str">
            <v>IV-2614</v>
          </cell>
          <cell r="G884" t="str">
            <v>SAFETICORP LTD</v>
          </cell>
          <cell r="H884" t="str">
            <v>DRADLEY #S19-310UU COMBI SHOWER/EYE WASH</v>
          </cell>
          <cell r="I884">
            <v>38190</v>
          </cell>
          <cell r="J884">
            <v>38256</v>
          </cell>
          <cell r="K884">
            <v>1820</v>
          </cell>
          <cell r="L884">
            <v>1268</v>
          </cell>
          <cell r="M884">
            <v>26350</v>
          </cell>
          <cell r="N884">
            <v>8006.04</v>
          </cell>
          <cell r="O884">
            <v>18343.96</v>
          </cell>
          <cell r="R884">
            <v>2.4242483012079999E-2</v>
          </cell>
          <cell r="S884">
            <v>638.789427368308</v>
          </cell>
          <cell r="T884">
            <v>194.08628869403296</v>
          </cell>
          <cell r="U884">
            <v>444.70313867427501</v>
          </cell>
          <cell r="W884">
            <v>2004</v>
          </cell>
          <cell r="X884">
            <v>7</v>
          </cell>
          <cell r="Y884">
            <v>1.0711974110032363</v>
          </cell>
          <cell r="Z884">
            <v>1</v>
          </cell>
          <cell r="AA884">
            <v>4</v>
          </cell>
          <cell r="AB884">
            <v>700</v>
          </cell>
          <cell r="AC884">
            <v>0.67500000000000004</v>
          </cell>
          <cell r="AD884">
            <v>470</v>
          </cell>
          <cell r="AH884">
            <v>2.5</v>
          </cell>
        </row>
        <row r="885">
          <cell r="A885" t="str">
            <v>F2004231-000</v>
          </cell>
          <cell r="B885" t="str">
            <v>Fixtures and fittings</v>
          </cell>
          <cell r="C885">
            <v>2005</v>
          </cell>
          <cell r="D885" t="str">
            <v>Fac</v>
          </cell>
          <cell r="E885" t="str">
            <v>N/A</v>
          </cell>
          <cell r="F885" t="str">
            <v>4707-T558</v>
          </cell>
          <cell r="G885" t="str">
            <v>THAI STEEL FURNITURE CO., LTD</v>
          </cell>
          <cell r="H885" t="str">
            <v>KEY BOXES KB-8100</v>
          </cell>
          <cell r="I885">
            <v>38189</v>
          </cell>
          <cell r="J885">
            <v>38256</v>
          </cell>
          <cell r="K885">
            <v>1820</v>
          </cell>
          <cell r="L885">
            <v>1268</v>
          </cell>
          <cell r="M885">
            <v>2850</v>
          </cell>
          <cell r="N885">
            <v>865.66</v>
          </cell>
          <cell r="O885">
            <v>1984.34</v>
          </cell>
          <cell r="R885">
            <v>2.4242483012079999E-2</v>
          </cell>
          <cell r="S885">
            <v>69.091076584427995</v>
          </cell>
          <cell r="T885">
            <v>20.985747844237171</v>
          </cell>
          <cell r="U885">
            <v>48.105328740190828</v>
          </cell>
          <cell r="W885">
            <v>2004</v>
          </cell>
          <cell r="X885">
            <v>7</v>
          </cell>
          <cell r="Y885">
            <v>1.0711974110032363</v>
          </cell>
          <cell r="Z885">
            <v>1</v>
          </cell>
          <cell r="AA885">
            <v>4</v>
          </cell>
          <cell r="AB885">
            <v>100</v>
          </cell>
          <cell r="AC885">
            <v>0.67500000000000004</v>
          </cell>
          <cell r="AD885">
            <v>70</v>
          </cell>
          <cell r="AH885">
            <v>2.5</v>
          </cell>
        </row>
        <row r="886">
          <cell r="A886" t="str">
            <v>F2004232-000</v>
          </cell>
          <cell r="B886" t="str">
            <v>Fixtures and fittings</v>
          </cell>
          <cell r="C886">
            <v>2005</v>
          </cell>
          <cell r="D886" t="str">
            <v>Fac</v>
          </cell>
          <cell r="E886" t="str">
            <v>N/A</v>
          </cell>
          <cell r="F886" t="str">
            <v>280/04</v>
          </cell>
          <cell r="G886" t="str">
            <v>FIBERGLASS INDUSTRY CO., LTD</v>
          </cell>
          <cell r="H886" t="str">
            <v>FIBERGLASS BOX SIZE : 420(W) x 600 (L) x 1000 (H) SUPPORT ISO 14001</v>
          </cell>
          <cell r="I886">
            <v>38188</v>
          </cell>
          <cell r="J886">
            <v>38200</v>
          </cell>
          <cell r="K886">
            <v>1820</v>
          </cell>
          <cell r="L886">
            <v>1212</v>
          </cell>
          <cell r="M886">
            <v>12850</v>
          </cell>
          <cell r="N886">
            <v>4299.47</v>
          </cell>
          <cell r="O886">
            <v>8550.5300000000007</v>
          </cell>
          <cell r="R886">
            <v>2.4242483012079999E-2</v>
          </cell>
          <cell r="S886">
            <v>311.51590670522796</v>
          </cell>
          <cell r="T886">
            <v>104.2298284359476</v>
          </cell>
          <cell r="U886">
            <v>207.28607826928038</v>
          </cell>
          <cell r="W886">
            <v>2004</v>
          </cell>
          <cell r="X886">
            <v>7</v>
          </cell>
          <cell r="Y886">
            <v>1.0711974110032363</v>
          </cell>
          <cell r="Z886">
            <v>1</v>
          </cell>
          <cell r="AA886">
            <v>4</v>
          </cell>
          <cell r="AB886">
            <v>400</v>
          </cell>
          <cell r="AC886">
            <v>0.67500000000000004</v>
          </cell>
          <cell r="AD886">
            <v>270</v>
          </cell>
          <cell r="AH886">
            <v>2.5</v>
          </cell>
        </row>
        <row r="887">
          <cell r="A887" t="str">
            <v>F2004232-001</v>
          </cell>
          <cell r="B887" t="str">
            <v>Fixtures and fittings</v>
          </cell>
          <cell r="C887">
            <v>2005</v>
          </cell>
          <cell r="D887" t="str">
            <v>Fac</v>
          </cell>
          <cell r="E887" t="str">
            <v>N/A</v>
          </cell>
          <cell r="F887" t="str">
            <v>IV4707048</v>
          </cell>
          <cell r="G887" t="str">
            <v>WORLD MECHANICS ENGINEERING CO., LTD</v>
          </cell>
          <cell r="H887" t="str">
            <v>KAWAMOT PUMP FOR BIBERGLASS BOX</v>
          </cell>
          <cell r="I887">
            <v>38191</v>
          </cell>
          <cell r="J887">
            <v>38200</v>
          </cell>
          <cell r="K887">
            <v>1820</v>
          </cell>
          <cell r="L887">
            <v>1212</v>
          </cell>
          <cell r="M887">
            <v>77500</v>
          </cell>
          <cell r="N887">
            <v>25932.36</v>
          </cell>
          <cell r="O887">
            <v>51567.64</v>
          </cell>
          <cell r="R887">
            <v>2.4242483012079999E-2</v>
          </cell>
          <cell r="S887">
            <v>1878.7924334361999</v>
          </cell>
          <cell r="T887">
            <v>628.66479676314293</v>
          </cell>
          <cell r="U887">
            <v>1250.1276366730569</v>
          </cell>
          <cell r="W887">
            <v>2004</v>
          </cell>
          <cell r="X887">
            <v>7</v>
          </cell>
          <cell r="Y887">
            <v>1.0711974110032363</v>
          </cell>
          <cell r="Z887">
            <v>1</v>
          </cell>
          <cell r="AA887">
            <v>4</v>
          </cell>
          <cell r="AB887">
            <v>2200</v>
          </cell>
          <cell r="AC887">
            <v>0.67500000000000004</v>
          </cell>
          <cell r="AD887">
            <v>1500</v>
          </cell>
          <cell r="AH887">
            <v>2.5</v>
          </cell>
        </row>
        <row r="888">
          <cell r="A888" t="str">
            <v>F2004234-000</v>
          </cell>
          <cell r="B888" t="str">
            <v>Fixtures and fittings</v>
          </cell>
          <cell r="C888">
            <v>2005</v>
          </cell>
          <cell r="D888" t="str">
            <v>Fac</v>
          </cell>
          <cell r="E888" t="str">
            <v>N/A</v>
          </cell>
          <cell r="F888" t="str">
            <v>T0401197</v>
          </cell>
          <cell r="G888" t="str">
            <v>ANTI-FIRE INDUSTRY CO., LTD</v>
          </cell>
          <cell r="H888" t="str">
            <v>BADGER "CO2 FIRE EXTINGUISHER 10LBS</v>
          </cell>
          <cell r="I888">
            <v>38195</v>
          </cell>
          <cell r="J888">
            <v>38256</v>
          </cell>
          <cell r="K888">
            <v>1820</v>
          </cell>
          <cell r="L888">
            <v>1268</v>
          </cell>
          <cell r="M888">
            <v>4800</v>
          </cell>
          <cell r="N888">
            <v>1458.16</v>
          </cell>
          <cell r="O888">
            <v>3341.84</v>
          </cell>
          <cell r="R888">
            <v>2.4242483012079999E-2</v>
          </cell>
          <cell r="S888">
            <v>116.363918457984</v>
          </cell>
          <cell r="T888">
            <v>35.349419028894573</v>
          </cell>
          <cell r="U888">
            <v>81.014499429089426</v>
          </cell>
          <cell r="W888">
            <v>2004</v>
          </cell>
          <cell r="X888">
            <v>0</v>
          </cell>
          <cell r="AD888">
            <v>0</v>
          </cell>
          <cell r="AH888">
            <v>0</v>
          </cell>
        </row>
        <row r="889">
          <cell r="A889" t="str">
            <v>F2004235-000</v>
          </cell>
          <cell r="B889" t="str">
            <v>Fixtures and fittings</v>
          </cell>
          <cell r="C889">
            <v>2005</v>
          </cell>
          <cell r="D889" t="str">
            <v>Fac</v>
          </cell>
          <cell r="E889" t="str">
            <v>N/A</v>
          </cell>
          <cell r="F889" t="str">
            <v>T0401197</v>
          </cell>
          <cell r="G889" t="str">
            <v>ANTI-FIRE INDUSTRY CO., LTD</v>
          </cell>
          <cell r="H889" t="str">
            <v>BADGER "CO2 FIRE EXTINGUISHER 10LBS</v>
          </cell>
          <cell r="I889">
            <v>38195</v>
          </cell>
          <cell r="J889">
            <v>38256</v>
          </cell>
          <cell r="K889">
            <v>1820</v>
          </cell>
          <cell r="L889">
            <v>1268</v>
          </cell>
          <cell r="M889">
            <v>4800</v>
          </cell>
          <cell r="N889">
            <v>1458.16</v>
          </cell>
          <cell r="O889">
            <v>3341.84</v>
          </cell>
          <cell r="R889">
            <v>2.4242483012079999E-2</v>
          </cell>
          <cell r="S889">
            <v>116.363918457984</v>
          </cell>
          <cell r="T889">
            <v>35.349419028894573</v>
          </cell>
          <cell r="U889">
            <v>81.014499429089426</v>
          </cell>
          <cell r="W889">
            <v>2004</v>
          </cell>
          <cell r="X889">
            <v>0</v>
          </cell>
          <cell r="AD889">
            <v>0</v>
          </cell>
          <cell r="AH889">
            <v>0</v>
          </cell>
        </row>
        <row r="890">
          <cell r="A890" t="str">
            <v>F2004236-000</v>
          </cell>
          <cell r="B890" t="str">
            <v>Fixtures and fittings</v>
          </cell>
          <cell r="C890">
            <v>2005</v>
          </cell>
          <cell r="D890" t="str">
            <v>Fac</v>
          </cell>
          <cell r="E890" t="str">
            <v>N/A</v>
          </cell>
          <cell r="F890" t="str">
            <v>T0401197</v>
          </cell>
          <cell r="G890" t="str">
            <v>ANTI-FIRE INDUSTRY CO., LTD</v>
          </cell>
          <cell r="H890" t="str">
            <v>BADGER "CO2 FIRE EXTINGUISHER 10LBS</v>
          </cell>
          <cell r="I890">
            <v>38195</v>
          </cell>
          <cell r="J890">
            <v>38256</v>
          </cell>
          <cell r="K890">
            <v>1820</v>
          </cell>
          <cell r="L890">
            <v>1268</v>
          </cell>
          <cell r="M890">
            <v>4800</v>
          </cell>
          <cell r="N890">
            <v>1458.16</v>
          </cell>
          <cell r="O890">
            <v>3341.84</v>
          </cell>
          <cell r="R890">
            <v>2.5173761891455999E-2</v>
          </cell>
          <cell r="S890">
            <v>120.83405707898879</v>
          </cell>
          <cell r="T890">
            <v>36.707372639645484</v>
          </cell>
          <cell r="U890">
            <v>84.126684439343308</v>
          </cell>
          <cell r="W890">
            <v>2004</v>
          </cell>
          <cell r="X890">
            <v>0</v>
          </cell>
          <cell r="AD890">
            <v>0</v>
          </cell>
          <cell r="AH890">
            <v>0</v>
          </cell>
        </row>
        <row r="891">
          <cell r="A891" t="str">
            <v>F2004237-000</v>
          </cell>
          <cell r="B891" t="str">
            <v>Fixtures and fittings</v>
          </cell>
          <cell r="C891">
            <v>2005</v>
          </cell>
          <cell r="D891" t="str">
            <v>Fac</v>
          </cell>
          <cell r="E891" t="str">
            <v>N/A</v>
          </cell>
          <cell r="F891" t="str">
            <v>T0401197</v>
          </cell>
          <cell r="G891" t="str">
            <v>ANTI-FIRE INDUSTRY CO., LTD</v>
          </cell>
          <cell r="H891" t="str">
            <v>BADGER "CO2 FIRE EXTINGUISHER 10LBS</v>
          </cell>
          <cell r="I891">
            <v>38195</v>
          </cell>
          <cell r="J891">
            <v>38256</v>
          </cell>
          <cell r="K891">
            <v>1820</v>
          </cell>
          <cell r="L891">
            <v>1268</v>
          </cell>
          <cell r="M891">
            <v>4800</v>
          </cell>
          <cell r="N891">
            <v>1458.16</v>
          </cell>
          <cell r="O891">
            <v>3341.84</v>
          </cell>
          <cell r="R891">
            <v>2.5173761891455999E-2</v>
          </cell>
          <cell r="S891">
            <v>120.83405707898879</v>
          </cell>
          <cell r="T891">
            <v>36.707372639645484</v>
          </cell>
          <cell r="U891">
            <v>84.126684439343308</v>
          </cell>
          <cell r="W891">
            <v>2004</v>
          </cell>
          <cell r="X891">
            <v>0</v>
          </cell>
          <cell r="AD891">
            <v>0</v>
          </cell>
          <cell r="AH891">
            <v>0</v>
          </cell>
        </row>
        <row r="892">
          <cell r="A892" t="str">
            <v>F2004238-000</v>
          </cell>
          <cell r="B892" t="str">
            <v>Fixtures and fittings</v>
          </cell>
          <cell r="C892">
            <v>2005</v>
          </cell>
          <cell r="D892" t="str">
            <v>Fac</v>
          </cell>
          <cell r="E892" t="str">
            <v>N/A</v>
          </cell>
          <cell r="F892" t="str">
            <v>T0401197</v>
          </cell>
          <cell r="G892" t="str">
            <v>ANTI-FIRE INDUSTRY CO., LTD</v>
          </cell>
          <cell r="H892" t="str">
            <v>BADGER "CO2 FIRE EXTINGUISHER 10LBS</v>
          </cell>
          <cell r="I892">
            <v>38195</v>
          </cell>
          <cell r="J892">
            <v>38256</v>
          </cell>
          <cell r="K892">
            <v>1820</v>
          </cell>
          <cell r="L892">
            <v>1268</v>
          </cell>
          <cell r="M892">
            <v>4800</v>
          </cell>
          <cell r="N892">
            <v>1458.16</v>
          </cell>
          <cell r="O892">
            <v>3341.84</v>
          </cell>
          <cell r="R892">
            <v>2.5173761891455999E-2</v>
          </cell>
          <cell r="S892">
            <v>120.83405707898879</v>
          </cell>
          <cell r="T892">
            <v>36.707372639645484</v>
          </cell>
          <cell r="U892">
            <v>84.126684439343308</v>
          </cell>
          <cell r="W892">
            <v>2004</v>
          </cell>
          <cell r="X892">
            <v>0</v>
          </cell>
          <cell r="AD892">
            <v>0</v>
          </cell>
          <cell r="AH892">
            <v>0</v>
          </cell>
        </row>
        <row r="893">
          <cell r="A893" t="str">
            <v>F2004239-000</v>
          </cell>
          <cell r="B893" t="str">
            <v>Fixtures and fittings</v>
          </cell>
          <cell r="C893">
            <v>2005</v>
          </cell>
          <cell r="D893" t="str">
            <v>Fac</v>
          </cell>
          <cell r="E893" t="str">
            <v>N/A</v>
          </cell>
          <cell r="F893">
            <v>3133</v>
          </cell>
          <cell r="G893" t="str">
            <v>CHIRAWAT STATIONERY</v>
          </cell>
          <cell r="H893" t="str">
            <v>BROTHER PT-2300 LABEL PRINTER</v>
          </cell>
          <cell r="I893">
            <v>38202</v>
          </cell>
          <cell r="J893">
            <v>38256</v>
          </cell>
          <cell r="K893">
            <v>1820</v>
          </cell>
          <cell r="L893">
            <v>1268</v>
          </cell>
          <cell r="M893">
            <v>6500</v>
          </cell>
          <cell r="N893">
            <v>1974.7</v>
          </cell>
          <cell r="O893">
            <v>4525.3</v>
          </cell>
          <cell r="R893">
            <v>2.5173761891455999E-2</v>
          </cell>
          <cell r="S893">
            <v>163.62945229446399</v>
          </cell>
          <cell r="T893">
            <v>49.710627607058164</v>
          </cell>
          <cell r="U893">
            <v>113.91882468740582</v>
          </cell>
          <cell r="W893">
            <v>2004</v>
          </cell>
          <cell r="X893">
            <v>5</v>
          </cell>
          <cell r="Y893">
            <v>0.95752499786343048</v>
          </cell>
          <cell r="Z893">
            <v>0.91860247919850568</v>
          </cell>
          <cell r="AA893">
            <v>4</v>
          </cell>
          <cell r="AB893">
            <v>140</v>
          </cell>
          <cell r="AC893">
            <v>0.67500000000000004</v>
          </cell>
          <cell r="AD893">
            <v>90</v>
          </cell>
          <cell r="AH893">
            <v>2.5</v>
          </cell>
        </row>
        <row r="894">
          <cell r="A894" t="str">
            <v>F2004240-000</v>
          </cell>
          <cell r="B894" t="str">
            <v>Fixtures and fittings</v>
          </cell>
          <cell r="C894">
            <v>2005</v>
          </cell>
          <cell r="D894" t="str">
            <v>Fac</v>
          </cell>
          <cell r="E894" t="str">
            <v>N/A</v>
          </cell>
          <cell r="F894" t="str">
            <v>IV-0130</v>
          </cell>
          <cell r="G894" t="str">
            <v>TAVEECDHOK FERNICHING</v>
          </cell>
          <cell r="H894" t="str">
            <v>WORKING DESK (OFFICE)</v>
          </cell>
          <cell r="I894">
            <v>38197</v>
          </cell>
          <cell r="J894">
            <v>38256</v>
          </cell>
          <cell r="K894">
            <v>1820</v>
          </cell>
          <cell r="L894">
            <v>1268</v>
          </cell>
          <cell r="M894">
            <v>3500</v>
          </cell>
          <cell r="N894">
            <v>1063.1600000000001</v>
          </cell>
          <cell r="O894">
            <v>2436.84</v>
          </cell>
          <cell r="R894">
            <v>2.5173761891455999E-2</v>
          </cell>
          <cell r="S894">
            <v>88.108166620096</v>
          </cell>
          <cell r="T894">
            <v>26.763736692520361</v>
          </cell>
          <cell r="U894">
            <v>61.344429927575639</v>
          </cell>
          <cell r="W894">
            <v>2004</v>
          </cell>
          <cell r="X894">
            <v>7</v>
          </cell>
          <cell r="Y894">
            <v>1.0711974110032363</v>
          </cell>
          <cell r="Z894">
            <v>1</v>
          </cell>
          <cell r="AA894">
            <v>4</v>
          </cell>
          <cell r="AB894">
            <v>100</v>
          </cell>
          <cell r="AC894">
            <v>0.67500000000000004</v>
          </cell>
          <cell r="AD894">
            <v>70</v>
          </cell>
          <cell r="AH894">
            <v>2.5</v>
          </cell>
        </row>
        <row r="895">
          <cell r="A895" t="str">
            <v>F2004241-000</v>
          </cell>
          <cell r="B895" t="str">
            <v>Fixtures and fittings</v>
          </cell>
          <cell r="C895">
            <v>2005</v>
          </cell>
          <cell r="D895" t="str">
            <v>Fac</v>
          </cell>
          <cell r="E895" t="str">
            <v>N/A</v>
          </cell>
          <cell r="F895" t="str">
            <v>IV-0130</v>
          </cell>
          <cell r="G895" t="str">
            <v>TAVEECDHOK FERNICHING</v>
          </cell>
          <cell r="H895" t="str">
            <v>WORKING DESK (OFFICE)</v>
          </cell>
          <cell r="I895">
            <v>38197</v>
          </cell>
          <cell r="J895">
            <v>38256</v>
          </cell>
          <cell r="K895">
            <v>1820</v>
          </cell>
          <cell r="L895">
            <v>1268</v>
          </cell>
          <cell r="M895">
            <v>3500</v>
          </cell>
          <cell r="N895">
            <v>1063.1600000000001</v>
          </cell>
          <cell r="O895">
            <v>2436.84</v>
          </cell>
          <cell r="R895">
            <v>2.5173761891455999E-2</v>
          </cell>
          <cell r="S895">
            <v>88.108166620096</v>
          </cell>
          <cell r="T895">
            <v>26.763736692520361</v>
          </cell>
          <cell r="U895">
            <v>61.344429927575639</v>
          </cell>
          <cell r="W895">
            <v>2004</v>
          </cell>
          <cell r="X895">
            <v>7</v>
          </cell>
          <cell r="Y895">
            <v>1.0711974110032363</v>
          </cell>
          <cell r="Z895">
            <v>1</v>
          </cell>
          <cell r="AA895">
            <v>4</v>
          </cell>
          <cell r="AB895">
            <v>100</v>
          </cell>
          <cell r="AC895">
            <v>0.67500000000000004</v>
          </cell>
          <cell r="AD895">
            <v>70</v>
          </cell>
          <cell r="AH895">
            <v>2.5</v>
          </cell>
        </row>
        <row r="896">
          <cell r="A896" t="str">
            <v>F2004242-000</v>
          </cell>
          <cell r="B896" t="str">
            <v>Fixtures and fittings</v>
          </cell>
          <cell r="C896">
            <v>2005</v>
          </cell>
          <cell r="D896" t="str">
            <v>Fac</v>
          </cell>
          <cell r="E896" t="str">
            <v>N/A</v>
          </cell>
          <cell r="F896" t="str">
            <v>IV-0130</v>
          </cell>
          <cell r="G896" t="str">
            <v>TAVEECDHOK FERNICHING</v>
          </cell>
          <cell r="H896" t="str">
            <v>WORKING DESK (OFFICE)</v>
          </cell>
          <cell r="I896">
            <v>38197</v>
          </cell>
          <cell r="J896">
            <v>38256</v>
          </cell>
          <cell r="K896">
            <v>1820</v>
          </cell>
          <cell r="L896">
            <v>1268</v>
          </cell>
          <cell r="M896">
            <v>3500</v>
          </cell>
          <cell r="N896">
            <v>1063.1600000000001</v>
          </cell>
          <cell r="O896">
            <v>2436.84</v>
          </cell>
          <cell r="R896">
            <v>2.5173761891455999E-2</v>
          </cell>
          <cell r="S896">
            <v>88.108166620096</v>
          </cell>
          <cell r="T896">
            <v>26.763736692520361</v>
          </cell>
          <cell r="U896">
            <v>61.344429927575639</v>
          </cell>
          <cell r="W896">
            <v>2004</v>
          </cell>
          <cell r="X896">
            <v>7</v>
          </cell>
          <cell r="Y896">
            <v>1.0711974110032363</v>
          </cell>
          <cell r="Z896">
            <v>1</v>
          </cell>
          <cell r="AA896">
            <v>4</v>
          </cell>
          <cell r="AB896">
            <v>100</v>
          </cell>
          <cell r="AC896">
            <v>0.67500000000000004</v>
          </cell>
          <cell r="AD896">
            <v>70</v>
          </cell>
          <cell r="AH896">
            <v>2.5</v>
          </cell>
        </row>
        <row r="897">
          <cell r="A897" t="str">
            <v>F2004243-000</v>
          </cell>
          <cell r="B897" t="str">
            <v>Fixtures and fittings</v>
          </cell>
          <cell r="C897">
            <v>2005</v>
          </cell>
          <cell r="D897" t="str">
            <v>Fac</v>
          </cell>
          <cell r="E897" t="str">
            <v>N/A</v>
          </cell>
          <cell r="F897" t="str">
            <v>IV-0130</v>
          </cell>
          <cell r="G897" t="str">
            <v>TAVEECDHOK FERNICHING</v>
          </cell>
          <cell r="H897" t="str">
            <v>WORKING DESK (OFFICE)</v>
          </cell>
          <cell r="I897">
            <v>38197</v>
          </cell>
          <cell r="J897">
            <v>38256</v>
          </cell>
          <cell r="K897">
            <v>1820</v>
          </cell>
          <cell r="L897">
            <v>1268</v>
          </cell>
          <cell r="M897">
            <v>3500</v>
          </cell>
          <cell r="N897">
            <v>1063.1600000000001</v>
          </cell>
          <cell r="O897">
            <v>2436.84</v>
          </cell>
          <cell r="R897">
            <v>2.5173761891455999E-2</v>
          </cell>
          <cell r="S897">
            <v>88.108166620096</v>
          </cell>
          <cell r="T897">
            <v>26.763736692520361</v>
          </cell>
          <cell r="U897">
            <v>61.344429927575639</v>
          </cell>
          <cell r="W897">
            <v>2004</v>
          </cell>
          <cell r="X897">
            <v>7</v>
          </cell>
          <cell r="Y897">
            <v>1.0711974110032363</v>
          </cell>
          <cell r="Z897">
            <v>1</v>
          </cell>
          <cell r="AA897">
            <v>4</v>
          </cell>
          <cell r="AB897">
            <v>100</v>
          </cell>
          <cell r="AC897">
            <v>0.67500000000000004</v>
          </cell>
          <cell r="AD897">
            <v>70</v>
          </cell>
          <cell r="AH897">
            <v>2.5</v>
          </cell>
        </row>
        <row r="898">
          <cell r="A898" t="str">
            <v>F2004244-000</v>
          </cell>
          <cell r="B898" t="str">
            <v>Fixtures and fittings</v>
          </cell>
          <cell r="C898">
            <v>2005</v>
          </cell>
          <cell r="D898" t="str">
            <v>Fac</v>
          </cell>
          <cell r="E898" t="str">
            <v>N/A</v>
          </cell>
          <cell r="F898" t="str">
            <v>IV-0130</v>
          </cell>
          <cell r="G898" t="str">
            <v>TAVEECDHOK FERNICHING</v>
          </cell>
          <cell r="H898" t="str">
            <v>WORKING DESK (OFFICE)</v>
          </cell>
          <cell r="I898">
            <v>38197</v>
          </cell>
          <cell r="J898">
            <v>38256</v>
          </cell>
          <cell r="K898">
            <v>1820</v>
          </cell>
          <cell r="L898">
            <v>1268</v>
          </cell>
          <cell r="M898">
            <v>3500</v>
          </cell>
          <cell r="N898">
            <v>1063.1600000000001</v>
          </cell>
          <cell r="O898">
            <v>2436.84</v>
          </cell>
          <cell r="R898">
            <v>2.5173761891455999E-2</v>
          </cell>
          <cell r="S898">
            <v>88.108166620096</v>
          </cell>
          <cell r="T898">
            <v>26.763736692520361</v>
          </cell>
          <cell r="U898">
            <v>61.344429927575639</v>
          </cell>
          <cell r="W898">
            <v>2004</v>
          </cell>
          <cell r="X898">
            <v>7</v>
          </cell>
          <cell r="Y898">
            <v>1.0711974110032363</v>
          </cell>
          <cell r="Z898">
            <v>1</v>
          </cell>
          <cell r="AA898">
            <v>4</v>
          </cell>
          <cell r="AB898">
            <v>100</v>
          </cell>
          <cell r="AC898">
            <v>0.67500000000000004</v>
          </cell>
          <cell r="AD898">
            <v>70</v>
          </cell>
          <cell r="AH898">
            <v>2.5</v>
          </cell>
        </row>
        <row r="899">
          <cell r="A899" t="str">
            <v>F2004245-000</v>
          </cell>
          <cell r="B899" t="str">
            <v>Fixtures and fittings</v>
          </cell>
          <cell r="C899">
            <v>2005</v>
          </cell>
          <cell r="D899" t="str">
            <v>Fac</v>
          </cell>
          <cell r="E899" t="str">
            <v>N/A</v>
          </cell>
          <cell r="F899" t="str">
            <v>IV-0130</v>
          </cell>
          <cell r="G899" t="str">
            <v>TAVEECDHOK FERNICHING</v>
          </cell>
          <cell r="H899" t="str">
            <v>WORKING DESK (OFFICE)</v>
          </cell>
          <cell r="I899">
            <v>38197</v>
          </cell>
          <cell r="J899">
            <v>38256</v>
          </cell>
          <cell r="K899">
            <v>1820</v>
          </cell>
          <cell r="L899">
            <v>1268</v>
          </cell>
          <cell r="M899">
            <v>3500</v>
          </cell>
          <cell r="N899">
            <v>1063.1600000000001</v>
          </cell>
          <cell r="O899">
            <v>2436.84</v>
          </cell>
          <cell r="R899">
            <v>2.5173761891455999E-2</v>
          </cell>
          <cell r="S899">
            <v>88.108166620096</v>
          </cell>
          <cell r="T899">
            <v>26.763736692520361</v>
          </cell>
          <cell r="U899">
            <v>61.344429927575639</v>
          </cell>
          <cell r="W899">
            <v>2004</v>
          </cell>
          <cell r="X899">
            <v>7</v>
          </cell>
          <cell r="Y899">
            <v>1.0711974110032363</v>
          </cell>
          <cell r="Z899">
            <v>1</v>
          </cell>
          <cell r="AA899">
            <v>4</v>
          </cell>
          <cell r="AB899">
            <v>100</v>
          </cell>
          <cell r="AC899">
            <v>0.67500000000000004</v>
          </cell>
          <cell r="AD899">
            <v>70</v>
          </cell>
          <cell r="AH899">
            <v>2.5</v>
          </cell>
        </row>
        <row r="900">
          <cell r="A900" t="str">
            <v>F2004246-000</v>
          </cell>
          <cell r="B900" t="str">
            <v>Fixtures and fittings</v>
          </cell>
          <cell r="C900">
            <v>2005</v>
          </cell>
          <cell r="D900" t="str">
            <v>Fac</v>
          </cell>
          <cell r="E900" t="str">
            <v>N/A</v>
          </cell>
          <cell r="F900" t="str">
            <v>IV-0130</v>
          </cell>
          <cell r="G900" t="str">
            <v>TAVEECDHOK FERNICHING</v>
          </cell>
          <cell r="H900" t="str">
            <v>WORKING DESK (OFFICE)</v>
          </cell>
          <cell r="I900">
            <v>38197</v>
          </cell>
          <cell r="J900">
            <v>38256</v>
          </cell>
          <cell r="K900">
            <v>1820</v>
          </cell>
          <cell r="L900">
            <v>1268</v>
          </cell>
          <cell r="M900">
            <v>3500</v>
          </cell>
          <cell r="N900">
            <v>1063.1600000000001</v>
          </cell>
          <cell r="O900">
            <v>2436.84</v>
          </cell>
          <cell r="R900">
            <v>2.5173761891455999E-2</v>
          </cell>
          <cell r="S900">
            <v>88.108166620096</v>
          </cell>
          <cell r="T900">
            <v>26.763736692520361</v>
          </cell>
          <cell r="U900">
            <v>61.344429927575639</v>
          </cell>
          <cell r="W900">
            <v>2004</v>
          </cell>
          <cell r="X900">
            <v>7</v>
          </cell>
          <cell r="Y900">
            <v>1.0711974110032363</v>
          </cell>
          <cell r="Z900">
            <v>1</v>
          </cell>
          <cell r="AA900">
            <v>4</v>
          </cell>
          <cell r="AB900">
            <v>100</v>
          </cell>
          <cell r="AC900">
            <v>0.67500000000000004</v>
          </cell>
          <cell r="AD900">
            <v>70</v>
          </cell>
          <cell r="AH900">
            <v>2.5</v>
          </cell>
        </row>
        <row r="901">
          <cell r="A901" t="str">
            <v>F2004247-000</v>
          </cell>
          <cell r="B901" t="str">
            <v>Fixtures and fittings</v>
          </cell>
          <cell r="C901">
            <v>2005</v>
          </cell>
          <cell r="D901" t="str">
            <v>Fac</v>
          </cell>
          <cell r="E901" t="str">
            <v>N/A</v>
          </cell>
          <cell r="F901" t="str">
            <v>IV-0130</v>
          </cell>
          <cell r="G901" t="str">
            <v>TAVEECDHOK FERNICHING</v>
          </cell>
          <cell r="H901" t="str">
            <v>WORKING DESK (OFFICE)</v>
          </cell>
          <cell r="I901">
            <v>38197</v>
          </cell>
          <cell r="J901">
            <v>38256</v>
          </cell>
          <cell r="K901">
            <v>1820</v>
          </cell>
          <cell r="L901">
            <v>1268</v>
          </cell>
          <cell r="M901">
            <v>3500</v>
          </cell>
          <cell r="N901">
            <v>1063.1600000000001</v>
          </cell>
          <cell r="O901">
            <v>2436.84</v>
          </cell>
          <cell r="R901">
            <v>2.5173761891455999E-2</v>
          </cell>
          <cell r="S901">
            <v>88.108166620096</v>
          </cell>
          <cell r="T901">
            <v>26.763736692520361</v>
          </cell>
          <cell r="U901">
            <v>61.344429927575639</v>
          </cell>
          <cell r="W901">
            <v>2004</v>
          </cell>
          <cell r="X901">
            <v>7</v>
          </cell>
          <cell r="Y901">
            <v>1.0711974110032363</v>
          </cell>
          <cell r="Z901">
            <v>1</v>
          </cell>
          <cell r="AA901">
            <v>4</v>
          </cell>
          <cell r="AB901">
            <v>100</v>
          </cell>
          <cell r="AC901">
            <v>0.67500000000000004</v>
          </cell>
          <cell r="AD901">
            <v>70</v>
          </cell>
          <cell r="AH901">
            <v>2.5</v>
          </cell>
        </row>
        <row r="902">
          <cell r="A902" t="str">
            <v>F2004248-000</v>
          </cell>
          <cell r="B902" t="str">
            <v>Fixtures and fittings</v>
          </cell>
          <cell r="C902">
            <v>2005</v>
          </cell>
          <cell r="D902" t="str">
            <v>Fac</v>
          </cell>
          <cell r="E902" t="str">
            <v>N/A</v>
          </cell>
          <cell r="F902" t="str">
            <v>IV-0130</v>
          </cell>
          <cell r="G902" t="str">
            <v>TAVEECDHOK FERNICHING</v>
          </cell>
          <cell r="H902" t="str">
            <v>WORKING DESK (OFFICE)</v>
          </cell>
          <cell r="I902">
            <v>38197</v>
          </cell>
          <cell r="J902">
            <v>38256</v>
          </cell>
          <cell r="K902">
            <v>1820</v>
          </cell>
          <cell r="L902">
            <v>1268</v>
          </cell>
          <cell r="M902">
            <v>3500</v>
          </cell>
          <cell r="N902">
            <v>1063.1600000000001</v>
          </cell>
          <cell r="O902">
            <v>2436.84</v>
          </cell>
          <cell r="R902">
            <v>2.5173761891455999E-2</v>
          </cell>
          <cell r="S902">
            <v>88.108166620096</v>
          </cell>
          <cell r="T902">
            <v>26.763736692520361</v>
          </cell>
          <cell r="U902">
            <v>61.344429927575639</v>
          </cell>
          <cell r="W902">
            <v>2004</v>
          </cell>
          <cell r="X902">
            <v>7</v>
          </cell>
          <cell r="Y902">
            <v>1.0711974110032363</v>
          </cell>
          <cell r="Z902">
            <v>1</v>
          </cell>
          <cell r="AA902">
            <v>4</v>
          </cell>
          <cell r="AB902">
            <v>100</v>
          </cell>
          <cell r="AC902">
            <v>0.67500000000000004</v>
          </cell>
          <cell r="AD902">
            <v>70</v>
          </cell>
          <cell r="AH902">
            <v>2.5</v>
          </cell>
        </row>
        <row r="903">
          <cell r="A903" t="str">
            <v>F2004249-000</v>
          </cell>
          <cell r="B903" t="str">
            <v>Fixtures and fittings</v>
          </cell>
          <cell r="C903">
            <v>2005</v>
          </cell>
          <cell r="D903" t="str">
            <v>Fac</v>
          </cell>
          <cell r="E903" t="str">
            <v>N/A</v>
          </cell>
          <cell r="F903" t="str">
            <v>IV-0130</v>
          </cell>
          <cell r="G903" t="str">
            <v>TAVEECDHOK FERNICHING</v>
          </cell>
          <cell r="H903" t="str">
            <v>WORKING DESK (OFFICE)</v>
          </cell>
          <cell r="I903">
            <v>38197</v>
          </cell>
          <cell r="J903">
            <v>38256</v>
          </cell>
          <cell r="K903">
            <v>1820</v>
          </cell>
          <cell r="L903">
            <v>1268</v>
          </cell>
          <cell r="M903">
            <v>3500</v>
          </cell>
          <cell r="N903">
            <v>1063.1600000000001</v>
          </cell>
          <cell r="O903">
            <v>2436.84</v>
          </cell>
          <cell r="R903">
            <v>2.5173761891455999E-2</v>
          </cell>
          <cell r="S903">
            <v>88.108166620096</v>
          </cell>
          <cell r="T903">
            <v>26.763736692520361</v>
          </cell>
          <cell r="U903">
            <v>61.344429927575639</v>
          </cell>
          <cell r="W903">
            <v>2004</v>
          </cell>
          <cell r="X903">
            <v>7</v>
          </cell>
          <cell r="Y903">
            <v>1.0711974110032363</v>
          </cell>
          <cell r="Z903">
            <v>1</v>
          </cell>
          <cell r="AA903">
            <v>4</v>
          </cell>
          <cell r="AB903">
            <v>100</v>
          </cell>
          <cell r="AC903">
            <v>0.67500000000000004</v>
          </cell>
          <cell r="AD903">
            <v>70</v>
          </cell>
          <cell r="AH903">
            <v>2.5</v>
          </cell>
        </row>
        <row r="904">
          <cell r="A904" t="str">
            <v>F2004250-000</v>
          </cell>
          <cell r="B904" t="str">
            <v>Fixtures and fittings</v>
          </cell>
          <cell r="C904">
            <v>2005</v>
          </cell>
          <cell r="D904" t="str">
            <v>Fac</v>
          </cell>
          <cell r="E904" t="str">
            <v>N/A</v>
          </cell>
          <cell r="F904" t="str">
            <v>IV-0130</v>
          </cell>
          <cell r="G904" t="str">
            <v>TAVEECDHOK FERNICHING</v>
          </cell>
          <cell r="H904" t="str">
            <v>WORKING DESK (OFFICE)</v>
          </cell>
          <cell r="I904">
            <v>38197</v>
          </cell>
          <cell r="J904">
            <v>38256</v>
          </cell>
          <cell r="K904">
            <v>1820</v>
          </cell>
          <cell r="L904">
            <v>1268</v>
          </cell>
          <cell r="M904">
            <v>3500</v>
          </cell>
          <cell r="N904">
            <v>1063.1600000000001</v>
          </cell>
          <cell r="O904">
            <v>2436.84</v>
          </cell>
          <cell r="R904">
            <v>2.5173761891455999E-2</v>
          </cell>
          <cell r="S904">
            <v>88.108166620096</v>
          </cell>
          <cell r="T904">
            <v>26.763736692520361</v>
          </cell>
          <cell r="U904">
            <v>61.344429927575639</v>
          </cell>
          <cell r="W904">
            <v>2004</v>
          </cell>
          <cell r="X904">
            <v>7</v>
          </cell>
          <cell r="Y904">
            <v>1.0711974110032363</v>
          </cell>
          <cell r="Z904">
            <v>1</v>
          </cell>
          <cell r="AA904">
            <v>4</v>
          </cell>
          <cell r="AB904">
            <v>100</v>
          </cell>
          <cell r="AC904">
            <v>0.67500000000000004</v>
          </cell>
          <cell r="AD904">
            <v>70</v>
          </cell>
          <cell r="AH904">
            <v>2.5</v>
          </cell>
        </row>
        <row r="905">
          <cell r="A905" t="str">
            <v>F2004251-000</v>
          </cell>
          <cell r="B905" t="str">
            <v>Fixtures and fittings</v>
          </cell>
          <cell r="C905">
            <v>2005</v>
          </cell>
          <cell r="D905" t="str">
            <v>Fac</v>
          </cell>
          <cell r="E905" t="str">
            <v>N/A</v>
          </cell>
          <cell r="F905" t="str">
            <v>IV-0130</v>
          </cell>
          <cell r="G905" t="str">
            <v>TAVEECDHOK FERNICHING</v>
          </cell>
          <cell r="H905" t="str">
            <v>WORKING DESK (OFFICE)</v>
          </cell>
          <cell r="I905">
            <v>38197</v>
          </cell>
          <cell r="J905">
            <v>38256</v>
          </cell>
          <cell r="K905">
            <v>1820</v>
          </cell>
          <cell r="L905">
            <v>1268</v>
          </cell>
          <cell r="M905">
            <v>3500</v>
          </cell>
          <cell r="N905">
            <v>1063.1600000000001</v>
          </cell>
          <cell r="O905">
            <v>2436.84</v>
          </cell>
          <cell r="R905">
            <v>2.5173761891455999E-2</v>
          </cell>
          <cell r="S905">
            <v>88.108166620096</v>
          </cell>
          <cell r="T905">
            <v>26.763736692520361</v>
          </cell>
          <cell r="U905">
            <v>61.344429927575639</v>
          </cell>
          <cell r="W905">
            <v>2004</v>
          </cell>
          <cell r="X905">
            <v>7</v>
          </cell>
          <cell r="Y905">
            <v>1.0711974110032363</v>
          </cell>
          <cell r="Z905">
            <v>1</v>
          </cell>
          <cell r="AA905">
            <v>4</v>
          </cell>
          <cell r="AB905">
            <v>100</v>
          </cell>
          <cell r="AC905">
            <v>0.67500000000000004</v>
          </cell>
          <cell r="AD905">
            <v>70</v>
          </cell>
          <cell r="AH905">
            <v>2.5</v>
          </cell>
        </row>
        <row r="906">
          <cell r="A906" t="str">
            <v>F2004252-000</v>
          </cell>
          <cell r="B906" t="str">
            <v>Fixtures and fittings</v>
          </cell>
          <cell r="C906">
            <v>2005</v>
          </cell>
          <cell r="D906" t="str">
            <v>Fac</v>
          </cell>
          <cell r="E906" t="str">
            <v>N/A</v>
          </cell>
          <cell r="F906" t="str">
            <v>IV-0130</v>
          </cell>
          <cell r="G906" t="str">
            <v>TAVEECDHOK FERNICHING</v>
          </cell>
          <cell r="H906" t="str">
            <v>WORKING DESK (OFFICE)</v>
          </cell>
          <cell r="I906">
            <v>38197</v>
          </cell>
          <cell r="J906">
            <v>38256</v>
          </cell>
          <cell r="K906">
            <v>1820</v>
          </cell>
          <cell r="L906">
            <v>1268</v>
          </cell>
          <cell r="M906">
            <v>3500</v>
          </cell>
          <cell r="N906">
            <v>1063.1600000000001</v>
          </cell>
          <cell r="O906">
            <v>2436.84</v>
          </cell>
          <cell r="R906">
            <v>2.5591221187484001E-2</v>
          </cell>
          <cell r="S906">
            <v>89.569274156193998</v>
          </cell>
          <cell r="T906">
            <v>27.207562717685494</v>
          </cell>
          <cell r="U906">
            <v>62.361711438508507</v>
          </cell>
          <cell r="W906">
            <v>2004</v>
          </cell>
          <cell r="X906">
            <v>7</v>
          </cell>
          <cell r="Y906">
            <v>1.0711974110032363</v>
          </cell>
          <cell r="Z906">
            <v>1</v>
          </cell>
          <cell r="AA906">
            <v>4</v>
          </cell>
          <cell r="AB906">
            <v>100</v>
          </cell>
          <cell r="AC906">
            <v>0.67500000000000004</v>
          </cell>
          <cell r="AD906">
            <v>70</v>
          </cell>
          <cell r="AH906">
            <v>2.5</v>
          </cell>
        </row>
        <row r="907">
          <cell r="A907" t="str">
            <v>F2004253-000</v>
          </cell>
          <cell r="B907" t="str">
            <v>Fixtures and fittings</v>
          </cell>
          <cell r="C907">
            <v>2005</v>
          </cell>
          <cell r="D907" t="str">
            <v>Fac</v>
          </cell>
          <cell r="E907" t="str">
            <v>N/A</v>
          </cell>
          <cell r="F907" t="str">
            <v>IV-0130</v>
          </cell>
          <cell r="G907" t="str">
            <v>TAVEECDHOK FERNICHING</v>
          </cell>
          <cell r="H907" t="str">
            <v>WORKING DESK (OFFICE)</v>
          </cell>
          <cell r="I907">
            <v>38197</v>
          </cell>
          <cell r="J907">
            <v>38256</v>
          </cell>
          <cell r="K907">
            <v>1820</v>
          </cell>
          <cell r="L907">
            <v>1268</v>
          </cell>
          <cell r="M907">
            <v>3500</v>
          </cell>
          <cell r="N907">
            <v>1063.1600000000001</v>
          </cell>
          <cell r="O907">
            <v>2436.84</v>
          </cell>
          <cell r="R907">
            <v>2.3943800000000001E-2</v>
          </cell>
          <cell r="S907">
            <v>83.803300000000007</v>
          </cell>
          <cell r="T907">
            <v>25.456090408000005</v>
          </cell>
          <cell r="U907">
            <v>58.347209591999999</v>
          </cell>
          <cell r="W907">
            <v>2004</v>
          </cell>
          <cell r="X907">
            <v>7</v>
          </cell>
          <cell r="Y907">
            <v>1.0711974110032363</v>
          </cell>
          <cell r="Z907">
            <v>1</v>
          </cell>
          <cell r="AA907">
            <v>4</v>
          </cell>
          <cell r="AB907">
            <v>100</v>
          </cell>
          <cell r="AC907">
            <v>0.67500000000000004</v>
          </cell>
          <cell r="AD907">
            <v>70</v>
          </cell>
          <cell r="AH907">
            <v>2.5</v>
          </cell>
        </row>
        <row r="908">
          <cell r="A908" t="str">
            <v>F2004254-000</v>
          </cell>
          <cell r="B908" t="str">
            <v>Fixtures and fittings</v>
          </cell>
          <cell r="C908">
            <v>2005</v>
          </cell>
          <cell r="D908" t="str">
            <v>Fac</v>
          </cell>
          <cell r="E908" t="str">
            <v>N/A</v>
          </cell>
          <cell r="F908" t="str">
            <v>IV-0130</v>
          </cell>
          <cell r="G908" t="str">
            <v>TAVEECDHOK FERNICHING</v>
          </cell>
          <cell r="H908" t="str">
            <v>WORKING DESK (OFFICE)</v>
          </cell>
          <cell r="I908">
            <v>38197</v>
          </cell>
          <cell r="J908">
            <v>38256</v>
          </cell>
          <cell r="K908">
            <v>1820</v>
          </cell>
          <cell r="L908">
            <v>1268</v>
          </cell>
          <cell r="M908">
            <v>3500</v>
          </cell>
          <cell r="N908">
            <v>1063.1600000000001</v>
          </cell>
          <cell r="O908">
            <v>2436.84</v>
          </cell>
          <cell r="R908">
            <v>2.3943800000000001E-2</v>
          </cell>
          <cell r="S908">
            <v>83.803300000000007</v>
          </cell>
          <cell r="T908">
            <v>25.456090408000005</v>
          </cell>
          <cell r="U908">
            <v>58.347209591999999</v>
          </cell>
          <cell r="W908">
            <v>2004</v>
          </cell>
          <cell r="X908">
            <v>7</v>
          </cell>
          <cell r="Y908">
            <v>1.0711974110032363</v>
          </cell>
          <cell r="Z908">
            <v>1</v>
          </cell>
          <cell r="AA908">
            <v>4</v>
          </cell>
          <cell r="AB908">
            <v>100</v>
          </cell>
          <cell r="AC908">
            <v>0.67500000000000004</v>
          </cell>
          <cell r="AD908">
            <v>70</v>
          </cell>
          <cell r="AH908">
            <v>2.5</v>
          </cell>
        </row>
        <row r="909">
          <cell r="A909" t="str">
            <v>F2004255-000</v>
          </cell>
          <cell r="B909" t="str">
            <v>Fixtures and fittings</v>
          </cell>
          <cell r="C909">
            <v>2005</v>
          </cell>
          <cell r="D909" t="str">
            <v>Fac</v>
          </cell>
          <cell r="E909" t="str">
            <v>N/A</v>
          </cell>
          <cell r="F909" t="str">
            <v>IV-0130</v>
          </cell>
          <cell r="G909" t="str">
            <v>TAVEECDHOK FERNICHING</v>
          </cell>
          <cell r="H909" t="str">
            <v>WORKING DESK (OFFICE)</v>
          </cell>
          <cell r="I909">
            <v>38197</v>
          </cell>
          <cell r="J909">
            <v>38256</v>
          </cell>
          <cell r="K909">
            <v>1820</v>
          </cell>
          <cell r="L909">
            <v>1268</v>
          </cell>
          <cell r="M909">
            <v>3500</v>
          </cell>
          <cell r="N909">
            <v>1063.1600000000001</v>
          </cell>
          <cell r="O909">
            <v>2436.84</v>
          </cell>
          <cell r="R909">
            <v>2.3943800000000001E-2</v>
          </cell>
          <cell r="S909">
            <v>83.803300000000007</v>
          </cell>
          <cell r="T909">
            <v>25.456090408000005</v>
          </cell>
          <cell r="U909">
            <v>58.347209591999999</v>
          </cell>
          <cell r="W909">
            <v>2004</v>
          </cell>
          <cell r="X909">
            <v>7</v>
          </cell>
          <cell r="Y909">
            <v>1.0711974110032363</v>
          </cell>
          <cell r="Z909">
            <v>1</v>
          </cell>
          <cell r="AA909">
            <v>4</v>
          </cell>
          <cell r="AB909">
            <v>100</v>
          </cell>
          <cell r="AC909">
            <v>0.67500000000000004</v>
          </cell>
          <cell r="AD909">
            <v>70</v>
          </cell>
          <cell r="AH909">
            <v>2.5</v>
          </cell>
        </row>
        <row r="910">
          <cell r="A910" t="str">
            <v>F2004256-000</v>
          </cell>
          <cell r="B910" t="str">
            <v>Fixtures and fittings</v>
          </cell>
          <cell r="C910">
            <v>2005</v>
          </cell>
          <cell r="D910" t="str">
            <v>Fac</v>
          </cell>
          <cell r="E910" t="str">
            <v>N/A</v>
          </cell>
          <cell r="F910" t="str">
            <v>IV-0130</v>
          </cell>
          <cell r="G910" t="str">
            <v>TAVEECDHOK FERNICHING</v>
          </cell>
          <cell r="H910" t="str">
            <v>WORKING DESK (OFFICE)</v>
          </cell>
          <cell r="I910">
            <v>38197</v>
          </cell>
          <cell r="J910">
            <v>38256</v>
          </cell>
          <cell r="K910">
            <v>1820</v>
          </cell>
          <cell r="L910">
            <v>1268</v>
          </cell>
          <cell r="M910">
            <v>3500</v>
          </cell>
          <cell r="N910">
            <v>1063.1600000000001</v>
          </cell>
          <cell r="O910">
            <v>2436.84</v>
          </cell>
          <cell r="R910">
            <v>2.5317994E-2</v>
          </cell>
          <cell r="S910">
            <v>88.612978999999996</v>
          </cell>
          <cell r="T910">
            <v>26.917078501040002</v>
          </cell>
          <cell r="U910">
            <v>61.695900498959993</v>
          </cell>
          <cell r="W910">
            <v>2004</v>
          </cell>
          <cell r="X910">
            <v>7</v>
          </cell>
          <cell r="Y910">
            <v>1.0711974110032363</v>
          </cell>
          <cell r="Z910">
            <v>1</v>
          </cell>
          <cell r="AA910">
            <v>4</v>
          </cell>
          <cell r="AB910">
            <v>100</v>
          </cell>
          <cell r="AC910">
            <v>0.67500000000000004</v>
          </cell>
          <cell r="AD910">
            <v>70</v>
          </cell>
          <cell r="AH910">
            <v>2.5</v>
          </cell>
        </row>
        <row r="911">
          <cell r="A911" t="str">
            <v>F2004257-000</v>
          </cell>
          <cell r="B911" t="str">
            <v>Fixtures and fittings</v>
          </cell>
          <cell r="C911">
            <v>2005</v>
          </cell>
          <cell r="D911" t="str">
            <v>Fac</v>
          </cell>
          <cell r="E911" t="str">
            <v>N/A</v>
          </cell>
          <cell r="F911" t="str">
            <v>IV-0130</v>
          </cell>
          <cell r="G911" t="str">
            <v>TAVEECDHOK FERNICHING</v>
          </cell>
          <cell r="H911" t="str">
            <v>WORKING DESK (OFFICE)</v>
          </cell>
          <cell r="I911">
            <v>38197</v>
          </cell>
          <cell r="J911">
            <v>38256</v>
          </cell>
          <cell r="K911">
            <v>1820</v>
          </cell>
          <cell r="L911">
            <v>1268</v>
          </cell>
          <cell r="M911">
            <v>3500</v>
          </cell>
          <cell r="N911">
            <v>1063.1600000000001</v>
          </cell>
          <cell r="O911">
            <v>2436.84</v>
          </cell>
          <cell r="R911">
            <v>2.5317994E-2</v>
          </cell>
          <cell r="S911">
            <v>88.612978999999996</v>
          </cell>
          <cell r="T911">
            <v>26.917078501040002</v>
          </cell>
          <cell r="U911">
            <v>61.695900498959993</v>
          </cell>
          <cell r="W911">
            <v>2004</v>
          </cell>
          <cell r="X911">
            <v>7</v>
          </cell>
          <cell r="Y911">
            <v>1.0711974110032363</v>
          </cell>
          <cell r="Z911">
            <v>1</v>
          </cell>
          <cell r="AA911">
            <v>4</v>
          </cell>
          <cell r="AB911">
            <v>100</v>
          </cell>
          <cell r="AC911">
            <v>0.67500000000000004</v>
          </cell>
          <cell r="AD911">
            <v>70</v>
          </cell>
          <cell r="AH911">
            <v>2.5</v>
          </cell>
        </row>
        <row r="912">
          <cell r="A912" t="str">
            <v>F2004258-000</v>
          </cell>
          <cell r="B912" t="str">
            <v>Fixtures and fittings</v>
          </cell>
          <cell r="C912">
            <v>2005</v>
          </cell>
          <cell r="D912" t="str">
            <v>Fac</v>
          </cell>
          <cell r="E912" t="str">
            <v>N/A</v>
          </cell>
          <cell r="F912" t="str">
            <v>IV-0130</v>
          </cell>
          <cell r="G912" t="str">
            <v>TAVEECDHOK FERNICHING</v>
          </cell>
          <cell r="H912" t="str">
            <v>WORKING DESK (OFFICE)</v>
          </cell>
          <cell r="I912">
            <v>38197</v>
          </cell>
          <cell r="J912">
            <v>38256</v>
          </cell>
          <cell r="K912">
            <v>1820</v>
          </cell>
          <cell r="L912">
            <v>1268</v>
          </cell>
          <cell r="M912">
            <v>3500</v>
          </cell>
          <cell r="N912">
            <v>1063.1600000000001</v>
          </cell>
          <cell r="O912">
            <v>2436.84</v>
          </cell>
          <cell r="R912">
            <v>2.5317994E-2</v>
          </cell>
          <cell r="S912">
            <v>88.612978999999996</v>
          </cell>
          <cell r="T912">
            <v>26.917078501040002</v>
          </cell>
          <cell r="U912">
            <v>61.695900498959993</v>
          </cell>
          <cell r="W912">
            <v>2004</v>
          </cell>
          <cell r="X912">
            <v>7</v>
          </cell>
          <cell r="Y912">
            <v>1.0711974110032363</v>
          </cell>
          <cell r="Z912">
            <v>1</v>
          </cell>
          <cell r="AA912">
            <v>4</v>
          </cell>
          <cell r="AB912">
            <v>100</v>
          </cell>
          <cell r="AC912">
            <v>0.67500000000000004</v>
          </cell>
          <cell r="AD912">
            <v>70</v>
          </cell>
          <cell r="AH912">
            <v>2.5</v>
          </cell>
        </row>
        <row r="913">
          <cell r="A913" t="str">
            <v>F2004259-000</v>
          </cell>
          <cell r="B913" t="str">
            <v>Fixtures and fittings</v>
          </cell>
          <cell r="C913">
            <v>2005</v>
          </cell>
          <cell r="D913" t="str">
            <v>Fac</v>
          </cell>
          <cell r="E913" t="str">
            <v>N/A</v>
          </cell>
          <cell r="F913" t="str">
            <v>IV-0130</v>
          </cell>
          <cell r="G913" t="str">
            <v>TAVEECDHOK FERNICHING</v>
          </cell>
          <cell r="H913" t="str">
            <v>WORKING DESK (OFFICE)</v>
          </cell>
          <cell r="I913">
            <v>38197</v>
          </cell>
          <cell r="J913">
            <v>38256</v>
          </cell>
          <cell r="K913">
            <v>1820</v>
          </cell>
          <cell r="L913">
            <v>1268</v>
          </cell>
          <cell r="M913">
            <v>3500</v>
          </cell>
          <cell r="N913">
            <v>1063.1600000000001</v>
          </cell>
          <cell r="O913">
            <v>2436.84</v>
          </cell>
          <cell r="R913">
            <v>2.5317994E-2</v>
          </cell>
          <cell r="S913">
            <v>88.612978999999996</v>
          </cell>
          <cell r="T913">
            <v>26.917078501040002</v>
          </cell>
          <cell r="U913">
            <v>61.695900498959993</v>
          </cell>
          <cell r="W913">
            <v>2004</v>
          </cell>
          <cell r="X913">
            <v>7</v>
          </cell>
          <cell r="Y913">
            <v>1.0711974110032363</v>
          </cell>
          <cell r="Z913">
            <v>1</v>
          </cell>
          <cell r="AA913">
            <v>4</v>
          </cell>
          <cell r="AB913">
            <v>100</v>
          </cell>
          <cell r="AC913">
            <v>0.67500000000000004</v>
          </cell>
          <cell r="AD913">
            <v>70</v>
          </cell>
          <cell r="AH913">
            <v>2.5</v>
          </cell>
        </row>
        <row r="914">
          <cell r="A914" t="str">
            <v>F2004260-000</v>
          </cell>
          <cell r="B914" t="str">
            <v>Fixtures and fittings</v>
          </cell>
          <cell r="C914">
            <v>2005</v>
          </cell>
          <cell r="D914" t="str">
            <v>Fac</v>
          </cell>
          <cell r="E914" t="str">
            <v>N/A</v>
          </cell>
          <cell r="F914" t="str">
            <v>IV-0130</v>
          </cell>
          <cell r="G914" t="str">
            <v>TAVEECDHOK FERNICHING</v>
          </cell>
          <cell r="H914" t="str">
            <v>WORKING DESK (OFFICE)</v>
          </cell>
          <cell r="I914">
            <v>38197</v>
          </cell>
          <cell r="J914">
            <v>38256</v>
          </cell>
          <cell r="K914">
            <v>1820</v>
          </cell>
          <cell r="L914">
            <v>1268</v>
          </cell>
          <cell r="M914">
            <v>3500</v>
          </cell>
          <cell r="N914">
            <v>1063.1600000000001</v>
          </cell>
          <cell r="O914">
            <v>2436.84</v>
          </cell>
          <cell r="R914">
            <v>2.5317994E-2</v>
          </cell>
          <cell r="S914">
            <v>88.612978999999996</v>
          </cell>
          <cell r="T914">
            <v>26.917078501040002</v>
          </cell>
          <cell r="U914">
            <v>61.695900498959993</v>
          </cell>
          <cell r="W914">
            <v>2004</v>
          </cell>
          <cell r="X914">
            <v>7</v>
          </cell>
          <cell r="Y914">
            <v>1.0711974110032363</v>
          </cell>
          <cell r="Z914">
            <v>1</v>
          </cell>
          <cell r="AA914">
            <v>4</v>
          </cell>
          <cell r="AB914">
            <v>100</v>
          </cell>
          <cell r="AC914">
            <v>0.67500000000000004</v>
          </cell>
          <cell r="AD914">
            <v>70</v>
          </cell>
          <cell r="AH914">
            <v>2.5</v>
          </cell>
        </row>
        <row r="915">
          <cell r="A915" t="str">
            <v>F2004261-000</v>
          </cell>
          <cell r="B915" t="str">
            <v>Fixtures and fittings</v>
          </cell>
          <cell r="C915">
            <v>2005</v>
          </cell>
          <cell r="D915" t="str">
            <v>Fac</v>
          </cell>
          <cell r="E915" t="str">
            <v>N/A</v>
          </cell>
          <cell r="F915" t="str">
            <v>IV-0130</v>
          </cell>
          <cell r="G915" t="str">
            <v>TAVEECDHOK FERNICHING</v>
          </cell>
          <cell r="H915" t="str">
            <v>WORKING DESK (OFFICE)</v>
          </cell>
          <cell r="I915">
            <v>38197</v>
          </cell>
          <cell r="J915">
            <v>38256</v>
          </cell>
          <cell r="K915">
            <v>1820</v>
          </cell>
          <cell r="L915">
            <v>1268</v>
          </cell>
          <cell r="M915">
            <v>3500</v>
          </cell>
          <cell r="N915">
            <v>1063.1600000000001</v>
          </cell>
          <cell r="O915">
            <v>2436.84</v>
          </cell>
          <cell r="R915">
            <v>2.5317994E-2</v>
          </cell>
          <cell r="S915">
            <v>88.612978999999996</v>
          </cell>
          <cell r="T915">
            <v>26.917078501040002</v>
          </cell>
          <cell r="U915">
            <v>61.695900498959993</v>
          </cell>
          <cell r="W915">
            <v>2004</v>
          </cell>
          <cell r="X915">
            <v>7</v>
          </cell>
          <cell r="Y915">
            <v>1.0711974110032363</v>
          </cell>
          <cell r="Z915">
            <v>1</v>
          </cell>
          <cell r="AA915">
            <v>4</v>
          </cell>
          <cell r="AB915">
            <v>100</v>
          </cell>
          <cell r="AC915">
            <v>0.67500000000000004</v>
          </cell>
          <cell r="AD915">
            <v>70</v>
          </cell>
          <cell r="AH915">
            <v>2.5</v>
          </cell>
        </row>
        <row r="916">
          <cell r="A916" t="str">
            <v>F2004262-000</v>
          </cell>
          <cell r="B916" t="str">
            <v>Fixtures and fittings</v>
          </cell>
          <cell r="C916">
            <v>2005</v>
          </cell>
          <cell r="D916" t="str">
            <v>Fac</v>
          </cell>
          <cell r="E916" t="str">
            <v>N/A</v>
          </cell>
          <cell r="F916" t="str">
            <v>IV-0130</v>
          </cell>
          <cell r="G916" t="str">
            <v>TAVEECDHOK FERNICHING</v>
          </cell>
          <cell r="H916" t="str">
            <v>WORKING DESK (OFFICE)</v>
          </cell>
          <cell r="I916">
            <v>38197</v>
          </cell>
          <cell r="J916">
            <v>38256</v>
          </cell>
          <cell r="K916">
            <v>1820</v>
          </cell>
          <cell r="L916">
            <v>1268</v>
          </cell>
          <cell r="M916">
            <v>3500</v>
          </cell>
          <cell r="N916">
            <v>1063.1600000000001</v>
          </cell>
          <cell r="O916">
            <v>2436.84</v>
          </cell>
          <cell r="R916">
            <v>2.30485E-2</v>
          </cell>
          <cell r="S916">
            <v>80.669749999999993</v>
          </cell>
          <cell r="T916">
            <v>24.504243260000003</v>
          </cell>
          <cell r="U916">
            <v>56.165506739999991</v>
          </cell>
          <cell r="W916">
            <v>2004</v>
          </cell>
          <cell r="X916">
            <v>7</v>
          </cell>
          <cell r="Y916">
            <v>1.0711974110032363</v>
          </cell>
          <cell r="Z916">
            <v>1</v>
          </cell>
          <cell r="AA916">
            <v>4</v>
          </cell>
          <cell r="AB916">
            <v>100</v>
          </cell>
          <cell r="AC916">
            <v>0.67500000000000004</v>
          </cell>
          <cell r="AD916">
            <v>70</v>
          </cell>
          <cell r="AH916">
            <v>2.5</v>
          </cell>
        </row>
        <row r="917">
          <cell r="A917" t="str">
            <v>F2004263-000</v>
          </cell>
          <cell r="B917" t="str">
            <v>Fixtures and fittings</v>
          </cell>
          <cell r="C917">
            <v>2005</v>
          </cell>
          <cell r="D917" t="str">
            <v>Fac</v>
          </cell>
          <cell r="E917" t="str">
            <v>N/A</v>
          </cell>
          <cell r="F917" t="str">
            <v>IV-0130</v>
          </cell>
          <cell r="G917" t="str">
            <v>TAVEECDHOK FERNICHING</v>
          </cell>
          <cell r="H917" t="str">
            <v>WORKING DESK (OFFICE)</v>
          </cell>
          <cell r="I917">
            <v>38197</v>
          </cell>
          <cell r="J917">
            <v>38256</v>
          </cell>
          <cell r="K917">
            <v>1820</v>
          </cell>
          <cell r="L917">
            <v>1268</v>
          </cell>
          <cell r="M917">
            <v>3500</v>
          </cell>
          <cell r="N917">
            <v>1063.1600000000001</v>
          </cell>
          <cell r="O917">
            <v>2436.84</v>
          </cell>
          <cell r="R917">
            <v>2.55912211874838E-2</v>
          </cell>
          <cell r="S917">
            <v>89.569274156193302</v>
          </cell>
          <cell r="T917">
            <v>27.207562717685278</v>
          </cell>
          <cell r="U917">
            <v>62.361711438508024</v>
          </cell>
          <cell r="W917">
            <v>2004</v>
          </cell>
          <cell r="X917">
            <v>7</v>
          </cell>
          <cell r="Y917">
            <v>1.0711974110032363</v>
          </cell>
          <cell r="Z917">
            <v>1</v>
          </cell>
          <cell r="AA917">
            <v>4</v>
          </cell>
          <cell r="AB917">
            <v>100</v>
          </cell>
          <cell r="AC917">
            <v>0.67500000000000004</v>
          </cell>
          <cell r="AD917">
            <v>70</v>
          </cell>
          <cell r="AH917">
            <v>2.5</v>
          </cell>
        </row>
        <row r="918">
          <cell r="A918" t="str">
            <v>F2004264-000</v>
          </cell>
          <cell r="B918" t="str">
            <v>Fixtures and fittings</v>
          </cell>
          <cell r="C918">
            <v>2005</v>
          </cell>
          <cell r="D918" t="str">
            <v>Fac</v>
          </cell>
          <cell r="E918" t="str">
            <v>N/A</v>
          </cell>
          <cell r="F918" t="str">
            <v>IV-0130</v>
          </cell>
          <cell r="G918" t="str">
            <v>TAVEECDHOK FERNICHING</v>
          </cell>
          <cell r="H918" t="str">
            <v>WORKING DESK (OFFICE)</v>
          </cell>
          <cell r="I918">
            <v>38197</v>
          </cell>
          <cell r="J918">
            <v>38256</v>
          </cell>
          <cell r="K918">
            <v>1820</v>
          </cell>
          <cell r="L918">
            <v>1268</v>
          </cell>
          <cell r="M918">
            <v>3500</v>
          </cell>
          <cell r="N918">
            <v>1063.1600000000001</v>
          </cell>
          <cell r="O918">
            <v>2436.84</v>
          </cell>
          <cell r="R918">
            <v>2.32699E-2</v>
          </cell>
          <cell r="S918">
            <v>81.444649999999996</v>
          </cell>
          <cell r="T918">
            <v>24.739626884</v>
          </cell>
          <cell r="U918">
            <v>56.705023115999992</v>
          </cell>
          <cell r="W918">
            <v>2004</v>
          </cell>
          <cell r="X918">
            <v>7</v>
          </cell>
          <cell r="Y918">
            <v>1.0711974110032363</v>
          </cell>
          <cell r="Z918">
            <v>1</v>
          </cell>
          <cell r="AA918">
            <v>4</v>
          </cell>
          <cell r="AB918">
            <v>100</v>
          </cell>
          <cell r="AC918">
            <v>0.67500000000000004</v>
          </cell>
          <cell r="AD918">
            <v>70</v>
          </cell>
          <cell r="AH918">
            <v>2.5</v>
          </cell>
        </row>
        <row r="919">
          <cell r="A919" t="str">
            <v>F2004265-000</v>
          </cell>
          <cell r="B919" t="str">
            <v>Fixtures and fittings</v>
          </cell>
          <cell r="C919">
            <v>2005</v>
          </cell>
          <cell r="D919" t="str">
            <v>Fac</v>
          </cell>
          <cell r="E919" t="str">
            <v>N/A</v>
          </cell>
          <cell r="F919" t="str">
            <v>IV-0130</v>
          </cell>
          <cell r="G919" t="str">
            <v>TAVEECDHOK FERNICHING</v>
          </cell>
          <cell r="H919" t="str">
            <v>WORKING DESK (OFFICE)</v>
          </cell>
          <cell r="I919">
            <v>38197</v>
          </cell>
          <cell r="J919">
            <v>38256</v>
          </cell>
          <cell r="K919">
            <v>1820</v>
          </cell>
          <cell r="L919">
            <v>1268</v>
          </cell>
          <cell r="M919">
            <v>3500</v>
          </cell>
          <cell r="N919">
            <v>1063.1600000000001</v>
          </cell>
          <cell r="O919">
            <v>2436.84</v>
          </cell>
          <cell r="R919">
            <v>2.5591221187484001E-2</v>
          </cell>
          <cell r="S919">
            <v>89.569274156193998</v>
          </cell>
          <cell r="T919">
            <v>27.207562717685494</v>
          </cell>
          <cell r="U919">
            <v>62.361711438508507</v>
          </cell>
          <cell r="W919">
            <v>2004</v>
          </cell>
          <cell r="X919">
            <v>7</v>
          </cell>
          <cell r="Y919">
            <v>1.0711974110032363</v>
          </cell>
          <cell r="Z919">
            <v>1</v>
          </cell>
          <cell r="AA919">
            <v>4</v>
          </cell>
          <cell r="AB919">
            <v>100</v>
          </cell>
          <cell r="AC919">
            <v>0.67500000000000004</v>
          </cell>
          <cell r="AD919">
            <v>70</v>
          </cell>
          <cell r="AH919">
            <v>2.5</v>
          </cell>
        </row>
        <row r="920">
          <cell r="A920" t="str">
            <v>F2004266-000</v>
          </cell>
          <cell r="B920" t="str">
            <v>Fixtures and fittings</v>
          </cell>
          <cell r="C920">
            <v>2005</v>
          </cell>
          <cell r="D920" t="str">
            <v>Fac</v>
          </cell>
          <cell r="E920" t="str">
            <v>N/A</v>
          </cell>
          <cell r="F920" t="str">
            <v>IV-0130</v>
          </cell>
          <cell r="G920" t="str">
            <v>TAVEECDHOK FERNICHING</v>
          </cell>
          <cell r="H920" t="str">
            <v>WORKING DESK (OFFICE)</v>
          </cell>
          <cell r="I920">
            <v>38197</v>
          </cell>
          <cell r="J920">
            <v>38256</v>
          </cell>
          <cell r="K920">
            <v>1820</v>
          </cell>
          <cell r="L920">
            <v>1268</v>
          </cell>
          <cell r="M920">
            <v>3500</v>
          </cell>
          <cell r="N920">
            <v>1063.1600000000001</v>
          </cell>
          <cell r="O920">
            <v>2436.84</v>
          </cell>
          <cell r="R920">
            <v>2.5591221187484001E-2</v>
          </cell>
          <cell r="S920">
            <v>89.569274156193998</v>
          </cell>
          <cell r="T920">
            <v>27.207562717685494</v>
          </cell>
          <cell r="U920">
            <v>62.361711438508507</v>
          </cell>
          <cell r="W920">
            <v>2004</v>
          </cell>
          <cell r="X920">
            <v>7</v>
          </cell>
          <cell r="Y920">
            <v>1.0711974110032363</v>
          </cell>
          <cell r="Z920">
            <v>1</v>
          </cell>
          <cell r="AA920">
            <v>4</v>
          </cell>
          <cell r="AB920">
            <v>100</v>
          </cell>
          <cell r="AC920">
            <v>0.67500000000000004</v>
          </cell>
          <cell r="AD920">
            <v>70</v>
          </cell>
          <cell r="AH920">
            <v>2.5</v>
          </cell>
        </row>
        <row r="921">
          <cell r="A921" t="str">
            <v>F2004267-000</v>
          </cell>
          <cell r="B921" t="str">
            <v>Fixtures and fittings</v>
          </cell>
          <cell r="C921">
            <v>2005</v>
          </cell>
          <cell r="D921" t="str">
            <v>Fac</v>
          </cell>
          <cell r="E921" t="str">
            <v>N/A</v>
          </cell>
          <cell r="F921" t="str">
            <v>IV-0130</v>
          </cell>
          <cell r="G921" t="str">
            <v>TAVEECDHOK FERNICHING</v>
          </cell>
          <cell r="H921" t="str">
            <v>WORKING DESK (OFFICE)</v>
          </cell>
          <cell r="I921">
            <v>38197</v>
          </cell>
          <cell r="J921">
            <v>38256</v>
          </cell>
          <cell r="K921">
            <v>1820</v>
          </cell>
          <cell r="L921">
            <v>1268</v>
          </cell>
          <cell r="M921">
            <v>3500</v>
          </cell>
          <cell r="N921">
            <v>1063.1600000000001</v>
          </cell>
          <cell r="O921">
            <v>2436.84</v>
          </cell>
          <cell r="R921">
            <v>2.5591221187484001E-2</v>
          </cell>
          <cell r="S921">
            <v>89.569274156193998</v>
          </cell>
          <cell r="T921">
            <v>27.207562717685494</v>
          </cell>
          <cell r="U921">
            <v>62.361711438508507</v>
          </cell>
          <cell r="W921">
            <v>2004</v>
          </cell>
          <cell r="X921">
            <v>7</v>
          </cell>
          <cell r="Y921">
            <v>1.0711974110032363</v>
          </cell>
          <cell r="Z921">
            <v>1</v>
          </cell>
          <cell r="AA921">
            <v>4</v>
          </cell>
          <cell r="AB921">
            <v>100</v>
          </cell>
          <cell r="AC921">
            <v>0.67500000000000004</v>
          </cell>
          <cell r="AD921">
            <v>70</v>
          </cell>
          <cell r="AH921">
            <v>2.5</v>
          </cell>
        </row>
        <row r="922">
          <cell r="A922" t="str">
            <v>F2004268-000</v>
          </cell>
          <cell r="B922" t="str">
            <v>Fixtures and fittings</v>
          </cell>
          <cell r="C922">
            <v>2005</v>
          </cell>
          <cell r="D922" t="str">
            <v>Fac</v>
          </cell>
          <cell r="E922" t="str">
            <v>N/A</v>
          </cell>
          <cell r="F922" t="str">
            <v>IV-0130</v>
          </cell>
          <cell r="G922" t="str">
            <v>TAVEECDHOK FERNICHING</v>
          </cell>
          <cell r="H922" t="str">
            <v>WORKING DESK (OFFICE)</v>
          </cell>
          <cell r="I922">
            <v>38197</v>
          </cell>
          <cell r="J922">
            <v>38256</v>
          </cell>
          <cell r="K922">
            <v>1820</v>
          </cell>
          <cell r="L922">
            <v>1268</v>
          </cell>
          <cell r="M922">
            <v>3500</v>
          </cell>
          <cell r="N922">
            <v>1063.1600000000001</v>
          </cell>
          <cell r="O922">
            <v>2436.84</v>
          </cell>
          <cell r="R922">
            <v>2.5591221187484001E-2</v>
          </cell>
          <cell r="S922">
            <v>89.569274156193998</v>
          </cell>
          <cell r="T922">
            <v>27.207562717685494</v>
          </cell>
          <cell r="U922">
            <v>62.361711438508507</v>
          </cell>
          <cell r="W922">
            <v>2004</v>
          </cell>
          <cell r="X922">
            <v>7</v>
          </cell>
          <cell r="Y922">
            <v>1.0711974110032363</v>
          </cell>
          <cell r="Z922">
            <v>1</v>
          </cell>
          <cell r="AA922">
            <v>4</v>
          </cell>
          <cell r="AB922">
            <v>100</v>
          </cell>
          <cell r="AC922">
            <v>0.67500000000000004</v>
          </cell>
          <cell r="AD922">
            <v>70</v>
          </cell>
          <cell r="AH922">
            <v>2.5</v>
          </cell>
        </row>
        <row r="923">
          <cell r="A923" t="str">
            <v>F2004269-000</v>
          </cell>
          <cell r="B923" t="str">
            <v>Fixtures and fittings</v>
          </cell>
          <cell r="C923">
            <v>2005</v>
          </cell>
          <cell r="D923" t="str">
            <v>Fac</v>
          </cell>
          <cell r="E923" t="str">
            <v>N/A</v>
          </cell>
          <cell r="F923" t="str">
            <v>IV-0130</v>
          </cell>
          <cell r="G923" t="str">
            <v>TAVEECDHOK FERNICHING</v>
          </cell>
          <cell r="H923" t="str">
            <v>WORKING DESK (OFFICE)</v>
          </cell>
          <cell r="I923">
            <v>38197</v>
          </cell>
          <cell r="J923">
            <v>38256</v>
          </cell>
          <cell r="K923">
            <v>1820</v>
          </cell>
          <cell r="L923">
            <v>1268</v>
          </cell>
          <cell r="M923">
            <v>3500</v>
          </cell>
          <cell r="N923">
            <v>1063.1600000000001</v>
          </cell>
          <cell r="O923">
            <v>2436.84</v>
          </cell>
          <cell r="R923">
            <v>2.5591221187484001E-2</v>
          </cell>
          <cell r="S923">
            <v>89.569274156193998</v>
          </cell>
          <cell r="T923">
            <v>27.207562717685494</v>
          </cell>
          <cell r="U923">
            <v>62.361711438508507</v>
          </cell>
          <cell r="W923">
            <v>2004</v>
          </cell>
          <cell r="X923">
            <v>7</v>
          </cell>
          <cell r="Y923">
            <v>1.0711974110032363</v>
          </cell>
          <cell r="Z923">
            <v>1</v>
          </cell>
          <cell r="AA923">
            <v>4</v>
          </cell>
          <cell r="AB923">
            <v>100</v>
          </cell>
          <cell r="AC923">
            <v>0.67500000000000004</v>
          </cell>
          <cell r="AD923">
            <v>70</v>
          </cell>
          <cell r="AH923">
            <v>2.5</v>
          </cell>
        </row>
        <row r="924">
          <cell r="A924" t="str">
            <v>F2004270-000</v>
          </cell>
          <cell r="B924" t="str">
            <v>Fixtures and fittings</v>
          </cell>
          <cell r="C924">
            <v>2005</v>
          </cell>
          <cell r="D924" t="str">
            <v>Fac</v>
          </cell>
          <cell r="E924" t="str">
            <v>N/A</v>
          </cell>
          <cell r="F924" t="str">
            <v>IV-0130</v>
          </cell>
          <cell r="G924" t="str">
            <v>TAVEECDHOK FERNICHING</v>
          </cell>
          <cell r="H924" t="str">
            <v>WORKING DESK (OFFICE)</v>
          </cell>
          <cell r="I924">
            <v>38197</v>
          </cell>
          <cell r="J924">
            <v>38256</v>
          </cell>
          <cell r="K924">
            <v>1820</v>
          </cell>
          <cell r="L924">
            <v>1268</v>
          </cell>
          <cell r="M924">
            <v>3500</v>
          </cell>
          <cell r="N924">
            <v>1063.1600000000001</v>
          </cell>
          <cell r="O924">
            <v>2436.84</v>
          </cell>
          <cell r="R924">
            <v>2.4242483012079999E-2</v>
          </cell>
          <cell r="S924">
            <v>84.848690542279996</v>
          </cell>
          <cell r="T924">
            <v>25.773638239122974</v>
          </cell>
          <cell r="U924">
            <v>59.075052303157022</v>
          </cell>
          <cell r="W924">
            <v>2004</v>
          </cell>
          <cell r="X924">
            <v>7</v>
          </cell>
          <cell r="Y924">
            <v>1.0711974110032363</v>
          </cell>
          <cell r="Z924">
            <v>1</v>
          </cell>
          <cell r="AA924">
            <v>4</v>
          </cell>
          <cell r="AB924">
            <v>100</v>
          </cell>
          <cell r="AC924">
            <v>0.67500000000000004</v>
          </cell>
          <cell r="AD924">
            <v>70</v>
          </cell>
          <cell r="AH924">
            <v>2.5</v>
          </cell>
        </row>
        <row r="925">
          <cell r="A925" t="str">
            <v>F2004271-000</v>
          </cell>
          <cell r="B925" t="str">
            <v>Fixtures and fittings</v>
          </cell>
          <cell r="C925">
            <v>2005</v>
          </cell>
          <cell r="D925" t="str">
            <v>Fac</v>
          </cell>
          <cell r="E925" t="str">
            <v>N/A</v>
          </cell>
          <cell r="F925" t="str">
            <v>IV-0130</v>
          </cell>
          <cell r="G925" t="str">
            <v>TAVEECDHOK FERNICHING</v>
          </cell>
          <cell r="H925" t="str">
            <v>WORKING DESK (OFFICE)</v>
          </cell>
          <cell r="I925">
            <v>38197</v>
          </cell>
          <cell r="J925">
            <v>38256</v>
          </cell>
          <cell r="K925">
            <v>1820</v>
          </cell>
          <cell r="L925">
            <v>1268</v>
          </cell>
          <cell r="M925">
            <v>3500</v>
          </cell>
          <cell r="N925">
            <v>1063.1600000000001</v>
          </cell>
          <cell r="O925">
            <v>2436.84</v>
          </cell>
          <cell r="R925">
            <v>2.3953800000000001E-2</v>
          </cell>
          <cell r="S925">
            <v>83.838300000000004</v>
          </cell>
          <cell r="T925">
            <v>25.466722008000001</v>
          </cell>
          <cell r="U925">
            <v>58.371577991999999</v>
          </cell>
          <cell r="W925">
            <v>2004</v>
          </cell>
          <cell r="X925">
            <v>7</v>
          </cell>
          <cell r="Y925">
            <v>1.0711974110032363</v>
          </cell>
          <cell r="Z925">
            <v>1</v>
          </cell>
          <cell r="AA925">
            <v>4</v>
          </cell>
          <cell r="AB925">
            <v>100</v>
          </cell>
          <cell r="AC925">
            <v>0.67500000000000004</v>
          </cell>
          <cell r="AD925">
            <v>70</v>
          </cell>
          <cell r="AH925">
            <v>2.5</v>
          </cell>
        </row>
        <row r="926">
          <cell r="A926" t="str">
            <v>F2004272-000</v>
          </cell>
          <cell r="B926" t="str">
            <v>Fixtures and fittings</v>
          </cell>
          <cell r="C926">
            <v>2005</v>
          </cell>
          <cell r="D926" t="str">
            <v>Fac</v>
          </cell>
          <cell r="E926" t="str">
            <v>N/A</v>
          </cell>
          <cell r="F926" t="str">
            <v>IV-0130</v>
          </cell>
          <cell r="G926" t="str">
            <v>TAVEECDHOK FERNICHING</v>
          </cell>
          <cell r="H926" t="str">
            <v>FILE CABINET (OFFICE)</v>
          </cell>
          <cell r="I926">
            <v>38197</v>
          </cell>
          <cell r="J926">
            <v>38256</v>
          </cell>
          <cell r="K926">
            <v>1820</v>
          </cell>
          <cell r="L926">
            <v>1268</v>
          </cell>
          <cell r="M926">
            <v>2500</v>
          </cell>
          <cell r="N926">
            <v>759.31</v>
          </cell>
          <cell r="O926">
            <v>1740.69</v>
          </cell>
          <cell r="R926">
            <v>2.3879500000000001E-2</v>
          </cell>
          <cell r="S926">
            <v>59.698750000000004</v>
          </cell>
          <cell r="T926">
            <v>18.131943145000001</v>
          </cell>
          <cell r="U926">
            <v>41.566806855000003</v>
          </cell>
          <cell r="W926">
            <v>2004</v>
          </cell>
          <cell r="X926">
            <v>7</v>
          </cell>
          <cell r="Y926">
            <v>1.0711974110032363</v>
          </cell>
          <cell r="Z926">
            <v>1</v>
          </cell>
          <cell r="AA926">
            <v>4</v>
          </cell>
          <cell r="AB926">
            <v>100</v>
          </cell>
          <cell r="AC926">
            <v>0.67500000000000004</v>
          </cell>
          <cell r="AD926">
            <v>70</v>
          </cell>
          <cell r="AH926">
            <v>2.5</v>
          </cell>
        </row>
        <row r="927">
          <cell r="A927" t="str">
            <v>F2004273-000</v>
          </cell>
          <cell r="B927" t="str">
            <v>Fixtures and fittings</v>
          </cell>
          <cell r="C927">
            <v>2005</v>
          </cell>
          <cell r="D927" t="str">
            <v>Fac</v>
          </cell>
          <cell r="E927" t="str">
            <v>N/A</v>
          </cell>
          <cell r="F927" t="str">
            <v>IV-0130</v>
          </cell>
          <cell r="G927" t="str">
            <v>TAVEECDHOK FERNICHING</v>
          </cell>
          <cell r="H927" t="str">
            <v>FILE CABINET (OFFICE)</v>
          </cell>
          <cell r="I927">
            <v>38197</v>
          </cell>
          <cell r="J927">
            <v>38256</v>
          </cell>
          <cell r="K927">
            <v>1820</v>
          </cell>
          <cell r="L927">
            <v>1268</v>
          </cell>
          <cell r="M927">
            <v>2500</v>
          </cell>
          <cell r="N927">
            <v>759.31</v>
          </cell>
          <cell r="O927">
            <v>1740.69</v>
          </cell>
          <cell r="R927">
            <v>2.3879500000000001E-2</v>
          </cell>
          <cell r="S927">
            <v>59.698750000000004</v>
          </cell>
          <cell r="T927">
            <v>18.131943145000001</v>
          </cell>
          <cell r="U927">
            <v>41.566806855000003</v>
          </cell>
          <cell r="W927">
            <v>2004</v>
          </cell>
          <cell r="X927">
            <v>7</v>
          </cell>
          <cell r="Y927">
            <v>1.0711974110032363</v>
          </cell>
          <cell r="Z927">
            <v>1</v>
          </cell>
          <cell r="AA927">
            <v>4</v>
          </cell>
          <cell r="AB927">
            <v>100</v>
          </cell>
          <cell r="AC927">
            <v>0.67500000000000004</v>
          </cell>
          <cell r="AD927">
            <v>70</v>
          </cell>
          <cell r="AH927">
            <v>2.5</v>
          </cell>
        </row>
        <row r="928">
          <cell r="A928" t="str">
            <v>F2004274-000</v>
          </cell>
          <cell r="B928" t="str">
            <v>Fixtures and fittings</v>
          </cell>
          <cell r="C928">
            <v>2005</v>
          </cell>
          <cell r="D928" t="str">
            <v>Fac</v>
          </cell>
          <cell r="E928" t="str">
            <v>N/A</v>
          </cell>
          <cell r="F928" t="str">
            <v>IV-0130</v>
          </cell>
          <cell r="G928" t="str">
            <v>TAVEECDHOK FERNICHING</v>
          </cell>
          <cell r="H928" t="str">
            <v>FILE CABINET (OFFICE)</v>
          </cell>
          <cell r="I928">
            <v>38197</v>
          </cell>
          <cell r="J928">
            <v>38256</v>
          </cell>
          <cell r="K928">
            <v>1820</v>
          </cell>
          <cell r="L928">
            <v>1268</v>
          </cell>
          <cell r="M928">
            <v>2500</v>
          </cell>
          <cell r="N928">
            <v>759.31</v>
          </cell>
          <cell r="O928">
            <v>1740.69</v>
          </cell>
          <cell r="R928">
            <v>2.5117199999999999E-2</v>
          </cell>
          <cell r="S928">
            <v>62.792999999999999</v>
          </cell>
          <cell r="T928">
            <v>19.071741132</v>
          </cell>
          <cell r="U928">
            <v>43.721258868</v>
          </cell>
          <cell r="W928">
            <v>2004</v>
          </cell>
          <cell r="X928">
            <v>7</v>
          </cell>
          <cell r="Y928">
            <v>1.0711974110032363</v>
          </cell>
          <cell r="Z928">
            <v>1</v>
          </cell>
          <cell r="AA928">
            <v>4</v>
          </cell>
          <cell r="AB928">
            <v>100</v>
          </cell>
          <cell r="AC928">
            <v>0.67500000000000004</v>
          </cell>
          <cell r="AD928">
            <v>70</v>
          </cell>
          <cell r="AH928">
            <v>2.5</v>
          </cell>
        </row>
        <row r="929">
          <cell r="A929" t="str">
            <v>F2004275-000</v>
          </cell>
          <cell r="B929" t="str">
            <v>Fixtures and fittings</v>
          </cell>
          <cell r="C929">
            <v>2005</v>
          </cell>
          <cell r="D929" t="str">
            <v>Fac</v>
          </cell>
          <cell r="E929" t="str">
            <v>N/A</v>
          </cell>
          <cell r="F929" t="str">
            <v>IV-0130</v>
          </cell>
          <cell r="G929" t="str">
            <v>TAVEECDHOK FERNICHING</v>
          </cell>
          <cell r="H929" t="str">
            <v>FILE CABINET (OFFICE)</v>
          </cell>
          <cell r="I929">
            <v>38197</v>
          </cell>
          <cell r="J929">
            <v>38256</v>
          </cell>
          <cell r="K929">
            <v>1820</v>
          </cell>
          <cell r="L929">
            <v>1268</v>
          </cell>
          <cell r="M929">
            <v>2500</v>
          </cell>
          <cell r="N929">
            <v>759.31</v>
          </cell>
          <cell r="O929">
            <v>1740.69</v>
          </cell>
          <cell r="R929">
            <v>2.5117199999999999E-2</v>
          </cell>
          <cell r="S929">
            <v>62.792999999999999</v>
          </cell>
          <cell r="T929">
            <v>19.071741132</v>
          </cell>
          <cell r="U929">
            <v>43.721258868</v>
          </cell>
          <cell r="W929">
            <v>2004</v>
          </cell>
          <cell r="X929">
            <v>7</v>
          </cell>
          <cell r="Y929">
            <v>1.0711974110032363</v>
          </cell>
          <cell r="Z929">
            <v>1</v>
          </cell>
          <cell r="AA929">
            <v>4</v>
          </cell>
          <cell r="AB929">
            <v>100</v>
          </cell>
          <cell r="AC929">
            <v>0.67500000000000004</v>
          </cell>
          <cell r="AD929">
            <v>70</v>
          </cell>
          <cell r="AH929">
            <v>2.5</v>
          </cell>
        </row>
        <row r="930">
          <cell r="A930" t="str">
            <v>F2004276-000</v>
          </cell>
          <cell r="B930" t="str">
            <v>Fixtures and fittings</v>
          </cell>
          <cell r="C930">
            <v>2005</v>
          </cell>
          <cell r="D930" t="str">
            <v>Fac</v>
          </cell>
          <cell r="E930" t="str">
            <v>N/A</v>
          </cell>
          <cell r="F930" t="str">
            <v>IV-0130</v>
          </cell>
          <cell r="G930" t="str">
            <v>TAVEECDHOK FERNICHING</v>
          </cell>
          <cell r="H930" t="str">
            <v>FILE CABINET (OFFICE)</v>
          </cell>
          <cell r="I930">
            <v>38197</v>
          </cell>
          <cell r="J930">
            <v>38256</v>
          </cell>
          <cell r="K930">
            <v>1820</v>
          </cell>
          <cell r="L930">
            <v>1268</v>
          </cell>
          <cell r="M930">
            <v>2500</v>
          </cell>
          <cell r="N930">
            <v>759.31</v>
          </cell>
          <cell r="O930">
            <v>1740.69</v>
          </cell>
          <cell r="R930">
            <v>2.3879500000000001E-2</v>
          </cell>
          <cell r="S930">
            <v>59.698750000000004</v>
          </cell>
          <cell r="T930">
            <v>18.131943145000001</v>
          </cell>
          <cell r="U930">
            <v>41.566806855000003</v>
          </cell>
          <cell r="W930">
            <v>2004</v>
          </cell>
          <cell r="X930">
            <v>7</v>
          </cell>
          <cell r="Y930">
            <v>1.0711974110032363</v>
          </cell>
          <cell r="Z930">
            <v>1</v>
          </cell>
          <cell r="AA930">
            <v>4</v>
          </cell>
          <cell r="AB930">
            <v>100</v>
          </cell>
          <cell r="AC930">
            <v>0.67500000000000004</v>
          </cell>
          <cell r="AD930">
            <v>70</v>
          </cell>
          <cell r="AH930">
            <v>2.5</v>
          </cell>
        </row>
        <row r="931">
          <cell r="A931" t="str">
            <v>F2004277-000</v>
          </cell>
          <cell r="B931" t="str">
            <v>Fixtures and fittings</v>
          </cell>
          <cell r="C931">
            <v>2005</v>
          </cell>
          <cell r="D931" t="str">
            <v>Fac</v>
          </cell>
          <cell r="E931" t="str">
            <v>N/A</v>
          </cell>
          <cell r="F931" t="str">
            <v>IV-0130</v>
          </cell>
          <cell r="G931" t="str">
            <v>TAVEECDHOK FERNICHING</v>
          </cell>
          <cell r="H931" t="str">
            <v>FILE CABINET (OFFICE)</v>
          </cell>
          <cell r="I931">
            <v>38197</v>
          </cell>
          <cell r="J931">
            <v>38256</v>
          </cell>
          <cell r="K931">
            <v>1820</v>
          </cell>
          <cell r="L931">
            <v>1268</v>
          </cell>
          <cell r="M931">
            <v>2500</v>
          </cell>
          <cell r="N931">
            <v>759.31</v>
          </cell>
          <cell r="O931">
            <v>1740.69</v>
          </cell>
          <cell r="R931">
            <v>2.5117199999999999E-2</v>
          </cell>
          <cell r="S931">
            <v>62.792999999999999</v>
          </cell>
          <cell r="T931">
            <v>19.071741132</v>
          </cell>
          <cell r="U931">
            <v>43.721258868</v>
          </cell>
          <cell r="W931">
            <v>2004</v>
          </cell>
          <cell r="X931">
            <v>7</v>
          </cell>
          <cell r="Y931">
            <v>1.0711974110032363</v>
          </cell>
          <cell r="Z931">
            <v>1</v>
          </cell>
          <cell r="AA931">
            <v>4</v>
          </cell>
          <cell r="AB931">
            <v>100</v>
          </cell>
          <cell r="AC931">
            <v>0.67500000000000004</v>
          </cell>
          <cell r="AD931">
            <v>70</v>
          </cell>
          <cell r="AH931">
            <v>2.5</v>
          </cell>
        </row>
        <row r="932">
          <cell r="A932" t="str">
            <v>F2004278-000</v>
          </cell>
          <cell r="B932" t="str">
            <v>Fixtures and fittings</v>
          </cell>
          <cell r="C932">
            <v>2005</v>
          </cell>
          <cell r="D932" t="str">
            <v>Fac</v>
          </cell>
          <cell r="E932" t="str">
            <v>N/A</v>
          </cell>
          <cell r="F932" t="str">
            <v>IV-0130</v>
          </cell>
          <cell r="G932" t="str">
            <v>TAVEECDHOK FERNICHING</v>
          </cell>
          <cell r="H932" t="str">
            <v>FILE CABINET (OFFICE)</v>
          </cell>
          <cell r="I932">
            <v>38197</v>
          </cell>
          <cell r="J932">
            <v>38256</v>
          </cell>
          <cell r="K932">
            <v>1820</v>
          </cell>
          <cell r="L932">
            <v>1268</v>
          </cell>
          <cell r="M932">
            <v>2500</v>
          </cell>
          <cell r="N932">
            <v>759.31</v>
          </cell>
          <cell r="O932">
            <v>1740.69</v>
          </cell>
          <cell r="R932">
            <v>2.5117199999999999E-2</v>
          </cell>
          <cell r="S932">
            <v>62.792999999999999</v>
          </cell>
          <cell r="T932">
            <v>19.071741132</v>
          </cell>
          <cell r="U932">
            <v>43.721258868</v>
          </cell>
          <cell r="W932">
            <v>2004</v>
          </cell>
          <cell r="X932">
            <v>7</v>
          </cell>
          <cell r="Y932">
            <v>1.0711974110032363</v>
          </cell>
          <cell r="Z932">
            <v>1</v>
          </cell>
          <cell r="AA932">
            <v>4</v>
          </cell>
          <cell r="AB932">
            <v>100</v>
          </cell>
          <cell r="AC932">
            <v>0.67500000000000004</v>
          </cell>
          <cell r="AD932">
            <v>70</v>
          </cell>
          <cell r="AH932">
            <v>2.5</v>
          </cell>
        </row>
        <row r="933">
          <cell r="A933" t="str">
            <v>F2004279-000</v>
          </cell>
          <cell r="B933" t="str">
            <v>Fixtures and fittings</v>
          </cell>
          <cell r="C933">
            <v>2005</v>
          </cell>
          <cell r="D933" t="str">
            <v>Fac</v>
          </cell>
          <cell r="E933" t="str">
            <v>N/A</v>
          </cell>
          <cell r="F933" t="str">
            <v>IV-0130</v>
          </cell>
          <cell r="G933" t="str">
            <v>TAVEECDHOK FERNICHING</v>
          </cell>
          <cell r="H933" t="str">
            <v>FILE CABINET (OFFICE)</v>
          </cell>
          <cell r="I933">
            <v>38197</v>
          </cell>
          <cell r="J933">
            <v>38256</v>
          </cell>
          <cell r="K933">
            <v>1820</v>
          </cell>
          <cell r="L933">
            <v>1268</v>
          </cell>
          <cell r="M933">
            <v>2500</v>
          </cell>
          <cell r="N933">
            <v>759.31</v>
          </cell>
          <cell r="O933">
            <v>1740.69</v>
          </cell>
          <cell r="R933">
            <v>2.4261068505978998E-2</v>
          </cell>
          <cell r="S933">
            <v>60.652671264947493</v>
          </cell>
          <cell r="T933">
            <v>18.421671927274911</v>
          </cell>
          <cell r="U933">
            <v>42.230999337672586</v>
          </cell>
          <cell r="W933">
            <v>2004</v>
          </cell>
          <cell r="X933">
            <v>7</v>
          </cell>
          <cell r="Y933">
            <v>1.0711974110032363</v>
          </cell>
          <cell r="Z933">
            <v>1</v>
          </cell>
          <cell r="AA933">
            <v>4</v>
          </cell>
          <cell r="AB933">
            <v>100</v>
          </cell>
          <cell r="AC933">
            <v>0.67500000000000004</v>
          </cell>
          <cell r="AD933">
            <v>70</v>
          </cell>
          <cell r="AH933">
            <v>2.5</v>
          </cell>
        </row>
        <row r="934">
          <cell r="A934" t="str">
            <v>F2004280-000</v>
          </cell>
          <cell r="B934" t="str">
            <v>Fixtures and fittings</v>
          </cell>
          <cell r="C934">
            <v>2005</v>
          </cell>
          <cell r="D934" t="str">
            <v>Fac</v>
          </cell>
          <cell r="E934" t="str">
            <v>N/A</v>
          </cell>
          <cell r="F934" t="str">
            <v>IV-0130</v>
          </cell>
          <cell r="G934" t="str">
            <v>TAVEECDHOK FERNICHING</v>
          </cell>
          <cell r="H934" t="str">
            <v>FILE CABINET (OFFICE)</v>
          </cell>
          <cell r="I934">
            <v>38197</v>
          </cell>
          <cell r="J934">
            <v>38256</v>
          </cell>
          <cell r="K934">
            <v>1820</v>
          </cell>
          <cell r="L934">
            <v>1268</v>
          </cell>
          <cell r="M934">
            <v>2500</v>
          </cell>
          <cell r="N934">
            <v>759.31</v>
          </cell>
          <cell r="O934">
            <v>1740.69</v>
          </cell>
          <cell r="R934">
            <v>2.5591221187484001E-2</v>
          </cell>
          <cell r="S934">
            <v>63.978052968710003</v>
          </cell>
          <cell r="T934">
            <v>19.431670159868474</v>
          </cell>
          <cell r="U934">
            <v>44.546382808841528</v>
          </cell>
          <cell r="W934">
            <v>2004</v>
          </cell>
          <cell r="X934">
            <v>7</v>
          </cell>
          <cell r="Y934">
            <v>1.0711974110032363</v>
          </cell>
          <cell r="Z934">
            <v>1</v>
          </cell>
          <cell r="AA934">
            <v>4</v>
          </cell>
          <cell r="AB934">
            <v>100</v>
          </cell>
          <cell r="AC934">
            <v>0.67500000000000004</v>
          </cell>
          <cell r="AD934">
            <v>70</v>
          </cell>
          <cell r="AH934">
            <v>2.5</v>
          </cell>
        </row>
        <row r="935">
          <cell r="A935" t="str">
            <v>F2004281-000</v>
          </cell>
          <cell r="B935" t="str">
            <v>Fixtures and fittings</v>
          </cell>
          <cell r="C935">
            <v>2005</v>
          </cell>
          <cell r="D935" t="str">
            <v>Fac</v>
          </cell>
          <cell r="E935" t="str">
            <v>N/A</v>
          </cell>
          <cell r="F935" t="str">
            <v>IV-0130</v>
          </cell>
          <cell r="G935" t="str">
            <v>TAVEECDHOK FERNICHING</v>
          </cell>
          <cell r="H935" t="str">
            <v>FILE CABINET (OFFICE)</v>
          </cell>
          <cell r="I935">
            <v>38197</v>
          </cell>
          <cell r="J935">
            <v>38256</v>
          </cell>
          <cell r="K935">
            <v>1820</v>
          </cell>
          <cell r="L935">
            <v>1268</v>
          </cell>
          <cell r="M935">
            <v>2500</v>
          </cell>
          <cell r="N935">
            <v>759.31</v>
          </cell>
          <cell r="O935">
            <v>1740.69</v>
          </cell>
          <cell r="R935">
            <v>2.5591221187484001E-2</v>
          </cell>
          <cell r="S935">
            <v>63.978052968710003</v>
          </cell>
          <cell r="T935">
            <v>19.431670159868474</v>
          </cell>
          <cell r="U935">
            <v>44.546382808841528</v>
          </cell>
          <cell r="W935">
            <v>2004</v>
          </cell>
          <cell r="X935">
            <v>7</v>
          </cell>
          <cell r="Y935">
            <v>1.0711974110032363</v>
          </cell>
          <cell r="Z935">
            <v>1</v>
          </cell>
          <cell r="AA935">
            <v>4</v>
          </cell>
          <cell r="AB935">
            <v>100</v>
          </cell>
          <cell r="AC935">
            <v>0.67500000000000004</v>
          </cell>
          <cell r="AD935">
            <v>70</v>
          </cell>
          <cell r="AH935">
            <v>2.5</v>
          </cell>
        </row>
        <row r="936">
          <cell r="A936" t="str">
            <v>F2004282-000</v>
          </cell>
          <cell r="B936" t="str">
            <v>Fixtures and fittings</v>
          </cell>
          <cell r="C936">
            <v>2005</v>
          </cell>
          <cell r="D936" t="str">
            <v>Fac</v>
          </cell>
          <cell r="E936" t="str">
            <v>N/A</v>
          </cell>
          <cell r="F936" t="str">
            <v>IV-0130</v>
          </cell>
          <cell r="G936" t="str">
            <v>TAVEECDHOK FERNICHING</v>
          </cell>
          <cell r="H936" t="str">
            <v>FILE CABINET (OFFICE)</v>
          </cell>
          <cell r="I936">
            <v>38197</v>
          </cell>
          <cell r="J936">
            <v>38256</v>
          </cell>
          <cell r="K936">
            <v>1820</v>
          </cell>
          <cell r="L936">
            <v>1268</v>
          </cell>
          <cell r="M936">
            <v>2500</v>
          </cell>
          <cell r="N936">
            <v>759.31</v>
          </cell>
          <cell r="O936">
            <v>1740.69</v>
          </cell>
          <cell r="R936">
            <v>2.5591221187484001E-2</v>
          </cell>
          <cell r="S936">
            <v>63.978052968710003</v>
          </cell>
          <cell r="T936">
            <v>19.431670159868474</v>
          </cell>
          <cell r="U936">
            <v>44.546382808841528</v>
          </cell>
          <cell r="W936">
            <v>2004</v>
          </cell>
          <cell r="X936">
            <v>7</v>
          </cell>
          <cell r="Y936">
            <v>1.0711974110032363</v>
          </cell>
          <cell r="Z936">
            <v>1</v>
          </cell>
          <cell r="AA936">
            <v>4</v>
          </cell>
          <cell r="AB936">
            <v>100</v>
          </cell>
          <cell r="AC936">
            <v>0.67500000000000004</v>
          </cell>
          <cell r="AD936">
            <v>70</v>
          </cell>
          <cell r="AH936">
            <v>2.5</v>
          </cell>
        </row>
        <row r="937">
          <cell r="A937" t="str">
            <v>F2004283-000</v>
          </cell>
          <cell r="B937" t="str">
            <v>Fixtures and fittings</v>
          </cell>
          <cell r="C937">
            <v>2005</v>
          </cell>
          <cell r="D937" t="str">
            <v>Fac</v>
          </cell>
          <cell r="E937" t="str">
            <v>N/A</v>
          </cell>
          <cell r="F937" t="str">
            <v>IV-0130</v>
          </cell>
          <cell r="G937" t="str">
            <v>TAVEECDHOK FERNICHING</v>
          </cell>
          <cell r="H937" t="str">
            <v>FILE CABINET (OFFICE)</v>
          </cell>
          <cell r="I937">
            <v>38197</v>
          </cell>
          <cell r="J937">
            <v>38256</v>
          </cell>
          <cell r="K937">
            <v>1820</v>
          </cell>
          <cell r="L937">
            <v>1268</v>
          </cell>
          <cell r="M937">
            <v>2500</v>
          </cell>
          <cell r="N937">
            <v>759.31</v>
          </cell>
          <cell r="O937">
            <v>1740.69</v>
          </cell>
          <cell r="R937">
            <v>2.3896799999999999E-2</v>
          </cell>
          <cell r="S937">
            <v>59.741999999999997</v>
          </cell>
          <cell r="T937">
            <v>18.145079207999999</v>
          </cell>
          <cell r="U937">
            <v>41.596920791999999</v>
          </cell>
          <cell r="W937">
            <v>2004</v>
          </cell>
          <cell r="X937">
            <v>7</v>
          </cell>
          <cell r="Y937">
            <v>1.0711974110032363</v>
          </cell>
          <cell r="Z937">
            <v>1</v>
          </cell>
          <cell r="AA937">
            <v>4</v>
          </cell>
          <cell r="AB937">
            <v>100</v>
          </cell>
          <cell r="AC937">
            <v>0.67500000000000004</v>
          </cell>
          <cell r="AD937">
            <v>70</v>
          </cell>
          <cell r="AH937">
            <v>2.5</v>
          </cell>
        </row>
        <row r="938">
          <cell r="A938" t="str">
            <v>F2004284-000</v>
          </cell>
          <cell r="B938" t="str">
            <v>Fixtures and fittings</v>
          </cell>
          <cell r="C938">
            <v>2005</v>
          </cell>
          <cell r="D938" t="str">
            <v>Fac</v>
          </cell>
          <cell r="E938" t="str">
            <v>N/A</v>
          </cell>
          <cell r="F938" t="str">
            <v>IV-0130</v>
          </cell>
          <cell r="G938" t="str">
            <v>TAVEECDHOK FERNICHING</v>
          </cell>
          <cell r="H938" t="str">
            <v>FILE CABINET (OFFICE)</v>
          </cell>
          <cell r="I938">
            <v>38197</v>
          </cell>
          <cell r="J938">
            <v>38256</v>
          </cell>
          <cell r="K938">
            <v>1820</v>
          </cell>
          <cell r="L938">
            <v>1268</v>
          </cell>
          <cell r="M938">
            <v>2500</v>
          </cell>
          <cell r="N938">
            <v>759.31</v>
          </cell>
          <cell r="O938">
            <v>1740.69</v>
          </cell>
          <cell r="R938">
            <v>2.3896799999999999E-2</v>
          </cell>
          <cell r="S938">
            <v>59.741999999999997</v>
          </cell>
          <cell r="T938">
            <v>18.145079207999999</v>
          </cell>
          <cell r="U938">
            <v>41.596920791999999</v>
          </cell>
          <cell r="W938">
            <v>2004</v>
          </cell>
          <cell r="X938">
            <v>7</v>
          </cell>
          <cell r="Y938">
            <v>1.0711974110032363</v>
          </cell>
          <cell r="Z938">
            <v>1</v>
          </cell>
          <cell r="AA938">
            <v>4</v>
          </cell>
          <cell r="AB938">
            <v>100</v>
          </cell>
          <cell r="AC938">
            <v>0.67500000000000004</v>
          </cell>
          <cell r="AD938">
            <v>70</v>
          </cell>
          <cell r="AH938">
            <v>2.5</v>
          </cell>
        </row>
        <row r="939">
          <cell r="A939" t="str">
            <v>F2004285-000</v>
          </cell>
          <cell r="B939" t="str">
            <v>Fixtures and fittings</v>
          </cell>
          <cell r="C939">
            <v>2005</v>
          </cell>
          <cell r="D939" t="str">
            <v>Fac</v>
          </cell>
          <cell r="E939" t="str">
            <v>N/A</v>
          </cell>
          <cell r="F939" t="str">
            <v>IV-0130</v>
          </cell>
          <cell r="G939" t="str">
            <v>TAVEECDHOK FERNICHING</v>
          </cell>
          <cell r="H939" t="str">
            <v>FILE CABINET (OFFICE)</v>
          </cell>
          <cell r="I939">
            <v>38197</v>
          </cell>
          <cell r="J939">
            <v>38256</v>
          </cell>
          <cell r="K939">
            <v>1820</v>
          </cell>
          <cell r="L939">
            <v>1268</v>
          </cell>
          <cell r="M939">
            <v>2500</v>
          </cell>
          <cell r="N939">
            <v>759.31</v>
          </cell>
          <cell r="O939">
            <v>1740.69</v>
          </cell>
          <cell r="R939">
            <v>2.4299999999999999E-2</v>
          </cell>
          <cell r="S939">
            <v>60.75</v>
          </cell>
          <cell r="T939">
            <v>18.451232999999998</v>
          </cell>
          <cell r="U939">
            <v>42.298766999999998</v>
          </cell>
          <cell r="W939">
            <v>2004</v>
          </cell>
          <cell r="X939">
            <v>7</v>
          </cell>
          <cell r="Y939">
            <v>1.0711974110032363</v>
          </cell>
          <cell r="Z939">
            <v>1</v>
          </cell>
          <cell r="AA939">
            <v>4</v>
          </cell>
          <cell r="AB939">
            <v>100</v>
          </cell>
          <cell r="AC939">
            <v>0.67500000000000004</v>
          </cell>
          <cell r="AD939">
            <v>70</v>
          </cell>
          <cell r="AH939">
            <v>2.5</v>
          </cell>
        </row>
        <row r="940">
          <cell r="A940" t="str">
            <v>F2004286-000</v>
          </cell>
          <cell r="B940" t="str">
            <v>Fixtures and fittings</v>
          </cell>
          <cell r="C940">
            <v>2005</v>
          </cell>
          <cell r="D940" t="str">
            <v>Fac</v>
          </cell>
          <cell r="E940" t="str">
            <v>N/A</v>
          </cell>
          <cell r="F940" t="str">
            <v>IV-0130</v>
          </cell>
          <cell r="G940" t="str">
            <v>TAVEECDHOK FERNICHING</v>
          </cell>
          <cell r="H940" t="str">
            <v>FILE CABINET (OFFICE)</v>
          </cell>
          <cell r="I940">
            <v>38197</v>
          </cell>
          <cell r="J940">
            <v>38256</v>
          </cell>
          <cell r="K940">
            <v>1820</v>
          </cell>
          <cell r="L940">
            <v>1268</v>
          </cell>
          <cell r="M940">
            <v>2500</v>
          </cell>
          <cell r="N940">
            <v>759.31</v>
          </cell>
          <cell r="O940">
            <v>1740.69</v>
          </cell>
          <cell r="R940">
            <v>2.4261068505978998E-2</v>
          </cell>
          <cell r="S940">
            <v>60.652671264947493</v>
          </cell>
          <cell r="T940">
            <v>18.421671927274911</v>
          </cell>
          <cell r="U940">
            <v>42.230999337672586</v>
          </cell>
          <cell r="W940">
            <v>2004</v>
          </cell>
          <cell r="X940">
            <v>7</v>
          </cell>
          <cell r="Y940">
            <v>1.0711974110032363</v>
          </cell>
          <cell r="Z940">
            <v>1</v>
          </cell>
          <cell r="AA940">
            <v>4</v>
          </cell>
          <cell r="AB940">
            <v>100</v>
          </cell>
          <cell r="AC940">
            <v>0.67500000000000004</v>
          </cell>
          <cell r="AD940">
            <v>70</v>
          </cell>
          <cell r="AH940">
            <v>2.5</v>
          </cell>
        </row>
        <row r="941">
          <cell r="A941" t="str">
            <v>F2004287-000</v>
          </cell>
          <cell r="B941" t="str">
            <v>Fixtures and fittings</v>
          </cell>
          <cell r="C941">
            <v>2005</v>
          </cell>
          <cell r="D941" t="str">
            <v>Fac</v>
          </cell>
          <cell r="E941" t="str">
            <v>N/A</v>
          </cell>
          <cell r="F941" t="str">
            <v>IV-0130</v>
          </cell>
          <cell r="G941" t="str">
            <v>TAVEECDHOK FERNICHING</v>
          </cell>
          <cell r="H941" t="str">
            <v>FILE CABINET (OFFICE)</v>
          </cell>
          <cell r="I941">
            <v>38197</v>
          </cell>
          <cell r="J941">
            <v>38256</v>
          </cell>
          <cell r="K941">
            <v>1820</v>
          </cell>
          <cell r="L941">
            <v>1268</v>
          </cell>
          <cell r="M941">
            <v>2500</v>
          </cell>
          <cell r="N941">
            <v>759.31</v>
          </cell>
          <cell r="O941">
            <v>1740.69</v>
          </cell>
          <cell r="R941">
            <v>2.4261068505978998E-2</v>
          </cell>
          <cell r="S941">
            <v>60.652671264947493</v>
          </cell>
          <cell r="T941">
            <v>18.421671927274911</v>
          </cell>
          <cell r="U941">
            <v>42.230999337672586</v>
          </cell>
          <cell r="W941">
            <v>2004</v>
          </cell>
          <cell r="X941">
            <v>7</v>
          </cell>
          <cell r="Y941">
            <v>1.0711974110032363</v>
          </cell>
          <cell r="Z941">
            <v>1</v>
          </cell>
          <cell r="AA941">
            <v>4</v>
          </cell>
          <cell r="AB941">
            <v>100</v>
          </cell>
          <cell r="AC941">
            <v>0.67500000000000004</v>
          </cell>
          <cell r="AD941">
            <v>70</v>
          </cell>
          <cell r="AH941">
            <v>2.5</v>
          </cell>
        </row>
        <row r="942">
          <cell r="A942" t="str">
            <v>F2004288-000</v>
          </cell>
          <cell r="B942" t="str">
            <v>Fixtures and fittings</v>
          </cell>
          <cell r="C942">
            <v>2005</v>
          </cell>
          <cell r="D942" t="str">
            <v>Fac</v>
          </cell>
          <cell r="E942" t="str">
            <v>N/A</v>
          </cell>
          <cell r="F942" t="str">
            <v>IV-0130</v>
          </cell>
          <cell r="G942" t="str">
            <v>TAVEECDHOK FERNICHING</v>
          </cell>
          <cell r="H942" t="str">
            <v>FILE CABINET (OFFICE)</v>
          </cell>
          <cell r="I942">
            <v>38197</v>
          </cell>
          <cell r="J942">
            <v>38256</v>
          </cell>
          <cell r="K942">
            <v>1820</v>
          </cell>
          <cell r="L942">
            <v>1268</v>
          </cell>
          <cell r="M942">
            <v>2500</v>
          </cell>
          <cell r="N942">
            <v>759.31</v>
          </cell>
          <cell r="O942">
            <v>1740.69</v>
          </cell>
          <cell r="R942">
            <v>2.4261068505978998E-2</v>
          </cell>
          <cell r="S942">
            <v>60.652671264947493</v>
          </cell>
          <cell r="T942">
            <v>18.421671927274911</v>
          </cell>
          <cell r="U942">
            <v>42.230999337672586</v>
          </cell>
          <cell r="W942">
            <v>2004</v>
          </cell>
          <cell r="X942">
            <v>7</v>
          </cell>
          <cell r="Y942">
            <v>1.0711974110032363</v>
          </cell>
          <cell r="Z942">
            <v>1</v>
          </cell>
          <cell r="AA942">
            <v>4</v>
          </cell>
          <cell r="AB942">
            <v>100</v>
          </cell>
          <cell r="AC942">
            <v>0.67500000000000004</v>
          </cell>
          <cell r="AD942">
            <v>70</v>
          </cell>
          <cell r="AH942">
            <v>2.5</v>
          </cell>
        </row>
        <row r="943">
          <cell r="A943" t="str">
            <v>F2004289-000</v>
          </cell>
          <cell r="B943" t="str">
            <v>Fixtures and fittings</v>
          </cell>
          <cell r="C943">
            <v>2005</v>
          </cell>
          <cell r="D943" t="str">
            <v>Fac</v>
          </cell>
          <cell r="E943" t="str">
            <v>N/A</v>
          </cell>
          <cell r="F943" t="str">
            <v>IV-0130</v>
          </cell>
          <cell r="G943" t="str">
            <v>TAVEECDHOK FERNICHING</v>
          </cell>
          <cell r="H943" t="str">
            <v>FILE CABINET (OFFICE)</v>
          </cell>
          <cell r="I943">
            <v>38197</v>
          </cell>
          <cell r="J943">
            <v>38256</v>
          </cell>
          <cell r="K943">
            <v>1820</v>
          </cell>
          <cell r="L943">
            <v>1268</v>
          </cell>
          <cell r="M943">
            <v>2500</v>
          </cell>
          <cell r="N943">
            <v>759.31</v>
          </cell>
          <cell r="O943">
            <v>1740.69</v>
          </cell>
          <cell r="R943">
            <v>2.4261068505978998E-2</v>
          </cell>
          <cell r="S943">
            <v>60.652671264947493</v>
          </cell>
          <cell r="T943">
            <v>18.421671927274911</v>
          </cell>
          <cell r="U943">
            <v>42.230999337672586</v>
          </cell>
          <cell r="W943">
            <v>2004</v>
          </cell>
          <cell r="X943">
            <v>7</v>
          </cell>
          <cell r="Y943">
            <v>1.0711974110032363</v>
          </cell>
          <cell r="Z943">
            <v>1</v>
          </cell>
          <cell r="AA943">
            <v>4</v>
          </cell>
          <cell r="AB943">
            <v>100</v>
          </cell>
          <cell r="AC943">
            <v>0.67500000000000004</v>
          </cell>
          <cell r="AD943">
            <v>70</v>
          </cell>
          <cell r="AH943">
            <v>2.5</v>
          </cell>
        </row>
        <row r="944">
          <cell r="A944" t="str">
            <v>F2004290-000</v>
          </cell>
          <cell r="B944" t="str">
            <v>Fixtures and fittings</v>
          </cell>
          <cell r="C944">
            <v>2005</v>
          </cell>
          <cell r="D944" t="str">
            <v>Fac</v>
          </cell>
          <cell r="E944" t="str">
            <v>N/A</v>
          </cell>
          <cell r="F944" t="str">
            <v>IV-0130</v>
          </cell>
          <cell r="G944" t="str">
            <v>TAVEECDHOK FERNICHING</v>
          </cell>
          <cell r="H944" t="str">
            <v>FILE CABINET (OFFICE)</v>
          </cell>
          <cell r="I944">
            <v>38197</v>
          </cell>
          <cell r="J944">
            <v>38256</v>
          </cell>
          <cell r="K944">
            <v>1820</v>
          </cell>
          <cell r="L944">
            <v>1268</v>
          </cell>
          <cell r="M944">
            <v>2500</v>
          </cell>
          <cell r="N944">
            <v>759.31</v>
          </cell>
          <cell r="O944">
            <v>1740.69</v>
          </cell>
          <cell r="R944">
            <v>2.5591221187484001E-2</v>
          </cell>
          <cell r="S944">
            <v>63.978052968710003</v>
          </cell>
          <cell r="T944">
            <v>19.431670159868474</v>
          </cell>
          <cell r="U944">
            <v>44.546382808841528</v>
          </cell>
          <cell r="W944">
            <v>2004</v>
          </cell>
          <cell r="X944">
            <v>7</v>
          </cell>
          <cell r="Y944">
            <v>1.0711974110032363</v>
          </cell>
          <cell r="Z944">
            <v>1</v>
          </cell>
          <cell r="AA944">
            <v>4</v>
          </cell>
          <cell r="AB944">
            <v>100</v>
          </cell>
          <cell r="AC944">
            <v>0.67500000000000004</v>
          </cell>
          <cell r="AD944">
            <v>70</v>
          </cell>
          <cell r="AH944">
            <v>2.5</v>
          </cell>
        </row>
        <row r="945">
          <cell r="A945" t="str">
            <v>F2004291-000</v>
          </cell>
          <cell r="B945" t="str">
            <v>Fixtures and fittings</v>
          </cell>
          <cell r="C945">
            <v>2005</v>
          </cell>
          <cell r="D945" t="str">
            <v>Fac</v>
          </cell>
          <cell r="E945" t="str">
            <v>N/A</v>
          </cell>
          <cell r="F945" t="str">
            <v>IV-0130</v>
          </cell>
          <cell r="G945" t="str">
            <v>TAVEECDHOK FERNICHING</v>
          </cell>
          <cell r="H945" t="str">
            <v>FILE CABINET (OFFICE)</v>
          </cell>
          <cell r="I945">
            <v>38197</v>
          </cell>
          <cell r="J945">
            <v>38256</v>
          </cell>
          <cell r="K945">
            <v>1820</v>
          </cell>
          <cell r="L945">
            <v>1268</v>
          </cell>
          <cell r="M945">
            <v>2500</v>
          </cell>
          <cell r="N945">
            <v>759.31</v>
          </cell>
          <cell r="O945">
            <v>1740.69</v>
          </cell>
          <cell r="R945">
            <v>2.5591221187484001E-2</v>
          </cell>
          <cell r="S945">
            <v>63.978052968710003</v>
          </cell>
          <cell r="T945">
            <v>19.431670159868474</v>
          </cell>
          <cell r="U945">
            <v>44.546382808841528</v>
          </cell>
          <cell r="W945">
            <v>2004</v>
          </cell>
          <cell r="X945">
            <v>7</v>
          </cell>
          <cell r="Y945">
            <v>1.0711974110032363</v>
          </cell>
          <cell r="Z945">
            <v>1</v>
          </cell>
          <cell r="AA945">
            <v>4</v>
          </cell>
          <cell r="AB945">
            <v>100</v>
          </cell>
          <cell r="AC945">
            <v>0.67500000000000004</v>
          </cell>
          <cell r="AD945">
            <v>70</v>
          </cell>
          <cell r="AH945">
            <v>2.5</v>
          </cell>
        </row>
        <row r="946">
          <cell r="A946" t="str">
            <v>F2004292-000</v>
          </cell>
          <cell r="B946" t="str">
            <v>Fixtures and fittings</v>
          </cell>
          <cell r="C946">
            <v>2005</v>
          </cell>
          <cell r="D946" t="str">
            <v>Fac</v>
          </cell>
          <cell r="E946" t="str">
            <v>N/A</v>
          </cell>
          <cell r="F946" t="str">
            <v>IV-0130</v>
          </cell>
          <cell r="G946" t="str">
            <v>TAVEECDHOK FERNICHING</v>
          </cell>
          <cell r="H946" t="str">
            <v>FILE CABINET (OFFICE)</v>
          </cell>
          <cell r="I946">
            <v>38197</v>
          </cell>
          <cell r="J946">
            <v>38256</v>
          </cell>
          <cell r="K946">
            <v>1820</v>
          </cell>
          <cell r="L946">
            <v>1268</v>
          </cell>
          <cell r="M946">
            <v>2500</v>
          </cell>
          <cell r="N946">
            <v>759.31</v>
          </cell>
          <cell r="O946">
            <v>1740.69</v>
          </cell>
          <cell r="R946">
            <v>2.5591221187484001E-2</v>
          </cell>
          <cell r="S946">
            <v>63.978052968710003</v>
          </cell>
          <cell r="T946">
            <v>19.431670159868474</v>
          </cell>
          <cell r="U946">
            <v>44.546382808841528</v>
          </cell>
          <cell r="W946">
            <v>2004</v>
          </cell>
          <cell r="X946">
            <v>7</v>
          </cell>
          <cell r="Y946">
            <v>1.0711974110032363</v>
          </cell>
          <cell r="Z946">
            <v>1</v>
          </cell>
          <cell r="AA946">
            <v>4</v>
          </cell>
          <cell r="AB946">
            <v>100</v>
          </cell>
          <cell r="AC946">
            <v>0.67500000000000004</v>
          </cell>
          <cell r="AD946">
            <v>70</v>
          </cell>
          <cell r="AH946">
            <v>2.5</v>
          </cell>
        </row>
        <row r="947">
          <cell r="A947" t="str">
            <v>F2004293-000</v>
          </cell>
          <cell r="B947" t="str">
            <v>Fixtures and fittings</v>
          </cell>
          <cell r="C947">
            <v>2005</v>
          </cell>
          <cell r="D947" t="str">
            <v>Fac</v>
          </cell>
          <cell r="E947" t="str">
            <v>N/A</v>
          </cell>
          <cell r="F947" t="str">
            <v>IV-0130</v>
          </cell>
          <cell r="G947" t="str">
            <v>TAVEECDHOK FERNICHING</v>
          </cell>
          <cell r="H947" t="str">
            <v>FILE CABINET (OFFICE)</v>
          </cell>
          <cell r="I947">
            <v>38197</v>
          </cell>
          <cell r="J947">
            <v>38256</v>
          </cell>
          <cell r="K947">
            <v>1820</v>
          </cell>
          <cell r="L947">
            <v>1268</v>
          </cell>
          <cell r="M947">
            <v>2500</v>
          </cell>
          <cell r="N947">
            <v>759.31</v>
          </cell>
          <cell r="O947">
            <v>1740.69</v>
          </cell>
          <cell r="R947">
            <v>2.5591221187484001E-2</v>
          </cell>
          <cell r="S947">
            <v>63.978052968710003</v>
          </cell>
          <cell r="T947">
            <v>19.431670159868474</v>
          </cell>
          <cell r="U947">
            <v>44.546382808841528</v>
          </cell>
          <cell r="W947">
            <v>2004</v>
          </cell>
          <cell r="X947">
            <v>7</v>
          </cell>
          <cell r="Y947">
            <v>1.0711974110032363</v>
          </cell>
          <cell r="Z947">
            <v>1</v>
          </cell>
          <cell r="AA947">
            <v>4</v>
          </cell>
          <cell r="AB947">
            <v>100</v>
          </cell>
          <cell r="AC947">
            <v>0.67500000000000004</v>
          </cell>
          <cell r="AD947">
            <v>70</v>
          </cell>
          <cell r="AH947">
            <v>2.5</v>
          </cell>
        </row>
        <row r="948">
          <cell r="A948" t="str">
            <v>F2004294-000</v>
          </cell>
          <cell r="B948" t="str">
            <v>Fixtures and fittings</v>
          </cell>
          <cell r="C948">
            <v>2005</v>
          </cell>
          <cell r="D948" t="str">
            <v>Fac</v>
          </cell>
          <cell r="E948" t="str">
            <v>N/A</v>
          </cell>
          <cell r="F948" t="str">
            <v>IV-0130</v>
          </cell>
          <cell r="G948" t="str">
            <v>TAVEECDHOK FERNICHING</v>
          </cell>
          <cell r="H948" t="str">
            <v>FILE CABINET (OFFICE)</v>
          </cell>
          <cell r="I948">
            <v>38197</v>
          </cell>
          <cell r="J948">
            <v>38256</v>
          </cell>
          <cell r="K948">
            <v>1820</v>
          </cell>
          <cell r="L948">
            <v>1268</v>
          </cell>
          <cell r="M948">
            <v>2500</v>
          </cell>
          <cell r="N948">
            <v>759.31</v>
          </cell>
          <cell r="O948">
            <v>1740.69</v>
          </cell>
          <cell r="R948">
            <v>2.5591221187484001E-2</v>
          </cell>
          <cell r="S948">
            <v>63.978052968710003</v>
          </cell>
          <cell r="T948">
            <v>19.431670159868474</v>
          </cell>
          <cell r="U948">
            <v>44.546382808841528</v>
          </cell>
          <cell r="W948">
            <v>2004</v>
          </cell>
          <cell r="X948">
            <v>7</v>
          </cell>
          <cell r="Y948">
            <v>1.0711974110032363</v>
          </cell>
          <cell r="Z948">
            <v>1</v>
          </cell>
          <cell r="AA948">
            <v>4</v>
          </cell>
          <cell r="AB948">
            <v>100</v>
          </cell>
          <cell r="AC948">
            <v>0.67500000000000004</v>
          </cell>
          <cell r="AD948">
            <v>70</v>
          </cell>
          <cell r="AH948">
            <v>2.5</v>
          </cell>
        </row>
        <row r="949">
          <cell r="A949" t="str">
            <v>F2004295-000</v>
          </cell>
          <cell r="B949" t="str">
            <v>Fixtures and fittings</v>
          </cell>
          <cell r="C949">
            <v>2005</v>
          </cell>
          <cell r="D949" t="str">
            <v>Fac</v>
          </cell>
          <cell r="E949" t="str">
            <v>N/A</v>
          </cell>
          <cell r="F949" t="str">
            <v>IV-0130</v>
          </cell>
          <cell r="G949" t="str">
            <v>TAVEECDHOK FERNICHING</v>
          </cell>
          <cell r="H949" t="str">
            <v>FILE CABINET (OFFICE)</v>
          </cell>
          <cell r="I949">
            <v>38197</v>
          </cell>
          <cell r="J949">
            <v>38256</v>
          </cell>
          <cell r="K949">
            <v>1820</v>
          </cell>
          <cell r="L949">
            <v>1268</v>
          </cell>
          <cell r="M949">
            <v>2500</v>
          </cell>
          <cell r="N949">
            <v>759.31</v>
          </cell>
          <cell r="O949">
            <v>1740.69</v>
          </cell>
          <cell r="R949">
            <v>2.5591221187484001E-2</v>
          </cell>
          <cell r="S949">
            <v>63.978052968710003</v>
          </cell>
          <cell r="T949">
            <v>19.431670159868474</v>
          </cell>
          <cell r="U949">
            <v>44.546382808841528</v>
          </cell>
          <cell r="W949">
            <v>2004</v>
          </cell>
          <cell r="X949">
            <v>7</v>
          </cell>
          <cell r="Y949">
            <v>1.0711974110032363</v>
          </cell>
          <cell r="Z949">
            <v>1</v>
          </cell>
          <cell r="AA949">
            <v>4</v>
          </cell>
          <cell r="AB949">
            <v>100</v>
          </cell>
          <cell r="AC949">
            <v>0.67500000000000004</v>
          </cell>
          <cell r="AD949">
            <v>70</v>
          </cell>
          <cell r="AH949">
            <v>2.5</v>
          </cell>
        </row>
        <row r="950">
          <cell r="A950" t="str">
            <v>F2004296-000</v>
          </cell>
          <cell r="B950" t="str">
            <v>Fixtures and fittings</v>
          </cell>
          <cell r="C950">
            <v>2005</v>
          </cell>
          <cell r="D950" t="str">
            <v>Fac</v>
          </cell>
          <cell r="E950" t="str">
            <v>N/A</v>
          </cell>
          <cell r="F950" t="str">
            <v>IV-0130</v>
          </cell>
          <cell r="G950" t="str">
            <v>TAVEECDHOK FERNICHING</v>
          </cell>
          <cell r="H950" t="str">
            <v>FILE CABINET (OFFICE)</v>
          </cell>
          <cell r="I950">
            <v>38197</v>
          </cell>
          <cell r="J950">
            <v>38256</v>
          </cell>
          <cell r="K950">
            <v>1820</v>
          </cell>
          <cell r="L950">
            <v>1268</v>
          </cell>
          <cell r="M950">
            <v>2500</v>
          </cell>
          <cell r="N950">
            <v>759.31</v>
          </cell>
          <cell r="O950">
            <v>1740.69</v>
          </cell>
          <cell r="R950">
            <v>2.5591221187484001E-2</v>
          </cell>
          <cell r="S950">
            <v>63.978052968710003</v>
          </cell>
          <cell r="T950">
            <v>19.431670159868474</v>
          </cell>
          <cell r="U950">
            <v>44.546382808841528</v>
          </cell>
          <cell r="W950">
            <v>2004</v>
          </cell>
          <cell r="X950">
            <v>7</v>
          </cell>
          <cell r="Y950">
            <v>1.0711974110032363</v>
          </cell>
          <cell r="Z950">
            <v>1</v>
          </cell>
          <cell r="AA950">
            <v>4</v>
          </cell>
          <cell r="AB950">
            <v>100</v>
          </cell>
          <cell r="AC950">
            <v>0.67500000000000004</v>
          </cell>
          <cell r="AD950">
            <v>70</v>
          </cell>
          <cell r="AH950">
            <v>2.5</v>
          </cell>
        </row>
        <row r="951">
          <cell r="A951" t="str">
            <v>F2004297-000</v>
          </cell>
          <cell r="B951" t="str">
            <v>Fixtures and fittings</v>
          </cell>
          <cell r="C951">
            <v>2005</v>
          </cell>
          <cell r="D951" t="str">
            <v>Fac</v>
          </cell>
          <cell r="E951" t="str">
            <v>N/A</v>
          </cell>
          <cell r="F951" t="str">
            <v>IV-0130</v>
          </cell>
          <cell r="G951" t="str">
            <v>TAVEECDHOK FERNICHING</v>
          </cell>
          <cell r="H951" t="str">
            <v>FILE CABINET (OFFICE)</v>
          </cell>
          <cell r="I951">
            <v>38197</v>
          </cell>
          <cell r="J951">
            <v>38256</v>
          </cell>
          <cell r="K951">
            <v>1820</v>
          </cell>
          <cell r="L951">
            <v>1268</v>
          </cell>
          <cell r="M951">
            <v>2500</v>
          </cell>
          <cell r="N951">
            <v>759.31</v>
          </cell>
          <cell r="O951">
            <v>1740.69</v>
          </cell>
          <cell r="R951">
            <v>2.5591221187484001E-2</v>
          </cell>
          <cell r="S951">
            <v>63.978052968710003</v>
          </cell>
          <cell r="T951">
            <v>19.431670159868474</v>
          </cell>
          <cell r="U951">
            <v>44.546382808841528</v>
          </cell>
          <cell r="W951">
            <v>2004</v>
          </cell>
          <cell r="X951">
            <v>7</v>
          </cell>
          <cell r="Y951">
            <v>1.0711974110032363</v>
          </cell>
          <cell r="Z951">
            <v>1</v>
          </cell>
          <cell r="AA951">
            <v>4</v>
          </cell>
          <cell r="AB951">
            <v>100</v>
          </cell>
          <cell r="AC951">
            <v>0.67500000000000004</v>
          </cell>
          <cell r="AD951">
            <v>70</v>
          </cell>
          <cell r="AH951">
            <v>2.5</v>
          </cell>
        </row>
        <row r="952">
          <cell r="A952" t="str">
            <v>F2004298-000</v>
          </cell>
          <cell r="B952" t="str">
            <v>Fixtures and fittings</v>
          </cell>
          <cell r="C952">
            <v>2005</v>
          </cell>
          <cell r="D952" t="str">
            <v>Fac</v>
          </cell>
          <cell r="E952" t="str">
            <v>N/A</v>
          </cell>
          <cell r="F952" t="str">
            <v>IV-0130</v>
          </cell>
          <cell r="G952" t="str">
            <v>TAVEECDHOK FERNICHING</v>
          </cell>
          <cell r="H952" t="str">
            <v>FILE CABINET (OFFICE)</v>
          </cell>
          <cell r="I952">
            <v>38197</v>
          </cell>
          <cell r="J952">
            <v>38256</v>
          </cell>
          <cell r="K952">
            <v>1820</v>
          </cell>
          <cell r="L952">
            <v>1268</v>
          </cell>
          <cell r="M952">
            <v>2500</v>
          </cell>
          <cell r="N952">
            <v>759.31</v>
          </cell>
          <cell r="O952">
            <v>1740.69</v>
          </cell>
          <cell r="R952">
            <v>2.5591221187484001E-2</v>
          </cell>
          <cell r="S952">
            <v>63.978052968710003</v>
          </cell>
          <cell r="T952">
            <v>19.431670159868474</v>
          </cell>
          <cell r="U952">
            <v>44.546382808841528</v>
          </cell>
          <cell r="W952">
            <v>2004</v>
          </cell>
          <cell r="X952">
            <v>7</v>
          </cell>
          <cell r="Y952">
            <v>1.0711974110032363</v>
          </cell>
          <cell r="Z952">
            <v>1</v>
          </cell>
          <cell r="AA952">
            <v>4</v>
          </cell>
          <cell r="AB952">
            <v>100</v>
          </cell>
          <cell r="AC952">
            <v>0.67500000000000004</v>
          </cell>
          <cell r="AD952">
            <v>70</v>
          </cell>
          <cell r="AH952">
            <v>2.5</v>
          </cell>
        </row>
        <row r="953">
          <cell r="A953" t="str">
            <v>F2004299-000</v>
          </cell>
          <cell r="B953" t="str">
            <v>Fixtures and fittings</v>
          </cell>
          <cell r="C953">
            <v>2005</v>
          </cell>
          <cell r="D953" t="str">
            <v>Fac</v>
          </cell>
          <cell r="E953" t="str">
            <v>N/A</v>
          </cell>
          <cell r="F953" t="str">
            <v>IV-0130</v>
          </cell>
          <cell r="G953" t="str">
            <v>TAVEECDHOK FERNICHING</v>
          </cell>
          <cell r="H953" t="str">
            <v>FILE CABINET (OFFICE)</v>
          </cell>
          <cell r="I953">
            <v>38197</v>
          </cell>
          <cell r="J953">
            <v>38256</v>
          </cell>
          <cell r="K953">
            <v>1820</v>
          </cell>
          <cell r="L953">
            <v>1268</v>
          </cell>
          <cell r="M953">
            <v>2500</v>
          </cell>
          <cell r="N953">
            <v>759.31</v>
          </cell>
          <cell r="O953">
            <v>1740.69</v>
          </cell>
          <cell r="R953">
            <v>2.4299999999999999E-2</v>
          </cell>
          <cell r="S953">
            <v>60.75</v>
          </cell>
          <cell r="T953">
            <v>18.451232999999998</v>
          </cell>
          <cell r="U953">
            <v>42.298766999999998</v>
          </cell>
          <cell r="W953">
            <v>2004</v>
          </cell>
          <cell r="X953">
            <v>7</v>
          </cell>
          <cell r="Y953">
            <v>1.0711974110032363</v>
          </cell>
          <cell r="Z953">
            <v>1</v>
          </cell>
          <cell r="AA953">
            <v>4</v>
          </cell>
          <cell r="AB953">
            <v>100</v>
          </cell>
          <cell r="AC953">
            <v>0.67500000000000004</v>
          </cell>
          <cell r="AD953">
            <v>70</v>
          </cell>
          <cell r="AH953">
            <v>2.5</v>
          </cell>
        </row>
        <row r="954">
          <cell r="A954" t="str">
            <v>F2004300-000</v>
          </cell>
          <cell r="B954" t="str">
            <v>Fixtures and fittings</v>
          </cell>
          <cell r="C954">
            <v>2005</v>
          </cell>
          <cell r="D954" t="str">
            <v>Fac</v>
          </cell>
          <cell r="E954" t="str">
            <v>N/A</v>
          </cell>
          <cell r="F954" t="str">
            <v>IV-0130</v>
          </cell>
          <cell r="G954" t="str">
            <v>TAVEECDHOK FERNICHING</v>
          </cell>
          <cell r="H954" t="str">
            <v>FILE CABINET (OFFICE)</v>
          </cell>
          <cell r="I954">
            <v>38197</v>
          </cell>
          <cell r="J954">
            <v>38256</v>
          </cell>
          <cell r="K954">
            <v>1820</v>
          </cell>
          <cell r="L954">
            <v>1268</v>
          </cell>
          <cell r="M954">
            <v>2500</v>
          </cell>
          <cell r="N954">
            <v>759.31</v>
          </cell>
          <cell r="O954">
            <v>1740.69</v>
          </cell>
          <cell r="R954">
            <v>2.5591221187484001E-2</v>
          </cell>
          <cell r="S954">
            <v>63.978052968710003</v>
          </cell>
          <cell r="T954">
            <v>19.431670159868474</v>
          </cell>
          <cell r="U954">
            <v>44.546382808841528</v>
          </cell>
          <cell r="W954">
            <v>2004</v>
          </cell>
          <cell r="X954">
            <v>7</v>
          </cell>
          <cell r="Y954">
            <v>1.0711974110032363</v>
          </cell>
          <cell r="Z954">
            <v>1</v>
          </cell>
          <cell r="AA954">
            <v>4</v>
          </cell>
          <cell r="AB954">
            <v>100</v>
          </cell>
          <cell r="AC954">
            <v>0.67500000000000004</v>
          </cell>
          <cell r="AD954">
            <v>70</v>
          </cell>
          <cell r="AH954">
            <v>2.5</v>
          </cell>
        </row>
        <row r="955">
          <cell r="A955" t="str">
            <v>F2004301-000</v>
          </cell>
          <cell r="B955" t="str">
            <v>Fixtures and fittings</v>
          </cell>
          <cell r="C955">
            <v>2005</v>
          </cell>
          <cell r="D955" t="str">
            <v>Fac</v>
          </cell>
          <cell r="E955" t="str">
            <v>N/A</v>
          </cell>
          <cell r="F955" t="str">
            <v>IV-0130</v>
          </cell>
          <cell r="G955" t="str">
            <v>TAVEECDHOK FERNICHING</v>
          </cell>
          <cell r="H955" t="str">
            <v>FILE CABINET (OFFICE)</v>
          </cell>
          <cell r="I955">
            <v>38197</v>
          </cell>
          <cell r="J955">
            <v>38256</v>
          </cell>
          <cell r="K955">
            <v>1820</v>
          </cell>
          <cell r="L955">
            <v>1268</v>
          </cell>
          <cell r="M955">
            <v>2500</v>
          </cell>
          <cell r="N955">
            <v>759.31</v>
          </cell>
          <cell r="O955">
            <v>1740.69</v>
          </cell>
          <cell r="R955">
            <v>2.5591221187484001E-2</v>
          </cell>
          <cell r="S955">
            <v>63.978052968710003</v>
          </cell>
          <cell r="T955">
            <v>19.431670159868474</v>
          </cell>
          <cell r="U955">
            <v>44.546382808841528</v>
          </cell>
          <cell r="W955">
            <v>2004</v>
          </cell>
          <cell r="X955">
            <v>7</v>
          </cell>
          <cell r="Y955">
            <v>1.0711974110032363</v>
          </cell>
          <cell r="Z955">
            <v>1</v>
          </cell>
          <cell r="AA955">
            <v>4</v>
          </cell>
          <cell r="AB955">
            <v>100</v>
          </cell>
          <cell r="AC955">
            <v>0.67500000000000004</v>
          </cell>
          <cell r="AD955">
            <v>70</v>
          </cell>
          <cell r="AH955">
            <v>2.5</v>
          </cell>
        </row>
        <row r="956">
          <cell r="A956" t="str">
            <v>F2004302-000</v>
          </cell>
          <cell r="B956" t="str">
            <v>Fixtures and fittings</v>
          </cell>
          <cell r="C956">
            <v>2005</v>
          </cell>
          <cell r="D956" t="str">
            <v>Fac</v>
          </cell>
          <cell r="E956" t="str">
            <v>N/A</v>
          </cell>
          <cell r="F956" t="str">
            <v>IV-0130</v>
          </cell>
          <cell r="G956" t="str">
            <v>TAVEECDHOK FERNICHING</v>
          </cell>
          <cell r="H956" t="str">
            <v>FILE CABINET (OFFICE)</v>
          </cell>
          <cell r="I956">
            <v>38197</v>
          </cell>
          <cell r="J956">
            <v>38256</v>
          </cell>
          <cell r="K956">
            <v>1820</v>
          </cell>
          <cell r="L956">
            <v>1268</v>
          </cell>
          <cell r="M956">
            <v>2500</v>
          </cell>
          <cell r="N956">
            <v>759.31</v>
          </cell>
          <cell r="O956">
            <v>1740.69</v>
          </cell>
          <cell r="R956">
            <v>2.33026E-2</v>
          </cell>
          <cell r="S956">
            <v>58.256500000000003</v>
          </cell>
          <cell r="T956">
            <v>17.693897205999999</v>
          </cell>
          <cell r="U956">
            <v>40.562602794</v>
          </cell>
          <cell r="W956">
            <v>2004</v>
          </cell>
          <cell r="X956">
            <v>7</v>
          </cell>
          <cell r="Y956">
            <v>1.0711974110032363</v>
          </cell>
          <cell r="Z956">
            <v>1</v>
          </cell>
          <cell r="AA956">
            <v>4</v>
          </cell>
          <cell r="AB956">
            <v>100</v>
          </cell>
          <cell r="AC956">
            <v>0.67500000000000004</v>
          </cell>
          <cell r="AD956">
            <v>70</v>
          </cell>
          <cell r="AH956">
            <v>2.5</v>
          </cell>
        </row>
        <row r="957">
          <cell r="A957" t="str">
            <v>F2004303-000</v>
          </cell>
          <cell r="B957" t="str">
            <v>Fixtures and fittings</v>
          </cell>
          <cell r="C957">
            <v>2005</v>
          </cell>
          <cell r="D957" t="str">
            <v>Fac</v>
          </cell>
          <cell r="E957" t="str">
            <v>N/A</v>
          </cell>
          <cell r="F957" t="str">
            <v>IV-0130</v>
          </cell>
          <cell r="G957" t="str">
            <v>TAVEECDHOK FERNICHING</v>
          </cell>
          <cell r="H957" t="str">
            <v>FILE CABINET (OFFICE)</v>
          </cell>
          <cell r="I957">
            <v>38197</v>
          </cell>
          <cell r="J957">
            <v>38256</v>
          </cell>
          <cell r="K957">
            <v>1820</v>
          </cell>
          <cell r="L957">
            <v>1268</v>
          </cell>
          <cell r="M957">
            <v>2500</v>
          </cell>
          <cell r="N957">
            <v>759.31</v>
          </cell>
          <cell r="O957">
            <v>1740.69</v>
          </cell>
          <cell r="R957">
            <v>2.5317994E-2</v>
          </cell>
          <cell r="S957">
            <v>63.294984999999997</v>
          </cell>
          <cell r="T957">
            <v>19.224206024139999</v>
          </cell>
          <cell r="U957">
            <v>44.070778975859994</v>
          </cell>
          <cell r="W957">
            <v>2004</v>
          </cell>
          <cell r="X957">
            <v>7</v>
          </cell>
          <cell r="Y957">
            <v>1.0711974110032363</v>
          </cell>
          <cell r="Z957">
            <v>1</v>
          </cell>
          <cell r="AA957">
            <v>4</v>
          </cell>
          <cell r="AB957">
            <v>100</v>
          </cell>
          <cell r="AC957">
            <v>0.67500000000000004</v>
          </cell>
          <cell r="AD957">
            <v>70</v>
          </cell>
          <cell r="AH957">
            <v>2.5</v>
          </cell>
        </row>
        <row r="958">
          <cell r="A958" t="str">
            <v>F2004304-000</v>
          </cell>
          <cell r="B958" t="str">
            <v>Fixtures and fittings</v>
          </cell>
          <cell r="C958">
            <v>2005</v>
          </cell>
          <cell r="D958" t="str">
            <v>Fac</v>
          </cell>
          <cell r="E958" t="str">
            <v>N/A</v>
          </cell>
          <cell r="F958" t="str">
            <v>IV-0131</v>
          </cell>
          <cell r="G958" t="str">
            <v>TAVEECHOK FERNICHING</v>
          </cell>
          <cell r="H958" t="str">
            <v>MATL COST FOR BUILD &amp; INSTALL PARTITION OFFICE'</v>
          </cell>
          <cell r="I958">
            <v>38197</v>
          </cell>
          <cell r="J958">
            <v>38256</v>
          </cell>
          <cell r="K958">
            <v>1820</v>
          </cell>
          <cell r="L958">
            <v>1268</v>
          </cell>
          <cell r="M958">
            <v>3039.45</v>
          </cell>
          <cell r="N958">
            <v>923.22</v>
          </cell>
          <cell r="O958">
            <v>2116.23</v>
          </cell>
          <cell r="R958">
            <v>2.5317994E-2</v>
          </cell>
          <cell r="S958">
            <v>76.952776863300002</v>
          </cell>
          <cell r="T958">
            <v>23.37407842068</v>
          </cell>
          <cell r="U958">
            <v>53.578698442620002</v>
          </cell>
          <cell r="W958">
            <v>2004</v>
          </cell>
          <cell r="X958">
            <v>7</v>
          </cell>
          <cell r="Y958">
            <v>1.0711974110032363</v>
          </cell>
          <cell r="Z958">
            <v>1</v>
          </cell>
          <cell r="AA958">
            <v>4</v>
          </cell>
          <cell r="AB958">
            <v>100</v>
          </cell>
          <cell r="AC958">
            <v>0.67500000000000004</v>
          </cell>
          <cell r="AD958">
            <v>70</v>
          </cell>
          <cell r="AH958">
            <v>2.5</v>
          </cell>
        </row>
        <row r="959">
          <cell r="A959" t="str">
            <v>F2004304-001</v>
          </cell>
          <cell r="B959" t="str">
            <v>Fixtures and fittings</v>
          </cell>
          <cell r="C959">
            <v>2005</v>
          </cell>
          <cell r="D959" t="str">
            <v>Fac</v>
          </cell>
          <cell r="E959" t="str">
            <v>N/A</v>
          </cell>
          <cell r="F959" t="str">
            <v>IV-0131</v>
          </cell>
          <cell r="G959" t="str">
            <v>TAVEECHOK FERNICHING</v>
          </cell>
          <cell r="H959" t="str">
            <v>MATL COST FOR BUILD &amp; INSTALL PARTITION OFFICE'</v>
          </cell>
          <cell r="I959">
            <v>38197</v>
          </cell>
          <cell r="J959">
            <v>38256</v>
          </cell>
          <cell r="K959">
            <v>1820</v>
          </cell>
          <cell r="L959">
            <v>1268</v>
          </cell>
          <cell r="M959">
            <v>3039.45</v>
          </cell>
          <cell r="N959">
            <v>923.22</v>
          </cell>
          <cell r="O959">
            <v>2116.23</v>
          </cell>
          <cell r="R959">
            <v>2.43857E-2</v>
          </cell>
          <cell r="S959">
            <v>74.119115864999998</v>
          </cell>
          <cell r="T959">
            <v>22.513365954000001</v>
          </cell>
          <cell r="U959">
            <v>51.605749910999997</v>
          </cell>
          <cell r="W959">
            <v>2004</v>
          </cell>
          <cell r="X959">
            <v>7</v>
          </cell>
          <cell r="Y959">
            <v>1.0711974110032363</v>
          </cell>
          <cell r="Z959">
            <v>1</v>
          </cell>
          <cell r="AA959">
            <v>4</v>
          </cell>
          <cell r="AB959">
            <v>100</v>
          </cell>
          <cell r="AC959">
            <v>0.67500000000000004</v>
          </cell>
          <cell r="AD959">
            <v>70</v>
          </cell>
          <cell r="AH959">
            <v>2.5</v>
          </cell>
        </row>
        <row r="960">
          <cell r="A960" t="str">
            <v>F2004304-002</v>
          </cell>
          <cell r="B960" t="str">
            <v>Fixtures and fittings</v>
          </cell>
          <cell r="C960">
            <v>2005</v>
          </cell>
          <cell r="D960" t="str">
            <v>Fac</v>
          </cell>
          <cell r="E960" t="str">
            <v>N/A</v>
          </cell>
          <cell r="F960" t="str">
            <v>IV-0131</v>
          </cell>
          <cell r="G960" t="str">
            <v>TAVEECHOK FERNICHING</v>
          </cell>
          <cell r="H960" t="str">
            <v>MATL COST FOR BUILD &amp; INSTALL PARTITION OFFICE'</v>
          </cell>
          <cell r="I960">
            <v>38197</v>
          </cell>
          <cell r="J960">
            <v>38256</v>
          </cell>
          <cell r="K960">
            <v>1820</v>
          </cell>
          <cell r="L960">
            <v>1268</v>
          </cell>
          <cell r="M960">
            <v>3039.45</v>
          </cell>
          <cell r="N960">
            <v>923.22</v>
          </cell>
          <cell r="O960">
            <v>2116.23</v>
          </cell>
          <cell r="R960">
            <v>2.4160541969277E-2</v>
          </cell>
          <cell r="S960">
            <v>73.434759288518975</v>
          </cell>
          <cell r="T960">
            <v>22.305495556875911</v>
          </cell>
          <cell r="U960">
            <v>51.129263731643064</v>
          </cell>
          <cell r="W960">
            <v>2004</v>
          </cell>
          <cell r="X960">
            <v>7</v>
          </cell>
          <cell r="Y960">
            <v>1.0711974110032363</v>
          </cell>
          <cell r="Z960">
            <v>1</v>
          </cell>
          <cell r="AA960">
            <v>4</v>
          </cell>
          <cell r="AB960">
            <v>100</v>
          </cell>
          <cell r="AC960">
            <v>0.67500000000000004</v>
          </cell>
          <cell r="AD960">
            <v>70</v>
          </cell>
          <cell r="AH960">
            <v>2.5</v>
          </cell>
        </row>
        <row r="961">
          <cell r="A961" t="str">
            <v>F2004304-003</v>
          </cell>
          <cell r="B961" t="str">
            <v>Fixtures and fittings</v>
          </cell>
          <cell r="C961">
            <v>2005</v>
          </cell>
          <cell r="D961" t="str">
            <v>Fac</v>
          </cell>
          <cell r="E961" t="str">
            <v>N/A</v>
          </cell>
          <cell r="F961" t="str">
            <v>IV-0131</v>
          </cell>
          <cell r="G961" t="str">
            <v>TAVEECHOK FERNICHING</v>
          </cell>
          <cell r="H961" t="str">
            <v>MATL COST FOR BUILD &amp; INSTALL PARTITION OFFICE'</v>
          </cell>
          <cell r="I961">
            <v>38197</v>
          </cell>
          <cell r="J961">
            <v>38256</v>
          </cell>
          <cell r="K961">
            <v>1820</v>
          </cell>
          <cell r="L961">
            <v>1268</v>
          </cell>
          <cell r="M961">
            <v>3039.45</v>
          </cell>
          <cell r="N961">
            <v>923.22</v>
          </cell>
          <cell r="O961">
            <v>2116.23</v>
          </cell>
          <cell r="R961">
            <v>2.5916000000000002E-2</v>
          </cell>
          <cell r="S961">
            <v>78.770386200000004</v>
          </cell>
          <cell r="T961">
            <v>23.926169520000002</v>
          </cell>
          <cell r="U961">
            <v>54.844216680000002</v>
          </cell>
          <cell r="W961">
            <v>2004</v>
          </cell>
          <cell r="X961">
            <v>7</v>
          </cell>
          <cell r="Y961">
            <v>1.0711974110032363</v>
          </cell>
          <cell r="Z961">
            <v>1</v>
          </cell>
          <cell r="AA961">
            <v>4</v>
          </cell>
          <cell r="AB961">
            <v>100</v>
          </cell>
          <cell r="AC961">
            <v>0.67500000000000004</v>
          </cell>
          <cell r="AD961">
            <v>70</v>
          </cell>
          <cell r="AH961">
            <v>2.5</v>
          </cell>
        </row>
        <row r="962">
          <cell r="A962" t="str">
            <v>F2004304-004</v>
          </cell>
          <cell r="B962" t="str">
            <v>Fixtures and fittings</v>
          </cell>
          <cell r="C962">
            <v>2005</v>
          </cell>
          <cell r="D962" t="str">
            <v>Fac</v>
          </cell>
          <cell r="E962" t="str">
            <v>N/A</v>
          </cell>
          <cell r="F962" t="str">
            <v>IV-0131</v>
          </cell>
          <cell r="G962" t="str">
            <v>TAVEECHOK FERNICHING</v>
          </cell>
          <cell r="H962" t="str">
            <v>MATL COST FOR BUILD &amp; INSTALL PARTITION OFFICE'</v>
          </cell>
          <cell r="I962">
            <v>38197</v>
          </cell>
          <cell r="J962">
            <v>38256</v>
          </cell>
          <cell r="K962">
            <v>1820</v>
          </cell>
          <cell r="L962">
            <v>1268</v>
          </cell>
          <cell r="M962">
            <v>3039.45</v>
          </cell>
          <cell r="N962">
            <v>923.22</v>
          </cell>
          <cell r="O962">
            <v>2116.23</v>
          </cell>
          <cell r="R962">
            <v>2.5050699999999999E-2</v>
          </cell>
          <cell r="S962">
            <v>76.14035011499999</v>
          </cell>
          <cell r="T962">
            <v>23.127307253999998</v>
          </cell>
          <cell r="U962">
            <v>53.013042860999988</v>
          </cell>
          <cell r="W962">
            <v>2004</v>
          </cell>
          <cell r="X962">
            <v>7</v>
          </cell>
          <cell r="Y962">
            <v>1.0711974110032363</v>
          </cell>
          <cell r="Z962">
            <v>1</v>
          </cell>
          <cell r="AA962">
            <v>4</v>
          </cell>
          <cell r="AB962">
            <v>100</v>
          </cell>
          <cell r="AC962">
            <v>0.67500000000000004</v>
          </cell>
          <cell r="AD962">
            <v>70</v>
          </cell>
          <cell r="AH962">
            <v>2.5</v>
          </cell>
        </row>
        <row r="963">
          <cell r="A963" t="str">
            <v>F2004304-005</v>
          </cell>
          <cell r="B963" t="str">
            <v>Fixtures and fittings</v>
          </cell>
          <cell r="C963">
            <v>2005</v>
          </cell>
          <cell r="D963" t="str">
            <v>Fac</v>
          </cell>
          <cell r="E963" t="str">
            <v>N/A</v>
          </cell>
          <cell r="F963" t="str">
            <v>IV-0131</v>
          </cell>
          <cell r="G963" t="str">
            <v>TAVEECHOK FERNICHING</v>
          </cell>
          <cell r="H963" t="str">
            <v>MATL COST FOR BUILD &amp; INSTALL PARTITION OFFICE'</v>
          </cell>
          <cell r="I963">
            <v>38197</v>
          </cell>
          <cell r="J963">
            <v>38256</v>
          </cell>
          <cell r="K963">
            <v>1820</v>
          </cell>
          <cell r="L963">
            <v>1268</v>
          </cell>
          <cell r="M963">
            <v>3039.45</v>
          </cell>
          <cell r="N963">
            <v>923.22</v>
          </cell>
          <cell r="O963">
            <v>2116.23</v>
          </cell>
          <cell r="R963">
            <v>2.43857E-2</v>
          </cell>
          <cell r="S963">
            <v>74.119115864999998</v>
          </cell>
          <cell r="T963">
            <v>22.513365954000001</v>
          </cell>
          <cell r="U963">
            <v>51.605749910999997</v>
          </cell>
          <cell r="W963">
            <v>2004</v>
          </cell>
          <cell r="X963">
            <v>7</v>
          </cell>
          <cell r="Y963">
            <v>1.0711974110032363</v>
          </cell>
          <cell r="Z963">
            <v>1</v>
          </cell>
          <cell r="AA963">
            <v>4</v>
          </cell>
          <cell r="AB963">
            <v>100</v>
          </cell>
          <cell r="AC963">
            <v>0.67500000000000004</v>
          </cell>
          <cell r="AD963">
            <v>70</v>
          </cell>
          <cell r="AH963">
            <v>2.5</v>
          </cell>
        </row>
        <row r="964">
          <cell r="A964" t="str">
            <v>F2004304-006</v>
          </cell>
          <cell r="B964" t="str">
            <v>Fixtures and fittings</v>
          </cell>
          <cell r="C964">
            <v>2005</v>
          </cell>
          <cell r="D964" t="str">
            <v>Fac</v>
          </cell>
          <cell r="E964" t="str">
            <v>N/A</v>
          </cell>
          <cell r="F964" t="str">
            <v>IV-0131</v>
          </cell>
          <cell r="G964" t="str">
            <v>TAVEECHOK FERNICHING</v>
          </cell>
          <cell r="H964" t="str">
            <v>MATL COST FOR BUILD &amp; INSTALL PARTITION OFFICE'</v>
          </cell>
          <cell r="I964">
            <v>38197</v>
          </cell>
          <cell r="J964">
            <v>38256</v>
          </cell>
          <cell r="K964">
            <v>1820</v>
          </cell>
          <cell r="L964">
            <v>1268</v>
          </cell>
          <cell r="M964">
            <v>3039.45</v>
          </cell>
          <cell r="N964">
            <v>923.22</v>
          </cell>
          <cell r="O964">
            <v>2116.23</v>
          </cell>
          <cell r="R964">
            <v>2.43857E-2</v>
          </cell>
          <cell r="S964">
            <v>74.119115864999998</v>
          </cell>
          <cell r="T964">
            <v>22.513365954000001</v>
          </cell>
          <cell r="U964">
            <v>51.605749910999997</v>
          </cell>
          <cell r="W964">
            <v>2004</v>
          </cell>
          <cell r="X964">
            <v>7</v>
          </cell>
          <cell r="Y964">
            <v>1.0711974110032363</v>
          </cell>
          <cell r="Z964">
            <v>1</v>
          </cell>
          <cell r="AA964">
            <v>4</v>
          </cell>
          <cell r="AB964">
            <v>100</v>
          </cell>
          <cell r="AC964">
            <v>0.67500000000000004</v>
          </cell>
          <cell r="AD964">
            <v>70</v>
          </cell>
          <cell r="AH964">
            <v>2.5</v>
          </cell>
        </row>
        <row r="965">
          <cell r="A965" t="str">
            <v>F2004304-007</v>
          </cell>
          <cell r="B965" t="str">
            <v>Fixtures and fittings</v>
          </cell>
          <cell r="C965">
            <v>2005</v>
          </cell>
          <cell r="D965" t="str">
            <v>Fac</v>
          </cell>
          <cell r="E965" t="str">
            <v>N/A</v>
          </cell>
          <cell r="F965" t="str">
            <v>IV-0131</v>
          </cell>
          <cell r="G965" t="str">
            <v>TAVEECHOK FERNICHING</v>
          </cell>
          <cell r="H965" t="str">
            <v>MATL COST FOR BUILD &amp; INSTALL PARTITION OFFICE'</v>
          </cell>
          <cell r="I965">
            <v>38197</v>
          </cell>
          <cell r="J965">
            <v>38256</v>
          </cell>
          <cell r="K965">
            <v>1820</v>
          </cell>
          <cell r="L965">
            <v>1268</v>
          </cell>
          <cell r="M965">
            <v>3039.45</v>
          </cell>
          <cell r="N965">
            <v>923.22</v>
          </cell>
          <cell r="O965">
            <v>2116.23</v>
          </cell>
          <cell r="R965">
            <v>2.54313E-2</v>
          </cell>
          <cell r="S965">
            <v>77.297164784999993</v>
          </cell>
          <cell r="T965">
            <v>23.478684786000002</v>
          </cell>
          <cell r="U965">
            <v>53.81847999899999</v>
          </cell>
          <cell r="W965">
            <v>2004</v>
          </cell>
          <cell r="X965">
            <v>7</v>
          </cell>
          <cell r="Y965">
            <v>1.0711974110032363</v>
          </cell>
          <cell r="Z965">
            <v>1</v>
          </cell>
          <cell r="AA965">
            <v>4</v>
          </cell>
          <cell r="AB965">
            <v>100</v>
          </cell>
          <cell r="AC965">
            <v>0.67500000000000004</v>
          </cell>
          <cell r="AD965">
            <v>70</v>
          </cell>
          <cell r="AH965">
            <v>2.5</v>
          </cell>
        </row>
        <row r="966">
          <cell r="A966" t="str">
            <v>F2004304-008</v>
          </cell>
          <cell r="B966" t="str">
            <v>Fixtures and fittings</v>
          </cell>
          <cell r="C966">
            <v>2005</v>
          </cell>
          <cell r="D966" t="str">
            <v>Fac</v>
          </cell>
          <cell r="E966" t="str">
            <v>N/A</v>
          </cell>
          <cell r="F966" t="str">
            <v>IV-0131</v>
          </cell>
          <cell r="G966" t="str">
            <v>TAVEECHOK FERNICHING</v>
          </cell>
          <cell r="H966" t="str">
            <v>MATL COST FOR BUILD &amp; INSTALL PARTITION OFFICE'</v>
          </cell>
          <cell r="I966">
            <v>38197</v>
          </cell>
          <cell r="J966">
            <v>38256</v>
          </cell>
          <cell r="K966">
            <v>1820</v>
          </cell>
          <cell r="L966">
            <v>1268</v>
          </cell>
          <cell r="M966">
            <v>3039.45</v>
          </cell>
          <cell r="N966">
            <v>923.22</v>
          </cell>
          <cell r="O966">
            <v>2116.23</v>
          </cell>
          <cell r="R966">
            <v>2.54313E-2</v>
          </cell>
          <cell r="S966">
            <v>77.297164784999993</v>
          </cell>
          <cell r="T966">
            <v>23.478684786000002</v>
          </cell>
          <cell r="U966">
            <v>53.81847999899999</v>
          </cell>
          <cell r="W966">
            <v>2004</v>
          </cell>
          <cell r="X966">
            <v>7</v>
          </cell>
          <cell r="Y966">
            <v>1.0711974110032363</v>
          </cell>
          <cell r="Z966">
            <v>1</v>
          </cell>
          <cell r="AA966">
            <v>4</v>
          </cell>
          <cell r="AB966">
            <v>100</v>
          </cell>
          <cell r="AC966">
            <v>0.67500000000000004</v>
          </cell>
          <cell r="AD966">
            <v>70</v>
          </cell>
          <cell r="AH966">
            <v>2.5</v>
          </cell>
        </row>
        <row r="967">
          <cell r="A967" t="str">
            <v>F2004304-009</v>
          </cell>
          <cell r="B967" t="str">
            <v>Fixtures and fittings</v>
          </cell>
          <cell r="C967">
            <v>2005</v>
          </cell>
          <cell r="D967" t="str">
            <v>Fac</v>
          </cell>
          <cell r="E967" t="str">
            <v>N/A</v>
          </cell>
          <cell r="F967" t="str">
            <v>IV-0131</v>
          </cell>
          <cell r="G967" t="str">
            <v>TAVEECHOK FERNICHING</v>
          </cell>
          <cell r="H967" t="str">
            <v>MATL COST FOR BUILD &amp; INSTALL PARTITION OFFICE'</v>
          </cell>
          <cell r="I967">
            <v>38197</v>
          </cell>
          <cell r="J967">
            <v>38256</v>
          </cell>
          <cell r="K967">
            <v>1820</v>
          </cell>
          <cell r="L967">
            <v>1268</v>
          </cell>
          <cell r="M967">
            <v>3039.45</v>
          </cell>
          <cell r="N967">
            <v>923.22</v>
          </cell>
          <cell r="O967">
            <v>2116.23</v>
          </cell>
          <cell r="R967">
            <v>2.4448999999999999E-2</v>
          </cell>
          <cell r="S967">
            <v>74.311513049999988</v>
          </cell>
          <cell r="T967">
            <v>22.571805779999998</v>
          </cell>
          <cell r="U967">
            <v>51.73970726999999</v>
          </cell>
          <cell r="W967">
            <v>2004</v>
          </cell>
          <cell r="X967">
            <v>7</v>
          </cell>
          <cell r="Y967">
            <v>1.0711974110032363</v>
          </cell>
          <cell r="Z967">
            <v>1</v>
          </cell>
          <cell r="AA967">
            <v>4</v>
          </cell>
          <cell r="AB967">
            <v>100</v>
          </cell>
          <cell r="AC967">
            <v>0.67500000000000004</v>
          </cell>
          <cell r="AD967">
            <v>70</v>
          </cell>
          <cell r="AH967">
            <v>2.5</v>
          </cell>
        </row>
        <row r="968">
          <cell r="A968" t="str">
            <v>F2004304-010</v>
          </cell>
          <cell r="B968" t="str">
            <v>Fixtures and fittings</v>
          </cell>
          <cell r="C968">
            <v>2005</v>
          </cell>
          <cell r="D968" t="str">
            <v>Fac</v>
          </cell>
          <cell r="E968" t="str">
            <v>N/A</v>
          </cell>
          <cell r="F968" t="str">
            <v>IV-0131</v>
          </cell>
          <cell r="G968" t="str">
            <v>TAVEECHOK FERNICHING</v>
          </cell>
          <cell r="H968" t="str">
            <v>MATL COST FOR BUILD &amp; INSTALL PARTITION OFFICE'</v>
          </cell>
          <cell r="I968">
            <v>38197</v>
          </cell>
          <cell r="J968">
            <v>38256</v>
          </cell>
          <cell r="K968">
            <v>1820</v>
          </cell>
          <cell r="L968">
            <v>1268</v>
          </cell>
          <cell r="M968">
            <v>3039.45</v>
          </cell>
          <cell r="N968">
            <v>923.22</v>
          </cell>
          <cell r="O968">
            <v>2116.23</v>
          </cell>
          <cell r="R968">
            <v>2.40422E-2</v>
          </cell>
          <cell r="S968">
            <v>73.075064789999999</v>
          </cell>
          <cell r="T968">
            <v>22.196239884000001</v>
          </cell>
          <cell r="U968">
            <v>50.878824905999998</v>
          </cell>
          <cell r="W968">
            <v>2004</v>
          </cell>
          <cell r="X968">
            <v>7</v>
          </cell>
          <cell r="Y968">
            <v>1.0711974110032363</v>
          </cell>
          <cell r="Z968">
            <v>1</v>
          </cell>
          <cell r="AA968">
            <v>4</v>
          </cell>
          <cell r="AB968">
            <v>100</v>
          </cell>
          <cell r="AC968">
            <v>0.67500000000000004</v>
          </cell>
          <cell r="AD968">
            <v>70</v>
          </cell>
          <cell r="AH968">
            <v>2.5</v>
          </cell>
        </row>
        <row r="969">
          <cell r="A969" t="str">
            <v>F2004304-011</v>
          </cell>
          <cell r="B969" t="str">
            <v>Fixtures and fittings</v>
          </cell>
          <cell r="C969">
            <v>2005</v>
          </cell>
          <cell r="D969" t="str">
            <v>Fac</v>
          </cell>
          <cell r="E969" t="str">
            <v>N/A</v>
          </cell>
          <cell r="F969" t="str">
            <v>IV-0131</v>
          </cell>
          <cell r="G969" t="str">
            <v>TAVEECHOK FERNICHING</v>
          </cell>
          <cell r="H969" t="str">
            <v>MATL COST FOR BUILD &amp; INSTALL PARTITION OFFICE'</v>
          </cell>
          <cell r="I969">
            <v>38197</v>
          </cell>
          <cell r="J969">
            <v>38256</v>
          </cell>
          <cell r="K969">
            <v>1820</v>
          </cell>
          <cell r="L969">
            <v>1268</v>
          </cell>
          <cell r="M969">
            <v>3039.45</v>
          </cell>
          <cell r="N969">
            <v>923.22</v>
          </cell>
          <cell r="O969">
            <v>2116.23</v>
          </cell>
          <cell r="R969">
            <v>2.5842500000000001E-2</v>
          </cell>
          <cell r="S969">
            <v>78.546986625000002</v>
          </cell>
          <cell r="T969">
            <v>23.858312850000001</v>
          </cell>
          <cell r="U969">
            <v>54.688673774999998</v>
          </cell>
          <cell r="W969">
            <v>2004</v>
          </cell>
          <cell r="X969">
            <v>7</v>
          </cell>
          <cell r="Y969">
            <v>1.0711974110032363</v>
          </cell>
          <cell r="Z969">
            <v>1</v>
          </cell>
          <cell r="AA969">
            <v>4</v>
          </cell>
          <cell r="AB969">
            <v>100</v>
          </cell>
          <cell r="AC969">
            <v>0.67500000000000004</v>
          </cell>
          <cell r="AD969">
            <v>70</v>
          </cell>
          <cell r="AH969">
            <v>2.5</v>
          </cell>
        </row>
        <row r="970">
          <cell r="A970" t="str">
            <v>F2004304-012</v>
          </cell>
          <cell r="B970" t="str">
            <v>Fixtures and fittings</v>
          </cell>
          <cell r="C970">
            <v>2005</v>
          </cell>
          <cell r="D970" t="str">
            <v>Fac</v>
          </cell>
          <cell r="E970" t="str">
            <v>N/A</v>
          </cell>
          <cell r="F970" t="str">
            <v>IV-0131</v>
          </cell>
          <cell r="G970" t="str">
            <v>TAVEECHOK FERNICHING</v>
          </cell>
          <cell r="H970" t="str">
            <v>MATL COST FOR BUILD &amp; INSTALL PARTITION OFFICE'</v>
          </cell>
          <cell r="I970">
            <v>38197</v>
          </cell>
          <cell r="J970">
            <v>38256</v>
          </cell>
          <cell r="K970">
            <v>1820</v>
          </cell>
          <cell r="L970">
            <v>1268</v>
          </cell>
          <cell r="M970">
            <v>3039.45</v>
          </cell>
          <cell r="N970">
            <v>923.22</v>
          </cell>
          <cell r="O970">
            <v>2116.23</v>
          </cell>
          <cell r="R970">
            <v>2.5050699999999999E-2</v>
          </cell>
          <cell r="S970">
            <v>76.14035011499999</v>
          </cell>
          <cell r="T970">
            <v>23.127307253999998</v>
          </cell>
          <cell r="U970">
            <v>53.013042860999988</v>
          </cell>
          <cell r="W970">
            <v>2004</v>
          </cell>
          <cell r="X970">
            <v>7</v>
          </cell>
          <cell r="Y970">
            <v>1.0711974110032363</v>
          </cell>
          <cell r="Z970">
            <v>1</v>
          </cell>
          <cell r="AA970">
            <v>4</v>
          </cell>
          <cell r="AB970">
            <v>100</v>
          </cell>
          <cell r="AC970">
            <v>0.67500000000000004</v>
          </cell>
          <cell r="AD970">
            <v>70</v>
          </cell>
          <cell r="AH970">
            <v>2.5</v>
          </cell>
        </row>
        <row r="971">
          <cell r="A971" t="str">
            <v>F2004304-013</v>
          </cell>
          <cell r="B971" t="str">
            <v>Fixtures and fittings</v>
          </cell>
          <cell r="C971">
            <v>2005</v>
          </cell>
          <cell r="D971" t="str">
            <v>Fac</v>
          </cell>
          <cell r="E971" t="str">
            <v>N/A</v>
          </cell>
          <cell r="F971" t="str">
            <v>IV-0131</v>
          </cell>
          <cell r="G971" t="str">
            <v>TAVEECHOK FERNICHING</v>
          </cell>
          <cell r="H971" t="str">
            <v>MATL COST FOR BUILD &amp; INSTALL PARTITION OFFICE'</v>
          </cell>
          <cell r="I971">
            <v>38197</v>
          </cell>
          <cell r="J971">
            <v>38256</v>
          </cell>
          <cell r="K971">
            <v>1820</v>
          </cell>
          <cell r="L971">
            <v>1268</v>
          </cell>
          <cell r="M971">
            <v>3039.45</v>
          </cell>
          <cell r="N971">
            <v>923.22</v>
          </cell>
          <cell r="O971">
            <v>2116.23</v>
          </cell>
          <cell r="R971">
            <v>2.5050699999999999E-2</v>
          </cell>
          <cell r="S971">
            <v>76.14035011499999</v>
          </cell>
          <cell r="T971">
            <v>23.127307253999998</v>
          </cell>
          <cell r="U971">
            <v>53.013042860999988</v>
          </cell>
          <cell r="W971">
            <v>2004</v>
          </cell>
          <cell r="X971">
            <v>7</v>
          </cell>
          <cell r="Y971">
            <v>1.0711974110032363</v>
          </cell>
          <cell r="Z971">
            <v>1</v>
          </cell>
          <cell r="AA971">
            <v>4</v>
          </cell>
          <cell r="AB971">
            <v>100</v>
          </cell>
          <cell r="AC971">
            <v>0.67500000000000004</v>
          </cell>
          <cell r="AD971">
            <v>70</v>
          </cell>
          <cell r="AH971">
            <v>2.5</v>
          </cell>
        </row>
        <row r="972">
          <cell r="A972" t="str">
            <v>F2004304-014</v>
          </cell>
          <cell r="B972" t="str">
            <v>Fixtures and fittings</v>
          </cell>
          <cell r="C972">
            <v>2005</v>
          </cell>
          <cell r="D972" t="str">
            <v>Fac</v>
          </cell>
          <cell r="E972" t="str">
            <v>N/A</v>
          </cell>
          <cell r="F972" t="str">
            <v>IV-0131</v>
          </cell>
          <cell r="G972" t="str">
            <v>TAVEECHOK FERNICHING</v>
          </cell>
          <cell r="H972" t="str">
            <v>MATL COST FOR BUILD &amp; INSTALL PARTITION OFFICE'</v>
          </cell>
          <cell r="I972">
            <v>38197</v>
          </cell>
          <cell r="J972">
            <v>38256</v>
          </cell>
          <cell r="K972">
            <v>1820</v>
          </cell>
          <cell r="L972">
            <v>1268</v>
          </cell>
          <cell r="M972">
            <v>3039.45</v>
          </cell>
          <cell r="N972">
            <v>923.22</v>
          </cell>
          <cell r="O972">
            <v>2116.23</v>
          </cell>
          <cell r="R972">
            <v>2.5050699999999999E-2</v>
          </cell>
          <cell r="S972">
            <v>76.14035011499999</v>
          </cell>
          <cell r="T972">
            <v>23.127307253999998</v>
          </cell>
          <cell r="U972">
            <v>53.013042860999988</v>
          </cell>
          <cell r="W972">
            <v>2004</v>
          </cell>
          <cell r="X972">
            <v>7</v>
          </cell>
          <cell r="Y972">
            <v>1.0711974110032363</v>
          </cell>
          <cell r="Z972">
            <v>1</v>
          </cell>
          <cell r="AA972">
            <v>4</v>
          </cell>
          <cell r="AB972">
            <v>100</v>
          </cell>
          <cell r="AC972">
            <v>0.67500000000000004</v>
          </cell>
          <cell r="AD972">
            <v>70</v>
          </cell>
          <cell r="AH972">
            <v>2.5</v>
          </cell>
        </row>
        <row r="973">
          <cell r="A973" t="str">
            <v>F2004304-015</v>
          </cell>
          <cell r="B973" t="str">
            <v>Fixtures and fittings</v>
          </cell>
          <cell r="C973">
            <v>2005</v>
          </cell>
          <cell r="D973" t="str">
            <v>Fac</v>
          </cell>
          <cell r="E973" t="str">
            <v>N/A</v>
          </cell>
          <cell r="F973" t="str">
            <v>IV-0131</v>
          </cell>
          <cell r="G973" t="str">
            <v>TAVEECHOK FERNICHING</v>
          </cell>
          <cell r="H973" t="str">
            <v>MATL COST FOR BUILD &amp; INSTALL PARTITION OFFICE'</v>
          </cell>
          <cell r="I973">
            <v>38197</v>
          </cell>
          <cell r="J973">
            <v>38256</v>
          </cell>
          <cell r="K973">
            <v>1820</v>
          </cell>
          <cell r="L973">
            <v>1268</v>
          </cell>
          <cell r="M973">
            <v>3039.45</v>
          </cell>
          <cell r="N973">
            <v>923.22</v>
          </cell>
          <cell r="O973">
            <v>2116.23</v>
          </cell>
          <cell r="R973">
            <v>2.5173761891455999E-2</v>
          </cell>
          <cell r="S973">
            <v>76.514390580985932</v>
          </cell>
          <cell r="T973">
            <v>23.240920453430007</v>
          </cell>
          <cell r="U973">
            <v>53.273470127555925</v>
          </cell>
          <cell r="W973">
            <v>2004</v>
          </cell>
          <cell r="X973">
            <v>7</v>
          </cell>
          <cell r="Y973">
            <v>1.0711974110032363</v>
          </cell>
          <cell r="Z973">
            <v>1</v>
          </cell>
          <cell r="AA973">
            <v>4</v>
          </cell>
          <cell r="AB973">
            <v>100</v>
          </cell>
          <cell r="AC973">
            <v>0.67500000000000004</v>
          </cell>
          <cell r="AD973">
            <v>70</v>
          </cell>
          <cell r="AH973">
            <v>2.5</v>
          </cell>
        </row>
        <row r="974">
          <cell r="A974" t="str">
            <v>F2004304-016</v>
          </cell>
          <cell r="B974" t="str">
            <v>Fixtures and fittings</v>
          </cell>
          <cell r="C974">
            <v>2005</v>
          </cell>
          <cell r="D974" t="str">
            <v>Fac</v>
          </cell>
          <cell r="E974" t="str">
            <v>N/A</v>
          </cell>
          <cell r="F974" t="str">
            <v>IV-0131</v>
          </cell>
          <cell r="G974" t="str">
            <v>TAVEECHOK FERNICHING</v>
          </cell>
          <cell r="H974" t="str">
            <v>MATL COST FOR BUILD &amp; INSTALL PARTITION OFFICE'</v>
          </cell>
          <cell r="I974">
            <v>38197</v>
          </cell>
          <cell r="J974">
            <v>38256</v>
          </cell>
          <cell r="K974">
            <v>1820</v>
          </cell>
          <cell r="L974">
            <v>1268</v>
          </cell>
          <cell r="M974">
            <v>3039.44</v>
          </cell>
          <cell r="N974">
            <v>923.22</v>
          </cell>
          <cell r="O974">
            <v>2116.2199999999998</v>
          </cell>
          <cell r="R974">
            <v>2.5173761891455999E-2</v>
          </cell>
          <cell r="S974">
            <v>76.514138843367022</v>
          </cell>
          <cell r="T974">
            <v>23.240920453430007</v>
          </cell>
          <cell r="U974">
            <v>53.273218389937014</v>
          </cell>
          <cell r="W974">
            <v>2004</v>
          </cell>
          <cell r="X974">
            <v>7</v>
          </cell>
          <cell r="Y974">
            <v>1.0711974110032363</v>
          </cell>
          <cell r="Z974">
            <v>1</v>
          </cell>
          <cell r="AA974">
            <v>4</v>
          </cell>
          <cell r="AB974">
            <v>100</v>
          </cell>
          <cell r="AC974">
            <v>0.67500000000000004</v>
          </cell>
          <cell r="AD974">
            <v>70</v>
          </cell>
          <cell r="AH974">
            <v>2.5</v>
          </cell>
        </row>
        <row r="975">
          <cell r="A975" t="str">
            <v>F2004304-017</v>
          </cell>
          <cell r="B975" t="str">
            <v>Fixtures and fittings</v>
          </cell>
          <cell r="C975">
            <v>2005</v>
          </cell>
          <cell r="D975" t="str">
            <v>Fac</v>
          </cell>
          <cell r="E975" t="str">
            <v>N/A</v>
          </cell>
          <cell r="F975" t="str">
            <v>IV-0131</v>
          </cell>
          <cell r="G975" t="str">
            <v>TAVEECHOK FERNICHING</v>
          </cell>
          <cell r="H975" t="str">
            <v>MATL COST FOR BUILD &amp; INSTALL PARTITION OFFICE'</v>
          </cell>
          <cell r="I975">
            <v>38197</v>
          </cell>
          <cell r="J975">
            <v>38256</v>
          </cell>
          <cell r="K975">
            <v>1820</v>
          </cell>
          <cell r="L975">
            <v>1268</v>
          </cell>
          <cell r="M975">
            <v>3039.44</v>
          </cell>
          <cell r="N975">
            <v>923.22</v>
          </cell>
          <cell r="O975">
            <v>2116.2199999999998</v>
          </cell>
          <cell r="R975">
            <v>2.5173761891455999E-2</v>
          </cell>
          <cell r="S975">
            <v>76.514138843367022</v>
          </cell>
          <cell r="T975">
            <v>23.240920453430007</v>
          </cell>
          <cell r="U975">
            <v>53.273218389937014</v>
          </cell>
          <cell r="W975">
            <v>2004</v>
          </cell>
          <cell r="X975">
            <v>7</v>
          </cell>
          <cell r="Y975">
            <v>1.0711974110032363</v>
          </cell>
          <cell r="Z975">
            <v>1</v>
          </cell>
          <cell r="AA975">
            <v>4</v>
          </cell>
          <cell r="AB975">
            <v>100</v>
          </cell>
          <cell r="AC975">
            <v>0.67500000000000004</v>
          </cell>
          <cell r="AD975">
            <v>70</v>
          </cell>
          <cell r="AH975">
            <v>2.5</v>
          </cell>
        </row>
        <row r="976">
          <cell r="A976" t="str">
            <v>F2004304-018</v>
          </cell>
          <cell r="B976" t="str">
            <v>Fixtures and fittings</v>
          </cell>
          <cell r="C976">
            <v>2005</v>
          </cell>
          <cell r="D976" t="str">
            <v>Fac</v>
          </cell>
          <cell r="E976" t="str">
            <v>N/A</v>
          </cell>
          <cell r="F976" t="str">
            <v>IV-0131</v>
          </cell>
          <cell r="G976" t="str">
            <v>TAVEECHOK FERNICHING</v>
          </cell>
          <cell r="H976" t="str">
            <v>MATL COST FOR BUILD &amp; INSTALL PARTITION OFFICE'</v>
          </cell>
          <cell r="I976">
            <v>38197</v>
          </cell>
          <cell r="J976">
            <v>38256</v>
          </cell>
          <cell r="K976">
            <v>1820</v>
          </cell>
          <cell r="L976">
            <v>1268</v>
          </cell>
          <cell r="M976">
            <v>3039.44</v>
          </cell>
          <cell r="N976">
            <v>923.22</v>
          </cell>
          <cell r="O976">
            <v>2116.2199999999998</v>
          </cell>
          <cell r="R976">
            <v>2.5173761891455999E-2</v>
          </cell>
          <cell r="S976">
            <v>76.514138843367022</v>
          </cell>
          <cell r="T976">
            <v>23.240920453430007</v>
          </cell>
          <cell r="U976">
            <v>53.273218389937014</v>
          </cell>
          <cell r="W976">
            <v>2004</v>
          </cell>
          <cell r="X976">
            <v>7</v>
          </cell>
          <cell r="Y976">
            <v>1.0711974110032363</v>
          </cell>
          <cell r="Z976">
            <v>1</v>
          </cell>
          <cell r="AA976">
            <v>4</v>
          </cell>
          <cell r="AB976">
            <v>100</v>
          </cell>
          <cell r="AC976">
            <v>0.67500000000000004</v>
          </cell>
          <cell r="AD976">
            <v>70</v>
          </cell>
          <cell r="AH976">
            <v>2.5</v>
          </cell>
        </row>
        <row r="977">
          <cell r="A977" t="str">
            <v>F2004304-019</v>
          </cell>
          <cell r="B977" t="str">
            <v>Fixtures and fittings</v>
          </cell>
          <cell r="C977">
            <v>2005</v>
          </cell>
          <cell r="D977" t="str">
            <v>Fac</v>
          </cell>
          <cell r="E977" t="str">
            <v>N/A</v>
          </cell>
          <cell r="F977" t="str">
            <v>IV-0131</v>
          </cell>
          <cell r="G977" t="str">
            <v>TAVEECHOK FERNICHING</v>
          </cell>
          <cell r="H977" t="str">
            <v>MATL COST FOR BUILD &amp; INSTALL PARTITION OFFICE'</v>
          </cell>
          <cell r="I977">
            <v>38197</v>
          </cell>
          <cell r="J977">
            <v>38256</v>
          </cell>
          <cell r="K977">
            <v>1820</v>
          </cell>
          <cell r="L977">
            <v>1268</v>
          </cell>
          <cell r="M977">
            <v>3039.44</v>
          </cell>
          <cell r="N977">
            <v>923.22</v>
          </cell>
          <cell r="O977">
            <v>2116.2199999999998</v>
          </cell>
          <cell r="R977">
            <v>2.5173761891455999E-2</v>
          </cell>
          <cell r="S977">
            <v>76.514138843367022</v>
          </cell>
          <cell r="T977">
            <v>23.240920453430007</v>
          </cell>
          <cell r="U977">
            <v>53.273218389937014</v>
          </cell>
          <cell r="W977">
            <v>2004</v>
          </cell>
          <cell r="X977">
            <v>7</v>
          </cell>
          <cell r="Y977">
            <v>1.0711974110032363</v>
          </cell>
          <cell r="Z977">
            <v>1</v>
          </cell>
          <cell r="AA977">
            <v>4</v>
          </cell>
          <cell r="AB977">
            <v>100</v>
          </cell>
          <cell r="AC977">
            <v>0.67500000000000004</v>
          </cell>
          <cell r="AD977">
            <v>70</v>
          </cell>
          <cell r="AH977">
            <v>2.5</v>
          </cell>
        </row>
        <row r="978">
          <cell r="A978" t="str">
            <v>F2004304-020</v>
          </cell>
          <cell r="B978" t="str">
            <v>Fixtures and fittings</v>
          </cell>
          <cell r="C978">
            <v>2005</v>
          </cell>
          <cell r="D978" t="str">
            <v>Fac</v>
          </cell>
          <cell r="E978" t="str">
            <v>N/A</v>
          </cell>
          <cell r="F978" t="str">
            <v>IV-0131</v>
          </cell>
          <cell r="G978" t="str">
            <v>TAVEECHOK FERNICHING</v>
          </cell>
          <cell r="H978" t="str">
            <v>MATL COST FOR BUILD &amp; INSTALL PARTITION OFFICE'</v>
          </cell>
          <cell r="I978">
            <v>38197</v>
          </cell>
          <cell r="J978">
            <v>38256</v>
          </cell>
          <cell r="K978">
            <v>1820</v>
          </cell>
          <cell r="L978">
            <v>1268</v>
          </cell>
          <cell r="M978">
            <v>3039.44</v>
          </cell>
          <cell r="N978">
            <v>923.22</v>
          </cell>
          <cell r="O978">
            <v>2116.2199999999998</v>
          </cell>
          <cell r="R978">
            <v>2.5173761891455999E-2</v>
          </cell>
          <cell r="S978">
            <v>76.514138843367022</v>
          </cell>
          <cell r="T978">
            <v>23.240920453430007</v>
          </cell>
          <cell r="U978">
            <v>53.273218389937014</v>
          </cell>
          <cell r="W978">
            <v>2004</v>
          </cell>
          <cell r="X978">
            <v>7</v>
          </cell>
          <cell r="Y978">
            <v>1.0711974110032363</v>
          </cell>
          <cell r="Z978">
            <v>1</v>
          </cell>
          <cell r="AA978">
            <v>4</v>
          </cell>
          <cell r="AB978">
            <v>100</v>
          </cell>
          <cell r="AC978">
            <v>0.67500000000000004</v>
          </cell>
          <cell r="AD978">
            <v>70</v>
          </cell>
          <cell r="AH978">
            <v>2.5</v>
          </cell>
        </row>
        <row r="979">
          <cell r="A979" t="str">
            <v>F2004304-021</v>
          </cell>
          <cell r="B979" t="str">
            <v>Fixtures and fittings</v>
          </cell>
          <cell r="C979">
            <v>2005</v>
          </cell>
          <cell r="D979" t="str">
            <v>Fac</v>
          </cell>
          <cell r="E979" t="str">
            <v>N/A</v>
          </cell>
          <cell r="F979" t="str">
            <v>IV-0131</v>
          </cell>
          <cell r="G979" t="str">
            <v>TAVEECHOK FERNICHING</v>
          </cell>
          <cell r="H979" t="str">
            <v>MATL COST FOR BUILD &amp; INSTALL PARTITION OFFICE'</v>
          </cell>
          <cell r="I979">
            <v>38197</v>
          </cell>
          <cell r="J979">
            <v>38256</v>
          </cell>
          <cell r="K979">
            <v>1820</v>
          </cell>
          <cell r="L979">
            <v>1268</v>
          </cell>
          <cell r="M979">
            <v>3039.44</v>
          </cell>
          <cell r="N979">
            <v>923.22</v>
          </cell>
          <cell r="O979">
            <v>2116.2199999999998</v>
          </cell>
          <cell r="R979">
            <v>2.5173761891455999E-2</v>
          </cell>
          <cell r="S979">
            <v>76.514138843367022</v>
          </cell>
          <cell r="T979">
            <v>23.240920453430007</v>
          </cell>
          <cell r="U979">
            <v>53.273218389937014</v>
          </cell>
          <cell r="W979">
            <v>2004</v>
          </cell>
          <cell r="X979">
            <v>7</v>
          </cell>
          <cell r="Y979">
            <v>1.0711974110032363</v>
          </cell>
          <cell r="Z979">
            <v>1</v>
          </cell>
          <cell r="AA979">
            <v>4</v>
          </cell>
          <cell r="AB979">
            <v>100</v>
          </cell>
          <cell r="AC979">
            <v>0.67500000000000004</v>
          </cell>
          <cell r="AD979">
            <v>70</v>
          </cell>
          <cell r="AH979">
            <v>2.5</v>
          </cell>
        </row>
        <row r="980">
          <cell r="A980" t="str">
            <v>F2004304-022</v>
          </cell>
          <cell r="B980" t="str">
            <v>Fixtures and fittings</v>
          </cell>
          <cell r="C980">
            <v>2005</v>
          </cell>
          <cell r="D980" t="str">
            <v>Fac</v>
          </cell>
          <cell r="E980" t="str">
            <v>N/A</v>
          </cell>
          <cell r="F980" t="str">
            <v>IV-0131</v>
          </cell>
          <cell r="G980" t="str">
            <v>TAVEECHOK FERNICHING</v>
          </cell>
          <cell r="H980" t="str">
            <v>MATL COST FOR BUILD &amp; INSTALL PARTITION OFFICE'</v>
          </cell>
          <cell r="I980">
            <v>38197</v>
          </cell>
          <cell r="J980">
            <v>38256</v>
          </cell>
          <cell r="K980">
            <v>1820</v>
          </cell>
          <cell r="L980">
            <v>1268</v>
          </cell>
          <cell r="M980">
            <v>3039.44</v>
          </cell>
          <cell r="N980">
            <v>923.22</v>
          </cell>
          <cell r="O980">
            <v>2116.2199999999998</v>
          </cell>
          <cell r="R980">
            <v>2.5173761891455999E-2</v>
          </cell>
          <cell r="S980">
            <v>76.514138843367022</v>
          </cell>
          <cell r="T980">
            <v>23.240920453430007</v>
          </cell>
          <cell r="U980">
            <v>53.273218389937014</v>
          </cell>
          <cell r="W980">
            <v>2004</v>
          </cell>
          <cell r="X980">
            <v>7</v>
          </cell>
          <cell r="Y980">
            <v>1.0711974110032363</v>
          </cell>
          <cell r="Z980">
            <v>1</v>
          </cell>
          <cell r="AA980">
            <v>4</v>
          </cell>
          <cell r="AB980">
            <v>100</v>
          </cell>
          <cell r="AC980">
            <v>0.67500000000000004</v>
          </cell>
          <cell r="AD980">
            <v>70</v>
          </cell>
          <cell r="AH980">
            <v>2.5</v>
          </cell>
        </row>
        <row r="981">
          <cell r="A981" t="str">
            <v>F2004304-023</v>
          </cell>
          <cell r="B981" t="str">
            <v>Fixtures and fittings</v>
          </cell>
          <cell r="C981">
            <v>2005</v>
          </cell>
          <cell r="D981" t="str">
            <v>Fac</v>
          </cell>
          <cell r="E981" t="str">
            <v>N/A</v>
          </cell>
          <cell r="F981" t="str">
            <v>IV-0131</v>
          </cell>
          <cell r="G981" t="str">
            <v>TAVEECHOK FERNICHING</v>
          </cell>
          <cell r="H981" t="str">
            <v>MATL COST FOR BUILD &amp; INSTALL PARTITION OFFICE'</v>
          </cell>
          <cell r="I981">
            <v>38197</v>
          </cell>
          <cell r="J981">
            <v>38256</v>
          </cell>
          <cell r="K981">
            <v>1820</v>
          </cell>
          <cell r="L981">
            <v>1268</v>
          </cell>
          <cell r="M981">
            <v>3039.44</v>
          </cell>
          <cell r="N981">
            <v>923.22</v>
          </cell>
          <cell r="O981">
            <v>2116.2199999999998</v>
          </cell>
          <cell r="R981">
            <v>2.5901166329520001E-2</v>
          </cell>
          <cell r="S981">
            <v>78.725040988596277</v>
          </cell>
          <cell r="T981">
            <v>23.912474778739455</v>
          </cell>
          <cell r="U981">
            <v>54.812566209856826</v>
          </cell>
          <cell r="W981">
            <v>2004</v>
          </cell>
          <cell r="X981">
            <v>7</v>
          </cell>
          <cell r="Y981">
            <v>1.0711974110032363</v>
          </cell>
          <cell r="Z981">
            <v>1</v>
          </cell>
          <cell r="AA981">
            <v>4</v>
          </cell>
          <cell r="AB981">
            <v>100</v>
          </cell>
          <cell r="AC981">
            <v>0.67500000000000004</v>
          </cell>
          <cell r="AD981">
            <v>70</v>
          </cell>
          <cell r="AH981">
            <v>2.5</v>
          </cell>
        </row>
        <row r="982">
          <cell r="A982" t="str">
            <v>F2004304-024</v>
          </cell>
          <cell r="B982" t="str">
            <v>Fixtures and fittings</v>
          </cell>
          <cell r="C982">
            <v>2005</v>
          </cell>
          <cell r="D982" t="str">
            <v>Fac</v>
          </cell>
          <cell r="E982" t="str">
            <v>N/A</v>
          </cell>
          <cell r="F982" t="str">
            <v>IV-0131</v>
          </cell>
          <cell r="G982" t="str">
            <v>TAVEECHOK FERNICHING</v>
          </cell>
          <cell r="H982" t="str">
            <v>MATL COST FOR BUILD &amp; INSTALL PARTITION OFFICE'</v>
          </cell>
          <cell r="I982">
            <v>38197</v>
          </cell>
          <cell r="J982">
            <v>38256</v>
          </cell>
          <cell r="K982">
            <v>1820</v>
          </cell>
          <cell r="L982">
            <v>1268</v>
          </cell>
          <cell r="M982">
            <v>3039.44</v>
          </cell>
          <cell r="N982">
            <v>923.22</v>
          </cell>
          <cell r="O982">
            <v>2116.2199999999998</v>
          </cell>
          <cell r="R982">
            <v>2.5329922000000001E-2</v>
          </cell>
          <cell r="S982">
            <v>76.988778123680007</v>
          </cell>
          <cell r="T982">
            <v>23.385090588840001</v>
          </cell>
          <cell r="U982">
            <v>53.603687534840006</v>
          </cell>
          <cell r="W982">
            <v>2004</v>
          </cell>
          <cell r="X982">
            <v>7</v>
          </cell>
          <cell r="Y982">
            <v>1.0711974110032363</v>
          </cell>
          <cell r="Z982">
            <v>1</v>
          </cell>
          <cell r="AA982">
            <v>4</v>
          </cell>
          <cell r="AB982">
            <v>100</v>
          </cell>
          <cell r="AC982">
            <v>0.67500000000000004</v>
          </cell>
          <cell r="AD982">
            <v>70</v>
          </cell>
          <cell r="AH982">
            <v>2.5</v>
          </cell>
        </row>
        <row r="983">
          <cell r="A983" t="str">
            <v>F2004304-025</v>
          </cell>
          <cell r="B983" t="str">
            <v>Fixtures and fittings</v>
          </cell>
          <cell r="C983">
            <v>2005</v>
          </cell>
          <cell r="D983" t="str">
            <v>Fac</v>
          </cell>
          <cell r="E983" t="str">
            <v>N/A</v>
          </cell>
          <cell r="F983" t="str">
            <v>IV-0131</v>
          </cell>
          <cell r="G983" t="str">
            <v>TAVEECHOK FERNICHING</v>
          </cell>
          <cell r="H983" t="str">
            <v>MATL COST FOR BUILD &amp; INSTALL PARTITION OFFICE'</v>
          </cell>
          <cell r="I983">
            <v>38197</v>
          </cell>
          <cell r="J983">
            <v>38256</v>
          </cell>
          <cell r="K983">
            <v>1820</v>
          </cell>
          <cell r="L983">
            <v>1268</v>
          </cell>
          <cell r="M983">
            <v>3039.44</v>
          </cell>
          <cell r="N983">
            <v>923.22</v>
          </cell>
          <cell r="O983">
            <v>2116.2199999999998</v>
          </cell>
          <cell r="R983">
            <v>2.3323300000000002E-2</v>
          </cell>
          <cell r="S983">
            <v>70.889770952000006</v>
          </cell>
          <cell r="T983">
            <v>21.532537026000004</v>
          </cell>
          <cell r="U983">
            <v>49.357233926000006</v>
          </cell>
          <cell r="W983">
            <v>2004</v>
          </cell>
          <cell r="X983">
            <v>7</v>
          </cell>
          <cell r="Y983">
            <v>1.0711974110032363</v>
          </cell>
          <cell r="Z983">
            <v>1</v>
          </cell>
          <cell r="AA983">
            <v>4</v>
          </cell>
          <cell r="AB983">
            <v>100</v>
          </cell>
          <cell r="AC983">
            <v>0.67500000000000004</v>
          </cell>
          <cell r="AD983">
            <v>70</v>
          </cell>
          <cell r="AH983">
            <v>2.5</v>
          </cell>
        </row>
        <row r="984">
          <cell r="A984" t="str">
            <v>F2004304-026</v>
          </cell>
          <cell r="B984" t="str">
            <v>Fixtures and fittings</v>
          </cell>
          <cell r="C984">
            <v>2005</v>
          </cell>
          <cell r="D984" t="str">
            <v>Fac</v>
          </cell>
          <cell r="E984" t="str">
            <v>N/A</v>
          </cell>
          <cell r="F984" t="str">
            <v>IV-0131</v>
          </cell>
          <cell r="G984" t="str">
            <v>TAVEECHOK FERNICHING</v>
          </cell>
          <cell r="H984" t="str">
            <v>MATL COST FOR BUILD &amp; INSTALL PARTITION OFFICE'</v>
          </cell>
          <cell r="I984">
            <v>38197</v>
          </cell>
          <cell r="J984">
            <v>38256</v>
          </cell>
          <cell r="K984">
            <v>1820</v>
          </cell>
          <cell r="L984">
            <v>1268</v>
          </cell>
          <cell r="M984">
            <v>3039.44</v>
          </cell>
          <cell r="N984">
            <v>923.22</v>
          </cell>
          <cell r="O984">
            <v>2116.2199999999998</v>
          </cell>
          <cell r="R984">
            <v>2.5050699999999999E-2</v>
          </cell>
          <cell r="S984">
            <v>76.140099608</v>
          </cell>
          <cell r="T984">
            <v>23.127307253999998</v>
          </cell>
          <cell r="U984">
            <v>53.012792353999998</v>
          </cell>
          <cell r="W984">
            <v>2004</v>
          </cell>
          <cell r="X984">
            <v>7</v>
          </cell>
          <cell r="Y984">
            <v>1.0711974110032363</v>
          </cell>
          <cell r="Z984">
            <v>1</v>
          </cell>
          <cell r="AA984">
            <v>4</v>
          </cell>
          <cell r="AB984">
            <v>100</v>
          </cell>
          <cell r="AC984">
            <v>0.67500000000000004</v>
          </cell>
          <cell r="AD984">
            <v>70</v>
          </cell>
          <cell r="AH984">
            <v>2.5</v>
          </cell>
        </row>
        <row r="985">
          <cell r="A985" t="str">
            <v>F2004304-027</v>
          </cell>
          <cell r="B985" t="str">
            <v>Fixtures and fittings</v>
          </cell>
          <cell r="C985">
            <v>2005</v>
          </cell>
          <cell r="D985" t="str">
            <v>Fac</v>
          </cell>
          <cell r="E985" t="str">
            <v>N/A</v>
          </cell>
          <cell r="F985" t="str">
            <v>IV-0131</v>
          </cell>
          <cell r="G985" t="str">
            <v>TAVEECHOK FERNICHING</v>
          </cell>
          <cell r="H985" t="str">
            <v>MATL COST FOR BUILD &amp; INSTALL PARTITION OFFICE'</v>
          </cell>
          <cell r="I985">
            <v>38197</v>
          </cell>
          <cell r="J985">
            <v>38256</v>
          </cell>
          <cell r="K985">
            <v>1820</v>
          </cell>
          <cell r="L985">
            <v>1268</v>
          </cell>
          <cell r="M985">
            <v>3039.44</v>
          </cell>
          <cell r="N985">
            <v>923.22</v>
          </cell>
          <cell r="O985">
            <v>2116.2199999999998</v>
          </cell>
          <cell r="R985">
            <v>2.5050699999999999E-2</v>
          </cell>
          <cell r="S985">
            <v>76.140099608</v>
          </cell>
          <cell r="T985">
            <v>23.127307253999998</v>
          </cell>
          <cell r="U985">
            <v>53.012792353999998</v>
          </cell>
          <cell r="W985">
            <v>2004</v>
          </cell>
          <cell r="X985">
            <v>7</v>
          </cell>
          <cell r="Y985">
            <v>1.0711974110032363</v>
          </cell>
          <cell r="Z985">
            <v>1</v>
          </cell>
          <cell r="AA985">
            <v>4</v>
          </cell>
          <cell r="AB985">
            <v>100</v>
          </cell>
          <cell r="AC985">
            <v>0.67500000000000004</v>
          </cell>
          <cell r="AD985">
            <v>70</v>
          </cell>
          <cell r="AH985">
            <v>2.5</v>
          </cell>
        </row>
        <row r="986">
          <cell r="A986" t="str">
            <v>F2004304-028</v>
          </cell>
          <cell r="B986" t="str">
            <v>Fixtures and fittings</v>
          </cell>
          <cell r="C986">
            <v>2005</v>
          </cell>
          <cell r="D986" t="str">
            <v>Fac</v>
          </cell>
          <cell r="E986" t="str">
            <v>N/A</v>
          </cell>
          <cell r="F986" t="str">
            <v>IV-0131</v>
          </cell>
          <cell r="G986" t="str">
            <v>TAVEECHOK FERNICHING</v>
          </cell>
          <cell r="H986" t="str">
            <v>MATL COST FOR BUILD &amp; INSTALL PARTITION OFFICE'</v>
          </cell>
          <cell r="I986">
            <v>38197</v>
          </cell>
          <cell r="J986">
            <v>38256</v>
          </cell>
          <cell r="K986">
            <v>1820</v>
          </cell>
          <cell r="L986">
            <v>1268</v>
          </cell>
          <cell r="M986">
            <v>3039.44</v>
          </cell>
          <cell r="N986">
            <v>923.22</v>
          </cell>
          <cell r="O986">
            <v>2116.2199999999998</v>
          </cell>
          <cell r="R986">
            <v>2.3953800000000001E-2</v>
          </cell>
          <cell r="S986">
            <v>72.806137872000008</v>
          </cell>
          <cell r="T986">
            <v>22.114627236</v>
          </cell>
          <cell r="U986">
            <v>50.691510636000004</v>
          </cell>
          <cell r="W986">
            <v>2004</v>
          </cell>
          <cell r="X986">
            <v>7</v>
          </cell>
          <cell r="Y986">
            <v>1.0711974110032363</v>
          </cell>
          <cell r="Z986">
            <v>1</v>
          </cell>
          <cell r="AA986">
            <v>4</v>
          </cell>
          <cell r="AB986">
            <v>100</v>
          </cell>
          <cell r="AC986">
            <v>0.67500000000000004</v>
          </cell>
          <cell r="AD986">
            <v>70</v>
          </cell>
          <cell r="AH986">
            <v>2.5</v>
          </cell>
        </row>
        <row r="987">
          <cell r="A987" t="str">
            <v>F2004304-029</v>
          </cell>
          <cell r="B987" t="str">
            <v>Fixtures and fittings</v>
          </cell>
          <cell r="C987">
            <v>2005</v>
          </cell>
          <cell r="D987" t="str">
            <v>Fac</v>
          </cell>
          <cell r="E987" t="str">
            <v>N/A</v>
          </cell>
          <cell r="F987" t="str">
            <v>IV-0131</v>
          </cell>
          <cell r="G987" t="str">
            <v>TAVEECHOK FERNICHING</v>
          </cell>
          <cell r="H987" t="str">
            <v>MATL COST FOR BUILD &amp; INSTALL PARTITION OFFICE'</v>
          </cell>
          <cell r="I987">
            <v>38197</v>
          </cell>
          <cell r="J987">
            <v>38256</v>
          </cell>
          <cell r="K987">
            <v>1820</v>
          </cell>
          <cell r="L987">
            <v>1268</v>
          </cell>
          <cell r="M987">
            <v>3039.44</v>
          </cell>
          <cell r="N987">
            <v>923.22</v>
          </cell>
          <cell r="O987">
            <v>2116.2199999999998</v>
          </cell>
          <cell r="R987">
            <v>2.3879500000000001E-2</v>
          </cell>
          <cell r="S987">
            <v>72.580307480000002</v>
          </cell>
          <cell r="T987">
            <v>22.046031990000003</v>
          </cell>
          <cell r="U987">
            <v>50.534275489999999</v>
          </cell>
          <cell r="W987">
            <v>2004</v>
          </cell>
          <cell r="X987">
            <v>7</v>
          </cell>
          <cell r="Y987">
            <v>1.0711974110032363</v>
          </cell>
          <cell r="Z987">
            <v>1</v>
          </cell>
          <cell r="AA987">
            <v>4</v>
          </cell>
          <cell r="AB987">
            <v>100</v>
          </cell>
          <cell r="AC987">
            <v>0.67500000000000004</v>
          </cell>
          <cell r="AD987">
            <v>70</v>
          </cell>
          <cell r="AH987">
            <v>2.5</v>
          </cell>
        </row>
        <row r="988">
          <cell r="A988" t="str">
            <v>F2004304-030</v>
          </cell>
          <cell r="B988" t="str">
            <v>Fixtures and fittings</v>
          </cell>
          <cell r="C988">
            <v>2005</v>
          </cell>
          <cell r="D988" t="str">
            <v>Fac</v>
          </cell>
          <cell r="E988" t="str">
            <v>N/A</v>
          </cell>
          <cell r="F988" t="str">
            <v>IV-0131</v>
          </cell>
          <cell r="G988" t="str">
            <v>TAVEECHOK FERNICHING</v>
          </cell>
          <cell r="H988" t="str">
            <v>MATL COST FOR BUILD &amp; INSTALL PARTITION OFFICE'</v>
          </cell>
          <cell r="I988">
            <v>38197</v>
          </cell>
          <cell r="J988">
            <v>38256</v>
          </cell>
          <cell r="K988">
            <v>1820</v>
          </cell>
          <cell r="L988">
            <v>1268</v>
          </cell>
          <cell r="M988">
            <v>3039.44</v>
          </cell>
          <cell r="N988">
            <v>923.22</v>
          </cell>
          <cell r="O988">
            <v>2116.2199999999998</v>
          </cell>
          <cell r="R988">
            <v>2.4261068505978998E-2</v>
          </cell>
          <cell r="S988">
            <v>73.740062059812814</v>
          </cell>
          <cell r="T988">
            <v>22.39830366608993</v>
          </cell>
          <cell r="U988">
            <v>51.341758393722884</v>
          </cell>
          <cell r="W988">
            <v>2004</v>
          </cell>
          <cell r="X988">
            <v>7</v>
          </cell>
          <cell r="Y988">
            <v>1.0711974110032363</v>
          </cell>
          <cell r="Z988">
            <v>1</v>
          </cell>
          <cell r="AA988">
            <v>4</v>
          </cell>
          <cell r="AB988">
            <v>100</v>
          </cell>
          <cell r="AC988">
            <v>0.67500000000000004</v>
          </cell>
          <cell r="AD988">
            <v>70</v>
          </cell>
          <cell r="AH988">
            <v>2.5</v>
          </cell>
        </row>
        <row r="989">
          <cell r="A989" t="str">
            <v>F2004304-031</v>
          </cell>
          <cell r="B989" t="str">
            <v>Fixtures and fittings</v>
          </cell>
          <cell r="C989">
            <v>2005</v>
          </cell>
          <cell r="D989" t="str">
            <v>Fac</v>
          </cell>
          <cell r="E989" t="str">
            <v>N/A</v>
          </cell>
          <cell r="F989" t="str">
            <v>IV-0131</v>
          </cell>
          <cell r="G989" t="str">
            <v>TAVEECHOK FERNICHING</v>
          </cell>
          <cell r="H989" t="str">
            <v>MATL COST FOR BUILD &amp; INSTALL PARTITION OFFICE'</v>
          </cell>
          <cell r="I989">
            <v>38197</v>
          </cell>
          <cell r="J989">
            <v>38256</v>
          </cell>
          <cell r="K989">
            <v>1820</v>
          </cell>
          <cell r="L989">
            <v>1268</v>
          </cell>
          <cell r="M989">
            <v>3039.44</v>
          </cell>
          <cell r="N989">
            <v>923.22</v>
          </cell>
          <cell r="O989">
            <v>2116.2199999999998</v>
          </cell>
          <cell r="R989">
            <v>2.4261068505978998E-2</v>
          </cell>
          <cell r="S989">
            <v>73.740062059812814</v>
          </cell>
          <cell r="T989">
            <v>22.39830366608993</v>
          </cell>
          <cell r="U989">
            <v>51.341758393722884</v>
          </cell>
          <cell r="W989">
            <v>2004</v>
          </cell>
          <cell r="X989">
            <v>7</v>
          </cell>
          <cell r="Y989">
            <v>1.0711974110032363</v>
          </cell>
          <cell r="Z989">
            <v>1</v>
          </cell>
          <cell r="AA989">
            <v>4</v>
          </cell>
          <cell r="AB989">
            <v>100</v>
          </cell>
          <cell r="AC989">
            <v>0.67500000000000004</v>
          </cell>
          <cell r="AD989">
            <v>70</v>
          </cell>
          <cell r="AH989">
            <v>2.5</v>
          </cell>
        </row>
        <row r="990">
          <cell r="A990" t="str">
            <v>F2004304-032</v>
          </cell>
          <cell r="B990" t="str">
            <v>Fixtures and fittings</v>
          </cell>
          <cell r="C990">
            <v>2005</v>
          </cell>
          <cell r="D990" t="str">
            <v>Fac</v>
          </cell>
          <cell r="E990" t="str">
            <v>N/A</v>
          </cell>
          <cell r="F990" t="str">
            <v>IV-0131</v>
          </cell>
          <cell r="G990" t="str">
            <v>TAVEECHOK FERNICHING</v>
          </cell>
          <cell r="H990" t="str">
            <v>MATL COST FOR BUILD &amp; INSTALL PARTITION OFFICE'</v>
          </cell>
          <cell r="I990">
            <v>38197</v>
          </cell>
          <cell r="J990">
            <v>38256</v>
          </cell>
          <cell r="K990">
            <v>1820</v>
          </cell>
          <cell r="L990">
            <v>1268</v>
          </cell>
          <cell r="M990">
            <v>3039.44</v>
          </cell>
          <cell r="N990">
            <v>923.22</v>
          </cell>
          <cell r="O990">
            <v>2116.2199999999998</v>
          </cell>
          <cell r="R990">
            <v>2.33282E-2</v>
          </cell>
          <cell r="S990">
            <v>70.904664208</v>
          </cell>
          <cell r="T990">
            <v>21.537060803999999</v>
          </cell>
          <cell r="U990">
            <v>49.367603404</v>
          </cell>
          <cell r="W990">
            <v>2004</v>
          </cell>
          <cell r="X990">
            <v>7</v>
          </cell>
          <cell r="Y990">
            <v>1.0711974110032363</v>
          </cell>
          <cell r="Z990">
            <v>1</v>
          </cell>
          <cell r="AA990">
            <v>4</v>
          </cell>
          <cell r="AB990">
            <v>100</v>
          </cell>
          <cell r="AC990">
            <v>0.67500000000000004</v>
          </cell>
          <cell r="AD990">
            <v>70</v>
          </cell>
          <cell r="AH990">
            <v>2.5</v>
          </cell>
        </row>
        <row r="991">
          <cell r="A991" t="str">
            <v>F2004304-033</v>
          </cell>
          <cell r="B991" t="str">
            <v>Fixtures and fittings</v>
          </cell>
          <cell r="C991">
            <v>2005</v>
          </cell>
          <cell r="D991" t="str">
            <v>Fac</v>
          </cell>
          <cell r="E991" t="str">
            <v>N/A</v>
          </cell>
          <cell r="F991" t="str">
            <v>IV-0131</v>
          </cell>
          <cell r="G991" t="str">
            <v>TAVEECHOK FERNICHING</v>
          </cell>
          <cell r="H991" t="str">
            <v>MATL COST FOR BUILD &amp; INSTALL PARTITION OFFICE'</v>
          </cell>
          <cell r="I991">
            <v>38197</v>
          </cell>
          <cell r="J991">
            <v>38256</v>
          </cell>
          <cell r="K991">
            <v>1820</v>
          </cell>
          <cell r="L991">
            <v>1268</v>
          </cell>
          <cell r="M991">
            <v>3039.44</v>
          </cell>
          <cell r="N991">
            <v>923.22</v>
          </cell>
          <cell r="O991">
            <v>2116.2199999999998</v>
          </cell>
          <cell r="R991">
            <v>2.33282E-2</v>
          </cell>
          <cell r="S991">
            <v>70.904664208</v>
          </cell>
          <cell r="T991">
            <v>21.537060803999999</v>
          </cell>
          <cell r="U991">
            <v>49.367603404</v>
          </cell>
          <cell r="W991">
            <v>2004</v>
          </cell>
          <cell r="X991">
            <v>7</v>
          </cell>
          <cell r="Y991">
            <v>1.0711974110032363</v>
          </cell>
          <cell r="Z991">
            <v>1</v>
          </cell>
          <cell r="AA991">
            <v>4</v>
          </cell>
          <cell r="AB991">
            <v>100</v>
          </cell>
          <cell r="AC991">
            <v>0.67500000000000004</v>
          </cell>
          <cell r="AD991">
            <v>70</v>
          </cell>
          <cell r="AH991">
            <v>2.5</v>
          </cell>
        </row>
        <row r="992">
          <cell r="A992" t="str">
            <v>F2004304-034</v>
          </cell>
          <cell r="B992" t="str">
            <v>Fixtures and fittings</v>
          </cell>
          <cell r="C992">
            <v>2005</v>
          </cell>
          <cell r="D992" t="str">
            <v>Fac</v>
          </cell>
          <cell r="E992" t="str">
            <v>N/A</v>
          </cell>
          <cell r="F992" t="str">
            <v>IV-0131</v>
          </cell>
          <cell r="G992" t="str">
            <v>TAVEECHOK FERNICHING</v>
          </cell>
          <cell r="H992" t="str">
            <v>MATL COST FOR BUILD &amp; INSTALL PARTITION OFFICE'</v>
          </cell>
          <cell r="I992">
            <v>38197</v>
          </cell>
          <cell r="J992">
            <v>38256</v>
          </cell>
          <cell r="K992">
            <v>1820</v>
          </cell>
          <cell r="L992">
            <v>1268</v>
          </cell>
          <cell r="M992">
            <v>3039.44</v>
          </cell>
          <cell r="N992">
            <v>923.22</v>
          </cell>
          <cell r="O992">
            <v>2116.2199999999998</v>
          </cell>
          <cell r="R992">
            <v>2.33282E-2</v>
          </cell>
          <cell r="S992">
            <v>70.904664208</v>
          </cell>
          <cell r="T992">
            <v>21.537060803999999</v>
          </cell>
          <cell r="U992">
            <v>49.367603404</v>
          </cell>
          <cell r="W992">
            <v>2004</v>
          </cell>
          <cell r="X992">
            <v>7</v>
          </cell>
          <cell r="Y992">
            <v>1.0711974110032363</v>
          </cell>
          <cell r="Z992">
            <v>1</v>
          </cell>
          <cell r="AA992">
            <v>4</v>
          </cell>
          <cell r="AB992">
            <v>100</v>
          </cell>
          <cell r="AC992">
            <v>0.67500000000000004</v>
          </cell>
          <cell r="AD992">
            <v>70</v>
          </cell>
          <cell r="AH992">
            <v>2.5</v>
          </cell>
        </row>
        <row r="993">
          <cell r="A993" t="str">
            <v>F2004304-035</v>
          </cell>
          <cell r="B993" t="str">
            <v>Fixtures and fittings</v>
          </cell>
          <cell r="C993">
            <v>2005</v>
          </cell>
          <cell r="D993" t="str">
            <v>Fac</v>
          </cell>
          <cell r="E993" t="str">
            <v>N/A</v>
          </cell>
          <cell r="F993" t="str">
            <v>IV-0131</v>
          </cell>
          <cell r="G993" t="str">
            <v>TAVEECHOK FERNICHING</v>
          </cell>
          <cell r="H993" t="str">
            <v>MATL COST FOR BUILD &amp; INSTALL PARTITION OFFICE'</v>
          </cell>
          <cell r="I993">
            <v>38197</v>
          </cell>
          <cell r="J993">
            <v>38256</v>
          </cell>
          <cell r="K993">
            <v>1820</v>
          </cell>
          <cell r="L993">
            <v>1268</v>
          </cell>
          <cell r="M993">
            <v>3039.44</v>
          </cell>
          <cell r="N993">
            <v>923.22</v>
          </cell>
          <cell r="O993">
            <v>2116.2199999999998</v>
          </cell>
          <cell r="R993">
            <v>2.33282E-2</v>
          </cell>
          <cell r="S993">
            <v>70.904664208</v>
          </cell>
          <cell r="T993">
            <v>21.537060803999999</v>
          </cell>
          <cell r="U993">
            <v>49.367603404</v>
          </cell>
          <cell r="W993">
            <v>2004</v>
          </cell>
          <cell r="X993">
            <v>7</v>
          </cell>
          <cell r="Y993">
            <v>1.0711974110032363</v>
          </cell>
          <cell r="Z993">
            <v>1</v>
          </cell>
          <cell r="AA993">
            <v>4</v>
          </cell>
          <cell r="AB993">
            <v>100</v>
          </cell>
          <cell r="AC993">
            <v>0.67500000000000004</v>
          </cell>
          <cell r="AD993">
            <v>70</v>
          </cell>
          <cell r="AH993">
            <v>2.5</v>
          </cell>
        </row>
        <row r="994">
          <cell r="A994" t="str">
            <v>F2004342-000</v>
          </cell>
          <cell r="B994" t="str">
            <v>Fixtures and fittings</v>
          </cell>
          <cell r="C994">
            <v>2005</v>
          </cell>
          <cell r="D994" t="str">
            <v>Fac</v>
          </cell>
          <cell r="E994" t="str">
            <v>N/A</v>
          </cell>
          <cell r="F994" t="str">
            <v>IV-2919</v>
          </cell>
          <cell r="G994" t="str">
            <v>SAFETICORP LTD.</v>
          </cell>
          <cell r="H994" t="str">
            <v>BRADLEY #S19-220B WALL -MOUNTED EYE WASH</v>
          </cell>
          <cell r="I994">
            <v>38215</v>
          </cell>
          <cell r="J994">
            <v>38256</v>
          </cell>
          <cell r="K994">
            <v>1820</v>
          </cell>
          <cell r="L994">
            <v>1268</v>
          </cell>
          <cell r="M994">
            <v>7650</v>
          </cell>
          <cell r="N994">
            <v>2324.12</v>
          </cell>
          <cell r="O994">
            <v>5325.88</v>
          </cell>
          <cell r="R994">
            <v>2.33282E-2</v>
          </cell>
          <cell r="S994">
            <v>178.46073000000001</v>
          </cell>
          <cell r="T994">
            <v>54.217536183999997</v>
          </cell>
          <cell r="U994">
            <v>124.24319381600002</v>
          </cell>
          <cell r="W994">
            <v>2004</v>
          </cell>
          <cell r="X994">
            <v>7</v>
          </cell>
          <cell r="Y994">
            <v>1.0711974110032363</v>
          </cell>
          <cell r="Z994">
            <v>1</v>
          </cell>
          <cell r="AA994">
            <v>4</v>
          </cell>
          <cell r="AB994">
            <v>200</v>
          </cell>
          <cell r="AC994">
            <v>0.67500000000000004</v>
          </cell>
          <cell r="AD994">
            <v>140</v>
          </cell>
          <cell r="AH994">
            <v>2.5</v>
          </cell>
        </row>
        <row r="995">
          <cell r="A995" t="str">
            <v>F2004343-000</v>
          </cell>
          <cell r="B995" t="str">
            <v>Fixtures and fittings</v>
          </cell>
          <cell r="C995">
            <v>2005</v>
          </cell>
          <cell r="D995" t="str">
            <v>Fac</v>
          </cell>
          <cell r="E995" t="str">
            <v>N/A</v>
          </cell>
          <cell r="F995" t="str">
            <v>T0401317</v>
          </cell>
          <cell r="G995" t="str">
            <v>ANTI-FIRE INDUSTRY CO., LTD</v>
          </cell>
          <cell r="H995" t="str">
            <v>ANTI-FIRE FIRE EXTUNGUISHER CHEMICAL 50LBS</v>
          </cell>
          <cell r="I995">
            <v>38219</v>
          </cell>
          <cell r="J995">
            <v>38219</v>
          </cell>
          <cell r="K995">
            <v>1820</v>
          </cell>
          <cell r="L995">
            <v>1231</v>
          </cell>
          <cell r="M995">
            <v>8400</v>
          </cell>
          <cell r="N995">
            <v>2722.75</v>
          </cell>
          <cell r="O995">
            <v>5677.25</v>
          </cell>
          <cell r="R995">
            <v>2.33282E-2</v>
          </cell>
          <cell r="S995">
            <v>195.95688000000001</v>
          </cell>
          <cell r="T995">
            <v>63.51685655</v>
          </cell>
          <cell r="U995">
            <v>132.44002345000001</v>
          </cell>
          <cell r="W995">
            <v>2004</v>
          </cell>
          <cell r="X995">
            <v>0</v>
          </cell>
          <cell r="AD995">
            <v>0</v>
          </cell>
          <cell r="AH995">
            <v>0</v>
          </cell>
        </row>
        <row r="996">
          <cell r="A996" t="str">
            <v>F2004344-000</v>
          </cell>
          <cell r="B996" t="str">
            <v>Fixtures and fittings</v>
          </cell>
          <cell r="C996">
            <v>2005</v>
          </cell>
          <cell r="D996" t="str">
            <v>Fac</v>
          </cell>
          <cell r="E996" t="str">
            <v>N/A</v>
          </cell>
          <cell r="F996">
            <v>303958</v>
          </cell>
          <cell r="G996" t="str">
            <v>CARPETSINTERNATIONAL THAILAND PUBLIC LTD.</v>
          </cell>
          <cell r="H996" t="str">
            <v>L/B &amp; MATL COST FOR TO CHANGE OLD CARPET TO CARPET TILE AT OFFICE 3RD FLOOR'</v>
          </cell>
          <cell r="I996">
            <v>38217</v>
          </cell>
          <cell r="J996">
            <v>38221</v>
          </cell>
          <cell r="K996">
            <v>1820</v>
          </cell>
          <cell r="L996">
            <v>1233</v>
          </cell>
          <cell r="M996">
            <v>1275151</v>
          </cell>
          <cell r="N996">
            <v>411971.54</v>
          </cell>
          <cell r="O996">
            <v>863179.46</v>
          </cell>
          <cell r="R996">
            <v>2.2855899999999998E-2</v>
          </cell>
          <cell r="S996">
            <v>29144.723740899997</v>
          </cell>
          <cell r="T996">
            <v>9415.9803210859991</v>
          </cell>
          <cell r="U996">
            <v>19728.743419813996</v>
          </cell>
          <cell r="W996">
            <v>2004</v>
          </cell>
          <cell r="X996">
            <v>7</v>
          </cell>
          <cell r="Y996">
            <v>1.0711974110032363</v>
          </cell>
          <cell r="Z996">
            <v>1</v>
          </cell>
          <cell r="AA996">
            <v>4</v>
          </cell>
          <cell r="AB996">
            <v>35800</v>
          </cell>
          <cell r="AC996">
            <v>0.67500000000000004</v>
          </cell>
          <cell r="AD996">
            <v>24200</v>
          </cell>
          <cell r="AH996">
            <v>2.5</v>
          </cell>
        </row>
        <row r="997">
          <cell r="A997" t="str">
            <v>F2004348-000</v>
          </cell>
          <cell r="B997" t="str">
            <v>Fixtures and fittings</v>
          </cell>
          <cell r="C997">
            <v>2005</v>
          </cell>
          <cell r="D997" t="str">
            <v>Fac</v>
          </cell>
          <cell r="E997" t="str">
            <v>N/A</v>
          </cell>
          <cell r="F997">
            <v>3440</v>
          </cell>
          <cell r="G997" t="str">
            <v>CHIRAWAT STATIONERY</v>
          </cell>
          <cell r="H997" t="str">
            <v>ELECTRONIC LABELLING M/C PT-2300</v>
          </cell>
          <cell r="I997">
            <v>38252</v>
          </cell>
          <cell r="J997">
            <v>38253</v>
          </cell>
          <cell r="K997">
            <v>1820</v>
          </cell>
          <cell r="L997">
            <v>1265</v>
          </cell>
          <cell r="M997">
            <v>6500</v>
          </cell>
          <cell r="N997">
            <v>1985.41</v>
          </cell>
          <cell r="O997">
            <v>4514.59</v>
          </cell>
          <cell r="R997">
            <v>2.3568341118741998E-2</v>
          </cell>
          <cell r="S997">
            <v>153.19421727182299</v>
          </cell>
          <cell r="T997">
            <v>46.792820140561552</v>
          </cell>
          <cell r="U997">
            <v>106.40139713126143</v>
          </cell>
          <cell r="W997">
            <v>2004</v>
          </cell>
          <cell r="X997">
            <v>7</v>
          </cell>
          <cell r="Y997">
            <v>1.0711974110032363</v>
          </cell>
          <cell r="Z997">
            <v>1</v>
          </cell>
          <cell r="AA997">
            <v>3</v>
          </cell>
          <cell r="AB997">
            <v>200</v>
          </cell>
          <cell r="AC997">
            <v>0.82</v>
          </cell>
          <cell r="AD997">
            <v>160</v>
          </cell>
          <cell r="AH997">
            <v>2.5</v>
          </cell>
        </row>
        <row r="998">
          <cell r="A998" t="str">
            <v>F2004349-000</v>
          </cell>
          <cell r="B998" t="str">
            <v>Fixtures and fittings</v>
          </cell>
          <cell r="C998">
            <v>2005</v>
          </cell>
          <cell r="D998" t="str">
            <v>Fac</v>
          </cell>
          <cell r="E998" t="str">
            <v>T4700649</v>
          </cell>
          <cell r="F998" t="str">
            <v>B1 0082716</v>
          </cell>
          <cell r="G998" t="str">
            <v>BANGKOK BUSINESS EQUIPMENT AUTOMATION</v>
          </cell>
          <cell r="H998" t="str">
            <v>VISUALIZER SAMSUNG MDL: SDP-6500 AT TRAINING ROOM</v>
          </cell>
          <cell r="I998">
            <v>38230</v>
          </cell>
          <cell r="J998">
            <v>38256</v>
          </cell>
          <cell r="K998">
            <v>1820</v>
          </cell>
          <cell r="L998">
            <v>1268</v>
          </cell>
          <cell r="M998">
            <v>123000</v>
          </cell>
          <cell r="N998">
            <v>37372.769999999997</v>
          </cell>
          <cell r="O998">
            <v>85627.23</v>
          </cell>
          <cell r="R998">
            <v>2.3568341118741998E-2</v>
          </cell>
          <cell r="S998">
            <v>2898.9059576052659</v>
          </cell>
          <cell r="T998">
            <v>880.81419191228736</v>
          </cell>
          <cell r="U998">
            <v>2018.0917656929787</v>
          </cell>
          <cell r="W998">
            <v>2004</v>
          </cell>
          <cell r="X998">
            <v>7</v>
          </cell>
          <cell r="Y998">
            <v>1.0711974110032363</v>
          </cell>
          <cell r="Z998">
            <v>1</v>
          </cell>
          <cell r="AA998">
            <v>4</v>
          </cell>
          <cell r="AB998">
            <v>3500</v>
          </cell>
          <cell r="AC998">
            <v>0.67500000000000004</v>
          </cell>
          <cell r="AD998">
            <v>2400</v>
          </cell>
          <cell r="AH998">
            <v>2.5</v>
          </cell>
        </row>
        <row r="999">
          <cell r="A999" t="str">
            <v>F2004351-000</v>
          </cell>
          <cell r="B999" t="str">
            <v>Fixtures and fittings</v>
          </cell>
          <cell r="C999">
            <v>2005</v>
          </cell>
          <cell r="D999" t="str">
            <v>Fac</v>
          </cell>
          <cell r="E999" t="str">
            <v>N/A</v>
          </cell>
          <cell r="F999">
            <v>13135</v>
          </cell>
          <cell r="G999" t="str">
            <v>U-TECH MATERIAL LTD., PART</v>
          </cell>
          <cell r="H999" t="str">
            <v>PEGASUS BINOCULARS</v>
          </cell>
          <cell r="I999">
            <v>38272</v>
          </cell>
          <cell r="J999">
            <v>38284</v>
          </cell>
          <cell r="K999">
            <v>1820</v>
          </cell>
          <cell r="L999">
            <v>1296</v>
          </cell>
          <cell r="M999">
            <v>6270</v>
          </cell>
          <cell r="N999">
            <v>1808.37</v>
          </cell>
          <cell r="O999">
            <v>4461.63</v>
          </cell>
          <cell r="R999">
            <v>2.3661499999999999E-2</v>
          </cell>
          <cell r="S999">
            <v>148.35760499999998</v>
          </cell>
          <cell r="T999">
            <v>42.788746754999998</v>
          </cell>
          <cell r="U999">
            <v>105.56885824499997</v>
          </cell>
          <cell r="W999">
            <v>2004</v>
          </cell>
          <cell r="X999">
            <v>7</v>
          </cell>
          <cell r="Y999">
            <v>1.0711974110032363</v>
          </cell>
          <cell r="Z999">
            <v>1</v>
          </cell>
          <cell r="AA999">
            <v>3</v>
          </cell>
          <cell r="AB999">
            <v>200</v>
          </cell>
          <cell r="AC999">
            <v>0.82</v>
          </cell>
          <cell r="AD999">
            <v>160</v>
          </cell>
          <cell r="AH999">
            <v>2.5</v>
          </cell>
        </row>
        <row r="1000">
          <cell r="A1000" t="str">
            <v>F2004352-000</v>
          </cell>
          <cell r="B1000" t="str">
            <v>Fixtures and fittings</v>
          </cell>
          <cell r="C1000">
            <v>2005</v>
          </cell>
          <cell r="D1000" t="str">
            <v>Fac</v>
          </cell>
          <cell r="E1000" t="str">
            <v>N/A</v>
          </cell>
          <cell r="F1000">
            <v>1152</v>
          </cell>
          <cell r="G1000" t="str">
            <v>G.P. ENGINEERING LTD</v>
          </cell>
          <cell r="H1000" t="str">
            <v>AIR SPLIT TYPE 30000 BTUH AT BAN SAI THONG</v>
          </cell>
          <cell r="I1000">
            <v>38279</v>
          </cell>
          <cell r="J1000">
            <v>38284</v>
          </cell>
          <cell r="K1000">
            <v>1820</v>
          </cell>
          <cell r="L1000">
            <v>1296</v>
          </cell>
          <cell r="M1000">
            <v>38358.58</v>
          </cell>
          <cell r="N1000">
            <v>11064.69</v>
          </cell>
          <cell r="O1000">
            <v>27293.89</v>
          </cell>
          <cell r="R1000">
            <v>2.3661499999999999E-2</v>
          </cell>
          <cell r="S1000">
            <v>907.62154066999994</v>
          </cell>
          <cell r="T1000">
            <v>261.80716243500001</v>
          </cell>
          <cell r="U1000">
            <v>645.81437823499994</v>
          </cell>
          <cell r="W1000">
            <v>2004</v>
          </cell>
          <cell r="X1000">
            <v>7</v>
          </cell>
          <cell r="Y1000">
            <v>1.0711974110032363</v>
          </cell>
          <cell r="Z1000">
            <v>1</v>
          </cell>
          <cell r="AA1000">
            <v>3</v>
          </cell>
          <cell r="AB1000">
            <v>1100</v>
          </cell>
          <cell r="AC1000">
            <v>0.82</v>
          </cell>
          <cell r="AD1000">
            <v>900</v>
          </cell>
          <cell r="AH1000">
            <v>2.5</v>
          </cell>
        </row>
        <row r="1001">
          <cell r="A1001" t="str">
            <v>F2004353-000</v>
          </cell>
          <cell r="B1001" t="str">
            <v>Fixtures and fittings</v>
          </cell>
          <cell r="C1001">
            <v>2005</v>
          </cell>
          <cell r="D1001" t="str">
            <v>Fac</v>
          </cell>
          <cell r="E1001" t="str">
            <v>N/A</v>
          </cell>
          <cell r="F1001">
            <v>1152</v>
          </cell>
          <cell r="G1001" t="str">
            <v>G.P. ENGINEERING LTD</v>
          </cell>
          <cell r="H1001" t="str">
            <v>AIR SPLIT TYPE 24000 BTUH AT BAN SAI THONG</v>
          </cell>
          <cell r="I1001">
            <v>38279</v>
          </cell>
          <cell r="J1001">
            <v>38284</v>
          </cell>
          <cell r="K1001">
            <v>1820</v>
          </cell>
          <cell r="L1001">
            <v>1296</v>
          </cell>
          <cell r="M1001">
            <v>38358.57</v>
          </cell>
          <cell r="N1001">
            <v>11064.68</v>
          </cell>
          <cell r="O1001">
            <v>27293.89</v>
          </cell>
          <cell r="R1001">
            <v>2.3661499999999999E-2</v>
          </cell>
          <cell r="S1001">
            <v>907.62130405499988</v>
          </cell>
          <cell r="T1001">
            <v>261.80692582</v>
          </cell>
          <cell r="U1001">
            <v>645.81437823499982</v>
          </cell>
          <cell r="W1001">
            <v>2004</v>
          </cell>
          <cell r="X1001">
            <v>7</v>
          </cell>
          <cell r="Y1001">
            <v>1.0711974110032363</v>
          </cell>
          <cell r="Z1001">
            <v>1</v>
          </cell>
          <cell r="AA1001">
            <v>3</v>
          </cell>
          <cell r="AB1001">
            <v>1100</v>
          </cell>
          <cell r="AC1001">
            <v>0.82</v>
          </cell>
          <cell r="AD1001">
            <v>900</v>
          </cell>
          <cell r="AH1001">
            <v>2.5</v>
          </cell>
        </row>
        <row r="1002">
          <cell r="A1002" t="str">
            <v>F2004354-000</v>
          </cell>
          <cell r="B1002" t="str">
            <v>Fixtures and fittings</v>
          </cell>
          <cell r="C1002">
            <v>2005</v>
          </cell>
          <cell r="D1002" t="str">
            <v>Fac</v>
          </cell>
          <cell r="E1002" t="str">
            <v>N/A</v>
          </cell>
          <cell r="F1002">
            <v>1152</v>
          </cell>
          <cell r="G1002" t="str">
            <v>G.P. ENGINEERING LTD</v>
          </cell>
          <cell r="H1002" t="str">
            <v>AIR SPLIT TYPE 24000 BTUH AT BAN SAI THONG</v>
          </cell>
          <cell r="I1002">
            <v>38279</v>
          </cell>
          <cell r="J1002">
            <v>38284</v>
          </cell>
          <cell r="K1002">
            <v>1820</v>
          </cell>
          <cell r="L1002">
            <v>1296</v>
          </cell>
          <cell r="M1002">
            <v>38358.57</v>
          </cell>
          <cell r="N1002">
            <v>11064.68</v>
          </cell>
          <cell r="O1002">
            <v>27293.89</v>
          </cell>
          <cell r="R1002">
            <v>2.3661499999999999E-2</v>
          </cell>
          <cell r="S1002">
            <v>907.62130405499988</v>
          </cell>
          <cell r="T1002">
            <v>261.80692582</v>
          </cell>
          <cell r="U1002">
            <v>645.81437823499982</v>
          </cell>
          <cell r="W1002">
            <v>2004</v>
          </cell>
          <cell r="X1002">
            <v>7</v>
          </cell>
          <cell r="Y1002">
            <v>1.0711974110032363</v>
          </cell>
          <cell r="Z1002">
            <v>1</v>
          </cell>
          <cell r="AA1002">
            <v>3</v>
          </cell>
          <cell r="AB1002">
            <v>1100</v>
          </cell>
          <cell r="AC1002">
            <v>0.82</v>
          </cell>
          <cell r="AD1002">
            <v>900</v>
          </cell>
          <cell r="AH1002">
            <v>2.5</v>
          </cell>
        </row>
        <row r="1003">
          <cell r="A1003" t="str">
            <v>F2004355-000</v>
          </cell>
          <cell r="B1003" t="str">
            <v>Fixtures and fittings</v>
          </cell>
          <cell r="C1003">
            <v>2005</v>
          </cell>
          <cell r="D1003" t="str">
            <v>Fac</v>
          </cell>
          <cell r="E1003" t="str">
            <v>N/A</v>
          </cell>
          <cell r="F1003">
            <v>1152</v>
          </cell>
          <cell r="G1003" t="str">
            <v>G.P. ENGINEERING LTD</v>
          </cell>
          <cell r="H1003" t="str">
            <v>AIR SPLIT TYPE 18000 BTUH AT BAN SAI THONG</v>
          </cell>
          <cell r="I1003">
            <v>38279</v>
          </cell>
          <cell r="J1003">
            <v>38284</v>
          </cell>
          <cell r="K1003">
            <v>1820</v>
          </cell>
          <cell r="L1003">
            <v>1296</v>
          </cell>
          <cell r="M1003">
            <v>38358.57</v>
          </cell>
          <cell r="N1003">
            <v>11064.68</v>
          </cell>
          <cell r="O1003">
            <v>27293.89</v>
          </cell>
          <cell r="R1003">
            <v>2.3661499999999999E-2</v>
          </cell>
          <cell r="S1003">
            <v>907.62130405499988</v>
          </cell>
          <cell r="T1003">
            <v>261.80692582</v>
          </cell>
          <cell r="U1003">
            <v>645.81437823499982</v>
          </cell>
          <cell r="W1003">
            <v>2004</v>
          </cell>
          <cell r="X1003">
            <v>7</v>
          </cell>
          <cell r="Y1003">
            <v>1.0711974110032363</v>
          </cell>
          <cell r="Z1003">
            <v>1</v>
          </cell>
          <cell r="AA1003">
            <v>3</v>
          </cell>
          <cell r="AB1003">
            <v>1100</v>
          </cell>
          <cell r="AC1003">
            <v>0.82</v>
          </cell>
          <cell r="AD1003">
            <v>900</v>
          </cell>
          <cell r="AH1003">
            <v>2.5</v>
          </cell>
        </row>
        <row r="1004">
          <cell r="A1004" t="str">
            <v>F2004356-000</v>
          </cell>
          <cell r="B1004" t="str">
            <v>Fixtures and fittings</v>
          </cell>
          <cell r="C1004">
            <v>2005</v>
          </cell>
          <cell r="D1004" t="str">
            <v>Fac</v>
          </cell>
          <cell r="E1004" t="str">
            <v>N/A</v>
          </cell>
          <cell r="F1004">
            <v>1152</v>
          </cell>
          <cell r="G1004" t="str">
            <v>G.P. ENGINEERING LTD</v>
          </cell>
          <cell r="H1004" t="str">
            <v>AIR SPLIT TYPE 12000 BTUH AT BAN SAI THONG</v>
          </cell>
          <cell r="I1004">
            <v>38279</v>
          </cell>
          <cell r="J1004">
            <v>38284</v>
          </cell>
          <cell r="K1004">
            <v>1820</v>
          </cell>
          <cell r="L1004">
            <v>1296</v>
          </cell>
          <cell r="M1004">
            <v>38358.57</v>
          </cell>
          <cell r="N1004">
            <v>11064.68</v>
          </cell>
          <cell r="O1004">
            <v>27293.89</v>
          </cell>
          <cell r="R1004">
            <v>2.3661499999999999E-2</v>
          </cell>
          <cell r="S1004">
            <v>907.62130405499988</v>
          </cell>
          <cell r="T1004">
            <v>261.80692582</v>
          </cell>
          <cell r="U1004">
            <v>645.81437823499982</v>
          </cell>
          <cell r="W1004">
            <v>2004</v>
          </cell>
          <cell r="X1004">
            <v>7</v>
          </cell>
          <cell r="Y1004">
            <v>1.0711974110032363</v>
          </cell>
          <cell r="Z1004">
            <v>1</v>
          </cell>
          <cell r="AA1004">
            <v>3</v>
          </cell>
          <cell r="AB1004">
            <v>1100</v>
          </cell>
          <cell r="AC1004">
            <v>0.82</v>
          </cell>
          <cell r="AD1004">
            <v>900</v>
          </cell>
          <cell r="AH1004">
            <v>2.5</v>
          </cell>
        </row>
        <row r="1005">
          <cell r="A1005" t="str">
            <v>F2004357-000</v>
          </cell>
          <cell r="B1005" t="str">
            <v>Fixtures and fittings</v>
          </cell>
          <cell r="C1005">
            <v>2005</v>
          </cell>
          <cell r="D1005" t="str">
            <v>Fac</v>
          </cell>
          <cell r="E1005" t="str">
            <v>N/A</v>
          </cell>
          <cell r="F1005">
            <v>1152</v>
          </cell>
          <cell r="G1005" t="str">
            <v>G.P. ENGINEERING LTD</v>
          </cell>
          <cell r="H1005" t="str">
            <v>AIR SPLIT TYPE 12000 BTUH AT BAN SAI THONG</v>
          </cell>
          <cell r="I1005">
            <v>38279</v>
          </cell>
          <cell r="J1005">
            <v>38284</v>
          </cell>
          <cell r="K1005">
            <v>1820</v>
          </cell>
          <cell r="L1005">
            <v>1296</v>
          </cell>
          <cell r="M1005">
            <v>38358.57</v>
          </cell>
          <cell r="N1005">
            <v>11064.68</v>
          </cell>
          <cell r="O1005">
            <v>27293.89</v>
          </cell>
          <cell r="R1005">
            <v>2.3661499999999999E-2</v>
          </cell>
          <cell r="S1005">
            <v>907.62130405499988</v>
          </cell>
          <cell r="T1005">
            <v>261.80692582</v>
          </cell>
          <cell r="U1005">
            <v>645.81437823499982</v>
          </cell>
          <cell r="W1005">
            <v>2004</v>
          </cell>
          <cell r="X1005">
            <v>7</v>
          </cell>
          <cell r="Y1005">
            <v>1.0711974110032363</v>
          </cell>
          <cell r="Z1005">
            <v>1</v>
          </cell>
          <cell r="AA1005">
            <v>3</v>
          </cell>
          <cell r="AB1005">
            <v>1100</v>
          </cell>
          <cell r="AC1005">
            <v>0.82</v>
          </cell>
          <cell r="AD1005">
            <v>900</v>
          </cell>
          <cell r="AH1005">
            <v>2.5</v>
          </cell>
        </row>
        <row r="1006">
          <cell r="A1006" t="str">
            <v>F2004358-000</v>
          </cell>
          <cell r="B1006" t="str">
            <v>Fixtures and fittings</v>
          </cell>
          <cell r="C1006">
            <v>2005</v>
          </cell>
          <cell r="D1006" t="str">
            <v>Fac</v>
          </cell>
          <cell r="E1006" t="str">
            <v>N/A</v>
          </cell>
          <cell r="F1006">
            <v>1152</v>
          </cell>
          <cell r="G1006" t="str">
            <v>G.P. ENGINEERING LTD</v>
          </cell>
          <cell r="H1006" t="str">
            <v>AIR SPLIT TYPE 12000 BTUH AT BAN SAI THONG</v>
          </cell>
          <cell r="I1006">
            <v>38279</v>
          </cell>
          <cell r="J1006">
            <v>38284</v>
          </cell>
          <cell r="K1006">
            <v>1820</v>
          </cell>
          <cell r="L1006">
            <v>1296</v>
          </cell>
          <cell r="M1006">
            <v>38358.57</v>
          </cell>
          <cell r="N1006">
            <v>11064.68</v>
          </cell>
          <cell r="O1006">
            <v>27293.89</v>
          </cell>
          <cell r="R1006">
            <v>2.3661499999999999E-2</v>
          </cell>
          <cell r="S1006">
            <v>907.62130405499988</v>
          </cell>
          <cell r="T1006">
            <v>261.80692582</v>
          </cell>
          <cell r="U1006">
            <v>645.81437823499982</v>
          </cell>
          <cell r="W1006">
            <v>2004</v>
          </cell>
          <cell r="X1006">
            <v>7</v>
          </cell>
          <cell r="Y1006">
            <v>1.0711974110032363</v>
          </cell>
          <cell r="Z1006">
            <v>1</v>
          </cell>
          <cell r="AA1006">
            <v>3</v>
          </cell>
          <cell r="AB1006">
            <v>1100</v>
          </cell>
          <cell r="AC1006">
            <v>0.82</v>
          </cell>
          <cell r="AD1006">
            <v>900</v>
          </cell>
          <cell r="AH1006">
            <v>2.5</v>
          </cell>
        </row>
        <row r="1007">
          <cell r="A1007" t="str">
            <v>F2004361-000</v>
          </cell>
          <cell r="B1007" t="str">
            <v>Fixtures and fittings</v>
          </cell>
          <cell r="C1007">
            <v>2005</v>
          </cell>
          <cell r="D1007" t="str">
            <v>Fac</v>
          </cell>
          <cell r="E1007" t="str">
            <v>N/A</v>
          </cell>
          <cell r="F1007">
            <v>10</v>
          </cell>
          <cell r="G1007" t="str">
            <v>RUAMJAI PRINTING &amp; SILK SCREEN</v>
          </cell>
          <cell r="H1007" t="str">
            <v>INFORMATION BOARD "NSE FITNESS CENTER"</v>
          </cell>
          <cell r="I1007">
            <v>38307</v>
          </cell>
          <cell r="J1007">
            <v>38307</v>
          </cell>
          <cell r="K1007">
            <v>1820</v>
          </cell>
          <cell r="L1007">
            <v>1319</v>
          </cell>
          <cell r="M1007">
            <v>13000</v>
          </cell>
          <cell r="N1007">
            <v>3585.44</v>
          </cell>
          <cell r="O1007">
            <v>9414.56</v>
          </cell>
          <cell r="R1007">
            <v>2.3661499999999999E-2</v>
          </cell>
          <cell r="S1007">
            <v>307.59949999999998</v>
          </cell>
          <cell r="T1007">
            <v>84.836888559999991</v>
          </cell>
          <cell r="U1007">
            <v>222.76261144</v>
          </cell>
          <cell r="W1007">
            <v>2004</v>
          </cell>
          <cell r="X1007">
            <v>7</v>
          </cell>
          <cell r="Y1007">
            <v>1.0711974110032363</v>
          </cell>
          <cell r="Z1007">
            <v>1</v>
          </cell>
          <cell r="AA1007">
            <v>3</v>
          </cell>
          <cell r="AB1007">
            <v>400</v>
          </cell>
          <cell r="AC1007">
            <v>0.82</v>
          </cell>
          <cell r="AD1007">
            <v>330</v>
          </cell>
          <cell r="AH1007">
            <v>2.5</v>
          </cell>
        </row>
        <row r="1008">
          <cell r="A1008" t="str">
            <v>F2004362-000</v>
          </cell>
          <cell r="B1008" t="str">
            <v>Fixtures and fittings</v>
          </cell>
          <cell r="C1008">
            <v>2005</v>
          </cell>
          <cell r="D1008" t="str">
            <v>Fac</v>
          </cell>
          <cell r="E1008" t="str">
            <v>N/A</v>
          </cell>
          <cell r="F1008" t="str">
            <v>B47/1109</v>
          </cell>
          <cell r="G1008" t="str">
            <v>CHAMP MARKETING CO., LTD</v>
          </cell>
          <cell r="H1008" t="str">
            <v>FIRE EXTINGUISHER HALOTRON "KIDDE" SIZE 15LBS</v>
          </cell>
          <cell r="I1008">
            <v>38303</v>
          </cell>
          <cell r="J1008">
            <v>38312</v>
          </cell>
          <cell r="K1008">
            <v>1820</v>
          </cell>
          <cell r="L1008">
            <v>1324</v>
          </cell>
          <cell r="M1008">
            <v>12900</v>
          </cell>
          <cell r="N1008">
            <v>3522.42</v>
          </cell>
          <cell r="O1008">
            <v>9377.58</v>
          </cell>
          <cell r="R1008">
            <v>2.3661499999999999E-2</v>
          </cell>
          <cell r="S1008">
            <v>305.23334999999997</v>
          </cell>
          <cell r="T1008">
            <v>83.345740829999997</v>
          </cell>
          <cell r="U1008">
            <v>221.88760916999996</v>
          </cell>
          <cell r="W1008">
            <v>2004</v>
          </cell>
          <cell r="X1008">
            <v>0</v>
          </cell>
          <cell r="AD1008">
            <v>0</v>
          </cell>
          <cell r="AH1008">
            <v>0</v>
          </cell>
        </row>
        <row r="1009">
          <cell r="A1009" t="str">
            <v>F2004363-000</v>
          </cell>
          <cell r="B1009" t="str">
            <v>Fixtures and fittings</v>
          </cell>
          <cell r="C1009">
            <v>2005</v>
          </cell>
          <cell r="D1009" t="str">
            <v>Fac</v>
          </cell>
          <cell r="E1009" t="str">
            <v>N/A</v>
          </cell>
          <cell r="F1009" t="str">
            <v>B47/1109</v>
          </cell>
          <cell r="G1009" t="str">
            <v>CHAMP MARKETING CO., LTD</v>
          </cell>
          <cell r="H1009" t="str">
            <v>FIRE EXTINGUISHER HALOTRON "KIDDE" SIZE 15LBS</v>
          </cell>
          <cell r="I1009">
            <v>38303</v>
          </cell>
          <cell r="J1009">
            <v>38312</v>
          </cell>
          <cell r="K1009">
            <v>1820</v>
          </cell>
          <cell r="L1009">
            <v>1324</v>
          </cell>
          <cell r="M1009">
            <v>12900</v>
          </cell>
          <cell r="N1009">
            <v>3522.42</v>
          </cell>
          <cell r="O1009">
            <v>9377.58</v>
          </cell>
          <cell r="R1009">
            <v>2.3266599999999998E-2</v>
          </cell>
          <cell r="S1009">
            <v>300.13914</v>
          </cell>
          <cell r="T1009">
            <v>81.954737171999994</v>
          </cell>
          <cell r="U1009">
            <v>218.184402828</v>
          </cell>
          <cell r="W1009">
            <v>2004</v>
          </cell>
          <cell r="X1009">
            <v>0</v>
          </cell>
          <cell r="AD1009">
            <v>0</v>
          </cell>
          <cell r="AH1009">
            <v>0</v>
          </cell>
        </row>
        <row r="1010">
          <cell r="A1010" t="str">
            <v>F2004364-000</v>
          </cell>
          <cell r="B1010" t="str">
            <v>Fixtures and fittings</v>
          </cell>
          <cell r="C1010">
            <v>2005</v>
          </cell>
          <cell r="D1010" t="str">
            <v>Fac</v>
          </cell>
          <cell r="E1010" t="str">
            <v>N/A</v>
          </cell>
          <cell r="F1010" t="str">
            <v>B47/1109</v>
          </cell>
          <cell r="G1010" t="str">
            <v>CHAMP MARKETING CO., LTD</v>
          </cell>
          <cell r="H1010" t="str">
            <v>FIRE EXTINGUISHER HALOTRON "KIDDE" SIZE 15LBS</v>
          </cell>
          <cell r="I1010">
            <v>38303</v>
          </cell>
          <cell r="J1010">
            <v>38312</v>
          </cell>
          <cell r="K1010">
            <v>1820</v>
          </cell>
          <cell r="L1010">
            <v>1324</v>
          </cell>
          <cell r="M1010">
            <v>12900</v>
          </cell>
          <cell r="N1010">
            <v>3522.42</v>
          </cell>
          <cell r="O1010">
            <v>9377.58</v>
          </cell>
          <cell r="R1010">
            <v>2.36677E-2</v>
          </cell>
          <cell r="S1010">
            <v>305.31333000000001</v>
          </cell>
          <cell r="T1010">
            <v>83.367579833999997</v>
          </cell>
          <cell r="U1010">
            <v>221.94575016600001</v>
          </cell>
          <cell r="W1010">
            <v>2004</v>
          </cell>
          <cell r="X1010">
            <v>0</v>
          </cell>
          <cell r="AD1010">
            <v>0</v>
          </cell>
          <cell r="AH1010">
            <v>0</v>
          </cell>
        </row>
        <row r="1011">
          <cell r="A1011" t="str">
            <v>F2004365-000</v>
          </cell>
          <cell r="B1011" t="str">
            <v>Fixtures and fittings</v>
          </cell>
          <cell r="C1011">
            <v>2005</v>
          </cell>
          <cell r="D1011" t="str">
            <v>Fac</v>
          </cell>
          <cell r="E1011" t="str">
            <v>N/A</v>
          </cell>
          <cell r="F1011" t="str">
            <v>B47/1109</v>
          </cell>
          <cell r="G1011" t="str">
            <v>CHAMP MARKETING CO., LTD</v>
          </cell>
          <cell r="H1011" t="str">
            <v>FIRE EXTINGUISHER HALOTRON "KIDDE" SIZE 15LBS</v>
          </cell>
          <cell r="I1011">
            <v>38303</v>
          </cell>
          <cell r="J1011">
            <v>38312</v>
          </cell>
          <cell r="K1011">
            <v>1820</v>
          </cell>
          <cell r="L1011">
            <v>1324</v>
          </cell>
          <cell r="M1011">
            <v>12900</v>
          </cell>
          <cell r="N1011">
            <v>3522.42</v>
          </cell>
          <cell r="O1011">
            <v>9377.58</v>
          </cell>
          <cell r="R1011">
            <v>2.5740900000000001E-2</v>
          </cell>
          <cell r="S1011">
            <v>332.05761000000001</v>
          </cell>
          <cell r="T1011">
            <v>90.670260978000002</v>
          </cell>
          <cell r="U1011">
            <v>241.38734902200002</v>
          </cell>
          <cell r="W1011">
            <v>2004</v>
          </cell>
          <cell r="X1011">
            <v>0</v>
          </cell>
          <cell r="AD1011">
            <v>0</v>
          </cell>
          <cell r="AH1011">
            <v>0</v>
          </cell>
        </row>
        <row r="1012">
          <cell r="A1012" t="str">
            <v>F2004366-000</v>
          </cell>
          <cell r="B1012" t="str">
            <v>Fixtures and fittings</v>
          </cell>
          <cell r="C1012">
            <v>2005</v>
          </cell>
          <cell r="D1012" t="str">
            <v>Fac</v>
          </cell>
          <cell r="E1012" t="str">
            <v>N/A</v>
          </cell>
          <cell r="F1012" t="str">
            <v>B47/1109</v>
          </cell>
          <cell r="G1012" t="str">
            <v>CHAMP MARKETING CO., LTD</v>
          </cell>
          <cell r="H1012" t="str">
            <v>FIRE EXTINGUISHER HALOTRON "KIDDE" SIZE 15LBS</v>
          </cell>
          <cell r="I1012">
            <v>38303</v>
          </cell>
          <cell r="J1012">
            <v>38312</v>
          </cell>
          <cell r="K1012">
            <v>1820</v>
          </cell>
          <cell r="L1012">
            <v>1324</v>
          </cell>
          <cell r="M1012">
            <v>12900</v>
          </cell>
          <cell r="N1012">
            <v>3522.42</v>
          </cell>
          <cell r="O1012">
            <v>9377.58</v>
          </cell>
          <cell r="R1012">
            <v>2.5740900000000001E-2</v>
          </cell>
          <cell r="S1012">
            <v>332.05761000000001</v>
          </cell>
          <cell r="T1012">
            <v>90.670260978000002</v>
          </cell>
          <cell r="U1012">
            <v>241.38734902200002</v>
          </cell>
          <cell r="W1012">
            <v>2004</v>
          </cell>
          <cell r="X1012">
            <v>0</v>
          </cell>
          <cell r="AD1012">
            <v>0</v>
          </cell>
          <cell r="AH1012">
            <v>0</v>
          </cell>
        </row>
        <row r="1013">
          <cell r="A1013" t="str">
            <v>F2004367-000</v>
          </cell>
          <cell r="B1013" t="str">
            <v>Fixtures and fittings</v>
          </cell>
          <cell r="C1013">
            <v>2005</v>
          </cell>
          <cell r="D1013" t="str">
            <v>Fac</v>
          </cell>
          <cell r="E1013" t="str">
            <v>N/A</v>
          </cell>
          <cell r="F1013" t="str">
            <v>B47/1109</v>
          </cell>
          <cell r="G1013" t="str">
            <v>CHAMP MARKETING CO., LTD</v>
          </cell>
          <cell r="H1013" t="str">
            <v>FIRE EXTINGUISHER HALOTRON "KIDDE" SIZE 15LBS</v>
          </cell>
          <cell r="I1013">
            <v>38303</v>
          </cell>
          <cell r="J1013">
            <v>38312</v>
          </cell>
          <cell r="K1013">
            <v>1820</v>
          </cell>
          <cell r="L1013">
            <v>1324</v>
          </cell>
          <cell r="M1013">
            <v>12900</v>
          </cell>
          <cell r="N1013">
            <v>3522.42</v>
          </cell>
          <cell r="O1013">
            <v>9377.58</v>
          </cell>
          <cell r="R1013">
            <v>2.5317994E-2</v>
          </cell>
          <cell r="S1013">
            <v>326.60212259999997</v>
          </cell>
          <cell r="T1013">
            <v>89.180608425480003</v>
          </cell>
          <cell r="U1013">
            <v>237.42151417451998</v>
          </cell>
          <cell r="W1013">
            <v>2004</v>
          </cell>
          <cell r="X1013">
            <v>0</v>
          </cell>
          <cell r="AD1013">
            <v>0</v>
          </cell>
          <cell r="AH1013">
            <v>0</v>
          </cell>
        </row>
        <row r="1014">
          <cell r="A1014" t="str">
            <v>F2004368-000</v>
          </cell>
          <cell r="B1014" t="str">
            <v>Fixtures and fittings</v>
          </cell>
          <cell r="C1014">
            <v>2005</v>
          </cell>
          <cell r="D1014" t="str">
            <v>Fac</v>
          </cell>
          <cell r="E1014" t="str">
            <v>N/A</v>
          </cell>
          <cell r="F1014" t="str">
            <v>B47/1109</v>
          </cell>
          <cell r="G1014" t="str">
            <v>CHAMP MARKETING CO., LTD</v>
          </cell>
          <cell r="H1014" t="str">
            <v>FIRE EXTINGUISHER HALOTRON "KIDDE" SIZE 15LBS</v>
          </cell>
          <cell r="I1014">
            <v>38303</v>
          </cell>
          <cell r="J1014">
            <v>38312</v>
          </cell>
          <cell r="K1014">
            <v>1820</v>
          </cell>
          <cell r="L1014">
            <v>1324</v>
          </cell>
          <cell r="M1014">
            <v>12900</v>
          </cell>
          <cell r="N1014">
            <v>3522.42</v>
          </cell>
          <cell r="O1014">
            <v>9377.58</v>
          </cell>
          <cell r="R1014">
            <v>2.5317994E-2</v>
          </cell>
          <cell r="S1014">
            <v>326.60212259999997</v>
          </cell>
          <cell r="T1014">
            <v>89.180608425480003</v>
          </cell>
          <cell r="U1014">
            <v>237.42151417451998</v>
          </cell>
          <cell r="W1014">
            <v>2004</v>
          </cell>
          <cell r="X1014">
            <v>0</v>
          </cell>
          <cell r="AD1014">
            <v>0</v>
          </cell>
          <cell r="AH1014">
            <v>0</v>
          </cell>
        </row>
        <row r="1015">
          <cell r="A1015" t="str">
            <v>F2004369-000</v>
          </cell>
          <cell r="B1015" t="str">
            <v>Fixtures and fittings</v>
          </cell>
          <cell r="C1015">
            <v>2005</v>
          </cell>
          <cell r="D1015" t="str">
            <v>Fac</v>
          </cell>
          <cell r="E1015" t="str">
            <v>N/A</v>
          </cell>
          <cell r="F1015" t="str">
            <v>B47/1109</v>
          </cell>
          <cell r="G1015" t="str">
            <v>CHAMP MARKETING CO., LTD</v>
          </cell>
          <cell r="H1015" t="str">
            <v>FIRE EXTINGUISHER HALOTRON "KIDDE" SIZE 15LBS</v>
          </cell>
          <cell r="I1015">
            <v>38303</v>
          </cell>
          <cell r="J1015">
            <v>38312</v>
          </cell>
          <cell r="K1015">
            <v>1820</v>
          </cell>
          <cell r="L1015">
            <v>1324</v>
          </cell>
          <cell r="M1015">
            <v>12900</v>
          </cell>
          <cell r="N1015">
            <v>3522.42</v>
          </cell>
          <cell r="O1015">
            <v>9377.58</v>
          </cell>
          <cell r="R1015">
            <v>2.3568341118741998E-2</v>
          </cell>
          <cell r="S1015">
            <v>304.03160043177178</v>
          </cell>
          <cell r="T1015">
            <v>83.017596123479194</v>
          </cell>
          <cell r="U1015">
            <v>221.01400430829258</v>
          </cell>
          <cell r="W1015">
            <v>2004</v>
          </cell>
          <cell r="X1015">
            <v>0</v>
          </cell>
          <cell r="AD1015">
            <v>0</v>
          </cell>
          <cell r="AH1015">
            <v>0</v>
          </cell>
        </row>
        <row r="1016">
          <cell r="A1016" t="str">
            <v>F2004370-000</v>
          </cell>
          <cell r="B1016" t="str">
            <v>Fixtures and fittings</v>
          </cell>
          <cell r="C1016">
            <v>2005</v>
          </cell>
          <cell r="D1016" t="str">
            <v>Fac</v>
          </cell>
          <cell r="E1016" t="str">
            <v>N/A</v>
          </cell>
          <cell r="F1016" t="str">
            <v>B47/1109</v>
          </cell>
          <cell r="G1016" t="str">
            <v>CHAMP MARKETING CO., LTD</v>
          </cell>
          <cell r="H1016" t="str">
            <v>FIRE EXTINGUISHER HALOTRON "KIDDE" SIZE 15LBS</v>
          </cell>
          <cell r="I1016">
            <v>38303</v>
          </cell>
          <cell r="J1016">
            <v>38312</v>
          </cell>
          <cell r="K1016">
            <v>1820</v>
          </cell>
          <cell r="L1016">
            <v>1324</v>
          </cell>
          <cell r="M1016">
            <v>12900</v>
          </cell>
          <cell r="N1016">
            <v>3522.42</v>
          </cell>
          <cell r="O1016">
            <v>9377.58</v>
          </cell>
          <cell r="R1016">
            <v>1.7966838364524999E-2</v>
          </cell>
          <cell r="S1016">
            <v>231.7722149023725</v>
          </cell>
          <cell r="T1016">
            <v>63.28675079197015</v>
          </cell>
          <cell r="U1016">
            <v>168.48546411040235</v>
          </cell>
          <cell r="W1016">
            <v>2004</v>
          </cell>
          <cell r="X1016">
            <v>0</v>
          </cell>
          <cell r="AD1016">
            <v>0</v>
          </cell>
          <cell r="AH1016">
            <v>0</v>
          </cell>
        </row>
        <row r="1017">
          <cell r="A1017" t="str">
            <v>F2004371-000</v>
          </cell>
          <cell r="B1017" t="str">
            <v>Fixtures and fittings</v>
          </cell>
          <cell r="C1017">
            <v>2005</v>
          </cell>
          <cell r="D1017" t="str">
            <v>Fac</v>
          </cell>
          <cell r="E1017" t="str">
            <v>N/A</v>
          </cell>
          <cell r="F1017" t="str">
            <v>B47/1109</v>
          </cell>
          <cell r="G1017" t="str">
            <v>CHAMP MARKETING CO., LTD</v>
          </cell>
          <cell r="H1017" t="str">
            <v>FIRE EXTINGUISHER HALOTRON "KIDDE" SIZE 15LBS</v>
          </cell>
          <cell r="I1017">
            <v>38303</v>
          </cell>
          <cell r="J1017">
            <v>38312</v>
          </cell>
          <cell r="K1017">
            <v>1820</v>
          </cell>
          <cell r="L1017">
            <v>1324</v>
          </cell>
          <cell r="M1017">
            <v>12900</v>
          </cell>
          <cell r="N1017">
            <v>3522.42</v>
          </cell>
          <cell r="O1017">
            <v>9377.58</v>
          </cell>
          <cell r="R1017">
            <v>2.3402706757064001E-2</v>
          </cell>
          <cell r="S1017">
            <v>301.89491716612559</v>
          </cell>
          <cell r="T1017">
            <v>82.43416233521738</v>
          </cell>
          <cell r="U1017">
            <v>219.46075483090823</v>
          </cell>
          <cell r="W1017">
            <v>2004</v>
          </cell>
          <cell r="X1017">
            <v>0</v>
          </cell>
          <cell r="AD1017">
            <v>0</v>
          </cell>
          <cell r="AH1017">
            <v>0</v>
          </cell>
        </row>
        <row r="1018">
          <cell r="A1018" t="str">
            <v>F2004372-000</v>
          </cell>
          <cell r="B1018" t="str">
            <v>Fixtures and fittings</v>
          </cell>
          <cell r="C1018">
            <v>2005</v>
          </cell>
          <cell r="D1018" t="str">
            <v>Fac</v>
          </cell>
          <cell r="E1018" t="str">
            <v>N/A</v>
          </cell>
          <cell r="F1018" t="str">
            <v>B47/1109</v>
          </cell>
          <cell r="G1018" t="str">
            <v>CHAMP MARKETING CO., LTD</v>
          </cell>
          <cell r="H1018" t="str">
            <v>FIRE EXTINGUISHER HALOTRON "KIDDE" SIZE 15LBS</v>
          </cell>
          <cell r="I1018">
            <v>38303</v>
          </cell>
          <cell r="J1018">
            <v>38312</v>
          </cell>
          <cell r="K1018">
            <v>1820</v>
          </cell>
          <cell r="L1018">
            <v>1324</v>
          </cell>
          <cell r="M1018">
            <v>12900</v>
          </cell>
          <cell r="N1018">
            <v>3522.42</v>
          </cell>
          <cell r="O1018">
            <v>9377.58</v>
          </cell>
          <cell r="R1018">
            <v>2.3568341118741998E-2</v>
          </cell>
          <cell r="S1018">
            <v>304.03160043177178</v>
          </cell>
          <cell r="T1018">
            <v>83.017596123479194</v>
          </cell>
          <cell r="U1018">
            <v>221.01400430829258</v>
          </cell>
          <cell r="W1018">
            <v>2004</v>
          </cell>
          <cell r="X1018">
            <v>0</v>
          </cell>
          <cell r="AD1018">
            <v>0</v>
          </cell>
          <cell r="AH1018">
            <v>0</v>
          </cell>
        </row>
        <row r="1019">
          <cell r="A1019" t="str">
            <v>F2004373-000</v>
          </cell>
          <cell r="B1019" t="str">
            <v>Fixtures and fittings</v>
          </cell>
          <cell r="C1019">
            <v>2005</v>
          </cell>
          <cell r="D1019" t="str">
            <v>Fac</v>
          </cell>
          <cell r="E1019" t="str">
            <v>N/A</v>
          </cell>
          <cell r="F1019" t="str">
            <v>B47/1109</v>
          </cell>
          <cell r="G1019" t="str">
            <v>CHAMP MARKETING CO., LTD</v>
          </cell>
          <cell r="H1019" t="str">
            <v>FIRE EXTINGUISHER HALOTRON "KIDDE" SIZE 15LBS</v>
          </cell>
          <cell r="I1019">
            <v>38303</v>
          </cell>
          <cell r="J1019">
            <v>38312</v>
          </cell>
          <cell r="K1019">
            <v>1820</v>
          </cell>
          <cell r="L1019">
            <v>1324</v>
          </cell>
          <cell r="M1019">
            <v>12900</v>
          </cell>
          <cell r="N1019">
            <v>3522.42</v>
          </cell>
          <cell r="O1019">
            <v>9377.58</v>
          </cell>
          <cell r="R1019">
            <v>2.3568341118741998E-2</v>
          </cell>
          <cell r="S1019">
            <v>304.03160043177178</v>
          </cell>
          <cell r="T1019">
            <v>83.017596123479194</v>
          </cell>
          <cell r="U1019">
            <v>221.01400430829258</v>
          </cell>
          <cell r="W1019">
            <v>2004</v>
          </cell>
          <cell r="X1019">
            <v>0</v>
          </cell>
          <cell r="AD1019">
            <v>0</v>
          </cell>
          <cell r="AH1019">
            <v>0</v>
          </cell>
        </row>
        <row r="1020">
          <cell r="A1020" t="str">
            <v>F2004374-000</v>
          </cell>
          <cell r="B1020" t="str">
            <v>Fixtures and fittings</v>
          </cell>
          <cell r="C1020">
            <v>2005</v>
          </cell>
          <cell r="D1020" t="str">
            <v>Fac</v>
          </cell>
          <cell r="E1020" t="str">
            <v>N/A</v>
          </cell>
          <cell r="F1020" t="str">
            <v>B47/1109</v>
          </cell>
          <cell r="G1020" t="str">
            <v>CHAMP MARKETING CO., LTD</v>
          </cell>
          <cell r="H1020" t="str">
            <v>FIRE EXTINGUISHER HALOTRON "KIDDE" SIZE 15LBS</v>
          </cell>
          <cell r="I1020">
            <v>38303</v>
          </cell>
          <cell r="J1020">
            <v>38312</v>
          </cell>
          <cell r="K1020">
            <v>1820</v>
          </cell>
          <cell r="L1020">
            <v>1324</v>
          </cell>
          <cell r="M1020">
            <v>12900</v>
          </cell>
          <cell r="N1020">
            <v>3522.42</v>
          </cell>
          <cell r="O1020">
            <v>9377.58</v>
          </cell>
          <cell r="R1020">
            <v>2.3568341118741998E-2</v>
          </cell>
          <cell r="S1020">
            <v>304.03160043177178</v>
          </cell>
          <cell r="T1020">
            <v>83.017596123479194</v>
          </cell>
          <cell r="U1020">
            <v>221.01400430829258</v>
          </cell>
          <cell r="W1020">
            <v>2004</v>
          </cell>
          <cell r="X1020">
            <v>0</v>
          </cell>
          <cell r="AD1020">
            <v>0</v>
          </cell>
          <cell r="AH1020">
            <v>0</v>
          </cell>
        </row>
        <row r="1021">
          <cell r="A1021" t="str">
            <v>F2004375-000</v>
          </cell>
          <cell r="B1021" t="str">
            <v>Fixtures and fittings</v>
          </cell>
          <cell r="C1021">
            <v>2005</v>
          </cell>
          <cell r="D1021" t="str">
            <v>Fac</v>
          </cell>
          <cell r="E1021" t="str">
            <v>N/A</v>
          </cell>
          <cell r="F1021" t="str">
            <v>B47/1109</v>
          </cell>
          <cell r="G1021" t="str">
            <v>CHAMP MARKETING CO., LTD</v>
          </cell>
          <cell r="H1021" t="str">
            <v>FIRE EXTINGUISHER HALOTRON "KIDDE" SIZE 15LBS</v>
          </cell>
          <cell r="I1021">
            <v>38303</v>
          </cell>
          <cell r="J1021">
            <v>38312</v>
          </cell>
          <cell r="K1021">
            <v>1820</v>
          </cell>
          <cell r="L1021">
            <v>1324</v>
          </cell>
          <cell r="M1021">
            <v>12900</v>
          </cell>
          <cell r="N1021">
            <v>3522.42</v>
          </cell>
          <cell r="O1021">
            <v>9377.58</v>
          </cell>
          <cell r="R1021">
            <v>2.2855899999999998E-2</v>
          </cell>
          <cell r="S1021">
            <v>294.84110999999996</v>
          </cell>
          <cell r="T1021">
            <v>80.508079277999997</v>
          </cell>
          <cell r="U1021">
            <v>214.33303072199996</v>
          </cell>
          <cell r="W1021">
            <v>2004</v>
          </cell>
          <cell r="X1021">
            <v>0</v>
          </cell>
          <cell r="AD1021">
            <v>0</v>
          </cell>
          <cell r="AH1021">
            <v>0</v>
          </cell>
        </row>
        <row r="1022">
          <cell r="A1022" t="str">
            <v>F2004376-000</v>
          </cell>
          <cell r="B1022" t="str">
            <v>Fixtures and fittings</v>
          </cell>
          <cell r="C1022">
            <v>2005</v>
          </cell>
          <cell r="D1022" t="str">
            <v>Fac</v>
          </cell>
          <cell r="E1022" t="str">
            <v>N/A</v>
          </cell>
          <cell r="F1022" t="str">
            <v>B47/1109</v>
          </cell>
          <cell r="G1022" t="str">
            <v>CHAMP MARKETING CO., LTD</v>
          </cell>
          <cell r="H1022" t="str">
            <v>FIRE EXTINGUISHER HALOTRON "KIDDE" SIZE 15LBS</v>
          </cell>
          <cell r="I1022">
            <v>38303</v>
          </cell>
          <cell r="J1022">
            <v>38312</v>
          </cell>
          <cell r="K1022">
            <v>1820</v>
          </cell>
          <cell r="L1022">
            <v>1324</v>
          </cell>
          <cell r="M1022">
            <v>12900</v>
          </cell>
          <cell r="N1022">
            <v>3522.42</v>
          </cell>
          <cell r="O1022">
            <v>9377.58</v>
          </cell>
          <cell r="R1022">
            <v>2.33282E-2</v>
          </cell>
          <cell r="S1022">
            <v>300.93378000000001</v>
          </cell>
          <cell r="T1022">
            <v>82.171718244000004</v>
          </cell>
          <cell r="U1022">
            <v>218.76206175600001</v>
          </cell>
          <cell r="W1022">
            <v>2004</v>
          </cell>
          <cell r="X1022">
            <v>0</v>
          </cell>
          <cell r="AD1022">
            <v>0</v>
          </cell>
          <cell r="AH1022">
            <v>0</v>
          </cell>
        </row>
        <row r="1023">
          <cell r="A1023" t="str">
            <v>F2004377-000</v>
          </cell>
          <cell r="B1023" t="str">
            <v>Fixtures and fittings</v>
          </cell>
          <cell r="C1023">
            <v>2005</v>
          </cell>
          <cell r="D1023" t="str">
            <v>Fac</v>
          </cell>
          <cell r="E1023" t="str">
            <v>N/A</v>
          </cell>
          <cell r="F1023" t="str">
            <v>B47/1109</v>
          </cell>
          <cell r="G1023" t="str">
            <v>CHAMP MARKETING CO., LTD</v>
          </cell>
          <cell r="H1023" t="str">
            <v>FIRE EXTINGUISHER HALOTRON "KIDDE" SIZE 15LBS</v>
          </cell>
          <cell r="I1023">
            <v>38303</v>
          </cell>
          <cell r="J1023">
            <v>38312</v>
          </cell>
          <cell r="K1023">
            <v>1820</v>
          </cell>
          <cell r="L1023">
            <v>1324</v>
          </cell>
          <cell r="M1023">
            <v>12900</v>
          </cell>
          <cell r="N1023">
            <v>3522.42</v>
          </cell>
          <cell r="O1023">
            <v>9377.58</v>
          </cell>
          <cell r="R1023">
            <v>2.33282E-2</v>
          </cell>
          <cell r="S1023">
            <v>300.93378000000001</v>
          </cell>
          <cell r="T1023">
            <v>82.171718244000004</v>
          </cell>
          <cell r="U1023">
            <v>218.76206175600001</v>
          </cell>
          <cell r="W1023">
            <v>2004</v>
          </cell>
          <cell r="X1023">
            <v>0</v>
          </cell>
          <cell r="AD1023">
            <v>0</v>
          </cell>
          <cell r="AH1023">
            <v>0</v>
          </cell>
        </row>
        <row r="1024">
          <cell r="A1024" t="str">
            <v>F2004383-000</v>
          </cell>
          <cell r="B1024" t="str">
            <v>Fixtures and fittings</v>
          </cell>
          <cell r="C1024">
            <v>2005</v>
          </cell>
          <cell r="D1024" t="str">
            <v>Fac</v>
          </cell>
          <cell r="E1024" t="str">
            <v>T4700944</v>
          </cell>
          <cell r="F1024" t="str">
            <v>B1 0084028</v>
          </cell>
          <cell r="G1024" t="str">
            <v>BANGKOK BUSINESS EQUIPMENT &amp; AUTOMATIO</v>
          </cell>
          <cell r="H1024" t="str">
            <v>VISUALIZER "SAMSUNG"</v>
          </cell>
          <cell r="I1024">
            <v>38321</v>
          </cell>
          <cell r="J1024">
            <v>38322</v>
          </cell>
          <cell r="K1024">
            <v>1820</v>
          </cell>
          <cell r="L1024">
            <v>1334</v>
          </cell>
          <cell r="M1024">
            <v>120000</v>
          </cell>
          <cell r="N1024">
            <v>32109.62</v>
          </cell>
          <cell r="O1024">
            <v>87890.38</v>
          </cell>
          <cell r="R1024">
            <v>2.33282E-2</v>
          </cell>
          <cell r="S1024">
            <v>2799.384</v>
          </cell>
          <cell r="T1024">
            <v>749.05963728400002</v>
          </cell>
          <cell r="U1024">
            <v>2050.324362716</v>
          </cell>
          <cell r="W1024">
            <v>2004</v>
          </cell>
          <cell r="X1024">
            <v>7</v>
          </cell>
          <cell r="Y1024">
            <v>1.0711974110032363</v>
          </cell>
          <cell r="Z1024">
            <v>1</v>
          </cell>
          <cell r="AA1024">
            <v>4</v>
          </cell>
          <cell r="AB1024">
            <v>3400</v>
          </cell>
          <cell r="AC1024">
            <v>0.67500000000000004</v>
          </cell>
          <cell r="AD1024">
            <v>2300</v>
          </cell>
          <cell r="AH1024">
            <v>2.5</v>
          </cell>
        </row>
        <row r="1025">
          <cell r="A1025" t="str">
            <v>F2004384-000</v>
          </cell>
          <cell r="B1025" t="str">
            <v>Fixtures and fittings</v>
          </cell>
          <cell r="C1025">
            <v>2005</v>
          </cell>
          <cell r="D1025" t="str">
            <v>Fac</v>
          </cell>
          <cell r="E1025" t="str">
            <v>N/A</v>
          </cell>
          <cell r="F1025">
            <v>1171</v>
          </cell>
          <cell r="G1025" t="str">
            <v>G.P. ENGINEERING LTD</v>
          </cell>
          <cell r="H1025" t="str">
            <v>L/B &amp; MATL COST FOR AIR SPLIT AT CLEAN ROOM'</v>
          </cell>
          <cell r="I1025">
            <v>38342</v>
          </cell>
          <cell r="J1025">
            <v>38353</v>
          </cell>
          <cell r="K1025">
            <v>1820</v>
          </cell>
          <cell r="L1025">
            <v>1365</v>
          </cell>
          <cell r="M1025">
            <v>171500</v>
          </cell>
          <cell r="N1025">
            <v>42968.98</v>
          </cell>
          <cell r="O1025">
            <v>128531.02</v>
          </cell>
          <cell r="R1025">
            <v>2.33282E-2</v>
          </cell>
          <cell r="S1025">
            <v>4000.7863000000002</v>
          </cell>
          <cell r="T1025">
            <v>1002.3889592360001</v>
          </cell>
          <cell r="U1025">
            <v>2998.3973407640001</v>
          </cell>
          <cell r="W1025">
            <v>2005</v>
          </cell>
          <cell r="X1025">
            <v>7</v>
          </cell>
          <cell r="Y1025">
            <v>1.0103785103785103</v>
          </cell>
          <cell r="Z1025">
            <v>1</v>
          </cell>
          <cell r="AA1025">
            <v>3</v>
          </cell>
          <cell r="AB1025">
            <v>4500</v>
          </cell>
          <cell r="AC1025">
            <v>0.87</v>
          </cell>
          <cell r="AD1025">
            <v>3920</v>
          </cell>
          <cell r="AH1025">
            <v>3.5</v>
          </cell>
        </row>
        <row r="1026">
          <cell r="A1026" t="str">
            <v>F2005005-000</v>
          </cell>
          <cell r="B1026" t="str">
            <v>Fixtures and fittings</v>
          </cell>
          <cell r="C1026">
            <v>2005</v>
          </cell>
          <cell r="D1026" t="str">
            <v>Fac</v>
          </cell>
          <cell r="E1026" t="str">
            <v>N/A</v>
          </cell>
          <cell r="F1026" t="str">
            <v>B48/0127</v>
          </cell>
          <cell r="G1026" t="str">
            <v>CHAMP MARKETING CO., LTD</v>
          </cell>
          <cell r="H1026" t="str">
            <v>CO2 FIRE EXTINGUISHER 50 BLS "KIDDE" CART TYPE MODEL PRO50CDM</v>
          </cell>
          <cell r="I1026">
            <v>38392</v>
          </cell>
          <cell r="J1026">
            <v>38393</v>
          </cell>
          <cell r="K1026">
            <v>1820</v>
          </cell>
          <cell r="L1026">
            <v>1405</v>
          </cell>
          <cell r="M1026">
            <v>37000</v>
          </cell>
          <cell r="N1026">
            <v>8456.91</v>
          </cell>
          <cell r="O1026">
            <v>28543.09</v>
          </cell>
          <cell r="R1026">
            <v>2.33282E-2</v>
          </cell>
          <cell r="S1026">
            <v>863.14340000000004</v>
          </cell>
          <cell r="T1026">
            <v>197.28448786199999</v>
          </cell>
          <cell r="U1026">
            <v>665.85891213800005</v>
          </cell>
          <cell r="W1026">
            <v>2005</v>
          </cell>
          <cell r="X1026">
            <v>0</v>
          </cell>
          <cell r="AD1026">
            <v>0</v>
          </cell>
          <cell r="AH1026">
            <v>0</v>
          </cell>
        </row>
        <row r="1027">
          <cell r="A1027" t="str">
            <v>F2005006-000</v>
          </cell>
          <cell r="B1027" t="str">
            <v>Fixtures and fittings</v>
          </cell>
          <cell r="C1027">
            <v>2005</v>
          </cell>
          <cell r="D1027" t="str">
            <v>Fac</v>
          </cell>
          <cell r="E1027" t="str">
            <v>N/A</v>
          </cell>
          <cell r="F1027" t="str">
            <v>IV4802059</v>
          </cell>
          <cell r="G1027" t="str">
            <v>NEWTON NAKARIN CO., LTD</v>
          </cell>
          <cell r="H1027" t="str">
            <v>REFRIGERATOR FRAME STAINLESS</v>
          </cell>
          <cell r="I1027">
            <v>38407</v>
          </cell>
          <cell r="J1027">
            <v>38408</v>
          </cell>
          <cell r="K1027">
            <v>1820</v>
          </cell>
          <cell r="L1027">
            <v>1420</v>
          </cell>
          <cell r="M1027">
            <v>13320</v>
          </cell>
          <cell r="N1027">
            <v>2934.57</v>
          </cell>
          <cell r="O1027">
            <v>10385.43</v>
          </cell>
          <cell r="R1027">
            <v>2.33282E-2</v>
          </cell>
          <cell r="S1027">
            <v>310.73162400000001</v>
          </cell>
          <cell r="T1027">
            <v>68.45823587400001</v>
          </cell>
          <cell r="U1027">
            <v>242.27338812599999</v>
          </cell>
          <cell r="W1027">
            <v>2005</v>
          </cell>
          <cell r="X1027">
            <v>7</v>
          </cell>
          <cell r="Y1027">
            <v>1.0103785103785103</v>
          </cell>
          <cell r="Z1027">
            <v>1</v>
          </cell>
          <cell r="AA1027">
            <v>4</v>
          </cell>
          <cell r="AB1027">
            <v>400</v>
          </cell>
          <cell r="AC1027">
            <v>0.8</v>
          </cell>
          <cell r="AD1027">
            <v>320</v>
          </cell>
          <cell r="AH1027">
            <v>3.5</v>
          </cell>
        </row>
        <row r="1028">
          <cell r="A1028" t="str">
            <v>F2005007-000</v>
          </cell>
          <cell r="B1028" t="str">
            <v>Fixtures and fittings</v>
          </cell>
          <cell r="C1028">
            <v>2005</v>
          </cell>
          <cell r="D1028" t="str">
            <v>Fac</v>
          </cell>
          <cell r="E1028" t="str">
            <v>N/A</v>
          </cell>
          <cell r="F1028">
            <v>87</v>
          </cell>
          <cell r="G1028" t="str">
            <v>VRITHOONGLASSSHOP</v>
          </cell>
          <cell r="H1028" t="str">
            <v>L/B &amp; MATL COST FOR BUILD CURTAIN AT CHANGING AREA 2NS FLOOR'</v>
          </cell>
          <cell r="I1028">
            <v>38404</v>
          </cell>
          <cell r="J1028">
            <v>38404</v>
          </cell>
          <cell r="K1028">
            <v>1820</v>
          </cell>
          <cell r="L1028">
            <v>1416</v>
          </cell>
          <cell r="M1028">
            <v>23000</v>
          </cell>
          <cell r="N1028">
            <v>5117.91</v>
          </cell>
          <cell r="O1028">
            <v>17882.09</v>
          </cell>
          <cell r="R1028">
            <v>2.33282E-2</v>
          </cell>
          <cell r="S1028">
            <v>536.54859999999996</v>
          </cell>
          <cell r="T1028">
            <v>119.391628062</v>
          </cell>
          <cell r="U1028">
            <v>417.15697193799997</v>
          </cell>
          <cell r="W1028">
            <v>2005</v>
          </cell>
          <cell r="X1028">
            <v>7</v>
          </cell>
          <cell r="Y1028">
            <v>1.0103785103785103</v>
          </cell>
          <cell r="Z1028">
            <v>1</v>
          </cell>
          <cell r="AA1028">
            <v>4</v>
          </cell>
          <cell r="AB1028">
            <v>600</v>
          </cell>
          <cell r="AC1028">
            <v>0.8</v>
          </cell>
          <cell r="AD1028">
            <v>480</v>
          </cell>
          <cell r="AH1028">
            <v>3.5</v>
          </cell>
        </row>
        <row r="1029">
          <cell r="A1029" t="str">
            <v>F2005008-000</v>
          </cell>
          <cell r="B1029" t="str">
            <v>Fixtures and fittings</v>
          </cell>
          <cell r="C1029">
            <v>2005</v>
          </cell>
          <cell r="D1029" t="str">
            <v>Fac</v>
          </cell>
          <cell r="E1029" t="str">
            <v>N/A</v>
          </cell>
          <cell r="F1029" t="str">
            <v>36/152</v>
          </cell>
          <cell r="G1029" t="str">
            <v>S.BANGKOK SAHAKAN LTD., PART</v>
          </cell>
          <cell r="H1029" t="str">
            <v>INFORMATION BOARD FOR EMS COMMITTEE</v>
          </cell>
          <cell r="I1029">
            <v>38434</v>
          </cell>
          <cell r="J1029">
            <v>38435</v>
          </cell>
          <cell r="K1029">
            <v>1820</v>
          </cell>
          <cell r="L1029">
            <v>1447</v>
          </cell>
          <cell r="M1029">
            <v>22000</v>
          </cell>
          <cell r="N1029">
            <v>4520.67</v>
          </cell>
          <cell r="O1029">
            <v>17479.330000000002</v>
          </cell>
          <cell r="R1029">
            <v>2.33282E-2</v>
          </cell>
          <cell r="S1029">
            <v>513.22040000000004</v>
          </cell>
          <cell r="T1029">
            <v>105.45909389400001</v>
          </cell>
          <cell r="U1029">
            <v>407.76130610600001</v>
          </cell>
          <cell r="W1029">
            <v>2005</v>
          </cell>
          <cell r="X1029">
            <v>7</v>
          </cell>
          <cell r="Y1029">
            <v>1.0103785103785103</v>
          </cell>
          <cell r="Z1029">
            <v>1</v>
          </cell>
          <cell r="AA1029">
            <v>4</v>
          </cell>
          <cell r="AB1029">
            <v>600</v>
          </cell>
          <cell r="AC1029">
            <v>0.8</v>
          </cell>
          <cell r="AD1029">
            <v>480</v>
          </cell>
          <cell r="AH1029">
            <v>3.5</v>
          </cell>
        </row>
        <row r="1030">
          <cell r="A1030" t="str">
            <v>F2005009-000</v>
          </cell>
          <cell r="B1030" t="str">
            <v>Fixtures and fittings</v>
          </cell>
          <cell r="C1030">
            <v>2005</v>
          </cell>
          <cell r="D1030" t="str">
            <v>Fac</v>
          </cell>
          <cell r="E1030" t="str">
            <v>N/A</v>
          </cell>
          <cell r="F1030" t="str">
            <v>4707-T073</v>
          </cell>
          <cell r="G1030" t="str">
            <v>THAI STEEL FURNITURE CO., LTD</v>
          </cell>
          <cell r="H1030" t="str">
            <v>SHELF CABINET</v>
          </cell>
          <cell r="I1030">
            <v>38412</v>
          </cell>
          <cell r="J1030">
            <v>38445</v>
          </cell>
          <cell r="K1030">
            <v>1820</v>
          </cell>
          <cell r="L1030">
            <v>1457</v>
          </cell>
          <cell r="M1030">
            <v>3630</v>
          </cell>
          <cell r="N1030">
            <v>725.8</v>
          </cell>
          <cell r="O1030">
            <v>2904.2</v>
          </cell>
          <cell r="R1030">
            <v>2.33282E-2</v>
          </cell>
          <cell r="S1030">
            <v>84.681365999999997</v>
          </cell>
          <cell r="T1030">
            <v>16.93160756</v>
          </cell>
          <cell r="U1030">
            <v>67.749758439999994</v>
          </cell>
          <cell r="W1030">
            <v>2005</v>
          </cell>
          <cell r="X1030">
            <v>7</v>
          </cell>
          <cell r="Y1030">
            <v>1.0103785103785103</v>
          </cell>
          <cell r="Z1030">
            <v>1</v>
          </cell>
          <cell r="AA1030">
            <v>4</v>
          </cell>
          <cell r="AB1030">
            <v>100</v>
          </cell>
          <cell r="AC1030">
            <v>0.8</v>
          </cell>
          <cell r="AD1030">
            <v>80</v>
          </cell>
          <cell r="AH1030">
            <v>3.5</v>
          </cell>
        </row>
        <row r="1031">
          <cell r="A1031" t="str">
            <v>F2005010-000</v>
          </cell>
          <cell r="B1031" t="str">
            <v>Fixtures and fittings</v>
          </cell>
          <cell r="C1031">
            <v>2005</v>
          </cell>
          <cell r="D1031" t="str">
            <v>Fac</v>
          </cell>
          <cell r="E1031" t="str">
            <v>N/A</v>
          </cell>
          <cell r="F1031" t="str">
            <v>4707-T073</v>
          </cell>
          <cell r="G1031" t="str">
            <v>THAI STEEL FURNITURE CO., LTD</v>
          </cell>
          <cell r="H1031" t="str">
            <v>SHELF CABINET</v>
          </cell>
          <cell r="I1031">
            <v>38412</v>
          </cell>
          <cell r="J1031">
            <v>38445</v>
          </cell>
          <cell r="K1031">
            <v>1820</v>
          </cell>
          <cell r="L1031">
            <v>1457</v>
          </cell>
          <cell r="M1031">
            <v>3630</v>
          </cell>
          <cell r="N1031">
            <v>725.8</v>
          </cell>
          <cell r="O1031">
            <v>2904.2</v>
          </cell>
          <cell r="R1031">
            <v>2.52894E-2</v>
          </cell>
          <cell r="S1031">
            <v>91.800522000000001</v>
          </cell>
          <cell r="T1031">
            <v>18.355046519999998</v>
          </cell>
          <cell r="U1031">
            <v>73.445475479999999</v>
          </cell>
          <cell r="W1031">
            <v>2005</v>
          </cell>
          <cell r="X1031">
            <v>7</v>
          </cell>
          <cell r="Y1031">
            <v>1.0103785103785103</v>
          </cell>
          <cell r="Z1031">
            <v>1</v>
          </cell>
          <cell r="AA1031">
            <v>4</v>
          </cell>
          <cell r="AB1031">
            <v>100</v>
          </cell>
          <cell r="AC1031">
            <v>0.8</v>
          </cell>
          <cell r="AD1031">
            <v>80</v>
          </cell>
          <cell r="AH1031">
            <v>3.5</v>
          </cell>
        </row>
        <row r="1032">
          <cell r="A1032" t="str">
            <v>F2005016-000</v>
          </cell>
          <cell r="B1032" t="str">
            <v>Fixtures and fittings</v>
          </cell>
          <cell r="C1032">
            <v>2005</v>
          </cell>
          <cell r="D1032" t="str">
            <v>Fac</v>
          </cell>
          <cell r="E1032" t="str">
            <v>N/A</v>
          </cell>
          <cell r="F1032">
            <v>745</v>
          </cell>
          <cell r="G1032" t="str">
            <v>PRAGASA TELEVISION</v>
          </cell>
          <cell r="H1032" t="str">
            <v>L/B &amp; MATL COST FOR INSTALL ANTENNA AT NSE2'</v>
          </cell>
          <cell r="I1032">
            <v>38443</v>
          </cell>
          <cell r="J1032">
            <v>38445</v>
          </cell>
          <cell r="K1032">
            <v>1820</v>
          </cell>
          <cell r="L1032">
            <v>1457</v>
          </cell>
          <cell r="M1032">
            <v>8000</v>
          </cell>
          <cell r="N1032">
            <v>1599.8</v>
          </cell>
          <cell r="O1032">
            <v>6400.2</v>
          </cell>
          <cell r="R1032">
            <v>2.5842500000000001E-2</v>
          </cell>
          <cell r="S1032">
            <v>206.74</v>
          </cell>
          <cell r="T1032">
            <v>41.342831500000003</v>
          </cell>
          <cell r="U1032">
            <v>165.39716850000002</v>
          </cell>
          <cell r="W1032">
            <v>2005</v>
          </cell>
          <cell r="X1032">
            <v>7</v>
          </cell>
          <cell r="Y1032">
            <v>1.0103785103785103</v>
          </cell>
          <cell r="Z1032">
            <v>1</v>
          </cell>
          <cell r="AA1032">
            <v>4</v>
          </cell>
          <cell r="AB1032">
            <v>200</v>
          </cell>
          <cell r="AC1032">
            <v>0.8</v>
          </cell>
          <cell r="AD1032">
            <v>160</v>
          </cell>
          <cell r="AH1032">
            <v>3.5</v>
          </cell>
        </row>
        <row r="1033">
          <cell r="A1033" t="str">
            <v>F2005023-000</v>
          </cell>
          <cell r="B1033" t="str">
            <v>Fixtures and fittings</v>
          </cell>
          <cell r="C1033">
            <v>2005</v>
          </cell>
          <cell r="D1033" t="str">
            <v>Fac</v>
          </cell>
          <cell r="E1033">
            <v>2457225</v>
          </cell>
          <cell r="F1033">
            <v>4660</v>
          </cell>
          <cell r="G1033" t="str">
            <v>CHIRAWAT STATIONERY</v>
          </cell>
          <cell r="H1033" t="str">
            <v>SONY DIGITAL CAMERA MDL:DSC-W5</v>
          </cell>
          <cell r="I1033">
            <v>38481</v>
          </cell>
          <cell r="J1033">
            <v>38482</v>
          </cell>
          <cell r="K1033">
            <v>1820</v>
          </cell>
          <cell r="L1033">
            <v>1494</v>
          </cell>
          <cell r="M1033">
            <v>13700</v>
          </cell>
          <cell r="N1033">
            <v>2461.3000000000002</v>
          </cell>
          <cell r="O1033">
            <v>11238.7</v>
          </cell>
          <cell r="R1033">
            <v>2.3656E-2</v>
          </cell>
          <cell r="S1033">
            <v>324.0872</v>
          </cell>
          <cell r="T1033">
            <v>58.224512800000007</v>
          </cell>
          <cell r="U1033">
            <v>265.86268719999998</v>
          </cell>
          <cell r="W1033">
            <v>2005</v>
          </cell>
          <cell r="X1033">
            <v>7</v>
          </cell>
          <cell r="Y1033">
            <v>1.0103785103785103</v>
          </cell>
          <cell r="Z1033">
            <v>1</v>
          </cell>
          <cell r="AA1033">
            <v>4</v>
          </cell>
          <cell r="AB1033">
            <v>400</v>
          </cell>
          <cell r="AC1033">
            <v>0.8</v>
          </cell>
          <cell r="AD1033">
            <v>320</v>
          </cell>
          <cell r="AH1033">
            <v>3.5</v>
          </cell>
        </row>
        <row r="1034">
          <cell r="A1034" t="str">
            <v>F2005023-001</v>
          </cell>
          <cell r="B1034" t="str">
            <v>Fixtures and fittings</v>
          </cell>
          <cell r="C1034">
            <v>2005</v>
          </cell>
          <cell r="D1034" t="str">
            <v>Fac</v>
          </cell>
          <cell r="E1034" t="str">
            <v>N/A</v>
          </cell>
          <cell r="F1034">
            <v>4660</v>
          </cell>
          <cell r="G1034" t="str">
            <v>CHIRAWAT STATIONERY</v>
          </cell>
          <cell r="H1034" t="str">
            <v>MEMORY STICK STORAGE CARD 256MB</v>
          </cell>
          <cell r="I1034">
            <v>38481</v>
          </cell>
          <cell r="J1034">
            <v>38482</v>
          </cell>
          <cell r="K1034">
            <v>1820</v>
          </cell>
          <cell r="L1034">
            <v>1494</v>
          </cell>
          <cell r="M1034">
            <v>1850</v>
          </cell>
          <cell r="N1034">
            <v>332.21</v>
          </cell>
          <cell r="O1034">
            <v>1517.79</v>
          </cell>
          <cell r="R1034">
            <v>2.3656E-2</v>
          </cell>
          <cell r="S1034">
            <v>43.763599999999997</v>
          </cell>
          <cell r="T1034">
            <v>7.8587597599999999</v>
          </cell>
          <cell r="U1034">
            <v>35.904840239999999</v>
          </cell>
          <cell r="W1034">
            <v>2005</v>
          </cell>
          <cell r="X1034">
            <v>7</v>
          </cell>
          <cell r="Y1034">
            <v>1.0103785103785103</v>
          </cell>
          <cell r="Z1034">
            <v>1</v>
          </cell>
          <cell r="AA1034">
            <v>5</v>
          </cell>
          <cell r="AB1034">
            <v>0</v>
          </cell>
          <cell r="AC1034">
            <v>0.75</v>
          </cell>
          <cell r="AD1034">
            <v>0</v>
          </cell>
          <cell r="AH1034">
            <v>0</v>
          </cell>
        </row>
        <row r="1035">
          <cell r="A1035" t="str">
            <v>F2005024-000</v>
          </cell>
          <cell r="B1035" t="str">
            <v>Fixtures and fittings</v>
          </cell>
          <cell r="C1035">
            <v>2005</v>
          </cell>
          <cell r="D1035" t="str">
            <v>Fac</v>
          </cell>
          <cell r="E1035" t="str">
            <v>N/A</v>
          </cell>
          <cell r="F1035">
            <v>33</v>
          </cell>
          <cell r="G1035" t="str">
            <v>FUR TECH CO., LTD</v>
          </cell>
          <cell r="H1035" t="str">
            <v>WORKING CHAIR (Office 2nd Floor)</v>
          </cell>
          <cell r="I1035">
            <v>38489</v>
          </cell>
          <cell r="J1035">
            <v>38490</v>
          </cell>
          <cell r="K1035">
            <v>1820</v>
          </cell>
          <cell r="L1035">
            <v>1502</v>
          </cell>
          <cell r="M1035">
            <v>2680</v>
          </cell>
          <cell r="N1035">
            <v>469.56</v>
          </cell>
          <cell r="O1035">
            <v>2210.44</v>
          </cell>
          <cell r="R1035">
            <v>2.3656E-2</v>
          </cell>
          <cell r="S1035">
            <v>63.39808</v>
          </cell>
          <cell r="T1035">
            <v>11.107911359999999</v>
          </cell>
          <cell r="U1035">
            <v>52.290168640000005</v>
          </cell>
          <cell r="W1035">
            <v>2005</v>
          </cell>
          <cell r="X1035">
            <v>7</v>
          </cell>
          <cell r="Y1035">
            <v>1.0103785103785103</v>
          </cell>
          <cell r="Z1035">
            <v>1</v>
          </cell>
          <cell r="AA1035">
            <v>4</v>
          </cell>
          <cell r="AB1035">
            <v>100</v>
          </cell>
          <cell r="AC1035">
            <v>0.8</v>
          </cell>
          <cell r="AD1035">
            <v>80</v>
          </cell>
          <cell r="AH1035">
            <v>3.5</v>
          </cell>
        </row>
        <row r="1036">
          <cell r="A1036" t="str">
            <v>F2005025-000</v>
          </cell>
          <cell r="B1036" t="str">
            <v>Fixtures and fittings</v>
          </cell>
          <cell r="C1036">
            <v>2005</v>
          </cell>
          <cell r="D1036" t="str">
            <v>Fac</v>
          </cell>
          <cell r="E1036" t="str">
            <v>N/A</v>
          </cell>
          <cell r="F1036">
            <v>33</v>
          </cell>
          <cell r="G1036" t="str">
            <v>FUR TECH CO., LTD</v>
          </cell>
          <cell r="H1036" t="str">
            <v>WORKING CHAIR (Office 2nd Floor)</v>
          </cell>
          <cell r="I1036">
            <v>38489</v>
          </cell>
          <cell r="J1036">
            <v>38490</v>
          </cell>
          <cell r="K1036">
            <v>1820</v>
          </cell>
          <cell r="L1036">
            <v>1502</v>
          </cell>
          <cell r="M1036">
            <v>2680</v>
          </cell>
          <cell r="N1036">
            <v>469.56</v>
          </cell>
          <cell r="O1036">
            <v>2210.44</v>
          </cell>
          <cell r="R1036">
            <v>2.3656E-2</v>
          </cell>
          <cell r="S1036">
            <v>63.39808</v>
          </cell>
          <cell r="T1036">
            <v>11.107911359999999</v>
          </cell>
          <cell r="U1036">
            <v>52.290168640000005</v>
          </cell>
          <cell r="W1036">
            <v>2005</v>
          </cell>
          <cell r="X1036">
            <v>7</v>
          </cell>
          <cell r="Y1036">
            <v>1.0103785103785103</v>
          </cell>
          <cell r="Z1036">
            <v>1</v>
          </cell>
          <cell r="AA1036">
            <v>4</v>
          </cell>
          <cell r="AB1036">
            <v>100</v>
          </cell>
          <cell r="AC1036">
            <v>0.8</v>
          </cell>
          <cell r="AD1036">
            <v>80</v>
          </cell>
          <cell r="AH1036">
            <v>3.5</v>
          </cell>
        </row>
        <row r="1037">
          <cell r="A1037" t="str">
            <v>F2005026-000</v>
          </cell>
          <cell r="B1037" t="str">
            <v>Fixtures and fittings</v>
          </cell>
          <cell r="C1037">
            <v>2005</v>
          </cell>
          <cell r="D1037" t="str">
            <v>Fac</v>
          </cell>
          <cell r="E1037" t="str">
            <v>N/A</v>
          </cell>
          <cell r="F1037">
            <v>33</v>
          </cell>
          <cell r="G1037" t="str">
            <v>FUR TECH CO., LTD</v>
          </cell>
          <cell r="H1037" t="str">
            <v>WORKING CHAIR (Office 2nd Floor)</v>
          </cell>
          <cell r="I1037">
            <v>38489</v>
          </cell>
          <cell r="J1037">
            <v>38490</v>
          </cell>
          <cell r="K1037">
            <v>1820</v>
          </cell>
          <cell r="L1037">
            <v>1502</v>
          </cell>
          <cell r="M1037">
            <v>2680</v>
          </cell>
          <cell r="N1037">
            <v>469.56</v>
          </cell>
          <cell r="O1037">
            <v>2210.44</v>
          </cell>
          <cell r="R1037">
            <v>2.3656E-2</v>
          </cell>
          <cell r="S1037">
            <v>63.39808</v>
          </cell>
          <cell r="T1037">
            <v>11.107911359999999</v>
          </cell>
          <cell r="U1037">
            <v>52.290168640000005</v>
          </cell>
          <cell r="W1037">
            <v>2005</v>
          </cell>
          <cell r="X1037">
            <v>7</v>
          </cell>
          <cell r="Y1037">
            <v>1.0103785103785103</v>
          </cell>
          <cell r="Z1037">
            <v>1</v>
          </cell>
          <cell r="AA1037">
            <v>4</v>
          </cell>
          <cell r="AB1037">
            <v>100</v>
          </cell>
          <cell r="AC1037">
            <v>0.8</v>
          </cell>
          <cell r="AD1037">
            <v>80</v>
          </cell>
          <cell r="AH1037">
            <v>3.5</v>
          </cell>
        </row>
        <row r="1038">
          <cell r="A1038" t="str">
            <v>F2005027-000</v>
          </cell>
          <cell r="B1038" t="str">
            <v>Fixtures and fittings</v>
          </cell>
          <cell r="C1038">
            <v>2005</v>
          </cell>
          <cell r="D1038" t="str">
            <v>Fac</v>
          </cell>
          <cell r="E1038" t="str">
            <v>N/A</v>
          </cell>
          <cell r="F1038">
            <v>33</v>
          </cell>
          <cell r="G1038" t="str">
            <v>FUR TECH CO., LTD</v>
          </cell>
          <cell r="H1038" t="str">
            <v>WORKING CHAIR (Office 2nd Floor)</v>
          </cell>
          <cell r="I1038">
            <v>38489</v>
          </cell>
          <cell r="J1038">
            <v>38490</v>
          </cell>
          <cell r="K1038">
            <v>1820</v>
          </cell>
          <cell r="L1038">
            <v>1502</v>
          </cell>
          <cell r="M1038">
            <v>2680</v>
          </cell>
          <cell r="N1038">
            <v>469.56</v>
          </cell>
          <cell r="O1038">
            <v>2210.44</v>
          </cell>
          <cell r="R1038">
            <v>2.2765899999999999E-2</v>
          </cell>
          <cell r="S1038">
            <v>61.012611999999997</v>
          </cell>
          <cell r="T1038">
            <v>10.689956003999999</v>
          </cell>
          <cell r="U1038">
            <v>50.322655995999995</v>
          </cell>
          <cell r="W1038">
            <v>2005</v>
          </cell>
          <cell r="X1038">
            <v>7</v>
          </cell>
          <cell r="Y1038">
            <v>1.0103785103785103</v>
          </cell>
          <cell r="Z1038">
            <v>1</v>
          </cell>
          <cell r="AA1038">
            <v>4</v>
          </cell>
          <cell r="AB1038">
            <v>100</v>
          </cell>
          <cell r="AC1038">
            <v>0.8</v>
          </cell>
          <cell r="AD1038">
            <v>80</v>
          </cell>
          <cell r="AH1038">
            <v>3.5</v>
          </cell>
        </row>
        <row r="1039">
          <cell r="A1039" t="str">
            <v>F2005028-000</v>
          </cell>
          <cell r="B1039" t="str">
            <v>Fixtures and fittings</v>
          </cell>
          <cell r="C1039">
            <v>2005</v>
          </cell>
          <cell r="D1039" t="str">
            <v>Fac</v>
          </cell>
          <cell r="E1039" t="str">
            <v>N/A</v>
          </cell>
          <cell r="F1039">
            <v>33</v>
          </cell>
          <cell r="G1039" t="str">
            <v>FUR TECH CO., LTD</v>
          </cell>
          <cell r="H1039" t="str">
            <v>WORKING CHAIR (Office 2nd Floor)</v>
          </cell>
          <cell r="I1039">
            <v>38489</v>
          </cell>
          <cell r="J1039">
            <v>38490</v>
          </cell>
          <cell r="K1039">
            <v>1820</v>
          </cell>
          <cell r="L1039">
            <v>1502</v>
          </cell>
          <cell r="M1039">
            <v>2680</v>
          </cell>
          <cell r="N1039">
            <v>469.56</v>
          </cell>
          <cell r="O1039">
            <v>2210.44</v>
          </cell>
          <cell r="R1039">
            <v>2.3057359793958999E-2</v>
          </cell>
          <cell r="S1039">
            <v>61.793724247810118</v>
          </cell>
          <cell r="T1039">
            <v>10.826813864851388</v>
          </cell>
          <cell r="U1039">
            <v>50.96691038295873</v>
          </cell>
          <cell r="W1039">
            <v>2005</v>
          </cell>
          <cell r="X1039">
            <v>7</v>
          </cell>
          <cell r="Y1039">
            <v>1.0103785103785103</v>
          </cell>
          <cell r="Z1039">
            <v>1</v>
          </cell>
          <cell r="AA1039">
            <v>4</v>
          </cell>
          <cell r="AB1039">
            <v>100</v>
          </cell>
          <cell r="AC1039">
            <v>0.8</v>
          </cell>
          <cell r="AD1039">
            <v>80</v>
          </cell>
          <cell r="AH1039">
            <v>3.5</v>
          </cell>
        </row>
        <row r="1040">
          <cell r="A1040" t="str">
            <v>F2005029-000</v>
          </cell>
          <cell r="B1040" t="str">
            <v>Fixtures and fittings</v>
          </cell>
          <cell r="C1040">
            <v>2005</v>
          </cell>
          <cell r="D1040" t="str">
            <v>Fac</v>
          </cell>
          <cell r="E1040" t="str">
            <v>N/A</v>
          </cell>
          <cell r="F1040">
            <v>33</v>
          </cell>
          <cell r="G1040" t="str">
            <v>FUR TECH CO., LTD</v>
          </cell>
          <cell r="H1040" t="str">
            <v>WORKING CHAIR (Office 2nd Floor)</v>
          </cell>
          <cell r="I1040">
            <v>38489</v>
          </cell>
          <cell r="J1040">
            <v>38490</v>
          </cell>
          <cell r="K1040">
            <v>1820</v>
          </cell>
          <cell r="L1040">
            <v>1502</v>
          </cell>
          <cell r="M1040">
            <v>2680</v>
          </cell>
          <cell r="N1040">
            <v>469.56</v>
          </cell>
          <cell r="O1040">
            <v>2210.44</v>
          </cell>
          <cell r="R1040">
            <v>2.3057359807535999E-2</v>
          </cell>
          <cell r="S1040">
            <v>61.793724284196479</v>
          </cell>
          <cell r="T1040">
            <v>10.826813871226603</v>
          </cell>
          <cell r="U1040">
            <v>50.966910412969874</v>
          </cell>
          <cell r="W1040">
            <v>2005</v>
          </cell>
          <cell r="X1040">
            <v>7</v>
          </cell>
          <cell r="Y1040">
            <v>1.0103785103785103</v>
          </cell>
          <cell r="Z1040">
            <v>1</v>
          </cell>
          <cell r="AA1040">
            <v>4</v>
          </cell>
          <cell r="AB1040">
            <v>100</v>
          </cell>
          <cell r="AC1040">
            <v>0.8</v>
          </cell>
          <cell r="AD1040">
            <v>80</v>
          </cell>
          <cell r="AH1040">
            <v>3.5</v>
          </cell>
        </row>
        <row r="1041">
          <cell r="A1041" t="str">
            <v>F2005030-000</v>
          </cell>
          <cell r="B1041" t="str">
            <v>Fixtures and fittings</v>
          </cell>
          <cell r="C1041">
            <v>2005</v>
          </cell>
          <cell r="D1041" t="str">
            <v>Fac</v>
          </cell>
          <cell r="E1041" t="str">
            <v>N/A</v>
          </cell>
          <cell r="F1041">
            <v>33</v>
          </cell>
          <cell r="G1041" t="str">
            <v>FUR TECH CO., LTD</v>
          </cell>
          <cell r="H1041" t="str">
            <v>WORKING CHAIR (Office 2nd Floor)</v>
          </cell>
          <cell r="I1041">
            <v>38489</v>
          </cell>
          <cell r="J1041">
            <v>38490</v>
          </cell>
          <cell r="K1041">
            <v>1820</v>
          </cell>
          <cell r="L1041">
            <v>1502</v>
          </cell>
          <cell r="M1041">
            <v>2680</v>
          </cell>
          <cell r="N1041">
            <v>469.56</v>
          </cell>
          <cell r="O1041">
            <v>2210.44</v>
          </cell>
          <cell r="R1041">
            <v>2.3661499999999999E-2</v>
          </cell>
          <cell r="S1041">
            <v>63.412819999999996</v>
          </cell>
          <cell r="T1041">
            <v>11.11049394</v>
          </cell>
          <cell r="U1041">
            <v>52.302326059999999</v>
          </cell>
          <cell r="W1041">
            <v>2005</v>
          </cell>
          <cell r="X1041">
            <v>7</v>
          </cell>
          <cell r="Y1041">
            <v>1.0103785103785103</v>
          </cell>
          <cell r="Z1041">
            <v>1</v>
          </cell>
          <cell r="AA1041">
            <v>4</v>
          </cell>
          <cell r="AB1041">
            <v>100</v>
          </cell>
          <cell r="AC1041">
            <v>0.8</v>
          </cell>
          <cell r="AD1041">
            <v>80</v>
          </cell>
          <cell r="AH1041">
            <v>3.5</v>
          </cell>
        </row>
        <row r="1042">
          <cell r="A1042" t="str">
            <v>F2005031-000</v>
          </cell>
          <cell r="B1042" t="str">
            <v>Fixtures and fittings</v>
          </cell>
          <cell r="C1042">
            <v>2005</v>
          </cell>
          <cell r="D1042" t="str">
            <v>Fac</v>
          </cell>
          <cell r="E1042" t="str">
            <v>N/A</v>
          </cell>
          <cell r="F1042">
            <v>33</v>
          </cell>
          <cell r="G1042" t="str">
            <v>FUR TECH CO., LTD</v>
          </cell>
          <cell r="H1042" t="str">
            <v>WORKING CHAIR (Office 2nd Floor)</v>
          </cell>
          <cell r="I1042">
            <v>38489</v>
          </cell>
          <cell r="J1042">
            <v>38490</v>
          </cell>
          <cell r="K1042">
            <v>1820</v>
          </cell>
          <cell r="L1042">
            <v>1502</v>
          </cell>
          <cell r="M1042">
            <v>2680</v>
          </cell>
          <cell r="N1042">
            <v>469.56</v>
          </cell>
          <cell r="O1042">
            <v>2210.44</v>
          </cell>
          <cell r="R1042">
            <v>2.3057359793958999E-2</v>
          </cell>
          <cell r="S1042">
            <v>61.793724247810118</v>
          </cell>
          <cell r="T1042">
            <v>10.826813864851388</v>
          </cell>
          <cell r="U1042">
            <v>50.96691038295873</v>
          </cell>
          <cell r="W1042">
            <v>2005</v>
          </cell>
          <cell r="X1042">
            <v>7</v>
          </cell>
          <cell r="Y1042">
            <v>1.0103785103785103</v>
          </cell>
          <cell r="Z1042">
            <v>1</v>
          </cell>
          <cell r="AA1042">
            <v>4</v>
          </cell>
          <cell r="AB1042">
            <v>100</v>
          </cell>
          <cell r="AC1042">
            <v>0.8</v>
          </cell>
          <cell r="AD1042">
            <v>80</v>
          </cell>
          <cell r="AH1042">
            <v>3.5</v>
          </cell>
        </row>
        <row r="1043">
          <cell r="A1043" t="str">
            <v>F2005032-000</v>
          </cell>
          <cell r="B1043" t="str">
            <v>Fixtures and fittings</v>
          </cell>
          <cell r="C1043">
            <v>2005</v>
          </cell>
          <cell r="D1043" t="str">
            <v>Fac</v>
          </cell>
          <cell r="E1043" t="str">
            <v>N/A</v>
          </cell>
          <cell r="F1043" t="str">
            <v>IV4805102</v>
          </cell>
          <cell r="G1043" t="str">
            <v>NEWTON NAKARIN CO., LTD</v>
          </cell>
          <cell r="H1043" t="str">
            <v>REFRIGERATOR FRAME STAINLESS</v>
          </cell>
          <cell r="I1043">
            <v>38497</v>
          </cell>
          <cell r="J1043">
            <v>38498</v>
          </cell>
          <cell r="K1043">
            <v>1820</v>
          </cell>
          <cell r="L1043">
            <v>1510</v>
          </cell>
          <cell r="M1043">
            <v>12600</v>
          </cell>
          <cell r="N1043">
            <v>2152.91</v>
          </cell>
          <cell r="O1043">
            <v>10447.09</v>
          </cell>
          <cell r="R1043">
            <v>2.3057359262318E-2</v>
          </cell>
          <cell r="S1043">
            <v>290.52272670520682</v>
          </cell>
          <cell r="T1043">
            <v>49.640419329437044</v>
          </cell>
          <cell r="U1043">
            <v>240.88230737576978</v>
          </cell>
          <cell r="W1043">
            <v>2005</v>
          </cell>
          <cell r="X1043">
            <v>7</v>
          </cell>
          <cell r="Y1043">
            <v>1.0103785103785103</v>
          </cell>
          <cell r="Z1043">
            <v>1</v>
          </cell>
          <cell r="AA1043">
            <v>4</v>
          </cell>
          <cell r="AB1043">
            <v>300</v>
          </cell>
          <cell r="AC1043">
            <v>0.8</v>
          </cell>
          <cell r="AD1043">
            <v>240</v>
          </cell>
          <cell r="AH1043">
            <v>3.5</v>
          </cell>
        </row>
        <row r="1044">
          <cell r="A1044" t="str">
            <v>F2005033-000</v>
          </cell>
          <cell r="B1044" t="str">
            <v>Fixtures and fittings</v>
          </cell>
          <cell r="C1044">
            <v>2005</v>
          </cell>
          <cell r="D1044" t="str">
            <v>Fac</v>
          </cell>
          <cell r="E1044" t="str">
            <v>N/A</v>
          </cell>
          <cell r="F1044" t="str">
            <v>48/0423</v>
          </cell>
          <cell r="G1044" t="str">
            <v>CHAMP MARKETING CO., LTD</v>
          </cell>
          <cell r="H1044" t="str">
            <v>KIDDE HALOTRON I FIRE EXTINGUISHER 15LB</v>
          </cell>
          <cell r="I1044">
            <v>38490</v>
          </cell>
          <cell r="J1044">
            <v>38491</v>
          </cell>
          <cell r="K1044">
            <v>1820</v>
          </cell>
          <cell r="L1044">
            <v>1503</v>
          </cell>
          <cell r="M1044">
            <v>12900</v>
          </cell>
          <cell r="N1044">
            <v>2253.7800000000002</v>
          </cell>
          <cell r="O1044">
            <v>10646.22</v>
          </cell>
          <cell r="R1044">
            <v>2.3661499999999999E-2</v>
          </cell>
          <cell r="S1044">
            <v>305.23334999999997</v>
          </cell>
          <cell r="T1044">
            <v>53.327815470000004</v>
          </cell>
          <cell r="U1044">
            <v>251.90553452999995</v>
          </cell>
          <cell r="W1044">
            <v>2005</v>
          </cell>
          <cell r="X1044">
            <v>0</v>
          </cell>
          <cell r="AD1044">
            <v>0</v>
          </cell>
          <cell r="AH1044">
            <v>0</v>
          </cell>
        </row>
        <row r="1045">
          <cell r="A1045" t="str">
            <v>F2005034-000</v>
          </cell>
          <cell r="B1045" t="str">
            <v>Fixtures and fittings</v>
          </cell>
          <cell r="C1045">
            <v>2005</v>
          </cell>
          <cell r="D1045" t="str">
            <v>Fac</v>
          </cell>
          <cell r="E1045" t="str">
            <v>N/A</v>
          </cell>
          <cell r="F1045" t="str">
            <v>48/0423</v>
          </cell>
          <cell r="G1045" t="str">
            <v>CHAMP MARKETING CO., LTD</v>
          </cell>
          <cell r="H1045" t="str">
            <v>KIDDE HALOTRON I FIRE EXTINGUISHER 15LB</v>
          </cell>
          <cell r="I1045">
            <v>38490</v>
          </cell>
          <cell r="J1045">
            <v>38491</v>
          </cell>
          <cell r="K1045">
            <v>1820</v>
          </cell>
          <cell r="L1045">
            <v>1503</v>
          </cell>
          <cell r="M1045">
            <v>12900</v>
          </cell>
          <cell r="N1045">
            <v>2253.7800000000002</v>
          </cell>
          <cell r="O1045">
            <v>10646.22</v>
          </cell>
          <cell r="R1045">
            <v>2.3661499999999999E-2</v>
          </cell>
          <cell r="S1045">
            <v>305.23334999999997</v>
          </cell>
          <cell r="T1045">
            <v>53.327815470000004</v>
          </cell>
          <cell r="U1045">
            <v>251.90553452999995</v>
          </cell>
          <cell r="W1045">
            <v>2005</v>
          </cell>
          <cell r="X1045">
            <v>0</v>
          </cell>
          <cell r="AD1045">
            <v>0</v>
          </cell>
          <cell r="AH1045">
            <v>0</v>
          </cell>
        </row>
        <row r="1046">
          <cell r="A1046" t="str">
            <v>F2005035-000</v>
          </cell>
          <cell r="B1046" t="str">
            <v>Fixtures and fittings</v>
          </cell>
          <cell r="C1046">
            <v>2005</v>
          </cell>
          <cell r="D1046" t="str">
            <v>Fac</v>
          </cell>
          <cell r="E1046" t="str">
            <v>N/A</v>
          </cell>
          <cell r="F1046" t="str">
            <v>48/0423</v>
          </cell>
          <cell r="G1046" t="str">
            <v>CHAMP MARKETING CO., LTD</v>
          </cell>
          <cell r="H1046" t="str">
            <v>KIDDE HALOTRON I FIRE EXTINGUISHER 15LB</v>
          </cell>
          <cell r="I1046">
            <v>38490</v>
          </cell>
          <cell r="J1046">
            <v>38491</v>
          </cell>
          <cell r="K1046">
            <v>1820</v>
          </cell>
          <cell r="L1046">
            <v>1503</v>
          </cell>
          <cell r="M1046">
            <v>12900</v>
          </cell>
          <cell r="N1046">
            <v>2253.7800000000002</v>
          </cell>
          <cell r="O1046">
            <v>10646.22</v>
          </cell>
          <cell r="R1046">
            <v>2.3661499999999999E-2</v>
          </cell>
          <cell r="S1046">
            <v>305.23334999999997</v>
          </cell>
          <cell r="T1046">
            <v>53.327815470000004</v>
          </cell>
          <cell r="U1046">
            <v>251.90553452999995</v>
          </cell>
          <cell r="W1046">
            <v>2005</v>
          </cell>
          <cell r="X1046">
            <v>0</v>
          </cell>
          <cell r="AD1046">
            <v>0</v>
          </cell>
          <cell r="AH1046">
            <v>0</v>
          </cell>
        </row>
        <row r="1047">
          <cell r="A1047" t="str">
            <v>F2005036-000</v>
          </cell>
          <cell r="B1047" t="str">
            <v>Fixtures and fittings</v>
          </cell>
          <cell r="C1047">
            <v>2005</v>
          </cell>
          <cell r="D1047" t="str">
            <v>Fac</v>
          </cell>
          <cell r="E1047" t="str">
            <v>N/A</v>
          </cell>
          <cell r="F1047" t="str">
            <v>48/0423</v>
          </cell>
          <cell r="G1047" t="str">
            <v>CHAMP MARKETING CO., LTD</v>
          </cell>
          <cell r="H1047" t="str">
            <v>KIDDE HALOTRON I FIRE EXTINGUISHER 15LB</v>
          </cell>
          <cell r="I1047">
            <v>38490</v>
          </cell>
          <cell r="J1047">
            <v>38491</v>
          </cell>
          <cell r="K1047">
            <v>1820</v>
          </cell>
          <cell r="L1047">
            <v>1503</v>
          </cell>
          <cell r="M1047">
            <v>12900</v>
          </cell>
          <cell r="N1047">
            <v>2253.7800000000002</v>
          </cell>
          <cell r="O1047">
            <v>10646.22</v>
          </cell>
          <cell r="R1047">
            <v>2.5239000000000001E-2</v>
          </cell>
          <cell r="S1047">
            <v>325.5831</v>
          </cell>
          <cell r="T1047">
            <v>56.883153420000006</v>
          </cell>
          <cell r="U1047">
            <v>268.69994658000002</v>
          </cell>
          <cell r="W1047">
            <v>2005</v>
          </cell>
          <cell r="X1047">
            <v>0</v>
          </cell>
          <cell r="AD1047">
            <v>0</v>
          </cell>
          <cell r="AH1047">
            <v>0</v>
          </cell>
        </row>
        <row r="1048">
          <cell r="A1048" t="str">
            <v>F2005037-000</v>
          </cell>
          <cell r="B1048" t="str">
            <v>Fixtures and fittings</v>
          </cell>
          <cell r="C1048">
            <v>2005</v>
          </cell>
          <cell r="D1048" t="str">
            <v>Fac</v>
          </cell>
          <cell r="E1048" t="str">
            <v>UE5EA5420910</v>
          </cell>
          <cell r="F1048" t="str">
            <v>BO 008656</v>
          </cell>
          <cell r="G1048" t="str">
            <v>PLUS-BBG CORPORATION (THAILAND)</v>
          </cell>
          <cell r="H1048" t="str">
            <v>DATA PROJECTOR PLUS U5-232</v>
          </cell>
          <cell r="I1048">
            <v>38503</v>
          </cell>
          <cell r="J1048">
            <v>38504</v>
          </cell>
          <cell r="K1048">
            <v>1820</v>
          </cell>
          <cell r="L1048">
            <v>1516</v>
          </cell>
          <cell r="M1048">
            <v>110000</v>
          </cell>
          <cell r="N1048">
            <v>18433.900000000001</v>
          </cell>
          <cell r="O1048">
            <v>91566.1</v>
          </cell>
          <cell r="R1048">
            <v>2.5239000000000001E-2</v>
          </cell>
          <cell r="S1048">
            <v>2776.29</v>
          </cell>
          <cell r="T1048">
            <v>465.25320210000007</v>
          </cell>
          <cell r="U1048">
            <v>2311.0367978999998</v>
          </cell>
          <cell r="W1048">
            <v>2005</v>
          </cell>
          <cell r="X1048">
            <v>7</v>
          </cell>
          <cell r="Y1048">
            <v>1.0103785103785103</v>
          </cell>
          <cell r="Z1048">
            <v>1</v>
          </cell>
          <cell r="AA1048">
            <v>4</v>
          </cell>
          <cell r="AB1048">
            <v>2900</v>
          </cell>
          <cell r="AC1048">
            <v>0.8</v>
          </cell>
          <cell r="AD1048">
            <v>2300</v>
          </cell>
          <cell r="AH1048">
            <v>3.5</v>
          </cell>
        </row>
        <row r="1049">
          <cell r="A1049" t="str">
            <v>F2005038-000</v>
          </cell>
          <cell r="B1049" t="str">
            <v>Fixtures and fittings</v>
          </cell>
          <cell r="C1049">
            <v>2005</v>
          </cell>
          <cell r="D1049" t="str">
            <v>Fac</v>
          </cell>
          <cell r="E1049" t="str">
            <v>AEP2BZ00012</v>
          </cell>
          <cell r="F1049" t="str">
            <v>A06470</v>
          </cell>
          <cell r="G1049" t="str">
            <v>D&amp;G SERVICE CO., LTD</v>
          </cell>
          <cell r="H1049" t="str">
            <v>DUPLICATE FAX PANASONIC MDL:UF590</v>
          </cell>
          <cell r="I1049">
            <v>38509</v>
          </cell>
          <cell r="J1049">
            <v>38510</v>
          </cell>
          <cell r="K1049">
            <v>1820</v>
          </cell>
          <cell r="L1049">
            <v>1522</v>
          </cell>
          <cell r="M1049">
            <v>57800</v>
          </cell>
          <cell r="N1049">
            <v>9495.5499999999993</v>
          </cell>
          <cell r="O1049">
            <v>48304.45</v>
          </cell>
          <cell r="R1049">
            <v>2.5239000000000001E-2</v>
          </cell>
          <cell r="S1049">
            <v>1458.8142</v>
          </cell>
          <cell r="T1049">
            <v>239.65818644999999</v>
          </cell>
          <cell r="U1049">
            <v>1219.1560135500001</v>
          </cell>
          <cell r="W1049">
            <v>2005</v>
          </cell>
          <cell r="X1049">
            <v>7</v>
          </cell>
          <cell r="Y1049">
            <v>1.0103785103785103</v>
          </cell>
          <cell r="Z1049">
            <v>1</v>
          </cell>
          <cell r="AA1049">
            <v>4</v>
          </cell>
          <cell r="AB1049">
            <v>1500</v>
          </cell>
          <cell r="AC1049">
            <v>0.8</v>
          </cell>
          <cell r="AD1049">
            <v>1200</v>
          </cell>
          <cell r="AH1049">
            <v>3.5</v>
          </cell>
        </row>
        <row r="1050">
          <cell r="A1050" t="str">
            <v>F2005039-000</v>
          </cell>
          <cell r="B1050" t="str">
            <v>Fixtures and fittings</v>
          </cell>
          <cell r="C1050">
            <v>2005</v>
          </cell>
          <cell r="D1050" t="str">
            <v>Fac</v>
          </cell>
          <cell r="E1050" t="str">
            <v>N/A</v>
          </cell>
          <cell r="F1050" t="str">
            <v>IV-0380</v>
          </cell>
          <cell r="G1050" t="str">
            <v>TAVEECHOK FERNICHING</v>
          </cell>
          <cell r="H1050" t="str">
            <v>OFFICE PARTITION AT OFFICE 2nd FLOOR</v>
          </cell>
          <cell r="I1050">
            <v>38513</v>
          </cell>
          <cell r="J1050">
            <v>38514</v>
          </cell>
          <cell r="K1050">
            <v>1820</v>
          </cell>
          <cell r="L1050">
            <v>1526</v>
          </cell>
          <cell r="M1050">
            <v>3039.6</v>
          </cell>
          <cell r="N1050">
            <v>492.52</v>
          </cell>
          <cell r="O1050">
            <v>2547.08</v>
          </cell>
          <cell r="R1050">
            <v>2.5239000000000001E-2</v>
          </cell>
          <cell r="S1050">
            <v>76.716464400000007</v>
          </cell>
          <cell r="T1050">
            <v>12.43071228</v>
          </cell>
          <cell r="U1050">
            <v>64.285752120000012</v>
          </cell>
          <cell r="W1050">
            <v>2005</v>
          </cell>
          <cell r="X1050">
            <v>7</v>
          </cell>
          <cell r="Y1050">
            <v>1.0103785103785103</v>
          </cell>
          <cell r="Z1050">
            <v>1</v>
          </cell>
          <cell r="AA1050">
            <v>4</v>
          </cell>
          <cell r="AB1050">
            <v>100</v>
          </cell>
          <cell r="AC1050">
            <v>0.8</v>
          </cell>
          <cell r="AD1050">
            <v>80</v>
          </cell>
          <cell r="AH1050">
            <v>3.5</v>
          </cell>
        </row>
        <row r="1051">
          <cell r="A1051" t="str">
            <v>F2005039-001</v>
          </cell>
          <cell r="B1051" t="str">
            <v>Fixtures and fittings</v>
          </cell>
          <cell r="C1051">
            <v>2005</v>
          </cell>
          <cell r="D1051" t="str">
            <v>Fac</v>
          </cell>
          <cell r="E1051" t="str">
            <v>N/A</v>
          </cell>
          <cell r="F1051" t="str">
            <v>IV-0380</v>
          </cell>
          <cell r="G1051" t="str">
            <v>TAVEECHOK FERNICHING</v>
          </cell>
          <cell r="H1051" t="str">
            <v>OFFICE PARTITION AT OFFICE 2nd FLOOR</v>
          </cell>
          <cell r="I1051">
            <v>38513</v>
          </cell>
          <cell r="J1051">
            <v>38514</v>
          </cell>
          <cell r="K1051">
            <v>1820</v>
          </cell>
          <cell r="L1051">
            <v>1526</v>
          </cell>
          <cell r="M1051">
            <v>3039.44</v>
          </cell>
          <cell r="N1051">
            <v>492.49</v>
          </cell>
          <cell r="O1051">
            <v>2546.9499999999998</v>
          </cell>
          <cell r="R1051">
            <v>2.5239000000000001E-2</v>
          </cell>
          <cell r="S1051">
            <v>76.712426160000007</v>
          </cell>
          <cell r="T1051">
            <v>12.42995511</v>
          </cell>
          <cell r="U1051">
            <v>64.282471050000012</v>
          </cell>
          <cell r="W1051">
            <v>2005</v>
          </cell>
          <cell r="X1051">
            <v>7</v>
          </cell>
          <cell r="Y1051">
            <v>1.0103785103785103</v>
          </cell>
          <cell r="Z1051">
            <v>1</v>
          </cell>
          <cell r="AA1051">
            <v>4</v>
          </cell>
          <cell r="AB1051">
            <v>100</v>
          </cell>
          <cell r="AC1051">
            <v>0.8</v>
          </cell>
          <cell r="AD1051">
            <v>80</v>
          </cell>
          <cell r="AH1051">
            <v>3.5</v>
          </cell>
        </row>
        <row r="1052">
          <cell r="A1052" t="str">
            <v>F2005039-002</v>
          </cell>
          <cell r="B1052" t="str">
            <v>Fixtures and fittings</v>
          </cell>
          <cell r="C1052">
            <v>2005</v>
          </cell>
          <cell r="D1052" t="str">
            <v>Fac</v>
          </cell>
          <cell r="E1052" t="str">
            <v>N/A</v>
          </cell>
          <cell r="F1052" t="str">
            <v>IV-0380</v>
          </cell>
          <cell r="G1052" t="str">
            <v>TAVEECHOK FERNICHING</v>
          </cell>
          <cell r="H1052" t="str">
            <v>OFFICE PARTITION AT OFFICE 2nd FLOOR</v>
          </cell>
          <cell r="I1052">
            <v>38513</v>
          </cell>
          <cell r="J1052">
            <v>38514</v>
          </cell>
          <cell r="K1052">
            <v>1820</v>
          </cell>
          <cell r="L1052">
            <v>1526</v>
          </cell>
          <cell r="M1052">
            <v>3039.44</v>
          </cell>
          <cell r="N1052">
            <v>492.49</v>
          </cell>
          <cell r="O1052">
            <v>2546.9499999999998</v>
          </cell>
          <cell r="R1052">
            <v>2.5842500000000001E-2</v>
          </cell>
          <cell r="S1052">
            <v>78.546728200000004</v>
          </cell>
          <cell r="T1052">
            <v>12.727172825</v>
          </cell>
          <cell r="U1052">
            <v>65.819555375000007</v>
          </cell>
          <cell r="W1052">
            <v>2005</v>
          </cell>
          <cell r="X1052">
            <v>7</v>
          </cell>
          <cell r="Y1052">
            <v>1.0103785103785103</v>
          </cell>
          <cell r="Z1052">
            <v>1</v>
          </cell>
          <cell r="AA1052">
            <v>4</v>
          </cell>
          <cell r="AB1052">
            <v>100</v>
          </cell>
          <cell r="AC1052">
            <v>0.8</v>
          </cell>
          <cell r="AD1052">
            <v>80</v>
          </cell>
          <cell r="AH1052">
            <v>3.5</v>
          </cell>
        </row>
        <row r="1053">
          <cell r="A1053" t="str">
            <v>F2005039-003</v>
          </cell>
          <cell r="B1053" t="str">
            <v>Fixtures and fittings</v>
          </cell>
          <cell r="C1053">
            <v>2005</v>
          </cell>
          <cell r="D1053" t="str">
            <v>Fac</v>
          </cell>
          <cell r="E1053" t="str">
            <v>N/A</v>
          </cell>
          <cell r="F1053" t="str">
            <v>IV-0380</v>
          </cell>
          <cell r="G1053" t="str">
            <v>TAVEECHOK FERNICHING</v>
          </cell>
          <cell r="H1053" t="str">
            <v>OFFICE PARTITION AT OFFICE 2nd FLOOR</v>
          </cell>
          <cell r="I1053">
            <v>38513</v>
          </cell>
          <cell r="J1053">
            <v>38514</v>
          </cell>
          <cell r="K1053">
            <v>1820</v>
          </cell>
          <cell r="L1053">
            <v>1526</v>
          </cell>
          <cell r="M1053">
            <v>3039.44</v>
          </cell>
          <cell r="N1053">
            <v>492.49</v>
          </cell>
          <cell r="O1053">
            <v>2546.9499999999998</v>
          </cell>
          <cell r="R1053">
            <v>2.5842500000000001E-2</v>
          </cell>
          <cell r="S1053">
            <v>78.546728200000004</v>
          </cell>
          <cell r="T1053">
            <v>12.727172825</v>
          </cell>
          <cell r="U1053">
            <v>65.819555375000007</v>
          </cell>
          <cell r="W1053">
            <v>2005</v>
          </cell>
          <cell r="X1053">
            <v>7</v>
          </cell>
          <cell r="Y1053">
            <v>1.0103785103785103</v>
          </cell>
          <cell r="Z1053">
            <v>1</v>
          </cell>
          <cell r="AA1053">
            <v>4</v>
          </cell>
          <cell r="AB1053">
            <v>100</v>
          </cell>
          <cell r="AC1053">
            <v>0.8</v>
          </cell>
          <cell r="AD1053">
            <v>80</v>
          </cell>
          <cell r="AH1053">
            <v>3.5</v>
          </cell>
        </row>
        <row r="1054">
          <cell r="A1054" t="str">
            <v>F2005039-004</v>
          </cell>
          <cell r="B1054" t="str">
            <v>Fixtures and fittings</v>
          </cell>
          <cell r="C1054">
            <v>2005</v>
          </cell>
          <cell r="D1054" t="str">
            <v>Fac</v>
          </cell>
          <cell r="E1054" t="str">
            <v>N/A</v>
          </cell>
          <cell r="F1054" t="str">
            <v>IV-0380</v>
          </cell>
          <cell r="G1054" t="str">
            <v>TAVEECHOK FERNICHING</v>
          </cell>
          <cell r="H1054" t="str">
            <v>OFFICE PARTITION AT OFFICE 2nd FLOOR</v>
          </cell>
          <cell r="I1054">
            <v>38513</v>
          </cell>
          <cell r="J1054">
            <v>38514</v>
          </cell>
          <cell r="K1054">
            <v>1820</v>
          </cell>
          <cell r="L1054">
            <v>1526</v>
          </cell>
          <cell r="M1054">
            <v>3039.44</v>
          </cell>
          <cell r="N1054">
            <v>492.49</v>
          </cell>
          <cell r="O1054">
            <v>2546.9499999999998</v>
          </cell>
          <cell r="R1054">
            <v>2.5740900000000001E-2</v>
          </cell>
          <cell r="S1054">
            <v>78.237921096000008</v>
          </cell>
          <cell r="T1054">
            <v>12.677135841</v>
          </cell>
          <cell r="U1054">
            <v>65.560785255000013</v>
          </cell>
          <cell r="W1054">
            <v>2005</v>
          </cell>
          <cell r="X1054">
            <v>7</v>
          </cell>
          <cell r="Y1054">
            <v>1.0103785103785103</v>
          </cell>
          <cell r="Z1054">
            <v>1</v>
          </cell>
          <cell r="AA1054">
            <v>4</v>
          </cell>
          <cell r="AB1054">
            <v>100</v>
          </cell>
          <cell r="AC1054">
            <v>0.8</v>
          </cell>
          <cell r="AD1054">
            <v>80</v>
          </cell>
          <cell r="AH1054">
            <v>3.5</v>
          </cell>
        </row>
        <row r="1055">
          <cell r="A1055" t="str">
            <v>F2005039-005</v>
          </cell>
          <cell r="B1055" t="str">
            <v>Fixtures and fittings</v>
          </cell>
          <cell r="C1055">
            <v>2005</v>
          </cell>
          <cell r="D1055" t="str">
            <v>Fac</v>
          </cell>
          <cell r="E1055" t="str">
            <v>N/A</v>
          </cell>
          <cell r="F1055" t="str">
            <v>IV-0380</v>
          </cell>
          <cell r="G1055" t="str">
            <v>TAVEECHOK FERNICHING</v>
          </cell>
          <cell r="H1055" t="str">
            <v>OFFICE PARTITION AT OFFICE 2nd FLOOR</v>
          </cell>
          <cell r="I1055">
            <v>38513</v>
          </cell>
          <cell r="J1055">
            <v>38514</v>
          </cell>
          <cell r="K1055">
            <v>1820</v>
          </cell>
          <cell r="L1055">
            <v>1526</v>
          </cell>
          <cell r="M1055">
            <v>3039.44</v>
          </cell>
          <cell r="N1055">
            <v>492.49</v>
          </cell>
          <cell r="O1055">
            <v>2546.9499999999998</v>
          </cell>
          <cell r="R1055">
            <v>2.5740900000000001E-2</v>
          </cell>
          <cell r="S1055">
            <v>78.237921096000008</v>
          </cell>
          <cell r="T1055">
            <v>12.677135841</v>
          </cell>
          <cell r="U1055">
            <v>65.560785255000013</v>
          </cell>
          <cell r="W1055">
            <v>2005</v>
          </cell>
          <cell r="X1055">
            <v>7</v>
          </cell>
          <cell r="Y1055">
            <v>1.0103785103785103</v>
          </cell>
          <cell r="Z1055">
            <v>1</v>
          </cell>
          <cell r="AA1055">
            <v>4</v>
          </cell>
          <cell r="AB1055">
            <v>100</v>
          </cell>
          <cell r="AC1055">
            <v>0.8</v>
          </cell>
          <cell r="AD1055">
            <v>80</v>
          </cell>
          <cell r="AH1055">
            <v>3.5</v>
          </cell>
        </row>
        <row r="1056">
          <cell r="A1056" t="str">
            <v>F2005039-006</v>
          </cell>
          <cell r="B1056" t="str">
            <v>Fixtures and fittings</v>
          </cell>
          <cell r="C1056">
            <v>2005</v>
          </cell>
          <cell r="D1056" t="str">
            <v>Fac</v>
          </cell>
          <cell r="E1056" t="str">
            <v>N/A</v>
          </cell>
          <cell r="F1056" t="str">
            <v>IV-0380</v>
          </cell>
          <cell r="G1056" t="str">
            <v>TAVEECHOK FERNICHING</v>
          </cell>
          <cell r="H1056" t="str">
            <v>OFFICE PARTITION AT OFFICE 2nd FLOOR</v>
          </cell>
          <cell r="I1056">
            <v>38513</v>
          </cell>
          <cell r="J1056">
            <v>38514</v>
          </cell>
          <cell r="K1056">
            <v>1820</v>
          </cell>
          <cell r="L1056">
            <v>1526</v>
          </cell>
          <cell r="M1056">
            <v>3039.44</v>
          </cell>
          <cell r="N1056">
            <v>492.49</v>
          </cell>
          <cell r="O1056">
            <v>2546.9499999999998</v>
          </cell>
          <cell r="R1056">
            <v>2.3661499999999999E-2</v>
          </cell>
          <cell r="S1056">
            <v>71.917709559999992</v>
          </cell>
          <cell r="T1056">
            <v>11.653052134999999</v>
          </cell>
          <cell r="U1056">
            <v>60.264657424999996</v>
          </cell>
          <cell r="W1056">
            <v>2005</v>
          </cell>
          <cell r="X1056">
            <v>7</v>
          </cell>
          <cell r="Y1056">
            <v>1.0103785103785103</v>
          </cell>
          <cell r="Z1056">
            <v>1</v>
          </cell>
          <cell r="AA1056">
            <v>4</v>
          </cell>
          <cell r="AB1056">
            <v>100</v>
          </cell>
          <cell r="AC1056">
            <v>0.8</v>
          </cell>
          <cell r="AD1056">
            <v>80</v>
          </cell>
          <cell r="AH1056">
            <v>3.5</v>
          </cell>
        </row>
        <row r="1057">
          <cell r="A1057" t="str">
            <v>F2005039-007</v>
          </cell>
          <cell r="B1057" t="str">
            <v>Fixtures and fittings</v>
          </cell>
          <cell r="C1057">
            <v>2005</v>
          </cell>
          <cell r="D1057" t="str">
            <v>Fac</v>
          </cell>
          <cell r="E1057" t="str">
            <v>N/A</v>
          </cell>
          <cell r="F1057" t="str">
            <v>IV-0380</v>
          </cell>
          <cell r="G1057" t="str">
            <v>TAVEECHOK FERNICHING</v>
          </cell>
          <cell r="H1057" t="str">
            <v>OFFICE PARTITION AT OFFICE 2nd FLOOR</v>
          </cell>
          <cell r="I1057">
            <v>38513</v>
          </cell>
          <cell r="J1057">
            <v>38514</v>
          </cell>
          <cell r="K1057">
            <v>1820</v>
          </cell>
          <cell r="L1057">
            <v>1526</v>
          </cell>
          <cell r="M1057">
            <v>3039.44</v>
          </cell>
          <cell r="N1057">
            <v>492.49</v>
          </cell>
          <cell r="O1057">
            <v>2546.9499999999998</v>
          </cell>
          <cell r="R1057">
            <v>2.3709604760889E-2</v>
          </cell>
          <cell r="S1057">
            <v>72.063921094436466</v>
          </cell>
          <cell r="T1057">
            <v>11.676743248690224</v>
          </cell>
          <cell r="U1057">
            <v>60.387177845746244</v>
          </cell>
          <cell r="W1057">
            <v>2005</v>
          </cell>
          <cell r="X1057">
            <v>7</v>
          </cell>
          <cell r="Y1057">
            <v>1.0103785103785103</v>
          </cell>
          <cell r="Z1057">
            <v>1</v>
          </cell>
          <cell r="AA1057">
            <v>4</v>
          </cell>
          <cell r="AB1057">
            <v>100</v>
          </cell>
          <cell r="AC1057">
            <v>0.8</v>
          </cell>
          <cell r="AD1057">
            <v>80</v>
          </cell>
          <cell r="AH1057">
            <v>3.5</v>
          </cell>
        </row>
        <row r="1058">
          <cell r="A1058" t="str">
            <v>F2005039-008</v>
          </cell>
          <cell r="B1058" t="str">
            <v>Fixtures and fittings</v>
          </cell>
          <cell r="C1058">
            <v>2005</v>
          </cell>
          <cell r="D1058" t="str">
            <v>Fac</v>
          </cell>
          <cell r="E1058" t="str">
            <v>N/A</v>
          </cell>
          <cell r="F1058" t="str">
            <v>IV-0380</v>
          </cell>
          <cell r="G1058" t="str">
            <v>TAVEECHOK FERNICHING</v>
          </cell>
          <cell r="H1058" t="str">
            <v>OFFICE PARTITION AT OFFICE 2nd FLOOR</v>
          </cell>
          <cell r="I1058">
            <v>38513</v>
          </cell>
          <cell r="J1058">
            <v>38514</v>
          </cell>
          <cell r="K1058">
            <v>1820</v>
          </cell>
          <cell r="L1058">
            <v>1526</v>
          </cell>
          <cell r="M1058">
            <v>3039.44</v>
          </cell>
          <cell r="N1058">
            <v>492.49</v>
          </cell>
          <cell r="O1058">
            <v>2546.9499999999998</v>
          </cell>
          <cell r="R1058">
            <v>2.3709604760889E-2</v>
          </cell>
          <cell r="S1058">
            <v>72.063921094436466</v>
          </cell>
          <cell r="T1058">
            <v>11.676743248690224</v>
          </cell>
          <cell r="U1058">
            <v>60.387177845746244</v>
          </cell>
          <cell r="W1058">
            <v>2005</v>
          </cell>
          <cell r="X1058">
            <v>7</v>
          </cell>
          <cell r="Y1058">
            <v>1.0103785103785103</v>
          </cell>
          <cell r="Z1058">
            <v>1</v>
          </cell>
          <cell r="AA1058">
            <v>4</v>
          </cell>
          <cell r="AB1058">
            <v>100</v>
          </cell>
          <cell r="AC1058">
            <v>0.8</v>
          </cell>
          <cell r="AD1058">
            <v>80</v>
          </cell>
          <cell r="AH1058">
            <v>3.5</v>
          </cell>
        </row>
        <row r="1059">
          <cell r="A1059" t="str">
            <v>F2005039-009</v>
          </cell>
          <cell r="B1059" t="str">
            <v>Fixtures and fittings</v>
          </cell>
          <cell r="C1059">
            <v>2005</v>
          </cell>
          <cell r="D1059" t="str">
            <v>Fac</v>
          </cell>
          <cell r="E1059" t="str">
            <v>N/A</v>
          </cell>
          <cell r="F1059" t="str">
            <v>IV-0380</v>
          </cell>
          <cell r="G1059" t="str">
            <v>TAVEECHOK FERNICHING</v>
          </cell>
          <cell r="H1059" t="str">
            <v>OFFICE PARTITION AT OFFICE 2nd FLOOR</v>
          </cell>
          <cell r="I1059">
            <v>38513</v>
          </cell>
          <cell r="J1059">
            <v>38514</v>
          </cell>
          <cell r="K1059">
            <v>1820</v>
          </cell>
          <cell r="L1059">
            <v>1526</v>
          </cell>
          <cell r="M1059">
            <v>3039.44</v>
          </cell>
          <cell r="N1059">
            <v>492.49</v>
          </cell>
          <cell r="O1059">
            <v>2546.9499999999998</v>
          </cell>
          <cell r="R1059">
            <v>2.32699E-2</v>
          </cell>
          <cell r="S1059">
            <v>70.727464855999997</v>
          </cell>
          <cell r="T1059">
            <v>11.460193050999999</v>
          </cell>
          <cell r="U1059">
            <v>59.267271805</v>
          </cell>
          <cell r="W1059">
            <v>2005</v>
          </cell>
          <cell r="X1059">
            <v>7</v>
          </cell>
          <cell r="Y1059">
            <v>1.0103785103785103</v>
          </cell>
          <cell r="Z1059">
            <v>1</v>
          </cell>
          <cell r="AA1059">
            <v>4</v>
          </cell>
          <cell r="AB1059">
            <v>100</v>
          </cell>
          <cell r="AC1059">
            <v>0.8</v>
          </cell>
          <cell r="AD1059">
            <v>80</v>
          </cell>
          <cell r="AH1059">
            <v>3.5</v>
          </cell>
        </row>
        <row r="1060">
          <cell r="A1060" t="str">
            <v>F2005039-010</v>
          </cell>
          <cell r="B1060" t="str">
            <v>Fixtures and fittings</v>
          </cell>
          <cell r="C1060">
            <v>2005</v>
          </cell>
          <cell r="D1060" t="str">
            <v>Fac</v>
          </cell>
          <cell r="E1060" t="str">
            <v>N/A</v>
          </cell>
          <cell r="F1060" t="str">
            <v>IV-0380</v>
          </cell>
          <cell r="G1060" t="str">
            <v>TAVEECHOK FERNICHING</v>
          </cell>
          <cell r="H1060" t="str">
            <v>OFFICE PARTITION AT OFFICE 2nd FLOOR</v>
          </cell>
          <cell r="I1060">
            <v>38513</v>
          </cell>
          <cell r="J1060">
            <v>38514</v>
          </cell>
          <cell r="K1060">
            <v>1820</v>
          </cell>
          <cell r="L1060">
            <v>1526</v>
          </cell>
          <cell r="M1060">
            <v>3039.44</v>
          </cell>
          <cell r="N1060">
            <v>492.49</v>
          </cell>
          <cell r="O1060">
            <v>2546.9499999999998</v>
          </cell>
          <cell r="R1060">
            <v>2.3225243052169001E-2</v>
          </cell>
          <cell r="S1060">
            <v>70.591732742484552</v>
          </cell>
          <cell r="T1060">
            <v>11.438199950762712</v>
          </cell>
          <cell r="U1060">
            <v>59.153532791721844</v>
          </cell>
          <cell r="W1060">
            <v>2005</v>
          </cell>
          <cell r="X1060">
            <v>7</v>
          </cell>
          <cell r="Y1060">
            <v>1.0103785103785103</v>
          </cell>
          <cell r="Z1060">
            <v>1</v>
          </cell>
          <cell r="AA1060">
            <v>4</v>
          </cell>
          <cell r="AB1060">
            <v>100</v>
          </cell>
          <cell r="AC1060">
            <v>0.8</v>
          </cell>
          <cell r="AD1060">
            <v>80</v>
          </cell>
          <cell r="AH1060">
            <v>3.5</v>
          </cell>
        </row>
        <row r="1061">
          <cell r="A1061" t="str">
            <v>F2005039-011</v>
          </cell>
          <cell r="B1061" t="str">
            <v>Fixtures and fittings</v>
          </cell>
          <cell r="C1061">
            <v>2005</v>
          </cell>
          <cell r="D1061" t="str">
            <v>Fac</v>
          </cell>
          <cell r="E1061" t="str">
            <v>N/A</v>
          </cell>
          <cell r="F1061" t="str">
            <v>IV-0380</v>
          </cell>
          <cell r="G1061" t="str">
            <v>TAVEECHOK FERNICHING</v>
          </cell>
          <cell r="H1061" t="str">
            <v>OFFICE PARTITION AT OFFICE 2nd FLOOR</v>
          </cell>
          <cell r="I1061">
            <v>38513</v>
          </cell>
          <cell r="J1061">
            <v>38514</v>
          </cell>
          <cell r="K1061">
            <v>1820</v>
          </cell>
          <cell r="L1061">
            <v>1526</v>
          </cell>
          <cell r="M1061">
            <v>3039.44</v>
          </cell>
          <cell r="N1061">
            <v>492.49</v>
          </cell>
          <cell r="O1061">
            <v>2546.9499999999998</v>
          </cell>
          <cell r="R1061">
            <v>2.41468E-2</v>
          </cell>
          <cell r="S1061">
            <v>73.392749792000004</v>
          </cell>
          <cell r="T1061">
            <v>11.892057532000001</v>
          </cell>
          <cell r="U1061">
            <v>61.500692260000001</v>
          </cell>
          <cell r="W1061">
            <v>2005</v>
          </cell>
          <cell r="X1061">
            <v>7</v>
          </cell>
          <cell r="Y1061">
            <v>1.0103785103785103</v>
          </cell>
          <cell r="Z1061">
            <v>1</v>
          </cell>
          <cell r="AA1061">
            <v>4</v>
          </cell>
          <cell r="AB1061">
            <v>100</v>
          </cell>
          <cell r="AC1061">
            <v>0.8</v>
          </cell>
          <cell r="AD1061">
            <v>80</v>
          </cell>
          <cell r="AH1061">
            <v>3.5</v>
          </cell>
        </row>
        <row r="1062">
          <cell r="A1062" t="str">
            <v>F2005039-012</v>
          </cell>
          <cell r="B1062" t="str">
            <v>Fixtures and fittings</v>
          </cell>
          <cell r="C1062">
            <v>2005</v>
          </cell>
          <cell r="D1062" t="str">
            <v>Fac</v>
          </cell>
          <cell r="E1062" t="str">
            <v>N/A</v>
          </cell>
          <cell r="F1062" t="str">
            <v>IV-0380</v>
          </cell>
          <cell r="G1062" t="str">
            <v>TAVEECHOK FERNICHING</v>
          </cell>
          <cell r="H1062" t="str">
            <v>OFFICE PARTITION AT OFFICE 2nd FLOOR</v>
          </cell>
          <cell r="I1062">
            <v>38513</v>
          </cell>
          <cell r="J1062">
            <v>38514</v>
          </cell>
          <cell r="K1062">
            <v>1820</v>
          </cell>
          <cell r="L1062">
            <v>1526</v>
          </cell>
          <cell r="M1062">
            <v>3039.44</v>
          </cell>
          <cell r="N1062">
            <v>492.49</v>
          </cell>
          <cell r="O1062">
            <v>2546.9499999999998</v>
          </cell>
          <cell r="R1062">
            <v>2.41468E-2</v>
          </cell>
          <cell r="S1062">
            <v>73.392749792000004</v>
          </cell>
          <cell r="T1062">
            <v>11.892057532000001</v>
          </cell>
          <cell r="U1062">
            <v>61.500692260000001</v>
          </cell>
          <cell r="W1062">
            <v>2005</v>
          </cell>
          <cell r="X1062">
            <v>7</v>
          </cell>
          <cell r="Y1062">
            <v>1.0103785103785103</v>
          </cell>
          <cell r="Z1062">
            <v>1</v>
          </cell>
          <cell r="AA1062">
            <v>4</v>
          </cell>
          <cell r="AB1062">
            <v>100</v>
          </cell>
          <cell r="AC1062">
            <v>0.8</v>
          </cell>
          <cell r="AD1062">
            <v>80</v>
          </cell>
          <cell r="AH1062">
            <v>3.5</v>
          </cell>
        </row>
        <row r="1063">
          <cell r="A1063" t="str">
            <v>F2005039-013</v>
          </cell>
          <cell r="B1063" t="str">
            <v>Fixtures and fittings</v>
          </cell>
          <cell r="C1063">
            <v>2005</v>
          </cell>
          <cell r="D1063" t="str">
            <v>Fac</v>
          </cell>
          <cell r="E1063" t="str">
            <v>N/A</v>
          </cell>
          <cell r="F1063" t="str">
            <v>IV-0380</v>
          </cell>
          <cell r="G1063" t="str">
            <v>TAVEECHOK FERNICHING</v>
          </cell>
          <cell r="H1063" t="str">
            <v>OFFICE PARTITION AT OFFICE 2nd FLOOR</v>
          </cell>
          <cell r="I1063">
            <v>38513</v>
          </cell>
          <cell r="J1063">
            <v>38514</v>
          </cell>
          <cell r="K1063">
            <v>1820</v>
          </cell>
          <cell r="L1063">
            <v>1526</v>
          </cell>
          <cell r="M1063">
            <v>3039.44</v>
          </cell>
          <cell r="N1063">
            <v>492.49</v>
          </cell>
          <cell r="O1063">
            <v>2546.9499999999998</v>
          </cell>
          <cell r="R1063">
            <v>2.4242483012079999E-2</v>
          </cell>
          <cell r="S1063">
            <v>73.683572566236435</v>
          </cell>
          <cell r="T1063">
            <v>11.939180458619278</v>
          </cell>
          <cell r="U1063">
            <v>61.744392107617159</v>
          </cell>
          <cell r="W1063">
            <v>2005</v>
          </cell>
          <cell r="X1063">
            <v>7</v>
          </cell>
          <cell r="Y1063">
            <v>1.0103785103785103</v>
          </cell>
          <cell r="Z1063">
            <v>1</v>
          </cell>
          <cell r="AA1063">
            <v>4</v>
          </cell>
          <cell r="AB1063">
            <v>100</v>
          </cell>
          <cell r="AC1063">
            <v>0.8</v>
          </cell>
          <cell r="AD1063">
            <v>80</v>
          </cell>
          <cell r="AH1063">
            <v>3.5</v>
          </cell>
        </row>
        <row r="1064">
          <cell r="A1064" t="str">
            <v>F2005039-014</v>
          </cell>
          <cell r="B1064" t="str">
            <v>Fixtures and fittings</v>
          </cell>
          <cell r="C1064">
            <v>2005</v>
          </cell>
          <cell r="D1064" t="str">
            <v>Fac</v>
          </cell>
          <cell r="E1064" t="str">
            <v>N/A</v>
          </cell>
          <cell r="F1064" t="str">
            <v>IV-0380</v>
          </cell>
          <cell r="G1064" t="str">
            <v>TAVEECHOK FERNICHING</v>
          </cell>
          <cell r="H1064" t="str">
            <v>OFFICE PARTITION AT OFFICE 2nd FLOOR</v>
          </cell>
          <cell r="I1064">
            <v>38513</v>
          </cell>
          <cell r="J1064">
            <v>38514</v>
          </cell>
          <cell r="K1064">
            <v>1820</v>
          </cell>
          <cell r="L1064">
            <v>1526</v>
          </cell>
          <cell r="M1064">
            <v>3039.44</v>
          </cell>
          <cell r="N1064">
            <v>492.49</v>
          </cell>
          <cell r="O1064">
            <v>2546.9499999999998</v>
          </cell>
          <cell r="R1064">
            <v>2.4242483012079999E-2</v>
          </cell>
          <cell r="S1064">
            <v>73.683572566236435</v>
          </cell>
          <cell r="T1064">
            <v>11.939180458619278</v>
          </cell>
          <cell r="U1064">
            <v>61.744392107617159</v>
          </cell>
          <cell r="W1064">
            <v>2005</v>
          </cell>
          <cell r="X1064">
            <v>7</v>
          </cell>
          <cell r="Y1064">
            <v>1.0103785103785103</v>
          </cell>
          <cell r="Z1064">
            <v>1</v>
          </cell>
          <cell r="AA1064">
            <v>4</v>
          </cell>
          <cell r="AB1064">
            <v>100</v>
          </cell>
          <cell r="AC1064">
            <v>0.8</v>
          </cell>
          <cell r="AD1064">
            <v>80</v>
          </cell>
          <cell r="AH1064">
            <v>3.5</v>
          </cell>
        </row>
        <row r="1065">
          <cell r="A1065" t="str">
            <v>F2005039-015</v>
          </cell>
          <cell r="B1065" t="str">
            <v>Fixtures and fittings</v>
          </cell>
          <cell r="C1065">
            <v>2005</v>
          </cell>
          <cell r="D1065" t="str">
            <v>Fac</v>
          </cell>
          <cell r="E1065" t="str">
            <v>N/A</v>
          </cell>
          <cell r="F1065" t="str">
            <v>IV-0380</v>
          </cell>
          <cell r="G1065" t="str">
            <v>TAVEECHOK FERNICHING</v>
          </cell>
          <cell r="H1065" t="str">
            <v>OFFICE PARTITION AT OFFICE 2nd FLOOR</v>
          </cell>
          <cell r="I1065">
            <v>38513</v>
          </cell>
          <cell r="J1065">
            <v>38514</v>
          </cell>
          <cell r="K1065">
            <v>1820</v>
          </cell>
          <cell r="L1065">
            <v>1526</v>
          </cell>
          <cell r="M1065">
            <v>3039.44</v>
          </cell>
          <cell r="N1065">
            <v>492.49</v>
          </cell>
          <cell r="O1065">
            <v>2546.9499999999998</v>
          </cell>
          <cell r="R1065">
            <v>2.4242483012079999E-2</v>
          </cell>
          <cell r="S1065">
            <v>73.683572566236435</v>
          </cell>
          <cell r="T1065">
            <v>11.939180458619278</v>
          </cell>
          <cell r="U1065">
            <v>61.744392107617159</v>
          </cell>
          <cell r="W1065">
            <v>2005</v>
          </cell>
          <cell r="X1065">
            <v>7</v>
          </cell>
          <cell r="Y1065">
            <v>1.0103785103785103</v>
          </cell>
          <cell r="Z1065">
            <v>1</v>
          </cell>
          <cell r="AA1065">
            <v>4</v>
          </cell>
          <cell r="AB1065">
            <v>100</v>
          </cell>
          <cell r="AC1065">
            <v>0.8</v>
          </cell>
          <cell r="AD1065">
            <v>80</v>
          </cell>
          <cell r="AH1065">
            <v>3.5</v>
          </cell>
        </row>
        <row r="1066">
          <cell r="A1066" t="str">
            <v>F2005039-016</v>
          </cell>
          <cell r="B1066" t="str">
            <v>Fixtures and fittings</v>
          </cell>
          <cell r="C1066">
            <v>2005</v>
          </cell>
          <cell r="D1066" t="str">
            <v>Fac</v>
          </cell>
          <cell r="E1066" t="str">
            <v>N/A</v>
          </cell>
          <cell r="F1066" t="str">
            <v>IV-0380</v>
          </cell>
          <cell r="G1066" t="str">
            <v>TAVEECHOK FERNICHING</v>
          </cell>
          <cell r="H1066" t="str">
            <v>OFFICE PARTITION AT OFFICE 2nd FLOOR</v>
          </cell>
          <cell r="I1066">
            <v>38513</v>
          </cell>
          <cell r="J1066">
            <v>38514</v>
          </cell>
          <cell r="K1066">
            <v>1820</v>
          </cell>
          <cell r="L1066">
            <v>1526</v>
          </cell>
          <cell r="M1066">
            <v>3039.44</v>
          </cell>
          <cell r="N1066">
            <v>492.49</v>
          </cell>
          <cell r="O1066">
            <v>2546.9499999999998</v>
          </cell>
          <cell r="R1066">
            <v>2.4242483012079999E-2</v>
          </cell>
          <cell r="S1066">
            <v>73.683572566236435</v>
          </cell>
          <cell r="T1066">
            <v>11.939180458619278</v>
          </cell>
          <cell r="U1066">
            <v>61.744392107617159</v>
          </cell>
          <cell r="W1066">
            <v>2005</v>
          </cell>
          <cell r="X1066">
            <v>7</v>
          </cell>
          <cell r="Y1066">
            <v>1.0103785103785103</v>
          </cell>
          <cell r="Z1066">
            <v>1</v>
          </cell>
          <cell r="AA1066">
            <v>4</v>
          </cell>
          <cell r="AB1066">
            <v>100</v>
          </cell>
          <cell r="AC1066">
            <v>0.8</v>
          </cell>
          <cell r="AD1066">
            <v>80</v>
          </cell>
          <cell r="AH1066">
            <v>3.5</v>
          </cell>
        </row>
        <row r="1067">
          <cell r="A1067" t="str">
            <v>F2005039-017</v>
          </cell>
          <cell r="B1067" t="str">
            <v>Fixtures and fittings</v>
          </cell>
          <cell r="C1067">
            <v>2005</v>
          </cell>
          <cell r="D1067" t="str">
            <v>Fac</v>
          </cell>
          <cell r="E1067" t="str">
            <v>N/A</v>
          </cell>
          <cell r="F1067" t="str">
            <v>IV-0380</v>
          </cell>
          <cell r="G1067" t="str">
            <v>TAVEECHOK FERNICHING</v>
          </cell>
          <cell r="H1067" t="str">
            <v>OFFICE PARTITION AT OFFICE 2nd FLOOR</v>
          </cell>
          <cell r="I1067">
            <v>38513</v>
          </cell>
          <cell r="J1067">
            <v>38514</v>
          </cell>
          <cell r="K1067">
            <v>1820</v>
          </cell>
          <cell r="L1067">
            <v>1526</v>
          </cell>
          <cell r="M1067">
            <v>3039.44</v>
          </cell>
          <cell r="N1067">
            <v>492.49</v>
          </cell>
          <cell r="O1067">
            <v>2546.9499999999998</v>
          </cell>
          <cell r="R1067">
            <v>2.4242483012079999E-2</v>
          </cell>
          <cell r="S1067">
            <v>73.683572566236435</v>
          </cell>
          <cell r="T1067">
            <v>11.939180458619278</v>
          </cell>
          <cell r="U1067">
            <v>61.744392107617159</v>
          </cell>
          <cell r="W1067">
            <v>2005</v>
          </cell>
          <cell r="X1067">
            <v>7</v>
          </cell>
          <cell r="Y1067">
            <v>1.0103785103785103</v>
          </cell>
          <cell r="Z1067">
            <v>1</v>
          </cell>
          <cell r="AA1067">
            <v>4</v>
          </cell>
          <cell r="AB1067">
            <v>100</v>
          </cell>
          <cell r="AC1067">
            <v>0.8</v>
          </cell>
          <cell r="AD1067">
            <v>80</v>
          </cell>
          <cell r="AH1067">
            <v>3.5</v>
          </cell>
        </row>
        <row r="1068">
          <cell r="A1068" t="str">
            <v>F2005039-018</v>
          </cell>
          <cell r="B1068" t="str">
            <v>Fixtures and fittings</v>
          </cell>
          <cell r="C1068">
            <v>2005</v>
          </cell>
          <cell r="D1068" t="str">
            <v>Fac</v>
          </cell>
          <cell r="E1068" t="str">
            <v>N/A</v>
          </cell>
          <cell r="F1068" t="str">
            <v>IV-0380</v>
          </cell>
          <cell r="G1068" t="str">
            <v>TAVEECHOK FERNICHING</v>
          </cell>
          <cell r="H1068" t="str">
            <v>OFFICE PARTITION AT OFFICE 2nd FLOOR</v>
          </cell>
          <cell r="I1068">
            <v>38513</v>
          </cell>
          <cell r="J1068">
            <v>38514</v>
          </cell>
          <cell r="K1068">
            <v>1820</v>
          </cell>
          <cell r="L1068">
            <v>1526</v>
          </cell>
          <cell r="M1068">
            <v>3039.44</v>
          </cell>
          <cell r="N1068">
            <v>492.49</v>
          </cell>
          <cell r="O1068">
            <v>2546.9499999999998</v>
          </cell>
          <cell r="R1068">
            <v>2.5591221187484001E-2</v>
          </cell>
          <cell r="S1068">
            <v>77.782981326086372</v>
          </cell>
          <cell r="T1068">
            <v>12.603420522623995</v>
          </cell>
          <cell r="U1068">
            <v>65.17956080346238</v>
          </cell>
          <cell r="W1068">
            <v>2005</v>
          </cell>
          <cell r="X1068">
            <v>7</v>
          </cell>
          <cell r="Y1068">
            <v>1.0103785103785103</v>
          </cell>
          <cell r="Z1068">
            <v>1</v>
          </cell>
          <cell r="AA1068">
            <v>4</v>
          </cell>
          <cell r="AB1068">
            <v>100</v>
          </cell>
          <cell r="AC1068">
            <v>0.8</v>
          </cell>
          <cell r="AD1068">
            <v>80</v>
          </cell>
          <cell r="AH1068">
            <v>3.5</v>
          </cell>
        </row>
        <row r="1069">
          <cell r="A1069" t="str">
            <v>F2005039-019</v>
          </cell>
          <cell r="B1069" t="str">
            <v>Fixtures and fittings</v>
          </cell>
          <cell r="C1069">
            <v>2005</v>
          </cell>
          <cell r="D1069" t="str">
            <v>Fac</v>
          </cell>
          <cell r="E1069" t="str">
            <v>N/A</v>
          </cell>
          <cell r="F1069" t="str">
            <v>IV-0380</v>
          </cell>
          <cell r="G1069" t="str">
            <v>TAVEECHOK FERNICHING</v>
          </cell>
          <cell r="H1069" t="str">
            <v>OFFICE PARTITION AT OFFICE 2nd FLOOR</v>
          </cell>
          <cell r="I1069">
            <v>38513</v>
          </cell>
          <cell r="J1069">
            <v>38514</v>
          </cell>
          <cell r="K1069">
            <v>1820</v>
          </cell>
          <cell r="L1069">
            <v>1526</v>
          </cell>
          <cell r="M1069">
            <v>3039.44</v>
          </cell>
          <cell r="N1069">
            <v>492.49</v>
          </cell>
          <cell r="O1069">
            <v>2546.9499999999998</v>
          </cell>
          <cell r="R1069">
            <v>2.5591221187484001E-2</v>
          </cell>
          <cell r="S1069">
            <v>77.782981326086372</v>
          </cell>
          <cell r="T1069">
            <v>12.603420522623995</v>
          </cell>
          <cell r="U1069">
            <v>65.17956080346238</v>
          </cell>
          <cell r="W1069">
            <v>2005</v>
          </cell>
          <cell r="X1069">
            <v>7</v>
          </cell>
          <cell r="Y1069">
            <v>1.0103785103785103</v>
          </cell>
          <cell r="Z1069">
            <v>1</v>
          </cell>
          <cell r="AA1069">
            <v>4</v>
          </cell>
          <cell r="AB1069">
            <v>100</v>
          </cell>
          <cell r="AC1069">
            <v>0.8</v>
          </cell>
          <cell r="AD1069">
            <v>80</v>
          </cell>
          <cell r="AH1069">
            <v>3.5</v>
          </cell>
        </row>
        <row r="1070">
          <cell r="A1070" t="str">
            <v>F2005039-020</v>
          </cell>
          <cell r="B1070" t="str">
            <v>Fixtures and fittings</v>
          </cell>
          <cell r="C1070">
            <v>2005</v>
          </cell>
          <cell r="D1070" t="str">
            <v>Fac</v>
          </cell>
          <cell r="E1070" t="str">
            <v>N/A</v>
          </cell>
          <cell r="F1070" t="str">
            <v>IV-0380</v>
          </cell>
          <cell r="G1070" t="str">
            <v>TAVEECHOK FERNICHING</v>
          </cell>
          <cell r="H1070" t="str">
            <v>OFFICE PARTITION AT OFFICE 2nd FLOOR</v>
          </cell>
          <cell r="I1070">
            <v>38513</v>
          </cell>
          <cell r="J1070">
            <v>38514</v>
          </cell>
          <cell r="K1070">
            <v>1820</v>
          </cell>
          <cell r="L1070">
            <v>1526</v>
          </cell>
          <cell r="M1070">
            <v>3039.44</v>
          </cell>
          <cell r="N1070">
            <v>492.49</v>
          </cell>
          <cell r="O1070">
            <v>2546.9499999999998</v>
          </cell>
          <cell r="R1070">
            <v>2.5591221187484001E-2</v>
          </cell>
          <cell r="S1070">
            <v>77.782981326086372</v>
          </cell>
          <cell r="T1070">
            <v>12.603420522623995</v>
          </cell>
          <cell r="U1070">
            <v>65.17956080346238</v>
          </cell>
          <cell r="W1070">
            <v>2005</v>
          </cell>
          <cell r="X1070">
            <v>7</v>
          </cell>
          <cell r="Y1070">
            <v>1.0103785103785103</v>
          </cell>
          <cell r="Z1070">
            <v>1</v>
          </cell>
          <cell r="AA1070">
            <v>4</v>
          </cell>
          <cell r="AB1070">
            <v>100</v>
          </cell>
          <cell r="AC1070">
            <v>0.8</v>
          </cell>
          <cell r="AD1070">
            <v>80</v>
          </cell>
          <cell r="AH1070">
            <v>3.5</v>
          </cell>
        </row>
        <row r="1071">
          <cell r="A1071" t="str">
            <v>F2005039-021</v>
          </cell>
          <cell r="B1071" t="str">
            <v>Fixtures and fittings</v>
          </cell>
          <cell r="C1071">
            <v>2005</v>
          </cell>
          <cell r="D1071" t="str">
            <v>Fac</v>
          </cell>
          <cell r="E1071" t="str">
            <v>N/A</v>
          </cell>
          <cell r="F1071" t="str">
            <v>IV-0380</v>
          </cell>
          <cell r="G1071" t="str">
            <v>TAVEECHOK FERNICHING</v>
          </cell>
          <cell r="H1071" t="str">
            <v>OFFICE PARTITION AT OFFICE 2nd FLOOR</v>
          </cell>
          <cell r="I1071">
            <v>38513</v>
          </cell>
          <cell r="J1071">
            <v>38514</v>
          </cell>
          <cell r="K1071">
            <v>1820</v>
          </cell>
          <cell r="L1071">
            <v>1526</v>
          </cell>
          <cell r="M1071">
            <v>3039.44</v>
          </cell>
          <cell r="N1071">
            <v>492.49</v>
          </cell>
          <cell r="O1071">
            <v>2546.9499999999998</v>
          </cell>
          <cell r="R1071">
            <v>2.5591221187484001E-2</v>
          </cell>
          <cell r="S1071">
            <v>77.782981326086372</v>
          </cell>
          <cell r="T1071">
            <v>12.603420522623995</v>
          </cell>
          <cell r="U1071">
            <v>65.17956080346238</v>
          </cell>
          <cell r="W1071">
            <v>2005</v>
          </cell>
          <cell r="X1071">
            <v>7</v>
          </cell>
          <cell r="Y1071">
            <v>1.0103785103785103</v>
          </cell>
          <cell r="Z1071">
            <v>1</v>
          </cell>
          <cell r="AA1071">
            <v>4</v>
          </cell>
          <cell r="AB1071">
            <v>100</v>
          </cell>
          <cell r="AC1071">
            <v>0.8</v>
          </cell>
          <cell r="AD1071">
            <v>80</v>
          </cell>
          <cell r="AH1071">
            <v>3.5</v>
          </cell>
        </row>
        <row r="1072">
          <cell r="A1072" t="str">
            <v>F2005039-022</v>
          </cell>
          <cell r="B1072" t="str">
            <v>Fixtures and fittings</v>
          </cell>
          <cell r="C1072">
            <v>2005</v>
          </cell>
          <cell r="D1072" t="str">
            <v>Fac</v>
          </cell>
          <cell r="E1072" t="str">
            <v>N/A</v>
          </cell>
          <cell r="F1072" t="str">
            <v>IV-0380</v>
          </cell>
          <cell r="G1072" t="str">
            <v>TAVEECHOK FERNICHING</v>
          </cell>
          <cell r="H1072" t="str">
            <v>OFFICE PARTITION AT OFFICE 2nd FLOOR</v>
          </cell>
          <cell r="I1072">
            <v>38513</v>
          </cell>
          <cell r="J1072">
            <v>38514</v>
          </cell>
          <cell r="K1072">
            <v>1820</v>
          </cell>
          <cell r="L1072">
            <v>1526</v>
          </cell>
          <cell r="M1072">
            <v>3039.44</v>
          </cell>
          <cell r="N1072">
            <v>492.49</v>
          </cell>
          <cell r="O1072">
            <v>2546.9499999999998</v>
          </cell>
          <cell r="R1072">
            <v>2.5591221187484001E-2</v>
          </cell>
          <cell r="S1072">
            <v>77.782981326086372</v>
          </cell>
          <cell r="T1072">
            <v>12.603420522623995</v>
          </cell>
          <cell r="U1072">
            <v>65.17956080346238</v>
          </cell>
          <cell r="W1072">
            <v>2005</v>
          </cell>
          <cell r="X1072">
            <v>7</v>
          </cell>
          <cell r="Y1072">
            <v>1.0103785103785103</v>
          </cell>
          <cell r="Z1072">
            <v>1</v>
          </cell>
          <cell r="AA1072">
            <v>4</v>
          </cell>
          <cell r="AB1072">
            <v>100</v>
          </cell>
          <cell r="AC1072">
            <v>0.8</v>
          </cell>
          <cell r="AD1072">
            <v>80</v>
          </cell>
          <cell r="AH1072">
            <v>3.5</v>
          </cell>
        </row>
        <row r="1073">
          <cell r="A1073" t="str">
            <v>F2005039-023</v>
          </cell>
          <cell r="B1073" t="str">
            <v>Fixtures and fittings</v>
          </cell>
          <cell r="C1073">
            <v>2005</v>
          </cell>
          <cell r="D1073" t="str">
            <v>Fac</v>
          </cell>
          <cell r="E1073" t="str">
            <v>N/A</v>
          </cell>
          <cell r="F1073" t="str">
            <v>IV-0380</v>
          </cell>
          <cell r="G1073" t="str">
            <v>TAVEECHOK FERNICHING</v>
          </cell>
          <cell r="H1073" t="str">
            <v>OFFICE PARTITION AT OFFICE 2nd FLOOR</v>
          </cell>
          <cell r="I1073">
            <v>38513</v>
          </cell>
          <cell r="J1073">
            <v>38514</v>
          </cell>
          <cell r="K1073">
            <v>1820</v>
          </cell>
          <cell r="L1073">
            <v>1526</v>
          </cell>
          <cell r="M1073">
            <v>3039.44</v>
          </cell>
          <cell r="N1073">
            <v>492.49</v>
          </cell>
          <cell r="O1073">
            <v>2546.9499999999998</v>
          </cell>
          <cell r="R1073">
            <v>3.9883200000000001E-2</v>
          </cell>
          <cell r="S1073">
            <v>121.22259340800001</v>
          </cell>
          <cell r="T1073">
            <v>19.642077168</v>
          </cell>
          <cell r="U1073">
            <v>101.58051624000001</v>
          </cell>
          <cell r="W1073">
            <v>2005</v>
          </cell>
          <cell r="X1073">
            <v>7</v>
          </cell>
          <cell r="Y1073">
            <v>1.0103785103785103</v>
          </cell>
          <cell r="Z1073">
            <v>1</v>
          </cell>
          <cell r="AA1073">
            <v>4</v>
          </cell>
          <cell r="AB1073">
            <v>100</v>
          </cell>
          <cell r="AC1073">
            <v>0.8</v>
          </cell>
          <cell r="AD1073">
            <v>80</v>
          </cell>
          <cell r="AH1073">
            <v>3.5</v>
          </cell>
        </row>
        <row r="1074">
          <cell r="A1074" t="str">
            <v>F2005039-024</v>
          </cell>
          <cell r="B1074" t="str">
            <v>Fixtures and fittings</v>
          </cell>
          <cell r="C1074">
            <v>2005</v>
          </cell>
          <cell r="D1074" t="str">
            <v>Fac</v>
          </cell>
          <cell r="E1074" t="str">
            <v>N/A</v>
          </cell>
          <cell r="F1074" t="str">
            <v>IV-0380</v>
          </cell>
          <cell r="G1074" t="str">
            <v>TAVEECHOK FERNICHING</v>
          </cell>
          <cell r="H1074" t="str">
            <v>OFFICE PARTITION AT OFFICE 2nd FLOOR</v>
          </cell>
          <cell r="I1074">
            <v>38513</v>
          </cell>
          <cell r="J1074">
            <v>38514</v>
          </cell>
          <cell r="K1074">
            <v>1820</v>
          </cell>
          <cell r="L1074">
            <v>1526</v>
          </cell>
          <cell r="M1074">
            <v>3039.44</v>
          </cell>
          <cell r="N1074">
            <v>492.49</v>
          </cell>
          <cell r="O1074">
            <v>2546.9499999999998</v>
          </cell>
          <cell r="R1074">
            <v>3.9883200000000001E-2</v>
          </cell>
          <cell r="S1074">
            <v>121.22259340800001</v>
          </cell>
          <cell r="T1074">
            <v>19.642077168</v>
          </cell>
          <cell r="U1074">
            <v>101.58051624000001</v>
          </cell>
          <cell r="W1074">
            <v>2005</v>
          </cell>
          <cell r="X1074">
            <v>7</v>
          </cell>
          <cell r="Y1074">
            <v>1.0103785103785103</v>
          </cell>
          <cell r="Z1074">
            <v>1</v>
          </cell>
          <cell r="AA1074">
            <v>4</v>
          </cell>
          <cell r="AB1074">
            <v>100</v>
          </cell>
          <cell r="AC1074">
            <v>0.8</v>
          </cell>
          <cell r="AD1074">
            <v>80</v>
          </cell>
          <cell r="AH1074">
            <v>3.5</v>
          </cell>
        </row>
        <row r="1075">
          <cell r="A1075" t="str">
            <v>F2005039-025</v>
          </cell>
          <cell r="B1075" t="str">
            <v>Fixtures and fittings</v>
          </cell>
          <cell r="C1075">
            <v>2005</v>
          </cell>
          <cell r="D1075" t="str">
            <v>Fac</v>
          </cell>
          <cell r="E1075" t="str">
            <v>N/A</v>
          </cell>
          <cell r="F1075" t="str">
            <v>IV-0380</v>
          </cell>
          <cell r="G1075" t="str">
            <v>TAVEECHOK FERNICHING</v>
          </cell>
          <cell r="H1075" t="str">
            <v>OFFICE PARTITION AT OFFICE 2nd FLOOR</v>
          </cell>
          <cell r="I1075">
            <v>38513</v>
          </cell>
          <cell r="J1075">
            <v>38514</v>
          </cell>
          <cell r="K1075">
            <v>1820</v>
          </cell>
          <cell r="L1075">
            <v>1526</v>
          </cell>
          <cell r="M1075">
            <v>3039.44</v>
          </cell>
          <cell r="N1075">
            <v>492.49</v>
          </cell>
          <cell r="O1075">
            <v>2546.9499999999998</v>
          </cell>
          <cell r="R1075">
            <v>3.9883200000000001E-2</v>
          </cell>
          <cell r="S1075">
            <v>121.22259340800001</v>
          </cell>
          <cell r="T1075">
            <v>19.642077168</v>
          </cell>
          <cell r="U1075">
            <v>101.58051624000001</v>
          </cell>
          <cell r="W1075">
            <v>2005</v>
          </cell>
          <cell r="X1075">
            <v>7</v>
          </cell>
          <cell r="Y1075">
            <v>1.0103785103785103</v>
          </cell>
          <cell r="Z1075">
            <v>1</v>
          </cell>
          <cell r="AA1075">
            <v>4</v>
          </cell>
          <cell r="AB1075">
            <v>100</v>
          </cell>
          <cell r="AC1075">
            <v>0.8</v>
          </cell>
          <cell r="AD1075">
            <v>80</v>
          </cell>
          <cell r="AH1075">
            <v>3.5</v>
          </cell>
        </row>
        <row r="1076">
          <cell r="A1076" t="str">
            <v>F2005039-026</v>
          </cell>
          <cell r="B1076" t="str">
            <v>Fixtures and fittings</v>
          </cell>
          <cell r="C1076">
            <v>2005</v>
          </cell>
          <cell r="D1076" t="str">
            <v>Fac</v>
          </cell>
          <cell r="E1076" t="str">
            <v>N/A</v>
          </cell>
          <cell r="F1076" t="str">
            <v>IV-0380</v>
          </cell>
          <cell r="G1076" t="str">
            <v>TAVEECHOK FERNICHING</v>
          </cell>
          <cell r="H1076" t="str">
            <v>OFFICE PARTITION AT OFFICE 2nd FLOOR</v>
          </cell>
          <cell r="I1076">
            <v>38513</v>
          </cell>
          <cell r="J1076">
            <v>38514</v>
          </cell>
          <cell r="K1076">
            <v>1820</v>
          </cell>
          <cell r="L1076">
            <v>1526</v>
          </cell>
          <cell r="M1076">
            <v>3039.44</v>
          </cell>
          <cell r="N1076">
            <v>492.49</v>
          </cell>
          <cell r="O1076">
            <v>2546.9499999999998</v>
          </cell>
          <cell r="R1076">
            <v>2.2976099999999999E-2</v>
          </cell>
          <cell r="S1076">
            <v>69.834477383999996</v>
          </cell>
          <cell r="T1076">
            <v>11.315499489</v>
          </cell>
          <cell r="U1076">
            <v>58.518977894999992</v>
          </cell>
          <cell r="W1076">
            <v>2005</v>
          </cell>
          <cell r="X1076">
            <v>7</v>
          </cell>
          <cell r="Y1076">
            <v>1.0103785103785103</v>
          </cell>
          <cell r="Z1076">
            <v>1</v>
          </cell>
          <cell r="AA1076">
            <v>4</v>
          </cell>
          <cell r="AB1076">
            <v>100</v>
          </cell>
          <cell r="AC1076">
            <v>0.8</v>
          </cell>
          <cell r="AD1076">
            <v>80</v>
          </cell>
          <cell r="AH1076">
            <v>3.5</v>
          </cell>
        </row>
        <row r="1077">
          <cell r="A1077" t="str">
            <v>F2005039-027</v>
          </cell>
          <cell r="B1077" t="str">
            <v>Fixtures and fittings</v>
          </cell>
          <cell r="C1077">
            <v>2005</v>
          </cell>
          <cell r="D1077" t="str">
            <v>Fac</v>
          </cell>
          <cell r="E1077" t="str">
            <v>N/A</v>
          </cell>
          <cell r="F1077" t="str">
            <v>IV-0380</v>
          </cell>
          <cell r="G1077" t="str">
            <v>TAVEECHOK FERNICHING</v>
          </cell>
          <cell r="H1077" t="str">
            <v>OFFICE PARTITION AT OFFICE 2nd FLOOR</v>
          </cell>
          <cell r="I1077">
            <v>38513</v>
          </cell>
          <cell r="J1077">
            <v>38514</v>
          </cell>
          <cell r="K1077">
            <v>1820</v>
          </cell>
          <cell r="L1077">
            <v>1526</v>
          </cell>
          <cell r="M1077">
            <v>3039.44</v>
          </cell>
          <cell r="N1077">
            <v>492.49</v>
          </cell>
          <cell r="O1077">
            <v>2546.9499999999998</v>
          </cell>
          <cell r="R1077">
            <v>2.3323300000000002E-2</v>
          </cell>
          <cell r="S1077">
            <v>70.889770952000006</v>
          </cell>
          <cell r="T1077">
            <v>11.486492017000002</v>
          </cell>
          <cell r="U1077">
            <v>59.403278935000003</v>
          </cell>
          <cell r="W1077">
            <v>2005</v>
          </cell>
          <cell r="X1077">
            <v>7</v>
          </cell>
          <cell r="Y1077">
            <v>1.0103785103785103</v>
          </cell>
          <cell r="Z1077">
            <v>1</v>
          </cell>
          <cell r="AA1077">
            <v>4</v>
          </cell>
          <cell r="AB1077">
            <v>100</v>
          </cell>
          <cell r="AC1077">
            <v>0.8</v>
          </cell>
          <cell r="AD1077">
            <v>80</v>
          </cell>
          <cell r="AH1077">
            <v>3.5</v>
          </cell>
        </row>
        <row r="1078">
          <cell r="A1078" t="str">
            <v>F2005039-028</v>
          </cell>
          <cell r="B1078" t="str">
            <v>Fixtures and fittings</v>
          </cell>
          <cell r="C1078">
            <v>2005</v>
          </cell>
          <cell r="D1078" t="str">
            <v>Fac</v>
          </cell>
          <cell r="E1078" t="str">
            <v>N/A</v>
          </cell>
          <cell r="F1078" t="str">
            <v>IV-0380</v>
          </cell>
          <cell r="G1078" t="str">
            <v>TAVEECHOK FERNICHING</v>
          </cell>
          <cell r="H1078" t="str">
            <v>OFFICE PARTITION AT OFFICE 2nd FLOOR</v>
          </cell>
          <cell r="I1078">
            <v>38513</v>
          </cell>
          <cell r="J1078">
            <v>38514</v>
          </cell>
          <cell r="K1078">
            <v>1820</v>
          </cell>
          <cell r="L1078">
            <v>1526</v>
          </cell>
          <cell r="M1078">
            <v>3039.44</v>
          </cell>
          <cell r="N1078">
            <v>492.49</v>
          </cell>
          <cell r="O1078">
            <v>2546.9499999999998</v>
          </cell>
          <cell r="R1078">
            <v>2.3266599999999998E-2</v>
          </cell>
          <cell r="S1078">
            <v>70.717434703999999</v>
          </cell>
          <cell r="T1078">
            <v>11.458567834</v>
          </cell>
          <cell r="U1078">
            <v>59.258866869999999</v>
          </cell>
          <cell r="W1078">
            <v>2005</v>
          </cell>
          <cell r="X1078">
            <v>7</v>
          </cell>
          <cell r="Y1078">
            <v>1.0103785103785103</v>
          </cell>
          <cell r="Z1078">
            <v>1</v>
          </cell>
          <cell r="AA1078">
            <v>4</v>
          </cell>
          <cell r="AB1078">
            <v>100</v>
          </cell>
          <cell r="AC1078">
            <v>0.8</v>
          </cell>
          <cell r="AD1078">
            <v>80</v>
          </cell>
          <cell r="AH1078">
            <v>3.5</v>
          </cell>
        </row>
        <row r="1079">
          <cell r="A1079" t="str">
            <v>F2005039-029</v>
          </cell>
          <cell r="B1079" t="str">
            <v>Fixtures and fittings</v>
          </cell>
          <cell r="C1079">
            <v>2005</v>
          </cell>
          <cell r="D1079" t="str">
            <v>Fac</v>
          </cell>
          <cell r="E1079" t="str">
            <v>N/A</v>
          </cell>
          <cell r="F1079" t="str">
            <v>IV-0380</v>
          </cell>
          <cell r="G1079" t="str">
            <v>TAVEECHOK FERNICHING</v>
          </cell>
          <cell r="H1079" t="str">
            <v>OFFICE PARTITION AT OFFICE 2nd FLOOR</v>
          </cell>
          <cell r="I1079">
            <v>38513</v>
          </cell>
          <cell r="J1079">
            <v>38514</v>
          </cell>
          <cell r="K1079">
            <v>1820</v>
          </cell>
          <cell r="L1079">
            <v>1526</v>
          </cell>
          <cell r="M1079">
            <v>3039.44</v>
          </cell>
          <cell r="N1079">
            <v>492.49</v>
          </cell>
          <cell r="O1079">
            <v>2546.9499999999998</v>
          </cell>
          <cell r="R1079">
            <v>2.3879500000000001E-2</v>
          </cell>
          <cell r="S1079">
            <v>72.580307480000002</v>
          </cell>
          <cell r="T1079">
            <v>11.760414955000002</v>
          </cell>
          <cell r="U1079">
            <v>60.819892525</v>
          </cell>
          <cell r="W1079">
            <v>2005</v>
          </cell>
          <cell r="X1079">
            <v>7</v>
          </cell>
          <cell r="Y1079">
            <v>1.0103785103785103</v>
          </cell>
          <cell r="Z1079">
            <v>1</v>
          </cell>
          <cell r="AA1079">
            <v>4</v>
          </cell>
          <cell r="AB1079">
            <v>100</v>
          </cell>
          <cell r="AC1079">
            <v>0.8</v>
          </cell>
          <cell r="AD1079">
            <v>80</v>
          </cell>
          <cell r="AH1079">
            <v>3.5</v>
          </cell>
        </row>
        <row r="1080">
          <cell r="A1080" t="str">
            <v>F2005039-030</v>
          </cell>
          <cell r="B1080" t="str">
            <v>Fixtures and fittings</v>
          </cell>
          <cell r="C1080">
            <v>2005</v>
          </cell>
          <cell r="D1080" t="str">
            <v>Fac</v>
          </cell>
          <cell r="E1080" t="str">
            <v>N/A</v>
          </cell>
          <cell r="F1080" t="str">
            <v>IV-0380</v>
          </cell>
          <cell r="G1080" t="str">
            <v>TAVEECHOK FERNICHING</v>
          </cell>
          <cell r="H1080" t="str">
            <v>OFFICE PARTITION AT OFFICE 2nd FLOOR</v>
          </cell>
          <cell r="I1080">
            <v>38513</v>
          </cell>
          <cell r="J1080">
            <v>38514</v>
          </cell>
          <cell r="K1080">
            <v>1820</v>
          </cell>
          <cell r="L1080">
            <v>1526</v>
          </cell>
          <cell r="M1080">
            <v>3039.44</v>
          </cell>
          <cell r="N1080">
            <v>492.49</v>
          </cell>
          <cell r="O1080">
            <v>2546.9499999999998</v>
          </cell>
          <cell r="R1080">
            <v>2.4629600000000001E-2</v>
          </cell>
          <cell r="S1080">
            <v>74.860191424000007</v>
          </cell>
          <cell r="T1080">
            <v>12.129831704000001</v>
          </cell>
          <cell r="U1080">
            <v>62.73035972000001</v>
          </cell>
          <cell r="W1080">
            <v>2005</v>
          </cell>
          <cell r="X1080">
            <v>7</v>
          </cell>
          <cell r="Y1080">
            <v>1.0103785103785103</v>
          </cell>
          <cell r="Z1080">
            <v>1</v>
          </cell>
          <cell r="AA1080">
            <v>4</v>
          </cell>
          <cell r="AB1080">
            <v>100</v>
          </cell>
          <cell r="AC1080">
            <v>0.8</v>
          </cell>
          <cell r="AD1080">
            <v>80</v>
          </cell>
          <cell r="AH1080">
            <v>3.5</v>
          </cell>
        </row>
        <row r="1081">
          <cell r="A1081" t="str">
            <v>F2005039-031</v>
          </cell>
          <cell r="B1081" t="str">
            <v>Fixtures and fittings</v>
          </cell>
          <cell r="C1081">
            <v>2005</v>
          </cell>
          <cell r="D1081" t="str">
            <v>Fac</v>
          </cell>
          <cell r="E1081" t="str">
            <v>N/A</v>
          </cell>
          <cell r="F1081" t="str">
            <v>IV-0380</v>
          </cell>
          <cell r="G1081" t="str">
            <v>TAVEECHOK FERNICHING</v>
          </cell>
          <cell r="H1081" t="str">
            <v>OFFICE PARTITION AT OFFICE 2nd FLOOR</v>
          </cell>
          <cell r="I1081">
            <v>38513</v>
          </cell>
          <cell r="J1081">
            <v>38514</v>
          </cell>
          <cell r="K1081">
            <v>1820</v>
          </cell>
          <cell r="L1081">
            <v>1526</v>
          </cell>
          <cell r="M1081">
            <v>3039.44</v>
          </cell>
          <cell r="N1081">
            <v>492.49</v>
          </cell>
          <cell r="O1081">
            <v>2546.9499999999998</v>
          </cell>
          <cell r="R1081">
            <v>2.5117199999999999E-2</v>
          </cell>
          <cell r="S1081">
            <v>76.342222367999995</v>
          </cell>
          <cell r="T1081">
            <v>12.369969828</v>
          </cell>
          <cell r="U1081">
            <v>63.972252539999992</v>
          </cell>
          <cell r="W1081">
            <v>2005</v>
          </cell>
          <cell r="X1081">
            <v>7</v>
          </cell>
          <cell r="Y1081">
            <v>1.0103785103785103</v>
          </cell>
          <cell r="Z1081">
            <v>1</v>
          </cell>
          <cell r="AA1081">
            <v>4</v>
          </cell>
          <cell r="AB1081">
            <v>100</v>
          </cell>
          <cell r="AC1081">
            <v>0.8</v>
          </cell>
          <cell r="AD1081">
            <v>80</v>
          </cell>
          <cell r="AH1081">
            <v>3.5</v>
          </cell>
        </row>
        <row r="1082">
          <cell r="A1082" t="str">
            <v>F2005039-032</v>
          </cell>
          <cell r="B1082" t="str">
            <v>Fixtures and fittings</v>
          </cell>
          <cell r="C1082">
            <v>2005</v>
          </cell>
          <cell r="D1082" t="str">
            <v>Fac</v>
          </cell>
          <cell r="E1082" t="str">
            <v>N/A</v>
          </cell>
          <cell r="F1082" t="str">
            <v>IV-0380</v>
          </cell>
          <cell r="G1082" t="str">
            <v>TAVEECHOK FERNICHING</v>
          </cell>
          <cell r="H1082" t="str">
            <v>OFFICE PARTITION AT OFFICE 2nd FLOOR</v>
          </cell>
          <cell r="I1082">
            <v>38513</v>
          </cell>
          <cell r="J1082">
            <v>38514</v>
          </cell>
          <cell r="K1082">
            <v>1820</v>
          </cell>
          <cell r="L1082">
            <v>1526</v>
          </cell>
          <cell r="M1082">
            <v>3039.44</v>
          </cell>
          <cell r="N1082">
            <v>492.49</v>
          </cell>
          <cell r="O1082">
            <v>2546.9499999999998</v>
          </cell>
          <cell r="R1082">
            <v>2.5117199999999999E-2</v>
          </cell>
          <cell r="S1082">
            <v>76.342222367999995</v>
          </cell>
          <cell r="T1082">
            <v>12.369969828</v>
          </cell>
          <cell r="U1082">
            <v>63.972252539999992</v>
          </cell>
          <cell r="W1082">
            <v>2005</v>
          </cell>
          <cell r="X1082">
            <v>7</v>
          </cell>
          <cell r="Y1082">
            <v>1.0103785103785103</v>
          </cell>
          <cell r="Z1082">
            <v>1</v>
          </cell>
          <cell r="AA1082">
            <v>4</v>
          </cell>
          <cell r="AB1082">
            <v>100</v>
          </cell>
          <cell r="AC1082">
            <v>0.8</v>
          </cell>
          <cell r="AD1082">
            <v>80</v>
          </cell>
          <cell r="AH1082">
            <v>3.5</v>
          </cell>
        </row>
        <row r="1083">
          <cell r="A1083" t="str">
            <v>F2005039-033</v>
          </cell>
          <cell r="B1083" t="str">
            <v>Fixtures and fittings</v>
          </cell>
          <cell r="C1083">
            <v>2005</v>
          </cell>
          <cell r="D1083" t="str">
            <v>Fac</v>
          </cell>
          <cell r="E1083" t="str">
            <v>N/A</v>
          </cell>
          <cell r="F1083" t="str">
            <v>IV-0380</v>
          </cell>
          <cell r="G1083" t="str">
            <v>TAVEECHOK FERNICHING</v>
          </cell>
          <cell r="H1083" t="str">
            <v>OFFICE PARTITION AT OFFICE 2nd FLOOR</v>
          </cell>
          <cell r="I1083">
            <v>38513</v>
          </cell>
          <cell r="J1083">
            <v>38514</v>
          </cell>
          <cell r="K1083">
            <v>1820</v>
          </cell>
          <cell r="L1083">
            <v>1526</v>
          </cell>
          <cell r="M1083">
            <v>3039.44</v>
          </cell>
          <cell r="N1083">
            <v>492.49</v>
          </cell>
          <cell r="O1083">
            <v>2546.9499999999998</v>
          </cell>
          <cell r="R1083">
            <v>2.5117199999999999E-2</v>
          </cell>
          <cell r="S1083">
            <v>76.342222367999995</v>
          </cell>
          <cell r="T1083">
            <v>12.369969828</v>
          </cell>
          <cell r="U1083">
            <v>63.972252539999992</v>
          </cell>
          <cell r="W1083">
            <v>2005</v>
          </cell>
          <cell r="X1083">
            <v>7</v>
          </cell>
          <cell r="Y1083">
            <v>1.0103785103785103</v>
          </cell>
          <cell r="Z1083">
            <v>1</v>
          </cell>
          <cell r="AA1083">
            <v>4</v>
          </cell>
          <cell r="AB1083">
            <v>100</v>
          </cell>
          <cell r="AC1083">
            <v>0.8</v>
          </cell>
          <cell r="AD1083">
            <v>80</v>
          </cell>
          <cell r="AH1083">
            <v>3.5</v>
          </cell>
        </row>
        <row r="1084">
          <cell r="A1084" t="str">
            <v>F2005039-034</v>
          </cell>
          <cell r="B1084" t="str">
            <v>Fixtures and fittings</v>
          </cell>
          <cell r="C1084">
            <v>2005</v>
          </cell>
          <cell r="D1084" t="str">
            <v>Fac</v>
          </cell>
          <cell r="E1084" t="str">
            <v>N/A</v>
          </cell>
          <cell r="F1084" t="str">
            <v>IV-0380</v>
          </cell>
          <cell r="G1084" t="str">
            <v>TAVEECHOK FERNICHING</v>
          </cell>
          <cell r="H1084" t="str">
            <v>OFFICE PARTITION AT OFFICE 2nd FLOOR</v>
          </cell>
          <cell r="I1084">
            <v>38513</v>
          </cell>
          <cell r="J1084">
            <v>38514</v>
          </cell>
          <cell r="K1084">
            <v>1820</v>
          </cell>
          <cell r="L1084">
            <v>1526</v>
          </cell>
          <cell r="M1084">
            <v>3039.44</v>
          </cell>
          <cell r="N1084">
            <v>492.49</v>
          </cell>
          <cell r="O1084">
            <v>2546.9499999999998</v>
          </cell>
          <cell r="R1084">
            <v>2.5117199999999999E-2</v>
          </cell>
          <cell r="S1084">
            <v>76.342222367999995</v>
          </cell>
          <cell r="T1084">
            <v>12.369969828</v>
          </cell>
          <cell r="U1084">
            <v>63.972252539999992</v>
          </cell>
          <cell r="W1084">
            <v>2005</v>
          </cell>
          <cell r="X1084">
            <v>7</v>
          </cell>
          <cell r="Y1084">
            <v>1.0103785103785103</v>
          </cell>
          <cell r="Z1084">
            <v>1</v>
          </cell>
          <cell r="AA1084">
            <v>4</v>
          </cell>
          <cell r="AB1084">
            <v>100</v>
          </cell>
          <cell r="AC1084">
            <v>0.8</v>
          </cell>
          <cell r="AD1084">
            <v>80</v>
          </cell>
          <cell r="AH1084">
            <v>3.5</v>
          </cell>
        </row>
        <row r="1085">
          <cell r="A1085" t="str">
            <v>F2005039-035</v>
          </cell>
          <cell r="B1085" t="str">
            <v>Fixtures and fittings</v>
          </cell>
          <cell r="C1085">
            <v>2005</v>
          </cell>
          <cell r="D1085" t="str">
            <v>Fac</v>
          </cell>
          <cell r="E1085" t="str">
            <v>N/A</v>
          </cell>
          <cell r="F1085" t="str">
            <v>IV-0380</v>
          </cell>
          <cell r="G1085" t="str">
            <v>TAVEECHOK FERNICHING</v>
          </cell>
          <cell r="H1085" t="str">
            <v>OFFICE PARTITION AT OFFICE 2nd FLOOR</v>
          </cell>
          <cell r="I1085">
            <v>38513</v>
          </cell>
          <cell r="J1085">
            <v>38514</v>
          </cell>
          <cell r="K1085">
            <v>1820</v>
          </cell>
          <cell r="L1085">
            <v>1526</v>
          </cell>
          <cell r="M1085">
            <v>3039.44</v>
          </cell>
          <cell r="N1085">
            <v>492.49</v>
          </cell>
          <cell r="O1085">
            <v>2546.9499999999998</v>
          </cell>
          <cell r="R1085">
            <v>2.55155E-2</v>
          </cell>
          <cell r="S1085">
            <v>77.552831319999996</v>
          </cell>
          <cell r="T1085">
            <v>12.566128595</v>
          </cell>
          <cell r="U1085">
            <v>64.986702725000001</v>
          </cell>
          <cell r="W1085">
            <v>2005</v>
          </cell>
          <cell r="X1085">
            <v>7</v>
          </cell>
          <cell r="Y1085">
            <v>1.0103785103785103</v>
          </cell>
          <cell r="Z1085">
            <v>1</v>
          </cell>
          <cell r="AA1085">
            <v>4</v>
          </cell>
          <cell r="AB1085">
            <v>100</v>
          </cell>
          <cell r="AC1085">
            <v>0.8</v>
          </cell>
          <cell r="AD1085">
            <v>80</v>
          </cell>
          <cell r="AH1085">
            <v>3.5</v>
          </cell>
        </row>
        <row r="1086">
          <cell r="A1086" t="str">
            <v>F2005040-000</v>
          </cell>
          <cell r="B1086" t="str">
            <v>Fixtures and fittings</v>
          </cell>
          <cell r="C1086">
            <v>2005</v>
          </cell>
          <cell r="D1086" t="str">
            <v>Fac</v>
          </cell>
          <cell r="E1086" t="str">
            <v>N/A</v>
          </cell>
          <cell r="F1086" t="str">
            <v>IV-0379</v>
          </cell>
          <cell r="G1086" t="str">
            <v>TAVEECHOK FERNICHING</v>
          </cell>
          <cell r="H1086" t="str">
            <v>WORKING DESK (OFFICE)</v>
          </cell>
          <cell r="I1086">
            <v>38513</v>
          </cell>
          <cell r="J1086">
            <v>38514</v>
          </cell>
          <cell r="K1086">
            <v>1820</v>
          </cell>
          <cell r="L1086">
            <v>1526</v>
          </cell>
          <cell r="M1086">
            <v>3400</v>
          </cell>
          <cell r="N1086">
            <v>550.94000000000005</v>
          </cell>
          <cell r="O1086">
            <v>2849.06</v>
          </cell>
          <cell r="R1086">
            <v>2.55155E-2</v>
          </cell>
          <cell r="S1086">
            <v>86.752700000000004</v>
          </cell>
          <cell r="T1086">
            <v>14.057509570000001</v>
          </cell>
          <cell r="U1086">
            <v>72.695190429999997</v>
          </cell>
          <cell r="W1086">
            <v>2005</v>
          </cell>
          <cell r="X1086">
            <v>7</v>
          </cell>
          <cell r="Y1086">
            <v>1.0103785103785103</v>
          </cell>
          <cell r="Z1086">
            <v>1</v>
          </cell>
          <cell r="AA1086">
            <v>4</v>
          </cell>
          <cell r="AB1086">
            <v>100</v>
          </cell>
          <cell r="AC1086">
            <v>0.8</v>
          </cell>
          <cell r="AD1086">
            <v>80</v>
          </cell>
          <cell r="AH1086">
            <v>3.5</v>
          </cell>
        </row>
        <row r="1087">
          <cell r="A1087" t="str">
            <v>F2005041-000</v>
          </cell>
          <cell r="B1087" t="str">
            <v>Fixtures and fittings</v>
          </cell>
          <cell r="C1087">
            <v>2005</v>
          </cell>
          <cell r="D1087" t="str">
            <v>Fac</v>
          </cell>
          <cell r="E1087" t="str">
            <v>N/A</v>
          </cell>
          <cell r="F1087" t="str">
            <v>IV-0379</v>
          </cell>
          <cell r="G1087" t="str">
            <v>TAVEECHOK FERNICHING</v>
          </cell>
          <cell r="H1087" t="str">
            <v>WORKING DESK (OFFICE)</v>
          </cell>
          <cell r="I1087">
            <v>38513</v>
          </cell>
          <cell r="J1087">
            <v>38514</v>
          </cell>
          <cell r="K1087">
            <v>1820</v>
          </cell>
          <cell r="L1087">
            <v>1526</v>
          </cell>
          <cell r="M1087">
            <v>3400</v>
          </cell>
          <cell r="N1087">
            <v>550.94000000000005</v>
          </cell>
          <cell r="O1087">
            <v>2849.06</v>
          </cell>
          <cell r="R1087">
            <v>2.52894E-2</v>
          </cell>
          <cell r="S1087">
            <v>85.983959999999996</v>
          </cell>
          <cell r="T1087">
            <v>13.932942036000002</v>
          </cell>
          <cell r="U1087">
            <v>72.051017963999996</v>
          </cell>
          <cell r="W1087">
            <v>2005</v>
          </cell>
          <cell r="X1087">
            <v>7</v>
          </cell>
          <cell r="Y1087">
            <v>1.0103785103785103</v>
          </cell>
          <cell r="Z1087">
            <v>1</v>
          </cell>
          <cell r="AA1087">
            <v>4</v>
          </cell>
          <cell r="AB1087">
            <v>100</v>
          </cell>
          <cell r="AC1087">
            <v>0.8</v>
          </cell>
          <cell r="AD1087">
            <v>80</v>
          </cell>
          <cell r="AH1087">
            <v>3.5</v>
          </cell>
        </row>
        <row r="1088">
          <cell r="A1088" t="str">
            <v>F2005042-000</v>
          </cell>
          <cell r="B1088" t="str">
            <v>Fixtures and fittings</v>
          </cell>
          <cell r="C1088">
            <v>2005</v>
          </cell>
          <cell r="D1088" t="str">
            <v>Fac</v>
          </cell>
          <cell r="E1088" t="str">
            <v>N/A</v>
          </cell>
          <cell r="F1088" t="str">
            <v>IV-0379</v>
          </cell>
          <cell r="G1088" t="str">
            <v>TAVEECHOK FERNICHING</v>
          </cell>
          <cell r="H1088" t="str">
            <v>WORKING DESK (OFFICE)</v>
          </cell>
          <cell r="I1088">
            <v>38513</v>
          </cell>
          <cell r="J1088">
            <v>38514</v>
          </cell>
          <cell r="K1088">
            <v>1820</v>
          </cell>
          <cell r="L1088">
            <v>1526</v>
          </cell>
          <cell r="M1088">
            <v>3400</v>
          </cell>
          <cell r="N1088">
            <v>550.94000000000005</v>
          </cell>
          <cell r="O1088">
            <v>2849.06</v>
          </cell>
          <cell r="R1088">
            <v>2.55155E-2</v>
          </cell>
          <cell r="S1088">
            <v>86.752700000000004</v>
          </cell>
          <cell r="T1088">
            <v>14.057509570000001</v>
          </cell>
          <cell r="U1088">
            <v>72.695190429999997</v>
          </cell>
          <cell r="W1088">
            <v>2005</v>
          </cell>
          <cell r="X1088">
            <v>7</v>
          </cell>
          <cell r="Y1088">
            <v>1.0103785103785103</v>
          </cell>
          <cell r="Z1088">
            <v>1</v>
          </cell>
          <cell r="AA1088">
            <v>4</v>
          </cell>
          <cell r="AB1088">
            <v>100</v>
          </cell>
          <cell r="AC1088">
            <v>0.8</v>
          </cell>
          <cell r="AD1088">
            <v>80</v>
          </cell>
          <cell r="AH1088">
            <v>3.5</v>
          </cell>
        </row>
        <row r="1089">
          <cell r="A1089" t="str">
            <v>F2005043-000</v>
          </cell>
          <cell r="B1089" t="str">
            <v>Fixtures and fittings</v>
          </cell>
          <cell r="C1089">
            <v>2005</v>
          </cell>
          <cell r="D1089" t="str">
            <v>Fac</v>
          </cell>
          <cell r="E1089" t="str">
            <v>N/A</v>
          </cell>
          <cell r="F1089" t="str">
            <v>IV-0379</v>
          </cell>
          <cell r="G1089" t="str">
            <v>TAVEECHOK FERNICHING</v>
          </cell>
          <cell r="H1089" t="str">
            <v>WORKING DESK (OFFICE)</v>
          </cell>
          <cell r="I1089">
            <v>38513</v>
          </cell>
          <cell r="J1089">
            <v>38514</v>
          </cell>
          <cell r="K1089">
            <v>1820</v>
          </cell>
          <cell r="L1089">
            <v>1526</v>
          </cell>
          <cell r="M1089">
            <v>3400</v>
          </cell>
          <cell r="N1089">
            <v>550.94000000000005</v>
          </cell>
          <cell r="O1089">
            <v>2849.06</v>
          </cell>
          <cell r="R1089">
            <v>2.5512900000000002E-2</v>
          </cell>
          <cell r="S1089">
            <v>86.743860000000012</v>
          </cell>
          <cell r="T1089">
            <v>14.056077126000002</v>
          </cell>
          <cell r="U1089">
            <v>72.687782874000007</v>
          </cell>
          <cell r="W1089">
            <v>2005</v>
          </cell>
          <cell r="X1089">
            <v>7</v>
          </cell>
          <cell r="Y1089">
            <v>1.0103785103785103</v>
          </cell>
          <cell r="Z1089">
            <v>1</v>
          </cell>
          <cell r="AA1089">
            <v>4</v>
          </cell>
          <cell r="AB1089">
            <v>100</v>
          </cell>
          <cell r="AC1089">
            <v>0.8</v>
          </cell>
          <cell r="AD1089">
            <v>80</v>
          </cell>
          <cell r="AH1089">
            <v>3.5</v>
          </cell>
        </row>
        <row r="1090">
          <cell r="A1090" t="str">
            <v>F2005044-000</v>
          </cell>
          <cell r="B1090" t="str">
            <v>Fixtures and fittings</v>
          </cell>
          <cell r="C1090">
            <v>2005</v>
          </cell>
          <cell r="D1090" t="str">
            <v>Fac</v>
          </cell>
          <cell r="E1090" t="str">
            <v>N/A</v>
          </cell>
          <cell r="F1090" t="str">
            <v>IV-0379</v>
          </cell>
          <cell r="G1090" t="str">
            <v>TAVEECHOK FERNICHING</v>
          </cell>
          <cell r="H1090" t="str">
            <v>WORKING DESK (OFFICE)</v>
          </cell>
          <cell r="I1090">
            <v>38513</v>
          </cell>
          <cell r="J1090">
            <v>38514</v>
          </cell>
          <cell r="K1090">
            <v>1820</v>
          </cell>
          <cell r="L1090">
            <v>1526</v>
          </cell>
          <cell r="M1090">
            <v>3400</v>
          </cell>
          <cell r="N1090">
            <v>550.94000000000005</v>
          </cell>
          <cell r="O1090">
            <v>2849.06</v>
          </cell>
          <cell r="R1090">
            <v>2.55155E-2</v>
          </cell>
          <cell r="S1090">
            <v>86.752700000000004</v>
          </cell>
          <cell r="T1090">
            <v>14.057509570000001</v>
          </cell>
          <cell r="U1090">
            <v>72.695190429999997</v>
          </cell>
          <cell r="W1090">
            <v>2005</v>
          </cell>
          <cell r="X1090">
            <v>7</v>
          </cell>
          <cell r="Y1090">
            <v>1.0103785103785103</v>
          </cell>
          <cell r="Z1090">
            <v>1</v>
          </cell>
          <cell r="AA1090">
            <v>4</v>
          </cell>
          <cell r="AB1090">
            <v>100</v>
          </cell>
          <cell r="AC1090">
            <v>0.8</v>
          </cell>
          <cell r="AD1090">
            <v>80</v>
          </cell>
          <cell r="AH1090">
            <v>3.5</v>
          </cell>
        </row>
        <row r="1091">
          <cell r="A1091" t="str">
            <v>F2005045-000</v>
          </cell>
          <cell r="B1091" t="str">
            <v>Fixtures and fittings</v>
          </cell>
          <cell r="C1091">
            <v>2005</v>
          </cell>
          <cell r="D1091" t="str">
            <v>Fac</v>
          </cell>
          <cell r="E1091" t="str">
            <v>N/A</v>
          </cell>
          <cell r="F1091" t="str">
            <v>IV-0379</v>
          </cell>
          <cell r="G1091" t="str">
            <v>TAVEECHOK FERNICHING</v>
          </cell>
          <cell r="H1091" t="str">
            <v>WORKING DESK (OFFICE)</v>
          </cell>
          <cell r="I1091">
            <v>38513</v>
          </cell>
          <cell r="J1091">
            <v>38514</v>
          </cell>
          <cell r="K1091">
            <v>1820</v>
          </cell>
          <cell r="L1091">
            <v>1526</v>
          </cell>
          <cell r="M1091">
            <v>3400</v>
          </cell>
          <cell r="N1091">
            <v>550.94000000000005</v>
          </cell>
          <cell r="O1091">
            <v>2849.06</v>
          </cell>
          <cell r="R1091">
            <v>2.5512900000000002E-2</v>
          </cell>
          <cell r="S1091">
            <v>86.743860000000012</v>
          </cell>
          <cell r="T1091">
            <v>14.056077126000002</v>
          </cell>
          <cell r="U1091">
            <v>72.687782874000007</v>
          </cell>
          <cell r="W1091">
            <v>2005</v>
          </cell>
          <cell r="X1091">
            <v>7</v>
          </cell>
          <cell r="Y1091">
            <v>1.0103785103785103</v>
          </cell>
          <cell r="Z1091">
            <v>1</v>
          </cell>
          <cell r="AA1091">
            <v>4</v>
          </cell>
          <cell r="AB1091">
            <v>100</v>
          </cell>
          <cell r="AC1091">
            <v>0.8</v>
          </cell>
          <cell r="AD1091">
            <v>80</v>
          </cell>
          <cell r="AH1091">
            <v>3.5</v>
          </cell>
        </row>
        <row r="1092">
          <cell r="A1092" t="str">
            <v>F2005046-000</v>
          </cell>
          <cell r="B1092" t="str">
            <v>Fixtures and fittings</v>
          </cell>
          <cell r="C1092">
            <v>2005</v>
          </cell>
          <cell r="D1092" t="str">
            <v>Fac</v>
          </cell>
          <cell r="E1092" t="str">
            <v>N/A</v>
          </cell>
          <cell r="F1092" t="str">
            <v>IV-0379</v>
          </cell>
          <cell r="G1092" t="str">
            <v>TAVEECHOK FERNICHING</v>
          </cell>
          <cell r="H1092" t="str">
            <v>WORKING DESK (OFFICE)</v>
          </cell>
          <cell r="I1092">
            <v>38513</v>
          </cell>
          <cell r="J1092">
            <v>38514</v>
          </cell>
          <cell r="K1092">
            <v>1820</v>
          </cell>
          <cell r="L1092">
            <v>1526</v>
          </cell>
          <cell r="M1092">
            <v>3400</v>
          </cell>
          <cell r="N1092">
            <v>550.94000000000005</v>
          </cell>
          <cell r="O1092">
            <v>2849.06</v>
          </cell>
          <cell r="R1092">
            <v>2.55155E-2</v>
          </cell>
          <cell r="S1092">
            <v>86.752700000000004</v>
          </cell>
          <cell r="T1092">
            <v>14.057509570000001</v>
          </cell>
          <cell r="U1092">
            <v>72.695190429999997</v>
          </cell>
          <cell r="W1092">
            <v>2005</v>
          </cell>
          <cell r="X1092">
            <v>7</v>
          </cell>
          <cell r="Y1092">
            <v>1.0103785103785103</v>
          </cell>
          <cell r="Z1092">
            <v>1</v>
          </cell>
          <cell r="AA1092">
            <v>4</v>
          </cell>
          <cell r="AB1092">
            <v>100</v>
          </cell>
          <cell r="AC1092">
            <v>0.8</v>
          </cell>
          <cell r="AD1092">
            <v>80</v>
          </cell>
          <cell r="AH1092">
            <v>3.5</v>
          </cell>
        </row>
        <row r="1093">
          <cell r="A1093" t="str">
            <v>F2005047-000</v>
          </cell>
          <cell r="B1093" t="str">
            <v>Fixtures and fittings</v>
          </cell>
          <cell r="C1093">
            <v>2005</v>
          </cell>
          <cell r="D1093" t="str">
            <v>Fac</v>
          </cell>
          <cell r="E1093" t="str">
            <v>N/A</v>
          </cell>
          <cell r="F1093" t="str">
            <v>IV-0379</v>
          </cell>
          <cell r="G1093" t="str">
            <v>TAVEECHOK FERNICHING</v>
          </cell>
          <cell r="H1093" t="str">
            <v>WORKING DESK (OFFICE)</v>
          </cell>
          <cell r="I1093">
            <v>38513</v>
          </cell>
          <cell r="J1093">
            <v>38514</v>
          </cell>
          <cell r="K1093">
            <v>1820</v>
          </cell>
          <cell r="L1093">
            <v>1526</v>
          </cell>
          <cell r="M1093">
            <v>3400</v>
          </cell>
          <cell r="N1093">
            <v>550.94000000000005</v>
          </cell>
          <cell r="O1093">
            <v>2849.06</v>
          </cell>
          <cell r="R1093">
            <v>2.5512900000000002E-2</v>
          </cell>
          <cell r="S1093">
            <v>86.743860000000012</v>
          </cell>
          <cell r="T1093">
            <v>14.056077126000002</v>
          </cell>
          <cell r="U1093">
            <v>72.687782874000007</v>
          </cell>
          <cell r="W1093">
            <v>2005</v>
          </cell>
          <cell r="X1093">
            <v>7</v>
          </cell>
          <cell r="Y1093">
            <v>1.0103785103785103</v>
          </cell>
          <cell r="Z1093">
            <v>1</v>
          </cell>
          <cell r="AA1093">
            <v>4</v>
          </cell>
          <cell r="AB1093">
            <v>100</v>
          </cell>
          <cell r="AC1093">
            <v>0.8</v>
          </cell>
          <cell r="AD1093">
            <v>80</v>
          </cell>
          <cell r="AH1093">
            <v>3.5</v>
          </cell>
        </row>
        <row r="1094">
          <cell r="A1094" t="str">
            <v>F2005048-000</v>
          </cell>
          <cell r="B1094" t="str">
            <v>Fixtures and fittings</v>
          </cell>
          <cell r="C1094">
            <v>2005</v>
          </cell>
          <cell r="D1094" t="str">
            <v>Fac</v>
          </cell>
          <cell r="E1094" t="str">
            <v>N/A</v>
          </cell>
          <cell r="F1094" t="str">
            <v>IV-0379</v>
          </cell>
          <cell r="G1094" t="str">
            <v>TAVEECHOK FERNICHING</v>
          </cell>
          <cell r="H1094" t="str">
            <v>DOCUMENT CABINET (OFFICE)</v>
          </cell>
          <cell r="I1094">
            <v>38513</v>
          </cell>
          <cell r="J1094">
            <v>38514</v>
          </cell>
          <cell r="K1094">
            <v>1820</v>
          </cell>
          <cell r="L1094">
            <v>1526</v>
          </cell>
          <cell r="M1094">
            <v>2400</v>
          </cell>
          <cell r="N1094">
            <v>388.85</v>
          </cell>
          <cell r="O1094">
            <v>2011.15</v>
          </cell>
          <cell r="R1094">
            <v>2.55155E-2</v>
          </cell>
          <cell r="S1094">
            <v>61.237200000000001</v>
          </cell>
          <cell r="T1094">
            <v>9.9217021750000001</v>
          </cell>
          <cell r="U1094">
            <v>51.315497825000001</v>
          </cell>
          <cell r="W1094">
            <v>2005</v>
          </cell>
          <cell r="X1094">
            <v>7</v>
          </cell>
          <cell r="Y1094">
            <v>1.0103785103785103</v>
          </cell>
          <cell r="Z1094">
            <v>1</v>
          </cell>
          <cell r="AA1094">
            <v>4</v>
          </cell>
          <cell r="AB1094">
            <v>100</v>
          </cell>
          <cell r="AC1094">
            <v>0.8</v>
          </cell>
          <cell r="AD1094">
            <v>80</v>
          </cell>
          <cell r="AH1094">
            <v>3.5</v>
          </cell>
        </row>
        <row r="1095">
          <cell r="A1095" t="str">
            <v>F2005049-000</v>
          </cell>
          <cell r="B1095" t="str">
            <v>Fixtures and fittings</v>
          </cell>
          <cell r="C1095">
            <v>2005</v>
          </cell>
          <cell r="D1095" t="str">
            <v>Fac</v>
          </cell>
          <cell r="E1095" t="str">
            <v>N/A</v>
          </cell>
          <cell r="F1095" t="str">
            <v>IV-0379</v>
          </cell>
          <cell r="G1095" t="str">
            <v>TAVEECHOK FERNICHING</v>
          </cell>
          <cell r="H1095" t="str">
            <v>DOCUMENT CABINET (OFFICE)</v>
          </cell>
          <cell r="I1095">
            <v>38513</v>
          </cell>
          <cell r="J1095">
            <v>38514</v>
          </cell>
          <cell r="K1095">
            <v>1820</v>
          </cell>
          <cell r="L1095">
            <v>1526</v>
          </cell>
          <cell r="M1095">
            <v>2400</v>
          </cell>
          <cell r="N1095">
            <v>388.85</v>
          </cell>
          <cell r="O1095">
            <v>2011.15</v>
          </cell>
          <cell r="R1095">
            <v>2.5512900000000002E-2</v>
          </cell>
          <cell r="S1095">
            <v>61.230960000000003</v>
          </cell>
          <cell r="T1095">
            <v>9.9206911650000009</v>
          </cell>
          <cell r="U1095">
            <v>51.310268835000002</v>
          </cell>
          <cell r="W1095">
            <v>2005</v>
          </cell>
          <cell r="X1095">
            <v>7</v>
          </cell>
          <cell r="Y1095">
            <v>1.0103785103785103</v>
          </cell>
          <cell r="Z1095">
            <v>1</v>
          </cell>
          <cell r="AA1095">
            <v>4</v>
          </cell>
          <cell r="AB1095">
            <v>100</v>
          </cell>
          <cell r="AC1095">
            <v>0.8</v>
          </cell>
          <cell r="AD1095">
            <v>80</v>
          </cell>
          <cell r="AH1095">
            <v>3.5</v>
          </cell>
        </row>
        <row r="1096">
          <cell r="A1096" t="str">
            <v>F2005050-000</v>
          </cell>
          <cell r="B1096" t="str">
            <v>Fixtures and fittings</v>
          </cell>
          <cell r="C1096">
            <v>2005</v>
          </cell>
          <cell r="D1096" t="str">
            <v>Fac</v>
          </cell>
          <cell r="E1096" t="str">
            <v>N/A</v>
          </cell>
          <cell r="F1096" t="str">
            <v>IV-0379</v>
          </cell>
          <cell r="G1096" t="str">
            <v>TAVEECHOK FERNICHING</v>
          </cell>
          <cell r="H1096" t="str">
            <v>DOCUMENT CABINET (OFFICE)</v>
          </cell>
          <cell r="I1096">
            <v>38513</v>
          </cell>
          <cell r="J1096">
            <v>38514</v>
          </cell>
          <cell r="K1096">
            <v>1820</v>
          </cell>
          <cell r="L1096">
            <v>1526</v>
          </cell>
          <cell r="M1096">
            <v>2400</v>
          </cell>
          <cell r="N1096">
            <v>388.85</v>
          </cell>
          <cell r="O1096">
            <v>2011.15</v>
          </cell>
          <cell r="R1096">
            <v>2.55155E-2</v>
          </cell>
          <cell r="S1096">
            <v>61.237200000000001</v>
          </cell>
          <cell r="T1096">
            <v>9.9217021750000001</v>
          </cell>
          <cell r="U1096">
            <v>51.315497825000001</v>
          </cell>
          <cell r="W1096">
            <v>2005</v>
          </cell>
          <cell r="X1096">
            <v>7</v>
          </cell>
          <cell r="Y1096">
            <v>1.0103785103785103</v>
          </cell>
          <cell r="Z1096">
            <v>1</v>
          </cell>
          <cell r="AA1096">
            <v>4</v>
          </cell>
          <cell r="AB1096">
            <v>100</v>
          </cell>
          <cell r="AC1096">
            <v>0.8</v>
          </cell>
          <cell r="AD1096">
            <v>80</v>
          </cell>
          <cell r="AH1096">
            <v>3.5</v>
          </cell>
        </row>
        <row r="1097">
          <cell r="A1097" t="str">
            <v>F2005051-000</v>
          </cell>
          <cell r="B1097" t="str">
            <v>Fixtures and fittings</v>
          </cell>
          <cell r="C1097">
            <v>2005</v>
          </cell>
          <cell r="D1097" t="str">
            <v>Fac</v>
          </cell>
          <cell r="E1097" t="str">
            <v>N/A</v>
          </cell>
          <cell r="F1097" t="str">
            <v>IV-0379</v>
          </cell>
          <cell r="G1097" t="str">
            <v>TAVEECHOK FERNICHING</v>
          </cell>
          <cell r="H1097" t="str">
            <v>DOCUMENT CABINET (OFFICE)</v>
          </cell>
          <cell r="I1097">
            <v>38513</v>
          </cell>
          <cell r="J1097">
            <v>38514</v>
          </cell>
          <cell r="K1097">
            <v>1820</v>
          </cell>
          <cell r="L1097">
            <v>1526</v>
          </cell>
          <cell r="M1097">
            <v>2400</v>
          </cell>
          <cell r="N1097">
            <v>388.85</v>
          </cell>
          <cell r="O1097">
            <v>2011.15</v>
          </cell>
          <cell r="R1097">
            <v>2.5512900000000002E-2</v>
          </cell>
          <cell r="S1097">
            <v>61.230960000000003</v>
          </cell>
          <cell r="T1097">
            <v>9.9206911650000009</v>
          </cell>
          <cell r="U1097">
            <v>51.310268835000002</v>
          </cell>
          <cell r="W1097">
            <v>2005</v>
          </cell>
          <cell r="X1097">
            <v>7</v>
          </cell>
          <cell r="Y1097">
            <v>1.0103785103785103</v>
          </cell>
          <cell r="Z1097">
            <v>1</v>
          </cell>
          <cell r="AA1097">
            <v>4</v>
          </cell>
          <cell r="AB1097">
            <v>100</v>
          </cell>
          <cell r="AC1097">
            <v>0.8</v>
          </cell>
          <cell r="AD1097">
            <v>80</v>
          </cell>
          <cell r="AH1097">
            <v>3.5</v>
          </cell>
        </row>
        <row r="1098">
          <cell r="A1098" t="str">
            <v>F2005052-000</v>
          </cell>
          <cell r="B1098" t="str">
            <v>Fixtures and fittings</v>
          </cell>
          <cell r="C1098">
            <v>2005</v>
          </cell>
          <cell r="D1098" t="str">
            <v>Fac</v>
          </cell>
          <cell r="E1098" t="str">
            <v>N/A</v>
          </cell>
          <cell r="F1098" t="str">
            <v>IV-0379</v>
          </cell>
          <cell r="G1098" t="str">
            <v>TAVEECHOK FERNICHING</v>
          </cell>
          <cell r="H1098" t="str">
            <v>DOCUMENT CABINET (OFFICE)</v>
          </cell>
          <cell r="I1098">
            <v>38513</v>
          </cell>
          <cell r="J1098">
            <v>38514</v>
          </cell>
          <cell r="K1098">
            <v>1820</v>
          </cell>
          <cell r="L1098">
            <v>1526</v>
          </cell>
          <cell r="M1098">
            <v>2400</v>
          </cell>
          <cell r="N1098">
            <v>388.85</v>
          </cell>
          <cell r="O1098">
            <v>2011.15</v>
          </cell>
          <cell r="R1098">
            <v>2.55155E-2</v>
          </cell>
          <cell r="S1098">
            <v>61.237200000000001</v>
          </cell>
          <cell r="T1098">
            <v>9.9217021750000001</v>
          </cell>
          <cell r="U1098">
            <v>51.315497825000001</v>
          </cell>
          <cell r="W1098">
            <v>2005</v>
          </cell>
          <cell r="X1098">
            <v>7</v>
          </cell>
          <cell r="Y1098">
            <v>1.0103785103785103</v>
          </cell>
          <cell r="Z1098">
            <v>1</v>
          </cell>
          <cell r="AA1098">
            <v>4</v>
          </cell>
          <cell r="AB1098">
            <v>100</v>
          </cell>
          <cell r="AC1098">
            <v>0.8</v>
          </cell>
          <cell r="AD1098">
            <v>80</v>
          </cell>
          <cell r="AH1098">
            <v>3.5</v>
          </cell>
        </row>
        <row r="1099">
          <cell r="A1099" t="str">
            <v>F2005053-000</v>
          </cell>
          <cell r="B1099" t="str">
            <v>Fixtures and fittings</v>
          </cell>
          <cell r="C1099">
            <v>2005</v>
          </cell>
          <cell r="D1099" t="str">
            <v>Fac</v>
          </cell>
          <cell r="E1099" t="str">
            <v>N/A</v>
          </cell>
          <cell r="F1099" t="str">
            <v>IV-0379</v>
          </cell>
          <cell r="G1099" t="str">
            <v>TAVEECHOK FERNICHING</v>
          </cell>
          <cell r="H1099" t="str">
            <v>DOCUMENT CABINET (OFFICE)</v>
          </cell>
          <cell r="I1099">
            <v>38513</v>
          </cell>
          <cell r="J1099">
            <v>38514</v>
          </cell>
          <cell r="K1099">
            <v>1820</v>
          </cell>
          <cell r="L1099">
            <v>1526</v>
          </cell>
          <cell r="M1099">
            <v>2400</v>
          </cell>
          <cell r="N1099">
            <v>388.85</v>
          </cell>
          <cell r="O1099">
            <v>2011.15</v>
          </cell>
          <cell r="R1099">
            <v>2.5512900000000002E-2</v>
          </cell>
          <cell r="S1099">
            <v>61.230960000000003</v>
          </cell>
          <cell r="T1099">
            <v>9.9206911650000009</v>
          </cell>
          <cell r="U1099">
            <v>51.310268835000002</v>
          </cell>
          <cell r="W1099">
            <v>2005</v>
          </cell>
          <cell r="X1099">
            <v>7</v>
          </cell>
          <cell r="Y1099">
            <v>1.0103785103785103</v>
          </cell>
          <cell r="Z1099">
            <v>1</v>
          </cell>
          <cell r="AA1099">
            <v>4</v>
          </cell>
          <cell r="AB1099">
            <v>100</v>
          </cell>
          <cell r="AC1099">
            <v>0.8</v>
          </cell>
          <cell r="AD1099">
            <v>80</v>
          </cell>
          <cell r="AH1099">
            <v>3.5</v>
          </cell>
        </row>
        <row r="1100">
          <cell r="A1100" t="str">
            <v>F2005054-000</v>
          </cell>
          <cell r="B1100" t="str">
            <v>Fixtures and fittings</v>
          </cell>
          <cell r="C1100">
            <v>2005</v>
          </cell>
          <cell r="D1100" t="str">
            <v>Fac</v>
          </cell>
          <cell r="E1100" t="str">
            <v>N/A</v>
          </cell>
          <cell r="F1100" t="str">
            <v>IV-0379</v>
          </cell>
          <cell r="G1100" t="str">
            <v>TAVEECHOK FERNICHING</v>
          </cell>
          <cell r="H1100" t="str">
            <v>DOCUMENT CABINET (OFFICE)</v>
          </cell>
          <cell r="I1100">
            <v>38513</v>
          </cell>
          <cell r="J1100">
            <v>38514</v>
          </cell>
          <cell r="K1100">
            <v>1820</v>
          </cell>
          <cell r="L1100">
            <v>1526</v>
          </cell>
          <cell r="M1100">
            <v>2400</v>
          </cell>
          <cell r="N1100">
            <v>388.85</v>
          </cell>
          <cell r="O1100">
            <v>2011.15</v>
          </cell>
          <cell r="R1100">
            <v>2.5512900000000002E-2</v>
          </cell>
          <cell r="S1100">
            <v>61.230960000000003</v>
          </cell>
          <cell r="T1100">
            <v>9.9206911650000009</v>
          </cell>
          <cell r="U1100">
            <v>51.310268835000002</v>
          </cell>
          <cell r="W1100">
            <v>2005</v>
          </cell>
          <cell r="X1100">
            <v>7</v>
          </cell>
          <cell r="Y1100">
            <v>1.0103785103785103</v>
          </cell>
          <cell r="Z1100">
            <v>1</v>
          </cell>
          <cell r="AA1100">
            <v>4</v>
          </cell>
          <cell r="AB1100">
            <v>100</v>
          </cell>
          <cell r="AC1100">
            <v>0.8</v>
          </cell>
          <cell r="AD1100">
            <v>80</v>
          </cell>
          <cell r="AH1100">
            <v>3.5</v>
          </cell>
        </row>
        <row r="1101">
          <cell r="A1101" t="str">
            <v>F2005055-000</v>
          </cell>
          <cell r="B1101" t="str">
            <v>Fixtures and fittings</v>
          </cell>
          <cell r="C1101">
            <v>2005</v>
          </cell>
          <cell r="D1101" t="str">
            <v>Fac</v>
          </cell>
          <cell r="E1101" t="str">
            <v>N/A</v>
          </cell>
          <cell r="F1101" t="str">
            <v>IV-0379</v>
          </cell>
          <cell r="G1101" t="str">
            <v>TAVEECHOK FERNICHING</v>
          </cell>
          <cell r="H1101" t="str">
            <v>DOCUMENT CABINET (OFFICE)</v>
          </cell>
          <cell r="I1101">
            <v>38513</v>
          </cell>
          <cell r="J1101">
            <v>38514</v>
          </cell>
          <cell r="K1101">
            <v>1820</v>
          </cell>
          <cell r="L1101">
            <v>1526</v>
          </cell>
          <cell r="M1101">
            <v>2400</v>
          </cell>
          <cell r="N1101">
            <v>388.85</v>
          </cell>
          <cell r="O1101">
            <v>2011.15</v>
          </cell>
          <cell r="R1101">
            <v>2.5512900000000002E-2</v>
          </cell>
          <cell r="S1101">
            <v>61.230960000000003</v>
          </cell>
          <cell r="T1101">
            <v>9.9206911650000009</v>
          </cell>
          <cell r="U1101">
            <v>51.310268835000002</v>
          </cell>
          <cell r="W1101">
            <v>2005</v>
          </cell>
          <cell r="X1101">
            <v>7</v>
          </cell>
          <cell r="Y1101">
            <v>1.0103785103785103</v>
          </cell>
          <cell r="Z1101">
            <v>1</v>
          </cell>
          <cell r="AA1101">
            <v>4</v>
          </cell>
          <cell r="AB1101">
            <v>100</v>
          </cell>
          <cell r="AC1101">
            <v>0.8</v>
          </cell>
          <cell r="AD1101">
            <v>80</v>
          </cell>
          <cell r="AH1101">
            <v>3.5</v>
          </cell>
        </row>
        <row r="1102">
          <cell r="A1102" t="str">
            <v>F2005057-000</v>
          </cell>
          <cell r="B1102" t="str">
            <v>Fixtures and fittings</v>
          </cell>
          <cell r="C1102">
            <v>2005</v>
          </cell>
          <cell r="D1102" t="str">
            <v>Fac</v>
          </cell>
          <cell r="E1102" t="str">
            <v>N/A</v>
          </cell>
          <cell r="F1102" t="str">
            <v>48/0558</v>
          </cell>
          <cell r="G1102" t="str">
            <v>CHAMP MARKETING CO., LTD</v>
          </cell>
          <cell r="H1102" t="str">
            <v>KIDDE PORTABLE FIRE EXTINGUISHER HALOTRON 15 LBS</v>
          </cell>
          <cell r="I1102">
            <v>38524</v>
          </cell>
          <cell r="J1102">
            <v>38525</v>
          </cell>
          <cell r="K1102">
            <v>1820</v>
          </cell>
          <cell r="L1102">
            <v>1537</v>
          </cell>
          <cell r="M1102">
            <v>12900</v>
          </cell>
          <cell r="N1102">
            <v>2012.81</v>
          </cell>
          <cell r="O1102">
            <v>10887.19</v>
          </cell>
          <cell r="R1102">
            <v>2.5512900000000002E-2</v>
          </cell>
          <cell r="S1102">
            <v>329.11641000000003</v>
          </cell>
          <cell r="T1102">
            <v>51.352620249000005</v>
          </cell>
          <cell r="U1102">
            <v>277.76378975100005</v>
          </cell>
          <cell r="W1102">
            <v>2005</v>
          </cell>
          <cell r="X1102">
            <v>0</v>
          </cell>
          <cell r="AD1102">
            <v>0</v>
          </cell>
          <cell r="AH1102">
            <v>0</v>
          </cell>
        </row>
        <row r="1103">
          <cell r="A1103" t="str">
            <v>F2005058-000</v>
          </cell>
          <cell r="B1103" t="str">
            <v>Fixtures and fittings</v>
          </cell>
          <cell r="C1103">
            <v>2005</v>
          </cell>
          <cell r="D1103" t="str">
            <v>Fac</v>
          </cell>
          <cell r="E1103" t="str">
            <v>N/A</v>
          </cell>
          <cell r="F1103" t="str">
            <v>48/0558</v>
          </cell>
          <cell r="G1103" t="str">
            <v>CHAMP MARKETING CO., LTD</v>
          </cell>
          <cell r="H1103" t="str">
            <v>KIDDE PORTABLE FIRE EXTINGUISHER HALOTRON 15 LBS</v>
          </cell>
          <cell r="I1103">
            <v>38524</v>
          </cell>
          <cell r="J1103">
            <v>38525</v>
          </cell>
          <cell r="K1103">
            <v>1820</v>
          </cell>
          <cell r="L1103">
            <v>1537</v>
          </cell>
          <cell r="M1103">
            <v>12900</v>
          </cell>
          <cell r="N1103">
            <v>2012.81</v>
          </cell>
          <cell r="O1103">
            <v>10887.19</v>
          </cell>
          <cell r="R1103">
            <v>2.5512900000000002E-2</v>
          </cell>
          <cell r="S1103">
            <v>329.11641000000003</v>
          </cell>
          <cell r="T1103">
            <v>51.352620249000005</v>
          </cell>
          <cell r="U1103">
            <v>277.76378975100005</v>
          </cell>
          <cell r="W1103">
            <v>2005</v>
          </cell>
          <cell r="X1103">
            <v>0</v>
          </cell>
          <cell r="AD1103">
            <v>0</v>
          </cell>
          <cell r="AH1103">
            <v>0</v>
          </cell>
        </row>
        <row r="1104">
          <cell r="A1104" t="str">
            <v>F2005059-000</v>
          </cell>
          <cell r="B1104" t="str">
            <v>Fixtures and fittings</v>
          </cell>
          <cell r="C1104">
            <v>2005</v>
          </cell>
          <cell r="D1104" t="str">
            <v>Fac</v>
          </cell>
          <cell r="E1104" t="str">
            <v>N/A</v>
          </cell>
          <cell r="F1104" t="str">
            <v>48/0558</v>
          </cell>
          <cell r="G1104" t="str">
            <v>CHAMP MARKETING CO., LTD</v>
          </cell>
          <cell r="H1104" t="str">
            <v>KIDDE PORTABLE FIRE EXTINGUISHER HALOTRON 15 LBS</v>
          </cell>
          <cell r="I1104">
            <v>38524</v>
          </cell>
          <cell r="J1104">
            <v>38525</v>
          </cell>
          <cell r="K1104">
            <v>1820</v>
          </cell>
          <cell r="L1104">
            <v>1537</v>
          </cell>
          <cell r="M1104">
            <v>12900</v>
          </cell>
          <cell r="N1104">
            <v>2012.81</v>
          </cell>
          <cell r="O1104">
            <v>10887.19</v>
          </cell>
          <cell r="R1104">
            <v>2.5512900000000002E-2</v>
          </cell>
          <cell r="S1104">
            <v>329.11641000000003</v>
          </cell>
          <cell r="T1104">
            <v>51.352620249000005</v>
          </cell>
          <cell r="U1104">
            <v>277.76378975100005</v>
          </cell>
          <cell r="W1104">
            <v>2005</v>
          </cell>
          <cell r="X1104">
            <v>0</v>
          </cell>
          <cell r="AD1104">
            <v>0</v>
          </cell>
          <cell r="AH1104">
            <v>0</v>
          </cell>
        </row>
        <row r="1105">
          <cell r="A1105" t="str">
            <v>F2005060-000</v>
          </cell>
          <cell r="B1105" t="str">
            <v>Fixtures and fittings</v>
          </cell>
          <cell r="C1105">
            <v>2005</v>
          </cell>
          <cell r="D1105" t="str">
            <v>Fac</v>
          </cell>
          <cell r="E1105" t="str">
            <v>N/A</v>
          </cell>
          <cell r="F1105" t="str">
            <v>48/0558</v>
          </cell>
          <cell r="G1105" t="str">
            <v>CHAMP MARKETING CO., LTD</v>
          </cell>
          <cell r="H1105" t="str">
            <v>KIDDE PORTABLE FIRE EXTINGUISHER HALOTRON 15 LBS</v>
          </cell>
          <cell r="I1105">
            <v>38524</v>
          </cell>
          <cell r="J1105">
            <v>38525</v>
          </cell>
          <cell r="K1105">
            <v>1820</v>
          </cell>
          <cell r="L1105">
            <v>1537</v>
          </cell>
          <cell r="M1105">
            <v>12900</v>
          </cell>
          <cell r="N1105">
            <v>2012.81</v>
          </cell>
          <cell r="O1105">
            <v>10887.19</v>
          </cell>
          <cell r="R1105">
            <v>2.5512900000000002E-2</v>
          </cell>
          <cell r="S1105">
            <v>329.11641000000003</v>
          </cell>
          <cell r="T1105">
            <v>51.352620249000005</v>
          </cell>
          <cell r="U1105">
            <v>277.76378975100005</v>
          </cell>
          <cell r="W1105">
            <v>2005</v>
          </cell>
          <cell r="X1105">
            <v>0</v>
          </cell>
          <cell r="AD1105">
            <v>0</v>
          </cell>
          <cell r="AH1105">
            <v>0</v>
          </cell>
        </row>
        <row r="1106">
          <cell r="A1106" t="str">
            <v>F2005061-000</v>
          </cell>
          <cell r="B1106" t="str">
            <v>Fixtures and fittings</v>
          </cell>
          <cell r="C1106">
            <v>2005</v>
          </cell>
          <cell r="D1106" t="str">
            <v>Fac</v>
          </cell>
          <cell r="E1106" t="str">
            <v>N/A</v>
          </cell>
          <cell r="F1106" t="str">
            <v>48/0558</v>
          </cell>
          <cell r="G1106" t="str">
            <v>CHAMP MARKETING CO., LTD</v>
          </cell>
          <cell r="H1106" t="str">
            <v>KIDDE PORTABLE FIRE EXTINGUISHER HALOTRON 15 LBS</v>
          </cell>
          <cell r="I1106">
            <v>38524</v>
          </cell>
          <cell r="J1106">
            <v>38525</v>
          </cell>
          <cell r="K1106">
            <v>1820</v>
          </cell>
          <cell r="L1106">
            <v>1537</v>
          </cell>
          <cell r="M1106">
            <v>12900</v>
          </cell>
          <cell r="N1106">
            <v>2012.81</v>
          </cell>
          <cell r="O1106">
            <v>10887.19</v>
          </cell>
          <cell r="R1106">
            <v>2.5512900000000002E-2</v>
          </cell>
          <cell r="S1106">
            <v>329.11641000000003</v>
          </cell>
          <cell r="T1106">
            <v>51.352620249000005</v>
          </cell>
          <cell r="U1106">
            <v>277.76378975100005</v>
          </cell>
          <cell r="W1106">
            <v>2005</v>
          </cell>
          <cell r="X1106">
            <v>0</v>
          </cell>
          <cell r="AD1106">
            <v>0</v>
          </cell>
          <cell r="AH1106">
            <v>0</v>
          </cell>
        </row>
        <row r="1107">
          <cell r="A1107" t="str">
            <v>F2005062-000</v>
          </cell>
          <cell r="B1107" t="str">
            <v>Fixtures and fittings</v>
          </cell>
          <cell r="C1107">
            <v>2005</v>
          </cell>
          <cell r="D1107" t="str">
            <v>Fac</v>
          </cell>
          <cell r="E1107" t="str">
            <v>N/A</v>
          </cell>
          <cell r="F1107" t="str">
            <v>48/0558</v>
          </cell>
          <cell r="G1107" t="str">
            <v>CHAMP MARKETING CO., LTD</v>
          </cell>
          <cell r="H1107" t="str">
            <v>KIDDE PORTABLE FIRE EXTINGUISHER HALOTRON 15 LBS</v>
          </cell>
          <cell r="I1107">
            <v>38524</v>
          </cell>
          <cell r="J1107">
            <v>38525</v>
          </cell>
          <cell r="K1107">
            <v>1820</v>
          </cell>
          <cell r="L1107">
            <v>1537</v>
          </cell>
          <cell r="M1107">
            <v>12900</v>
          </cell>
          <cell r="N1107">
            <v>2012.81</v>
          </cell>
          <cell r="O1107">
            <v>10887.19</v>
          </cell>
          <cell r="R1107">
            <v>2.5512900000000002E-2</v>
          </cell>
          <cell r="S1107">
            <v>329.11641000000003</v>
          </cell>
          <cell r="T1107">
            <v>51.352620249000005</v>
          </cell>
          <cell r="U1107">
            <v>277.76378975100005</v>
          </cell>
          <cell r="W1107">
            <v>2005</v>
          </cell>
          <cell r="X1107">
            <v>0</v>
          </cell>
          <cell r="AD1107">
            <v>0</v>
          </cell>
          <cell r="AH1107">
            <v>0</v>
          </cell>
        </row>
        <row r="1108">
          <cell r="A1108" t="str">
            <v>F2005063-000</v>
          </cell>
          <cell r="B1108" t="str">
            <v>Fixtures and fittings</v>
          </cell>
          <cell r="C1108">
            <v>2005</v>
          </cell>
          <cell r="D1108" t="str">
            <v>Fac</v>
          </cell>
          <cell r="E1108" t="str">
            <v>N/A</v>
          </cell>
          <cell r="F1108" t="str">
            <v>48/0558</v>
          </cell>
          <cell r="G1108" t="str">
            <v>CHAMP MARKETING CO., LTD</v>
          </cell>
          <cell r="H1108" t="str">
            <v>KIDDE PORTABLE FIRE EXTINGUISHER HALOTRON 15 LBS</v>
          </cell>
          <cell r="I1108">
            <v>38524</v>
          </cell>
          <cell r="J1108">
            <v>38525</v>
          </cell>
          <cell r="K1108">
            <v>1820</v>
          </cell>
          <cell r="L1108">
            <v>1537</v>
          </cell>
          <cell r="M1108">
            <v>12900</v>
          </cell>
          <cell r="N1108">
            <v>2012.81</v>
          </cell>
          <cell r="O1108">
            <v>10887.19</v>
          </cell>
          <cell r="R1108">
            <v>2.5512900000000002E-2</v>
          </cell>
          <cell r="S1108">
            <v>329.11641000000003</v>
          </cell>
          <cell r="T1108">
            <v>51.352620249000005</v>
          </cell>
          <cell r="U1108">
            <v>277.76378975100005</v>
          </cell>
          <cell r="W1108">
            <v>2005</v>
          </cell>
          <cell r="X1108">
            <v>0</v>
          </cell>
          <cell r="AD1108">
            <v>0</v>
          </cell>
          <cell r="AH1108">
            <v>0</v>
          </cell>
        </row>
        <row r="1109">
          <cell r="A1109" t="str">
            <v>F2005064-000</v>
          </cell>
          <cell r="B1109" t="str">
            <v>Fixtures and fittings</v>
          </cell>
          <cell r="C1109">
            <v>2005</v>
          </cell>
          <cell r="D1109" t="str">
            <v>Fac</v>
          </cell>
          <cell r="E1109" t="str">
            <v>N/A</v>
          </cell>
          <cell r="F1109" t="str">
            <v>48/0558</v>
          </cell>
          <cell r="G1109" t="str">
            <v>CHAMP MARKETING CO., LTD</v>
          </cell>
          <cell r="H1109" t="str">
            <v>KIDDE PORTABLE FIRE EXTINGUISHER HALOTRON 15 LBS</v>
          </cell>
          <cell r="I1109">
            <v>38524</v>
          </cell>
          <cell r="J1109">
            <v>38525</v>
          </cell>
          <cell r="K1109">
            <v>1820</v>
          </cell>
          <cell r="L1109">
            <v>1537</v>
          </cell>
          <cell r="M1109">
            <v>12900</v>
          </cell>
          <cell r="N1109">
            <v>2012.81</v>
          </cell>
          <cell r="O1109">
            <v>10887.19</v>
          </cell>
          <cell r="R1109">
            <v>2.5512900000000002E-2</v>
          </cell>
          <cell r="S1109">
            <v>329.11641000000003</v>
          </cell>
          <cell r="T1109">
            <v>51.352620249000005</v>
          </cell>
          <cell r="U1109">
            <v>277.76378975100005</v>
          </cell>
          <cell r="W1109">
            <v>2005</v>
          </cell>
          <cell r="X1109">
            <v>0</v>
          </cell>
          <cell r="AD1109">
            <v>0</v>
          </cell>
          <cell r="AH1109">
            <v>0</v>
          </cell>
        </row>
        <row r="1110">
          <cell r="A1110" t="str">
            <v>F2005065-000</v>
          </cell>
          <cell r="B1110" t="str">
            <v>Fixtures and fittings</v>
          </cell>
          <cell r="C1110">
            <v>2005</v>
          </cell>
          <cell r="D1110" t="str">
            <v>Fac</v>
          </cell>
          <cell r="E1110" t="str">
            <v>N/A</v>
          </cell>
          <cell r="F1110" t="str">
            <v>48/0558</v>
          </cell>
          <cell r="G1110" t="str">
            <v>CHAMP MARKETING CO., LTD</v>
          </cell>
          <cell r="H1110" t="str">
            <v>KIDDE PORTABLE FIRE EXTINGUISHER HALOTRON 15 LBS</v>
          </cell>
          <cell r="I1110">
            <v>38524</v>
          </cell>
          <cell r="J1110">
            <v>38525</v>
          </cell>
          <cell r="K1110">
            <v>1820</v>
          </cell>
          <cell r="L1110">
            <v>1537</v>
          </cell>
          <cell r="M1110">
            <v>12900</v>
          </cell>
          <cell r="N1110">
            <v>2012.81</v>
          </cell>
          <cell r="O1110">
            <v>10887.19</v>
          </cell>
          <cell r="R1110">
            <v>2.5512900000000002E-2</v>
          </cell>
          <cell r="S1110">
            <v>329.11641000000003</v>
          </cell>
          <cell r="T1110">
            <v>51.352620249000005</v>
          </cell>
          <cell r="U1110">
            <v>277.76378975100005</v>
          </cell>
          <cell r="W1110">
            <v>2005</v>
          </cell>
          <cell r="X1110">
            <v>0</v>
          </cell>
          <cell r="AD1110">
            <v>0</v>
          </cell>
          <cell r="AH1110">
            <v>0</v>
          </cell>
        </row>
        <row r="1111">
          <cell r="A1111" t="str">
            <v>F2005066-000</v>
          </cell>
          <cell r="B1111" t="str">
            <v>Fixtures and fittings</v>
          </cell>
          <cell r="C1111">
            <v>2005</v>
          </cell>
          <cell r="D1111" t="str">
            <v>Fac</v>
          </cell>
          <cell r="E1111" t="str">
            <v>N/A</v>
          </cell>
          <cell r="F1111" t="str">
            <v>48/0558</v>
          </cell>
          <cell r="G1111" t="str">
            <v>CHAMP MARKETING CO., LTD</v>
          </cell>
          <cell r="H1111" t="str">
            <v>KIDDE PORTABLE FIRE EXTINGUISHER HALOTRON 15 LBS</v>
          </cell>
          <cell r="I1111">
            <v>38524</v>
          </cell>
          <cell r="J1111">
            <v>38525</v>
          </cell>
          <cell r="K1111">
            <v>1820</v>
          </cell>
          <cell r="L1111">
            <v>1537</v>
          </cell>
          <cell r="M1111">
            <v>12900</v>
          </cell>
          <cell r="N1111">
            <v>2012.81</v>
          </cell>
          <cell r="O1111">
            <v>10887.19</v>
          </cell>
          <cell r="R1111">
            <v>2.5512900000000002E-2</v>
          </cell>
          <cell r="S1111">
            <v>329.11641000000003</v>
          </cell>
          <cell r="T1111">
            <v>51.352620249000005</v>
          </cell>
          <cell r="U1111">
            <v>277.76378975100005</v>
          </cell>
          <cell r="W1111">
            <v>2005</v>
          </cell>
          <cell r="X1111">
            <v>0</v>
          </cell>
          <cell r="AD1111">
            <v>0</v>
          </cell>
          <cell r="AH1111">
            <v>0</v>
          </cell>
        </row>
        <row r="1112">
          <cell r="A1112" t="str">
            <v>F2005067-000</v>
          </cell>
          <cell r="B1112" t="str">
            <v>Fixtures and fittings</v>
          </cell>
          <cell r="C1112">
            <v>2005</v>
          </cell>
          <cell r="D1112" t="str">
            <v>Fac</v>
          </cell>
          <cell r="E1112" t="str">
            <v>N/A</v>
          </cell>
          <cell r="F1112" t="str">
            <v>48/0558</v>
          </cell>
          <cell r="G1112" t="str">
            <v>CHAMP MARKETING CO., LTD</v>
          </cell>
          <cell r="H1112" t="str">
            <v>KIDDE PORTABLE FIRE EXTINGUISHER HALOTRON 15 LBS</v>
          </cell>
          <cell r="I1112">
            <v>38524</v>
          </cell>
          <cell r="J1112">
            <v>38525</v>
          </cell>
          <cell r="K1112">
            <v>1820</v>
          </cell>
          <cell r="L1112">
            <v>1537</v>
          </cell>
          <cell r="M1112">
            <v>12900</v>
          </cell>
          <cell r="N1112">
            <v>2012.81</v>
          </cell>
          <cell r="O1112">
            <v>10887.19</v>
          </cell>
          <cell r="R1112">
            <v>2.5512900000000002E-2</v>
          </cell>
          <cell r="S1112">
            <v>329.11641000000003</v>
          </cell>
          <cell r="T1112">
            <v>51.352620249000005</v>
          </cell>
          <cell r="U1112">
            <v>277.76378975100005</v>
          </cell>
          <cell r="W1112">
            <v>2005</v>
          </cell>
          <cell r="X1112">
            <v>0</v>
          </cell>
          <cell r="AD1112">
            <v>0</v>
          </cell>
          <cell r="AH1112">
            <v>0</v>
          </cell>
        </row>
        <row r="1113">
          <cell r="A1113" t="str">
            <v>F2005068-000</v>
          </cell>
          <cell r="B1113" t="str">
            <v>Fixtures and fittings</v>
          </cell>
          <cell r="C1113">
            <v>2005</v>
          </cell>
          <cell r="D1113" t="str">
            <v>Fac</v>
          </cell>
          <cell r="E1113" t="str">
            <v>N/A</v>
          </cell>
          <cell r="F1113" t="str">
            <v>48/0558</v>
          </cell>
          <cell r="G1113" t="str">
            <v>CHAMP MARKETING CO., LTD</v>
          </cell>
          <cell r="H1113" t="str">
            <v>KIDDE PORTABLE FIRE EXTINGUISHER HALOTRON 15 LBS</v>
          </cell>
          <cell r="I1113">
            <v>38524</v>
          </cell>
          <cell r="J1113">
            <v>38525</v>
          </cell>
          <cell r="K1113">
            <v>1820</v>
          </cell>
          <cell r="L1113">
            <v>1537</v>
          </cell>
          <cell r="M1113">
            <v>12900</v>
          </cell>
          <cell r="N1113">
            <v>2012.81</v>
          </cell>
          <cell r="O1113">
            <v>10887.19</v>
          </cell>
          <cell r="R1113">
            <v>2.5512900000000002E-2</v>
          </cell>
          <cell r="S1113">
            <v>329.11641000000003</v>
          </cell>
          <cell r="T1113">
            <v>51.352620249000005</v>
          </cell>
          <cell r="U1113">
            <v>277.76378975100005</v>
          </cell>
          <cell r="W1113">
            <v>2005</v>
          </cell>
          <cell r="X1113">
            <v>0</v>
          </cell>
          <cell r="AD1113">
            <v>0</v>
          </cell>
          <cell r="AH1113">
            <v>0</v>
          </cell>
        </row>
        <row r="1114">
          <cell r="A1114" t="str">
            <v>F2005069-000</v>
          </cell>
          <cell r="B1114" t="str">
            <v>Fixtures and fittings</v>
          </cell>
          <cell r="C1114">
            <v>2005</v>
          </cell>
          <cell r="D1114" t="str">
            <v>Fac</v>
          </cell>
          <cell r="E1114" t="str">
            <v>N/A</v>
          </cell>
          <cell r="F1114" t="str">
            <v>48/0558</v>
          </cell>
          <cell r="G1114" t="str">
            <v>CHAMP MARKETING CO., LTD</v>
          </cell>
          <cell r="H1114" t="str">
            <v>KIDDE PORTABLE FIRE EXTINGUISHER HALOTRON 15 LBS</v>
          </cell>
          <cell r="I1114">
            <v>38524</v>
          </cell>
          <cell r="J1114">
            <v>38525</v>
          </cell>
          <cell r="K1114">
            <v>1820</v>
          </cell>
          <cell r="L1114">
            <v>1537</v>
          </cell>
          <cell r="M1114">
            <v>12900</v>
          </cell>
          <cell r="N1114">
            <v>2012.81</v>
          </cell>
          <cell r="O1114">
            <v>10887.19</v>
          </cell>
          <cell r="R1114">
            <v>2.5512900000000002E-2</v>
          </cell>
          <cell r="S1114">
            <v>329.11641000000003</v>
          </cell>
          <cell r="T1114">
            <v>51.352620249000005</v>
          </cell>
          <cell r="U1114">
            <v>277.76378975100005</v>
          </cell>
          <cell r="W1114">
            <v>2005</v>
          </cell>
          <cell r="X1114">
            <v>0</v>
          </cell>
          <cell r="AD1114">
            <v>0</v>
          </cell>
          <cell r="AH1114">
            <v>0</v>
          </cell>
        </row>
        <row r="1115">
          <cell r="A1115" t="str">
            <v>F2005070-000</v>
          </cell>
          <cell r="B1115" t="str">
            <v>Fixtures and fittings</v>
          </cell>
          <cell r="C1115">
            <v>2005</v>
          </cell>
          <cell r="D1115" t="str">
            <v>Fac</v>
          </cell>
          <cell r="E1115" t="str">
            <v>N/A</v>
          </cell>
          <cell r="F1115" t="str">
            <v>48/0558</v>
          </cell>
          <cell r="G1115" t="str">
            <v>CHAMP MARKETING CO., LTD</v>
          </cell>
          <cell r="H1115" t="str">
            <v>KIDDE PORTABLE FIRE EXTINGUISHER HALOTRON 15 LBS</v>
          </cell>
          <cell r="I1115">
            <v>38524</v>
          </cell>
          <cell r="J1115">
            <v>38525</v>
          </cell>
          <cell r="K1115">
            <v>1820</v>
          </cell>
          <cell r="L1115">
            <v>1537</v>
          </cell>
          <cell r="M1115">
            <v>12900</v>
          </cell>
          <cell r="N1115">
            <v>2012.81</v>
          </cell>
          <cell r="O1115">
            <v>10887.19</v>
          </cell>
          <cell r="R1115">
            <v>2.5512900000000002E-2</v>
          </cell>
          <cell r="S1115">
            <v>329.11641000000003</v>
          </cell>
          <cell r="T1115">
            <v>51.352620249000005</v>
          </cell>
          <cell r="U1115">
            <v>277.76378975100005</v>
          </cell>
          <cell r="W1115">
            <v>2005</v>
          </cell>
          <cell r="X1115">
            <v>0</v>
          </cell>
          <cell r="AD1115">
            <v>0</v>
          </cell>
          <cell r="AH1115">
            <v>0</v>
          </cell>
        </row>
        <row r="1116">
          <cell r="A1116" t="str">
            <v>F2005071-000</v>
          </cell>
          <cell r="B1116" t="str">
            <v>Fixtures and fittings</v>
          </cell>
          <cell r="C1116">
            <v>2005</v>
          </cell>
          <cell r="D1116" t="str">
            <v>Fac</v>
          </cell>
          <cell r="E1116" t="str">
            <v>N/A</v>
          </cell>
          <cell r="F1116" t="str">
            <v>48/0558</v>
          </cell>
          <cell r="G1116" t="str">
            <v>CHAMP MARKETING CO., LTD</v>
          </cell>
          <cell r="H1116" t="str">
            <v>KIDDE PORTABLE FIRE EXTINGUISHER HALOTRON 15 LBS</v>
          </cell>
          <cell r="I1116">
            <v>38524</v>
          </cell>
          <cell r="J1116">
            <v>38525</v>
          </cell>
          <cell r="K1116">
            <v>1820</v>
          </cell>
          <cell r="L1116">
            <v>1537</v>
          </cell>
          <cell r="M1116">
            <v>12900</v>
          </cell>
          <cell r="N1116">
            <v>2012.81</v>
          </cell>
          <cell r="O1116">
            <v>10887.19</v>
          </cell>
          <cell r="R1116">
            <v>2.5512900000000002E-2</v>
          </cell>
          <cell r="S1116">
            <v>329.11641000000003</v>
          </cell>
          <cell r="T1116">
            <v>51.352620249000005</v>
          </cell>
          <cell r="U1116">
            <v>277.76378975100005</v>
          </cell>
          <cell r="W1116">
            <v>2005</v>
          </cell>
          <cell r="X1116">
            <v>0</v>
          </cell>
          <cell r="AD1116">
            <v>0</v>
          </cell>
          <cell r="AH1116">
            <v>0</v>
          </cell>
        </row>
        <row r="1117">
          <cell r="A1117" t="str">
            <v>F2005072-000</v>
          </cell>
          <cell r="B1117" t="str">
            <v>Fixtures and fittings</v>
          </cell>
          <cell r="C1117">
            <v>2005</v>
          </cell>
          <cell r="D1117" t="str">
            <v>Fac</v>
          </cell>
          <cell r="E1117" t="str">
            <v>N/A</v>
          </cell>
          <cell r="F1117" t="str">
            <v>A00260781</v>
          </cell>
          <cell r="G1117" t="str">
            <v>TRISAK AUTOMATION CO,.LTD</v>
          </cell>
          <cell r="H1117" t="str">
            <v>SOFTWARE FOR FACILITIES AUTOMATIC SYSTEM</v>
          </cell>
          <cell r="I1117">
            <v>38531</v>
          </cell>
          <cell r="J1117">
            <v>38536</v>
          </cell>
          <cell r="K1117">
            <v>1820</v>
          </cell>
          <cell r="L1117">
            <v>1548</v>
          </cell>
          <cell r="M1117">
            <v>32270</v>
          </cell>
          <cell r="N1117">
            <v>4840.3500000000004</v>
          </cell>
          <cell r="O1117">
            <v>27429.65</v>
          </cell>
          <cell r="R1117">
            <v>2.5512900000000002E-2</v>
          </cell>
          <cell r="S1117">
            <v>823.30128300000001</v>
          </cell>
          <cell r="T1117">
            <v>123.49136551500001</v>
          </cell>
          <cell r="U1117">
            <v>699.80991748500003</v>
          </cell>
          <cell r="W1117">
            <v>2005</v>
          </cell>
          <cell r="X1117">
            <v>6</v>
          </cell>
          <cell r="Y1117">
            <v>1.0155292776748823</v>
          </cell>
          <cell r="Z1117">
            <v>0.93579555102733913</v>
          </cell>
          <cell r="AA1117">
            <v>5</v>
          </cell>
          <cell r="AB1117">
            <v>780</v>
          </cell>
          <cell r="AC1117">
            <v>0.75</v>
          </cell>
          <cell r="AD1117">
            <v>590</v>
          </cell>
          <cell r="AH1117">
            <v>1.5</v>
          </cell>
        </row>
        <row r="1118">
          <cell r="A1118" t="str">
            <v>F2005073-000</v>
          </cell>
          <cell r="B1118" t="str">
            <v>Fixtures and fittings</v>
          </cell>
          <cell r="C1118">
            <v>2005</v>
          </cell>
          <cell r="D1118" t="str">
            <v>Fac</v>
          </cell>
          <cell r="E1118" t="str">
            <v>CB5013 JULM</v>
          </cell>
          <cell r="F1118" t="str">
            <v>2109L0506006</v>
          </cell>
          <cell r="G1118" t="str">
            <v>BLISS-TEL PUBLIC COMPANY LIMITED</v>
          </cell>
          <cell r="H1118" t="str">
            <v>SONY ERICSSON T630 (K. SAMART/PURCHASE)</v>
          </cell>
          <cell r="I1118">
            <v>38540</v>
          </cell>
          <cell r="J1118">
            <v>38540</v>
          </cell>
          <cell r="K1118">
            <v>1820</v>
          </cell>
          <cell r="L1118">
            <v>1552</v>
          </cell>
          <cell r="M1118">
            <v>5598.13</v>
          </cell>
          <cell r="N1118">
            <v>827.27</v>
          </cell>
          <cell r="O1118">
            <v>4770.8599999999997</v>
          </cell>
          <cell r="R1118">
            <v>2.52894E-2</v>
          </cell>
          <cell r="S1118">
            <v>141.57334882200001</v>
          </cell>
          <cell r="T1118">
            <v>20.921161938000001</v>
          </cell>
          <cell r="U1118">
            <v>120.65218688400002</v>
          </cell>
          <cell r="W1118">
            <v>2005</v>
          </cell>
          <cell r="X1118">
            <v>7</v>
          </cell>
          <cell r="Y1118">
            <v>1.0103785103785103</v>
          </cell>
          <cell r="Z1118">
            <v>1</v>
          </cell>
          <cell r="AA1118">
            <v>4</v>
          </cell>
          <cell r="AB1118">
            <v>100</v>
          </cell>
          <cell r="AC1118">
            <v>0.8</v>
          </cell>
          <cell r="AD1118">
            <v>80</v>
          </cell>
          <cell r="AH1118">
            <v>3.5</v>
          </cell>
        </row>
        <row r="1119">
          <cell r="A1119" t="str">
            <v>F2005077-000</v>
          </cell>
          <cell r="B1119" t="str">
            <v>Fixtures and fittings</v>
          </cell>
          <cell r="C1119">
            <v>2005</v>
          </cell>
          <cell r="D1119" t="str">
            <v>Fac</v>
          </cell>
          <cell r="E1119" t="str">
            <v>N/A</v>
          </cell>
          <cell r="F1119" t="str">
            <v>SIBN 1/480700582</v>
          </cell>
          <cell r="G1119" t="str">
            <v>PERFECT OFFICE FURNITURE CO., LTD</v>
          </cell>
          <cell r="H1119" t="str">
            <v>CONFERENCE TABLE</v>
          </cell>
          <cell r="I1119">
            <v>38559</v>
          </cell>
          <cell r="J1119">
            <v>38564</v>
          </cell>
          <cell r="K1119">
            <v>1820</v>
          </cell>
          <cell r="L1119">
            <v>1576</v>
          </cell>
          <cell r="M1119">
            <v>21750</v>
          </cell>
          <cell r="N1119">
            <v>2927.75</v>
          </cell>
          <cell r="O1119">
            <v>18822.25</v>
          </cell>
          <cell r="R1119">
            <v>2.52894E-2</v>
          </cell>
          <cell r="S1119">
            <v>550.04444999999998</v>
          </cell>
          <cell r="T1119">
            <v>74.041040850000002</v>
          </cell>
          <cell r="U1119">
            <v>476.00340914999998</v>
          </cell>
          <cell r="W1119">
            <v>2005</v>
          </cell>
          <cell r="X1119">
            <v>7</v>
          </cell>
          <cell r="Y1119">
            <v>1.0103785103785103</v>
          </cell>
          <cell r="Z1119">
            <v>1</v>
          </cell>
          <cell r="AA1119">
            <v>4</v>
          </cell>
          <cell r="AB1119">
            <v>600</v>
          </cell>
          <cell r="AC1119">
            <v>0.8</v>
          </cell>
          <cell r="AD1119">
            <v>480</v>
          </cell>
          <cell r="AH1119">
            <v>3.5</v>
          </cell>
        </row>
        <row r="1120">
          <cell r="A1120" t="str">
            <v>F2005078-000</v>
          </cell>
          <cell r="B1120" t="str">
            <v>Fixtures and fittings</v>
          </cell>
          <cell r="C1120">
            <v>2005</v>
          </cell>
          <cell r="D1120" t="str">
            <v>Fac</v>
          </cell>
          <cell r="E1120" t="str">
            <v>N/A</v>
          </cell>
          <cell r="F1120" t="str">
            <v>SIBN 1/480700582</v>
          </cell>
          <cell r="G1120" t="str">
            <v>PERFECT OFFICE FURNITURE CO., LTD</v>
          </cell>
          <cell r="H1120" t="str">
            <v>CONFERENCE CHAIR</v>
          </cell>
          <cell r="I1120">
            <v>38559</v>
          </cell>
          <cell r="J1120">
            <v>38564</v>
          </cell>
          <cell r="K1120">
            <v>1820</v>
          </cell>
          <cell r="L1120">
            <v>1576</v>
          </cell>
          <cell r="M1120">
            <v>2962.5</v>
          </cell>
          <cell r="N1120">
            <v>398.66</v>
          </cell>
          <cell r="O1120">
            <v>2563.84</v>
          </cell>
          <cell r="R1120">
            <v>2.52894E-2</v>
          </cell>
          <cell r="S1120">
            <v>74.919847500000003</v>
          </cell>
          <cell r="T1120">
            <v>10.081872204000002</v>
          </cell>
          <cell r="U1120">
            <v>64.837975295999996</v>
          </cell>
          <cell r="W1120">
            <v>2005</v>
          </cell>
          <cell r="X1120">
            <v>7</v>
          </cell>
          <cell r="Y1120">
            <v>1.0103785103785103</v>
          </cell>
          <cell r="Z1120">
            <v>1</v>
          </cell>
          <cell r="AA1120">
            <v>4</v>
          </cell>
          <cell r="AB1120">
            <v>100</v>
          </cell>
          <cell r="AC1120">
            <v>0.8</v>
          </cell>
          <cell r="AD1120">
            <v>80</v>
          </cell>
          <cell r="AH1120">
            <v>3.5</v>
          </cell>
        </row>
        <row r="1121">
          <cell r="A1121" t="str">
            <v>F2005079-000</v>
          </cell>
          <cell r="B1121" t="str">
            <v>Fixtures and fittings</v>
          </cell>
          <cell r="C1121">
            <v>2005</v>
          </cell>
          <cell r="D1121" t="str">
            <v>Fac</v>
          </cell>
          <cell r="E1121" t="str">
            <v>N/A</v>
          </cell>
          <cell r="F1121" t="str">
            <v>SIBN 1/480700582</v>
          </cell>
          <cell r="G1121" t="str">
            <v>PERFECT OFFICE FURNITURE CO., LTD</v>
          </cell>
          <cell r="H1121" t="str">
            <v>CONFERENCE CHAIR</v>
          </cell>
          <cell r="I1121">
            <v>38559</v>
          </cell>
          <cell r="J1121">
            <v>38564</v>
          </cell>
          <cell r="K1121">
            <v>1820</v>
          </cell>
          <cell r="L1121">
            <v>1576</v>
          </cell>
          <cell r="M1121">
            <v>2962.5</v>
          </cell>
          <cell r="N1121">
            <v>398.66</v>
          </cell>
          <cell r="O1121">
            <v>2563.84</v>
          </cell>
          <cell r="R1121">
            <v>2.52894E-2</v>
          </cell>
          <cell r="S1121">
            <v>74.919847500000003</v>
          </cell>
          <cell r="T1121">
            <v>10.081872204000002</v>
          </cell>
          <cell r="U1121">
            <v>64.837975295999996</v>
          </cell>
          <cell r="W1121">
            <v>2005</v>
          </cell>
          <cell r="X1121">
            <v>7</v>
          </cell>
          <cell r="Y1121">
            <v>1.0103785103785103</v>
          </cell>
          <cell r="Z1121">
            <v>1</v>
          </cell>
          <cell r="AA1121">
            <v>4</v>
          </cell>
          <cell r="AB1121">
            <v>100</v>
          </cell>
          <cell r="AC1121">
            <v>0.8</v>
          </cell>
          <cell r="AD1121">
            <v>80</v>
          </cell>
          <cell r="AH1121">
            <v>3.5</v>
          </cell>
        </row>
        <row r="1122">
          <cell r="A1122" t="str">
            <v>F2005080-000</v>
          </cell>
          <cell r="B1122" t="str">
            <v>Fixtures and fittings</v>
          </cell>
          <cell r="C1122">
            <v>2005</v>
          </cell>
          <cell r="D1122" t="str">
            <v>Fac</v>
          </cell>
          <cell r="E1122" t="str">
            <v>N/A</v>
          </cell>
          <cell r="F1122" t="str">
            <v>SIBN 1/480700582</v>
          </cell>
          <cell r="G1122" t="str">
            <v>PERFECT OFFICE FURNITURE CO., LTD</v>
          </cell>
          <cell r="H1122" t="str">
            <v>CONFERENCE CHAIR</v>
          </cell>
          <cell r="I1122">
            <v>38559</v>
          </cell>
          <cell r="J1122">
            <v>38564</v>
          </cell>
          <cell r="K1122">
            <v>1820</v>
          </cell>
          <cell r="L1122">
            <v>1576</v>
          </cell>
          <cell r="M1122">
            <v>2962.5</v>
          </cell>
          <cell r="N1122">
            <v>398.66</v>
          </cell>
          <cell r="O1122">
            <v>2563.84</v>
          </cell>
          <cell r="R1122">
            <v>2.52894E-2</v>
          </cell>
          <cell r="S1122">
            <v>74.919847500000003</v>
          </cell>
          <cell r="T1122">
            <v>10.081872204000002</v>
          </cell>
          <cell r="U1122">
            <v>64.837975295999996</v>
          </cell>
          <cell r="W1122">
            <v>2005</v>
          </cell>
          <cell r="X1122">
            <v>7</v>
          </cell>
          <cell r="Y1122">
            <v>1.0103785103785103</v>
          </cell>
          <cell r="Z1122">
            <v>1</v>
          </cell>
          <cell r="AA1122">
            <v>4</v>
          </cell>
          <cell r="AB1122">
            <v>100</v>
          </cell>
          <cell r="AC1122">
            <v>0.8</v>
          </cell>
          <cell r="AD1122">
            <v>80</v>
          </cell>
          <cell r="AH1122">
            <v>3.5</v>
          </cell>
        </row>
        <row r="1123">
          <cell r="A1123" t="str">
            <v>F2005081-000</v>
          </cell>
          <cell r="B1123" t="str">
            <v>Fixtures and fittings</v>
          </cell>
          <cell r="C1123">
            <v>2005</v>
          </cell>
          <cell r="D1123" t="str">
            <v>Fac</v>
          </cell>
          <cell r="E1123" t="str">
            <v>N/A</v>
          </cell>
          <cell r="F1123" t="str">
            <v>SIBN 1/480700582</v>
          </cell>
          <cell r="G1123" t="str">
            <v>PERFECT OFFICE FURNITURE CO., LTD</v>
          </cell>
          <cell r="H1123" t="str">
            <v>CONFERENCE CHAIR</v>
          </cell>
          <cell r="I1123">
            <v>38559</v>
          </cell>
          <cell r="J1123">
            <v>38564</v>
          </cell>
          <cell r="K1123">
            <v>1820</v>
          </cell>
          <cell r="L1123">
            <v>1576</v>
          </cell>
          <cell r="M1123">
            <v>2962.5</v>
          </cell>
          <cell r="N1123">
            <v>398.66</v>
          </cell>
          <cell r="O1123">
            <v>2563.84</v>
          </cell>
          <cell r="R1123">
            <v>2.52894E-2</v>
          </cell>
          <cell r="S1123">
            <v>74.919847500000003</v>
          </cell>
          <cell r="T1123">
            <v>10.081872204000002</v>
          </cell>
          <cell r="U1123">
            <v>64.837975295999996</v>
          </cell>
          <cell r="W1123">
            <v>2005</v>
          </cell>
          <cell r="X1123">
            <v>7</v>
          </cell>
          <cell r="Y1123">
            <v>1.0103785103785103</v>
          </cell>
          <cell r="Z1123">
            <v>1</v>
          </cell>
          <cell r="AA1123">
            <v>4</v>
          </cell>
          <cell r="AB1123">
            <v>100</v>
          </cell>
          <cell r="AC1123">
            <v>0.8</v>
          </cell>
          <cell r="AD1123">
            <v>80</v>
          </cell>
          <cell r="AH1123">
            <v>3.5</v>
          </cell>
        </row>
        <row r="1124">
          <cell r="A1124" t="str">
            <v>F2005082-000</v>
          </cell>
          <cell r="B1124" t="str">
            <v>Fixtures and fittings</v>
          </cell>
          <cell r="C1124">
            <v>2005</v>
          </cell>
          <cell r="D1124" t="str">
            <v>Fac</v>
          </cell>
          <cell r="E1124" t="str">
            <v>N/A</v>
          </cell>
          <cell r="F1124" t="str">
            <v>SIBN 1/480700582</v>
          </cell>
          <cell r="G1124" t="str">
            <v>PERFECT OFFICE FURNITURE CO., LTD</v>
          </cell>
          <cell r="H1124" t="str">
            <v>CONFERENCE CHAIR</v>
          </cell>
          <cell r="I1124">
            <v>38559</v>
          </cell>
          <cell r="J1124">
            <v>38564</v>
          </cell>
          <cell r="K1124">
            <v>1820</v>
          </cell>
          <cell r="L1124">
            <v>1576</v>
          </cell>
          <cell r="M1124">
            <v>2962.5</v>
          </cell>
          <cell r="N1124">
            <v>398.66</v>
          </cell>
          <cell r="O1124">
            <v>2563.84</v>
          </cell>
          <cell r="R1124">
            <v>2.52894E-2</v>
          </cell>
          <cell r="S1124">
            <v>74.919847500000003</v>
          </cell>
          <cell r="T1124">
            <v>10.081872204000002</v>
          </cell>
          <cell r="U1124">
            <v>64.837975295999996</v>
          </cell>
          <cell r="W1124">
            <v>2005</v>
          </cell>
          <cell r="X1124">
            <v>7</v>
          </cell>
          <cell r="Y1124">
            <v>1.0103785103785103</v>
          </cell>
          <cell r="Z1124">
            <v>1</v>
          </cell>
          <cell r="AA1124">
            <v>4</v>
          </cell>
          <cell r="AB1124">
            <v>100</v>
          </cell>
          <cell r="AC1124">
            <v>0.8</v>
          </cell>
          <cell r="AD1124">
            <v>80</v>
          </cell>
          <cell r="AH1124">
            <v>3.5</v>
          </cell>
        </row>
        <row r="1125">
          <cell r="A1125" t="str">
            <v>F2005083-000</v>
          </cell>
          <cell r="B1125" t="str">
            <v>Fixtures and fittings</v>
          </cell>
          <cell r="C1125">
            <v>2005</v>
          </cell>
          <cell r="D1125" t="str">
            <v>Fac</v>
          </cell>
          <cell r="E1125" t="str">
            <v>N/A</v>
          </cell>
          <cell r="F1125" t="str">
            <v>SIBN 1/480700582</v>
          </cell>
          <cell r="G1125" t="str">
            <v>PERFECT OFFICE FURNITURE CO., LTD</v>
          </cell>
          <cell r="H1125" t="str">
            <v>CONFERENCE CHAIR</v>
          </cell>
          <cell r="I1125">
            <v>38559</v>
          </cell>
          <cell r="J1125">
            <v>38564</v>
          </cell>
          <cell r="K1125">
            <v>1820</v>
          </cell>
          <cell r="L1125">
            <v>1576</v>
          </cell>
          <cell r="M1125">
            <v>2962.5</v>
          </cell>
          <cell r="N1125">
            <v>398.66</v>
          </cell>
          <cell r="O1125">
            <v>2563.84</v>
          </cell>
          <cell r="R1125">
            <v>2.52894E-2</v>
          </cell>
          <cell r="S1125">
            <v>74.919847500000003</v>
          </cell>
          <cell r="T1125">
            <v>10.081872204000002</v>
          </cell>
          <cell r="U1125">
            <v>64.837975295999996</v>
          </cell>
          <cell r="W1125">
            <v>2005</v>
          </cell>
          <cell r="X1125">
            <v>7</v>
          </cell>
          <cell r="Y1125">
            <v>1.0103785103785103</v>
          </cell>
          <cell r="Z1125">
            <v>1</v>
          </cell>
          <cell r="AA1125">
            <v>4</v>
          </cell>
          <cell r="AB1125">
            <v>100</v>
          </cell>
          <cell r="AC1125">
            <v>0.8</v>
          </cell>
          <cell r="AD1125">
            <v>80</v>
          </cell>
          <cell r="AH1125">
            <v>3.5</v>
          </cell>
        </row>
        <row r="1126">
          <cell r="A1126" t="str">
            <v>F2005087-000</v>
          </cell>
          <cell r="B1126" t="str">
            <v>Fixtures and fittings</v>
          </cell>
          <cell r="C1126">
            <v>2005</v>
          </cell>
          <cell r="D1126" t="str">
            <v>Fac</v>
          </cell>
          <cell r="E1126" t="str">
            <v>N/A</v>
          </cell>
          <cell r="F1126" t="str">
            <v>IV4808027</v>
          </cell>
          <cell r="G1126" t="str">
            <v>NEWTON NAKARIN CO., LTD</v>
          </cell>
          <cell r="H1126" t="str">
            <v>REFRIGERATOR FRAME STAINLESS AT BURN IN TEST G1</v>
          </cell>
          <cell r="I1126">
            <v>38569</v>
          </cell>
          <cell r="J1126">
            <v>38570</v>
          </cell>
          <cell r="K1126">
            <v>1820</v>
          </cell>
          <cell r="L1126">
            <v>1582</v>
          </cell>
          <cell r="M1126">
            <v>12600</v>
          </cell>
          <cell r="N1126">
            <v>1654.48</v>
          </cell>
          <cell r="O1126">
            <v>10945.52</v>
          </cell>
          <cell r="R1126">
            <v>2.52894E-2</v>
          </cell>
          <cell r="S1126">
            <v>318.64643999999998</v>
          </cell>
          <cell r="T1126">
            <v>41.840806512</v>
          </cell>
          <cell r="U1126">
            <v>276.80563348800001</v>
          </cell>
          <cell r="W1126">
            <v>2005</v>
          </cell>
          <cell r="X1126">
            <v>7</v>
          </cell>
          <cell r="Y1126">
            <v>1.0103785103785103</v>
          </cell>
          <cell r="Z1126">
            <v>1</v>
          </cell>
          <cell r="AA1126">
            <v>4</v>
          </cell>
          <cell r="AB1126">
            <v>300</v>
          </cell>
          <cell r="AC1126">
            <v>0.8</v>
          </cell>
          <cell r="AD1126">
            <v>240</v>
          </cell>
          <cell r="AH1126">
            <v>3.5</v>
          </cell>
        </row>
        <row r="1127">
          <cell r="A1127" t="str">
            <v>F2005089-000</v>
          </cell>
          <cell r="B1127" t="str">
            <v>Fixtures and fittings</v>
          </cell>
          <cell r="C1127">
            <v>2005</v>
          </cell>
          <cell r="D1127" t="str">
            <v>Fac</v>
          </cell>
          <cell r="E1127" t="str">
            <v>FCKY03048</v>
          </cell>
          <cell r="F1127">
            <v>110246</v>
          </cell>
          <cell r="G1127" t="str">
            <v>CONTINUOUS FORM AND COMPUTER CO., LTD</v>
          </cell>
          <cell r="H1127" t="str">
            <v>PRT-492 CANNON PRINTER BUBLE JET I6500</v>
          </cell>
          <cell r="I1127">
            <v>38596</v>
          </cell>
          <cell r="J1127">
            <v>38597</v>
          </cell>
          <cell r="K1127">
            <v>1092</v>
          </cell>
          <cell r="L1127">
            <v>881</v>
          </cell>
          <cell r="M1127">
            <v>11000</v>
          </cell>
          <cell r="N1127">
            <v>2135.34</v>
          </cell>
          <cell r="O1127">
            <v>8864.66</v>
          </cell>
          <cell r="R1127">
            <v>2.52894E-2</v>
          </cell>
          <cell r="S1127">
            <v>278.18340000000001</v>
          </cell>
          <cell r="T1127">
            <v>54.001467396000002</v>
          </cell>
          <cell r="U1127">
            <v>224.181932604</v>
          </cell>
          <cell r="W1127">
            <v>2005</v>
          </cell>
          <cell r="X1127">
            <v>5</v>
          </cell>
          <cell r="Y1127">
            <v>0.98125766333858822</v>
          </cell>
          <cell r="Z1127">
            <v>0.93579555102733913</v>
          </cell>
          <cell r="AA1127">
            <v>4</v>
          </cell>
          <cell r="AB1127">
            <v>260</v>
          </cell>
          <cell r="AC1127">
            <v>0.8</v>
          </cell>
          <cell r="AD1127">
            <v>210</v>
          </cell>
          <cell r="AH1127">
            <v>3.5</v>
          </cell>
        </row>
        <row r="1128">
          <cell r="A1128" t="str">
            <v>F2005092-000</v>
          </cell>
          <cell r="B1128" t="str">
            <v>Fixtures and fittings</v>
          </cell>
          <cell r="C1128">
            <v>2005</v>
          </cell>
          <cell r="D1128" t="str">
            <v>Fac</v>
          </cell>
          <cell r="E1128" t="str">
            <v>3T0905-01403</v>
          </cell>
          <cell r="F1128">
            <v>78</v>
          </cell>
          <cell r="G1128" t="str">
            <v>SANER SERVICE</v>
          </cell>
          <cell r="H1128" t="str">
            <v>TRANE 36000 BTU AIR SPLIT TYPE FOR SERVER ROOM AT TRAINING 3</v>
          </cell>
          <cell r="I1128">
            <v>38642</v>
          </cell>
          <cell r="J1128">
            <v>38642</v>
          </cell>
          <cell r="K1128">
            <v>1820</v>
          </cell>
          <cell r="L1128">
            <v>1654</v>
          </cell>
          <cell r="M1128">
            <v>75000</v>
          </cell>
          <cell r="N1128">
            <v>6881.78</v>
          </cell>
          <cell r="O1128">
            <v>68118.22</v>
          </cell>
          <cell r="R1128">
            <v>2.52894E-2</v>
          </cell>
          <cell r="S1128">
            <v>1896.7049999999999</v>
          </cell>
          <cell r="T1128">
            <v>174.03608713200001</v>
          </cell>
          <cell r="U1128">
            <v>1722.668912868</v>
          </cell>
          <cell r="W1128">
            <v>2005</v>
          </cell>
          <cell r="X1128">
            <v>7</v>
          </cell>
          <cell r="Y1128">
            <v>1.0103785103785103</v>
          </cell>
          <cell r="Z1128">
            <v>1</v>
          </cell>
          <cell r="AA1128">
            <v>4</v>
          </cell>
          <cell r="AB1128">
            <v>2000</v>
          </cell>
          <cell r="AC1128">
            <v>0.8</v>
          </cell>
          <cell r="AD1128">
            <v>1600</v>
          </cell>
          <cell r="AH1128">
            <v>3.5</v>
          </cell>
        </row>
        <row r="1129">
          <cell r="A1129" t="str">
            <v>F2005094-000</v>
          </cell>
          <cell r="B1129" t="str">
            <v>Fixtures and fittings</v>
          </cell>
          <cell r="C1129">
            <v>2005</v>
          </cell>
          <cell r="D1129" t="str">
            <v>Fac</v>
          </cell>
          <cell r="E1129" t="str">
            <v>N/A</v>
          </cell>
          <cell r="F1129">
            <v>79</v>
          </cell>
          <cell r="G1129" t="str">
            <v>SANER SERVICE</v>
          </cell>
          <cell r="H1129" t="str">
            <v>L/B AND MATL COST TO INSTALL AIR COND (TRANE 36000 BTU) AT CHANGING AREA ASSY FL2'</v>
          </cell>
          <cell r="I1129">
            <v>38663</v>
          </cell>
          <cell r="J1129">
            <v>38663</v>
          </cell>
          <cell r="K1129">
            <v>1820</v>
          </cell>
          <cell r="L1129">
            <v>1675</v>
          </cell>
          <cell r="M1129">
            <v>75000</v>
          </cell>
          <cell r="N1129">
            <v>6016.4</v>
          </cell>
          <cell r="O1129">
            <v>68983.600000000006</v>
          </cell>
          <cell r="R1129">
            <v>2.5296599999999999E-2</v>
          </cell>
          <cell r="S1129">
            <v>1897.2449999999999</v>
          </cell>
          <cell r="T1129">
            <v>152.19446423999997</v>
          </cell>
          <cell r="U1129">
            <v>1745.05053576</v>
          </cell>
          <cell r="W1129">
            <v>2005</v>
          </cell>
          <cell r="X1129">
            <v>7</v>
          </cell>
          <cell r="Y1129">
            <v>1.0103785103785103</v>
          </cell>
          <cell r="Z1129">
            <v>1</v>
          </cell>
          <cell r="AA1129">
            <v>4</v>
          </cell>
          <cell r="AB1129">
            <v>2000</v>
          </cell>
          <cell r="AC1129">
            <v>0.8</v>
          </cell>
          <cell r="AD1129">
            <v>1600</v>
          </cell>
          <cell r="AH1129">
            <v>3.5</v>
          </cell>
        </row>
        <row r="1130">
          <cell r="A1130" t="str">
            <v>F2005095-000</v>
          </cell>
          <cell r="B1130" t="str">
            <v>Fixtures and fittings</v>
          </cell>
          <cell r="C1130">
            <v>2005</v>
          </cell>
          <cell r="D1130" t="str">
            <v>Fac</v>
          </cell>
          <cell r="E1130" t="str">
            <v>N/A</v>
          </cell>
          <cell r="F1130">
            <v>160</v>
          </cell>
          <cell r="G1130" t="str">
            <v>FUR TECH CO., LTD</v>
          </cell>
          <cell r="H1130" t="str">
            <v>WORKING CHAIR (OFFICE)</v>
          </cell>
          <cell r="I1130">
            <v>38674</v>
          </cell>
          <cell r="J1130">
            <v>38675</v>
          </cell>
          <cell r="K1130">
            <v>1820</v>
          </cell>
          <cell r="L1130">
            <v>1687</v>
          </cell>
          <cell r="M1130">
            <v>2680</v>
          </cell>
          <cell r="N1130">
            <v>197.25</v>
          </cell>
          <cell r="O1130">
            <v>2482.75</v>
          </cell>
          <cell r="R1130">
            <v>2.5296599999999999E-2</v>
          </cell>
          <cell r="S1130">
            <v>67.794888</v>
          </cell>
          <cell r="T1130">
            <v>4.9897543500000001</v>
          </cell>
          <cell r="U1130">
            <v>62.805133650000002</v>
          </cell>
          <cell r="W1130">
            <v>2005</v>
          </cell>
          <cell r="X1130">
            <v>7</v>
          </cell>
          <cell r="Y1130">
            <v>1.0103785103785103</v>
          </cell>
          <cell r="Z1130">
            <v>1</v>
          </cell>
          <cell r="AA1130">
            <v>4</v>
          </cell>
          <cell r="AB1130">
            <v>100</v>
          </cell>
          <cell r="AC1130">
            <v>0.8</v>
          </cell>
          <cell r="AD1130">
            <v>80</v>
          </cell>
          <cell r="AH1130">
            <v>3.5</v>
          </cell>
        </row>
        <row r="1131">
          <cell r="A1131" t="str">
            <v>F2005096-000</v>
          </cell>
          <cell r="B1131" t="str">
            <v>Fixtures and fittings</v>
          </cell>
          <cell r="C1131">
            <v>2005</v>
          </cell>
          <cell r="D1131" t="str">
            <v>Fac</v>
          </cell>
          <cell r="E1131" t="str">
            <v>N/A</v>
          </cell>
          <cell r="F1131">
            <v>160</v>
          </cell>
          <cell r="G1131" t="str">
            <v>FUR TECH CO., LTD</v>
          </cell>
          <cell r="H1131" t="str">
            <v>WORKING CHAIR (OFFICE)</v>
          </cell>
          <cell r="I1131">
            <v>38674</v>
          </cell>
          <cell r="J1131">
            <v>38675</v>
          </cell>
          <cell r="K1131">
            <v>1820</v>
          </cell>
          <cell r="L1131">
            <v>1687</v>
          </cell>
          <cell r="M1131">
            <v>2680</v>
          </cell>
          <cell r="N1131">
            <v>197.25</v>
          </cell>
          <cell r="O1131">
            <v>2482.75</v>
          </cell>
          <cell r="R1131">
            <v>2.5296599999999999E-2</v>
          </cell>
          <cell r="S1131">
            <v>67.794888</v>
          </cell>
          <cell r="T1131">
            <v>4.9897543500000001</v>
          </cell>
          <cell r="U1131">
            <v>62.805133650000002</v>
          </cell>
          <cell r="W1131">
            <v>2005</v>
          </cell>
          <cell r="X1131">
            <v>7</v>
          </cell>
          <cell r="Y1131">
            <v>1.0103785103785103</v>
          </cell>
          <cell r="Z1131">
            <v>1</v>
          </cell>
          <cell r="AA1131">
            <v>4</v>
          </cell>
          <cell r="AB1131">
            <v>100</v>
          </cell>
          <cell r="AC1131">
            <v>0.8</v>
          </cell>
          <cell r="AD1131">
            <v>80</v>
          </cell>
          <cell r="AH1131">
            <v>3.5</v>
          </cell>
        </row>
        <row r="1132">
          <cell r="A1132" t="str">
            <v>F2005097-000</v>
          </cell>
          <cell r="B1132" t="str">
            <v>Fixtures and fittings</v>
          </cell>
          <cell r="C1132">
            <v>2005</v>
          </cell>
          <cell r="D1132" t="str">
            <v>Fac</v>
          </cell>
          <cell r="E1132" t="str">
            <v>N/A</v>
          </cell>
          <cell r="F1132">
            <v>160</v>
          </cell>
          <cell r="G1132" t="str">
            <v>FUR TECH CO., LTD</v>
          </cell>
          <cell r="H1132" t="str">
            <v>WORKING CHAIR (OFFICE)</v>
          </cell>
          <cell r="I1132">
            <v>38674</v>
          </cell>
          <cell r="J1132">
            <v>38675</v>
          </cell>
          <cell r="K1132">
            <v>1820</v>
          </cell>
          <cell r="L1132">
            <v>1687</v>
          </cell>
          <cell r="M1132">
            <v>2680</v>
          </cell>
          <cell r="N1132">
            <v>197.25</v>
          </cell>
          <cell r="O1132">
            <v>2482.75</v>
          </cell>
          <cell r="R1132">
            <v>2.52894E-2</v>
          </cell>
          <cell r="S1132">
            <v>67.775592000000003</v>
          </cell>
          <cell r="T1132">
            <v>4.98833415</v>
          </cell>
          <cell r="U1132">
            <v>62.787257850000003</v>
          </cell>
          <cell r="W1132">
            <v>2005</v>
          </cell>
          <cell r="X1132">
            <v>7</v>
          </cell>
          <cell r="Y1132">
            <v>1.0103785103785103</v>
          </cell>
          <cell r="Z1132">
            <v>1</v>
          </cell>
          <cell r="AA1132">
            <v>4</v>
          </cell>
          <cell r="AB1132">
            <v>100</v>
          </cell>
          <cell r="AC1132">
            <v>0.8</v>
          </cell>
          <cell r="AD1132">
            <v>80</v>
          </cell>
          <cell r="AH1132">
            <v>3.5</v>
          </cell>
        </row>
        <row r="1133">
          <cell r="A1133" t="str">
            <v>F2005098-000</v>
          </cell>
          <cell r="B1133" t="str">
            <v>Fixtures and fittings</v>
          </cell>
          <cell r="C1133">
            <v>2005</v>
          </cell>
          <cell r="D1133" t="str">
            <v>Fac</v>
          </cell>
          <cell r="E1133" t="str">
            <v>N/A</v>
          </cell>
          <cell r="F1133">
            <v>160</v>
          </cell>
          <cell r="G1133" t="str">
            <v>FUR TECH CO., LTD</v>
          </cell>
          <cell r="H1133" t="str">
            <v>WORKING CHAIR (OFFICE)</v>
          </cell>
          <cell r="I1133">
            <v>38674</v>
          </cell>
          <cell r="J1133">
            <v>38675</v>
          </cell>
          <cell r="K1133">
            <v>1820</v>
          </cell>
          <cell r="L1133">
            <v>1687</v>
          </cell>
          <cell r="M1133">
            <v>2680</v>
          </cell>
          <cell r="N1133">
            <v>197.25</v>
          </cell>
          <cell r="O1133">
            <v>2482.75</v>
          </cell>
          <cell r="R1133">
            <v>2.52894E-2</v>
          </cell>
          <cell r="S1133">
            <v>67.775592000000003</v>
          </cell>
          <cell r="T1133">
            <v>4.98833415</v>
          </cell>
          <cell r="U1133">
            <v>62.787257850000003</v>
          </cell>
          <cell r="W1133">
            <v>2005</v>
          </cell>
          <cell r="X1133">
            <v>7</v>
          </cell>
          <cell r="Y1133">
            <v>1.0103785103785103</v>
          </cell>
          <cell r="Z1133">
            <v>1</v>
          </cell>
          <cell r="AA1133">
            <v>4</v>
          </cell>
          <cell r="AB1133">
            <v>100</v>
          </cell>
          <cell r="AC1133">
            <v>0.8</v>
          </cell>
          <cell r="AD1133">
            <v>80</v>
          </cell>
          <cell r="AH1133">
            <v>3.5</v>
          </cell>
        </row>
        <row r="1134">
          <cell r="A1134" t="str">
            <v>F2005099-000</v>
          </cell>
          <cell r="B1134" t="str">
            <v>Fixtures and fittings</v>
          </cell>
          <cell r="C1134">
            <v>2005</v>
          </cell>
          <cell r="D1134" t="str">
            <v>Fac</v>
          </cell>
          <cell r="E1134" t="str">
            <v>N/A</v>
          </cell>
          <cell r="F1134">
            <v>160</v>
          </cell>
          <cell r="G1134" t="str">
            <v>FUR TECH CO., LTD</v>
          </cell>
          <cell r="H1134" t="str">
            <v>WORKING CHAIR (OFFICE)</v>
          </cell>
          <cell r="I1134">
            <v>38674</v>
          </cell>
          <cell r="J1134">
            <v>38675</v>
          </cell>
          <cell r="K1134">
            <v>1820</v>
          </cell>
          <cell r="L1134">
            <v>1687</v>
          </cell>
          <cell r="M1134">
            <v>2680</v>
          </cell>
          <cell r="N1134">
            <v>197.25</v>
          </cell>
          <cell r="O1134">
            <v>2482.75</v>
          </cell>
          <cell r="R1134">
            <v>2.52894E-2</v>
          </cell>
          <cell r="S1134">
            <v>67.775592000000003</v>
          </cell>
          <cell r="T1134">
            <v>4.98833415</v>
          </cell>
          <cell r="U1134">
            <v>62.787257850000003</v>
          </cell>
          <cell r="W1134">
            <v>2005</v>
          </cell>
          <cell r="X1134">
            <v>7</v>
          </cell>
          <cell r="Y1134">
            <v>1.0103785103785103</v>
          </cell>
          <cell r="Z1134">
            <v>1</v>
          </cell>
          <cell r="AA1134">
            <v>4</v>
          </cell>
          <cell r="AB1134">
            <v>100</v>
          </cell>
          <cell r="AC1134">
            <v>0.8</v>
          </cell>
          <cell r="AD1134">
            <v>80</v>
          </cell>
          <cell r="AH1134">
            <v>3.5</v>
          </cell>
        </row>
        <row r="1135">
          <cell r="A1135" t="str">
            <v>F2005100-000</v>
          </cell>
          <cell r="B1135" t="str">
            <v>Fixtures and fittings</v>
          </cell>
          <cell r="C1135">
            <v>2005</v>
          </cell>
          <cell r="D1135" t="str">
            <v>Fac</v>
          </cell>
          <cell r="E1135" t="str">
            <v>N/A</v>
          </cell>
          <cell r="F1135">
            <v>160</v>
          </cell>
          <cell r="G1135" t="str">
            <v>FUR TECH CO., LTD</v>
          </cell>
          <cell r="H1135" t="str">
            <v>WORKING CHAIR (OFFICE)</v>
          </cell>
          <cell r="I1135">
            <v>38674</v>
          </cell>
          <cell r="J1135">
            <v>38675</v>
          </cell>
          <cell r="K1135">
            <v>1820</v>
          </cell>
          <cell r="L1135">
            <v>1687</v>
          </cell>
          <cell r="M1135">
            <v>2680</v>
          </cell>
          <cell r="N1135">
            <v>197.25</v>
          </cell>
          <cell r="O1135">
            <v>2482.75</v>
          </cell>
          <cell r="R1135">
            <v>2.52894E-2</v>
          </cell>
          <cell r="S1135">
            <v>67.775592000000003</v>
          </cell>
          <cell r="T1135">
            <v>4.98833415</v>
          </cell>
          <cell r="U1135">
            <v>62.787257850000003</v>
          </cell>
          <cell r="W1135">
            <v>2005</v>
          </cell>
          <cell r="X1135">
            <v>7</v>
          </cell>
          <cell r="Y1135">
            <v>1.0103785103785103</v>
          </cell>
          <cell r="Z1135">
            <v>1</v>
          </cell>
          <cell r="AA1135">
            <v>4</v>
          </cell>
          <cell r="AB1135">
            <v>100</v>
          </cell>
          <cell r="AC1135">
            <v>0.8</v>
          </cell>
          <cell r="AD1135">
            <v>80</v>
          </cell>
          <cell r="AH1135">
            <v>3.5</v>
          </cell>
        </row>
        <row r="1136">
          <cell r="A1136" t="str">
            <v>F2005101-000</v>
          </cell>
          <cell r="B1136" t="str">
            <v>Fixtures and fittings</v>
          </cell>
          <cell r="C1136">
            <v>2005</v>
          </cell>
          <cell r="D1136" t="str">
            <v>Fac</v>
          </cell>
          <cell r="E1136" t="str">
            <v>N/A</v>
          </cell>
          <cell r="F1136">
            <v>160</v>
          </cell>
          <cell r="G1136" t="str">
            <v>FUR TECH CO., LTD</v>
          </cell>
          <cell r="H1136" t="str">
            <v>WORKING CHAIR (OFFICE)</v>
          </cell>
          <cell r="I1136">
            <v>38674</v>
          </cell>
          <cell r="J1136">
            <v>38675</v>
          </cell>
          <cell r="K1136">
            <v>1820</v>
          </cell>
          <cell r="L1136">
            <v>1687</v>
          </cell>
          <cell r="M1136">
            <v>2680</v>
          </cell>
          <cell r="N1136">
            <v>197.25</v>
          </cell>
          <cell r="O1136">
            <v>2482.75</v>
          </cell>
          <cell r="R1136">
            <v>2.52894E-2</v>
          </cell>
          <cell r="S1136">
            <v>67.775592000000003</v>
          </cell>
          <cell r="T1136">
            <v>4.98833415</v>
          </cell>
          <cell r="U1136">
            <v>62.787257850000003</v>
          </cell>
          <cell r="W1136">
            <v>2005</v>
          </cell>
          <cell r="X1136">
            <v>7</v>
          </cell>
          <cell r="Y1136">
            <v>1.0103785103785103</v>
          </cell>
          <cell r="Z1136">
            <v>1</v>
          </cell>
          <cell r="AA1136">
            <v>4</v>
          </cell>
          <cell r="AB1136">
            <v>100</v>
          </cell>
          <cell r="AC1136">
            <v>0.8</v>
          </cell>
          <cell r="AD1136">
            <v>80</v>
          </cell>
          <cell r="AH1136">
            <v>3.5</v>
          </cell>
        </row>
        <row r="1137">
          <cell r="A1137" t="str">
            <v>F2005102-000</v>
          </cell>
          <cell r="B1137" t="str">
            <v>Fixtures and fittings</v>
          </cell>
          <cell r="C1137">
            <v>2005</v>
          </cell>
          <cell r="D1137" t="str">
            <v>Fac</v>
          </cell>
          <cell r="E1137" t="str">
            <v>N/A</v>
          </cell>
          <cell r="F1137">
            <v>160</v>
          </cell>
          <cell r="G1137" t="str">
            <v>FUR TECH CO., LTD</v>
          </cell>
          <cell r="H1137" t="str">
            <v>WORKING CHAIR (OFFICE)</v>
          </cell>
          <cell r="I1137">
            <v>38674</v>
          </cell>
          <cell r="J1137">
            <v>38675</v>
          </cell>
          <cell r="K1137">
            <v>1820</v>
          </cell>
          <cell r="L1137">
            <v>1687</v>
          </cell>
          <cell r="M1137">
            <v>2680</v>
          </cell>
          <cell r="N1137">
            <v>197.25</v>
          </cell>
          <cell r="O1137">
            <v>2482.75</v>
          </cell>
          <cell r="R1137">
            <v>2.5296599999999999E-2</v>
          </cell>
          <cell r="S1137">
            <v>67.794888</v>
          </cell>
          <cell r="T1137">
            <v>4.9897543500000001</v>
          </cell>
          <cell r="U1137">
            <v>62.805133650000002</v>
          </cell>
          <cell r="W1137">
            <v>2005</v>
          </cell>
          <cell r="X1137">
            <v>7</v>
          </cell>
          <cell r="Y1137">
            <v>1.0103785103785103</v>
          </cell>
          <cell r="Z1137">
            <v>1</v>
          </cell>
          <cell r="AA1137">
            <v>4</v>
          </cell>
          <cell r="AB1137">
            <v>100</v>
          </cell>
          <cell r="AC1137">
            <v>0.8</v>
          </cell>
          <cell r="AD1137">
            <v>80</v>
          </cell>
          <cell r="AH1137">
            <v>3.5</v>
          </cell>
        </row>
        <row r="1138">
          <cell r="A1138" t="str">
            <v>F2005103-000</v>
          </cell>
          <cell r="B1138" t="str">
            <v>Fixtures and fittings</v>
          </cell>
          <cell r="C1138">
            <v>2005</v>
          </cell>
          <cell r="D1138" t="str">
            <v>Fac</v>
          </cell>
          <cell r="E1138" t="str">
            <v>N/A</v>
          </cell>
          <cell r="F1138">
            <v>160</v>
          </cell>
          <cell r="G1138" t="str">
            <v>FUR TECH CO., LTD</v>
          </cell>
          <cell r="H1138" t="str">
            <v>WORKING CHAIR (OFFICE)</v>
          </cell>
          <cell r="I1138">
            <v>38674</v>
          </cell>
          <cell r="J1138">
            <v>38675</v>
          </cell>
          <cell r="K1138">
            <v>1820</v>
          </cell>
          <cell r="L1138">
            <v>1687</v>
          </cell>
          <cell r="M1138">
            <v>2680</v>
          </cell>
          <cell r="N1138">
            <v>197.25</v>
          </cell>
          <cell r="O1138">
            <v>2482.75</v>
          </cell>
          <cell r="R1138">
            <v>2.5296599999999999E-2</v>
          </cell>
          <cell r="S1138">
            <v>67.794888</v>
          </cell>
          <cell r="T1138">
            <v>4.9897543500000001</v>
          </cell>
          <cell r="U1138">
            <v>62.805133650000002</v>
          </cell>
          <cell r="W1138">
            <v>2005</v>
          </cell>
          <cell r="X1138">
            <v>7</v>
          </cell>
          <cell r="Y1138">
            <v>1.0103785103785103</v>
          </cell>
          <cell r="Z1138">
            <v>1</v>
          </cell>
          <cell r="AA1138">
            <v>4</v>
          </cell>
          <cell r="AB1138">
            <v>100</v>
          </cell>
          <cell r="AC1138">
            <v>0.8</v>
          </cell>
          <cell r="AD1138">
            <v>80</v>
          </cell>
          <cell r="AH1138">
            <v>3.5</v>
          </cell>
        </row>
        <row r="1139">
          <cell r="A1139" t="str">
            <v>F2005104-000</v>
          </cell>
          <cell r="B1139" t="str">
            <v>Fixtures and fittings</v>
          </cell>
          <cell r="C1139">
            <v>2005</v>
          </cell>
          <cell r="D1139" t="str">
            <v>Fac</v>
          </cell>
          <cell r="E1139" t="str">
            <v>N/A</v>
          </cell>
          <cell r="F1139">
            <v>160</v>
          </cell>
          <cell r="G1139" t="str">
            <v>FUR TECH CO., LTD</v>
          </cell>
          <cell r="H1139" t="str">
            <v>WORKING CHAIR (OFFICE)</v>
          </cell>
          <cell r="I1139">
            <v>38674</v>
          </cell>
          <cell r="J1139">
            <v>38675</v>
          </cell>
          <cell r="K1139">
            <v>1820</v>
          </cell>
          <cell r="L1139">
            <v>1687</v>
          </cell>
          <cell r="M1139">
            <v>2680</v>
          </cell>
          <cell r="N1139">
            <v>197.25</v>
          </cell>
          <cell r="O1139">
            <v>2482.75</v>
          </cell>
          <cell r="R1139">
            <v>2.5296599999999999E-2</v>
          </cell>
          <cell r="S1139">
            <v>67.794888</v>
          </cell>
          <cell r="T1139">
            <v>4.9897543500000001</v>
          </cell>
          <cell r="U1139">
            <v>62.805133650000002</v>
          </cell>
          <cell r="W1139">
            <v>2005</v>
          </cell>
          <cell r="X1139">
            <v>7</v>
          </cell>
          <cell r="Y1139">
            <v>1.0103785103785103</v>
          </cell>
          <cell r="Z1139">
            <v>1</v>
          </cell>
          <cell r="AA1139">
            <v>4</v>
          </cell>
          <cell r="AB1139">
            <v>100</v>
          </cell>
          <cell r="AC1139">
            <v>0.8</v>
          </cell>
          <cell r="AD1139">
            <v>80</v>
          </cell>
          <cell r="AH1139">
            <v>3.5</v>
          </cell>
        </row>
        <row r="1140">
          <cell r="A1140" t="str">
            <v>F2005105-000</v>
          </cell>
          <cell r="B1140" t="str">
            <v>Fixtures and fittings</v>
          </cell>
          <cell r="C1140">
            <v>2005</v>
          </cell>
          <cell r="D1140" t="str">
            <v>Fac</v>
          </cell>
          <cell r="E1140" t="str">
            <v>N/A</v>
          </cell>
          <cell r="F1140">
            <v>157</v>
          </cell>
          <cell r="G1140" t="str">
            <v>FUR TECH CO, LTD</v>
          </cell>
          <cell r="H1140" t="str">
            <v>WORKING CHAIR (OFFICE)</v>
          </cell>
          <cell r="I1140">
            <v>38674</v>
          </cell>
          <cell r="J1140">
            <v>38675</v>
          </cell>
          <cell r="K1140">
            <v>1820</v>
          </cell>
          <cell r="L1140">
            <v>1687</v>
          </cell>
          <cell r="M1140">
            <v>2680</v>
          </cell>
          <cell r="N1140">
            <v>197.25</v>
          </cell>
          <cell r="O1140">
            <v>2482.75</v>
          </cell>
          <cell r="R1140">
            <v>2.5296599999999999E-2</v>
          </cell>
          <cell r="S1140">
            <v>67.794888</v>
          </cell>
          <cell r="T1140">
            <v>4.9897543500000001</v>
          </cell>
          <cell r="U1140">
            <v>62.805133650000002</v>
          </cell>
          <cell r="W1140">
            <v>2005</v>
          </cell>
          <cell r="X1140">
            <v>7</v>
          </cell>
          <cell r="Y1140">
            <v>1.0103785103785103</v>
          </cell>
          <cell r="Z1140">
            <v>1</v>
          </cell>
          <cell r="AA1140">
            <v>4</v>
          </cell>
          <cell r="AB1140">
            <v>100</v>
          </cell>
          <cell r="AC1140">
            <v>0.8</v>
          </cell>
          <cell r="AD1140">
            <v>80</v>
          </cell>
          <cell r="AH1140">
            <v>3.5</v>
          </cell>
        </row>
        <row r="1141">
          <cell r="A1141" t="str">
            <v>F2005111-000</v>
          </cell>
          <cell r="B1141" t="str">
            <v>Fixtures and fittings</v>
          </cell>
          <cell r="C1141">
            <v>2005</v>
          </cell>
          <cell r="D1141" t="str">
            <v>Fac</v>
          </cell>
          <cell r="E1141" t="str">
            <v>N/A</v>
          </cell>
          <cell r="F1141">
            <v>14644</v>
          </cell>
          <cell r="G1141" t="str">
            <v>U-TECH MATERIAL LTD., PART</v>
          </cell>
          <cell r="H1141" t="str">
            <v>ROBAND HOT WATER BOILER 40 LTD AT CANTEEN</v>
          </cell>
          <cell r="I1141">
            <v>38714</v>
          </cell>
          <cell r="J1141">
            <v>38718</v>
          </cell>
          <cell r="K1141">
            <v>1820</v>
          </cell>
          <cell r="L1141">
            <v>1730</v>
          </cell>
          <cell r="M1141">
            <v>14025</v>
          </cell>
          <cell r="N1141">
            <v>701.2</v>
          </cell>
          <cell r="O1141">
            <v>13323.8</v>
          </cell>
          <cell r="R1141">
            <v>2.5296599999999999E-2</v>
          </cell>
          <cell r="S1141">
            <v>354.78481499999998</v>
          </cell>
          <cell r="T1141">
            <v>17.73797592</v>
          </cell>
          <cell r="U1141">
            <v>337.04683907999998</v>
          </cell>
          <cell r="W1141">
            <v>2006</v>
          </cell>
          <cell r="X1141">
            <v>7</v>
          </cell>
          <cell r="Y1141">
            <v>1</v>
          </cell>
          <cell r="Z1141">
            <v>1</v>
          </cell>
          <cell r="AA1141">
            <v>4</v>
          </cell>
          <cell r="AB1141">
            <v>400</v>
          </cell>
          <cell r="AC1141">
            <v>0.9</v>
          </cell>
          <cell r="AD1141">
            <v>360</v>
          </cell>
          <cell r="AH1141">
            <v>4.5</v>
          </cell>
        </row>
        <row r="1142">
          <cell r="A1142" t="str">
            <v>F2005113-000</v>
          </cell>
          <cell r="B1142" t="str">
            <v>Fixtures and fittings</v>
          </cell>
          <cell r="C1142">
            <v>2005</v>
          </cell>
          <cell r="D1142" t="str">
            <v>Fac</v>
          </cell>
          <cell r="E1142" t="str">
            <v>N/A</v>
          </cell>
          <cell r="F1142">
            <v>433</v>
          </cell>
          <cell r="G1142" t="str">
            <v xml:space="preserve">THAMMAPHOL SUPPLIES AND ENGINEERING LIMITED </v>
          </cell>
          <cell r="H1142" t="str">
            <v>L/B &amp; MATL COST TO BUILD STEEL STRUCTURE FOR TOWER CRANE'</v>
          </cell>
          <cell r="I1142">
            <v>38713</v>
          </cell>
          <cell r="J1142">
            <v>38718</v>
          </cell>
          <cell r="K1142">
            <v>1820</v>
          </cell>
          <cell r="L1142">
            <v>1730</v>
          </cell>
          <cell r="M1142">
            <v>460000</v>
          </cell>
          <cell r="N1142">
            <v>22999.95</v>
          </cell>
          <cell r="O1142">
            <v>437000.05</v>
          </cell>
          <cell r="R1142">
            <v>2.5296599999999999E-2</v>
          </cell>
          <cell r="S1142">
            <v>11636.436</v>
          </cell>
          <cell r="T1142">
            <v>581.82053516999997</v>
          </cell>
          <cell r="U1142">
            <v>11054.61546483</v>
          </cell>
          <cell r="W1142">
            <v>2006</v>
          </cell>
          <cell r="X1142">
            <v>7</v>
          </cell>
          <cell r="Y1142">
            <v>1</v>
          </cell>
          <cell r="Z1142">
            <v>1</v>
          </cell>
          <cell r="AA1142">
            <v>4</v>
          </cell>
          <cell r="AB1142">
            <v>12100</v>
          </cell>
          <cell r="AC1142">
            <v>0.9</v>
          </cell>
          <cell r="AD1142">
            <v>10900</v>
          </cell>
          <cell r="AH1142">
            <v>4.5</v>
          </cell>
        </row>
        <row r="1143">
          <cell r="A1143" t="str">
            <v>F2005141-000</v>
          </cell>
          <cell r="B1143" t="str">
            <v>Fixtures and fittings</v>
          </cell>
          <cell r="C1143">
            <v>2005</v>
          </cell>
          <cell r="D1143" t="str">
            <v>Fac</v>
          </cell>
          <cell r="E1143" t="str">
            <v>N/A</v>
          </cell>
          <cell r="F1143">
            <v>13826</v>
          </cell>
          <cell r="G1143" t="str">
            <v>U-TECH MATERIAL LTD.,PART</v>
          </cell>
          <cell r="H1143" t="str">
            <v>HONDA OIL TYPE GRASS CUTTER MDL: 100-0021</v>
          </cell>
          <cell r="I1143">
            <v>38505</v>
          </cell>
          <cell r="J1143">
            <v>38506</v>
          </cell>
          <cell r="K1143">
            <v>1820</v>
          </cell>
          <cell r="L1143">
            <v>1518</v>
          </cell>
          <cell r="M1143">
            <v>13500</v>
          </cell>
          <cell r="N1143">
            <v>2247.36</v>
          </cell>
          <cell r="O1143">
            <v>11252.64</v>
          </cell>
          <cell r="R1143">
            <v>2.5296599999999999E-2</v>
          </cell>
          <cell r="S1143">
            <v>341.50409999999999</v>
          </cell>
          <cell r="T1143">
            <v>56.850566976000003</v>
          </cell>
          <cell r="U1143">
            <v>284.65353302400001</v>
          </cell>
          <cell r="W1143">
            <v>2005</v>
          </cell>
          <cell r="X1143">
            <v>7</v>
          </cell>
          <cell r="Y1143">
            <v>1.0103785103785103</v>
          </cell>
          <cell r="Z1143">
            <v>1</v>
          </cell>
          <cell r="AA1143">
            <v>4</v>
          </cell>
          <cell r="AB1143">
            <v>400</v>
          </cell>
          <cell r="AC1143">
            <v>0.8</v>
          </cell>
          <cell r="AD1143">
            <v>320</v>
          </cell>
          <cell r="AH1143">
            <v>3.5</v>
          </cell>
        </row>
        <row r="1144">
          <cell r="A1144" t="str">
            <v>F2005142-000</v>
          </cell>
          <cell r="B1144" t="str">
            <v>Fixtures and fittings</v>
          </cell>
          <cell r="C1144">
            <v>2005</v>
          </cell>
          <cell r="D1144" t="str">
            <v>Fac</v>
          </cell>
          <cell r="E1144" t="str">
            <v>N/A</v>
          </cell>
          <cell r="F1144">
            <v>13826</v>
          </cell>
          <cell r="G1144" t="str">
            <v>U-TECH MATERIAL LTD.,PART</v>
          </cell>
          <cell r="H1144" t="str">
            <v>HONDA TRIMMER MDL: UT 31</v>
          </cell>
          <cell r="I1144">
            <v>38505</v>
          </cell>
          <cell r="J1144">
            <v>38506</v>
          </cell>
          <cell r="K1144">
            <v>1820</v>
          </cell>
          <cell r="L1144">
            <v>1518</v>
          </cell>
          <cell r="M1144">
            <v>10000</v>
          </cell>
          <cell r="N1144">
            <v>1664.67</v>
          </cell>
          <cell r="O1144">
            <v>8335.33</v>
          </cell>
          <cell r="R1144">
            <v>2.5296599999999999E-2</v>
          </cell>
          <cell r="S1144">
            <v>252.96599999999998</v>
          </cell>
          <cell r="T1144">
            <v>42.110491121999999</v>
          </cell>
          <cell r="U1144">
            <v>210.85550887799997</v>
          </cell>
          <cell r="W1144">
            <v>2005</v>
          </cell>
          <cell r="X1144">
            <v>7</v>
          </cell>
          <cell r="Y1144">
            <v>1.0103785103785103</v>
          </cell>
          <cell r="Z1144">
            <v>1</v>
          </cell>
          <cell r="AA1144">
            <v>4</v>
          </cell>
          <cell r="AB1144">
            <v>300</v>
          </cell>
          <cell r="AC1144">
            <v>0.8</v>
          </cell>
          <cell r="AD1144">
            <v>240</v>
          </cell>
          <cell r="AH1144">
            <v>3.5</v>
          </cell>
        </row>
        <row r="1145">
          <cell r="A1145" t="str">
            <v>F2006007-000</v>
          </cell>
          <cell r="B1145" t="str">
            <v>Fixtures and fittings</v>
          </cell>
          <cell r="C1145">
            <v>2005</v>
          </cell>
          <cell r="D1145" t="str">
            <v>Fac</v>
          </cell>
          <cell r="E1145" t="str">
            <v>N/A</v>
          </cell>
          <cell r="F1145" t="str">
            <v>A07606</v>
          </cell>
          <cell r="G1145" t="str">
            <v>D&amp;G SERVICE CO., LTD</v>
          </cell>
          <cell r="H1145" t="str">
            <v>FAX PANASONIC MDL:UF-6100</v>
          </cell>
          <cell r="I1145">
            <v>38750</v>
          </cell>
          <cell r="J1145">
            <v>38751</v>
          </cell>
          <cell r="K1145">
            <v>1820</v>
          </cell>
          <cell r="L1145">
            <v>1763</v>
          </cell>
          <cell r="M1145">
            <v>25500</v>
          </cell>
          <cell r="N1145">
            <v>812.61</v>
          </cell>
          <cell r="O1145">
            <v>24687.39</v>
          </cell>
          <cell r="R1145">
            <v>2.5296599999999999E-2</v>
          </cell>
          <cell r="S1145">
            <v>645.06330000000003</v>
          </cell>
          <cell r="T1145">
            <v>20.556270126000001</v>
          </cell>
          <cell r="U1145">
            <v>624.50702987400007</v>
          </cell>
          <cell r="W1145">
            <v>2006</v>
          </cell>
          <cell r="X1145">
            <v>7</v>
          </cell>
          <cell r="Y1145">
            <v>1</v>
          </cell>
          <cell r="Z1145">
            <v>1</v>
          </cell>
          <cell r="AA1145">
            <v>4</v>
          </cell>
          <cell r="AB1145">
            <v>700</v>
          </cell>
          <cell r="AC1145">
            <v>0.9</v>
          </cell>
          <cell r="AD1145">
            <v>630</v>
          </cell>
          <cell r="AH1145">
            <v>4.5</v>
          </cell>
        </row>
        <row r="1146">
          <cell r="A1146" t="str">
            <v>F2006008-000</v>
          </cell>
          <cell r="B1146" t="str">
            <v>Fixtures and fittings</v>
          </cell>
          <cell r="C1146">
            <v>2005</v>
          </cell>
          <cell r="D1146" t="str">
            <v>Fac</v>
          </cell>
          <cell r="E1146" t="str">
            <v>N/A</v>
          </cell>
          <cell r="F1146">
            <v>16869</v>
          </cell>
          <cell r="G1146" t="str">
            <v>LEE UNITED ELECTRONICS LTD</v>
          </cell>
          <cell r="H1146" t="str">
            <v>PANASONIC DVD VIDEO MDL: NV-VP33</v>
          </cell>
          <cell r="I1146">
            <v>38757</v>
          </cell>
          <cell r="J1146">
            <v>38758</v>
          </cell>
          <cell r="K1146">
            <v>1820</v>
          </cell>
          <cell r="L1146">
            <v>1770</v>
          </cell>
          <cell r="M1146">
            <v>7467.29</v>
          </cell>
          <cell r="N1146">
            <v>209.22</v>
          </cell>
          <cell r="O1146">
            <v>7258.07</v>
          </cell>
          <cell r="R1146">
            <v>2.5296599999999999E-2</v>
          </cell>
          <cell r="S1146">
            <v>188.89704821399999</v>
          </cell>
          <cell r="T1146">
            <v>5.2925546519999997</v>
          </cell>
          <cell r="U1146">
            <v>183.60449356199999</v>
          </cell>
          <cell r="W1146">
            <v>2006</v>
          </cell>
          <cell r="X1146">
            <v>7</v>
          </cell>
          <cell r="Y1146">
            <v>1</v>
          </cell>
          <cell r="Z1146">
            <v>1</v>
          </cell>
          <cell r="AA1146">
            <v>4</v>
          </cell>
          <cell r="AB1146">
            <v>200</v>
          </cell>
          <cell r="AC1146">
            <v>0.9</v>
          </cell>
          <cell r="AD1146">
            <v>180</v>
          </cell>
          <cell r="AH1146">
            <v>4.5</v>
          </cell>
        </row>
        <row r="1147">
          <cell r="A1147" t="str">
            <v>F2006009-000</v>
          </cell>
          <cell r="B1147" t="str">
            <v>Fixtures and fittings</v>
          </cell>
          <cell r="C1147">
            <v>2005</v>
          </cell>
          <cell r="D1147" t="str">
            <v>Fac</v>
          </cell>
          <cell r="E1147">
            <v>70117653</v>
          </cell>
          <cell r="F1147">
            <v>6188</v>
          </cell>
          <cell r="G1147" t="str">
            <v>CHIRAWAT STATIONERY</v>
          </cell>
          <cell r="H1147" t="str">
            <v>NIKON MODEL COOL PIX S4</v>
          </cell>
          <cell r="I1147">
            <v>38763</v>
          </cell>
          <cell r="J1147">
            <v>38764</v>
          </cell>
          <cell r="K1147">
            <v>1820</v>
          </cell>
          <cell r="L1147">
            <v>1776</v>
          </cell>
          <cell r="M1147">
            <v>16728.97</v>
          </cell>
          <cell r="N1147">
            <v>413.6</v>
          </cell>
          <cell r="O1147">
            <v>16315.37</v>
          </cell>
          <cell r="R1147">
            <v>2.5296599999999999E-2</v>
          </cell>
          <cell r="S1147">
            <v>423.18606250200003</v>
          </cell>
          <cell r="T1147">
            <v>10.462673759999999</v>
          </cell>
          <cell r="U1147">
            <v>412.72338874200005</v>
          </cell>
          <cell r="W1147">
            <v>2006</v>
          </cell>
          <cell r="X1147">
            <v>7</v>
          </cell>
          <cell r="Y1147">
            <v>1</v>
          </cell>
          <cell r="Z1147">
            <v>1</v>
          </cell>
          <cell r="AA1147">
            <v>4</v>
          </cell>
          <cell r="AB1147">
            <v>400</v>
          </cell>
          <cell r="AC1147">
            <v>0.9</v>
          </cell>
          <cell r="AD1147">
            <v>360</v>
          </cell>
          <cell r="AH1147">
            <v>4.5</v>
          </cell>
        </row>
        <row r="1148">
          <cell r="A1148" t="str">
            <v>F2006010-000</v>
          </cell>
          <cell r="B1148" t="str">
            <v>Fixtures and fittings</v>
          </cell>
          <cell r="C1148">
            <v>2005</v>
          </cell>
          <cell r="D1148" t="str">
            <v>Fac</v>
          </cell>
          <cell r="E1148" t="str">
            <v>N/A</v>
          </cell>
          <cell r="F1148" t="str">
            <v>IV4900226</v>
          </cell>
          <cell r="G1148" t="str">
            <v>S.J. UNIVERSAL CO., LTD</v>
          </cell>
          <cell r="H1148" t="str">
            <v>BLACK BEAR ELECTRIC CHAIN HOIST CAP.2000 KGS</v>
          </cell>
          <cell r="I1148">
            <v>38771</v>
          </cell>
          <cell r="J1148">
            <v>38771</v>
          </cell>
          <cell r="K1148">
            <v>1820</v>
          </cell>
          <cell r="L1148">
            <v>1783</v>
          </cell>
          <cell r="M1148">
            <v>62500</v>
          </cell>
          <cell r="N1148">
            <v>1304.92</v>
          </cell>
          <cell r="O1148">
            <v>61195.08</v>
          </cell>
          <cell r="R1148">
            <v>2.5296599999999999E-2</v>
          </cell>
          <cell r="S1148">
            <v>1581.0374999999999</v>
          </cell>
          <cell r="T1148">
            <v>33.010039272</v>
          </cell>
          <cell r="U1148">
            <v>1548.0274607279998</v>
          </cell>
          <cell r="W1148">
            <v>2006</v>
          </cell>
          <cell r="X1148">
            <v>7</v>
          </cell>
          <cell r="Y1148">
            <v>1</v>
          </cell>
          <cell r="Z1148">
            <v>1</v>
          </cell>
          <cell r="AA1148">
            <v>4</v>
          </cell>
          <cell r="AB1148">
            <v>1600</v>
          </cell>
          <cell r="AC1148">
            <v>0.9</v>
          </cell>
          <cell r="AD1148">
            <v>1400</v>
          </cell>
          <cell r="AH1148">
            <v>4.5</v>
          </cell>
        </row>
        <row r="1149">
          <cell r="A1149" t="str">
            <v>F2006010-001</v>
          </cell>
          <cell r="B1149" t="str">
            <v>Fixtures and fittings</v>
          </cell>
          <cell r="C1149">
            <v>2005</v>
          </cell>
          <cell r="D1149" t="str">
            <v>Fac</v>
          </cell>
          <cell r="E1149" t="str">
            <v>N/A</v>
          </cell>
          <cell r="F1149" t="str">
            <v>IV4900226</v>
          </cell>
          <cell r="G1149" t="str">
            <v>S.J. UNIVERSAL CO., LTD</v>
          </cell>
          <cell r="H1149" t="str">
            <v>VITAL MANUAL GEAR TROLLEY</v>
          </cell>
          <cell r="I1149">
            <v>38771</v>
          </cell>
          <cell r="J1149">
            <v>38771</v>
          </cell>
          <cell r="K1149">
            <v>1820</v>
          </cell>
          <cell r="L1149">
            <v>1783</v>
          </cell>
          <cell r="M1149">
            <v>16500</v>
          </cell>
          <cell r="N1149">
            <v>344.48</v>
          </cell>
          <cell r="O1149">
            <v>16155.52</v>
          </cell>
          <cell r="R1149">
            <v>2.5296599999999999E-2</v>
          </cell>
          <cell r="S1149">
            <v>417.39389999999997</v>
          </cell>
          <cell r="T1149">
            <v>8.714172768000001</v>
          </cell>
          <cell r="U1149">
            <v>408.67972723199995</v>
          </cell>
          <cell r="W1149">
            <v>2006</v>
          </cell>
          <cell r="X1149">
            <v>7</v>
          </cell>
          <cell r="Y1149">
            <v>1</v>
          </cell>
          <cell r="Z1149">
            <v>1</v>
          </cell>
          <cell r="AA1149">
            <v>4</v>
          </cell>
          <cell r="AB1149">
            <v>400</v>
          </cell>
          <cell r="AC1149">
            <v>0.9</v>
          </cell>
          <cell r="AD1149">
            <v>360</v>
          </cell>
          <cell r="AH1149">
            <v>4.5</v>
          </cell>
        </row>
        <row r="1150">
          <cell r="A1150" t="str">
            <v>F2006013-000</v>
          </cell>
          <cell r="B1150" t="str">
            <v>Fixtures and fittings</v>
          </cell>
          <cell r="C1150">
            <v>2006</v>
          </cell>
          <cell r="D1150" t="str">
            <v>Fac</v>
          </cell>
          <cell r="E1150" t="str">
            <v>N/A</v>
          </cell>
          <cell r="F1150">
            <v>208</v>
          </cell>
          <cell r="G1150" t="str">
            <v>FUR TECH CO., LTD</v>
          </cell>
          <cell r="H1150" t="str">
            <v>WORKING CHAIR (OFFICE)</v>
          </cell>
          <cell r="I1150">
            <v>38771</v>
          </cell>
          <cell r="J1150">
            <v>38772</v>
          </cell>
          <cell r="K1150">
            <v>1820</v>
          </cell>
          <cell r="L1150">
            <v>1784</v>
          </cell>
          <cell r="M1150">
            <v>2680</v>
          </cell>
          <cell r="N1150">
            <v>54.46</v>
          </cell>
          <cell r="O1150">
            <v>2625.54</v>
          </cell>
          <cell r="R1150">
            <v>2.5296599999999999E-2</v>
          </cell>
          <cell r="S1150">
            <v>67.794888</v>
          </cell>
          <cell r="T1150">
            <v>1.377652836</v>
          </cell>
          <cell r="U1150">
            <v>66.417235164000004</v>
          </cell>
          <cell r="W1150">
            <v>2006</v>
          </cell>
          <cell r="X1150">
            <v>7</v>
          </cell>
          <cell r="Y1150">
            <v>1</v>
          </cell>
          <cell r="Z1150">
            <v>1</v>
          </cell>
          <cell r="AA1150">
            <v>4</v>
          </cell>
          <cell r="AB1150">
            <v>100</v>
          </cell>
          <cell r="AC1150">
            <v>0.9</v>
          </cell>
          <cell r="AD1150">
            <v>90</v>
          </cell>
          <cell r="AH1150">
            <v>4.5</v>
          </cell>
        </row>
        <row r="1151">
          <cell r="A1151" t="str">
            <v>F2006014-000</v>
          </cell>
          <cell r="B1151" t="str">
            <v>Fixtures and fittings</v>
          </cell>
          <cell r="C1151">
            <v>2006</v>
          </cell>
          <cell r="D1151" t="str">
            <v>Fac</v>
          </cell>
          <cell r="E1151" t="str">
            <v>N/A</v>
          </cell>
          <cell r="F1151">
            <v>208</v>
          </cell>
          <cell r="G1151" t="str">
            <v>FUR TECH CO., LTD</v>
          </cell>
          <cell r="H1151" t="str">
            <v>WORKING CHAIR (OFFICE)</v>
          </cell>
          <cell r="I1151">
            <v>38771</v>
          </cell>
          <cell r="J1151">
            <v>38772</v>
          </cell>
          <cell r="K1151">
            <v>1820</v>
          </cell>
          <cell r="L1151">
            <v>1784</v>
          </cell>
          <cell r="M1151">
            <v>2680</v>
          </cell>
          <cell r="N1151">
            <v>54.46</v>
          </cell>
          <cell r="O1151">
            <v>2625.54</v>
          </cell>
          <cell r="R1151">
            <v>2.5296599999999999E-2</v>
          </cell>
          <cell r="S1151">
            <v>67.794888</v>
          </cell>
          <cell r="T1151">
            <v>1.377652836</v>
          </cell>
          <cell r="U1151">
            <v>66.417235164000004</v>
          </cell>
          <cell r="W1151">
            <v>2006</v>
          </cell>
          <cell r="X1151">
            <v>7</v>
          </cell>
          <cell r="Y1151">
            <v>1</v>
          </cell>
          <cell r="Z1151">
            <v>1</v>
          </cell>
          <cell r="AA1151">
            <v>4</v>
          </cell>
          <cell r="AB1151">
            <v>100</v>
          </cell>
          <cell r="AC1151">
            <v>0.9</v>
          </cell>
          <cell r="AD1151">
            <v>90</v>
          </cell>
          <cell r="AH1151">
            <v>4.5</v>
          </cell>
        </row>
        <row r="1152">
          <cell r="A1152" t="str">
            <v>F2006015-000</v>
          </cell>
          <cell r="B1152" t="str">
            <v>Fixtures and fittings</v>
          </cell>
          <cell r="C1152">
            <v>2006</v>
          </cell>
          <cell r="D1152" t="str">
            <v>Fac</v>
          </cell>
          <cell r="E1152" t="str">
            <v>N/A</v>
          </cell>
          <cell r="F1152">
            <v>208</v>
          </cell>
          <cell r="G1152" t="str">
            <v>FUR TECH CO., LTD</v>
          </cell>
          <cell r="H1152" t="str">
            <v>WORKING CHAIR (OFFICE)</v>
          </cell>
          <cell r="I1152">
            <v>38771</v>
          </cell>
          <cell r="J1152">
            <v>38772</v>
          </cell>
          <cell r="K1152">
            <v>1820</v>
          </cell>
          <cell r="L1152">
            <v>1784</v>
          </cell>
          <cell r="M1152">
            <v>2680</v>
          </cell>
          <cell r="N1152">
            <v>54.46</v>
          </cell>
          <cell r="O1152">
            <v>2625.54</v>
          </cell>
          <cell r="R1152">
            <v>2.5296599999999999E-2</v>
          </cell>
          <cell r="S1152">
            <v>67.794888</v>
          </cell>
          <cell r="T1152">
            <v>1.377652836</v>
          </cell>
          <cell r="U1152">
            <v>66.417235164000004</v>
          </cell>
          <cell r="W1152">
            <v>2006</v>
          </cell>
          <cell r="X1152">
            <v>7</v>
          </cell>
          <cell r="Y1152">
            <v>1</v>
          </cell>
          <cell r="Z1152">
            <v>1</v>
          </cell>
          <cell r="AA1152">
            <v>4</v>
          </cell>
          <cell r="AB1152">
            <v>100</v>
          </cell>
          <cell r="AC1152">
            <v>0.9</v>
          </cell>
          <cell r="AD1152">
            <v>90</v>
          </cell>
          <cell r="AH1152">
            <v>4.5</v>
          </cell>
        </row>
        <row r="1153">
          <cell r="A1153" t="str">
            <v>F2006016-000</v>
          </cell>
          <cell r="B1153" t="str">
            <v>Fixtures and fittings</v>
          </cell>
          <cell r="C1153">
            <v>2006</v>
          </cell>
          <cell r="D1153" t="str">
            <v>Fac</v>
          </cell>
          <cell r="E1153" t="str">
            <v>N/A</v>
          </cell>
          <cell r="F1153">
            <v>208</v>
          </cell>
          <cell r="G1153" t="str">
            <v>FUR TECH CO., LTD</v>
          </cell>
          <cell r="H1153" t="str">
            <v>WORKING CHAIR (OFFICE)</v>
          </cell>
          <cell r="I1153">
            <v>38771</v>
          </cell>
          <cell r="J1153">
            <v>38772</v>
          </cell>
          <cell r="K1153">
            <v>1820</v>
          </cell>
          <cell r="L1153">
            <v>1784</v>
          </cell>
          <cell r="M1153">
            <v>2680</v>
          </cell>
          <cell r="N1153">
            <v>54.46</v>
          </cell>
          <cell r="O1153">
            <v>2625.54</v>
          </cell>
          <cell r="R1153">
            <v>2.5296599999999999E-2</v>
          </cell>
          <cell r="S1153">
            <v>67.794888</v>
          </cell>
          <cell r="T1153">
            <v>1.377652836</v>
          </cell>
          <cell r="U1153">
            <v>66.417235164000004</v>
          </cell>
          <cell r="W1153">
            <v>2006</v>
          </cell>
          <cell r="X1153">
            <v>7</v>
          </cell>
          <cell r="Y1153">
            <v>1</v>
          </cell>
          <cell r="Z1153">
            <v>1</v>
          </cell>
          <cell r="AA1153">
            <v>4</v>
          </cell>
          <cell r="AB1153">
            <v>100</v>
          </cell>
          <cell r="AC1153">
            <v>0.9</v>
          </cell>
          <cell r="AD1153">
            <v>90</v>
          </cell>
          <cell r="AH1153">
            <v>4.5</v>
          </cell>
        </row>
        <row r="1154">
          <cell r="A1154" t="str">
            <v>F2006017-000</v>
          </cell>
          <cell r="B1154" t="str">
            <v>Fixtures and fittings</v>
          </cell>
          <cell r="C1154">
            <v>2006</v>
          </cell>
          <cell r="D1154" t="str">
            <v>Fac</v>
          </cell>
          <cell r="E1154" t="str">
            <v>N/A</v>
          </cell>
          <cell r="F1154">
            <v>208</v>
          </cell>
          <cell r="G1154" t="str">
            <v>FUR TECH CO., LTD</v>
          </cell>
          <cell r="H1154" t="str">
            <v>WORKING CHAIR (OFFICE)</v>
          </cell>
          <cell r="I1154">
            <v>38771</v>
          </cell>
          <cell r="J1154">
            <v>38772</v>
          </cell>
          <cell r="K1154">
            <v>1820</v>
          </cell>
          <cell r="L1154">
            <v>1784</v>
          </cell>
          <cell r="M1154">
            <v>2680</v>
          </cell>
          <cell r="N1154">
            <v>54.46</v>
          </cell>
          <cell r="O1154">
            <v>2625.54</v>
          </cell>
          <cell r="R1154">
            <v>2.5296599999999999E-2</v>
          </cell>
          <cell r="S1154">
            <v>67.794888</v>
          </cell>
          <cell r="T1154">
            <v>1.377652836</v>
          </cell>
          <cell r="U1154">
            <v>66.417235164000004</v>
          </cell>
          <cell r="W1154">
            <v>2006</v>
          </cell>
          <cell r="X1154">
            <v>7</v>
          </cell>
          <cell r="Y1154">
            <v>1</v>
          </cell>
          <cell r="Z1154">
            <v>1</v>
          </cell>
          <cell r="AA1154">
            <v>4</v>
          </cell>
          <cell r="AB1154">
            <v>100</v>
          </cell>
          <cell r="AC1154">
            <v>0.9</v>
          </cell>
          <cell r="AD1154">
            <v>90</v>
          </cell>
          <cell r="AH1154">
            <v>4.5</v>
          </cell>
        </row>
        <row r="1155">
          <cell r="A1155" t="str">
            <v>F2006018-000</v>
          </cell>
          <cell r="B1155" t="str">
            <v>Fixtures and fittings</v>
          </cell>
          <cell r="C1155">
            <v>2006</v>
          </cell>
          <cell r="D1155" t="str">
            <v>Fac</v>
          </cell>
          <cell r="E1155" t="str">
            <v>N/A</v>
          </cell>
          <cell r="F1155">
            <v>208</v>
          </cell>
          <cell r="G1155" t="str">
            <v>FUR TECH CO., LTD</v>
          </cell>
          <cell r="H1155" t="str">
            <v>WORKING CHAIR (OFFICE)</v>
          </cell>
          <cell r="I1155">
            <v>38771</v>
          </cell>
          <cell r="J1155">
            <v>38772</v>
          </cell>
          <cell r="K1155">
            <v>1820</v>
          </cell>
          <cell r="L1155">
            <v>1784</v>
          </cell>
          <cell r="M1155">
            <v>2680</v>
          </cell>
          <cell r="N1155">
            <v>54.46</v>
          </cell>
          <cell r="O1155">
            <v>2625.54</v>
          </cell>
          <cell r="R1155">
            <v>2.5296599999999999E-2</v>
          </cell>
          <cell r="S1155">
            <v>67.794888</v>
          </cell>
          <cell r="T1155">
            <v>1.377652836</v>
          </cell>
          <cell r="U1155">
            <v>66.417235164000004</v>
          </cell>
          <cell r="W1155">
            <v>2006</v>
          </cell>
          <cell r="X1155">
            <v>7</v>
          </cell>
          <cell r="Y1155">
            <v>1</v>
          </cell>
          <cell r="Z1155">
            <v>1</v>
          </cell>
          <cell r="AA1155">
            <v>4</v>
          </cell>
          <cell r="AB1155">
            <v>100</v>
          </cell>
          <cell r="AC1155">
            <v>0.9</v>
          </cell>
          <cell r="AD1155">
            <v>90</v>
          </cell>
          <cell r="AH1155">
            <v>4.5</v>
          </cell>
        </row>
        <row r="1156">
          <cell r="A1156" t="str">
            <v>F2006019-000</v>
          </cell>
          <cell r="B1156" t="str">
            <v>Fixtures and fittings</v>
          </cell>
          <cell r="C1156">
            <v>2006</v>
          </cell>
          <cell r="D1156" t="str">
            <v>Fac</v>
          </cell>
          <cell r="E1156" t="str">
            <v>N/A</v>
          </cell>
          <cell r="F1156">
            <v>208</v>
          </cell>
          <cell r="G1156" t="str">
            <v>FUR TECH CO., LTD</v>
          </cell>
          <cell r="H1156" t="str">
            <v>WORKING CHAIR (OFFICE)</v>
          </cell>
          <cell r="I1156">
            <v>38771</v>
          </cell>
          <cell r="J1156">
            <v>38772</v>
          </cell>
          <cell r="K1156">
            <v>1820</v>
          </cell>
          <cell r="L1156">
            <v>1784</v>
          </cell>
          <cell r="M1156">
            <v>2680</v>
          </cell>
          <cell r="N1156">
            <v>54.46</v>
          </cell>
          <cell r="O1156">
            <v>2625.54</v>
          </cell>
          <cell r="R1156">
            <v>2.5296599999999999E-2</v>
          </cell>
          <cell r="S1156">
            <v>67.794888</v>
          </cell>
          <cell r="T1156">
            <v>1.377652836</v>
          </cell>
          <cell r="U1156">
            <v>66.417235164000004</v>
          </cell>
          <cell r="W1156">
            <v>2006</v>
          </cell>
          <cell r="X1156">
            <v>7</v>
          </cell>
          <cell r="Y1156">
            <v>1</v>
          </cell>
          <cell r="Z1156">
            <v>1</v>
          </cell>
          <cell r="AA1156">
            <v>4</v>
          </cell>
          <cell r="AB1156">
            <v>100</v>
          </cell>
          <cell r="AC1156">
            <v>0.9</v>
          </cell>
          <cell r="AD1156">
            <v>90</v>
          </cell>
          <cell r="AH1156">
            <v>4.5</v>
          </cell>
        </row>
        <row r="1157">
          <cell r="A1157" t="str">
            <v>F2006020-000</v>
          </cell>
          <cell r="B1157" t="str">
            <v>Fixtures and fittings</v>
          </cell>
          <cell r="C1157">
            <v>2006</v>
          </cell>
          <cell r="D1157" t="str">
            <v>Fac</v>
          </cell>
          <cell r="E1157" t="str">
            <v>N/A</v>
          </cell>
          <cell r="F1157">
            <v>208</v>
          </cell>
          <cell r="G1157" t="str">
            <v>FUR TECH CO., LTD</v>
          </cell>
          <cell r="H1157" t="str">
            <v>WORKING CHAIR (OFFICE)</v>
          </cell>
          <cell r="I1157">
            <v>38771</v>
          </cell>
          <cell r="J1157">
            <v>38772</v>
          </cell>
          <cell r="K1157">
            <v>1820</v>
          </cell>
          <cell r="L1157">
            <v>1784</v>
          </cell>
          <cell r="M1157">
            <v>2680</v>
          </cell>
          <cell r="N1157">
            <v>54.46</v>
          </cell>
          <cell r="O1157">
            <v>2625.54</v>
          </cell>
          <cell r="R1157">
            <v>2.5296599999999999E-2</v>
          </cell>
          <cell r="S1157">
            <v>67.794888</v>
          </cell>
          <cell r="T1157">
            <v>1.377652836</v>
          </cell>
          <cell r="U1157">
            <v>66.417235164000004</v>
          </cell>
          <cell r="W1157">
            <v>2006</v>
          </cell>
          <cell r="X1157">
            <v>7</v>
          </cell>
          <cell r="Y1157">
            <v>1</v>
          </cell>
          <cell r="Z1157">
            <v>1</v>
          </cell>
          <cell r="AA1157">
            <v>4</v>
          </cell>
          <cell r="AB1157">
            <v>100</v>
          </cell>
          <cell r="AC1157">
            <v>0.9</v>
          </cell>
          <cell r="AD1157">
            <v>90</v>
          </cell>
          <cell r="AH1157">
            <v>4.5</v>
          </cell>
        </row>
        <row r="1158">
          <cell r="A1158" t="str">
            <v>F2006021-000</v>
          </cell>
          <cell r="B1158" t="str">
            <v>Fixtures and fittings</v>
          </cell>
          <cell r="C1158">
            <v>2006</v>
          </cell>
          <cell r="D1158" t="str">
            <v>Fac</v>
          </cell>
          <cell r="E1158" t="str">
            <v>N/A</v>
          </cell>
          <cell r="F1158">
            <v>208</v>
          </cell>
          <cell r="G1158" t="str">
            <v>FUR TECH CO., LTD</v>
          </cell>
          <cell r="H1158" t="str">
            <v>WORKING CHAIR (OFFICE)</v>
          </cell>
          <cell r="I1158">
            <v>38771</v>
          </cell>
          <cell r="J1158">
            <v>38772</v>
          </cell>
          <cell r="K1158">
            <v>1820</v>
          </cell>
          <cell r="L1158">
            <v>1784</v>
          </cell>
          <cell r="M1158">
            <v>2680</v>
          </cell>
          <cell r="N1158">
            <v>54.46</v>
          </cell>
          <cell r="O1158">
            <v>2625.54</v>
          </cell>
          <cell r="R1158">
            <v>2.5296599999999999E-2</v>
          </cell>
          <cell r="S1158">
            <v>67.794888</v>
          </cell>
          <cell r="T1158">
            <v>1.377652836</v>
          </cell>
          <cell r="U1158">
            <v>66.417235164000004</v>
          </cell>
          <cell r="W1158">
            <v>2006</v>
          </cell>
          <cell r="X1158">
            <v>7</v>
          </cell>
          <cell r="Y1158">
            <v>1</v>
          </cell>
          <cell r="Z1158">
            <v>1</v>
          </cell>
          <cell r="AA1158">
            <v>4</v>
          </cell>
          <cell r="AB1158">
            <v>100</v>
          </cell>
          <cell r="AC1158">
            <v>0.9</v>
          </cell>
          <cell r="AD1158">
            <v>90</v>
          </cell>
          <cell r="AH1158">
            <v>4.5</v>
          </cell>
        </row>
        <row r="1159">
          <cell r="A1159" t="str">
            <v>F2006022-000</v>
          </cell>
          <cell r="B1159" t="str">
            <v>Fixtures and fittings</v>
          </cell>
          <cell r="C1159">
            <v>2006</v>
          </cell>
          <cell r="D1159" t="str">
            <v>Fac</v>
          </cell>
          <cell r="E1159" t="str">
            <v>N/A</v>
          </cell>
          <cell r="F1159">
            <v>208</v>
          </cell>
          <cell r="G1159" t="str">
            <v>FUR TECH CO., LTD</v>
          </cell>
          <cell r="H1159" t="str">
            <v>WORKING CHAIR (OFFICE)</v>
          </cell>
          <cell r="I1159">
            <v>38771</v>
          </cell>
          <cell r="J1159">
            <v>38772</v>
          </cell>
          <cell r="K1159">
            <v>1820</v>
          </cell>
          <cell r="L1159">
            <v>1784</v>
          </cell>
          <cell r="M1159">
            <v>2680</v>
          </cell>
          <cell r="N1159">
            <v>54.46</v>
          </cell>
          <cell r="O1159">
            <v>2625.54</v>
          </cell>
          <cell r="R1159">
            <v>2.5296599999999999E-2</v>
          </cell>
          <cell r="S1159">
            <v>67.794888</v>
          </cell>
          <cell r="T1159">
            <v>1.377652836</v>
          </cell>
          <cell r="U1159">
            <v>66.417235164000004</v>
          </cell>
          <cell r="W1159">
            <v>2006</v>
          </cell>
          <cell r="X1159">
            <v>7</v>
          </cell>
          <cell r="Y1159">
            <v>1</v>
          </cell>
          <cell r="Z1159">
            <v>1</v>
          </cell>
          <cell r="AA1159">
            <v>4</v>
          </cell>
          <cell r="AB1159">
            <v>100</v>
          </cell>
          <cell r="AC1159">
            <v>0.9</v>
          </cell>
          <cell r="AD1159">
            <v>90</v>
          </cell>
          <cell r="AH1159">
            <v>4.5</v>
          </cell>
        </row>
        <row r="1160">
          <cell r="A1160" t="str">
            <v>F2006023-000</v>
          </cell>
          <cell r="B1160" t="str">
            <v>Fixtures and fittings</v>
          </cell>
          <cell r="C1160">
            <v>2006</v>
          </cell>
          <cell r="D1160" t="str">
            <v>Fac</v>
          </cell>
          <cell r="E1160" t="str">
            <v>N/A</v>
          </cell>
          <cell r="F1160">
            <v>208</v>
          </cell>
          <cell r="G1160" t="str">
            <v>FUR TECH CO., LTD</v>
          </cell>
          <cell r="H1160" t="str">
            <v>WORKING CHAIR (OFFICE)</v>
          </cell>
          <cell r="I1160">
            <v>38771</v>
          </cell>
          <cell r="J1160">
            <v>38772</v>
          </cell>
          <cell r="K1160">
            <v>1820</v>
          </cell>
          <cell r="L1160">
            <v>1784</v>
          </cell>
          <cell r="M1160">
            <v>2680</v>
          </cell>
          <cell r="N1160">
            <v>54.46</v>
          </cell>
          <cell r="O1160">
            <v>2625.54</v>
          </cell>
          <cell r="R1160">
            <v>2.5296599999999999E-2</v>
          </cell>
          <cell r="S1160">
            <v>67.794888</v>
          </cell>
          <cell r="T1160">
            <v>1.377652836</v>
          </cell>
          <cell r="U1160">
            <v>66.417235164000004</v>
          </cell>
          <cell r="W1160">
            <v>2006</v>
          </cell>
          <cell r="X1160">
            <v>7</v>
          </cell>
          <cell r="Y1160">
            <v>1</v>
          </cell>
          <cell r="Z1160">
            <v>1</v>
          </cell>
          <cell r="AA1160">
            <v>4</v>
          </cell>
          <cell r="AB1160">
            <v>100</v>
          </cell>
          <cell r="AC1160">
            <v>0.9</v>
          </cell>
          <cell r="AD1160">
            <v>90</v>
          </cell>
          <cell r="AH1160">
            <v>4.5</v>
          </cell>
        </row>
        <row r="1161">
          <cell r="A1161" t="str">
            <v>F2006024-000</v>
          </cell>
          <cell r="B1161" t="str">
            <v>Fixtures and fittings</v>
          </cell>
          <cell r="C1161">
            <v>2006</v>
          </cell>
          <cell r="D1161" t="str">
            <v>Fac</v>
          </cell>
          <cell r="E1161" t="str">
            <v>N/A</v>
          </cell>
          <cell r="F1161">
            <v>208</v>
          </cell>
          <cell r="G1161" t="str">
            <v>FUR TECH CO., LTD</v>
          </cell>
          <cell r="H1161" t="str">
            <v>WORKING CHAIR (OFFICE)</v>
          </cell>
          <cell r="I1161">
            <v>38771</v>
          </cell>
          <cell r="J1161">
            <v>38772</v>
          </cell>
          <cell r="K1161">
            <v>1820</v>
          </cell>
          <cell r="L1161">
            <v>1784</v>
          </cell>
          <cell r="M1161">
            <v>2680</v>
          </cell>
          <cell r="N1161">
            <v>54.46</v>
          </cell>
          <cell r="O1161">
            <v>2625.54</v>
          </cell>
          <cell r="R1161">
            <v>2.5296599999999999E-2</v>
          </cell>
          <cell r="S1161">
            <v>67.794888</v>
          </cell>
          <cell r="T1161">
            <v>1.377652836</v>
          </cell>
          <cell r="U1161">
            <v>66.417235164000004</v>
          </cell>
          <cell r="W1161">
            <v>2006</v>
          </cell>
          <cell r="X1161">
            <v>7</v>
          </cell>
          <cell r="Y1161">
            <v>1</v>
          </cell>
          <cell r="Z1161">
            <v>1</v>
          </cell>
          <cell r="AA1161">
            <v>4</v>
          </cell>
          <cell r="AB1161">
            <v>100</v>
          </cell>
          <cell r="AC1161">
            <v>0.9</v>
          </cell>
          <cell r="AD1161">
            <v>90</v>
          </cell>
          <cell r="AH1161">
            <v>4.5</v>
          </cell>
        </row>
        <row r="1162">
          <cell r="A1162" t="str">
            <v>F2006025-000</v>
          </cell>
          <cell r="B1162" t="str">
            <v>Fixtures and fittings</v>
          </cell>
          <cell r="C1162">
            <v>2006</v>
          </cell>
          <cell r="D1162" t="str">
            <v>Fac</v>
          </cell>
          <cell r="E1162" t="str">
            <v>N/A</v>
          </cell>
          <cell r="F1162">
            <v>208</v>
          </cell>
          <cell r="G1162" t="str">
            <v>FUR TECH CO., LTD</v>
          </cell>
          <cell r="H1162" t="str">
            <v>WORKING CHAIR (OFFICE)</v>
          </cell>
          <cell r="I1162">
            <v>38771</v>
          </cell>
          <cell r="J1162">
            <v>38772</v>
          </cell>
          <cell r="K1162">
            <v>1820</v>
          </cell>
          <cell r="L1162">
            <v>1784</v>
          </cell>
          <cell r="M1162">
            <v>2680</v>
          </cell>
          <cell r="N1162">
            <v>54.46</v>
          </cell>
          <cell r="O1162">
            <v>2625.54</v>
          </cell>
          <cell r="R1162">
            <v>2.5296599999999999E-2</v>
          </cell>
          <cell r="S1162">
            <v>67.794888</v>
          </cell>
          <cell r="T1162">
            <v>1.377652836</v>
          </cell>
          <cell r="U1162">
            <v>66.417235164000004</v>
          </cell>
          <cell r="W1162">
            <v>2006</v>
          </cell>
          <cell r="X1162">
            <v>7</v>
          </cell>
          <cell r="Y1162">
            <v>1</v>
          </cell>
          <cell r="Z1162">
            <v>1</v>
          </cell>
          <cell r="AA1162">
            <v>4</v>
          </cell>
          <cell r="AB1162">
            <v>100</v>
          </cell>
          <cell r="AC1162">
            <v>0.9</v>
          </cell>
          <cell r="AD1162">
            <v>90</v>
          </cell>
          <cell r="AH1162">
            <v>4.5</v>
          </cell>
        </row>
        <row r="1163">
          <cell r="A1163" t="str">
            <v>F2006026-000</v>
          </cell>
          <cell r="B1163" t="str">
            <v>Fixtures and fittings</v>
          </cell>
          <cell r="C1163">
            <v>2006</v>
          </cell>
          <cell r="D1163" t="str">
            <v>Fac</v>
          </cell>
          <cell r="E1163" t="str">
            <v>N/A</v>
          </cell>
          <cell r="F1163">
            <v>208</v>
          </cell>
          <cell r="G1163" t="str">
            <v>FUR TECH CO., LTD</v>
          </cell>
          <cell r="H1163" t="str">
            <v>WORKING CHAIR (OFFICE)</v>
          </cell>
          <cell r="I1163">
            <v>38771</v>
          </cell>
          <cell r="J1163">
            <v>38772</v>
          </cell>
          <cell r="K1163">
            <v>1820</v>
          </cell>
          <cell r="L1163">
            <v>1784</v>
          </cell>
          <cell r="M1163">
            <v>2680</v>
          </cell>
          <cell r="N1163">
            <v>54.46</v>
          </cell>
          <cell r="O1163">
            <v>2625.54</v>
          </cell>
          <cell r="R1163">
            <v>2.5296599999999999E-2</v>
          </cell>
          <cell r="S1163">
            <v>67.794888</v>
          </cell>
          <cell r="T1163">
            <v>1.377652836</v>
          </cell>
          <cell r="U1163">
            <v>66.417235164000004</v>
          </cell>
          <cell r="W1163">
            <v>2006</v>
          </cell>
          <cell r="X1163">
            <v>7</v>
          </cell>
          <cell r="Y1163">
            <v>1</v>
          </cell>
          <cell r="Z1163">
            <v>1</v>
          </cell>
          <cell r="AA1163">
            <v>4</v>
          </cell>
          <cell r="AB1163">
            <v>100</v>
          </cell>
          <cell r="AC1163">
            <v>0.9</v>
          </cell>
          <cell r="AD1163">
            <v>90</v>
          </cell>
          <cell r="AH1163">
            <v>4.5</v>
          </cell>
        </row>
        <row r="1164">
          <cell r="A1164" t="str">
            <v>F2006027-000</v>
          </cell>
          <cell r="B1164" t="str">
            <v>Fixtures and fittings</v>
          </cell>
          <cell r="C1164">
            <v>2006</v>
          </cell>
          <cell r="D1164" t="str">
            <v>Fac</v>
          </cell>
          <cell r="E1164" t="str">
            <v>N/A</v>
          </cell>
          <cell r="F1164">
            <v>208</v>
          </cell>
          <cell r="G1164" t="str">
            <v>FUR TECH CO., LTD</v>
          </cell>
          <cell r="H1164" t="str">
            <v>WORKING CHAIR (OFFICE)</v>
          </cell>
          <cell r="I1164">
            <v>38771</v>
          </cell>
          <cell r="J1164">
            <v>38772</v>
          </cell>
          <cell r="K1164">
            <v>1820</v>
          </cell>
          <cell r="L1164">
            <v>1784</v>
          </cell>
          <cell r="M1164">
            <v>2680</v>
          </cell>
          <cell r="N1164">
            <v>54.46</v>
          </cell>
          <cell r="O1164">
            <v>2625.54</v>
          </cell>
          <cell r="R1164">
            <v>2.5296599999999999E-2</v>
          </cell>
          <cell r="S1164">
            <v>67.794888</v>
          </cell>
          <cell r="T1164">
            <v>1.377652836</v>
          </cell>
          <cell r="U1164">
            <v>66.417235164000004</v>
          </cell>
          <cell r="W1164">
            <v>2006</v>
          </cell>
          <cell r="X1164">
            <v>7</v>
          </cell>
          <cell r="Y1164">
            <v>1</v>
          </cell>
          <cell r="Z1164">
            <v>1</v>
          </cell>
          <cell r="AA1164">
            <v>4</v>
          </cell>
          <cell r="AB1164">
            <v>100</v>
          </cell>
          <cell r="AC1164">
            <v>0.9</v>
          </cell>
          <cell r="AD1164">
            <v>90</v>
          </cell>
          <cell r="AH1164">
            <v>4.5</v>
          </cell>
        </row>
        <row r="1165">
          <cell r="A1165" t="str">
            <v>F2006028-000</v>
          </cell>
          <cell r="B1165" t="str">
            <v>Fixtures and fittings</v>
          </cell>
          <cell r="C1165">
            <v>2006</v>
          </cell>
          <cell r="D1165" t="str">
            <v>Fac</v>
          </cell>
          <cell r="E1165" t="str">
            <v>N/A</v>
          </cell>
          <cell r="F1165">
            <v>208</v>
          </cell>
          <cell r="G1165" t="str">
            <v>FUR TECH CO., LTD</v>
          </cell>
          <cell r="H1165" t="str">
            <v>WORKING CHAIR (OFFICE)</v>
          </cell>
          <cell r="I1165">
            <v>38771</v>
          </cell>
          <cell r="J1165">
            <v>38772</v>
          </cell>
          <cell r="K1165">
            <v>1820</v>
          </cell>
          <cell r="L1165">
            <v>1784</v>
          </cell>
          <cell r="M1165">
            <v>2680</v>
          </cell>
          <cell r="N1165">
            <v>54.46</v>
          </cell>
          <cell r="O1165">
            <v>2625.54</v>
          </cell>
          <cell r="R1165">
            <v>2.5296599999999999E-2</v>
          </cell>
          <cell r="S1165">
            <v>67.794888</v>
          </cell>
          <cell r="T1165">
            <v>1.377652836</v>
          </cell>
          <cell r="U1165">
            <v>66.417235164000004</v>
          </cell>
          <cell r="W1165">
            <v>2006</v>
          </cell>
          <cell r="X1165">
            <v>7</v>
          </cell>
          <cell r="Y1165">
            <v>1</v>
          </cell>
          <cell r="Z1165">
            <v>1</v>
          </cell>
          <cell r="AA1165">
            <v>4</v>
          </cell>
          <cell r="AB1165">
            <v>100</v>
          </cell>
          <cell r="AC1165">
            <v>0.9</v>
          </cell>
          <cell r="AD1165">
            <v>90</v>
          </cell>
          <cell r="AH1165">
            <v>4.5</v>
          </cell>
        </row>
        <row r="1166">
          <cell r="A1166" t="str">
            <v>F2006029-000</v>
          </cell>
          <cell r="B1166" t="str">
            <v>Fixtures and fittings</v>
          </cell>
          <cell r="C1166">
            <v>2006</v>
          </cell>
          <cell r="D1166" t="str">
            <v>Fac</v>
          </cell>
          <cell r="E1166" t="str">
            <v>N/A</v>
          </cell>
          <cell r="F1166">
            <v>208</v>
          </cell>
          <cell r="G1166" t="str">
            <v>FUR TECH CO., LTD</v>
          </cell>
          <cell r="H1166" t="str">
            <v>WORKING CHAIR (OFFICE)</v>
          </cell>
          <cell r="I1166">
            <v>38771</v>
          </cell>
          <cell r="J1166">
            <v>38772</v>
          </cell>
          <cell r="K1166">
            <v>1820</v>
          </cell>
          <cell r="L1166">
            <v>1784</v>
          </cell>
          <cell r="M1166">
            <v>2680</v>
          </cell>
          <cell r="N1166">
            <v>54.46</v>
          </cell>
          <cell r="O1166">
            <v>2625.54</v>
          </cell>
          <cell r="R1166">
            <v>2.5296599999999999E-2</v>
          </cell>
          <cell r="S1166">
            <v>67.794888</v>
          </cell>
          <cell r="T1166">
            <v>1.377652836</v>
          </cell>
          <cell r="U1166">
            <v>66.417235164000004</v>
          </cell>
          <cell r="W1166">
            <v>2006</v>
          </cell>
          <cell r="X1166">
            <v>7</v>
          </cell>
          <cell r="Y1166">
            <v>1</v>
          </cell>
          <cell r="Z1166">
            <v>1</v>
          </cell>
          <cell r="AA1166">
            <v>4</v>
          </cell>
          <cell r="AB1166">
            <v>100</v>
          </cell>
          <cell r="AC1166">
            <v>0.9</v>
          </cell>
          <cell r="AD1166">
            <v>90</v>
          </cell>
          <cell r="AH1166">
            <v>4.5</v>
          </cell>
        </row>
        <row r="1167">
          <cell r="A1167" t="str">
            <v>F2006030-000</v>
          </cell>
          <cell r="B1167" t="str">
            <v>Fixtures and fittings</v>
          </cell>
          <cell r="C1167">
            <v>2006</v>
          </cell>
          <cell r="D1167" t="str">
            <v>Fac</v>
          </cell>
          <cell r="E1167" t="str">
            <v>N/A</v>
          </cell>
          <cell r="F1167">
            <v>208</v>
          </cell>
          <cell r="G1167" t="str">
            <v>FUR TECH CO., LTD</v>
          </cell>
          <cell r="H1167" t="str">
            <v>WORKING CHAIR (OFFICE)</v>
          </cell>
          <cell r="I1167">
            <v>38771</v>
          </cell>
          <cell r="J1167">
            <v>38772</v>
          </cell>
          <cell r="K1167">
            <v>1820</v>
          </cell>
          <cell r="L1167">
            <v>1784</v>
          </cell>
          <cell r="M1167">
            <v>2680</v>
          </cell>
          <cell r="N1167">
            <v>54.46</v>
          </cell>
          <cell r="O1167">
            <v>2625.54</v>
          </cell>
          <cell r="R1167">
            <v>2.5296599999999999E-2</v>
          </cell>
          <cell r="S1167">
            <v>67.794888</v>
          </cell>
          <cell r="T1167">
            <v>1.377652836</v>
          </cell>
          <cell r="U1167">
            <v>66.417235164000004</v>
          </cell>
          <cell r="W1167">
            <v>2006</v>
          </cell>
          <cell r="X1167">
            <v>7</v>
          </cell>
          <cell r="Y1167">
            <v>1</v>
          </cell>
          <cell r="Z1167">
            <v>1</v>
          </cell>
          <cell r="AA1167">
            <v>4</v>
          </cell>
          <cell r="AB1167">
            <v>100</v>
          </cell>
          <cell r="AC1167">
            <v>0.9</v>
          </cell>
          <cell r="AD1167">
            <v>90</v>
          </cell>
          <cell r="AH1167">
            <v>4.5</v>
          </cell>
        </row>
        <row r="1168">
          <cell r="A1168" t="str">
            <v>F2006031-000</v>
          </cell>
          <cell r="B1168" t="str">
            <v>Fixtures and fittings</v>
          </cell>
          <cell r="C1168">
            <v>2006</v>
          </cell>
          <cell r="D1168" t="str">
            <v>Fac</v>
          </cell>
          <cell r="E1168" t="str">
            <v>N/A</v>
          </cell>
          <cell r="F1168">
            <v>208</v>
          </cell>
          <cell r="G1168" t="str">
            <v>FUR TECH CO., LTD</v>
          </cell>
          <cell r="H1168" t="str">
            <v>WORKING CHAIR (OFFICE)</v>
          </cell>
          <cell r="I1168">
            <v>38771</v>
          </cell>
          <cell r="J1168">
            <v>38772</v>
          </cell>
          <cell r="K1168">
            <v>1820</v>
          </cell>
          <cell r="L1168">
            <v>1784</v>
          </cell>
          <cell r="M1168">
            <v>2680</v>
          </cell>
          <cell r="N1168">
            <v>54.46</v>
          </cell>
          <cell r="O1168">
            <v>2625.54</v>
          </cell>
          <cell r="R1168">
            <v>2.5296599999999999E-2</v>
          </cell>
          <cell r="S1168">
            <v>67.794888</v>
          </cell>
          <cell r="T1168">
            <v>1.377652836</v>
          </cell>
          <cell r="U1168">
            <v>66.417235164000004</v>
          </cell>
          <cell r="W1168">
            <v>2006</v>
          </cell>
          <cell r="X1168">
            <v>7</v>
          </cell>
          <cell r="Y1168">
            <v>1</v>
          </cell>
          <cell r="Z1168">
            <v>1</v>
          </cell>
          <cell r="AA1168">
            <v>4</v>
          </cell>
          <cell r="AB1168">
            <v>100</v>
          </cell>
          <cell r="AC1168">
            <v>0.9</v>
          </cell>
          <cell r="AD1168">
            <v>90</v>
          </cell>
          <cell r="AH1168">
            <v>4.5</v>
          </cell>
        </row>
        <row r="1169">
          <cell r="A1169" t="str">
            <v>F2006032-000</v>
          </cell>
          <cell r="B1169" t="str">
            <v>Fixtures and fittings</v>
          </cell>
          <cell r="C1169">
            <v>2006</v>
          </cell>
          <cell r="D1169" t="str">
            <v>Fac</v>
          </cell>
          <cell r="E1169" t="str">
            <v>N/A</v>
          </cell>
          <cell r="F1169">
            <v>208</v>
          </cell>
          <cell r="G1169" t="str">
            <v>FUR TECH CO., LTD</v>
          </cell>
          <cell r="H1169" t="str">
            <v>WORKING CHAIR (OFFICE)</v>
          </cell>
          <cell r="I1169">
            <v>38771</v>
          </cell>
          <cell r="J1169">
            <v>38772</v>
          </cell>
          <cell r="K1169">
            <v>1820</v>
          </cell>
          <cell r="L1169">
            <v>1784</v>
          </cell>
          <cell r="M1169">
            <v>2680</v>
          </cell>
          <cell r="N1169">
            <v>54.46</v>
          </cell>
          <cell r="O1169">
            <v>2625.54</v>
          </cell>
          <cell r="R1169">
            <v>2.5296599999999999E-2</v>
          </cell>
          <cell r="S1169">
            <v>67.794888</v>
          </cell>
          <cell r="T1169">
            <v>1.377652836</v>
          </cell>
          <cell r="U1169">
            <v>66.417235164000004</v>
          </cell>
          <cell r="W1169">
            <v>2006</v>
          </cell>
          <cell r="X1169">
            <v>7</v>
          </cell>
          <cell r="Y1169">
            <v>1</v>
          </cell>
          <cell r="Z1169">
            <v>1</v>
          </cell>
          <cell r="AA1169">
            <v>4</v>
          </cell>
          <cell r="AB1169">
            <v>100</v>
          </cell>
          <cell r="AC1169">
            <v>0.9</v>
          </cell>
          <cell r="AD1169">
            <v>90</v>
          </cell>
          <cell r="AH1169">
            <v>4.5</v>
          </cell>
        </row>
        <row r="1170">
          <cell r="A1170" t="str">
            <v>F2006033-000</v>
          </cell>
          <cell r="B1170" t="str">
            <v>Fixtures and fittings</v>
          </cell>
          <cell r="C1170">
            <v>2006</v>
          </cell>
          <cell r="D1170" t="str">
            <v>Fac</v>
          </cell>
          <cell r="E1170" t="str">
            <v>N/A</v>
          </cell>
          <cell r="F1170">
            <v>208</v>
          </cell>
          <cell r="G1170" t="str">
            <v>FUR TECH CO., LTD</v>
          </cell>
          <cell r="H1170" t="str">
            <v>WORKING CHAIR (OFFICE)</v>
          </cell>
          <cell r="I1170">
            <v>38771</v>
          </cell>
          <cell r="J1170">
            <v>38772</v>
          </cell>
          <cell r="K1170">
            <v>1820</v>
          </cell>
          <cell r="L1170">
            <v>1784</v>
          </cell>
          <cell r="M1170">
            <v>2680</v>
          </cell>
          <cell r="N1170">
            <v>54.46</v>
          </cell>
          <cell r="O1170">
            <v>2625.54</v>
          </cell>
          <cell r="R1170">
            <v>2.5296599999999999E-2</v>
          </cell>
          <cell r="S1170">
            <v>67.794888</v>
          </cell>
          <cell r="T1170">
            <v>1.377652836</v>
          </cell>
          <cell r="U1170">
            <v>66.417235164000004</v>
          </cell>
          <cell r="W1170">
            <v>2006</v>
          </cell>
          <cell r="X1170">
            <v>7</v>
          </cell>
          <cell r="Y1170">
            <v>1</v>
          </cell>
          <cell r="Z1170">
            <v>1</v>
          </cell>
          <cell r="AA1170">
            <v>4</v>
          </cell>
          <cell r="AB1170">
            <v>100</v>
          </cell>
          <cell r="AC1170">
            <v>0.9</v>
          </cell>
          <cell r="AD1170">
            <v>90</v>
          </cell>
          <cell r="AH1170">
            <v>4.5</v>
          </cell>
        </row>
        <row r="1171">
          <cell r="A1171" t="str">
            <v>F2006034-000</v>
          </cell>
          <cell r="B1171" t="str">
            <v>Fixtures and fittings</v>
          </cell>
          <cell r="C1171">
            <v>2006</v>
          </cell>
          <cell r="D1171" t="str">
            <v>Fac</v>
          </cell>
          <cell r="E1171" t="str">
            <v>N/A</v>
          </cell>
          <cell r="F1171">
            <v>208</v>
          </cell>
          <cell r="G1171" t="str">
            <v>FUR TECH CO., LTD</v>
          </cell>
          <cell r="H1171" t="str">
            <v>WORKING CHAIR (OFFICE)</v>
          </cell>
          <cell r="I1171">
            <v>38771</v>
          </cell>
          <cell r="J1171">
            <v>38772</v>
          </cell>
          <cell r="K1171">
            <v>1820</v>
          </cell>
          <cell r="L1171">
            <v>1784</v>
          </cell>
          <cell r="M1171">
            <v>2680</v>
          </cell>
          <cell r="N1171">
            <v>54.46</v>
          </cell>
          <cell r="O1171">
            <v>2625.54</v>
          </cell>
          <cell r="R1171">
            <v>2.5296599999999999E-2</v>
          </cell>
          <cell r="S1171">
            <v>67.794888</v>
          </cell>
          <cell r="T1171">
            <v>1.377652836</v>
          </cell>
          <cell r="U1171">
            <v>66.417235164000004</v>
          </cell>
          <cell r="W1171">
            <v>2006</v>
          </cell>
          <cell r="X1171">
            <v>7</v>
          </cell>
          <cell r="Y1171">
            <v>1</v>
          </cell>
          <cell r="Z1171">
            <v>1</v>
          </cell>
          <cell r="AA1171">
            <v>4</v>
          </cell>
          <cell r="AB1171">
            <v>100</v>
          </cell>
          <cell r="AC1171">
            <v>0.9</v>
          </cell>
          <cell r="AD1171">
            <v>90</v>
          </cell>
          <cell r="AH1171">
            <v>4.5</v>
          </cell>
        </row>
        <row r="1172">
          <cell r="A1172" t="str">
            <v>F2006035-000</v>
          </cell>
          <cell r="B1172" t="str">
            <v>Fixtures and fittings</v>
          </cell>
          <cell r="C1172">
            <v>2006</v>
          </cell>
          <cell r="D1172" t="str">
            <v>Fac</v>
          </cell>
          <cell r="E1172" t="str">
            <v>N/A</v>
          </cell>
          <cell r="F1172">
            <v>208</v>
          </cell>
          <cell r="G1172" t="str">
            <v>FUR TECH CO., LTD</v>
          </cell>
          <cell r="H1172" t="str">
            <v>WORKING CHAIR (OFFICE)</v>
          </cell>
          <cell r="I1172">
            <v>38771</v>
          </cell>
          <cell r="J1172">
            <v>38772</v>
          </cell>
          <cell r="K1172">
            <v>1820</v>
          </cell>
          <cell r="L1172">
            <v>1784</v>
          </cell>
          <cell r="M1172">
            <v>2680</v>
          </cell>
          <cell r="N1172">
            <v>54.46</v>
          </cell>
          <cell r="O1172">
            <v>2625.54</v>
          </cell>
          <cell r="R1172">
            <v>2.5296599999999999E-2</v>
          </cell>
          <cell r="S1172">
            <v>67.794888</v>
          </cell>
          <cell r="T1172">
            <v>1.377652836</v>
          </cell>
          <cell r="U1172">
            <v>66.417235164000004</v>
          </cell>
          <cell r="W1172">
            <v>2006</v>
          </cell>
          <cell r="X1172">
            <v>7</v>
          </cell>
          <cell r="Y1172">
            <v>1</v>
          </cell>
          <cell r="Z1172">
            <v>1</v>
          </cell>
          <cell r="AA1172">
            <v>4</v>
          </cell>
          <cell r="AB1172">
            <v>100</v>
          </cell>
          <cell r="AC1172">
            <v>0.9</v>
          </cell>
          <cell r="AD1172">
            <v>90</v>
          </cell>
          <cell r="AH1172">
            <v>4.5</v>
          </cell>
        </row>
        <row r="1173">
          <cell r="A1173" t="str">
            <v>F2006036-000</v>
          </cell>
          <cell r="B1173" t="str">
            <v>Fixtures and fittings</v>
          </cell>
          <cell r="C1173">
            <v>2006</v>
          </cell>
          <cell r="D1173" t="str">
            <v>Fac</v>
          </cell>
          <cell r="E1173" t="str">
            <v>N/A</v>
          </cell>
          <cell r="F1173">
            <v>208</v>
          </cell>
          <cell r="G1173" t="str">
            <v>FUR TECH CO., LTD</v>
          </cell>
          <cell r="H1173" t="str">
            <v>WORKING CHAIR (OFFICE)</v>
          </cell>
          <cell r="I1173">
            <v>38771</v>
          </cell>
          <cell r="J1173">
            <v>38772</v>
          </cell>
          <cell r="K1173">
            <v>1820</v>
          </cell>
          <cell r="L1173">
            <v>1784</v>
          </cell>
          <cell r="M1173">
            <v>2680</v>
          </cell>
          <cell r="N1173">
            <v>54.46</v>
          </cell>
          <cell r="O1173">
            <v>2625.54</v>
          </cell>
          <cell r="R1173">
            <v>2.5296599999999999E-2</v>
          </cell>
          <cell r="S1173">
            <v>67.794888</v>
          </cell>
          <cell r="T1173">
            <v>1.377652836</v>
          </cell>
          <cell r="U1173">
            <v>66.417235164000004</v>
          </cell>
          <cell r="W1173">
            <v>2006</v>
          </cell>
          <cell r="X1173">
            <v>7</v>
          </cell>
          <cell r="Y1173">
            <v>1</v>
          </cell>
          <cell r="Z1173">
            <v>1</v>
          </cell>
          <cell r="AA1173">
            <v>4</v>
          </cell>
          <cell r="AB1173">
            <v>100</v>
          </cell>
          <cell r="AC1173">
            <v>0.9</v>
          </cell>
          <cell r="AD1173">
            <v>90</v>
          </cell>
          <cell r="AH1173">
            <v>4.5</v>
          </cell>
        </row>
        <row r="1174">
          <cell r="A1174" t="str">
            <v>F2006037-000</v>
          </cell>
          <cell r="B1174" t="str">
            <v>Fixtures and fittings</v>
          </cell>
          <cell r="C1174">
            <v>2005</v>
          </cell>
          <cell r="D1174" t="str">
            <v>Fac</v>
          </cell>
          <cell r="E1174" t="str">
            <v>97SE60210923</v>
          </cell>
          <cell r="F1174">
            <v>133300</v>
          </cell>
          <cell r="G1174" t="str">
            <v>CONTINUOUS FORM AND COMPUTER</v>
          </cell>
          <cell r="H1174" t="str">
            <v>PC-2573 ACER VERITON 3700GX</v>
          </cell>
          <cell r="I1174">
            <v>38793</v>
          </cell>
          <cell r="J1174">
            <v>38796</v>
          </cell>
          <cell r="K1174">
            <v>1092</v>
          </cell>
          <cell r="L1174">
            <v>1080</v>
          </cell>
          <cell r="M1174">
            <v>34400</v>
          </cell>
          <cell r="N1174">
            <v>409.51</v>
          </cell>
          <cell r="O1174">
            <v>33990.49</v>
          </cell>
          <cell r="R1174">
            <v>2.5296599999999999E-2</v>
          </cell>
          <cell r="S1174">
            <v>870.20303999999999</v>
          </cell>
          <cell r="T1174">
            <v>10.359210665999999</v>
          </cell>
          <cell r="U1174">
            <v>859.84382933400002</v>
          </cell>
          <cell r="W1174">
            <v>2006</v>
          </cell>
          <cell r="X1174">
            <v>6</v>
          </cell>
          <cell r="Y1174">
            <v>1</v>
          </cell>
          <cell r="Z1174">
            <v>0.98352861266768554</v>
          </cell>
          <cell r="AA1174">
            <v>5</v>
          </cell>
          <cell r="AB1174">
            <v>860</v>
          </cell>
          <cell r="AC1174">
            <v>0.9</v>
          </cell>
          <cell r="AD1174">
            <v>770</v>
          </cell>
          <cell r="AH1174">
            <v>2.5</v>
          </cell>
        </row>
        <row r="1175">
          <cell r="A1175" t="str">
            <v>F2006038-000</v>
          </cell>
          <cell r="B1175" t="str">
            <v>Fixtures and fittings</v>
          </cell>
          <cell r="C1175">
            <v>2005</v>
          </cell>
          <cell r="D1175" t="str">
            <v>Fac</v>
          </cell>
          <cell r="E1175" t="str">
            <v>97SE60210924</v>
          </cell>
          <cell r="F1175">
            <v>133300</v>
          </cell>
          <cell r="G1175" t="str">
            <v>CONTINUOUS FORM AND COMPUTER</v>
          </cell>
          <cell r="H1175" t="str">
            <v>PC-2574 ACER VERITON 3700GX</v>
          </cell>
          <cell r="I1175">
            <v>38793</v>
          </cell>
          <cell r="J1175">
            <v>38796</v>
          </cell>
          <cell r="K1175">
            <v>1092</v>
          </cell>
          <cell r="L1175">
            <v>1080</v>
          </cell>
          <cell r="M1175">
            <v>34400</v>
          </cell>
          <cell r="N1175">
            <v>409.51</v>
          </cell>
          <cell r="O1175">
            <v>33990.49</v>
          </cell>
          <cell r="R1175">
            <v>2.5296599999999999E-2</v>
          </cell>
          <cell r="S1175">
            <v>870.20303999999999</v>
          </cell>
          <cell r="T1175">
            <v>10.359210665999999</v>
          </cell>
          <cell r="U1175">
            <v>859.84382933400002</v>
          </cell>
          <cell r="W1175">
            <v>2006</v>
          </cell>
          <cell r="X1175">
            <v>6</v>
          </cell>
          <cell r="Y1175">
            <v>1</v>
          </cell>
          <cell r="Z1175">
            <v>0.98352861266768554</v>
          </cell>
          <cell r="AA1175">
            <v>5</v>
          </cell>
          <cell r="AB1175">
            <v>860</v>
          </cell>
          <cell r="AC1175">
            <v>0.9</v>
          </cell>
          <cell r="AD1175">
            <v>770</v>
          </cell>
          <cell r="AH1175">
            <v>2.5</v>
          </cell>
        </row>
        <row r="1176">
          <cell r="A1176" t="str">
            <v>F2006039-000</v>
          </cell>
          <cell r="B1176" t="str">
            <v>Fixtures and fittings</v>
          </cell>
          <cell r="C1176">
            <v>2006</v>
          </cell>
          <cell r="D1176" t="str">
            <v>Fac</v>
          </cell>
          <cell r="E1176" t="str">
            <v>N/A</v>
          </cell>
          <cell r="F1176" t="str">
            <v>IV-0568</v>
          </cell>
          <cell r="G1176" t="str">
            <v>TAVEECHOK FERNICHING</v>
          </cell>
          <cell r="H1176" t="str">
            <v>WORKING DESK</v>
          </cell>
          <cell r="I1176">
            <v>38779</v>
          </cell>
          <cell r="J1176">
            <v>38780</v>
          </cell>
          <cell r="K1176">
            <v>1820</v>
          </cell>
          <cell r="L1176">
            <v>1792</v>
          </cell>
          <cell r="M1176">
            <v>3400</v>
          </cell>
          <cell r="N1176">
            <v>54.16</v>
          </cell>
          <cell r="O1176">
            <v>3345.84</v>
          </cell>
          <cell r="R1176">
            <v>2.5296599999999999E-2</v>
          </cell>
          <cell r="S1176">
            <v>86.008439999999993</v>
          </cell>
          <cell r="T1176">
            <v>1.3700638559999998</v>
          </cell>
          <cell r="U1176">
            <v>84.638376143999992</v>
          </cell>
          <cell r="W1176">
            <v>2006</v>
          </cell>
          <cell r="X1176">
            <v>7</v>
          </cell>
          <cell r="Y1176">
            <v>1</v>
          </cell>
          <cell r="Z1176">
            <v>1</v>
          </cell>
          <cell r="AA1176">
            <v>4</v>
          </cell>
          <cell r="AB1176">
            <v>100</v>
          </cell>
          <cell r="AC1176">
            <v>0.9</v>
          </cell>
          <cell r="AD1176">
            <v>90</v>
          </cell>
          <cell r="AH1176">
            <v>4.5</v>
          </cell>
        </row>
        <row r="1177">
          <cell r="A1177" t="str">
            <v>F2006040-000</v>
          </cell>
          <cell r="B1177" t="str">
            <v>Fixtures and fittings</v>
          </cell>
          <cell r="C1177">
            <v>2006</v>
          </cell>
          <cell r="D1177" t="str">
            <v>Fac</v>
          </cell>
          <cell r="E1177" t="str">
            <v>N/A</v>
          </cell>
          <cell r="F1177" t="str">
            <v>IV-0568</v>
          </cell>
          <cell r="G1177" t="str">
            <v>TAVEECHOK FERNICHING</v>
          </cell>
          <cell r="H1177" t="str">
            <v>WORKING DESK</v>
          </cell>
          <cell r="I1177">
            <v>38779</v>
          </cell>
          <cell r="J1177">
            <v>38780</v>
          </cell>
          <cell r="K1177">
            <v>1820</v>
          </cell>
          <cell r="L1177">
            <v>1792</v>
          </cell>
          <cell r="M1177">
            <v>3400</v>
          </cell>
          <cell r="N1177">
            <v>54.16</v>
          </cell>
          <cell r="O1177">
            <v>3345.84</v>
          </cell>
          <cell r="R1177">
            <v>2.5296599999999999E-2</v>
          </cell>
          <cell r="S1177">
            <v>86.008439999999993</v>
          </cell>
          <cell r="T1177">
            <v>1.3700638559999998</v>
          </cell>
          <cell r="U1177">
            <v>84.638376143999992</v>
          </cell>
          <cell r="W1177">
            <v>2006</v>
          </cell>
          <cell r="X1177">
            <v>7</v>
          </cell>
          <cell r="Y1177">
            <v>1</v>
          </cell>
          <cell r="Z1177">
            <v>1</v>
          </cell>
          <cell r="AA1177">
            <v>4</v>
          </cell>
          <cell r="AB1177">
            <v>100</v>
          </cell>
          <cell r="AC1177">
            <v>0.9</v>
          </cell>
          <cell r="AD1177">
            <v>90</v>
          </cell>
          <cell r="AH1177">
            <v>4.5</v>
          </cell>
        </row>
        <row r="1178">
          <cell r="A1178" t="str">
            <v>F2006041-000</v>
          </cell>
          <cell r="B1178" t="str">
            <v>Fixtures and fittings</v>
          </cell>
          <cell r="C1178">
            <v>2006</v>
          </cell>
          <cell r="D1178" t="str">
            <v>Fac</v>
          </cell>
          <cell r="E1178" t="str">
            <v>N/A</v>
          </cell>
          <cell r="F1178" t="str">
            <v>IV-0568</v>
          </cell>
          <cell r="G1178" t="str">
            <v>TAVEECHOK FERNICHING</v>
          </cell>
          <cell r="H1178" t="str">
            <v>WORKING DESK</v>
          </cell>
          <cell r="I1178">
            <v>38779</v>
          </cell>
          <cell r="J1178">
            <v>38780</v>
          </cell>
          <cell r="K1178">
            <v>1820</v>
          </cell>
          <cell r="L1178">
            <v>1792</v>
          </cell>
          <cell r="M1178">
            <v>3400</v>
          </cell>
          <cell r="N1178">
            <v>54.16</v>
          </cell>
          <cell r="O1178">
            <v>3345.84</v>
          </cell>
          <cell r="R1178">
            <v>2.5296599999999999E-2</v>
          </cell>
          <cell r="S1178">
            <v>86.008439999999993</v>
          </cell>
          <cell r="T1178">
            <v>1.3700638559999998</v>
          </cell>
          <cell r="U1178">
            <v>84.638376143999992</v>
          </cell>
          <cell r="W1178">
            <v>2006</v>
          </cell>
          <cell r="X1178">
            <v>7</v>
          </cell>
          <cell r="Y1178">
            <v>1</v>
          </cell>
          <cell r="Z1178">
            <v>1</v>
          </cell>
          <cell r="AA1178">
            <v>4</v>
          </cell>
          <cell r="AB1178">
            <v>100</v>
          </cell>
          <cell r="AC1178">
            <v>0.9</v>
          </cell>
          <cell r="AD1178">
            <v>90</v>
          </cell>
          <cell r="AH1178">
            <v>4.5</v>
          </cell>
        </row>
        <row r="1179">
          <cell r="A1179" t="str">
            <v>F2006042-000</v>
          </cell>
          <cell r="B1179" t="str">
            <v>Fixtures and fittings</v>
          </cell>
          <cell r="C1179">
            <v>2006</v>
          </cell>
          <cell r="D1179" t="str">
            <v>Fac</v>
          </cell>
          <cell r="E1179" t="str">
            <v>N/A</v>
          </cell>
          <cell r="F1179" t="str">
            <v>IV-0568</v>
          </cell>
          <cell r="G1179" t="str">
            <v>TAVEECHOK FERNICHING</v>
          </cell>
          <cell r="H1179" t="str">
            <v>WORKING DESK</v>
          </cell>
          <cell r="I1179">
            <v>38779</v>
          </cell>
          <cell r="J1179">
            <v>38780</v>
          </cell>
          <cell r="K1179">
            <v>1820</v>
          </cell>
          <cell r="L1179">
            <v>1792</v>
          </cell>
          <cell r="M1179">
            <v>3400</v>
          </cell>
          <cell r="N1179">
            <v>54.16</v>
          </cell>
          <cell r="O1179">
            <v>3345.84</v>
          </cell>
          <cell r="R1179">
            <v>2.5296599999999999E-2</v>
          </cell>
          <cell r="S1179">
            <v>86.008439999999993</v>
          </cell>
          <cell r="T1179">
            <v>1.3700638559999998</v>
          </cell>
          <cell r="U1179">
            <v>84.638376143999992</v>
          </cell>
          <cell r="W1179">
            <v>2006</v>
          </cell>
          <cell r="X1179">
            <v>7</v>
          </cell>
          <cell r="Y1179">
            <v>1</v>
          </cell>
          <cell r="Z1179">
            <v>1</v>
          </cell>
          <cell r="AA1179">
            <v>4</v>
          </cell>
          <cell r="AB1179">
            <v>100</v>
          </cell>
          <cell r="AC1179">
            <v>0.9</v>
          </cell>
          <cell r="AD1179">
            <v>90</v>
          </cell>
          <cell r="AH1179">
            <v>4.5</v>
          </cell>
        </row>
        <row r="1180">
          <cell r="A1180" t="str">
            <v>F2006043-000</v>
          </cell>
          <cell r="B1180" t="str">
            <v>Fixtures and fittings</v>
          </cell>
          <cell r="C1180">
            <v>2006</v>
          </cell>
          <cell r="D1180" t="str">
            <v>Fac</v>
          </cell>
          <cell r="E1180" t="str">
            <v>N/A</v>
          </cell>
          <cell r="F1180" t="str">
            <v>IV-0568</v>
          </cell>
          <cell r="G1180" t="str">
            <v>TAVEECHOK FERNICHING</v>
          </cell>
          <cell r="H1180" t="str">
            <v>WORKING DESK</v>
          </cell>
          <cell r="I1180">
            <v>38779</v>
          </cell>
          <cell r="J1180">
            <v>38780</v>
          </cell>
          <cell r="K1180">
            <v>1820</v>
          </cell>
          <cell r="L1180">
            <v>1792</v>
          </cell>
          <cell r="M1180">
            <v>3400</v>
          </cell>
          <cell r="N1180">
            <v>54.16</v>
          </cell>
          <cell r="O1180">
            <v>3345.84</v>
          </cell>
          <cell r="R1180">
            <v>2.5296599999999999E-2</v>
          </cell>
          <cell r="S1180">
            <v>86.008439999999993</v>
          </cell>
          <cell r="T1180">
            <v>1.3700638559999998</v>
          </cell>
          <cell r="U1180">
            <v>84.638376143999992</v>
          </cell>
          <cell r="W1180">
            <v>2006</v>
          </cell>
          <cell r="X1180">
            <v>7</v>
          </cell>
          <cell r="Y1180">
            <v>1</v>
          </cell>
          <cell r="Z1180">
            <v>1</v>
          </cell>
          <cell r="AA1180">
            <v>4</v>
          </cell>
          <cell r="AB1180">
            <v>100</v>
          </cell>
          <cell r="AC1180">
            <v>0.9</v>
          </cell>
          <cell r="AD1180">
            <v>90</v>
          </cell>
          <cell r="AH1180">
            <v>4.5</v>
          </cell>
        </row>
        <row r="1181">
          <cell r="A1181" t="str">
            <v>F2006044-000</v>
          </cell>
          <cell r="B1181" t="str">
            <v>Fixtures and fittings</v>
          </cell>
          <cell r="C1181">
            <v>2006</v>
          </cell>
          <cell r="D1181" t="str">
            <v>Fac</v>
          </cell>
          <cell r="E1181" t="str">
            <v>N/A</v>
          </cell>
          <cell r="F1181" t="str">
            <v>IV-0568</v>
          </cell>
          <cell r="G1181" t="str">
            <v>TAVEECHOK FERNICHING</v>
          </cell>
          <cell r="H1181" t="str">
            <v>WORKING DESK</v>
          </cell>
          <cell r="I1181">
            <v>38779</v>
          </cell>
          <cell r="J1181">
            <v>38780</v>
          </cell>
          <cell r="K1181">
            <v>1820</v>
          </cell>
          <cell r="L1181">
            <v>1792</v>
          </cell>
          <cell r="M1181">
            <v>3400</v>
          </cell>
          <cell r="N1181">
            <v>54.16</v>
          </cell>
          <cell r="O1181">
            <v>3345.84</v>
          </cell>
          <cell r="R1181">
            <v>2.5296599999999999E-2</v>
          </cell>
          <cell r="S1181">
            <v>86.008439999999993</v>
          </cell>
          <cell r="T1181">
            <v>1.3700638559999998</v>
          </cell>
          <cell r="U1181">
            <v>84.638376143999992</v>
          </cell>
          <cell r="W1181">
            <v>2006</v>
          </cell>
          <cell r="X1181">
            <v>7</v>
          </cell>
          <cell r="Y1181">
            <v>1</v>
          </cell>
          <cell r="Z1181">
            <v>1</v>
          </cell>
          <cell r="AA1181">
            <v>4</v>
          </cell>
          <cell r="AB1181">
            <v>100</v>
          </cell>
          <cell r="AC1181">
            <v>0.9</v>
          </cell>
          <cell r="AD1181">
            <v>90</v>
          </cell>
          <cell r="AH1181">
            <v>4.5</v>
          </cell>
        </row>
        <row r="1182">
          <cell r="A1182" t="str">
            <v>F2006045-000</v>
          </cell>
          <cell r="B1182" t="str">
            <v>Fixtures and fittings</v>
          </cell>
          <cell r="C1182">
            <v>2006</v>
          </cell>
          <cell r="D1182" t="str">
            <v>Fac</v>
          </cell>
          <cell r="E1182" t="str">
            <v>N/A</v>
          </cell>
          <cell r="F1182" t="str">
            <v>IV-0568</v>
          </cell>
          <cell r="G1182" t="str">
            <v>TAVEECHOK FERNICHING</v>
          </cell>
          <cell r="H1182" t="str">
            <v>WORKING DESK</v>
          </cell>
          <cell r="I1182">
            <v>38779</v>
          </cell>
          <cell r="J1182">
            <v>38780</v>
          </cell>
          <cell r="K1182">
            <v>1820</v>
          </cell>
          <cell r="L1182">
            <v>1792</v>
          </cell>
          <cell r="M1182">
            <v>3400</v>
          </cell>
          <cell r="N1182">
            <v>54.16</v>
          </cell>
          <cell r="O1182">
            <v>3345.84</v>
          </cell>
          <cell r="R1182">
            <v>2.5296599999999999E-2</v>
          </cell>
          <cell r="S1182">
            <v>86.008439999999993</v>
          </cell>
          <cell r="T1182">
            <v>1.3700638559999998</v>
          </cell>
          <cell r="U1182">
            <v>84.638376143999992</v>
          </cell>
          <cell r="W1182">
            <v>2006</v>
          </cell>
          <cell r="X1182">
            <v>7</v>
          </cell>
          <cell r="Y1182">
            <v>1</v>
          </cell>
          <cell r="Z1182">
            <v>1</v>
          </cell>
          <cell r="AA1182">
            <v>4</v>
          </cell>
          <cell r="AB1182">
            <v>100</v>
          </cell>
          <cell r="AC1182">
            <v>0.9</v>
          </cell>
          <cell r="AD1182">
            <v>90</v>
          </cell>
          <cell r="AH1182">
            <v>4.5</v>
          </cell>
        </row>
        <row r="1183">
          <cell r="A1183" t="str">
            <v>F2006046-000</v>
          </cell>
          <cell r="B1183" t="str">
            <v>Fixtures and fittings</v>
          </cell>
          <cell r="C1183">
            <v>2006</v>
          </cell>
          <cell r="D1183" t="str">
            <v>Fac</v>
          </cell>
          <cell r="E1183" t="str">
            <v>N/A</v>
          </cell>
          <cell r="F1183" t="str">
            <v>IV-0568</v>
          </cell>
          <cell r="G1183" t="str">
            <v>TAVEECHOK FERNICHING</v>
          </cell>
          <cell r="H1183" t="str">
            <v>WORKING DESK</v>
          </cell>
          <cell r="I1183">
            <v>38779</v>
          </cell>
          <cell r="J1183">
            <v>38780</v>
          </cell>
          <cell r="K1183">
            <v>1820</v>
          </cell>
          <cell r="L1183">
            <v>1792</v>
          </cell>
          <cell r="M1183">
            <v>3400</v>
          </cell>
          <cell r="N1183">
            <v>54.16</v>
          </cell>
          <cell r="O1183">
            <v>3345.84</v>
          </cell>
          <cell r="R1183">
            <v>2.5296599999999999E-2</v>
          </cell>
          <cell r="S1183">
            <v>86.008439999999993</v>
          </cell>
          <cell r="T1183">
            <v>1.3700638559999998</v>
          </cell>
          <cell r="U1183">
            <v>84.638376143999992</v>
          </cell>
          <cell r="W1183">
            <v>2006</v>
          </cell>
          <cell r="X1183">
            <v>7</v>
          </cell>
          <cell r="Y1183">
            <v>1</v>
          </cell>
          <cell r="Z1183">
            <v>1</v>
          </cell>
          <cell r="AA1183">
            <v>4</v>
          </cell>
          <cell r="AB1183">
            <v>100</v>
          </cell>
          <cell r="AC1183">
            <v>0.9</v>
          </cell>
          <cell r="AD1183">
            <v>90</v>
          </cell>
          <cell r="AH1183">
            <v>4.5</v>
          </cell>
        </row>
        <row r="1184">
          <cell r="A1184" t="str">
            <v>F2006047-000</v>
          </cell>
          <cell r="B1184" t="str">
            <v>Fixtures and fittings</v>
          </cell>
          <cell r="C1184">
            <v>2006</v>
          </cell>
          <cell r="D1184" t="str">
            <v>Fac</v>
          </cell>
          <cell r="E1184" t="str">
            <v>N/A</v>
          </cell>
          <cell r="F1184" t="str">
            <v>IV-0568</v>
          </cell>
          <cell r="G1184" t="str">
            <v>TAVEECHOK FERNICHING</v>
          </cell>
          <cell r="H1184" t="str">
            <v>WORKING DESK</v>
          </cell>
          <cell r="I1184">
            <v>38779</v>
          </cell>
          <cell r="J1184">
            <v>38780</v>
          </cell>
          <cell r="K1184">
            <v>1820</v>
          </cell>
          <cell r="L1184">
            <v>1792</v>
          </cell>
          <cell r="M1184">
            <v>3400</v>
          </cell>
          <cell r="N1184">
            <v>54.16</v>
          </cell>
          <cell r="O1184">
            <v>3345.84</v>
          </cell>
          <cell r="R1184">
            <v>2.5296599999999999E-2</v>
          </cell>
          <cell r="S1184">
            <v>86.008439999999993</v>
          </cell>
          <cell r="T1184">
            <v>1.3700638559999998</v>
          </cell>
          <cell r="U1184">
            <v>84.638376143999992</v>
          </cell>
          <cell r="W1184">
            <v>2006</v>
          </cell>
          <cell r="X1184">
            <v>7</v>
          </cell>
          <cell r="Y1184">
            <v>1</v>
          </cell>
          <cell r="Z1184">
            <v>1</v>
          </cell>
          <cell r="AA1184">
            <v>4</v>
          </cell>
          <cell r="AB1184">
            <v>100</v>
          </cell>
          <cell r="AC1184">
            <v>0.9</v>
          </cell>
          <cell r="AD1184">
            <v>90</v>
          </cell>
          <cell r="AH1184">
            <v>4.5</v>
          </cell>
        </row>
        <row r="1185">
          <cell r="A1185" t="str">
            <v>F2006048-000</v>
          </cell>
          <cell r="B1185" t="str">
            <v>Fixtures and fittings</v>
          </cell>
          <cell r="C1185">
            <v>2006</v>
          </cell>
          <cell r="D1185" t="str">
            <v>Fac</v>
          </cell>
          <cell r="E1185" t="str">
            <v>N/A</v>
          </cell>
          <cell r="F1185" t="str">
            <v>IV-0568</v>
          </cell>
          <cell r="G1185" t="str">
            <v>TAVEECHOK FERNICHING</v>
          </cell>
          <cell r="H1185" t="str">
            <v>WORKING DESK</v>
          </cell>
          <cell r="I1185">
            <v>38779</v>
          </cell>
          <cell r="J1185">
            <v>38780</v>
          </cell>
          <cell r="K1185">
            <v>1820</v>
          </cell>
          <cell r="L1185">
            <v>1792</v>
          </cell>
          <cell r="M1185">
            <v>3400</v>
          </cell>
          <cell r="N1185">
            <v>54.16</v>
          </cell>
          <cell r="O1185">
            <v>3345.84</v>
          </cell>
          <cell r="R1185">
            <v>2.45953E-2</v>
          </cell>
          <cell r="S1185">
            <v>83.624020000000002</v>
          </cell>
          <cell r="T1185">
            <v>1.3320814479999998</v>
          </cell>
          <cell r="U1185">
            <v>82.291938552000005</v>
          </cell>
          <cell r="W1185">
            <v>2006</v>
          </cell>
          <cell r="X1185">
            <v>7</v>
          </cell>
          <cell r="Y1185">
            <v>1</v>
          </cell>
          <cell r="Z1185">
            <v>1</v>
          </cell>
          <cell r="AA1185">
            <v>4</v>
          </cell>
          <cell r="AB1185">
            <v>100</v>
          </cell>
          <cell r="AC1185">
            <v>0.9</v>
          </cell>
          <cell r="AD1185">
            <v>90</v>
          </cell>
          <cell r="AH1185">
            <v>4.5</v>
          </cell>
        </row>
        <row r="1186">
          <cell r="A1186" t="str">
            <v>F2006049-000</v>
          </cell>
          <cell r="B1186" t="str">
            <v>Fixtures and fittings</v>
          </cell>
          <cell r="C1186">
            <v>2006</v>
          </cell>
          <cell r="D1186" t="str">
            <v>Fac</v>
          </cell>
          <cell r="E1186" t="str">
            <v>N/A</v>
          </cell>
          <cell r="F1186" t="str">
            <v>IV-0568</v>
          </cell>
          <cell r="G1186" t="str">
            <v>TAVEECHOK FERNICHING</v>
          </cell>
          <cell r="H1186" t="str">
            <v>WORKING DESK</v>
          </cell>
          <cell r="I1186">
            <v>38779</v>
          </cell>
          <cell r="J1186">
            <v>38780</v>
          </cell>
          <cell r="K1186">
            <v>1820</v>
          </cell>
          <cell r="L1186">
            <v>1792</v>
          </cell>
          <cell r="M1186">
            <v>3400</v>
          </cell>
          <cell r="N1186">
            <v>54.16</v>
          </cell>
          <cell r="O1186">
            <v>3345.84</v>
          </cell>
          <cell r="R1186">
            <v>2.4448999999999999E-2</v>
          </cell>
          <cell r="S1186">
            <v>83.126599999999996</v>
          </cell>
          <cell r="T1186">
            <v>1.3241578399999998</v>
          </cell>
          <cell r="U1186">
            <v>81.802442159999998</v>
          </cell>
          <cell r="W1186">
            <v>2006</v>
          </cell>
          <cell r="X1186">
            <v>7</v>
          </cell>
          <cell r="Y1186">
            <v>1</v>
          </cell>
          <cell r="Z1186">
            <v>1</v>
          </cell>
          <cell r="AA1186">
            <v>4</v>
          </cell>
          <cell r="AB1186">
            <v>100</v>
          </cell>
          <cell r="AC1186">
            <v>0.9</v>
          </cell>
          <cell r="AD1186">
            <v>90</v>
          </cell>
          <cell r="AH1186">
            <v>4.5</v>
          </cell>
        </row>
        <row r="1187">
          <cell r="A1187" t="str">
            <v>F2006050-000</v>
          </cell>
          <cell r="B1187" t="str">
            <v>Fixtures and fittings</v>
          </cell>
          <cell r="C1187">
            <v>2006</v>
          </cell>
          <cell r="D1187" t="str">
            <v>Fac</v>
          </cell>
          <cell r="E1187" t="str">
            <v>N/A</v>
          </cell>
          <cell r="F1187" t="str">
            <v>IV-0568</v>
          </cell>
          <cell r="G1187" t="str">
            <v>TAVEECHOK FERNICHING</v>
          </cell>
          <cell r="H1187" t="str">
            <v>WORKING DESK</v>
          </cell>
          <cell r="I1187">
            <v>38779</v>
          </cell>
          <cell r="J1187">
            <v>38780</v>
          </cell>
          <cell r="K1187">
            <v>1820</v>
          </cell>
          <cell r="L1187">
            <v>1792</v>
          </cell>
          <cell r="M1187">
            <v>3400</v>
          </cell>
          <cell r="N1187">
            <v>54.16</v>
          </cell>
          <cell r="O1187">
            <v>3345.84</v>
          </cell>
          <cell r="R1187">
            <v>2.4448999999999999E-2</v>
          </cell>
          <cell r="S1187">
            <v>83.126599999999996</v>
          </cell>
          <cell r="T1187">
            <v>1.3241578399999998</v>
          </cell>
          <cell r="U1187">
            <v>81.802442159999998</v>
          </cell>
          <cell r="W1187">
            <v>2006</v>
          </cell>
          <cell r="X1187">
            <v>7</v>
          </cell>
          <cell r="Y1187">
            <v>1</v>
          </cell>
          <cell r="Z1187">
            <v>1</v>
          </cell>
          <cell r="AA1187">
            <v>4</v>
          </cell>
          <cell r="AB1187">
            <v>100</v>
          </cell>
          <cell r="AC1187">
            <v>0.9</v>
          </cell>
          <cell r="AD1187">
            <v>90</v>
          </cell>
          <cell r="AH1187">
            <v>4.5</v>
          </cell>
        </row>
        <row r="1188">
          <cell r="A1188" t="str">
            <v>F2006051-000</v>
          </cell>
          <cell r="B1188" t="str">
            <v>Fixtures and fittings</v>
          </cell>
          <cell r="C1188">
            <v>2006</v>
          </cell>
          <cell r="D1188" t="str">
            <v>Fac</v>
          </cell>
          <cell r="E1188" t="str">
            <v>N/A</v>
          </cell>
          <cell r="F1188" t="str">
            <v>IV-0568</v>
          </cell>
          <cell r="G1188" t="str">
            <v>TAVEECHOK FERNICHING</v>
          </cell>
          <cell r="H1188" t="str">
            <v>WORKING DESK</v>
          </cell>
          <cell r="I1188">
            <v>38779</v>
          </cell>
          <cell r="J1188">
            <v>38780</v>
          </cell>
          <cell r="K1188">
            <v>1820</v>
          </cell>
          <cell r="L1188">
            <v>1792</v>
          </cell>
          <cell r="M1188">
            <v>3400</v>
          </cell>
          <cell r="N1188">
            <v>54.16</v>
          </cell>
          <cell r="O1188">
            <v>3345.84</v>
          </cell>
          <cell r="R1188">
            <v>2.4448999999999999E-2</v>
          </cell>
          <cell r="S1188">
            <v>83.126599999999996</v>
          </cell>
          <cell r="T1188">
            <v>1.3241578399999998</v>
          </cell>
          <cell r="U1188">
            <v>81.802442159999998</v>
          </cell>
          <cell r="W1188">
            <v>2006</v>
          </cell>
          <cell r="X1188">
            <v>7</v>
          </cell>
          <cell r="Y1188">
            <v>1</v>
          </cell>
          <cell r="Z1188">
            <v>1</v>
          </cell>
          <cell r="AA1188">
            <v>4</v>
          </cell>
          <cell r="AB1188">
            <v>100</v>
          </cell>
          <cell r="AC1188">
            <v>0.9</v>
          </cell>
          <cell r="AD1188">
            <v>90</v>
          </cell>
          <cell r="AH1188">
            <v>4.5</v>
          </cell>
        </row>
        <row r="1189">
          <cell r="A1189" t="str">
            <v>F2006052-000</v>
          </cell>
          <cell r="B1189" t="str">
            <v>Fixtures and fittings</v>
          </cell>
          <cell r="C1189">
            <v>2006</v>
          </cell>
          <cell r="D1189" t="str">
            <v>Fac</v>
          </cell>
          <cell r="E1189" t="str">
            <v>N/A</v>
          </cell>
          <cell r="F1189" t="str">
            <v>IV-0568</v>
          </cell>
          <cell r="G1189" t="str">
            <v>TAVEECHOK FERNICHING</v>
          </cell>
          <cell r="H1189" t="str">
            <v>WORKING DESK</v>
          </cell>
          <cell r="I1189">
            <v>38779</v>
          </cell>
          <cell r="J1189">
            <v>38780</v>
          </cell>
          <cell r="K1189">
            <v>1820</v>
          </cell>
          <cell r="L1189">
            <v>1792</v>
          </cell>
          <cell r="M1189">
            <v>3400</v>
          </cell>
          <cell r="N1189">
            <v>54.16</v>
          </cell>
          <cell r="O1189">
            <v>3345.84</v>
          </cell>
          <cell r="R1189">
            <v>2.4448999999999999E-2</v>
          </cell>
          <cell r="S1189">
            <v>83.126599999999996</v>
          </cell>
          <cell r="T1189">
            <v>1.3241578399999998</v>
          </cell>
          <cell r="U1189">
            <v>81.802442159999998</v>
          </cell>
          <cell r="W1189">
            <v>2006</v>
          </cell>
          <cell r="X1189">
            <v>7</v>
          </cell>
          <cell r="Y1189">
            <v>1</v>
          </cell>
          <cell r="Z1189">
            <v>1</v>
          </cell>
          <cell r="AA1189">
            <v>4</v>
          </cell>
          <cell r="AB1189">
            <v>100</v>
          </cell>
          <cell r="AC1189">
            <v>0.9</v>
          </cell>
          <cell r="AD1189">
            <v>90</v>
          </cell>
          <cell r="AH1189">
            <v>4.5</v>
          </cell>
        </row>
        <row r="1190">
          <cell r="A1190" t="str">
            <v>F2006053-000</v>
          </cell>
          <cell r="B1190" t="str">
            <v>Fixtures and fittings</v>
          </cell>
          <cell r="C1190">
            <v>2006</v>
          </cell>
          <cell r="D1190" t="str">
            <v>Fac</v>
          </cell>
          <cell r="E1190" t="str">
            <v>N/A</v>
          </cell>
          <cell r="F1190" t="str">
            <v>IV-0568</v>
          </cell>
          <cell r="G1190" t="str">
            <v>TAVEECHOK FERNICHING</v>
          </cell>
          <cell r="H1190" t="str">
            <v>WORKING DESK</v>
          </cell>
          <cell r="I1190">
            <v>38779</v>
          </cell>
          <cell r="J1190">
            <v>38780</v>
          </cell>
          <cell r="K1190">
            <v>1820</v>
          </cell>
          <cell r="L1190">
            <v>1792</v>
          </cell>
          <cell r="M1190">
            <v>3400</v>
          </cell>
          <cell r="N1190">
            <v>54.16</v>
          </cell>
          <cell r="O1190">
            <v>3345.84</v>
          </cell>
          <cell r="R1190">
            <v>2.45953E-2</v>
          </cell>
          <cell r="S1190">
            <v>83.624020000000002</v>
          </cell>
          <cell r="T1190">
            <v>1.3320814479999998</v>
          </cell>
          <cell r="U1190">
            <v>82.291938552000005</v>
          </cell>
          <cell r="W1190">
            <v>2006</v>
          </cell>
          <cell r="X1190">
            <v>7</v>
          </cell>
          <cell r="Y1190">
            <v>1</v>
          </cell>
          <cell r="Z1190">
            <v>1</v>
          </cell>
          <cell r="AA1190">
            <v>4</v>
          </cell>
          <cell r="AB1190">
            <v>100</v>
          </cell>
          <cell r="AC1190">
            <v>0.9</v>
          </cell>
          <cell r="AD1190">
            <v>90</v>
          </cell>
          <cell r="AH1190">
            <v>4.5</v>
          </cell>
        </row>
        <row r="1191">
          <cell r="A1191" t="str">
            <v>F2006054-000</v>
          </cell>
          <cell r="B1191" t="str">
            <v>Fixtures and fittings</v>
          </cell>
          <cell r="C1191">
            <v>2006</v>
          </cell>
          <cell r="D1191" t="str">
            <v>Fac</v>
          </cell>
          <cell r="E1191" t="str">
            <v>N/A</v>
          </cell>
          <cell r="F1191" t="str">
            <v>IV-0568</v>
          </cell>
          <cell r="G1191" t="str">
            <v>TAVEECHOK FERNICHING</v>
          </cell>
          <cell r="H1191" t="str">
            <v>WORKING DESK</v>
          </cell>
          <cell r="I1191">
            <v>38779</v>
          </cell>
          <cell r="J1191">
            <v>38780</v>
          </cell>
          <cell r="K1191">
            <v>1820</v>
          </cell>
          <cell r="L1191">
            <v>1792</v>
          </cell>
          <cell r="M1191">
            <v>3400</v>
          </cell>
          <cell r="N1191">
            <v>54.16</v>
          </cell>
          <cell r="O1191">
            <v>3345.84</v>
          </cell>
          <cell r="R1191">
            <v>2.45953E-2</v>
          </cell>
          <cell r="S1191">
            <v>83.624020000000002</v>
          </cell>
          <cell r="T1191">
            <v>1.3320814479999998</v>
          </cell>
          <cell r="U1191">
            <v>82.291938552000005</v>
          </cell>
          <cell r="W1191">
            <v>2006</v>
          </cell>
          <cell r="X1191">
            <v>7</v>
          </cell>
          <cell r="Y1191">
            <v>1</v>
          </cell>
          <cell r="Z1191">
            <v>1</v>
          </cell>
          <cell r="AA1191">
            <v>4</v>
          </cell>
          <cell r="AB1191">
            <v>100</v>
          </cell>
          <cell r="AC1191">
            <v>0.9</v>
          </cell>
          <cell r="AD1191">
            <v>90</v>
          </cell>
          <cell r="AH1191">
            <v>4.5</v>
          </cell>
        </row>
        <row r="1192">
          <cell r="A1192" t="str">
            <v>F2006055-000</v>
          </cell>
          <cell r="B1192" t="str">
            <v>Fixtures and fittings</v>
          </cell>
          <cell r="C1192">
            <v>2006</v>
          </cell>
          <cell r="D1192" t="str">
            <v>Fac</v>
          </cell>
          <cell r="E1192" t="str">
            <v>N/A</v>
          </cell>
          <cell r="F1192" t="str">
            <v>IV-0568</v>
          </cell>
          <cell r="G1192" t="str">
            <v>TAVEECHOK FERNICHING</v>
          </cell>
          <cell r="H1192" t="str">
            <v>WORKING DESK</v>
          </cell>
          <cell r="I1192">
            <v>38779</v>
          </cell>
          <cell r="J1192">
            <v>38780</v>
          </cell>
          <cell r="K1192">
            <v>1820</v>
          </cell>
          <cell r="L1192">
            <v>1792</v>
          </cell>
          <cell r="M1192">
            <v>3400</v>
          </cell>
          <cell r="N1192">
            <v>54.16</v>
          </cell>
          <cell r="O1192">
            <v>3345.84</v>
          </cell>
          <cell r="R1192">
            <v>2.45953E-2</v>
          </cell>
          <cell r="S1192">
            <v>83.624020000000002</v>
          </cell>
          <cell r="T1192">
            <v>1.3320814479999998</v>
          </cell>
          <cell r="U1192">
            <v>82.291938552000005</v>
          </cell>
          <cell r="W1192">
            <v>2006</v>
          </cell>
          <cell r="X1192">
            <v>7</v>
          </cell>
          <cell r="Y1192">
            <v>1</v>
          </cell>
          <cell r="Z1192">
            <v>1</v>
          </cell>
          <cell r="AA1192">
            <v>4</v>
          </cell>
          <cell r="AB1192">
            <v>100</v>
          </cell>
          <cell r="AC1192">
            <v>0.9</v>
          </cell>
          <cell r="AD1192">
            <v>90</v>
          </cell>
          <cell r="AH1192">
            <v>4.5</v>
          </cell>
        </row>
        <row r="1193">
          <cell r="A1193" t="str">
            <v>F2006056-000</v>
          </cell>
          <cell r="B1193" t="str">
            <v>Fixtures and fittings</v>
          </cell>
          <cell r="C1193">
            <v>2006</v>
          </cell>
          <cell r="D1193" t="str">
            <v>Fac</v>
          </cell>
          <cell r="E1193" t="str">
            <v>N/A</v>
          </cell>
          <cell r="F1193" t="str">
            <v>IV-0568</v>
          </cell>
          <cell r="G1193" t="str">
            <v>TAVEECHOK FERNICHING</v>
          </cell>
          <cell r="H1193" t="str">
            <v>WORKING DESK</v>
          </cell>
          <cell r="I1193">
            <v>38779</v>
          </cell>
          <cell r="J1193">
            <v>38780</v>
          </cell>
          <cell r="K1193">
            <v>1820</v>
          </cell>
          <cell r="L1193">
            <v>1792</v>
          </cell>
          <cell r="M1193">
            <v>3400</v>
          </cell>
          <cell r="N1193">
            <v>54.16</v>
          </cell>
          <cell r="O1193">
            <v>3345.84</v>
          </cell>
          <cell r="R1193">
            <v>2.45953E-2</v>
          </cell>
          <cell r="S1193">
            <v>83.624020000000002</v>
          </cell>
          <cell r="T1193">
            <v>1.3320814479999998</v>
          </cell>
          <cell r="U1193">
            <v>82.291938552000005</v>
          </cell>
          <cell r="W1193">
            <v>2006</v>
          </cell>
          <cell r="X1193">
            <v>7</v>
          </cell>
          <cell r="Y1193">
            <v>1</v>
          </cell>
          <cell r="Z1193">
            <v>1</v>
          </cell>
          <cell r="AA1193">
            <v>4</v>
          </cell>
          <cell r="AB1193">
            <v>100</v>
          </cell>
          <cell r="AC1193">
            <v>0.9</v>
          </cell>
          <cell r="AD1193">
            <v>90</v>
          </cell>
          <cell r="AH1193">
            <v>4.5</v>
          </cell>
        </row>
        <row r="1194">
          <cell r="A1194" t="str">
            <v>F2006057-000</v>
          </cell>
          <cell r="B1194" t="str">
            <v>Fixtures and fittings</v>
          </cell>
          <cell r="C1194">
            <v>2006</v>
          </cell>
          <cell r="D1194" t="str">
            <v>Fac</v>
          </cell>
          <cell r="E1194" t="str">
            <v>N/A</v>
          </cell>
          <cell r="F1194" t="str">
            <v>IV-0568</v>
          </cell>
          <cell r="G1194" t="str">
            <v>TAVEECHOK FERNICHING</v>
          </cell>
          <cell r="H1194" t="str">
            <v>WORKING DESK</v>
          </cell>
          <cell r="I1194">
            <v>38779</v>
          </cell>
          <cell r="J1194">
            <v>38780</v>
          </cell>
          <cell r="K1194">
            <v>1820</v>
          </cell>
          <cell r="L1194">
            <v>1792</v>
          </cell>
          <cell r="M1194">
            <v>3400</v>
          </cell>
          <cell r="N1194">
            <v>54.16</v>
          </cell>
          <cell r="O1194">
            <v>3345.84</v>
          </cell>
          <cell r="R1194">
            <v>2.45953E-2</v>
          </cell>
          <cell r="S1194">
            <v>83.624020000000002</v>
          </cell>
          <cell r="T1194">
            <v>1.3320814479999998</v>
          </cell>
          <cell r="U1194">
            <v>82.291938552000005</v>
          </cell>
          <cell r="W1194">
            <v>2006</v>
          </cell>
          <cell r="X1194">
            <v>7</v>
          </cell>
          <cell r="Y1194">
            <v>1</v>
          </cell>
          <cell r="Z1194">
            <v>1</v>
          </cell>
          <cell r="AA1194">
            <v>4</v>
          </cell>
          <cell r="AB1194">
            <v>100</v>
          </cell>
          <cell r="AC1194">
            <v>0.9</v>
          </cell>
          <cell r="AD1194">
            <v>90</v>
          </cell>
          <cell r="AH1194">
            <v>4.5</v>
          </cell>
        </row>
        <row r="1195">
          <cell r="A1195" t="str">
            <v>F2006058-000</v>
          </cell>
          <cell r="B1195" t="str">
            <v>Fixtures and fittings</v>
          </cell>
          <cell r="C1195">
            <v>2006</v>
          </cell>
          <cell r="D1195" t="str">
            <v>Fac</v>
          </cell>
          <cell r="E1195" t="str">
            <v>N/A</v>
          </cell>
          <cell r="F1195" t="str">
            <v>IV-0568</v>
          </cell>
          <cell r="G1195" t="str">
            <v>TAVEECHOK FERNICHING</v>
          </cell>
          <cell r="H1195" t="str">
            <v>WORKING DESK</v>
          </cell>
          <cell r="I1195">
            <v>38779</v>
          </cell>
          <cell r="J1195">
            <v>38780</v>
          </cell>
          <cell r="K1195">
            <v>1820</v>
          </cell>
          <cell r="L1195">
            <v>1792</v>
          </cell>
          <cell r="M1195">
            <v>3400</v>
          </cell>
          <cell r="N1195">
            <v>54.16</v>
          </cell>
          <cell r="O1195">
            <v>3345.84</v>
          </cell>
          <cell r="R1195">
            <v>2.45953E-2</v>
          </cell>
          <cell r="S1195">
            <v>83.624020000000002</v>
          </cell>
          <cell r="T1195">
            <v>1.3320814479999998</v>
          </cell>
          <cell r="U1195">
            <v>82.291938552000005</v>
          </cell>
          <cell r="W1195">
            <v>2006</v>
          </cell>
          <cell r="X1195">
            <v>7</v>
          </cell>
          <cell r="Y1195">
            <v>1</v>
          </cell>
          <cell r="Z1195">
            <v>1</v>
          </cell>
          <cell r="AA1195">
            <v>4</v>
          </cell>
          <cell r="AB1195">
            <v>100</v>
          </cell>
          <cell r="AC1195">
            <v>0.9</v>
          </cell>
          <cell r="AD1195">
            <v>90</v>
          </cell>
          <cell r="AH1195">
            <v>4.5</v>
          </cell>
        </row>
        <row r="1196">
          <cell r="A1196" t="str">
            <v>F2006059-000</v>
          </cell>
          <cell r="B1196" t="str">
            <v>Fixtures and fittings</v>
          </cell>
          <cell r="C1196">
            <v>2006</v>
          </cell>
          <cell r="D1196" t="str">
            <v>Fac</v>
          </cell>
          <cell r="E1196" t="str">
            <v>N/A</v>
          </cell>
          <cell r="F1196" t="str">
            <v>IV-0568</v>
          </cell>
          <cell r="G1196" t="str">
            <v>TAVEECHOK FERNICHING</v>
          </cell>
          <cell r="H1196" t="str">
            <v>WORKING DESK</v>
          </cell>
          <cell r="I1196">
            <v>38779</v>
          </cell>
          <cell r="J1196">
            <v>38780</v>
          </cell>
          <cell r="K1196">
            <v>1820</v>
          </cell>
          <cell r="L1196">
            <v>1792</v>
          </cell>
          <cell r="M1196">
            <v>3400</v>
          </cell>
          <cell r="N1196">
            <v>54.16</v>
          </cell>
          <cell r="O1196">
            <v>3345.84</v>
          </cell>
          <cell r="R1196">
            <v>2.45953E-2</v>
          </cell>
          <cell r="S1196">
            <v>83.624020000000002</v>
          </cell>
          <cell r="T1196">
            <v>1.3320814479999998</v>
          </cell>
          <cell r="U1196">
            <v>82.291938552000005</v>
          </cell>
          <cell r="W1196">
            <v>2006</v>
          </cell>
          <cell r="X1196">
            <v>7</v>
          </cell>
          <cell r="Y1196">
            <v>1</v>
          </cell>
          <cell r="Z1196">
            <v>1</v>
          </cell>
          <cell r="AA1196">
            <v>4</v>
          </cell>
          <cell r="AB1196">
            <v>100</v>
          </cell>
          <cell r="AC1196">
            <v>0.9</v>
          </cell>
          <cell r="AD1196">
            <v>90</v>
          </cell>
          <cell r="AH1196">
            <v>4.5</v>
          </cell>
        </row>
        <row r="1197">
          <cell r="A1197" t="str">
            <v>F2006060-000</v>
          </cell>
          <cell r="B1197" t="str">
            <v>Fixtures and fittings</v>
          </cell>
          <cell r="C1197">
            <v>2006</v>
          </cell>
          <cell r="D1197" t="str">
            <v>Fac</v>
          </cell>
          <cell r="E1197" t="str">
            <v>N/A</v>
          </cell>
          <cell r="F1197" t="str">
            <v>IV-0568</v>
          </cell>
          <cell r="G1197" t="str">
            <v>TAVEECHOK FERNICHING</v>
          </cell>
          <cell r="H1197" t="str">
            <v>WORKING DESK</v>
          </cell>
          <cell r="I1197">
            <v>38779</v>
          </cell>
          <cell r="J1197">
            <v>38780</v>
          </cell>
          <cell r="K1197">
            <v>1820</v>
          </cell>
          <cell r="L1197">
            <v>1792</v>
          </cell>
          <cell r="M1197">
            <v>3400</v>
          </cell>
          <cell r="N1197">
            <v>54.16</v>
          </cell>
          <cell r="O1197">
            <v>3345.84</v>
          </cell>
          <cell r="R1197">
            <v>2.45953E-2</v>
          </cell>
          <cell r="S1197">
            <v>83.624020000000002</v>
          </cell>
          <cell r="T1197">
            <v>1.3320814479999998</v>
          </cell>
          <cell r="U1197">
            <v>82.291938552000005</v>
          </cell>
          <cell r="W1197">
            <v>2006</v>
          </cell>
          <cell r="X1197">
            <v>7</v>
          </cell>
          <cell r="Y1197">
            <v>1</v>
          </cell>
          <cell r="Z1197">
            <v>1</v>
          </cell>
          <cell r="AA1197">
            <v>4</v>
          </cell>
          <cell r="AB1197">
            <v>100</v>
          </cell>
          <cell r="AC1197">
            <v>0.9</v>
          </cell>
          <cell r="AD1197">
            <v>90</v>
          </cell>
          <cell r="AH1197">
            <v>4.5</v>
          </cell>
        </row>
        <row r="1198">
          <cell r="A1198" t="str">
            <v>F2006061-000</v>
          </cell>
          <cell r="B1198" t="str">
            <v>Fixtures and fittings</v>
          </cell>
          <cell r="C1198">
            <v>2006</v>
          </cell>
          <cell r="D1198" t="str">
            <v>Fac</v>
          </cell>
          <cell r="E1198" t="str">
            <v>N/A</v>
          </cell>
          <cell r="F1198" t="str">
            <v>IV-0568</v>
          </cell>
          <cell r="G1198" t="str">
            <v>TAVEECHOK FERNICHING</v>
          </cell>
          <cell r="H1198" t="str">
            <v>WORKING DESK</v>
          </cell>
          <cell r="I1198">
            <v>38779</v>
          </cell>
          <cell r="J1198">
            <v>38780</v>
          </cell>
          <cell r="K1198">
            <v>1820</v>
          </cell>
          <cell r="L1198">
            <v>1792</v>
          </cell>
          <cell r="M1198">
            <v>3400</v>
          </cell>
          <cell r="N1198">
            <v>54.16</v>
          </cell>
          <cell r="O1198">
            <v>3345.84</v>
          </cell>
          <cell r="R1198">
            <v>2.45953E-2</v>
          </cell>
          <cell r="S1198">
            <v>83.624020000000002</v>
          </cell>
          <cell r="T1198">
            <v>1.3320814479999998</v>
          </cell>
          <cell r="U1198">
            <v>82.291938552000005</v>
          </cell>
          <cell r="W1198">
            <v>2006</v>
          </cell>
          <cell r="X1198">
            <v>7</v>
          </cell>
          <cell r="Y1198">
            <v>1</v>
          </cell>
          <cell r="Z1198">
            <v>1</v>
          </cell>
          <cell r="AA1198">
            <v>4</v>
          </cell>
          <cell r="AB1198">
            <v>100</v>
          </cell>
          <cell r="AC1198">
            <v>0.9</v>
          </cell>
          <cell r="AD1198">
            <v>90</v>
          </cell>
          <cell r="AH1198">
            <v>4.5</v>
          </cell>
        </row>
        <row r="1199">
          <cell r="A1199" t="str">
            <v>F2006062-000</v>
          </cell>
          <cell r="B1199" t="str">
            <v>Fixtures and fittings</v>
          </cell>
          <cell r="C1199">
            <v>2006</v>
          </cell>
          <cell r="D1199" t="str">
            <v>Fac</v>
          </cell>
          <cell r="E1199" t="str">
            <v>N/A</v>
          </cell>
          <cell r="F1199" t="str">
            <v>IV-0568</v>
          </cell>
          <cell r="G1199" t="str">
            <v>TAVEECHOK FERNICHING</v>
          </cell>
          <cell r="H1199" t="str">
            <v>WORKING DESK</v>
          </cell>
          <cell r="I1199">
            <v>38779</v>
          </cell>
          <cell r="J1199">
            <v>38780</v>
          </cell>
          <cell r="K1199">
            <v>1820</v>
          </cell>
          <cell r="L1199">
            <v>1792</v>
          </cell>
          <cell r="M1199">
            <v>3400</v>
          </cell>
          <cell r="N1199">
            <v>54.16</v>
          </cell>
          <cell r="O1199">
            <v>3345.84</v>
          </cell>
          <cell r="R1199">
            <v>2.45953E-2</v>
          </cell>
          <cell r="S1199">
            <v>83.624020000000002</v>
          </cell>
          <cell r="T1199">
            <v>1.3320814479999998</v>
          </cell>
          <cell r="U1199">
            <v>82.291938552000005</v>
          </cell>
          <cell r="W1199">
            <v>2006</v>
          </cell>
          <cell r="X1199">
            <v>7</v>
          </cell>
          <cell r="Y1199">
            <v>1</v>
          </cell>
          <cell r="Z1199">
            <v>1</v>
          </cell>
          <cell r="AA1199">
            <v>4</v>
          </cell>
          <cell r="AB1199">
            <v>100</v>
          </cell>
          <cell r="AC1199">
            <v>0.9</v>
          </cell>
          <cell r="AD1199">
            <v>90</v>
          </cell>
          <cell r="AH1199">
            <v>4.5</v>
          </cell>
        </row>
        <row r="1200">
          <cell r="A1200" t="str">
            <v>F2006063-000</v>
          </cell>
          <cell r="B1200" t="str">
            <v>Fixtures and fittings</v>
          </cell>
          <cell r="C1200">
            <v>2006</v>
          </cell>
          <cell r="D1200" t="str">
            <v>Fac</v>
          </cell>
          <cell r="E1200" t="str">
            <v>N/A</v>
          </cell>
          <cell r="F1200" t="str">
            <v>IV-0568</v>
          </cell>
          <cell r="G1200" t="str">
            <v>TAVEECHOK FERNICHING</v>
          </cell>
          <cell r="H1200" t="str">
            <v>FILE CABINET</v>
          </cell>
          <cell r="I1200">
            <v>38779</v>
          </cell>
          <cell r="J1200">
            <v>38780</v>
          </cell>
          <cell r="K1200">
            <v>1820</v>
          </cell>
          <cell r="L1200">
            <v>1792</v>
          </cell>
          <cell r="M1200">
            <v>2400</v>
          </cell>
          <cell r="N1200">
            <v>38.229999999999997</v>
          </cell>
          <cell r="O1200">
            <v>2361.77</v>
          </cell>
          <cell r="R1200">
            <v>2.45953E-2</v>
          </cell>
          <cell r="S1200">
            <v>59.02872</v>
          </cell>
          <cell r="T1200">
            <v>0.94027831899999992</v>
          </cell>
          <cell r="U1200">
            <v>58.088441680999999</v>
          </cell>
          <cell r="W1200">
            <v>2006</v>
          </cell>
          <cell r="X1200">
            <v>7</v>
          </cell>
          <cell r="Y1200">
            <v>1</v>
          </cell>
          <cell r="Z1200">
            <v>1</v>
          </cell>
          <cell r="AA1200">
            <v>4</v>
          </cell>
          <cell r="AB1200">
            <v>100</v>
          </cell>
          <cell r="AC1200">
            <v>0.9</v>
          </cell>
          <cell r="AD1200">
            <v>90</v>
          </cell>
          <cell r="AH1200">
            <v>4.5</v>
          </cell>
        </row>
        <row r="1201">
          <cell r="A1201" t="str">
            <v>F2006064-000</v>
          </cell>
          <cell r="B1201" t="str">
            <v>Fixtures and fittings</v>
          </cell>
          <cell r="C1201">
            <v>2006</v>
          </cell>
          <cell r="D1201" t="str">
            <v>Fac</v>
          </cell>
          <cell r="E1201" t="str">
            <v>N/A</v>
          </cell>
          <cell r="F1201" t="str">
            <v>IV-0568</v>
          </cell>
          <cell r="G1201" t="str">
            <v>TAVEECHOK FERNICHING</v>
          </cell>
          <cell r="H1201" t="str">
            <v>FILE CABINET</v>
          </cell>
          <cell r="I1201">
            <v>38779</v>
          </cell>
          <cell r="J1201">
            <v>38780</v>
          </cell>
          <cell r="K1201">
            <v>1820</v>
          </cell>
          <cell r="L1201">
            <v>1792</v>
          </cell>
          <cell r="M1201">
            <v>2400</v>
          </cell>
          <cell r="N1201">
            <v>38.229999999999997</v>
          </cell>
          <cell r="O1201">
            <v>2361.77</v>
          </cell>
          <cell r="R1201">
            <v>2.45953E-2</v>
          </cell>
          <cell r="S1201">
            <v>59.02872</v>
          </cell>
          <cell r="T1201">
            <v>0.94027831899999992</v>
          </cell>
          <cell r="U1201">
            <v>58.088441680999999</v>
          </cell>
          <cell r="W1201">
            <v>2006</v>
          </cell>
          <cell r="X1201">
            <v>7</v>
          </cell>
          <cell r="Y1201">
            <v>1</v>
          </cell>
          <cell r="Z1201">
            <v>1</v>
          </cell>
          <cell r="AA1201">
            <v>4</v>
          </cell>
          <cell r="AB1201">
            <v>100</v>
          </cell>
          <cell r="AC1201">
            <v>0.9</v>
          </cell>
          <cell r="AD1201">
            <v>90</v>
          </cell>
          <cell r="AH1201">
            <v>4.5</v>
          </cell>
        </row>
        <row r="1202">
          <cell r="A1202" t="str">
            <v>F2006065-000</v>
          </cell>
          <cell r="B1202" t="str">
            <v>Fixtures and fittings</v>
          </cell>
          <cell r="C1202">
            <v>2006</v>
          </cell>
          <cell r="D1202" t="str">
            <v>Fac</v>
          </cell>
          <cell r="E1202" t="str">
            <v>N/A</v>
          </cell>
          <cell r="F1202" t="str">
            <v>IV-0568</v>
          </cell>
          <cell r="G1202" t="str">
            <v>TAVEECHOK FERNICHING</v>
          </cell>
          <cell r="H1202" t="str">
            <v>FILE CABINET</v>
          </cell>
          <cell r="I1202">
            <v>38779</v>
          </cell>
          <cell r="J1202">
            <v>38780</v>
          </cell>
          <cell r="K1202">
            <v>1820</v>
          </cell>
          <cell r="L1202">
            <v>1792</v>
          </cell>
          <cell r="M1202">
            <v>2400</v>
          </cell>
          <cell r="N1202">
            <v>38.229999999999997</v>
          </cell>
          <cell r="O1202">
            <v>2361.77</v>
          </cell>
          <cell r="R1202">
            <v>2.43745E-2</v>
          </cell>
          <cell r="S1202">
            <v>58.498800000000003</v>
          </cell>
          <cell r="T1202">
            <v>0.93183713499999998</v>
          </cell>
          <cell r="U1202">
            <v>57.566962865000001</v>
          </cell>
          <cell r="W1202">
            <v>2006</v>
          </cell>
          <cell r="X1202">
            <v>7</v>
          </cell>
          <cell r="Y1202">
            <v>1</v>
          </cell>
          <cell r="Z1202">
            <v>1</v>
          </cell>
          <cell r="AA1202">
            <v>4</v>
          </cell>
          <cell r="AB1202">
            <v>100</v>
          </cell>
          <cell r="AC1202">
            <v>0.9</v>
          </cell>
          <cell r="AD1202">
            <v>90</v>
          </cell>
          <cell r="AH1202">
            <v>4.5</v>
          </cell>
        </row>
        <row r="1203">
          <cell r="A1203" t="str">
            <v>F2006066-000</v>
          </cell>
          <cell r="B1203" t="str">
            <v>Fixtures and fittings</v>
          </cell>
          <cell r="C1203">
            <v>2006</v>
          </cell>
          <cell r="D1203" t="str">
            <v>Fac</v>
          </cell>
          <cell r="E1203" t="str">
            <v>N/A</v>
          </cell>
          <cell r="F1203" t="str">
            <v>IV-0568</v>
          </cell>
          <cell r="G1203" t="str">
            <v>TAVEECHOK FERNICHING</v>
          </cell>
          <cell r="H1203" t="str">
            <v>FILE CABINET</v>
          </cell>
          <cell r="I1203">
            <v>38779</v>
          </cell>
          <cell r="J1203">
            <v>38780</v>
          </cell>
          <cell r="K1203">
            <v>1820</v>
          </cell>
          <cell r="L1203">
            <v>1792</v>
          </cell>
          <cell r="M1203">
            <v>2400</v>
          </cell>
          <cell r="N1203">
            <v>38.229999999999997</v>
          </cell>
          <cell r="O1203">
            <v>2361.77</v>
          </cell>
          <cell r="R1203">
            <v>2.43745E-2</v>
          </cell>
          <cell r="S1203">
            <v>58.498800000000003</v>
          </cell>
          <cell r="T1203">
            <v>0.93183713499999998</v>
          </cell>
          <cell r="U1203">
            <v>57.566962865000001</v>
          </cell>
          <cell r="W1203">
            <v>2006</v>
          </cell>
          <cell r="X1203">
            <v>7</v>
          </cell>
          <cell r="Y1203">
            <v>1</v>
          </cell>
          <cell r="Z1203">
            <v>1</v>
          </cell>
          <cell r="AA1203">
            <v>4</v>
          </cell>
          <cell r="AB1203">
            <v>100</v>
          </cell>
          <cell r="AC1203">
            <v>0.9</v>
          </cell>
          <cell r="AD1203">
            <v>90</v>
          </cell>
          <cell r="AH1203">
            <v>4.5</v>
          </cell>
        </row>
        <row r="1204">
          <cell r="A1204" t="str">
            <v>F2006067-000</v>
          </cell>
          <cell r="B1204" t="str">
            <v>Fixtures and fittings</v>
          </cell>
          <cell r="C1204">
            <v>2006</v>
          </cell>
          <cell r="D1204" t="str">
            <v>Fac</v>
          </cell>
          <cell r="E1204" t="str">
            <v>N/A</v>
          </cell>
          <cell r="F1204" t="str">
            <v>IV-0568</v>
          </cell>
          <cell r="G1204" t="str">
            <v>TAVEECHOK FERNICHING</v>
          </cell>
          <cell r="H1204" t="str">
            <v>FILE CABINET</v>
          </cell>
          <cell r="I1204">
            <v>38779</v>
          </cell>
          <cell r="J1204">
            <v>38780</v>
          </cell>
          <cell r="K1204">
            <v>1820</v>
          </cell>
          <cell r="L1204">
            <v>1792</v>
          </cell>
          <cell r="M1204">
            <v>2400</v>
          </cell>
          <cell r="N1204">
            <v>38.229999999999997</v>
          </cell>
          <cell r="O1204">
            <v>2361.77</v>
          </cell>
          <cell r="R1204">
            <v>2.43745E-2</v>
          </cell>
          <cell r="S1204">
            <v>58.498800000000003</v>
          </cell>
          <cell r="T1204">
            <v>0.93183713499999998</v>
          </cell>
          <cell r="U1204">
            <v>57.566962865000001</v>
          </cell>
          <cell r="W1204">
            <v>2006</v>
          </cell>
          <cell r="X1204">
            <v>7</v>
          </cell>
          <cell r="Y1204">
            <v>1</v>
          </cell>
          <cell r="Z1204">
            <v>1</v>
          </cell>
          <cell r="AA1204">
            <v>4</v>
          </cell>
          <cell r="AB1204">
            <v>100</v>
          </cell>
          <cell r="AC1204">
            <v>0.9</v>
          </cell>
          <cell r="AD1204">
            <v>90</v>
          </cell>
          <cell r="AH1204">
            <v>4.5</v>
          </cell>
        </row>
        <row r="1205">
          <cell r="A1205" t="str">
            <v>F2006068-000</v>
          </cell>
          <cell r="B1205" t="str">
            <v>Fixtures and fittings</v>
          </cell>
          <cell r="C1205">
            <v>2006</v>
          </cell>
          <cell r="D1205" t="str">
            <v>Fac</v>
          </cell>
          <cell r="E1205" t="str">
            <v>N/A</v>
          </cell>
          <cell r="F1205" t="str">
            <v>IV-0568</v>
          </cell>
          <cell r="G1205" t="str">
            <v>TAVEECHOK FERNICHING</v>
          </cell>
          <cell r="H1205" t="str">
            <v>FILE CABINET</v>
          </cell>
          <cell r="I1205">
            <v>38779</v>
          </cell>
          <cell r="J1205">
            <v>38780</v>
          </cell>
          <cell r="K1205">
            <v>1820</v>
          </cell>
          <cell r="L1205">
            <v>1792</v>
          </cell>
          <cell r="M1205">
            <v>2400</v>
          </cell>
          <cell r="N1205">
            <v>38.229999999999997</v>
          </cell>
          <cell r="O1205">
            <v>2361.77</v>
          </cell>
          <cell r="R1205">
            <v>2.43745E-2</v>
          </cell>
          <cell r="S1205">
            <v>58.498800000000003</v>
          </cell>
          <cell r="T1205">
            <v>0.93183713499999998</v>
          </cell>
          <cell r="U1205">
            <v>57.566962865000001</v>
          </cell>
          <cell r="W1205">
            <v>2006</v>
          </cell>
          <cell r="X1205">
            <v>7</v>
          </cell>
          <cell r="Y1205">
            <v>1</v>
          </cell>
          <cell r="Z1205">
            <v>1</v>
          </cell>
          <cell r="AA1205">
            <v>4</v>
          </cell>
          <cell r="AB1205">
            <v>100</v>
          </cell>
          <cell r="AC1205">
            <v>0.9</v>
          </cell>
          <cell r="AD1205">
            <v>90</v>
          </cell>
          <cell r="AH1205">
            <v>4.5</v>
          </cell>
        </row>
        <row r="1206">
          <cell r="A1206" t="str">
            <v>F2006069-000</v>
          </cell>
          <cell r="B1206" t="str">
            <v>Fixtures and fittings</v>
          </cell>
          <cell r="C1206">
            <v>2006</v>
          </cell>
          <cell r="D1206" t="str">
            <v>Fac</v>
          </cell>
          <cell r="E1206" t="str">
            <v>N/A</v>
          </cell>
          <cell r="F1206" t="str">
            <v>IV-0568</v>
          </cell>
          <cell r="G1206" t="str">
            <v>TAVEECHOK FERNICHING</v>
          </cell>
          <cell r="H1206" t="str">
            <v>FILE CABINET</v>
          </cell>
          <cell r="I1206">
            <v>38779</v>
          </cell>
          <cell r="J1206">
            <v>38780</v>
          </cell>
          <cell r="K1206">
            <v>1820</v>
          </cell>
          <cell r="L1206">
            <v>1792</v>
          </cell>
          <cell r="M1206">
            <v>2400</v>
          </cell>
          <cell r="N1206">
            <v>38.229999999999997</v>
          </cell>
          <cell r="O1206">
            <v>2361.77</v>
          </cell>
          <cell r="R1206">
            <v>2.43745E-2</v>
          </cell>
          <cell r="S1206">
            <v>58.498800000000003</v>
          </cell>
          <cell r="T1206">
            <v>0.93183713499999998</v>
          </cell>
          <cell r="U1206">
            <v>57.566962865000001</v>
          </cell>
          <cell r="W1206">
            <v>2006</v>
          </cell>
          <cell r="X1206">
            <v>7</v>
          </cell>
          <cell r="Y1206">
            <v>1</v>
          </cell>
          <cell r="Z1206">
            <v>1</v>
          </cell>
          <cell r="AA1206">
            <v>4</v>
          </cell>
          <cell r="AB1206">
            <v>100</v>
          </cell>
          <cell r="AC1206">
            <v>0.9</v>
          </cell>
          <cell r="AD1206">
            <v>90</v>
          </cell>
          <cell r="AH1206">
            <v>4.5</v>
          </cell>
        </row>
        <row r="1207">
          <cell r="A1207" t="str">
            <v>F2006070-000</v>
          </cell>
          <cell r="B1207" t="str">
            <v>Fixtures and fittings</v>
          </cell>
          <cell r="C1207">
            <v>2006</v>
          </cell>
          <cell r="D1207" t="str">
            <v>Fac</v>
          </cell>
          <cell r="E1207" t="str">
            <v>N/A</v>
          </cell>
          <cell r="F1207" t="str">
            <v>IV-0568</v>
          </cell>
          <cell r="G1207" t="str">
            <v>TAVEECHOK FERNICHING</v>
          </cell>
          <cell r="H1207" t="str">
            <v>FILE CABINET</v>
          </cell>
          <cell r="I1207">
            <v>38779</v>
          </cell>
          <cell r="J1207">
            <v>38780</v>
          </cell>
          <cell r="K1207">
            <v>1820</v>
          </cell>
          <cell r="L1207">
            <v>1792</v>
          </cell>
          <cell r="M1207">
            <v>2400</v>
          </cell>
          <cell r="N1207">
            <v>38.229999999999997</v>
          </cell>
          <cell r="O1207">
            <v>2361.77</v>
          </cell>
          <cell r="R1207">
            <v>2.43745E-2</v>
          </cell>
          <cell r="S1207">
            <v>58.498800000000003</v>
          </cell>
          <cell r="T1207">
            <v>0.93183713499999998</v>
          </cell>
          <cell r="U1207">
            <v>57.566962865000001</v>
          </cell>
          <cell r="W1207">
            <v>2006</v>
          </cell>
          <cell r="X1207">
            <v>7</v>
          </cell>
          <cell r="Y1207">
            <v>1</v>
          </cell>
          <cell r="Z1207">
            <v>1</v>
          </cell>
          <cell r="AA1207">
            <v>4</v>
          </cell>
          <cell r="AB1207">
            <v>100</v>
          </cell>
          <cell r="AC1207">
            <v>0.9</v>
          </cell>
          <cell r="AD1207">
            <v>90</v>
          </cell>
          <cell r="AH1207">
            <v>4.5</v>
          </cell>
        </row>
        <row r="1208">
          <cell r="A1208" t="str">
            <v>F2006071-000</v>
          </cell>
          <cell r="B1208" t="str">
            <v>Fixtures and fittings</v>
          </cell>
          <cell r="C1208">
            <v>2006</v>
          </cell>
          <cell r="D1208" t="str">
            <v>Fac</v>
          </cell>
          <cell r="E1208" t="str">
            <v>N/A</v>
          </cell>
          <cell r="F1208" t="str">
            <v>IV-0568</v>
          </cell>
          <cell r="G1208" t="str">
            <v>TAVEECHOK FERNICHING</v>
          </cell>
          <cell r="H1208" t="str">
            <v>FILE CABINET</v>
          </cell>
          <cell r="I1208">
            <v>38779</v>
          </cell>
          <cell r="J1208">
            <v>38780</v>
          </cell>
          <cell r="K1208">
            <v>1820</v>
          </cell>
          <cell r="L1208">
            <v>1792</v>
          </cell>
          <cell r="M1208">
            <v>2400</v>
          </cell>
          <cell r="N1208">
            <v>38.229999999999997</v>
          </cell>
          <cell r="O1208">
            <v>2361.77</v>
          </cell>
          <cell r="R1208">
            <v>2.43745E-2</v>
          </cell>
          <cell r="S1208">
            <v>58.498800000000003</v>
          </cell>
          <cell r="T1208">
            <v>0.93183713499999998</v>
          </cell>
          <cell r="U1208">
            <v>57.566962865000001</v>
          </cell>
          <cell r="W1208">
            <v>2006</v>
          </cell>
          <cell r="X1208">
            <v>7</v>
          </cell>
          <cell r="Y1208">
            <v>1</v>
          </cell>
          <cell r="Z1208">
            <v>1</v>
          </cell>
          <cell r="AA1208">
            <v>4</v>
          </cell>
          <cell r="AB1208">
            <v>100</v>
          </cell>
          <cell r="AC1208">
            <v>0.9</v>
          </cell>
          <cell r="AD1208">
            <v>90</v>
          </cell>
          <cell r="AH1208">
            <v>4.5</v>
          </cell>
        </row>
        <row r="1209">
          <cell r="A1209" t="str">
            <v>F2006072-000</v>
          </cell>
          <cell r="B1209" t="str">
            <v>Fixtures and fittings</v>
          </cell>
          <cell r="C1209">
            <v>2006</v>
          </cell>
          <cell r="D1209" t="str">
            <v>Fac</v>
          </cell>
          <cell r="E1209" t="str">
            <v>N/A</v>
          </cell>
          <cell r="F1209" t="str">
            <v>IV-0568</v>
          </cell>
          <cell r="G1209" t="str">
            <v>TAVEECHOK FERNICHING</v>
          </cell>
          <cell r="H1209" t="str">
            <v>FILE CABINET</v>
          </cell>
          <cell r="I1209">
            <v>38779</v>
          </cell>
          <cell r="J1209">
            <v>38780</v>
          </cell>
          <cell r="K1209">
            <v>1820</v>
          </cell>
          <cell r="L1209">
            <v>1792</v>
          </cell>
          <cell r="M1209">
            <v>2400</v>
          </cell>
          <cell r="N1209">
            <v>38.229999999999997</v>
          </cell>
          <cell r="O1209">
            <v>2361.77</v>
          </cell>
          <cell r="R1209">
            <v>2.40422E-2</v>
          </cell>
          <cell r="S1209">
            <v>57.701279999999997</v>
          </cell>
          <cell r="T1209">
            <v>0.91913330599999987</v>
          </cell>
          <cell r="U1209">
            <v>56.782146693999998</v>
          </cell>
          <cell r="W1209">
            <v>2006</v>
          </cell>
          <cell r="X1209">
            <v>7</v>
          </cell>
          <cell r="Y1209">
            <v>1</v>
          </cell>
          <cell r="Z1209">
            <v>1</v>
          </cell>
          <cell r="AA1209">
            <v>4</v>
          </cell>
          <cell r="AB1209">
            <v>100</v>
          </cell>
          <cell r="AC1209">
            <v>0.9</v>
          </cell>
          <cell r="AD1209">
            <v>90</v>
          </cell>
          <cell r="AH1209">
            <v>4.5</v>
          </cell>
        </row>
        <row r="1210">
          <cell r="A1210" t="str">
            <v>F2006073-000</v>
          </cell>
          <cell r="B1210" t="str">
            <v>Fixtures and fittings</v>
          </cell>
          <cell r="C1210">
            <v>2006</v>
          </cell>
          <cell r="D1210" t="str">
            <v>Fac</v>
          </cell>
          <cell r="E1210" t="str">
            <v>N/A</v>
          </cell>
          <cell r="F1210" t="str">
            <v>IV-0568</v>
          </cell>
          <cell r="G1210" t="str">
            <v>TAVEECHOK FERNICHING</v>
          </cell>
          <cell r="H1210" t="str">
            <v>FILE CABINET</v>
          </cell>
          <cell r="I1210">
            <v>38779</v>
          </cell>
          <cell r="J1210">
            <v>38780</v>
          </cell>
          <cell r="K1210">
            <v>1820</v>
          </cell>
          <cell r="L1210">
            <v>1792</v>
          </cell>
          <cell r="M1210">
            <v>2400</v>
          </cell>
          <cell r="N1210">
            <v>38.229999999999997</v>
          </cell>
          <cell r="O1210">
            <v>2361.77</v>
          </cell>
          <cell r="R1210">
            <v>2.4054099999999998E-2</v>
          </cell>
          <cell r="S1210">
            <v>57.729839999999996</v>
          </cell>
          <cell r="T1210">
            <v>0.91958824299999986</v>
          </cell>
          <cell r="U1210">
            <v>56.810251756999996</v>
          </cell>
          <cell r="W1210">
            <v>2006</v>
          </cell>
          <cell r="X1210">
            <v>7</v>
          </cell>
          <cell r="Y1210">
            <v>1</v>
          </cell>
          <cell r="Z1210">
            <v>1</v>
          </cell>
          <cell r="AA1210">
            <v>4</v>
          </cell>
          <cell r="AB1210">
            <v>100</v>
          </cell>
          <cell r="AC1210">
            <v>0.9</v>
          </cell>
          <cell r="AD1210">
            <v>90</v>
          </cell>
          <cell r="AH1210">
            <v>4.5</v>
          </cell>
        </row>
        <row r="1211">
          <cell r="A1211" t="str">
            <v>F2006074-000</v>
          </cell>
          <cell r="B1211" t="str">
            <v>Fixtures and fittings</v>
          </cell>
          <cell r="C1211">
            <v>2006</v>
          </cell>
          <cell r="D1211" t="str">
            <v>Fac</v>
          </cell>
          <cell r="E1211" t="str">
            <v>N/A</v>
          </cell>
          <cell r="F1211" t="str">
            <v>IV-0568</v>
          </cell>
          <cell r="G1211" t="str">
            <v>TAVEECHOK FERNICHING</v>
          </cell>
          <cell r="H1211" t="str">
            <v>FILE CABINET</v>
          </cell>
          <cell r="I1211">
            <v>38779</v>
          </cell>
          <cell r="J1211">
            <v>38780</v>
          </cell>
          <cell r="K1211">
            <v>1820</v>
          </cell>
          <cell r="L1211">
            <v>1792</v>
          </cell>
          <cell r="M1211">
            <v>2400</v>
          </cell>
          <cell r="N1211">
            <v>38.229999999999997</v>
          </cell>
          <cell r="O1211">
            <v>2361.77</v>
          </cell>
          <cell r="R1211">
            <v>2.4054099999999998E-2</v>
          </cell>
          <cell r="S1211">
            <v>57.729839999999996</v>
          </cell>
          <cell r="T1211">
            <v>0.91958824299999986</v>
          </cell>
          <cell r="U1211">
            <v>56.810251756999996</v>
          </cell>
          <cell r="W1211">
            <v>2006</v>
          </cell>
          <cell r="X1211">
            <v>7</v>
          </cell>
          <cell r="Y1211">
            <v>1</v>
          </cell>
          <cell r="Z1211">
            <v>1</v>
          </cell>
          <cell r="AA1211">
            <v>4</v>
          </cell>
          <cell r="AB1211">
            <v>100</v>
          </cell>
          <cell r="AC1211">
            <v>0.9</v>
          </cell>
          <cell r="AD1211">
            <v>90</v>
          </cell>
          <cell r="AH1211">
            <v>4.5</v>
          </cell>
        </row>
        <row r="1212">
          <cell r="A1212" t="str">
            <v>F2006075-000</v>
          </cell>
          <cell r="B1212" t="str">
            <v>Fixtures and fittings</v>
          </cell>
          <cell r="C1212">
            <v>2006</v>
          </cell>
          <cell r="D1212" t="str">
            <v>Fac</v>
          </cell>
          <cell r="E1212" t="str">
            <v>N/A</v>
          </cell>
          <cell r="F1212" t="str">
            <v>IV-0568</v>
          </cell>
          <cell r="G1212" t="str">
            <v>TAVEECHOK FERNICHING</v>
          </cell>
          <cell r="H1212" t="str">
            <v>FILE CABINET</v>
          </cell>
          <cell r="I1212">
            <v>38779</v>
          </cell>
          <cell r="J1212">
            <v>38780</v>
          </cell>
          <cell r="K1212">
            <v>1820</v>
          </cell>
          <cell r="L1212">
            <v>1792</v>
          </cell>
          <cell r="M1212">
            <v>2400</v>
          </cell>
          <cell r="N1212">
            <v>38.229999999999997</v>
          </cell>
          <cell r="O1212">
            <v>2361.77</v>
          </cell>
          <cell r="R1212">
            <v>2.4054099999999998E-2</v>
          </cell>
          <cell r="S1212">
            <v>57.729839999999996</v>
          </cell>
          <cell r="T1212">
            <v>0.91958824299999986</v>
          </cell>
          <cell r="U1212">
            <v>56.810251756999996</v>
          </cell>
          <cell r="W1212">
            <v>2006</v>
          </cell>
          <cell r="X1212">
            <v>7</v>
          </cell>
          <cell r="Y1212">
            <v>1</v>
          </cell>
          <cell r="Z1212">
            <v>1</v>
          </cell>
          <cell r="AA1212">
            <v>4</v>
          </cell>
          <cell r="AB1212">
            <v>100</v>
          </cell>
          <cell r="AC1212">
            <v>0.9</v>
          </cell>
          <cell r="AD1212">
            <v>90</v>
          </cell>
          <cell r="AH1212">
            <v>4.5</v>
          </cell>
        </row>
        <row r="1213">
          <cell r="A1213" t="str">
            <v>F2006076-000</v>
          </cell>
          <cell r="B1213" t="str">
            <v>Fixtures and fittings</v>
          </cell>
          <cell r="C1213">
            <v>2006</v>
          </cell>
          <cell r="D1213" t="str">
            <v>Fac</v>
          </cell>
          <cell r="E1213" t="str">
            <v>N/A</v>
          </cell>
          <cell r="F1213" t="str">
            <v>IV-0568</v>
          </cell>
          <cell r="G1213" t="str">
            <v>TAVEECHOK FERNICHING</v>
          </cell>
          <cell r="H1213" t="str">
            <v>FILE CABINET</v>
          </cell>
          <cell r="I1213">
            <v>38779</v>
          </cell>
          <cell r="J1213">
            <v>38780</v>
          </cell>
          <cell r="K1213">
            <v>1820</v>
          </cell>
          <cell r="L1213">
            <v>1792</v>
          </cell>
          <cell r="M1213">
            <v>2400</v>
          </cell>
          <cell r="N1213">
            <v>38.229999999999997</v>
          </cell>
          <cell r="O1213">
            <v>2361.77</v>
          </cell>
          <cell r="R1213">
            <v>2.4054099999999998E-2</v>
          </cell>
          <cell r="S1213">
            <v>57.729839999999996</v>
          </cell>
          <cell r="T1213">
            <v>0.91958824299999986</v>
          </cell>
          <cell r="U1213">
            <v>56.810251756999996</v>
          </cell>
          <cell r="W1213">
            <v>2006</v>
          </cell>
          <cell r="X1213">
            <v>7</v>
          </cell>
          <cell r="Y1213">
            <v>1</v>
          </cell>
          <cell r="Z1213">
            <v>1</v>
          </cell>
          <cell r="AA1213">
            <v>4</v>
          </cell>
          <cell r="AB1213">
            <v>100</v>
          </cell>
          <cell r="AC1213">
            <v>0.9</v>
          </cell>
          <cell r="AD1213">
            <v>90</v>
          </cell>
          <cell r="AH1213">
            <v>4.5</v>
          </cell>
        </row>
        <row r="1214">
          <cell r="A1214" t="str">
            <v>F2006077-000</v>
          </cell>
          <cell r="B1214" t="str">
            <v>Fixtures and fittings</v>
          </cell>
          <cell r="C1214">
            <v>2006</v>
          </cell>
          <cell r="D1214" t="str">
            <v>Fac</v>
          </cell>
          <cell r="E1214" t="str">
            <v>N/A</v>
          </cell>
          <cell r="F1214" t="str">
            <v>IV-0568</v>
          </cell>
          <cell r="G1214" t="str">
            <v>TAVEECHOK FERNICHING</v>
          </cell>
          <cell r="H1214" t="str">
            <v>FILE CABINET</v>
          </cell>
          <cell r="I1214">
            <v>38779</v>
          </cell>
          <cell r="J1214">
            <v>38780</v>
          </cell>
          <cell r="K1214">
            <v>1820</v>
          </cell>
          <cell r="L1214">
            <v>1792</v>
          </cell>
          <cell r="M1214">
            <v>2400</v>
          </cell>
          <cell r="N1214">
            <v>38.229999999999997</v>
          </cell>
          <cell r="O1214">
            <v>2361.77</v>
          </cell>
          <cell r="R1214">
            <v>2.4054099999999998E-2</v>
          </cell>
          <cell r="S1214">
            <v>57.729839999999996</v>
          </cell>
          <cell r="T1214">
            <v>0.91958824299999986</v>
          </cell>
          <cell r="U1214">
            <v>56.810251756999996</v>
          </cell>
          <cell r="W1214">
            <v>2006</v>
          </cell>
          <cell r="X1214">
            <v>7</v>
          </cell>
          <cell r="Y1214">
            <v>1</v>
          </cell>
          <cell r="Z1214">
            <v>1</v>
          </cell>
          <cell r="AA1214">
            <v>4</v>
          </cell>
          <cell r="AB1214">
            <v>100</v>
          </cell>
          <cell r="AC1214">
            <v>0.9</v>
          </cell>
          <cell r="AD1214">
            <v>90</v>
          </cell>
          <cell r="AH1214">
            <v>4.5</v>
          </cell>
        </row>
        <row r="1215">
          <cell r="A1215" t="str">
            <v>F2006078-000</v>
          </cell>
          <cell r="B1215" t="str">
            <v>Fixtures and fittings</v>
          </cell>
          <cell r="C1215">
            <v>2006</v>
          </cell>
          <cell r="D1215" t="str">
            <v>Fac</v>
          </cell>
          <cell r="E1215" t="str">
            <v>N/A</v>
          </cell>
          <cell r="F1215" t="str">
            <v>IV-0568</v>
          </cell>
          <cell r="G1215" t="str">
            <v>TAVEECHOK FERNICHING</v>
          </cell>
          <cell r="H1215" t="str">
            <v>FILE CABINET</v>
          </cell>
          <cell r="I1215">
            <v>38779</v>
          </cell>
          <cell r="J1215">
            <v>38780</v>
          </cell>
          <cell r="K1215">
            <v>1820</v>
          </cell>
          <cell r="L1215">
            <v>1792</v>
          </cell>
          <cell r="M1215">
            <v>2400</v>
          </cell>
          <cell r="N1215">
            <v>38.229999999999997</v>
          </cell>
          <cell r="O1215">
            <v>2361.77</v>
          </cell>
          <cell r="R1215">
            <v>2.4054099999999998E-2</v>
          </cell>
          <cell r="S1215">
            <v>57.729839999999996</v>
          </cell>
          <cell r="T1215">
            <v>0.91958824299999986</v>
          </cell>
          <cell r="U1215">
            <v>56.810251756999996</v>
          </cell>
          <cell r="W1215">
            <v>2006</v>
          </cell>
          <cell r="X1215">
            <v>7</v>
          </cell>
          <cell r="Y1215">
            <v>1</v>
          </cell>
          <cell r="Z1215">
            <v>1</v>
          </cell>
          <cell r="AA1215">
            <v>4</v>
          </cell>
          <cell r="AB1215">
            <v>100</v>
          </cell>
          <cell r="AC1215">
            <v>0.9</v>
          </cell>
          <cell r="AD1215">
            <v>90</v>
          </cell>
          <cell r="AH1215">
            <v>4.5</v>
          </cell>
        </row>
        <row r="1216">
          <cell r="A1216" t="str">
            <v>F2006079-000</v>
          </cell>
          <cell r="B1216" t="str">
            <v>Fixtures and fittings</v>
          </cell>
          <cell r="C1216">
            <v>2006</v>
          </cell>
          <cell r="D1216" t="str">
            <v>Fac</v>
          </cell>
          <cell r="E1216" t="str">
            <v>N/A</v>
          </cell>
          <cell r="F1216" t="str">
            <v>IV-0568</v>
          </cell>
          <cell r="G1216" t="str">
            <v>TAVEECHOK FERNICHING</v>
          </cell>
          <cell r="H1216" t="str">
            <v>FILE CABINET</v>
          </cell>
          <cell r="I1216">
            <v>38779</v>
          </cell>
          <cell r="J1216">
            <v>38780</v>
          </cell>
          <cell r="K1216">
            <v>1820</v>
          </cell>
          <cell r="L1216">
            <v>1792</v>
          </cell>
          <cell r="M1216">
            <v>2400</v>
          </cell>
          <cell r="N1216">
            <v>38.229999999999997</v>
          </cell>
          <cell r="O1216">
            <v>2361.77</v>
          </cell>
          <cell r="R1216">
            <v>2.4054099999999998E-2</v>
          </cell>
          <cell r="S1216">
            <v>57.729839999999996</v>
          </cell>
          <cell r="T1216">
            <v>0.91958824299999986</v>
          </cell>
          <cell r="U1216">
            <v>56.810251756999996</v>
          </cell>
          <cell r="W1216">
            <v>2006</v>
          </cell>
          <cell r="X1216">
            <v>7</v>
          </cell>
          <cell r="Y1216">
            <v>1</v>
          </cell>
          <cell r="Z1216">
            <v>1</v>
          </cell>
          <cell r="AA1216">
            <v>4</v>
          </cell>
          <cell r="AB1216">
            <v>100</v>
          </cell>
          <cell r="AC1216">
            <v>0.9</v>
          </cell>
          <cell r="AD1216">
            <v>90</v>
          </cell>
          <cell r="AH1216">
            <v>4.5</v>
          </cell>
        </row>
        <row r="1217">
          <cell r="A1217" t="str">
            <v>F2006080-000</v>
          </cell>
          <cell r="B1217" t="str">
            <v>Fixtures and fittings</v>
          </cell>
          <cell r="C1217">
            <v>2006</v>
          </cell>
          <cell r="D1217" t="str">
            <v>Fac</v>
          </cell>
          <cell r="E1217" t="str">
            <v>N/A</v>
          </cell>
          <cell r="F1217" t="str">
            <v>IV-0568</v>
          </cell>
          <cell r="G1217" t="str">
            <v>TAVEECHOK FERNICHING</v>
          </cell>
          <cell r="H1217" t="str">
            <v>FILE CABINET</v>
          </cell>
          <cell r="I1217">
            <v>38779</v>
          </cell>
          <cell r="J1217">
            <v>38780</v>
          </cell>
          <cell r="K1217">
            <v>1820</v>
          </cell>
          <cell r="L1217">
            <v>1792</v>
          </cell>
          <cell r="M1217">
            <v>2400</v>
          </cell>
          <cell r="N1217">
            <v>38.229999999999997</v>
          </cell>
          <cell r="O1217">
            <v>2361.77</v>
          </cell>
          <cell r="R1217">
            <v>2.4054099999999998E-2</v>
          </cell>
          <cell r="S1217">
            <v>57.729839999999996</v>
          </cell>
          <cell r="T1217">
            <v>0.91958824299999986</v>
          </cell>
          <cell r="U1217">
            <v>56.810251756999996</v>
          </cell>
          <cell r="W1217">
            <v>2006</v>
          </cell>
          <cell r="X1217">
            <v>7</v>
          </cell>
          <cell r="Y1217">
            <v>1</v>
          </cell>
          <cell r="Z1217">
            <v>1</v>
          </cell>
          <cell r="AA1217">
            <v>4</v>
          </cell>
          <cell r="AB1217">
            <v>100</v>
          </cell>
          <cell r="AC1217">
            <v>0.9</v>
          </cell>
          <cell r="AD1217">
            <v>90</v>
          </cell>
          <cell r="AH1217">
            <v>4.5</v>
          </cell>
        </row>
        <row r="1218">
          <cell r="A1218" t="str">
            <v>F2006081-000</v>
          </cell>
          <cell r="B1218" t="str">
            <v>Fixtures and fittings</v>
          </cell>
          <cell r="C1218">
            <v>2006</v>
          </cell>
          <cell r="D1218" t="str">
            <v>Fac</v>
          </cell>
          <cell r="E1218" t="str">
            <v>N/A</v>
          </cell>
          <cell r="F1218" t="str">
            <v>IV-0568</v>
          </cell>
          <cell r="G1218" t="str">
            <v>TAVEECHOK FERNICHING</v>
          </cell>
          <cell r="H1218" t="str">
            <v>FILE CABINET</v>
          </cell>
          <cell r="I1218">
            <v>38779</v>
          </cell>
          <cell r="J1218">
            <v>38780</v>
          </cell>
          <cell r="K1218">
            <v>1820</v>
          </cell>
          <cell r="L1218">
            <v>1792</v>
          </cell>
          <cell r="M1218">
            <v>2400</v>
          </cell>
          <cell r="N1218">
            <v>38.229999999999997</v>
          </cell>
          <cell r="O1218">
            <v>2361.77</v>
          </cell>
          <cell r="R1218">
            <v>2.4054099999999998E-2</v>
          </cell>
          <cell r="S1218">
            <v>57.729839999999996</v>
          </cell>
          <cell r="T1218">
            <v>0.91958824299999986</v>
          </cell>
          <cell r="U1218">
            <v>56.810251756999996</v>
          </cell>
          <cell r="W1218">
            <v>2006</v>
          </cell>
          <cell r="X1218">
            <v>7</v>
          </cell>
          <cell r="Y1218">
            <v>1</v>
          </cell>
          <cell r="Z1218">
            <v>1</v>
          </cell>
          <cell r="AA1218">
            <v>4</v>
          </cell>
          <cell r="AB1218">
            <v>100</v>
          </cell>
          <cell r="AC1218">
            <v>0.9</v>
          </cell>
          <cell r="AD1218">
            <v>90</v>
          </cell>
          <cell r="AH1218">
            <v>4.5</v>
          </cell>
        </row>
        <row r="1219">
          <cell r="A1219" t="str">
            <v>F2006082-000</v>
          </cell>
          <cell r="B1219" t="str">
            <v>Fixtures and fittings</v>
          </cell>
          <cell r="C1219">
            <v>2006</v>
          </cell>
          <cell r="D1219" t="str">
            <v>Fac</v>
          </cell>
          <cell r="E1219" t="str">
            <v>N/A</v>
          </cell>
          <cell r="F1219" t="str">
            <v>IV-0568</v>
          </cell>
          <cell r="G1219" t="str">
            <v>TAVEECHOK FERNICHING</v>
          </cell>
          <cell r="H1219" t="str">
            <v>FILE CABINET</v>
          </cell>
          <cell r="I1219">
            <v>38779</v>
          </cell>
          <cell r="J1219">
            <v>38780</v>
          </cell>
          <cell r="K1219">
            <v>1820</v>
          </cell>
          <cell r="L1219">
            <v>1792</v>
          </cell>
          <cell r="M1219">
            <v>2400</v>
          </cell>
          <cell r="N1219">
            <v>38.229999999999997</v>
          </cell>
          <cell r="O1219">
            <v>2361.77</v>
          </cell>
          <cell r="R1219">
            <v>2.4054099999999998E-2</v>
          </cell>
          <cell r="S1219">
            <v>57.729839999999996</v>
          </cell>
          <cell r="T1219">
            <v>0.91958824299999986</v>
          </cell>
          <cell r="U1219">
            <v>56.810251756999996</v>
          </cell>
          <cell r="W1219">
            <v>2006</v>
          </cell>
          <cell r="X1219">
            <v>7</v>
          </cell>
          <cell r="Y1219">
            <v>1</v>
          </cell>
          <cell r="Z1219">
            <v>1</v>
          </cell>
          <cell r="AA1219">
            <v>4</v>
          </cell>
          <cell r="AB1219">
            <v>100</v>
          </cell>
          <cell r="AC1219">
            <v>0.9</v>
          </cell>
          <cell r="AD1219">
            <v>90</v>
          </cell>
          <cell r="AH1219">
            <v>4.5</v>
          </cell>
        </row>
        <row r="1220">
          <cell r="A1220" t="str">
            <v>F2006083-000</v>
          </cell>
          <cell r="B1220" t="str">
            <v>Fixtures and fittings</v>
          </cell>
          <cell r="C1220">
            <v>2006</v>
          </cell>
          <cell r="D1220" t="str">
            <v>Fac</v>
          </cell>
          <cell r="E1220" t="str">
            <v>N/A</v>
          </cell>
          <cell r="F1220" t="str">
            <v>IV-0568</v>
          </cell>
          <cell r="G1220" t="str">
            <v>TAVEECHOK FERNICHING</v>
          </cell>
          <cell r="H1220" t="str">
            <v>FILE CABINET</v>
          </cell>
          <cell r="I1220">
            <v>38779</v>
          </cell>
          <cell r="J1220">
            <v>38780</v>
          </cell>
          <cell r="K1220">
            <v>1820</v>
          </cell>
          <cell r="L1220">
            <v>1792</v>
          </cell>
          <cell r="M1220">
            <v>2400</v>
          </cell>
          <cell r="N1220">
            <v>38.229999999999997</v>
          </cell>
          <cell r="O1220">
            <v>2361.77</v>
          </cell>
          <cell r="R1220">
            <v>2.4054099999999998E-2</v>
          </cell>
          <cell r="S1220">
            <v>57.729839999999996</v>
          </cell>
          <cell r="T1220">
            <v>0.91958824299999986</v>
          </cell>
          <cell r="U1220">
            <v>56.810251756999996</v>
          </cell>
          <cell r="W1220">
            <v>2006</v>
          </cell>
          <cell r="X1220">
            <v>7</v>
          </cell>
          <cell r="Y1220">
            <v>1</v>
          </cell>
          <cell r="Z1220">
            <v>1</v>
          </cell>
          <cell r="AA1220">
            <v>4</v>
          </cell>
          <cell r="AB1220">
            <v>100</v>
          </cell>
          <cell r="AC1220">
            <v>0.9</v>
          </cell>
          <cell r="AD1220">
            <v>90</v>
          </cell>
          <cell r="AH1220">
            <v>4.5</v>
          </cell>
        </row>
        <row r="1221">
          <cell r="A1221" t="str">
            <v>F2006084-000</v>
          </cell>
          <cell r="B1221" t="str">
            <v>Fixtures and fittings</v>
          </cell>
          <cell r="C1221">
            <v>2006</v>
          </cell>
          <cell r="D1221" t="str">
            <v>Fac</v>
          </cell>
          <cell r="E1221" t="str">
            <v>N/A</v>
          </cell>
          <cell r="F1221" t="str">
            <v>IV-0568</v>
          </cell>
          <cell r="G1221" t="str">
            <v>TAVEECHOK FERNICHING</v>
          </cell>
          <cell r="H1221" t="str">
            <v>FILE CABINET</v>
          </cell>
          <cell r="I1221">
            <v>38779</v>
          </cell>
          <cell r="J1221">
            <v>38780</v>
          </cell>
          <cell r="K1221">
            <v>1820</v>
          </cell>
          <cell r="L1221">
            <v>1792</v>
          </cell>
          <cell r="M1221">
            <v>2400</v>
          </cell>
          <cell r="N1221">
            <v>38.229999999999997</v>
          </cell>
          <cell r="O1221">
            <v>2361.77</v>
          </cell>
          <cell r="R1221">
            <v>2.4054099999999998E-2</v>
          </cell>
          <cell r="S1221">
            <v>57.729839999999996</v>
          </cell>
          <cell r="T1221">
            <v>0.91958824299999986</v>
          </cell>
          <cell r="U1221">
            <v>56.810251756999996</v>
          </cell>
          <cell r="W1221">
            <v>2006</v>
          </cell>
          <cell r="X1221">
            <v>7</v>
          </cell>
          <cell r="Y1221">
            <v>1</v>
          </cell>
          <cell r="Z1221">
            <v>1</v>
          </cell>
          <cell r="AA1221">
            <v>4</v>
          </cell>
          <cell r="AB1221">
            <v>100</v>
          </cell>
          <cell r="AC1221">
            <v>0.9</v>
          </cell>
          <cell r="AD1221">
            <v>90</v>
          </cell>
          <cell r="AH1221">
            <v>4.5</v>
          </cell>
        </row>
        <row r="1222">
          <cell r="A1222" t="str">
            <v>F2006085-000</v>
          </cell>
          <cell r="B1222" t="str">
            <v>Fixtures and fittings</v>
          </cell>
          <cell r="C1222">
            <v>2006</v>
          </cell>
          <cell r="D1222" t="str">
            <v>Fac</v>
          </cell>
          <cell r="E1222" t="str">
            <v>N/A</v>
          </cell>
          <cell r="F1222" t="str">
            <v>IV-0568</v>
          </cell>
          <cell r="G1222" t="str">
            <v>TAVEECHOK FERNICHING</v>
          </cell>
          <cell r="H1222" t="str">
            <v>FILE CABINET</v>
          </cell>
          <cell r="I1222">
            <v>38779</v>
          </cell>
          <cell r="J1222">
            <v>38780</v>
          </cell>
          <cell r="K1222">
            <v>1820</v>
          </cell>
          <cell r="L1222">
            <v>1792</v>
          </cell>
          <cell r="M1222">
            <v>2400</v>
          </cell>
          <cell r="N1222">
            <v>38.229999999999997</v>
          </cell>
          <cell r="O1222">
            <v>2361.77</v>
          </cell>
          <cell r="R1222">
            <v>2.4054099999999998E-2</v>
          </cell>
          <cell r="S1222">
            <v>57.729839999999996</v>
          </cell>
          <cell r="T1222">
            <v>0.91958824299999986</v>
          </cell>
          <cell r="U1222">
            <v>56.810251756999996</v>
          </cell>
          <cell r="W1222">
            <v>2006</v>
          </cell>
          <cell r="X1222">
            <v>7</v>
          </cell>
          <cell r="Y1222">
            <v>1</v>
          </cell>
          <cell r="Z1222">
            <v>1</v>
          </cell>
          <cell r="AA1222">
            <v>4</v>
          </cell>
          <cell r="AB1222">
            <v>100</v>
          </cell>
          <cell r="AC1222">
            <v>0.9</v>
          </cell>
          <cell r="AD1222">
            <v>90</v>
          </cell>
          <cell r="AH1222">
            <v>4.5</v>
          </cell>
        </row>
        <row r="1223">
          <cell r="A1223" t="str">
            <v>F2006086-000</v>
          </cell>
          <cell r="B1223" t="str">
            <v>Fixtures and fittings</v>
          </cell>
          <cell r="C1223">
            <v>2006</v>
          </cell>
          <cell r="D1223" t="str">
            <v>Fac</v>
          </cell>
          <cell r="E1223" t="str">
            <v>N/A</v>
          </cell>
          <cell r="F1223" t="str">
            <v>IV-0568</v>
          </cell>
          <cell r="G1223" t="str">
            <v>TAVEECHOK FERNICHING</v>
          </cell>
          <cell r="H1223" t="str">
            <v>FILE CABINET</v>
          </cell>
          <cell r="I1223">
            <v>38779</v>
          </cell>
          <cell r="J1223">
            <v>38780</v>
          </cell>
          <cell r="K1223">
            <v>1820</v>
          </cell>
          <cell r="L1223">
            <v>1792</v>
          </cell>
          <cell r="M1223">
            <v>2400</v>
          </cell>
          <cell r="N1223">
            <v>38.229999999999997</v>
          </cell>
          <cell r="O1223">
            <v>2361.77</v>
          </cell>
          <cell r="R1223">
            <v>2.41468E-2</v>
          </cell>
          <cell r="S1223">
            <v>57.95232</v>
          </cell>
          <cell r="T1223">
            <v>0.92313216399999987</v>
          </cell>
          <cell r="U1223">
            <v>57.029187835999998</v>
          </cell>
          <cell r="W1223">
            <v>2006</v>
          </cell>
          <cell r="X1223">
            <v>7</v>
          </cell>
          <cell r="Y1223">
            <v>1</v>
          </cell>
          <cell r="Z1223">
            <v>1</v>
          </cell>
          <cell r="AA1223">
            <v>4</v>
          </cell>
          <cell r="AB1223">
            <v>100</v>
          </cell>
          <cell r="AC1223">
            <v>0.9</v>
          </cell>
          <cell r="AD1223">
            <v>90</v>
          </cell>
          <cell r="AH1223">
            <v>4.5</v>
          </cell>
        </row>
        <row r="1224">
          <cell r="A1224" t="str">
            <v>F2006087-000</v>
          </cell>
          <cell r="B1224" t="str">
            <v>Fixtures and fittings</v>
          </cell>
          <cell r="C1224">
            <v>2005</v>
          </cell>
          <cell r="D1224" t="str">
            <v>Fac</v>
          </cell>
          <cell r="E1224" t="str">
            <v>N/A</v>
          </cell>
          <cell r="F1224" t="str">
            <v>A07752</v>
          </cell>
          <cell r="G1224" t="str">
            <v xml:space="preserve">D&amp;G SERVICE </v>
          </cell>
          <cell r="H1224" t="str">
            <v>DIGITAL CORDLESS PONE</v>
          </cell>
          <cell r="I1224">
            <v>38776</v>
          </cell>
          <cell r="J1224">
            <v>38777</v>
          </cell>
          <cell r="K1224">
            <v>1820</v>
          </cell>
          <cell r="L1224">
            <v>1789</v>
          </cell>
          <cell r="M1224">
            <v>2327</v>
          </cell>
          <cell r="N1224">
            <v>40.9</v>
          </cell>
          <cell r="O1224">
            <v>2286.1</v>
          </cell>
          <cell r="R1224">
            <v>2.41468E-2</v>
          </cell>
          <cell r="S1224">
            <v>56.189603599999998</v>
          </cell>
          <cell r="T1224">
            <v>0.98760411999999997</v>
          </cell>
          <cell r="U1224">
            <v>55.201999479999998</v>
          </cell>
          <cell r="W1224">
            <v>2006</v>
          </cell>
          <cell r="X1224">
            <v>7</v>
          </cell>
          <cell r="Y1224">
            <v>1</v>
          </cell>
          <cell r="Z1224">
            <v>1</v>
          </cell>
          <cell r="AA1224">
            <v>4</v>
          </cell>
          <cell r="AB1224">
            <v>100</v>
          </cell>
          <cell r="AC1224">
            <v>0.9</v>
          </cell>
          <cell r="AD1224">
            <v>90</v>
          </cell>
          <cell r="AH1224">
            <v>4.5</v>
          </cell>
        </row>
        <row r="1225">
          <cell r="A1225" t="str">
            <v>F2006088-000</v>
          </cell>
          <cell r="B1225" t="str">
            <v>Fixtures and fittings</v>
          </cell>
          <cell r="C1225">
            <v>2005</v>
          </cell>
          <cell r="D1225" t="str">
            <v>Fac</v>
          </cell>
          <cell r="E1225" t="str">
            <v>N/A</v>
          </cell>
          <cell r="F1225">
            <v>10874350</v>
          </cell>
          <cell r="G1225" t="str">
            <v>METRO SYSTEM</v>
          </cell>
          <cell r="H1225" t="str">
            <v>AUTOCAD LT2006 (SOFTWARE)</v>
          </cell>
          <cell r="I1225">
            <v>38775</v>
          </cell>
          <cell r="J1225">
            <v>38775</v>
          </cell>
          <cell r="K1225">
            <v>1820</v>
          </cell>
          <cell r="L1225">
            <v>1787</v>
          </cell>
          <cell r="M1225">
            <v>58500</v>
          </cell>
          <cell r="N1225">
            <v>1092.8399999999999</v>
          </cell>
          <cell r="O1225">
            <v>57407.16</v>
          </cell>
          <cell r="R1225">
            <v>2.54313E-2</v>
          </cell>
          <cell r="S1225">
            <v>1487.7310500000001</v>
          </cell>
          <cell r="T1225">
            <v>27.792341892</v>
          </cell>
          <cell r="U1225">
            <v>1459.9387081080001</v>
          </cell>
          <cell r="W1225">
            <v>2006</v>
          </cell>
          <cell r="X1225">
            <v>6</v>
          </cell>
          <cell r="Y1225">
            <v>1</v>
          </cell>
          <cell r="Z1225">
            <v>0.98352861266768554</v>
          </cell>
          <cell r="AA1225">
            <v>5</v>
          </cell>
          <cell r="AB1225">
            <v>1500</v>
          </cell>
          <cell r="AC1225">
            <v>0.9</v>
          </cell>
          <cell r="AD1225">
            <v>1400</v>
          </cell>
          <cell r="AH1225">
            <v>2.5</v>
          </cell>
        </row>
        <row r="1226">
          <cell r="A1226" t="str">
            <v>F2006089-000</v>
          </cell>
          <cell r="B1226" t="str">
            <v>Fixtures and fittings</v>
          </cell>
          <cell r="C1226">
            <v>2005</v>
          </cell>
          <cell r="D1226" t="str">
            <v>Fac</v>
          </cell>
          <cell r="E1226" t="str">
            <v>N/A</v>
          </cell>
          <cell r="F1226">
            <v>133301</v>
          </cell>
          <cell r="G1226" t="str">
            <v>CONTINUOUS FORM AND COMPUTER</v>
          </cell>
          <cell r="H1226" t="str">
            <v>MS OFFICE SMALL BUSINESS 2003 ENGLISH SP1 OEM</v>
          </cell>
          <cell r="I1226">
            <v>38793</v>
          </cell>
          <cell r="J1226">
            <v>38793</v>
          </cell>
          <cell r="K1226">
            <v>1820</v>
          </cell>
          <cell r="L1226">
            <v>1805</v>
          </cell>
          <cell r="M1226">
            <v>10800</v>
          </cell>
          <cell r="N1226">
            <v>94.94</v>
          </cell>
          <cell r="O1226">
            <v>10705.06</v>
          </cell>
          <cell r="R1226">
            <v>2.43857E-2</v>
          </cell>
          <cell r="S1226">
            <v>263.36556000000002</v>
          </cell>
          <cell r="T1226">
            <v>2.3151783579999998</v>
          </cell>
          <cell r="U1226">
            <v>261.05038164199999</v>
          </cell>
          <cell r="W1226">
            <v>2006</v>
          </cell>
          <cell r="X1226">
            <v>7</v>
          </cell>
          <cell r="Y1226">
            <v>1</v>
          </cell>
          <cell r="Z1226">
            <v>1</v>
          </cell>
          <cell r="AA1226">
            <v>4</v>
          </cell>
          <cell r="AB1226">
            <v>300</v>
          </cell>
          <cell r="AC1226">
            <v>0.9</v>
          </cell>
          <cell r="AD1226">
            <v>270</v>
          </cell>
          <cell r="AH1226">
            <v>4.5</v>
          </cell>
        </row>
        <row r="1227">
          <cell r="A1227" t="str">
            <v>F2006090-000</v>
          </cell>
          <cell r="B1227" t="str">
            <v>Fixtures and fittings</v>
          </cell>
          <cell r="C1227">
            <v>2004</v>
          </cell>
          <cell r="D1227" t="str">
            <v>QA</v>
          </cell>
          <cell r="E1227" t="str">
            <v>FCCT24049</v>
          </cell>
          <cell r="F1227" t="str">
            <v>INV.7028</v>
          </cell>
          <cell r="G1227" t="str">
            <v>ULTIMATE INTELLIGENT</v>
          </cell>
          <cell r="H1227" t="str">
            <v>PRT-515 1382 PRINTER CANON IP4000</v>
          </cell>
          <cell r="I1227">
            <v>38782</v>
          </cell>
          <cell r="J1227">
            <v>38808</v>
          </cell>
          <cell r="K1227">
            <v>1092</v>
          </cell>
          <cell r="L1227">
            <v>1092</v>
          </cell>
          <cell r="M1227">
            <v>6400</v>
          </cell>
          <cell r="N1227">
            <v>5.86</v>
          </cell>
          <cell r="O1227">
            <v>6394.14</v>
          </cell>
          <cell r="R1227">
            <v>2.43857E-2</v>
          </cell>
          <cell r="S1227">
            <v>156.06847999999999</v>
          </cell>
          <cell r="T1227">
            <v>0.142900202</v>
          </cell>
          <cell r="U1227">
            <v>155.925579798</v>
          </cell>
          <cell r="W1227">
            <v>2006</v>
          </cell>
          <cell r="X1227">
            <v>5</v>
          </cell>
          <cell r="Y1227">
            <v>1</v>
          </cell>
          <cell r="Z1227">
            <v>0.98352861266768554</v>
          </cell>
          <cell r="AA1227">
            <v>4</v>
          </cell>
          <cell r="AB1227">
            <v>150</v>
          </cell>
          <cell r="AC1227">
            <v>0.9</v>
          </cell>
          <cell r="AD1227">
            <v>140</v>
          </cell>
          <cell r="AH1227">
            <v>4.5</v>
          </cell>
        </row>
        <row r="1228">
          <cell r="A1228" t="str">
            <v>F2006093-000</v>
          </cell>
          <cell r="B1228" t="str">
            <v>Fixtures and fittings</v>
          </cell>
          <cell r="C1228">
            <v>2005</v>
          </cell>
          <cell r="D1228" t="str">
            <v>Fac</v>
          </cell>
          <cell r="E1228" t="str">
            <v>N/A</v>
          </cell>
          <cell r="F1228" t="str">
            <v>IV4903078</v>
          </cell>
          <cell r="G1228" t="str">
            <v>NEWTON NAKARIN CO.,</v>
          </cell>
          <cell r="H1228" t="str">
            <v>REFRIGERATOR FRAME STAINLESS</v>
          </cell>
          <cell r="I1228">
            <v>38803</v>
          </cell>
          <cell r="J1228">
            <v>38804</v>
          </cell>
          <cell r="K1228">
            <v>1820</v>
          </cell>
          <cell r="L1228">
            <v>1816</v>
          </cell>
          <cell r="M1228">
            <v>12600</v>
          </cell>
          <cell r="N1228">
            <v>34.61</v>
          </cell>
          <cell r="O1228">
            <v>12565.39</v>
          </cell>
          <cell r="R1228">
            <v>2.43857E-2</v>
          </cell>
          <cell r="S1228">
            <v>307.25981999999999</v>
          </cell>
          <cell r="T1228">
            <v>0.84398907700000003</v>
          </cell>
          <cell r="U1228">
            <v>306.41583092299999</v>
          </cell>
          <cell r="W1228">
            <v>2006</v>
          </cell>
          <cell r="X1228">
            <v>7</v>
          </cell>
          <cell r="Y1228">
            <v>1</v>
          </cell>
          <cell r="Z1228">
            <v>1</v>
          </cell>
          <cell r="AA1228">
            <v>4</v>
          </cell>
          <cell r="AB1228">
            <v>300</v>
          </cell>
          <cell r="AC1228">
            <v>0.9</v>
          </cell>
          <cell r="AD1228">
            <v>270</v>
          </cell>
          <cell r="AH1228">
            <v>4.5</v>
          </cell>
        </row>
        <row r="1229">
          <cell r="A1229" t="str">
            <v>F2006094-000</v>
          </cell>
          <cell r="B1229" t="str">
            <v>Fixtures and fittings</v>
          </cell>
          <cell r="C1229">
            <v>2005</v>
          </cell>
          <cell r="D1229" t="str">
            <v>Fac</v>
          </cell>
          <cell r="E1229" t="str">
            <v>N/A</v>
          </cell>
          <cell r="F1229" t="str">
            <v>IV4903078</v>
          </cell>
          <cell r="G1229" t="str">
            <v>NEWTON NAKARIN CO.,</v>
          </cell>
          <cell r="H1229" t="str">
            <v>REFRIGERATOR FRAME STAINLESS</v>
          </cell>
          <cell r="I1229">
            <v>38803</v>
          </cell>
          <cell r="J1229">
            <v>38804</v>
          </cell>
          <cell r="K1229">
            <v>1820</v>
          </cell>
          <cell r="L1229">
            <v>1816</v>
          </cell>
          <cell r="M1229">
            <v>12600</v>
          </cell>
          <cell r="N1229">
            <v>34.61</v>
          </cell>
          <cell r="O1229">
            <v>12565.39</v>
          </cell>
          <cell r="R1229">
            <v>2.43857E-2</v>
          </cell>
          <cell r="S1229">
            <v>307.25981999999999</v>
          </cell>
          <cell r="T1229">
            <v>0.84398907700000003</v>
          </cell>
          <cell r="U1229">
            <v>306.41583092299999</v>
          </cell>
          <cell r="W1229">
            <v>2006</v>
          </cell>
          <cell r="X1229">
            <v>7</v>
          </cell>
          <cell r="Y1229">
            <v>1</v>
          </cell>
          <cell r="Z1229">
            <v>1</v>
          </cell>
          <cell r="AA1229">
            <v>4</v>
          </cell>
          <cell r="AB1229">
            <v>300</v>
          </cell>
          <cell r="AC1229">
            <v>0.9</v>
          </cell>
          <cell r="AD1229">
            <v>270</v>
          </cell>
          <cell r="AH1229">
            <v>4.5</v>
          </cell>
        </row>
        <row r="1230">
          <cell r="A1230" t="str">
            <v>F2006095-000</v>
          </cell>
          <cell r="B1230" t="str">
            <v>Fixtures and fittings</v>
          </cell>
          <cell r="C1230">
            <v>2005</v>
          </cell>
          <cell r="D1230" t="str">
            <v>Fac</v>
          </cell>
          <cell r="E1230" t="str">
            <v>N/A</v>
          </cell>
          <cell r="F1230" t="str">
            <v>IV4903078</v>
          </cell>
          <cell r="G1230" t="str">
            <v>NEWTON NAKARIN CO.,</v>
          </cell>
          <cell r="H1230" t="str">
            <v>REFRIGERATOR FRAME STAINLESS</v>
          </cell>
          <cell r="I1230">
            <v>38803</v>
          </cell>
          <cell r="J1230">
            <v>38804</v>
          </cell>
          <cell r="K1230">
            <v>1820</v>
          </cell>
          <cell r="L1230">
            <v>1816</v>
          </cell>
          <cell r="M1230">
            <v>12600</v>
          </cell>
          <cell r="N1230">
            <v>34.61</v>
          </cell>
          <cell r="O1230">
            <v>12565.39</v>
          </cell>
          <cell r="R1230">
            <v>2.3896799999999999E-2</v>
          </cell>
          <cell r="S1230">
            <v>301.09967999999998</v>
          </cell>
          <cell r="T1230">
            <v>0.82706824800000001</v>
          </cell>
          <cell r="U1230">
            <v>300.27261175199999</v>
          </cell>
          <cell r="W1230">
            <v>2006</v>
          </cell>
          <cell r="X1230">
            <v>7</v>
          </cell>
          <cell r="Y1230">
            <v>1</v>
          </cell>
          <cell r="Z1230">
            <v>1</v>
          </cell>
          <cell r="AA1230">
            <v>4</v>
          </cell>
          <cell r="AB1230">
            <v>300</v>
          </cell>
          <cell r="AC1230">
            <v>0.9</v>
          </cell>
          <cell r="AD1230">
            <v>270</v>
          </cell>
          <cell r="AH1230">
            <v>4.5</v>
          </cell>
        </row>
        <row r="1231">
          <cell r="A1231" t="str">
            <v>F950037-000</v>
          </cell>
          <cell r="B1231" t="str">
            <v>Fixtures and fittings</v>
          </cell>
          <cell r="C1231">
            <v>2003</v>
          </cell>
          <cell r="D1231" t="str">
            <v>Fac</v>
          </cell>
          <cell r="E1231" t="str">
            <v>N/A</v>
          </cell>
          <cell r="F1231" t="str">
            <v>N/A</v>
          </cell>
          <cell r="G1231" t="str">
            <v>PAGER</v>
          </cell>
          <cell r="H1231" t="str">
            <v>PHONELINK</v>
          </cell>
          <cell r="J1231">
            <v>34939</v>
          </cell>
          <cell r="K1231">
            <v>1820</v>
          </cell>
          <cell r="L1231">
            <v>0</v>
          </cell>
          <cell r="M1231">
            <v>4673</v>
          </cell>
          <cell r="N1231">
            <v>4672</v>
          </cell>
          <cell r="O1231">
            <v>1</v>
          </cell>
          <cell r="R1231">
            <v>2.42191E-2</v>
          </cell>
          <cell r="S1231">
            <v>113.1758543</v>
          </cell>
          <cell r="T1231">
            <v>113.1516352</v>
          </cell>
          <cell r="U1231">
            <v>2.4219099999996274E-2</v>
          </cell>
          <cell r="W1231">
            <v>1995</v>
          </cell>
          <cell r="X1231">
            <v>7</v>
          </cell>
          <cell r="Y1231">
            <v>1.3504691962464299</v>
          </cell>
          <cell r="Z1231">
            <v>1</v>
          </cell>
          <cell r="AA1231">
            <v>4</v>
          </cell>
          <cell r="AB1231">
            <v>200</v>
          </cell>
          <cell r="AC1231">
            <v>0.05</v>
          </cell>
          <cell r="AD1231">
            <v>10</v>
          </cell>
          <cell r="AH1231">
            <v>0.5</v>
          </cell>
        </row>
        <row r="1232">
          <cell r="A1232" t="str">
            <v>F990006-000</v>
          </cell>
          <cell r="B1232" t="str">
            <v>Fixtures and fittings</v>
          </cell>
          <cell r="C1232">
            <v>2003</v>
          </cell>
          <cell r="D1232" t="str">
            <v>Fac</v>
          </cell>
          <cell r="E1232" t="str">
            <v>N/A</v>
          </cell>
          <cell r="F1232">
            <v>4210214</v>
          </cell>
          <cell r="G1232" t="str">
            <v>NCOA</v>
          </cell>
          <cell r="H1232" t="str">
            <v>PRINTER HP DESKJET 710C</v>
          </cell>
          <cell r="I1232">
            <v>36272</v>
          </cell>
          <cell r="J1232">
            <v>36282</v>
          </cell>
          <cell r="K1232">
            <v>1820</v>
          </cell>
          <cell r="L1232">
            <v>0</v>
          </cell>
          <cell r="M1232">
            <v>8500</v>
          </cell>
          <cell r="N1232">
            <v>8499</v>
          </cell>
          <cell r="O1232">
            <v>1</v>
          </cell>
          <cell r="R1232">
            <v>2.42191E-2</v>
          </cell>
          <cell r="S1232">
            <v>205.86234999999999</v>
          </cell>
          <cell r="T1232">
            <v>205.83813090000001</v>
          </cell>
          <cell r="U1232">
            <v>2.4219099999982063E-2</v>
          </cell>
          <cell r="W1232">
            <v>1999</v>
          </cell>
          <cell r="X1232">
            <v>5</v>
          </cell>
          <cell r="Y1232">
            <v>0.86931345340782851</v>
          </cell>
          <cell r="Z1232">
            <v>0.9671166581762608</v>
          </cell>
          <cell r="AA1232">
            <v>4</v>
          </cell>
          <cell r="AB1232">
            <v>0</v>
          </cell>
          <cell r="AC1232">
            <v>0.09</v>
          </cell>
          <cell r="AD1232">
            <v>0</v>
          </cell>
          <cell r="AH1232">
            <v>0</v>
          </cell>
        </row>
        <row r="1233">
          <cell r="A1233" t="str">
            <v>F990018-000</v>
          </cell>
          <cell r="B1233" t="str">
            <v>Fixtures and fittings</v>
          </cell>
          <cell r="C1233">
            <v>2003</v>
          </cell>
          <cell r="D1233" t="str">
            <v>Fac</v>
          </cell>
          <cell r="E1233" t="str">
            <v>N/A</v>
          </cell>
          <cell r="F1233">
            <v>648</v>
          </cell>
          <cell r="G1233" t="str">
            <v>TAVEECHOK</v>
          </cell>
          <cell r="H1233" t="str">
            <v>OFFICE CHAIR ( TC-23 )</v>
          </cell>
          <cell r="I1233">
            <v>36292</v>
          </cell>
          <cell r="J1233">
            <v>36310</v>
          </cell>
          <cell r="K1233">
            <v>1820</v>
          </cell>
          <cell r="L1233">
            <v>0</v>
          </cell>
          <cell r="M1233">
            <v>2500</v>
          </cell>
          <cell r="N1233">
            <v>2499</v>
          </cell>
          <cell r="O1233">
            <v>1</v>
          </cell>
          <cell r="R1233">
            <v>2.4299999999999999E-2</v>
          </cell>
          <cell r="S1233">
            <v>60.75</v>
          </cell>
          <cell r="T1233">
            <v>60.725699999999996</v>
          </cell>
          <cell r="U1233">
            <v>2.4300000000003763E-2</v>
          </cell>
          <cell r="W1233">
            <v>1999</v>
          </cell>
          <cell r="X1233">
            <v>7</v>
          </cell>
          <cell r="Y1233">
            <v>1.1553228621291447</v>
          </cell>
          <cell r="Z1233">
            <v>1</v>
          </cell>
          <cell r="AA1233">
            <v>4</v>
          </cell>
          <cell r="AB1233">
            <v>100</v>
          </cell>
          <cell r="AC1233">
            <v>0.09</v>
          </cell>
          <cell r="AD1233">
            <v>10</v>
          </cell>
          <cell r="AH1233">
            <v>0.5</v>
          </cell>
        </row>
        <row r="1234">
          <cell r="A1234" t="str">
            <v>F990019-000</v>
          </cell>
          <cell r="B1234" t="str">
            <v>Fixtures and fittings</v>
          </cell>
          <cell r="C1234">
            <v>2003</v>
          </cell>
          <cell r="D1234" t="str">
            <v>Fac</v>
          </cell>
          <cell r="E1234" t="str">
            <v>N/A</v>
          </cell>
          <cell r="F1234">
            <v>648</v>
          </cell>
          <cell r="G1234" t="str">
            <v>TAVEECHOK</v>
          </cell>
          <cell r="H1234" t="str">
            <v>OFFICE CHAIR ( TC-23 )</v>
          </cell>
          <cell r="I1234">
            <v>36292</v>
          </cell>
          <cell r="J1234">
            <v>36310</v>
          </cell>
          <cell r="K1234">
            <v>1820</v>
          </cell>
          <cell r="L1234">
            <v>0</v>
          </cell>
          <cell r="M1234">
            <v>2500</v>
          </cell>
          <cell r="N1234">
            <v>2499</v>
          </cell>
          <cell r="O1234">
            <v>1</v>
          </cell>
          <cell r="R1234">
            <v>2.4299999999999999E-2</v>
          </cell>
          <cell r="S1234">
            <v>60.75</v>
          </cell>
          <cell r="T1234">
            <v>60.725699999999996</v>
          </cell>
          <cell r="U1234">
            <v>2.4300000000003763E-2</v>
          </cell>
          <cell r="W1234">
            <v>1999</v>
          </cell>
          <cell r="X1234">
            <v>7</v>
          </cell>
          <cell r="Y1234">
            <v>1.1553228621291447</v>
          </cell>
          <cell r="Z1234">
            <v>1</v>
          </cell>
          <cell r="AA1234">
            <v>4</v>
          </cell>
          <cell r="AB1234">
            <v>100</v>
          </cell>
          <cell r="AC1234">
            <v>0.09</v>
          </cell>
          <cell r="AD1234">
            <v>10</v>
          </cell>
          <cell r="AH1234">
            <v>0.5</v>
          </cell>
        </row>
        <row r="1235">
          <cell r="A1235" t="str">
            <v>F990020-000</v>
          </cell>
          <cell r="B1235" t="str">
            <v>Fixtures and fittings</v>
          </cell>
          <cell r="C1235">
            <v>2003</v>
          </cell>
          <cell r="D1235" t="str">
            <v>Fac</v>
          </cell>
          <cell r="E1235" t="str">
            <v>N/A</v>
          </cell>
          <cell r="F1235">
            <v>25175</v>
          </cell>
          <cell r="G1235" t="str">
            <v>THAI STEEL</v>
          </cell>
          <cell r="H1235" t="str">
            <v>FILING CABINET ( TRAINING )</v>
          </cell>
          <cell r="I1235">
            <v>36297</v>
          </cell>
          <cell r="J1235">
            <v>36310</v>
          </cell>
          <cell r="K1235">
            <v>1820</v>
          </cell>
          <cell r="L1235">
            <v>0</v>
          </cell>
          <cell r="M1235">
            <v>2200</v>
          </cell>
          <cell r="N1235">
            <v>2199</v>
          </cell>
          <cell r="O1235">
            <v>1</v>
          </cell>
          <cell r="R1235">
            <v>2.4385664155756E-2</v>
          </cell>
          <cell r="S1235">
            <v>53.648461142663201</v>
          </cell>
          <cell r="T1235">
            <v>53.624075478507443</v>
          </cell>
          <cell r="U1235">
            <v>2.4385664155758491E-2</v>
          </cell>
          <cell r="W1235">
            <v>1999</v>
          </cell>
          <cell r="X1235">
            <v>7</v>
          </cell>
          <cell r="Y1235">
            <v>1.1553228621291447</v>
          </cell>
          <cell r="Z1235">
            <v>1</v>
          </cell>
          <cell r="AA1235">
            <v>4</v>
          </cell>
          <cell r="AB1235">
            <v>100</v>
          </cell>
          <cell r="AC1235">
            <v>0.09</v>
          </cell>
          <cell r="AD1235">
            <v>10</v>
          </cell>
          <cell r="AH1235">
            <v>0.5</v>
          </cell>
        </row>
        <row r="1236">
          <cell r="A1236" t="str">
            <v>F990021-000</v>
          </cell>
          <cell r="B1236" t="str">
            <v>Fixtures and fittings</v>
          </cell>
          <cell r="C1236">
            <v>2003</v>
          </cell>
          <cell r="D1236" t="str">
            <v>Fac</v>
          </cell>
          <cell r="E1236" t="str">
            <v>N/A</v>
          </cell>
          <cell r="F1236">
            <v>25175</v>
          </cell>
          <cell r="G1236" t="str">
            <v>THAI STEEL</v>
          </cell>
          <cell r="H1236" t="str">
            <v>FILING CABINET ( TRAINING )</v>
          </cell>
          <cell r="I1236">
            <v>36297</v>
          </cell>
          <cell r="J1236">
            <v>36310</v>
          </cell>
          <cell r="K1236">
            <v>1820</v>
          </cell>
          <cell r="L1236">
            <v>0</v>
          </cell>
          <cell r="M1236">
            <v>2200</v>
          </cell>
          <cell r="N1236">
            <v>2199</v>
          </cell>
          <cell r="O1236">
            <v>1</v>
          </cell>
          <cell r="R1236">
            <v>2.4261068505978998E-2</v>
          </cell>
          <cell r="S1236">
            <v>53.374350713153795</v>
          </cell>
          <cell r="T1236">
            <v>53.350089644647817</v>
          </cell>
          <cell r="U1236">
            <v>2.4261068505978756E-2</v>
          </cell>
          <cell r="W1236">
            <v>1999</v>
          </cell>
          <cell r="X1236">
            <v>7</v>
          </cell>
          <cell r="Y1236">
            <v>1.1553228621291447</v>
          </cell>
          <cell r="Z1236">
            <v>1</v>
          </cell>
          <cell r="AA1236">
            <v>4</v>
          </cell>
          <cell r="AB1236">
            <v>100</v>
          </cell>
          <cell r="AC1236">
            <v>0.09</v>
          </cell>
          <cell r="AD1236">
            <v>10</v>
          </cell>
          <cell r="AH1236">
            <v>0.5</v>
          </cell>
        </row>
        <row r="1237">
          <cell r="A1237" t="str">
            <v>F990022-000</v>
          </cell>
          <cell r="B1237" t="str">
            <v>Fixtures and fittings</v>
          </cell>
          <cell r="C1237">
            <v>2003</v>
          </cell>
          <cell r="D1237" t="str">
            <v>Fac</v>
          </cell>
          <cell r="E1237" t="str">
            <v>N/A</v>
          </cell>
          <cell r="F1237">
            <v>25175</v>
          </cell>
          <cell r="G1237" t="str">
            <v>THAI STEEL</v>
          </cell>
          <cell r="H1237" t="str">
            <v>FILING CABINET ( TRAINING )</v>
          </cell>
          <cell r="I1237">
            <v>36297</v>
          </cell>
          <cell r="J1237">
            <v>36310</v>
          </cell>
          <cell r="K1237">
            <v>1820</v>
          </cell>
          <cell r="L1237">
            <v>0</v>
          </cell>
          <cell r="M1237">
            <v>2200</v>
          </cell>
          <cell r="N1237">
            <v>2199</v>
          </cell>
          <cell r="O1237">
            <v>1</v>
          </cell>
          <cell r="R1237">
            <v>2.4261068505978998E-2</v>
          </cell>
          <cell r="S1237">
            <v>53.374350713153795</v>
          </cell>
          <cell r="T1237">
            <v>53.350089644647817</v>
          </cell>
          <cell r="U1237">
            <v>2.4261068505978756E-2</v>
          </cell>
          <cell r="W1237">
            <v>1999</v>
          </cell>
          <cell r="X1237">
            <v>7</v>
          </cell>
          <cell r="Y1237">
            <v>1.1553228621291447</v>
          </cell>
          <cell r="Z1237">
            <v>1</v>
          </cell>
          <cell r="AA1237">
            <v>4</v>
          </cell>
          <cell r="AB1237">
            <v>100</v>
          </cell>
          <cell r="AC1237">
            <v>0.09</v>
          </cell>
          <cell r="AD1237">
            <v>10</v>
          </cell>
          <cell r="AH1237">
            <v>0.5</v>
          </cell>
        </row>
        <row r="1238">
          <cell r="A1238" t="str">
            <v>F990023-000</v>
          </cell>
          <cell r="B1238" t="str">
            <v>Fixtures and fittings</v>
          </cell>
          <cell r="C1238">
            <v>2003</v>
          </cell>
          <cell r="D1238" t="str">
            <v>Fac</v>
          </cell>
          <cell r="E1238" t="str">
            <v>N/A</v>
          </cell>
          <cell r="F1238">
            <v>25175</v>
          </cell>
          <cell r="G1238" t="str">
            <v>THAI STEEL</v>
          </cell>
          <cell r="H1238" t="str">
            <v>FILING CABINET ( TRAINING )</v>
          </cell>
          <cell r="I1238">
            <v>36297</v>
          </cell>
          <cell r="J1238">
            <v>36310</v>
          </cell>
          <cell r="K1238">
            <v>1820</v>
          </cell>
          <cell r="L1238">
            <v>0</v>
          </cell>
          <cell r="M1238">
            <v>2200</v>
          </cell>
          <cell r="N1238">
            <v>2199</v>
          </cell>
          <cell r="O1238">
            <v>1</v>
          </cell>
          <cell r="R1238">
            <v>2.4261068505978998E-2</v>
          </cell>
          <cell r="S1238">
            <v>53.374350713153795</v>
          </cell>
          <cell r="T1238">
            <v>53.350089644647817</v>
          </cell>
          <cell r="U1238">
            <v>2.4261068505978756E-2</v>
          </cell>
          <cell r="W1238">
            <v>1999</v>
          </cell>
          <cell r="X1238">
            <v>7</v>
          </cell>
          <cell r="Y1238">
            <v>1.1553228621291447</v>
          </cell>
          <cell r="Z1238">
            <v>1</v>
          </cell>
          <cell r="AA1238">
            <v>4</v>
          </cell>
          <cell r="AB1238">
            <v>100</v>
          </cell>
          <cell r="AC1238">
            <v>0.09</v>
          </cell>
          <cell r="AD1238">
            <v>10</v>
          </cell>
          <cell r="AH1238">
            <v>0.5</v>
          </cell>
        </row>
        <row r="1239">
          <cell r="A1239" t="str">
            <v>F990024-000</v>
          </cell>
          <cell r="B1239" t="str">
            <v>Fixtures and fittings</v>
          </cell>
          <cell r="C1239">
            <v>2003</v>
          </cell>
          <cell r="D1239" t="str">
            <v>Fac</v>
          </cell>
          <cell r="E1239" t="str">
            <v>N/A</v>
          </cell>
          <cell r="F1239">
            <v>25175</v>
          </cell>
          <cell r="G1239" t="str">
            <v>THAI STEEL</v>
          </cell>
          <cell r="H1239" t="str">
            <v>FILING CABINET ( TRAINING )</v>
          </cell>
          <cell r="I1239">
            <v>36297</v>
          </cell>
          <cell r="J1239">
            <v>36310</v>
          </cell>
          <cell r="K1239">
            <v>1820</v>
          </cell>
          <cell r="L1239">
            <v>0</v>
          </cell>
          <cell r="M1239">
            <v>2200</v>
          </cell>
          <cell r="N1239">
            <v>2199</v>
          </cell>
          <cell r="O1239">
            <v>1</v>
          </cell>
          <cell r="R1239">
            <v>2.4299978373019001E-2</v>
          </cell>
          <cell r="S1239">
            <v>53.459952420641805</v>
          </cell>
          <cell r="T1239">
            <v>53.435652442268783</v>
          </cell>
          <cell r="U1239">
            <v>2.4299978373022668E-2</v>
          </cell>
          <cell r="W1239">
            <v>1999</v>
          </cell>
          <cell r="X1239">
            <v>7</v>
          </cell>
          <cell r="Y1239">
            <v>1.1553228621291447</v>
          </cell>
          <cell r="Z1239">
            <v>1</v>
          </cell>
          <cell r="AA1239">
            <v>4</v>
          </cell>
          <cell r="AB1239">
            <v>100</v>
          </cell>
          <cell r="AC1239">
            <v>0.09</v>
          </cell>
          <cell r="AD1239">
            <v>10</v>
          </cell>
          <cell r="AH1239">
            <v>0.5</v>
          </cell>
        </row>
        <row r="1240">
          <cell r="A1240" t="str">
            <v>F990025-000</v>
          </cell>
          <cell r="B1240" t="str">
            <v>Fixtures and fittings</v>
          </cell>
          <cell r="C1240">
            <v>2003</v>
          </cell>
          <cell r="D1240" t="str">
            <v>Fac</v>
          </cell>
          <cell r="E1240" t="str">
            <v>N/A</v>
          </cell>
          <cell r="F1240">
            <v>25175</v>
          </cell>
          <cell r="G1240" t="str">
            <v>THAI STEEL</v>
          </cell>
          <cell r="H1240" t="str">
            <v>FILING CABINET ( TRAINING )</v>
          </cell>
          <cell r="I1240">
            <v>36297</v>
          </cell>
          <cell r="J1240">
            <v>36310</v>
          </cell>
          <cell r="K1240">
            <v>1820</v>
          </cell>
          <cell r="L1240">
            <v>0</v>
          </cell>
          <cell r="M1240">
            <v>2200</v>
          </cell>
          <cell r="N1240">
            <v>2199</v>
          </cell>
          <cell r="O1240">
            <v>1</v>
          </cell>
          <cell r="R1240">
            <v>2.4299978373019001E-2</v>
          </cell>
          <cell r="S1240">
            <v>53.459952420641805</v>
          </cell>
          <cell r="T1240">
            <v>53.435652442268783</v>
          </cell>
          <cell r="U1240">
            <v>2.4299978373022668E-2</v>
          </cell>
          <cell r="W1240">
            <v>1999</v>
          </cell>
          <cell r="X1240">
            <v>7</v>
          </cell>
          <cell r="Y1240">
            <v>1.1553228621291447</v>
          </cell>
          <cell r="Z1240">
            <v>1</v>
          </cell>
          <cell r="AA1240">
            <v>4</v>
          </cell>
          <cell r="AB1240">
            <v>100</v>
          </cell>
          <cell r="AC1240">
            <v>0.09</v>
          </cell>
          <cell r="AD1240">
            <v>10</v>
          </cell>
          <cell r="AH1240">
            <v>0.5</v>
          </cell>
        </row>
        <row r="1241">
          <cell r="A1241" t="str">
            <v>F990026-000</v>
          </cell>
          <cell r="B1241" t="str">
            <v>Fixtures and fittings</v>
          </cell>
          <cell r="C1241">
            <v>2003</v>
          </cell>
          <cell r="D1241" t="str">
            <v>Fac</v>
          </cell>
          <cell r="E1241" t="str">
            <v>N/A</v>
          </cell>
          <cell r="F1241">
            <v>25175</v>
          </cell>
          <cell r="G1241" t="str">
            <v>THAI STEEL</v>
          </cell>
          <cell r="H1241" t="str">
            <v>FILING CABINET ( TRAINING )</v>
          </cell>
          <cell r="I1241">
            <v>36297</v>
          </cell>
          <cell r="J1241">
            <v>36310</v>
          </cell>
          <cell r="K1241">
            <v>1820</v>
          </cell>
          <cell r="L1241">
            <v>0</v>
          </cell>
          <cell r="M1241">
            <v>2200</v>
          </cell>
          <cell r="N1241">
            <v>2199</v>
          </cell>
          <cell r="O1241">
            <v>1</v>
          </cell>
          <cell r="R1241">
            <v>2.4242483012079999E-2</v>
          </cell>
          <cell r="S1241">
            <v>53.333462626576001</v>
          </cell>
          <cell r="T1241">
            <v>53.30922014356392</v>
          </cell>
          <cell r="U1241">
            <v>2.4242483012081095E-2</v>
          </cell>
          <cell r="W1241">
            <v>1999</v>
          </cell>
          <cell r="X1241">
            <v>7</v>
          </cell>
          <cell r="Y1241">
            <v>1.1553228621291447</v>
          </cell>
          <cell r="Z1241">
            <v>1</v>
          </cell>
          <cell r="AA1241">
            <v>4</v>
          </cell>
          <cell r="AB1241">
            <v>100</v>
          </cell>
          <cell r="AC1241">
            <v>0.09</v>
          </cell>
          <cell r="AD1241">
            <v>10</v>
          </cell>
          <cell r="AH1241">
            <v>0.5</v>
          </cell>
        </row>
        <row r="1242">
          <cell r="A1242" t="str">
            <v>F990027-000</v>
          </cell>
          <cell r="B1242" t="str">
            <v>Fixtures and fittings</v>
          </cell>
          <cell r="C1242">
            <v>2003</v>
          </cell>
          <cell r="D1242" t="str">
            <v>Fac</v>
          </cell>
          <cell r="E1242" t="str">
            <v>N/A</v>
          </cell>
          <cell r="F1242">
            <v>25175</v>
          </cell>
          <cell r="G1242" t="str">
            <v>THAI STEEL</v>
          </cell>
          <cell r="H1242" t="str">
            <v>FILING CABINET ( TRAINING )</v>
          </cell>
          <cell r="I1242">
            <v>36297</v>
          </cell>
          <cell r="J1242">
            <v>36310</v>
          </cell>
          <cell r="K1242">
            <v>1820</v>
          </cell>
          <cell r="L1242">
            <v>0</v>
          </cell>
          <cell r="M1242">
            <v>2200</v>
          </cell>
          <cell r="N1242">
            <v>2199</v>
          </cell>
          <cell r="O1242">
            <v>1</v>
          </cell>
          <cell r="R1242">
            <v>2.4242483012079999E-2</v>
          </cell>
          <cell r="S1242">
            <v>53.333462626576001</v>
          </cell>
          <cell r="T1242">
            <v>53.30922014356392</v>
          </cell>
          <cell r="U1242">
            <v>2.4242483012081095E-2</v>
          </cell>
          <cell r="W1242">
            <v>1999</v>
          </cell>
          <cell r="X1242">
            <v>7</v>
          </cell>
          <cell r="Y1242">
            <v>1.1553228621291447</v>
          </cell>
          <cell r="Z1242">
            <v>1</v>
          </cell>
          <cell r="AA1242">
            <v>4</v>
          </cell>
          <cell r="AB1242">
            <v>100</v>
          </cell>
          <cell r="AC1242">
            <v>0.09</v>
          </cell>
          <cell r="AD1242">
            <v>10</v>
          </cell>
          <cell r="AH1242">
            <v>0.5</v>
          </cell>
        </row>
        <row r="1243">
          <cell r="A1243" t="str">
            <v>F990028-000</v>
          </cell>
          <cell r="B1243" t="str">
            <v>Fixtures and fittings</v>
          </cell>
          <cell r="C1243">
            <v>2003</v>
          </cell>
          <cell r="D1243" t="str">
            <v>Fac</v>
          </cell>
          <cell r="E1243" t="str">
            <v>N/A</v>
          </cell>
          <cell r="F1243">
            <v>25175</v>
          </cell>
          <cell r="G1243" t="str">
            <v>THAI STEEL</v>
          </cell>
          <cell r="H1243" t="str">
            <v>FILING CABINET ( TRAINING )</v>
          </cell>
          <cell r="I1243">
            <v>36297</v>
          </cell>
          <cell r="J1243">
            <v>36310</v>
          </cell>
          <cell r="K1243">
            <v>1820</v>
          </cell>
          <cell r="L1243">
            <v>0</v>
          </cell>
          <cell r="M1243">
            <v>2200</v>
          </cell>
          <cell r="N1243">
            <v>2199</v>
          </cell>
          <cell r="O1243">
            <v>1</v>
          </cell>
          <cell r="R1243">
            <v>2.4242483012079999E-2</v>
          </cell>
          <cell r="S1243">
            <v>53.333462626576001</v>
          </cell>
          <cell r="T1243">
            <v>53.30922014356392</v>
          </cell>
          <cell r="U1243">
            <v>2.4242483012081095E-2</v>
          </cell>
          <cell r="W1243">
            <v>1999</v>
          </cell>
          <cell r="X1243">
            <v>7</v>
          </cell>
          <cell r="Y1243">
            <v>1.1553228621291447</v>
          </cell>
          <cell r="Z1243">
            <v>1</v>
          </cell>
          <cell r="AA1243">
            <v>4</v>
          </cell>
          <cell r="AB1243">
            <v>100</v>
          </cell>
          <cell r="AC1243">
            <v>0.09</v>
          </cell>
          <cell r="AD1243">
            <v>10</v>
          </cell>
          <cell r="AH1243">
            <v>0.5</v>
          </cell>
        </row>
        <row r="1244">
          <cell r="A1244" t="str">
            <v>F990029-000</v>
          </cell>
          <cell r="B1244" t="str">
            <v>Fixtures and fittings</v>
          </cell>
          <cell r="C1244">
            <v>2003</v>
          </cell>
          <cell r="D1244" t="str">
            <v>Fac</v>
          </cell>
          <cell r="E1244" t="str">
            <v>N/A</v>
          </cell>
          <cell r="F1244">
            <v>25175</v>
          </cell>
          <cell r="G1244" t="str">
            <v>THAI STEEL</v>
          </cell>
          <cell r="H1244" t="str">
            <v>FILING CABINET ( TRAINING )</v>
          </cell>
          <cell r="I1244">
            <v>36297</v>
          </cell>
          <cell r="J1244">
            <v>36310</v>
          </cell>
          <cell r="K1244">
            <v>1820</v>
          </cell>
          <cell r="L1244">
            <v>0</v>
          </cell>
          <cell r="M1244">
            <v>2200</v>
          </cell>
          <cell r="N1244">
            <v>2199</v>
          </cell>
          <cell r="O1244">
            <v>1</v>
          </cell>
          <cell r="R1244">
            <v>2.4242483012079999E-2</v>
          </cell>
          <cell r="S1244">
            <v>53.333462626576001</v>
          </cell>
          <cell r="T1244">
            <v>53.30922014356392</v>
          </cell>
          <cell r="U1244">
            <v>2.4242483012081095E-2</v>
          </cell>
          <cell r="W1244">
            <v>1999</v>
          </cell>
          <cell r="X1244">
            <v>7</v>
          </cell>
          <cell r="Y1244">
            <v>1.1553228621291447</v>
          </cell>
          <cell r="Z1244">
            <v>1</v>
          </cell>
          <cell r="AA1244">
            <v>4</v>
          </cell>
          <cell r="AB1244">
            <v>100</v>
          </cell>
          <cell r="AC1244">
            <v>0.09</v>
          </cell>
          <cell r="AD1244">
            <v>10</v>
          </cell>
          <cell r="AH1244">
            <v>0.5</v>
          </cell>
        </row>
        <row r="1245">
          <cell r="A1245" t="str">
            <v>F990030-000</v>
          </cell>
          <cell r="B1245" t="str">
            <v>Fixtures and fittings</v>
          </cell>
          <cell r="C1245">
            <v>2003</v>
          </cell>
          <cell r="D1245" t="str">
            <v>Fac</v>
          </cell>
          <cell r="E1245" t="str">
            <v>N/A</v>
          </cell>
          <cell r="F1245">
            <v>25175</v>
          </cell>
          <cell r="G1245" t="str">
            <v>THAI STEEL</v>
          </cell>
          <cell r="H1245" t="str">
            <v>WORKING DESK ( TRAINING )</v>
          </cell>
          <cell r="I1245">
            <v>36297</v>
          </cell>
          <cell r="J1245">
            <v>36310</v>
          </cell>
          <cell r="K1245">
            <v>1820</v>
          </cell>
          <cell r="L1245">
            <v>0</v>
          </cell>
          <cell r="M1245">
            <v>2850</v>
          </cell>
          <cell r="N1245">
            <v>2849</v>
          </cell>
          <cell r="O1245">
            <v>1</v>
          </cell>
          <cell r="R1245">
            <v>2.5591221187484001E-2</v>
          </cell>
          <cell r="S1245">
            <v>72.934980384329407</v>
          </cell>
          <cell r="T1245">
            <v>72.909389163141924</v>
          </cell>
          <cell r="U1245">
            <v>2.5591221187482915E-2</v>
          </cell>
          <cell r="W1245">
            <v>1999</v>
          </cell>
          <cell r="X1245">
            <v>7</v>
          </cell>
          <cell r="Y1245">
            <v>1.1553228621291447</v>
          </cell>
          <cell r="Z1245">
            <v>1</v>
          </cell>
          <cell r="AA1245">
            <v>4</v>
          </cell>
          <cell r="AB1245">
            <v>100</v>
          </cell>
          <cell r="AC1245">
            <v>0.09</v>
          </cell>
          <cell r="AD1245">
            <v>10</v>
          </cell>
          <cell r="AH1245">
            <v>0.5</v>
          </cell>
        </row>
        <row r="1246">
          <cell r="A1246" t="str">
            <v>F990031-019</v>
          </cell>
          <cell r="B1246" t="str">
            <v>Fixtures and fittings</v>
          </cell>
          <cell r="C1246">
            <v>2005</v>
          </cell>
          <cell r="D1246" t="str">
            <v>Fac</v>
          </cell>
          <cell r="E1246" t="str">
            <v>N/A</v>
          </cell>
          <cell r="F1246" t="str">
            <v>007/2543</v>
          </cell>
          <cell r="G1246" t="str">
            <v>BE WITCH</v>
          </cell>
          <cell r="H1246" t="str">
            <v>CARPET TILE</v>
          </cell>
          <cell r="I1246">
            <v>36637</v>
          </cell>
          <cell r="J1246">
            <v>36646</v>
          </cell>
          <cell r="K1246">
            <v>7280</v>
          </cell>
          <cell r="L1246">
            <v>5118</v>
          </cell>
          <cell r="M1246">
            <v>700435</v>
          </cell>
          <cell r="N1246">
            <v>208109.84</v>
          </cell>
          <cell r="O1246">
            <v>492325.16</v>
          </cell>
          <cell r="R1246">
            <v>2.5591221187484001E-2</v>
          </cell>
          <cell r="S1246">
            <v>17924.987012455356</v>
          </cell>
          <cell r="T1246">
            <v>5325.7849467319056</v>
          </cell>
          <cell r="U1246">
            <v>12599.20206572345</v>
          </cell>
          <cell r="W1246">
            <v>2000</v>
          </cell>
          <cell r="X1246">
            <v>7</v>
          </cell>
          <cell r="Y1246">
            <v>1.124702684335712</v>
          </cell>
          <cell r="Z1246">
            <v>1</v>
          </cell>
          <cell r="AA1246">
            <v>4</v>
          </cell>
          <cell r="AB1246">
            <v>20700</v>
          </cell>
          <cell r="AC1246">
            <v>0.1</v>
          </cell>
          <cell r="AD1246">
            <v>2100</v>
          </cell>
          <cell r="AH1246">
            <v>0.5</v>
          </cell>
        </row>
        <row r="1247">
          <cell r="A1247" t="str">
            <v>F990033-000</v>
          </cell>
          <cell r="B1247" t="str">
            <v>Fixtures and fittings</v>
          </cell>
          <cell r="C1247">
            <v>2005</v>
          </cell>
          <cell r="D1247" t="str">
            <v>Fac</v>
          </cell>
          <cell r="E1247" t="str">
            <v>N/A</v>
          </cell>
          <cell r="F1247">
            <v>4210296</v>
          </cell>
          <cell r="G1247" t="str">
            <v>NCOA</v>
          </cell>
          <cell r="H1247" t="str">
            <v>PRT-217 PRINTER HP DESKJET 710C</v>
          </cell>
          <cell r="I1247">
            <v>36322</v>
          </cell>
          <cell r="J1247">
            <v>36345</v>
          </cell>
          <cell r="K1247">
            <v>1820</v>
          </cell>
          <cell r="L1247">
            <v>0</v>
          </cell>
          <cell r="M1247">
            <v>8500</v>
          </cell>
          <cell r="N1247">
            <v>8499</v>
          </cell>
          <cell r="O1247">
            <v>1</v>
          </cell>
          <cell r="R1247">
            <v>2.5591221187484001E-2</v>
          </cell>
          <cell r="S1247">
            <v>217.52538009361402</v>
          </cell>
          <cell r="T1247">
            <v>217.49978887242654</v>
          </cell>
          <cell r="U1247">
            <v>2.5591221187482915E-2</v>
          </cell>
          <cell r="W1247">
            <v>1999</v>
          </cell>
          <cell r="X1247">
            <v>5</v>
          </cell>
          <cell r="Y1247">
            <v>0.86931345340782851</v>
          </cell>
          <cell r="Z1247">
            <v>0.9671166581762608</v>
          </cell>
          <cell r="AA1247">
            <v>4</v>
          </cell>
          <cell r="AB1247">
            <v>180</v>
          </cell>
          <cell r="AC1247">
            <v>0.09</v>
          </cell>
          <cell r="AD1247">
            <v>20</v>
          </cell>
          <cell r="AH1247">
            <v>0.5</v>
          </cell>
        </row>
        <row r="1248">
          <cell r="A1248" t="str">
            <v>F990039-000</v>
          </cell>
          <cell r="B1248" t="str">
            <v>Fixtures and fittings</v>
          </cell>
          <cell r="C1248">
            <v>2003</v>
          </cell>
          <cell r="D1248" t="str">
            <v>Fac</v>
          </cell>
          <cell r="E1248" t="str">
            <v>N/A</v>
          </cell>
          <cell r="F1248">
            <v>654</v>
          </cell>
          <cell r="G1248" t="str">
            <v>TAVEECHOCK</v>
          </cell>
          <cell r="H1248" t="str">
            <v>WORKING CHAIR</v>
          </cell>
          <cell r="I1248">
            <v>36321</v>
          </cell>
          <cell r="J1248">
            <v>36345</v>
          </cell>
          <cell r="K1248">
            <v>1820</v>
          </cell>
          <cell r="L1248">
            <v>0</v>
          </cell>
          <cell r="M1248">
            <v>2500</v>
          </cell>
          <cell r="N1248">
            <v>2499</v>
          </cell>
          <cell r="O1248">
            <v>1</v>
          </cell>
          <cell r="R1248">
            <v>2.5591221187484001E-2</v>
          </cell>
          <cell r="S1248">
            <v>63.978052968710003</v>
          </cell>
          <cell r="T1248">
            <v>63.95246174752252</v>
          </cell>
          <cell r="U1248">
            <v>2.5591221187482915E-2</v>
          </cell>
          <cell r="W1248">
            <v>1999</v>
          </cell>
          <cell r="X1248">
            <v>7</v>
          </cell>
          <cell r="Y1248">
            <v>1.1553228621291447</v>
          </cell>
          <cell r="Z1248">
            <v>1</v>
          </cell>
          <cell r="AA1248">
            <v>4</v>
          </cell>
          <cell r="AB1248">
            <v>100</v>
          </cell>
          <cell r="AC1248">
            <v>0.09</v>
          </cell>
          <cell r="AD1248">
            <v>10</v>
          </cell>
          <cell r="AH1248">
            <v>0.5</v>
          </cell>
        </row>
        <row r="1249">
          <cell r="A1249" t="str">
            <v>F990040-000</v>
          </cell>
          <cell r="B1249" t="str">
            <v>Fixtures and fittings</v>
          </cell>
          <cell r="C1249">
            <v>2003</v>
          </cell>
          <cell r="D1249" t="str">
            <v>Fac</v>
          </cell>
          <cell r="E1249" t="str">
            <v>N/A</v>
          </cell>
          <cell r="F1249">
            <v>654</v>
          </cell>
          <cell r="G1249" t="str">
            <v>TAVEECHOCK</v>
          </cell>
          <cell r="H1249" t="str">
            <v>WORKING CHAIR</v>
          </cell>
          <cell r="I1249">
            <v>36321</v>
          </cell>
          <cell r="J1249">
            <v>36345</v>
          </cell>
          <cell r="K1249">
            <v>1820</v>
          </cell>
          <cell r="L1249">
            <v>0</v>
          </cell>
          <cell r="M1249">
            <v>2500</v>
          </cell>
          <cell r="N1249">
            <v>2499</v>
          </cell>
          <cell r="O1249">
            <v>1</v>
          </cell>
          <cell r="R1249">
            <v>2.5591221187484001E-2</v>
          </cell>
          <cell r="S1249">
            <v>63.978052968710003</v>
          </cell>
          <cell r="T1249">
            <v>63.95246174752252</v>
          </cell>
          <cell r="U1249">
            <v>2.5591221187482915E-2</v>
          </cell>
          <cell r="W1249">
            <v>1999</v>
          </cell>
          <cell r="X1249">
            <v>7</v>
          </cell>
          <cell r="Y1249">
            <v>1.1553228621291447</v>
          </cell>
          <cell r="Z1249">
            <v>1</v>
          </cell>
          <cell r="AA1249">
            <v>4</v>
          </cell>
          <cell r="AB1249">
            <v>100</v>
          </cell>
          <cell r="AC1249">
            <v>0.09</v>
          </cell>
          <cell r="AD1249">
            <v>10</v>
          </cell>
          <cell r="AH1249">
            <v>0.5</v>
          </cell>
        </row>
        <row r="1250">
          <cell r="A1250" t="str">
            <v>F990041-000</v>
          </cell>
          <cell r="B1250" t="str">
            <v>Fixtures and fittings</v>
          </cell>
          <cell r="C1250">
            <v>2005</v>
          </cell>
          <cell r="D1250" t="str">
            <v>Fac</v>
          </cell>
          <cell r="E1250" t="str">
            <v>N/A</v>
          </cell>
          <cell r="F1250" t="str">
            <v>D99/6960</v>
          </cell>
          <cell r="G1250" t="str">
            <v>DASH INTERTRADE</v>
          </cell>
          <cell r="H1250" t="str">
            <v>TELEPHONE PANASONIC KX-T 2395</v>
          </cell>
          <cell r="I1250">
            <v>36319</v>
          </cell>
          <cell r="J1250">
            <v>36345</v>
          </cell>
          <cell r="K1250">
            <v>1820</v>
          </cell>
          <cell r="L1250">
            <v>0</v>
          </cell>
          <cell r="M1250">
            <v>3850</v>
          </cell>
          <cell r="N1250">
            <v>3849</v>
          </cell>
          <cell r="O1250">
            <v>1</v>
          </cell>
          <cell r="R1250">
            <v>2.5591221187484001E-2</v>
          </cell>
          <cell r="S1250">
            <v>98.526201571813402</v>
          </cell>
          <cell r="T1250">
            <v>98.500610350625919</v>
          </cell>
          <cell r="U1250">
            <v>2.5591221187482915E-2</v>
          </cell>
          <cell r="W1250">
            <v>1999</v>
          </cell>
          <cell r="X1250">
            <v>5</v>
          </cell>
          <cell r="Y1250">
            <v>0.86931345340782851</v>
          </cell>
          <cell r="Z1250">
            <v>0.9671166581762608</v>
          </cell>
          <cell r="AA1250">
            <v>4</v>
          </cell>
          <cell r="AB1250">
            <v>80</v>
          </cell>
          <cell r="AC1250">
            <v>0.09</v>
          </cell>
          <cell r="AD1250">
            <v>10</v>
          </cell>
          <cell r="AH1250">
            <v>0.5</v>
          </cell>
        </row>
        <row r="1251">
          <cell r="A1251" t="str">
            <v>F990051-000</v>
          </cell>
          <cell r="B1251" t="str">
            <v>Fixtures and fittings</v>
          </cell>
          <cell r="C1251">
            <v>2005</v>
          </cell>
          <cell r="D1251" t="str">
            <v>Fac</v>
          </cell>
          <cell r="E1251" t="str">
            <v>N/A</v>
          </cell>
          <cell r="F1251">
            <v>691</v>
          </cell>
          <cell r="G1251" t="str">
            <v>TAVEECHOK</v>
          </cell>
          <cell r="H1251" t="str">
            <v>TABLE FOR COMPUTER</v>
          </cell>
          <cell r="I1251">
            <v>36356</v>
          </cell>
          <cell r="J1251">
            <v>36373</v>
          </cell>
          <cell r="K1251">
            <v>1820</v>
          </cell>
          <cell r="L1251">
            <v>0</v>
          </cell>
          <cell r="M1251">
            <v>2900</v>
          </cell>
          <cell r="N1251">
            <v>2899</v>
          </cell>
          <cell r="O1251">
            <v>1</v>
          </cell>
          <cell r="R1251">
            <v>2.5591221187484001E-2</v>
          </cell>
          <cell r="S1251">
            <v>74.21454144370361</v>
          </cell>
          <cell r="T1251">
            <v>74.188950222516127</v>
          </cell>
          <cell r="U1251">
            <v>2.5591221187482915E-2</v>
          </cell>
          <cell r="W1251">
            <v>1999</v>
          </cell>
          <cell r="X1251">
            <v>7</v>
          </cell>
          <cell r="Y1251">
            <v>1.1553228621291447</v>
          </cell>
          <cell r="Z1251">
            <v>1</v>
          </cell>
          <cell r="AA1251">
            <v>4</v>
          </cell>
          <cell r="AB1251">
            <v>100</v>
          </cell>
          <cell r="AC1251">
            <v>0.09</v>
          </cell>
          <cell r="AD1251">
            <v>10</v>
          </cell>
          <cell r="AH1251">
            <v>0.5</v>
          </cell>
        </row>
        <row r="1252">
          <cell r="A1252" t="str">
            <v>F990059-000</v>
          </cell>
          <cell r="B1252" t="str">
            <v>Fixtures and fittings</v>
          </cell>
          <cell r="C1252">
            <v>2005</v>
          </cell>
          <cell r="D1252" t="str">
            <v>Fac</v>
          </cell>
          <cell r="E1252" t="str">
            <v>N/A</v>
          </cell>
          <cell r="F1252">
            <v>26467</v>
          </cell>
          <cell r="G1252" t="str">
            <v>THAI STEEL</v>
          </cell>
          <cell r="H1252" t="str">
            <v>CABINET LUCKY D-884</v>
          </cell>
          <cell r="I1252">
            <v>36354</v>
          </cell>
          <cell r="J1252">
            <v>36373</v>
          </cell>
          <cell r="K1252">
            <v>1820</v>
          </cell>
          <cell r="L1252">
            <v>0</v>
          </cell>
          <cell r="M1252">
            <v>3198</v>
          </cell>
          <cell r="N1252">
            <v>3197</v>
          </cell>
          <cell r="O1252">
            <v>1</v>
          </cell>
          <cell r="R1252">
            <v>2.55912211874838E-2</v>
          </cell>
          <cell r="S1252">
            <v>81.840725357573191</v>
          </cell>
          <cell r="T1252">
            <v>81.815134136385709</v>
          </cell>
          <cell r="U1252">
            <v>2.5591221187482915E-2</v>
          </cell>
          <cell r="W1252">
            <v>1999</v>
          </cell>
          <cell r="X1252">
            <v>7</v>
          </cell>
          <cell r="Y1252">
            <v>1.1553228621291447</v>
          </cell>
          <cell r="Z1252">
            <v>1</v>
          </cell>
          <cell r="AA1252">
            <v>4</v>
          </cell>
          <cell r="AB1252">
            <v>100</v>
          </cell>
          <cell r="AC1252">
            <v>0.09</v>
          </cell>
          <cell r="AD1252">
            <v>10</v>
          </cell>
          <cell r="AH1252">
            <v>0.5</v>
          </cell>
        </row>
        <row r="1253">
          <cell r="A1253" t="str">
            <v>F990060-000</v>
          </cell>
          <cell r="B1253" t="str">
            <v>Fixtures and fittings</v>
          </cell>
          <cell r="C1253">
            <v>2005</v>
          </cell>
          <cell r="D1253" t="str">
            <v>Fac</v>
          </cell>
          <cell r="E1253" t="str">
            <v>N/A</v>
          </cell>
          <cell r="F1253">
            <v>26466</v>
          </cell>
          <cell r="G1253" t="str">
            <v>THAI STEEL</v>
          </cell>
          <cell r="H1253" t="str">
            <v>CABINET R-024</v>
          </cell>
          <cell r="I1253">
            <v>36355</v>
          </cell>
          <cell r="J1253">
            <v>36373</v>
          </cell>
          <cell r="K1253">
            <v>1820</v>
          </cell>
          <cell r="L1253">
            <v>0</v>
          </cell>
          <cell r="M1253">
            <v>2162</v>
          </cell>
          <cell r="N1253">
            <v>2161</v>
          </cell>
          <cell r="O1253">
            <v>1</v>
          </cell>
          <cell r="R1253">
            <v>2.55912211874838E-2</v>
          </cell>
          <cell r="S1253">
            <v>55.328220207339974</v>
          </cell>
          <cell r="T1253">
            <v>55.302628986152492</v>
          </cell>
          <cell r="U1253">
            <v>2.5591221187482915E-2</v>
          </cell>
          <cell r="W1253">
            <v>1999</v>
          </cell>
          <cell r="X1253">
            <v>7</v>
          </cell>
          <cell r="Y1253">
            <v>1.1553228621291447</v>
          </cell>
          <cell r="Z1253">
            <v>1</v>
          </cell>
          <cell r="AA1253">
            <v>4</v>
          </cell>
          <cell r="AB1253">
            <v>100</v>
          </cell>
          <cell r="AC1253">
            <v>0.09</v>
          </cell>
          <cell r="AD1253">
            <v>10</v>
          </cell>
          <cell r="AH1253">
            <v>0.5</v>
          </cell>
        </row>
        <row r="1254">
          <cell r="A1254" t="str">
            <v>F990061-000</v>
          </cell>
          <cell r="B1254" t="str">
            <v>Fixtures and fittings</v>
          </cell>
          <cell r="C1254">
            <v>2005</v>
          </cell>
          <cell r="D1254" t="str">
            <v>Fac</v>
          </cell>
          <cell r="E1254" t="str">
            <v>N/A</v>
          </cell>
          <cell r="F1254" t="str">
            <v>L0258</v>
          </cell>
          <cell r="G1254" t="str">
            <v>KRANOKPRON</v>
          </cell>
          <cell r="H1254" t="str">
            <v>PRINTER LEXMARK 5770</v>
          </cell>
          <cell r="I1254">
            <v>36367</v>
          </cell>
          <cell r="J1254">
            <v>36373</v>
          </cell>
          <cell r="K1254">
            <v>1820</v>
          </cell>
          <cell r="L1254">
            <v>0</v>
          </cell>
          <cell r="M1254">
            <v>12400</v>
          </cell>
          <cell r="N1254">
            <v>12399</v>
          </cell>
          <cell r="O1254">
            <v>1</v>
          </cell>
          <cell r="R1254">
            <v>2.55912211874838E-2</v>
          </cell>
          <cell r="S1254">
            <v>317.33114272479912</v>
          </cell>
          <cell r="T1254">
            <v>317.30555150361164</v>
          </cell>
          <cell r="U1254">
            <v>2.5591221187482915E-2</v>
          </cell>
          <cell r="W1254">
            <v>1999</v>
          </cell>
          <cell r="X1254">
            <v>5</v>
          </cell>
          <cell r="Y1254">
            <v>0.86931345340782851</v>
          </cell>
          <cell r="Z1254">
            <v>0.9671166581762608</v>
          </cell>
          <cell r="AA1254">
            <v>4</v>
          </cell>
          <cell r="AB1254">
            <v>0</v>
          </cell>
          <cell r="AC1254">
            <v>0.09</v>
          </cell>
          <cell r="AD1254">
            <v>0</v>
          </cell>
          <cell r="AH1254">
            <v>0</v>
          </cell>
        </row>
        <row r="1255">
          <cell r="A1255" t="str">
            <v>F990064-000</v>
          </cell>
          <cell r="B1255" t="str">
            <v>Fixtures and fittings</v>
          </cell>
          <cell r="C1255">
            <v>2005</v>
          </cell>
          <cell r="D1255" t="str">
            <v>Fac</v>
          </cell>
          <cell r="E1255" t="str">
            <v>N/A</v>
          </cell>
          <cell r="F1255">
            <v>670</v>
          </cell>
          <cell r="G1255" t="str">
            <v>G.P.</v>
          </cell>
          <cell r="H1255" t="str">
            <v>MARBLE TABLE</v>
          </cell>
          <cell r="I1255">
            <v>36388</v>
          </cell>
          <cell r="J1255">
            <v>36401</v>
          </cell>
          <cell r="K1255">
            <v>1820</v>
          </cell>
          <cell r="L1255">
            <v>0</v>
          </cell>
          <cell r="M1255">
            <v>3100</v>
          </cell>
          <cell r="N1255">
            <v>3099</v>
          </cell>
          <cell r="O1255">
            <v>1</v>
          </cell>
          <cell r="R1255">
            <v>2.55912211874838E-2</v>
          </cell>
          <cell r="S1255">
            <v>79.33278568119978</v>
          </cell>
          <cell r="T1255">
            <v>79.307194460012298</v>
          </cell>
          <cell r="U1255">
            <v>2.5591221187482915E-2</v>
          </cell>
          <cell r="W1255">
            <v>1999</v>
          </cell>
          <cell r="X1255">
            <v>7</v>
          </cell>
          <cell r="Y1255">
            <v>1.1553228621291447</v>
          </cell>
          <cell r="Z1255">
            <v>1</v>
          </cell>
          <cell r="AA1255">
            <v>4</v>
          </cell>
          <cell r="AB1255">
            <v>100</v>
          </cell>
          <cell r="AC1255">
            <v>0.09</v>
          </cell>
          <cell r="AD1255">
            <v>10</v>
          </cell>
          <cell r="AH1255">
            <v>0.5</v>
          </cell>
        </row>
        <row r="1256">
          <cell r="A1256" t="str">
            <v>F990065-000</v>
          </cell>
          <cell r="B1256" t="str">
            <v>Fixtures and fittings</v>
          </cell>
          <cell r="C1256">
            <v>2005</v>
          </cell>
          <cell r="D1256" t="str">
            <v>Fac</v>
          </cell>
          <cell r="E1256" t="str">
            <v>N/A</v>
          </cell>
          <cell r="F1256">
            <v>670</v>
          </cell>
          <cell r="G1256" t="str">
            <v>G.P.</v>
          </cell>
          <cell r="H1256" t="str">
            <v>MARBLE TABLE</v>
          </cell>
          <cell r="I1256">
            <v>36388</v>
          </cell>
          <cell r="J1256">
            <v>36401</v>
          </cell>
          <cell r="K1256">
            <v>1820</v>
          </cell>
          <cell r="L1256">
            <v>0</v>
          </cell>
          <cell r="M1256">
            <v>3100</v>
          </cell>
          <cell r="N1256">
            <v>3099</v>
          </cell>
          <cell r="O1256">
            <v>1</v>
          </cell>
          <cell r="R1256">
            <v>2.55912211874838E-2</v>
          </cell>
          <cell r="S1256">
            <v>79.33278568119978</v>
          </cell>
          <cell r="T1256">
            <v>79.307194460012298</v>
          </cell>
          <cell r="U1256">
            <v>2.5591221187482915E-2</v>
          </cell>
          <cell r="W1256">
            <v>1999</v>
          </cell>
          <cell r="X1256">
            <v>7</v>
          </cell>
          <cell r="Y1256">
            <v>1.1553228621291447</v>
          </cell>
          <cell r="Z1256">
            <v>1</v>
          </cell>
          <cell r="AA1256">
            <v>4</v>
          </cell>
          <cell r="AB1256">
            <v>100</v>
          </cell>
          <cell r="AC1256">
            <v>0.09</v>
          </cell>
          <cell r="AD1256">
            <v>10</v>
          </cell>
          <cell r="AH1256">
            <v>0.5</v>
          </cell>
        </row>
        <row r="1257">
          <cell r="A1257" t="str">
            <v>F990066-000</v>
          </cell>
          <cell r="B1257" t="str">
            <v>Fixtures and fittings</v>
          </cell>
          <cell r="C1257">
            <v>2003</v>
          </cell>
          <cell r="D1257" t="str">
            <v>Fac</v>
          </cell>
          <cell r="E1257" t="str">
            <v>N/A</v>
          </cell>
          <cell r="F1257">
            <v>26924</v>
          </cell>
          <cell r="G1257" t="str">
            <v>THAI STEEL</v>
          </cell>
          <cell r="H1257" t="str">
            <v>SLIDING DOOR CABINET</v>
          </cell>
          <cell r="I1257">
            <v>36377</v>
          </cell>
          <cell r="J1257">
            <v>36401</v>
          </cell>
          <cell r="K1257">
            <v>1820</v>
          </cell>
          <cell r="L1257">
            <v>0</v>
          </cell>
          <cell r="M1257">
            <v>2444</v>
          </cell>
          <cell r="N1257">
            <v>2443</v>
          </cell>
          <cell r="O1257">
            <v>1</v>
          </cell>
          <cell r="R1257">
            <v>2.55912211874838E-2</v>
          </cell>
          <cell r="S1257">
            <v>62.544944582210405</v>
          </cell>
          <cell r="T1257">
            <v>62.519353361022922</v>
          </cell>
          <cell r="U1257">
            <v>2.5591221187482915E-2</v>
          </cell>
          <cell r="W1257">
            <v>1999</v>
          </cell>
          <cell r="X1257">
            <v>7</v>
          </cell>
          <cell r="Y1257">
            <v>1.1553228621291447</v>
          </cell>
          <cell r="Z1257">
            <v>1</v>
          </cell>
          <cell r="AA1257">
            <v>4</v>
          </cell>
          <cell r="AB1257">
            <v>100</v>
          </cell>
          <cell r="AC1257">
            <v>0.09</v>
          </cell>
          <cell r="AD1257">
            <v>10</v>
          </cell>
          <cell r="AH1257">
            <v>0.5</v>
          </cell>
        </row>
        <row r="1258">
          <cell r="A1258" t="str">
            <v>F990067-000</v>
          </cell>
          <cell r="B1258" t="str">
            <v>Fixtures and fittings</v>
          </cell>
          <cell r="C1258">
            <v>2003</v>
          </cell>
          <cell r="D1258" t="str">
            <v>Fac</v>
          </cell>
          <cell r="E1258" t="str">
            <v>N/A</v>
          </cell>
          <cell r="F1258">
            <v>26924</v>
          </cell>
          <cell r="G1258" t="str">
            <v>THAI STEEL</v>
          </cell>
          <cell r="H1258" t="str">
            <v>SLIDING DOOR CABINET WITH STAND</v>
          </cell>
          <cell r="I1258">
            <v>36377</v>
          </cell>
          <cell r="J1258">
            <v>36401</v>
          </cell>
          <cell r="K1258">
            <v>1820</v>
          </cell>
          <cell r="L1258">
            <v>0</v>
          </cell>
          <cell r="M1258">
            <v>2820</v>
          </cell>
          <cell r="N1258">
            <v>2819</v>
          </cell>
          <cell r="O1258">
            <v>1</v>
          </cell>
          <cell r="R1258">
            <v>2.55912211874838E-2</v>
          </cell>
          <cell r="S1258">
            <v>72.167243748704323</v>
          </cell>
          <cell r="T1258">
            <v>72.141652527516825</v>
          </cell>
          <cell r="U1258">
            <v>2.5591221187497126E-2</v>
          </cell>
          <cell r="W1258">
            <v>1999</v>
          </cell>
          <cell r="X1258">
            <v>7</v>
          </cell>
          <cell r="Y1258">
            <v>1.1553228621291447</v>
          </cell>
          <cell r="Z1258">
            <v>1</v>
          </cell>
          <cell r="AA1258">
            <v>4</v>
          </cell>
          <cell r="AB1258">
            <v>100</v>
          </cell>
          <cell r="AC1258">
            <v>0.09</v>
          </cell>
          <cell r="AD1258">
            <v>10</v>
          </cell>
          <cell r="AH1258">
            <v>0.5</v>
          </cell>
        </row>
        <row r="1259">
          <cell r="A1259" t="str">
            <v>F990068-000</v>
          </cell>
          <cell r="B1259" t="str">
            <v>Fixtures and fittings</v>
          </cell>
          <cell r="C1259">
            <v>2003</v>
          </cell>
          <cell r="D1259" t="str">
            <v>Fac</v>
          </cell>
          <cell r="E1259" t="str">
            <v>N/A</v>
          </cell>
          <cell r="F1259">
            <v>26924</v>
          </cell>
          <cell r="G1259" t="str">
            <v>THAI STEEL</v>
          </cell>
          <cell r="H1259" t="str">
            <v>CABINET WITH STAND</v>
          </cell>
          <cell r="I1259">
            <v>36377</v>
          </cell>
          <cell r="J1259">
            <v>36401</v>
          </cell>
          <cell r="K1259">
            <v>1820</v>
          </cell>
          <cell r="L1259">
            <v>0</v>
          </cell>
          <cell r="M1259">
            <v>3207</v>
          </cell>
          <cell r="N1259">
            <v>3206</v>
          </cell>
          <cell r="O1259">
            <v>1</v>
          </cell>
          <cell r="R1259">
            <v>2.55912211874838E-2</v>
          </cell>
          <cell r="S1259">
            <v>82.071046348260552</v>
          </cell>
          <cell r="T1259">
            <v>82.045455127073069</v>
          </cell>
          <cell r="U1259">
            <v>2.5591221187482915E-2</v>
          </cell>
          <cell r="W1259">
            <v>1999</v>
          </cell>
          <cell r="X1259">
            <v>7</v>
          </cell>
          <cell r="Y1259">
            <v>1.1553228621291447</v>
          </cell>
          <cell r="Z1259">
            <v>1</v>
          </cell>
          <cell r="AA1259">
            <v>4</v>
          </cell>
          <cell r="AB1259">
            <v>100</v>
          </cell>
          <cell r="AC1259">
            <v>0.09</v>
          </cell>
          <cell r="AD1259">
            <v>10</v>
          </cell>
          <cell r="AH1259">
            <v>0.5</v>
          </cell>
        </row>
        <row r="1260">
          <cell r="A1260" t="str">
            <v>F990069-000</v>
          </cell>
          <cell r="B1260" t="str">
            <v>Fixtures and fittings</v>
          </cell>
          <cell r="C1260">
            <v>2003</v>
          </cell>
          <cell r="D1260" t="str">
            <v>Fac</v>
          </cell>
          <cell r="E1260" t="str">
            <v>N/A</v>
          </cell>
          <cell r="F1260">
            <v>26924</v>
          </cell>
          <cell r="G1260" t="str">
            <v>THAI STEEL</v>
          </cell>
          <cell r="H1260" t="str">
            <v>CABINET WITH STAND</v>
          </cell>
          <cell r="I1260">
            <v>36377</v>
          </cell>
          <cell r="J1260">
            <v>36401</v>
          </cell>
          <cell r="K1260">
            <v>1820</v>
          </cell>
          <cell r="L1260">
            <v>0</v>
          </cell>
          <cell r="M1260">
            <v>3207</v>
          </cell>
          <cell r="N1260">
            <v>3206</v>
          </cell>
          <cell r="O1260">
            <v>1</v>
          </cell>
          <cell r="R1260">
            <v>2.55912211874838E-2</v>
          </cell>
          <cell r="S1260">
            <v>82.071046348260552</v>
          </cell>
          <cell r="T1260">
            <v>82.045455127073069</v>
          </cell>
          <cell r="U1260">
            <v>2.5591221187482915E-2</v>
          </cell>
          <cell r="W1260">
            <v>1999</v>
          </cell>
          <cell r="X1260">
            <v>7</v>
          </cell>
          <cell r="Y1260">
            <v>1.1553228621291447</v>
          </cell>
          <cell r="Z1260">
            <v>1</v>
          </cell>
          <cell r="AA1260">
            <v>4</v>
          </cell>
          <cell r="AB1260">
            <v>100</v>
          </cell>
          <cell r="AC1260">
            <v>0.09</v>
          </cell>
          <cell r="AD1260">
            <v>10</v>
          </cell>
          <cell r="AH1260">
            <v>0.5</v>
          </cell>
        </row>
        <row r="1261">
          <cell r="A1261" t="str">
            <v>F990072-000</v>
          </cell>
          <cell r="B1261" t="str">
            <v>Fixtures and fittings</v>
          </cell>
          <cell r="C1261">
            <v>2005</v>
          </cell>
          <cell r="D1261" t="str">
            <v>Fac</v>
          </cell>
          <cell r="E1261" t="str">
            <v>N/A</v>
          </cell>
          <cell r="F1261" t="str">
            <v>IV0003774</v>
          </cell>
          <cell r="G1261" t="str">
            <v>STAR ELECTRONIC</v>
          </cell>
          <cell r="H1261" t="str">
            <v>INTER M "AMPLIFIER"</v>
          </cell>
          <cell r="I1261">
            <v>36388</v>
          </cell>
          <cell r="J1261">
            <v>36401</v>
          </cell>
          <cell r="K1261">
            <v>1820</v>
          </cell>
          <cell r="L1261">
            <v>0</v>
          </cell>
          <cell r="M1261">
            <v>17250</v>
          </cell>
          <cell r="N1261">
            <v>17249</v>
          </cell>
          <cell r="O1261">
            <v>1</v>
          </cell>
          <cell r="R1261">
            <v>2.55912211874838E-2</v>
          </cell>
          <cell r="S1261">
            <v>441.44856548409552</v>
          </cell>
          <cell r="T1261">
            <v>441.42297426290804</v>
          </cell>
          <cell r="U1261">
            <v>2.5591221187482915E-2</v>
          </cell>
          <cell r="W1261">
            <v>1999</v>
          </cell>
          <cell r="X1261">
            <v>7</v>
          </cell>
          <cell r="Y1261">
            <v>1.1553228621291447</v>
          </cell>
          <cell r="Z1261">
            <v>1</v>
          </cell>
          <cell r="AA1261">
            <v>4</v>
          </cell>
          <cell r="AB1261">
            <v>500</v>
          </cell>
          <cell r="AC1261">
            <v>0.09</v>
          </cell>
          <cell r="AD1261">
            <v>50</v>
          </cell>
          <cell r="AH1261">
            <v>0.5</v>
          </cell>
        </row>
        <row r="1262">
          <cell r="A1262" t="str">
            <v>F990074-000</v>
          </cell>
          <cell r="B1262" t="str">
            <v>Fixtures and fittings</v>
          </cell>
          <cell r="C1262">
            <v>2003</v>
          </cell>
          <cell r="D1262" t="str">
            <v>Fac</v>
          </cell>
          <cell r="E1262" t="str">
            <v>N/A</v>
          </cell>
          <cell r="F1262">
            <v>27908</v>
          </cell>
          <cell r="G1262" t="str">
            <v>THAI STEEL</v>
          </cell>
          <cell r="H1262" t="str">
            <v>SLIDING GLASS DOOR</v>
          </cell>
          <cell r="I1262">
            <v>36417</v>
          </cell>
          <cell r="J1262">
            <v>36436</v>
          </cell>
          <cell r="K1262">
            <v>1820</v>
          </cell>
          <cell r="L1262">
            <v>0</v>
          </cell>
          <cell r="M1262">
            <v>2491</v>
          </cell>
          <cell r="N1262">
            <v>2490</v>
          </cell>
          <cell r="O1262">
            <v>1</v>
          </cell>
          <cell r="R1262">
            <v>2.5591221187484001E-2</v>
          </cell>
          <cell r="S1262">
            <v>63.747731978022649</v>
          </cell>
          <cell r="T1262">
            <v>63.722140756835167</v>
          </cell>
          <cell r="U1262">
            <v>2.5591221187482915E-2</v>
          </cell>
          <cell r="W1262">
            <v>1999</v>
          </cell>
          <cell r="X1262">
            <v>7</v>
          </cell>
          <cell r="Y1262">
            <v>1.1553228621291447</v>
          </cell>
          <cell r="Z1262">
            <v>1</v>
          </cell>
          <cell r="AA1262">
            <v>4</v>
          </cell>
          <cell r="AB1262">
            <v>100</v>
          </cell>
          <cell r="AC1262">
            <v>0.09</v>
          </cell>
          <cell r="AD1262">
            <v>10</v>
          </cell>
          <cell r="AH1262">
            <v>0.5</v>
          </cell>
        </row>
        <row r="1263">
          <cell r="A1263" t="str">
            <v>F990075-000</v>
          </cell>
          <cell r="B1263" t="str">
            <v>Fixtures and fittings</v>
          </cell>
          <cell r="C1263">
            <v>2003</v>
          </cell>
          <cell r="D1263" t="str">
            <v>Fac</v>
          </cell>
          <cell r="E1263" t="str">
            <v>N/A</v>
          </cell>
          <cell r="F1263">
            <v>742</v>
          </cell>
          <cell r="G1263" t="str">
            <v>TAVEECHOCK</v>
          </cell>
          <cell r="H1263" t="str">
            <v>FILE CABINET</v>
          </cell>
          <cell r="I1263">
            <v>36417</v>
          </cell>
          <cell r="J1263">
            <v>36436</v>
          </cell>
          <cell r="K1263">
            <v>1820</v>
          </cell>
          <cell r="L1263">
            <v>0</v>
          </cell>
          <cell r="M1263">
            <v>2500</v>
          </cell>
          <cell r="N1263">
            <v>2499</v>
          </cell>
          <cell r="O1263">
            <v>1</v>
          </cell>
          <cell r="R1263">
            <v>2.5591221187484001E-2</v>
          </cell>
          <cell r="S1263">
            <v>63.978052968710003</v>
          </cell>
          <cell r="T1263">
            <v>63.95246174752252</v>
          </cell>
          <cell r="U1263">
            <v>2.5591221187482915E-2</v>
          </cell>
          <cell r="W1263">
            <v>1999</v>
          </cell>
          <cell r="X1263">
            <v>7</v>
          </cell>
          <cell r="Y1263">
            <v>1.1553228621291447</v>
          </cell>
          <cell r="Z1263">
            <v>1</v>
          </cell>
          <cell r="AA1263">
            <v>4</v>
          </cell>
          <cell r="AB1263">
            <v>100</v>
          </cell>
          <cell r="AC1263">
            <v>0.09</v>
          </cell>
          <cell r="AD1263">
            <v>10</v>
          </cell>
          <cell r="AH1263">
            <v>0.5</v>
          </cell>
        </row>
        <row r="1264">
          <cell r="A1264" t="str">
            <v>F990101-000</v>
          </cell>
          <cell r="B1264" t="str">
            <v>Fixtures and fittings</v>
          </cell>
          <cell r="C1264">
            <v>2006</v>
          </cell>
          <cell r="D1264" t="str">
            <v>Fac</v>
          </cell>
          <cell r="E1264" t="str">
            <v>N/A</v>
          </cell>
          <cell r="F1264">
            <v>852</v>
          </cell>
          <cell r="G1264" t="str">
            <v>TAVEECHOK</v>
          </cell>
          <cell r="H1264" t="str">
            <v>FILE CABINET</v>
          </cell>
          <cell r="I1264">
            <v>36521</v>
          </cell>
          <cell r="J1264">
            <v>36526</v>
          </cell>
          <cell r="K1264">
            <v>1820</v>
          </cell>
          <cell r="L1264">
            <v>0</v>
          </cell>
          <cell r="M1264">
            <v>3750</v>
          </cell>
          <cell r="N1264">
            <v>3749</v>
          </cell>
          <cell r="O1264">
            <v>1</v>
          </cell>
          <cell r="R1264">
            <v>2.5591221187484001E-2</v>
          </cell>
          <cell r="S1264">
            <v>95.967079453065011</v>
          </cell>
          <cell r="T1264">
            <v>95.941488231877514</v>
          </cell>
          <cell r="U1264">
            <v>2.5591221187497126E-2</v>
          </cell>
          <cell r="W1264">
            <v>2000</v>
          </cell>
          <cell r="X1264">
            <v>7</v>
          </cell>
          <cell r="Y1264">
            <v>1.124702684335712</v>
          </cell>
          <cell r="Z1264">
            <v>1</v>
          </cell>
          <cell r="AA1264">
            <v>4</v>
          </cell>
          <cell r="AB1264">
            <v>100</v>
          </cell>
          <cell r="AC1264">
            <v>0.1</v>
          </cell>
          <cell r="AD1264">
            <v>10</v>
          </cell>
          <cell r="AH1264">
            <v>0.5</v>
          </cell>
        </row>
        <row r="1265">
          <cell r="A1265" t="str">
            <v>F990102-000</v>
          </cell>
          <cell r="B1265" t="str">
            <v>Fixtures and fittings</v>
          </cell>
          <cell r="C1265">
            <v>2006</v>
          </cell>
          <cell r="D1265" t="str">
            <v>Fac</v>
          </cell>
          <cell r="E1265" t="str">
            <v>N/A</v>
          </cell>
          <cell r="F1265">
            <v>852</v>
          </cell>
          <cell r="G1265" t="str">
            <v>TAVEECHOK</v>
          </cell>
          <cell r="H1265" t="str">
            <v>FILE CABINET</v>
          </cell>
          <cell r="I1265">
            <v>36521</v>
          </cell>
          <cell r="J1265">
            <v>36526</v>
          </cell>
          <cell r="K1265">
            <v>1820</v>
          </cell>
          <cell r="L1265">
            <v>0</v>
          </cell>
          <cell r="M1265">
            <v>3750</v>
          </cell>
          <cell r="N1265">
            <v>3749</v>
          </cell>
          <cell r="O1265">
            <v>1</v>
          </cell>
          <cell r="R1265">
            <v>2.4261068505978998E-2</v>
          </cell>
          <cell r="S1265">
            <v>90.979006897421243</v>
          </cell>
          <cell r="T1265">
            <v>90.954745828915264</v>
          </cell>
          <cell r="U1265">
            <v>2.4261068505978756E-2</v>
          </cell>
          <cell r="W1265">
            <v>2000</v>
          </cell>
          <cell r="X1265">
            <v>7</v>
          </cell>
          <cell r="Y1265">
            <v>1.124702684335712</v>
          </cell>
          <cell r="Z1265">
            <v>1</v>
          </cell>
          <cell r="AA1265">
            <v>4</v>
          </cell>
          <cell r="AB1265">
            <v>100</v>
          </cell>
          <cell r="AC1265">
            <v>0.1</v>
          </cell>
          <cell r="AD1265">
            <v>10</v>
          </cell>
          <cell r="AH1265">
            <v>0.5</v>
          </cell>
        </row>
        <row r="1266">
          <cell r="A1266" t="str">
            <v>F990103-000</v>
          </cell>
          <cell r="B1266" t="str">
            <v>Fixtures and fittings</v>
          </cell>
          <cell r="C1266">
            <v>2006</v>
          </cell>
          <cell r="D1266" t="str">
            <v>Fac</v>
          </cell>
          <cell r="E1266" t="str">
            <v>N/A</v>
          </cell>
          <cell r="F1266">
            <v>852</v>
          </cell>
          <cell r="G1266" t="str">
            <v>TAVEECHOK</v>
          </cell>
          <cell r="H1266" t="str">
            <v>FILE CABINET</v>
          </cell>
          <cell r="I1266">
            <v>36521</v>
          </cell>
          <cell r="J1266">
            <v>36526</v>
          </cell>
          <cell r="K1266">
            <v>1820</v>
          </cell>
          <cell r="L1266">
            <v>0</v>
          </cell>
          <cell r="M1266">
            <v>3750</v>
          </cell>
          <cell r="N1266">
            <v>3749</v>
          </cell>
          <cell r="O1266">
            <v>1</v>
          </cell>
          <cell r="R1266">
            <v>2.4261068505978998E-2</v>
          </cell>
          <cell r="S1266">
            <v>90.979006897421243</v>
          </cell>
          <cell r="T1266">
            <v>90.954745828915264</v>
          </cell>
          <cell r="U1266">
            <v>2.4261068505978756E-2</v>
          </cell>
          <cell r="W1266">
            <v>2000</v>
          </cell>
          <cell r="X1266">
            <v>7</v>
          </cell>
          <cell r="Y1266">
            <v>1.124702684335712</v>
          </cell>
          <cell r="Z1266">
            <v>1</v>
          </cell>
          <cell r="AA1266">
            <v>4</v>
          </cell>
          <cell r="AB1266">
            <v>100</v>
          </cell>
          <cell r="AC1266">
            <v>0.1</v>
          </cell>
          <cell r="AD1266">
            <v>10</v>
          </cell>
          <cell r="AH1266">
            <v>0.5</v>
          </cell>
        </row>
        <row r="1267">
          <cell r="A1267" t="str">
            <v>F990104-000</v>
          </cell>
          <cell r="B1267" t="str">
            <v>Fixtures and fittings</v>
          </cell>
          <cell r="C1267">
            <v>2006</v>
          </cell>
          <cell r="D1267" t="str">
            <v>Fac</v>
          </cell>
          <cell r="E1267" t="str">
            <v>N/A</v>
          </cell>
          <cell r="F1267">
            <v>852</v>
          </cell>
          <cell r="G1267" t="str">
            <v>TAVEECHOK</v>
          </cell>
          <cell r="H1267" t="str">
            <v>FILE CABINET</v>
          </cell>
          <cell r="I1267">
            <v>36521</v>
          </cell>
          <cell r="J1267">
            <v>36526</v>
          </cell>
          <cell r="K1267">
            <v>1820</v>
          </cell>
          <cell r="L1267">
            <v>0</v>
          </cell>
          <cell r="M1267">
            <v>3750</v>
          </cell>
          <cell r="N1267">
            <v>3749</v>
          </cell>
          <cell r="O1267">
            <v>1</v>
          </cell>
          <cell r="R1267">
            <v>2.4299999999999999E-2</v>
          </cell>
          <cell r="S1267">
            <v>91.125</v>
          </cell>
          <cell r="T1267">
            <v>91.100699999999989</v>
          </cell>
          <cell r="U1267">
            <v>2.4300000000010868E-2</v>
          </cell>
          <cell r="W1267">
            <v>2000</v>
          </cell>
          <cell r="X1267">
            <v>7</v>
          </cell>
          <cell r="Y1267">
            <v>1.124702684335712</v>
          </cell>
          <cell r="Z1267">
            <v>1</v>
          </cell>
          <cell r="AA1267">
            <v>4</v>
          </cell>
          <cell r="AB1267">
            <v>100</v>
          </cell>
          <cell r="AC1267">
            <v>0.1</v>
          </cell>
          <cell r="AD1267">
            <v>10</v>
          </cell>
          <cell r="AH1267">
            <v>0.5</v>
          </cell>
        </row>
        <row r="1268">
          <cell r="A1268" t="str">
            <v>F990105-000</v>
          </cell>
          <cell r="B1268" t="str">
            <v>Fixtures and fittings</v>
          </cell>
          <cell r="C1268">
            <v>2006</v>
          </cell>
          <cell r="D1268" t="str">
            <v>Fac</v>
          </cell>
          <cell r="E1268" t="str">
            <v>N/A</v>
          </cell>
          <cell r="F1268">
            <v>852</v>
          </cell>
          <cell r="G1268" t="str">
            <v>TAVEECHOK</v>
          </cell>
          <cell r="H1268" t="str">
            <v>FILE CABINET</v>
          </cell>
          <cell r="I1268">
            <v>36521</v>
          </cell>
          <cell r="J1268">
            <v>36526</v>
          </cell>
          <cell r="K1268">
            <v>1820</v>
          </cell>
          <cell r="L1268">
            <v>0</v>
          </cell>
          <cell r="M1268">
            <v>3750</v>
          </cell>
          <cell r="N1268">
            <v>3749</v>
          </cell>
          <cell r="O1268">
            <v>1</v>
          </cell>
          <cell r="R1268">
            <v>2.5050699999999999E-2</v>
          </cell>
          <cell r="S1268">
            <v>93.940124999999995</v>
          </cell>
          <cell r="T1268">
            <v>93.915074300000001</v>
          </cell>
          <cell r="U1268">
            <v>2.5050699999994208E-2</v>
          </cell>
          <cell r="W1268">
            <v>2000</v>
          </cell>
          <cell r="X1268">
            <v>7</v>
          </cell>
          <cell r="Y1268">
            <v>1.124702684335712</v>
          </cell>
          <cell r="Z1268">
            <v>1</v>
          </cell>
          <cell r="AA1268">
            <v>4</v>
          </cell>
          <cell r="AB1268">
            <v>100</v>
          </cell>
          <cell r="AC1268">
            <v>0.1</v>
          </cell>
          <cell r="AD1268">
            <v>10</v>
          </cell>
          <cell r="AH1268">
            <v>0.5</v>
          </cell>
        </row>
        <row r="1269">
          <cell r="A1269" t="str">
            <v>F990106-000</v>
          </cell>
          <cell r="B1269" t="str">
            <v>Fixtures and fittings</v>
          </cell>
          <cell r="C1269">
            <v>2006</v>
          </cell>
          <cell r="D1269" t="str">
            <v>Fac</v>
          </cell>
          <cell r="E1269" t="str">
            <v>N/A</v>
          </cell>
          <cell r="F1269">
            <v>852</v>
          </cell>
          <cell r="G1269" t="str">
            <v>TAVEECHOK</v>
          </cell>
          <cell r="H1269" t="str">
            <v>FILE CABINET</v>
          </cell>
          <cell r="I1269">
            <v>36521</v>
          </cell>
          <cell r="J1269">
            <v>36526</v>
          </cell>
          <cell r="K1269">
            <v>1820</v>
          </cell>
          <cell r="L1269">
            <v>0</v>
          </cell>
          <cell r="M1269">
            <v>3750</v>
          </cell>
          <cell r="N1269">
            <v>3749</v>
          </cell>
          <cell r="O1269">
            <v>1</v>
          </cell>
          <cell r="R1269">
            <v>2.33282E-2</v>
          </cell>
          <cell r="S1269">
            <v>87.48075</v>
          </cell>
          <cell r="T1269">
            <v>87.457421800000006</v>
          </cell>
          <cell r="U1269">
            <v>2.3328199999994581E-2</v>
          </cell>
          <cell r="W1269">
            <v>2000</v>
          </cell>
          <cell r="X1269">
            <v>7</v>
          </cell>
          <cell r="Y1269">
            <v>1.124702684335712</v>
          </cell>
          <cell r="Z1269">
            <v>1</v>
          </cell>
          <cell r="AA1269">
            <v>4</v>
          </cell>
          <cell r="AB1269">
            <v>100</v>
          </cell>
          <cell r="AC1269">
            <v>0.1</v>
          </cell>
          <cell r="AD1269">
            <v>10</v>
          </cell>
          <cell r="AH1269">
            <v>0.5</v>
          </cell>
        </row>
        <row r="1270">
          <cell r="A1270" t="str">
            <v>F990107-000</v>
          </cell>
          <cell r="B1270" t="str">
            <v>Fixtures and fittings</v>
          </cell>
          <cell r="C1270">
            <v>2006</v>
          </cell>
          <cell r="D1270" t="str">
            <v>Fac</v>
          </cell>
          <cell r="E1270" t="str">
            <v>N/A</v>
          </cell>
          <cell r="F1270">
            <v>852</v>
          </cell>
          <cell r="G1270" t="str">
            <v>TAVEECHOK</v>
          </cell>
          <cell r="H1270" t="str">
            <v>FILE CABINET</v>
          </cell>
          <cell r="I1270">
            <v>36521</v>
          </cell>
          <cell r="J1270">
            <v>36526</v>
          </cell>
          <cell r="K1270">
            <v>1820</v>
          </cell>
          <cell r="L1270">
            <v>0</v>
          </cell>
          <cell r="M1270">
            <v>3750</v>
          </cell>
          <cell r="N1270">
            <v>3749</v>
          </cell>
          <cell r="O1270">
            <v>1</v>
          </cell>
          <cell r="R1270">
            <v>2.33282E-2</v>
          </cell>
          <cell r="S1270">
            <v>87.48075</v>
          </cell>
          <cell r="T1270">
            <v>87.457421800000006</v>
          </cell>
          <cell r="U1270">
            <v>2.3328199999994581E-2</v>
          </cell>
          <cell r="W1270">
            <v>2000</v>
          </cell>
          <cell r="X1270">
            <v>7</v>
          </cell>
          <cell r="Y1270">
            <v>1.124702684335712</v>
          </cell>
          <cell r="Z1270">
            <v>1</v>
          </cell>
          <cell r="AA1270">
            <v>4</v>
          </cell>
          <cell r="AB1270">
            <v>100</v>
          </cell>
          <cell r="AC1270">
            <v>0.1</v>
          </cell>
          <cell r="AD1270">
            <v>10</v>
          </cell>
          <cell r="AH1270">
            <v>0.5</v>
          </cell>
        </row>
        <row r="1271">
          <cell r="A1271" t="str">
            <v>F990108-000</v>
          </cell>
          <cell r="B1271" t="str">
            <v>Fixtures and fittings</v>
          </cell>
          <cell r="C1271">
            <v>2006</v>
          </cell>
          <cell r="D1271" t="str">
            <v>Fac</v>
          </cell>
          <cell r="E1271" t="str">
            <v>N/A</v>
          </cell>
          <cell r="F1271">
            <v>852</v>
          </cell>
          <cell r="G1271" t="str">
            <v>TAVEECHOK</v>
          </cell>
          <cell r="H1271" t="str">
            <v>FILE CABINET</v>
          </cell>
          <cell r="I1271">
            <v>36521</v>
          </cell>
          <cell r="J1271">
            <v>36526</v>
          </cell>
          <cell r="K1271">
            <v>1820</v>
          </cell>
          <cell r="L1271">
            <v>0</v>
          </cell>
          <cell r="M1271">
            <v>3750</v>
          </cell>
          <cell r="N1271">
            <v>3749</v>
          </cell>
          <cell r="O1271">
            <v>1</v>
          </cell>
          <cell r="R1271">
            <v>2.33282E-2</v>
          </cell>
          <cell r="S1271">
            <v>87.48075</v>
          </cell>
          <cell r="T1271">
            <v>87.457421800000006</v>
          </cell>
          <cell r="U1271">
            <v>2.3328199999994581E-2</v>
          </cell>
          <cell r="W1271">
            <v>2000</v>
          </cell>
          <cell r="X1271">
            <v>7</v>
          </cell>
          <cell r="Y1271">
            <v>1.124702684335712</v>
          </cell>
          <cell r="Z1271">
            <v>1</v>
          </cell>
          <cell r="AA1271">
            <v>4</v>
          </cell>
          <cell r="AB1271">
            <v>100</v>
          </cell>
          <cell r="AC1271">
            <v>0.1</v>
          </cell>
          <cell r="AD1271">
            <v>10</v>
          </cell>
          <cell r="AH1271">
            <v>0.5</v>
          </cell>
        </row>
        <row r="1272">
          <cell r="A1272" t="str">
            <v>F990109-000</v>
          </cell>
          <cell r="B1272" t="str">
            <v>Fixtures and fittings</v>
          </cell>
          <cell r="C1272">
            <v>2006</v>
          </cell>
          <cell r="D1272" t="str">
            <v>Fac</v>
          </cell>
          <cell r="E1272" t="str">
            <v>N/A</v>
          </cell>
          <cell r="F1272">
            <v>852</v>
          </cell>
          <cell r="G1272" t="str">
            <v>TAVEECHOK</v>
          </cell>
          <cell r="H1272" t="str">
            <v>FILE CABINET</v>
          </cell>
          <cell r="I1272">
            <v>36521</v>
          </cell>
          <cell r="J1272">
            <v>36526</v>
          </cell>
          <cell r="K1272">
            <v>1820</v>
          </cell>
          <cell r="L1272">
            <v>0</v>
          </cell>
          <cell r="M1272">
            <v>3750</v>
          </cell>
          <cell r="N1272">
            <v>3749</v>
          </cell>
          <cell r="O1272">
            <v>1</v>
          </cell>
          <cell r="R1272">
            <v>2.3568341118741998E-2</v>
          </cell>
          <cell r="S1272">
            <v>88.381279195282488</v>
          </cell>
          <cell r="T1272">
            <v>88.357710854163756</v>
          </cell>
          <cell r="U1272">
            <v>2.3568341118732405E-2</v>
          </cell>
          <cell r="W1272">
            <v>2000</v>
          </cell>
          <cell r="X1272">
            <v>7</v>
          </cell>
          <cell r="Y1272">
            <v>1.124702684335712</v>
          </cell>
          <cell r="Z1272">
            <v>1</v>
          </cell>
          <cell r="AA1272">
            <v>4</v>
          </cell>
          <cell r="AB1272">
            <v>100</v>
          </cell>
          <cell r="AC1272">
            <v>0.1</v>
          </cell>
          <cell r="AD1272">
            <v>10</v>
          </cell>
          <cell r="AH1272">
            <v>0.5</v>
          </cell>
        </row>
        <row r="1273">
          <cell r="A1273" t="str">
            <v>F990110-000</v>
          </cell>
          <cell r="B1273" t="str">
            <v>Fixtures and fittings</v>
          </cell>
          <cell r="C1273">
            <v>2006</v>
          </cell>
          <cell r="D1273" t="str">
            <v>Fac</v>
          </cell>
          <cell r="E1273" t="str">
            <v>N/A</v>
          </cell>
          <cell r="F1273">
            <v>852</v>
          </cell>
          <cell r="G1273" t="str">
            <v>TAVEECHOK</v>
          </cell>
          <cell r="H1273" t="str">
            <v>FILE CABINET</v>
          </cell>
          <cell r="I1273">
            <v>36521</v>
          </cell>
          <cell r="J1273">
            <v>36526</v>
          </cell>
          <cell r="K1273">
            <v>1820</v>
          </cell>
          <cell r="L1273">
            <v>0</v>
          </cell>
          <cell r="M1273">
            <v>3750</v>
          </cell>
          <cell r="N1273">
            <v>3749</v>
          </cell>
          <cell r="O1273">
            <v>1</v>
          </cell>
          <cell r="R1273">
            <v>2.33282E-2</v>
          </cell>
          <cell r="S1273">
            <v>87.48075</v>
          </cell>
          <cell r="T1273">
            <v>87.457421800000006</v>
          </cell>
          <cell r="U1273">
            <v>2.3328199999994581E-2</v>
          </cell>
          <cell r="W1273">
            <v>2000</v>
          </cell>
          <cell r="X1273">
            <v>7</v>
          </cell>
          <cell r="Y1273">
            <v>1.124702684335712</v>
          </cell>
          <cell r="Z1273">
            <v>1</v>
          </cell>
          <cell r="AA1273">
            <v>4</v>
          </cell>
          <cell r="AB1273">
            <v>100</v>
          </cell>
          <cell r="AC1273">
            <v>0.1</v>
          </cell>
          <cell r="AD1273">
            <v>10</v>
          </cell>
          <cell r="AH1273">
            <v>0.5</v>
          </cell>
        </row>
        <row r="1274">
          <cell r="A1274" t="str">
            <v>F990111-000</v>
          </cell>
          <cell r="B1274" t="str">
            <v>Fixtures and fittings</v>
          </cell>
          <cell r="C1274">
            <v>2006</v>
          </cell>
          <cell r="D1274" t="str">
            <v>Fac</v>
          </cell>
          <cell r="E1274" t="str">
            <v>N/A</v>
          </cell>
          <cell r="F1274">
            <v>852</v>
          </cell>
          <cell r="G1274" t="str">
            <v>TAVEECHOK</v>
          </cell>
          <cell r="H1274" t="str">
            <v>FILE CABINET</v>
          </cell>
          <cell r="I1274">
            <v>36521</v>
          </cell>
          <cell r="J1274">
            <v>36526</v>
          </cell>
          <cell r="K1274">
            <v>1820</v>
          </cell>
          <cell r="L1274">
            <v>0</v>
          </cell>
          <cell r="M1274">
            <v>3750</v>
          </cell>
          <cell r="N1274">
            <v>3749</v>
          </cell>
          <cell r="O1274">
            <v>1</v>
          </cell>
          <cell r="R1274">
            <v>2.33282E-2</v>
          </cell>
          <cell r="S1274">
            <v>87.48075</v>
          </cell>
          <cell r="T1274">
            <v>87.457421800000006</v>
          </cell>
          <cell r="U1274">
            <v>2.3328199999994581E-2</v>
          </cell>
          <cell r="W1274">
            <v>2000</v>
          </cell>
          <cell r="X1274">
            <v>7</v>
          </cell>
          <cell r="Y1274">
            <v>1.124702684335712</v>
          </cell>
          <cell r="Z1274">
            <v>1</v>
          </cell>
          <cell r="AA1274">
            <v>4</v>
          </cell>
          <cell r="AB1274">
            <v>100</v>
          </cell>
          <cell r="AC1274">
            <v>0.1</v>
          </cell>
          <cell r="AD1274">
            <v>10</v>
          </cell>
          <cell r="AH1274">
            <v>0.5</v>
          </cell>
        </row>
        <row r="1275">
          <cell r="A1275" t="str">
            <v>F990112-000</v>
          </cell>
          <cell r="B1275" t="str">
            <v>Fixtures and fittings</v>
          </cell>
          <cell r="C1275">
            <v>2006</v>
          </cell>
          <cell r="D1275" t="str">
            <v>Fac</v>
          </cell>
          <cell r="E1275" t="str">
            <v>N/A</v>
          </cell>
          <cell r="F1275">
            <v>852</v>
          </cell>
          <cell r="G1275" t="str">
            <v>TAVEECHOK</v>
          </cell>
          <cell r="H1275" t="str">
            <v>FILE CABINET</v>
          </cell>
          <cell r="I1275">
            <v>36521</v>
          </cell>
          <cell r="J1275">
            <v>36526</v>
          </cell>
          <cell r="K1275">
            <v>1820</v>
          </cell>
          <cell r="L1275">
            <v>0</v>
          </cell>
          <cell r="M1275">
            <v>3750</v>
          </cell>
          <cell r="N1275">
            <v>3749</v>
          </cell>
          <cell r="O1275">
            <v>1</v>
          </cell>
          <cell r="R1275">
            <v>2.33282E-2</v>
          </cell>
          <cell r="S1275">
            <v>87.48075</v>
          </cell>
          <cell r="T1275">
            <v>87.457421800000006</v>
          </cell>
          <cell r="U1275">
            <v>2.3328199999994581E-2</v>
          </cell>
          <cell r="W1275">
            <v>2000</v>
          </cell>
          <cell r="X1275">
            <v>7</v>
          </cell>
          <cell r="Y1275">
            <v>1.124702684335712</v>
          </cell>
          <cell r="Z1275">
            <v>1</v>
          </cell>
          <cell r="AA1275">
            <v>4</v>
          </cell>
          <cell r="AB1275">
            <v>100</v>
          </cell>
          <cell r="AC1275">
            <v>0.1</v>
          </cell>
          <cell r="AD1275">
            <v>10</v>
          </cell>
          <cell r="AH1275">
            <v>0.5</v>
          </cell>
        </row>
        <row r="1276">
          <cell r="A1276" t="str">
            <v>F990113-000</v>
          </cell>
          <cell r="B1276" t="str">
            <v>Fixtures and fittings</v>
          </cell>
          <cell r="C1276">
            <v>2006</v>
          </cell>
          <cell r="D1276" t="str">
            <v>Fac</v>
          </cell>
          <cell r="E1276" t="str">
            <v>N/A</v>
          </cell>
          <cell r="F1276">
            <v>852</v>
          </cell>
          <cell r="G1276" t="str">
            <v>TAVEECHOK</v>
          </cell>
          <cell r="H1276" t="str">
            <v>FILE CABINET</v>
          </cell>
          <cell r="I1276">
            <v>36521</v>
          </cell>
          <cell r="J1276">
            <v>36526</v>
          </cell>
          <cell r="K1276">
            <v>1820</v>
          </cell>
          <cell r="L1276">
            <v>0</v>
          </cell>
          <cell r="M1276">
            <v>3750</v>
          </cell>
          <cell r="N1276">
            <v>3749</v>
          </cell>
          <cell r="O1276">
            <v>1</v>
          </cell>
          <cell r="R1276">
            <v>2.33282E-2</v>
          </cell>
          <cell r="S1276">
            <v>87.48075</v>
          </cell>
          <cell r="T1276">
            <v>87.457421800000006</v>
          </cell>
          <cell r="U1276">
            <v>2.3328199999994581E-2</v>
          </cell>
          <cell r="W1276">
            <v>2000</v>
          </cell>
          <cell r="X1276">
            <v>7</v>
          </cell>
          <cell r="Y1276">
            <v>1.124702684335712</v>
          </cell>
          <cell r="Z1276">
            <v>1</v>
          </cell>
          <cell r="AA1276">
            <v>4</v>
          </cell>
          <cell r="AB1276">
            <v>100</v>
          </cell>
          <cell r="AC1276">
            <v>0.1</v>
          </cell>
          <cell r="AD1276">
            <v>10</v>
          </cell>
          <cell r="AH1276">
            <v>0.5</v>
          </cell>
        </row>
        <row r="1277">
          <cell r="A1277" t="str">
            <v>F990114-000</v>
          </cell>
          <cell r="B1277" t="str">
            <v>Fixtures and fittings</v>
          </cell>
          <cell r="C1277">
            <v>2006</v>
          </cell>
          <cell r="D1277" t="str">
            <v>Fac</v>
          </cell>
          <cell r="E1277" t="str">
            <v>N/A</v>
          </cell>
          <cell r="F1277">
            <v>852</v>
          </cell>
          <cell r="G1277" t="str">
            <v>TAVEECHOK</v>
          </cell>
          <cell r="H1277" t="str">
            <v>FILE CABINET</v>
          </cell>
          <cell r="I1277">
            <v>36521</v>
          </cell>
          <cell r="J1277">
            <v>36526</v>
          </cell>
          <cell r="K1277">
            <v>1820</v>
          </cell>
          <cell r="L1277">
            <v>0</v>
          </cell>
          <cell r="M1277">
            <v>3750</v>
          </cell>
          <cell r="N1277">
            <v>3749</v>
          </cell>
          <cell r="O1277">
            <v>1</v>
          </cell>
          <cell r="R1277">
            <v>2.33282E-2</v>
          </cell>
          <cell r="S1277">
            <v>87.48075</v>
          </cell>
          <cell r="T1277">
            <v>87.457421800000006</v>
          </cell>
          <cell r="U1277">
            <v>2.3328199999994581E-2</v>
          </cell>
          <cell r="W1277">
            <v>2000</v>
          </cell>
          <cell r="X1277">
            <v>7</v>
          </cell>
          <cell r="Y1277">
            <v>1.124702684335712</v>
          </cell>
          <cell r="Z1277">
            <v>1</v>
          </cell>
          <cell r="AA1277">
            <v>4</v>
          </cell>
          <cell r="AB1277">
            <v>100</v>
          </cell>
          <cell r="AC1277">
            <v>0.1</v>
          </cell>
          <cell r="AD1277">
            <v>10</v>
          </cell>
          <cell r="AH1277">
            <v>0.5</v>
          </cell>
        </row>
        <row r="1278">
          <cell r="A1278" t="str">
            <v>F990115-000</v>
          </cell>
          <cell r="B1278" t="str">
            <v>Fixtures and fittings</v>
          </cell>
          <cell r="C1278">
            <v>2006</v>
          </cell>
          <cell r="D1278" t="str">
            <v>Fac</v>
          </cell>
          <cell r="E1278" t="str">
            <v>N/A</v>
          </cell>
          <cell r="F1278">
            <v>852</v>
          </cell>
          <cell r="G1278" t="str">
            <v>TAVEECHOK</v>
          </cell>
          <cell r="H1278" t="str">
            <v>FILE CABINET</v>
          </cell>
          <cell r="I1278">
            <v>36521</v>
          </cell>
          <cell r="J1278">
            <v>36526</v>
          </cell>
          <cell r="K1278">
            <v>1820</v>
          </cell>
          <cell r="L1278">
            <v>0</v>
          </cell>
          <cell r="M1278">
            <v>3750</v>
          </cell>
          <cell r="N1278">
            <v>3749</v>
          </cell>
          <cell r="O1278">
            <v>1</v>
          </cell>
          <cell r="R1278">
            <v>2.33282E-2</v>
          </cell>
          <cell r="S1278">
            <v>87.48075</v>
          </cell>
          <cell r="T1278">
            <v>87.457421800000006</v>
          </cell>
          <cell r="U1278">
            <v>2.3328199999994581E-2</v>
          </cell>
          <cell r="W1278">
            <v>2000</v>
          </cell>
          <cell r="X1278">
            <v>7</v>
          </cell>
          <cell r="Y1278">
            <v>1.124702684335712</v>
          </cell>
          <cell r="Z1278">
            <v>1</v>
          </cell>
          <cell r="AA1278">
            <v>4</v>
          </cell>
          <cell r="AB1278">
            <v>100</v>
          </cell>
          <cell r="AC1278">
            <v>0.1</v>
          </cell>
          <cell r="AD1278">
            <v>10</v>
          </cell>
          <cell r="AH1278">
            <v>0.5</v>
          </cell>
        </row>
        <row r="1279">
          <cell r="A1279" t="str">
            <v>F990116-000</v>
          </cell>
          <cell r="B1279" t="str">
            <v>Fixtures and fittings</v>
          </cell>
          <cell r="C1279">
            <v>2006</v>
          </cell>
          <cell r="D1279" t="str">
            <v>Fac</v>
          </cell>
          <cell r="E1279" t="str">
            <v>N/A</v>
          </cell>
          <cell r="F1279">
            <v>852</v>
          </cell>
          <cell r="G1279" t="str">
            <v>TAVEECHOK</v>
          </cell>
          <cell r="H1279" t="str">
            <v>FILE CABINET</v>
          </cell>
          <cell r="I1279">
            <v>36521</v>
          </cell>
          <cell r="J1279">
            <v>36526</v>
          </cell>
          <cell r="K1279">
            <v>1820</v>
          </cell>
          <cell r="L1279">
            <v>0</v>
          </cell>
          <cell r="M1279">
            <v>3750</v>
          </cell>
          <cell r="N1279">
            <v>3749</v>
          </cell>
          <cell r="O1279">
            <v>1</v>
          </cell>
          <cell r="R1279">
            <v>2.2765899999999999E-2</v>
          </cell>
          <cell r="S1279">
            <v>85.372124999999997</v>
          </cell>
          <cell r="T1279">
            <v>85.349359100000001</v>
          </cell>
          <cell r="U1279">
            <v>2.2765899999996009E-2</v>
          </cell>
          <cell r="W1279">
            <v>2000</v>
          </cell>
          <cell r="X1279">
            <v>7</v>
          </cell>
          <cell r="Y1279">
            <v>1.124702684335712</v>
          </cell>
          <cell r="Z1279">
            <v>1</v>
          </cell>
          <cell r="AA1279">
            <v>4</v>
          </cell>
          <cell r="AB1279">
            <v>100</v>
          </cell>
          <cell r="AC1279">
            <v>0.1</v>
          </cell>
          <cell r="AD1279">
            <v>10</v>
          </cell>
          <cell r="AH1279">
            <v>0.5</v>
          </cell>
        </row>
        <row r="1280">
          <cell r="A1280" t="str">
            <v>F990117-000</v>
          </cell>
          <cell r="B1280" t="str">
            <v>Fixtures and fittings</v>
          </cell>
          <cell r="C1280">
            <v>2006</v>
          </cell>
          <cell r="D1280" t="str">
            <v>Fac</v>
          </cell>
          <cell r="E1280" t="str">
            <v>N/A</v>
          </cell>
          <cell r="F1280">
            <v>852</v>
          </cell>
          <cell r="G1280" t="str">
            <v>TAVEECHOK</v>
          </cell>
          <cell r="H1280" t="str">
            <v>FILE CABINET</v>
          </cell>
          <cell r="I1280">
            <v>36521</v>
          </cell>
          <cell r="J1280">
            <v>36526</v>
          </cell>
          <cell r="K1280">
            <v>1820</v>
          </cell>
          <cell r="L1280">
            <v>0</v>
          </cell>
          <cell r="M1280">
            <v>3750</v>
          </cell>
          <cell r="N1280">
            <v>3749</v>
          </cell>
          <cell r="O1280">
            <v>1</v>
          </cell>
          <cell r="R1280">
            <v>4.9019600000000003E-2</v>
          </cell>
          <cell r="S1280">
            <v>183.82350000000002</v>
          </cell>
          <cell r="T1280">
            <v>183.77448040000002</v>
          </cell>
          <cell r="U1280">
            <v>4.9019600000008268E-2</v>
          </cell>
          <cell r="W1280">
            <v>2000</v>
          </cell>
          <cell r="X1280">
            <v>7</v>
          </cell>
          <cell r="Y1280">
            <v>1.124702684335712</v>
          </cell>
          <cell r="Z1280">
            <v>1</v>
          </cell>
          <cell r="AA1280">
            <v>4</v>
          </cell>
          <cell r="AB1280">
            <v>100</v>
          </cell>
          <cell r="AC1280">
            <v>0.1</v>
          </cell>
          <cell r="AD1280">
            <v>10</v>
          </cell>
          <cell r="AH1280">
            <v>0.5</v>
          </cell>
        </row>
        <row r="1281">
          <cell r="A1281" t="str">
            <v>F990118-000</v>
          </cell>
          <cell r="B1281" t="str">
            <v>Fixtures and fittings</v>
          </cell>
          <cell r="C1281">
            <v>2006</v>
          </cell>
          <cell r="D1281" t="str">
            <v>Fac</v>
          </cell>
          <cell r="E1281" t="str">
            <v>N/A</v>
          </cell>
          <cell r="F1281">
            <v>852</v>
          </cell>
          <cell r="G1281" t="str">
            <v>TAVEECHOK</v>
          </cell>
          <cell r="H1281" t="str">
            <v>FILE CABINET</v>
          </cell>
          <cell r="I1281">
            <v>36521</v>
          </cell>
          <cell r="J1281">
            <v>36526</v>
          </cell>
          <cell r="K1281">
            <v>1820</v>
          </cell>
          <cell r="L1281">
            <v>0</v>
          </cell>
          <cell r="M1281">
            <v>3750</v>
          </cell>
          <cell r="N1281">
            <v>3749</v>
          </cell>
          <cell r="O1281">
            <v>1</v>
          </cell>
          <cell r="R1281">
            <v>3.6526900000000001E-2</v>
          </cell>
          <cell r="S1281">
            <v>136.975875</v>
          </cell>
          <cell r="T1281">
            <v>136.93934810000002</v>
          </cell>
          <cell r="U1281">
            <v>3.6526899999984153E-2</v>
          </cell>
          <cell r="W1281">
            <v>2000</v>
          </cell>
          <cell r="X1281">
            <v>7</v>
          </cell>
          <cell r="Y1281">
            <v>1.124702684335712</v>
          </cell>
          <cell r="Z1281">
            <v>1</v>
          </cell>
          <cell r="AA1281">
            <v>4</v>
          </cell>
          <cell r="AB1281">
            <v>100</v>
          </cell>
          <cell r="AC1281">
            <v>0.1</v>
          </cell>
          <cell r="AD1281">
            <v>10</v>
          </cell>
          <cell r="AH1281">
            <v>0.5</v>
          </cell>
        </row>
        <row r="1282">
          <cell r="A1282" t="str">
            <v>F990119-000</v>
          </cell>
          <cell r="B1282" t="str">
            <v>Fixtures and fittings</v>
          </cell>
          <cell r="C1282">
            <v>2006</v>
          </cell>
          <cell r="D1282" t="str">
            <v>Fac</v>
          </cell>
          <cell r="E1282" t="str">
            <v>N/A</v>
          </cell>
          <cell r="F1282">
            <v>852</v>
          </cell>
          <cell r="G1282" t="str">
            <v>TAVEECHOK</v>
          </cell>
          <cell r="H1282" t="str">
            <v>FILE CABINET</v>
          </cell>
          <cell r="I1282">
            <v>36521</v>
          </cell>
          <cell r="J1282">
            <v>36526</v>
          </cell>
          <cell r="K1282">
            <v>1820</v>
          </cell>
          <cell r="L1282">
            <v>0</v>
          </cell>
          <cell r="M1282">
            <v>3750</v>
          </cell>
          <cell r="N1282">
            <v>3749</v>
          </cell>
          <cell r="O1282">
            <v>1</v>
          </cell>
          <cell r="R1282">
            <v>3.6526900000000001E-2</v>
          </cell>
          <cell r="S1282">
            <v>136.975875</v>
          </cell>
          <cell r="T1282">
            <v>136.93934810000002</v>
          </cell>
          <cell r="U1282">
            <v>3.6526899999984153E-2</v>
          </cell>
          <cell r="W1282">
            <v>2000</v>
          </cell>
          <cell r="X1282">
            <v>7</v>
          </cell>
          <cell r="Y1282">
            <v>1.124702684335712</v>
          </cell>
          <cell r="Z1282">
            <v>1</v>
          </cell>
          <cell r="AA1282">
            <v>4</v>
          </cell>
          <cell r="AB1282">
            <v>100</v>
          </cell>
          <cell r="AC1282">
            <v>0.1</v>
          </cell>
          <cell r="AD1282">
            <v>10</v>
          </cell>
          <cell r="AH1282">
            <v>0.5</v>
          </cell>
        </row>
        <row r="1283">
          <cell r="A1283" t="str">
            <v>F990120-000</v>
          </cell>
          <cell r="B1283" t="str">
            <v>Fixtures and fittings</v>
          </cell>
          <cell r="C1283">
            <v>2006</v>
          </cell>
          <cell r="D1283" t="str">
            <v>Fac</v>
          </cell>
          <cell r="E1283" t="str">
            <v>N/A</v>
          </cell>
          <cell r="F1283">
            <v>852</v>
          </cell>
          <cell r="G1283" t="str">
            <v>TAVEECHOK</v>
          </cell>
          <cell r="H1283" t="str">
            <v>FILE CABINET</v>
          </cell>
          <cell r="I1283">
            <v>36521</v>
          </cell>
          <cell r="J1283">
            <v>36526</v>
          </cell>
          <cell r="K1283">
            <v>1820</v>
          </cell>
          <cell r="L1283">
            <v>0</v>
          </cell>
          <cell r="M1283">
            <v>3750</v>
          </cell>
          <cell r="N1283">
            <v>3749</v>
          </cell>
          <cell r="O1283">
            <v>1</v>
          </cell>
          <cell r="R1283">
            <v>4.8258599999999999E-2</v>
          </cell>
          <cell r="S1283">
            <v>180.96975</v>
          </cell>
          <cell r="T1283">
            <v>180.92149140000001</v>
          </cell>
          <cell r="U1283">
            <v>4.8258599999996932E-2</v>
          </cell>
          <cell r="W1283">
            <v>2000</v>
          </cell>
          <cell r="X1283">
            <v>7</v>
          </cell>
          <cell r="Y1283">
            <v>1.124702684335712</v>
          </cell>
          <cell r="Z1283">
            <v>1</v>
          </cell>
          <cell r="AA1283">
            <v>4</v>
          </cell>
          <cell r="AB1283">
            <v>100</v>
          </cell>
          <cell r="AC1283">
            <v>0.1</v>
          </cell>
          <cell r="AD1283">
            <v>10</v>
          </cell>
          <cell r="AH1283">
            <v>0.5</v>
          </cell>
        </row>
        <row r="1284">
          <cell r="A1284" t="str">
            <v>F990121-000</v>
          </cell>
          <cell r="B1284" t="str">
            <v>Fixtures and fittings</v>
          </cell>
          <cell r="C1284">
            <v>2006</v>
          </cell>
          <cell r="D1284" t="str">
            <v>Fac</v>
          </cell>
          <cell r="E1284" t="str">
            <v>N/A</v>
          </cell>
          <cell r="F1284">
            <v>852</v>
          </cell>
          <cell r="G1284" t="str">
            <v>TAVEECHOK</v>
          </cell>
          <cell r="H1284" t="str">
            <v>FILE CABINET</v>
          </cell>
          <cell r="I1284">
            <v>36521</v>
          </cell>
          <cell r="J1284">
            <v>36526</v>
          </cell>
          <cell r="K1284">
            <v>1820</v>
          </cell>
          <cell r="L1284">
            <v>0</v>
          </cell>
          <cell r="M1284">
            <v>3750</v>
          </cell>
          <cell r="N1284">
            <v>3749</v>
          </cell>
          <cell r="O1284">
            <v>1</v>
          </cell>
          <cell r="R1284">
            <v>4.9019600000000003E-2</v>
          </cell>
          <cell r="S1284">
            <v>183.82350000000002</v>
          </cell>
          <cell r="T1284">
            <v>183.77448040000002</v>
          </cell>
          <cell r="U1284">
            <v>4.9019600000008268E-2</v>
          </cell>
          <cell r="W1284">
            <v>2000</v>
          </cell>
          <cell r="X1284">
            <v>7</v>
          </cell>
          <cell r="Y1284">
            <v>1.124702684335712</v>
          </cell>
          <cell r="Z1284">
            <v>1</v>
          </cell>
          <cell r="AA1284">
            <v>4</v>
          </cell>
          <cell r="AB1284">
            <v>100</v>
          </cell>
          <cell r="AC1284">
            <v>0.1</v>
          </cell>
          <cell r="AD1284">
            <v>10</v>
          </cell>
          <cell r="AH1284">
            <v>0.5</v>
          </cell>
        </row>
        <row r="1285">
          <cell r="A1285" t="str">
            <v>F990122-000</v>
          </cell>
          <cell r="B1285" t="str">
            <v>Fixtures and fittings</v>
          </cell>
          <cell r="C1285">
            <v>2006</v>
          </cell>
          <cell r="D1285" t="str">
            <v>Fac</v>
          </cell>
          <cell r="E1285" t="str">
            <v>N/A</v>
          </cell>
          <cell r="F1285">
            <v>852</v>
          </cell>
          <cell r="G1285" t="str">
            <v>TAVEECHOK</v>
          </cell>
          <cell r="H1285" t="str">
            <v>FILE CABINET</v>
          </cell>
          <cell r="I1285">
            <v>36521</v>
          </cell>
          <cell r="J1285">
            <v>36526</v>
          </cell>
          <cell r="K1285">
            <v>1820</v>
          </cell>
          <cell r="L1285">
            <v>0</v>
          </cell>
          <cell r="M1285">
            <v>3750</v>
          </cell>
          <cell r="N1285">
            <v>3749</v>
          </cell>
          <cell r="O1285">
            <v>1</v>
          </cell>
          <cell r="R1285">
            <v>4.9019600000000003E-2</v>
          </cell>
          <cell r="S1285">
            <v>183.82350000000002</v>
          </cell>
          <cell r="T1285">
            <v>183.77448040000002</v>
          </cell>
          <cell r="U1285">
            <v>4.9019600000008268E-2</v>
          </cell>
          <cell r="W1285">
            <v>2000</v>
          </cell>
          <cell r="X1285">
            <v>7</v>
          </cell>
          <cell r="Y1285">
            <v>1.124702684335712</v>
          </cell>
          <cell r="Z1285">
            <v>1</v>
          </cell>
          <cell r="AA1285">
            <v>4</v>
          </cell>
          <cell r="AB1285">
            <v>100</v>
          </cell>
          <cell r="AC1285">
            <v>0.1</v>
          </cell>
          <cell r="AD1285">
            <v>10</v>
          </cell>
          <cell r="AH1285">
            <v>0.5</v>
          </cell>
        </row>
        <row r="1286">
          <cell r="A1286" t="str">
            <v>F990123-000</v>
          </cell>
          <cell r="B1286" t="str">
            <v>Fixtures and fittings</v>
          </cell>
          <cell r="C1286">
            <v>2006</v>
          </cell>
          <cell r="D1286" t="str">
            <v>Fac</v>
          </cell>
          <cell r="E1286" t="str">
            <v>N/A</v>
          </cell>
          <cell r="F1286">
            <v>852</v>
          </cell>
          <cell r="G1286" t="str">
            <v>TAVEECHOK</v>
          </cell>
          <cell r="H1286" t="str">
            <v>FILE CABINET</v>
          </cell>
          <cell r="I1286">
            <v>36521</v>
          </cell>
          <cell r="J1286">
            <v>36526</v>
          </cell>
          <cell r="K1286">
            <v>1820</v>
          </cell>
          <cell r="L1286">
            <v>0</v>
          </cell>
          <cell r="M1286">
            <v>3750</v>
          </cell>
          <cell r="N1286">
            <v>3749</v>
          </cell>
          <cell r="O1286">
            <v>1</v>
          </cell>
          <cell r="R1286">
            <v>2.6697100000000001E-2</v>
          </cell>
          <cell r="S1286">
            <v>100.114125</v>
          </cell>
          <cell r="T1286">
            <v>100.08742790000001</v>
          </cell>
          <cell r="U1286">
            <v>2.6697099999992702E-2</v>
          </cell>
          <cell r="W1286">
            <v>2000</v>
          </cell>
          <cell r="X1286">
            <v>7</v>
          </cell>
          <cell r="Y1286">
            <v>1.124702684335712</v>
          </cell>
          <cell r="Z1286">
            <v>1</v>
          </cell>
          <cell r="AA1286">
            <v>4</v>
          </cell>
          <cell r="AB1286">
            <v>100</v>
          </cell>
          <cell r="AC1286">
            <v>0.1</v>
          </cell>
          <cell r="AD1286">
            <v>10</v>
          </cell>
          <cell r="AH1286">
            <v>0.5</v>
          </cell>
        </row>
        <row r="1287">
          <cell r="A1287" t="str">
            <v>F990124-000</v>
          </cell>
          <cell r="B1287" t="str">
            <v>Fixtures and fittings</v>
          </cell>
          <cell r="C1287">
            <v>2006</v>
          </cell>
          <cell r="D1287" t="str">
            <v>Fac</v>
          </cell>
          <cell r="E1287" t="str">
            <v>N/A</v>
          </cell>
          <cell r="F1287">
            <v>852</v>
          </cell>
          <cell r="G1287" t="str">
            <v>TAVEECHOK</v>
          </cell>
          <cell r="H1287" t="str">
            <v>FILE CABINET</v>
          </cell>
          <cell r="I1287">
            <v>36521</v>
          </cell>
          <cell r="J1287">
            <v>36526</v>
          </cell>
          <cell r="K1287">
            <v>1820</v>
          </cell>
          <cell r="L1287">
            <v>0</v>
          </cell>
          <cell r="M1287">
            <v>3750</v>
          </cell>
          <cell r="N1287">
            <v>3749</v>
          </cell>
          <cell r="O1287">
            <v>1</v>
          </cell>
          <cell r="R1287">
            <v>2.6697100000000001E-2</v>
          </cell>
          <cell r="S1287">
            <v>100.114125</v>
          </cell>
          <cell r="T1287">
            <v>100.08742790000001</v>
          </cell>
          <cell r="U1287">
            <v>2.6697099999992702E-2</v>
          </cell>
          <cell r="W1287">
            <v>2000</v>
          </cell>
          <cell r="X1287">
            <v>7</v>
          </cell>
          <cell r="Y1287">
            <v>1.124702684335712</v>
          </cell>
          <cell r="Z1287">
            <v>1</v>
          </cell>
          <cell r="AA1287">
            <v>4</v>
          </cell>
          <cell r="AB1287">
            <v>100</v>
          </cell>
          <cell r="AC1287">
            <v>0.1</v>
          </cell>
          <cell r="AD1287">
            <v>10</v>
          </cell>
          <cell r="AH1287">
            <v>0.5</v>
          </cell>
        </row>
        <row r="1288">
          <cell r="A1288" t="str">
            <v>F990125-000</v>
          </cell>
          <cell r="B1288" t="str">
            <v>Fixtures and fittings</v>
          </cell>
          <cell r="C1288">
            <v>2006</v>
          </cell>
          <cell r="D1288" t="str">
            <v>Fac</v>
          </cell>
          <cell r="E1288" t="str">
            <v>N/A</v>
          </cell>
          <cell r="F1288">
            <v>852</v>
          </cell>
          <cell r="G1288" t="str">
            <v>TAVEECHOK</v>
          </cell>
          <cell r="H1288" t="str">
            <v>COMPUTER TABLE</v>
          </cell>
          <cell r="I1288">
            <v>36521</v>
          </cell>
          <cell r="J1288">
            <v>36526</v>
          </cell>
          <cell r="K1288">
            <v>1820</v>
          </cell>
          <cell r="L1288">
            <v>0</v>
          </cell>
          <cell r="M1288">
            <v>4700</v>
          </cell>
          <cell r="N1288">
            <v>4699</v>
          </cell>
          <cell r="O1288">
            <v>1</v>
          </cell>
          <cell r="R1288">
            <v>2.6440200000000001E-2</v>
          </cell>
          <cell r="S1288">
            <v>124.26894</v>
          </cell>
          <cell r="T1288">
            <v>124.2424998</v>
          </cell>
          <cell r="U1288">
            <v>2.6440199999996139E-2</v>
          </cell>
          <cell r="W1288">
            <v>2000</v>
          </cell>
          <cell r="X1288">
            <v>7</v>
          </cell>
          <cell r="Y1288">
            <v>1.124702684335712</v>
          </cell>
          <cell r="Z1288">
            <v>1</v>
          </cell>
          <cell r="AA1288">
            <v>4</v>
          </cell>
          <cell r="AB1288">
            <v>100</v>
          </cell>
          <cell r="AC1288">
            <v>0.1</v>
          </cell>
          <cell r="AD1288">
            <v>10</v>
          </cell>
          <cell r="AH1288">
            <v>0.5</v>
          </cell>
        </row>
        <row r="1289">
          <cell r="A1289" t="str">
            <v>F990126-000</v>
          </cell>
          <cell r="B1289" t="str">
            <v>Fixtures and fittings</v>
          </cell>
          <cell r="C1289">
            <v>2006</v>
          </cell>
          <cell r="D1289" t="str">
            <v>Fac</v>
          </cell>
          <cell r="E1289" t="str">
            <v>N/A</v>
          </cell>
          <cell r="F1289">
            <v>852</v>
          </cell>
          <cell r="G1289" t="str">
            <v>TAVEECHOK</v>
          </cell>
          <cell r="H1289" t="str">
            <v>COMPUTER TABLE</v>
          </cell>
          <cell r="I1289">
            <v>36521</v>
          </cell>
          <cell r="J1289">
            <v>36526</v>
          </cell>
          <cell r="K1289">
            <v>1820</v>
          </cell>
          <cell r="L1289">
            <v>0</v>
          </cell>
          <cell r="M1289">
            <v>4700</v>
          </cell>
          <cell r="N1289">
            <v>4699</v>
          </cell>
          <cell r="O1289">
            <v>1</v>
          </cell>
          <cell r="R1289">
            <v>2.6440200000000001E-2</v>
          </cell>
          <cell r="S1289">
            <v>124.26894</v>
          </cell>
          <cell r="T1289">
            <v>124.2424998</v>
          </cell>
          <cell r="U1289">
            <v>2.6440199999996139E-2</v>
          </cell>
          <cell r="W1289">
            <v>2000</v>
          </cell>
          <cell r="X1289">
            <v>7</v>
          </cell>
          <cell r="Y1289">
            <v>1.124702684335712</v>
          </cell>
          <cell r="Z1289">
            <v>1</v>
          </cell>
          <cell r="AA1289">
            <v>4</v>
          </cell>
          <cell r="AB1289">
            <v>100</v>
          </cell>
          <cell r="AC1289">
            <v>0.1</v>
          </cell>
          <cell r="AD1289">
            <v>10</v>
          </cell>
          <cell r="AH1289">
            <v>0.5</v>
          </cell>
        </row>
        <row r="1290">
          <cell r="A1290" t="str">
            <v>FO00009-000</v>
          </cell>
          <cell r="B1290" t="str">
            <v>Fixtures and fittings</v>
          </cell>
          <cell r="C1290">
            <v>2003</v>
          </cell>
          <cell r="D1290" t="str">
            <v>Fac</v>
          </cell>
          <cell r="E1290" t="str">
            <v>N/A</v>
          </cell>
          <cell r="F1290" t="str">
            <v>N/A</v>
          </cell>
          <cell r="G1290" t="str">
            <v>FUR TE</v>
          </cell>
          <cell r="H1290" t="str">
            <v>CHAIR</v>
          </cell>
          <cell r="J1290">
            <v>34967</v>
          </cell>
          <cell r="K1290">
            <v>1820</v>
          </cell>
          <cell r="L1290">
            <v>0</v>
          </cell>
          <cell r="M1290">
            <v>16080</v>
          </cell>
          <cell r="N1290">
            <v>16079</v>
          </cell>
          <cell r="O1290">
            <v>1</v>
          </cell>
          <cell r="R1290">
            <v>2.48069E-2</v>
          </cell>
          <cell r="S1290">
            <v>398.89495199999999</v>
          </cell>
          <cell r="T1290">
            <v>398.8701451</v>
          </cell>
          <cell r="U1290">
            <v>2.4806899999987309E-2</v>
          </cell>
          <cell r="W1290">
            <v>1995</v>
          </cell>
          <cell r="X1290">
            <v>7</v>
          </cell>
          <cell r="Y1290">
            <v>1.3504691962464299</v>
          </cell>
          <cell r="Z1290">
            <v>1</v>
          </cell>
          <cell r="AA1290">
            <v>4</v>
          </cell>
          <cell r="AB1290">
            <v>600</v>
          </cell>
          <cell r="AC1290">
            <v>0.05</v>
          </cell>
          <cell r="AD1290">
            <v>30</v>
          </cell>
          <cell r="AH1290">
            <v>0.5</v>
          </cell>
        </row>
        <row r="1291">
          <cell r="A1291" t="str">
            <v>FO00011-000</v>
          </cell>
          <cell r="B1291" t="str">
            <v>Fixtures and fittings</v>
          </cell>
          <cell r="C1291">
            <v>1701</v>
          </cell>
          <cell r="D1291" t="str">
            <v>Finance</v>
          </cell>
          <cell r="E1291" t="str">
            <v>N/A</v>
          </cell>
          <cell r="F1291" t="str">
            <v>N/A</v>
          </cell>
          <cell r="G1291" t="str">
            <v>FUR TE</v>
          </cell>
          <cell r="H1291" t="str">
            <v>CHAIR</v>
          </cell>
          <cell r="J1291">
            <v>34995</v>
          </cell>
          <cell r="K1291">
            <v>1820</v>
          </cell>
          <cell r="L1291">
            <v>0</v>
          </cell>
          <cell r="M1291">
            <v>2680</v>
          </cell>
          <cell r="N1291">
            <v>2679</v>
          </cell>
          <cell r="O1291">
            <v>1</v>
          </cell>
          <cell r="R1291">
            <v>2.4402E-2</v>
          </cell>
          <cell r="S1291">
            <v>65.397360000000006</v>
          </cell>
          <cell r="T1291">
            <v>65.372957999999997</v>
          </cell>
          <cell r="U1291">
            <v>2.4402000000009139E-2</v>
          </cell>
          <cell r="W1291">
            <v>1995</v>
          </cell>
          <cell r="X1291">
            <v>7</v>
          </cell>
          <cell r="Y1291">
            <v>1.3504691962464299</v>
          </cell>
          <cell r="Z1291">
            <v>1</v>
          </cell>
          <cell r="AA1291">
            <v>4</v>
          </cell>
          <cell r="AB1291">
            <v>100</v>
          </cell>
          <cell r="AC1291">
            <v>0.05</v>
          </cell>
          <cell r="AD1291">
            <v>10</v>
          </cell>
          <cell r="AH1291">
            <v>0</v>
          </cell>
        </row>
        <row r="1292">
          <cell r="A1292" t="str">
            <v>FO00012-000</v>
          </cell>
          <cell r="B1292" t="str">
            <v>Fixtures and fittings</v>
          </cell>
          <cell r="C1292">
            <v>1902</v>
          </cell>
          <cell r="D1292" t="str">
            <v>Logistic</v>
          </cell>
          <cell r="E1292" t="str">
            <v>N/A</v>
          </cell>
          <cell r="F1292" t="str">
            <v>N/A</v>
          </cell>
          <cell r="G1292" t="str">
            <v>FUR TE</v>
          </cell>
          <cell r="H1292" t="str">
            <v>CHAIR</v>
          </cell>
          <cell r="J1292">
            <v>34995</v>
          </cell>
          <cell r="K1292">
            <v>1820</v>
          </cell>
          <cell r="L1292">
            <v>0</v>
          </cell>
          <cell r="M1292">
            <v>2680</v>
          </cell>
          <cell r="N1292">
            <v>2679</v>
          </cell>
          <cell r="O1292">
            <v>1</v>
          </cell>
          <cell r="R1292">
            <v>2.4402E-2</v>
          </cell>
          <cell r="S1292">
            <v>65.397360000000006</v>
          </cell>
          <cell r="T1292">
            <v>65.372957999999997</v>
          </cell>
          <cell r="U1292">
            <v>2.4402000000009139E-2</v>
          </cell>
          <cell r="W1292">
            <v>1995</v>
          </cell>
          <cell r="X1292">
            <v>7</v>
          </cell>
          <cell r="Y1292">
            <v>1.3504691962464299</v>
          </cell>
          <cell r="Z1292">
            <v>1</v>
          </cell>
          <cell r="AA1292">
            <v>4</v>
          </cell>
          <cell r="AB1292">
            <v>100</v>
          </cell>
          <cell r="AC1292">
            <v>0.05</v>
          </cell>
          <cell r="AD1292">
            <v>10</v>
          </cell>
          <cell r="AH1292">
            <v>0</v>
          </cell>
        </row>
        <row r="1293">
          <cell r="A1293" t="str">
            <v>FO00013-000</v>
          </cell>
          <cell r="B1293" t="str">
            <v>Fixtures and fittings</v>
          </cell>
          <cell r="C1293">
            <v>2003</v>
          </cell>
          <cell r="D1293" t="str">
            <v>Fac</v>
          </cell>
          <cell r="E1293" t="str">
            <v>N/A</v>
          </cell>
          <cell r="F1293" t="str">
            <v>N/A</v>
          </cell>
          <cell r="G1293" t="str">
            <v>FUR TE</v>
          </cell>
          <cell r="H1293" t="str">
            <v>CHAIR</v>
          </cell>
          <cell r="J1293">
            <v>34995</v>
          </cell>
          <cell r="K1293">
            <v>1820</v>
          </cell>
          <cell r="L1293">
            <v>0</v>
          </cell>
          <cell r="M1293">
            <v>2680</v>
          </cell>
          <cell r="N1293">
            <v>2679</v>
          </cell>
          <cell r="O1293">
            <v>1</v>
          </cell>
          <cell r="R1293">
            <v>2.4402E-2</v>
          </cell>
          <cell r="S1293">
            <v>65.397360000000006</v>
          </cell>
          <cell r="T1293">
            <v>65.372957999999997</v>
          </cell>
          <cell r="U1293">
            <v>2.4402000000009139E-2</v>
          </cell>
          <cell r="W1293">
            <v>1995</v>
          </cell>
          <cell r="X1293">
            <v>7</v>
          </cell>
          <cell r="Y1293">
            <v>1.3504691962464299</v>
          </cell>
          <cell r="Z1293">
            <v>1</v>
          </cell>
          <cell r="AA1293">
            <v>4</v>
          </cell>
          <cell r="AB1293">
            <v>100</v>
          </cell>
          <cell r="AC1293">
            <v>0.05</v>
          </cell>
          <cell r="AD1293">
            <v>10</v>
          </cell>
          <cell r="AH1293">
            <v>0</v>
          </cell>
        </row>
        <row r="1294">
          <cell r="A1294" t="str">
            <v>FO00014-000</v>
          </cell>
          <cell r="B1294" t="str">
            <v>Fixtures and fittings</v>
          </cell>
          <cell r="C1294">
            <v>2003</v>
          </cell>
          <cell r="D1294" t="str">
            <v>Fac</v>
          </cell>
          <cell r="E1294" t="str">
            <v>N/A</v>
          </cell>
          <cell r="F1294" t="str">
            <v>N/A</v>
          </cell>
          <cell r="G1294" t="str">
            <v>FUR TE</v>
          </cell>
          <cell r="H1294" t="str">
            <v>CHAIR</v>
          </cell>
          <cell r="J1294">
            <v>34995</v>
          </cell>
          <cell r="K1294">
            <v>1820</v>
          </cell>
          <cell r="L1294">
            <v>0</v>
          </cell>
          <cell r="M1294">
            <v>2680</v>
          </cell>
          <cell r="N1294">
            <v>2679</v>
          </cell>
          <cell r="O1294">
            <v>1</v>
          </cell>
          <cell r="R1294">
            <v>2.3822300000000001E-2</v>
          </cell>
          <cell r="S1294">
            <v>63.843764</v>
          </cell>
          <cell r="T1294">
            <v>63.819941700000001</v>
          </cell>
          <cell r="U1294">
            <v>2.3822299999999075E-2</v>
          </cell>
          <cell r="W1294">
            <v>1995</v>
          </cell>
          <cell r="X1294">
            <v>7</v>
          </cell>
          <cell r="Y1294">
            <v>1.3504691962464299</v>
          </cell>
          <cell r="Z1294">
            <v>1</v>
          </cell>
          <cell r="AA1294">
            <v>4</v>
          </cell>
          <cell r="AB1294">
            <v>100</v>
          </cell>
          <cell r="AC1294">
            <v>0.05</v>
          </cell>
          <cell r="AD1294">
            <v>10</v>
          </cell>
          <cell r="AH1294">
            <v>0</v>
          </cell>
        </row>
        <row r="1295">
          <cell r="A1295" t="str">
            <v>FO00015-000</v>
          </cell>
          <cell r="B1295" t="str">
            <v>Fixtures and fittings</v>
          </cell>
          <cell r="C1295">
            <v>2003</v>
          </cell>
          <cell r="D1295" t="str">
            <v>Fac</v>
          </cell>
          <cell r="E1295" t="str">
            <v>N/A</v>
          </cell>
          <cell r="F1295" t="str">
            <v>N/A</v>
          </cell>
          <cell r="G1295" t="str">
            <v>FUR TE</v>
          </cell>
          <cell r="H1295" t="str">
            <v>CHAIR</v>
          </cell>
          <cell r="J1295">
            <v>35086</v>
          </cell>
          <cell r="K1295">
            <v>1820</v>
          </cell>
          <cell r="L1295">
            <v>0</v>
          </cell>
          <cell r="M1295">
            <v>2680</v>
          </cell>
          <cell r="N1295">
            <v>2679</v>
          </cell>
          <cell r="O1295">
            <v>1</v>
          </cell>
          <cell r="R1295">
            <v>2.3822300000000001E-2</v>
          </cell>
          <cell r="S1295">
            <v>63.843764</v>
          </cell>
          <cell r="T1295">
            <v>63.819941700000001</v>
          </cell>
          <cell r="U1295">
            <v>2.3822299999999075E-2</v>
          </cell>
          <cell r="W1295">
            <v>1996</v>
          </cell>
          <cell r="X1295">
            <v>7</v>
          </cell>
          <cell r="Y1295">
            <v>1.3103721298495645</v>
          </cell>
          <cell r="Z1295">
            <v>1</v>
          </cell>
          <cell r="AA1295">
            <v>4</v>
          </cell>
          <cell r="AB1295">
            <v>100</v>
          </cell>
          <cell r="AC1295">
            <v>6.5000000000000002E-2</v>
          </cell>
          <cell r="AD1295">
            <v>10</v>
          </cell>
          <cell r="AH1295">
            <v>0.5</v>
          </cell>
        </row>
        <row r="1296">
          <cell r="A1296" t="str">
            <v>FO00016-000</v>
          </cell>
          <cell r="B1296" t="str">
            <v>Fixtures and fittings</v>
          </cell>
          <cell r="C1296">
            <v>2003</v>
          </cell>
          <cell r="D1296" t="str">
            <v>Fac</v>
          </cell>
          <cell r="E1296" t="str">
            <v>N/A</v>
          </cell>
          <cell r="F1296" t="str">
            <v>N/A</v>
          </cell>
          <cell r="G1296" t="str">
            <v>FUR TE</v>
          </cell>
          <cell r="H1296" t="str">
            <v>CHAIR</v>
          </cell>
          <cell r="J1296">
            <v>34995</v>
          </cell>
          <cell r="K1296">
            <v>1820</v>
          </cell>
          <cell r="L1296">
            <v>0</v>
          </cell>
          <cell r="M1296">
            <v>2680</v>
          </cell>
          <cell r="N1296">
            <v>2679</v>
          </cell>
          <cell r="O1296">
            <v>1</v>
          </cell>
          <cell r="R1296">
            <v>2.30887E-2</v>
          </cell>
          <cell r="S1296">
            <v>61.877715999999999</v>
          </cell>
          <cell r="T1296">
            <v>61.854627299999997</v>
          </cell>
          <cell r="U1296">
            <v>2.3088700000002405E-2</v>
          </cell>
          <cell r="W1296">
            <v>1995</v>
          </cell>
          <cell r="X1296">
            <v>7</v>
          </cell>
          <cell r="Y1296">
            <v>1.3504691962464299</v>
          </cell>
          <cell r="Z1296">
            <v>1</v>
          </cell>
          <cell r="AA1296">
            <v>4</v>
          </cell>
          <cell r="AB1296">
            <v>100</v>
          </cell>
          <cell r="AC1296">
            <v>0.05</v>
          </cell>
          <cell r="AD1296">
            <v>10</v>
          </cell>
          <cell r="AH1296">
            <v>0</v>
          </cell>
        </row>
        <row r="1297">
          <cell r="A1297" t="str">
            <v>FO00017-000</v>
          </cell>
          <cell r="B1297" t="str">
            <v>Fixtures and fittings</v>
          </cell>
          <cell r="C1297">
            <v>2003</v>
          </cell>
          <cell r="D1297" t="str">
            <v>Fac</v>
          </cell>
          <cell r="E1297" t="str">
            <v>TF6018</v>
          </cell>
          <cell r="F1297" t="str">
            <v>N/A</v>
          </cell>
          <cell r="G1297" t="str">
            <v>SAHAPA</v>
          </cell>
          <cell r="H1297" t="str">
            <v>TABLE FOR CANTEEN</v>
          </cell>
          <cell r="J1297">
            <v>34995</v>
          </cell>
          <cell r="K1297">
            <v>1820</v>
          </cell>
          <cell r="L1297">
            <v>0</v>
          </cell>
          <cell r="M1297">
            <v>2082.5</v>
          </cell>
          <cell r="N1297">
            <v>2081.5</v>
          </cell>
          <cell r="O1297">
            <v>1</v>
          </cell>
          <cell r="R1297">
            <v>2.2661400000000002E-2</v>
          </cell>
          <cell r="S1297">
            <v>47.192365500000001</v>
          </cell>
          <cell r="T1297">
            <v>47.169704100000004</v>
          </cell>
          <cell r="U1297">
            <v>2.2661399999996945E-2</v>
          </cell>
          <cell r="W1297">
            <v>1995</v>
          </cell>
          <cell r="X1297">
            <v>7</v>
          </cell>
          <cell r="Y1297">
            <v>1.3504691962464299</v>
          </cell>
          <cell r="Z1297">
            <v>1</v>
          </cell>
          <cell r="AA1297">
            <v>4</v>
          </cell>
          <cell r="AB1297">
            <v>100</v>
          </cell>
          <cell r="AC1297">
            <v>0.05</v>
          </cell>
          <cell r="AD1297">
            <v>10</v>
          </cell>
          <cell r="AH1297">
            <v>0</v>
          </cell>
        </row>
        <row r="1298">
          <cell r="A1298" t="str">
            <v>FO00018-000</v>
          </cell>
          <cell r="B1298" t="str">
            <v>Fixtures and fittings</v>
          </cell>
          <cell r="C1298">
            <v>2003</v>
          </cell>
          <cell r="D1298" t="str">
            <v>Fac</v>
          </cell>
          <cell r="E1298" t="str">
            <v>TF6018</v>
          </cell>
          <cell r="F1298" t="str">
            <v>N/A</v>
          </cell>
          <cell r="G1298" t="str">
            <v>SAHAPA</v>
          </cell>
          <cell r="H1298" t="str">
            <v>TABLE FOR CANTEEN</v>
          </cell>
          <cell r="J1298">
            <v>34995</v>
          </cell>
          <cell r="K1298">
            <v>1820</v>
          </cell>
          <cell r="L1298">
            <v>0</v>
          </cell>
          <cell r="M1298">
            <v>2082.5</v>
          </cell>
          <cell r="N1298">
            <v>2081.5</v>
          </cell>
          <cell r="O1298">
            <v>1</v>
          </cell>
          <cell r="R1298">
            <v>2.28095E-2</v>
          </cell>
          <cell r="S1298">
            <v>47.500783749999997</v>
          </cell>
          <cell r="T1298">
            <v>47.477974250000003</v>
          </cell>
          <cell r="U1298">
            <v>2.2809499999993932E-2</v>
          </cell>
          <cell r="W1298">
            <v>1995</v>
          </cell>
          <cell r="X1298">
            <v>7</v>
          </cell>
          <cell r="Y1298">
            <v>1.3504691962464299</v>
          </cell>
          <cell r="Z1298">
            <v>1</v>
          </cell>
          <cell r="AA1298">
            <v>4</v>
          </cell>
          <cell r="AB1298">
            <v>100</v>
          </cell>
          <cell r="AC1298">
            <v>0.05</v>
          </cell>
          <cell r="AD1298">
            <v>10</v>
          </cell>
          <cell r="AH1298">
            <v>0</v>
          </cell>
        </row>
        <row r="1299">
          <cell r="A1299" t="str">
            <v>FO00019-000</v>
          </cell>
          <cell r="B1299" t="str">
            <v>Fixtures and fittings</v>
          </cell>
          <cell r="C1299">
            <v>2003</v>
          </cell>
          <cell r="D1299" t="str">
            <v>Fac</v>
          </cell>
          <cell r="E1299" t="str">
            <v>TF6018</v>
          </cell>
          <cell r="F1299" t="str">
            <v>N/A</v>
          </cell>
          <cell r="G1299" t="str">
            <v>SAHAPA</v>
          </cell>
          <cell r="H1299" t="str">
            <v>TABLE FOR CANTEEN</v>
          </cell>
          <cell r="J1299">
            <v>34995</v>
          </cell>
          <cell r="K1299">
            <v>1820</v>
          </cell>
          <cell r="L1299">
            <v>0</v>
          </cell>
          <cell r="M1299">
            <v>2082.5</v>
          </cell>
          <cell r="N1299">
            <v>2081.5</v>
          </cell>
          <cell r="O1299">
            <v>1</v>
          </cell>
          <cell r="R1299">
            <v>2.2765899999999999E-2</v>
          </cell>
          <cell r="S1299">
            <v>47.409986749999995</v>
          </cell>
          <cell r="T1299">
            <v>47.387220849999999</v>
          </cell>
          <cell r="U1299">
            <v>2.2765899999996009E-2</v>
          </cell>
          <cell r="W1299">
            <v>1995</v>
          </cell>
          <cell r="X1299">
            <v>7</v>
          </cell>
          <cell r="Y1299">
            <v>1.3504691962464299</v>
          </cell>
          <cell r="Z1299">
            <v>1</v>
          </cell>
          <cell r="AA1299">
            <v>4</v>
          </cell>
          <cell r="AB1299">
            <v>100</v>
          </cell>
          <cell r="AC1299">
            <v>0.05</v>
          </cell>
          <cell r="AD1299">
            <v>10</v>
          </cell>
          <cell r="AH1299">
            <v>0</v>
          </cell>
        </row>
        <row r="1300">
          <cell r="A1300" t="str">
            <v>FO00020-000</v>
          </cell>
          <cell r="B1300" t="str">
            <v>Fixtures and fittings</v>
          </cell>
          <cell r="C1300">
            <v>2003</v>
          </cell>
          <cell r="D1300" t="str">
            <v>Fac</v>
          </cell>
          <cell r="E1300" t="str">
            <v>TF6018</v>
          </cell>
          <cell r="F1300" t="str">
            <v>N/A</v>
          </cell>
          <cell r="G1300" t="str">
            <v>SAHAPA</v>
          </cell>
          <cell r="H1300" t="str">
            <v>TABLE FOR CANTEEN</v>
          </cell>
          <cell r="J1300">
            <v>34995</v>
          </cell>
          <cell r="K1300">
            <v>1820</v>
          </cell>
          <cell r="L1300">
            <v>0</v>
          </cell>
          <cell r="M1300">
            <v>2082.5</v>
          </cell>
          <cell r="N1300">
            <v>2081.5</v>
          </cell>
          <cell r="O1300">
            <v>1</v>
          </cell>
          <cell r="R1300">
            <v>2.3661499999999999E-2</v>
          </cell>
          <cell r="S1300">
            <v>49.275073749999997</v>
          </cell>
          <cell r="T1300">
            <v>49.251412249999994</v>
          </cell>
          <cell r="U1300">
            <v>2.3661500000002889E-2</v>
          </cell>
          <cell r="W1300">
            <v>1995</v>
          </cell>
          <cell r="X1300">
            <v>7</v>
          </cell>
          <cell r="Y1300">
            <v>1.3504691962464299</v>
          </cell>
          <cell r="Z1300">
            <v>1</v>
          </cell>
          <cell r="AA1300">
            <v>4</v>
          </cell>
          <cell r="AB1300">
            <v>100</v>
          </cell>
          <cell r="AC1300">
            <v>0.05</v>
          </cell>
          <cell r="AD1300">
            <v>10</v>
          </cell>
          <cell r="AH1300">
            <v>0</v>
          </cell>
        </row>
        <row r="1301">
          <cell r="A1301" t="str">
            <v>FO00020-001</v>
          </cell>
          <cell r="B1301" t="str">
            <v>Fixtures and fittings</v>
          </cell>
          <cell r="C1301">
            <v>2003</v>
          </cell>
          <cell r="D1301" t="str">
            <v>Fac</v>
          </cell>
          <cell r="E1301" t="str">
            <v>N/A</v>
          </cell>
          <cell r="F1301">
            <v>953</v>
          </cell>
          <cell r="G1301" t="str">
            <v>G.P.ENGINEERING</v>
          </cell>
          <cell r="H1301" t="str">
            <v>RACK STAINLESS 2 STOREY</v>
          </cell>
          <cell r="I1301">
            <v>36866</v>
          </cell>
          <cell r="J1301">
            <v>36891</v>
          </cell>
          <cell r="K1301">
            <v>1820</v>
          </cell>
          <cell r="L1301">
            <v>0</v>
          </cell>
          <cell r="M1301">
            <v>21750</v>
          </cell>
          <cell r="N1301">
            <v>21749</v>
          </cell>
          <cell r="O1301">
            <v>1</v>
          </cell>
          <cell r="R1301">
            <v>2.4205999999999998E-2</v>
          </cell>
          <cell r="S1301">
            <v>526.48050000000001</v>
          </cell>
          <cell r="T1301">
            <v>526.45629399999996</v>
          </cell>
          <cell r="U1301">
            <v>2.4206000000049244E-2</v>
          </cell>
          <cell r="W1301">
            <v>2000</v>
          </cell>
          <cell r="X1301">
            <v>7</v>
          </cell>
          <cell r="Y1301">
            <v>1.124702684335712</v>
          </cell>
          <cell r="Z1301">
            <v>1</v>
          </cell>
          <cell r="AA1301">
            <v>4</v>
          </cell>
          <cell r="AB1301">
            <v>600</v>
          </cell>
          <cell r="AC1301">
            <v>0.1</v>
          </cell>
          <cell r="AD1301">
            <v>60</v>
          </cell>
          <cell r="AH1301">
            <v>0.5</v>
          </cell>
        </row>
        <row r="1302">
          <cell r="A1302" t="str">
            <v>FO00021-000</v>
          </cell>
          <cell r="B1302" t="str">
            <v>Fixtures and fittings</v>
          </cell>
          <cell r="C1302">
            <v>2003</v>
          </cell>
          <cell r="D1302" t="str">
            <v>Fac</v>
          </cell>
          <cell r="E1302" t="str">
            <v>TF6018</v>
          </cell>
          <cell r="F1302" t="str">
            <v>N/A</v>
          </cell>
          <cell r="G1302" t="str">
            <v>SAHAPA</v>
          </cell>
          <cell r="H1302" t="str">
            <v>TABLE FOR CANTEEN</v>
          </cell>
          <cell r="J1302">
            <v>34995</v>
          </cell>
          <cell r="K1302">
            <v>1820</v>
          </cell>
          <cell r="L1302">
            <v>0</v>
          </cell>
          <cell r="M1302">
            <v>2082.5</v>
          </cell>
          <cell r="N1302">
            <v>2081.5</v>
          </cell>
          <cell r="O1302">
            <v>1</v>
          </cell>
          <cell r="R1302">
            <v>2.3656E-2</v>
          </cell>
          <cell r="S1302">
            <v>49.263620000000003</v>
          </cell>
          <cell r="T1302">
            <v>49.239964000000001</v>
          </cell>
          <cell r="U1302">
            <v>2.3656000000002564E-2</v>
          </cell>
          <cell r="W1302">
            <v>1995</v>
          </cell>
          <cell r="X1302">
            <v>7</v>
          </cell>
          <cell r="Y1302">
            <v>1.3504691962464299</v>
          </cell>
          <cell r="Z1302">
            <v>1</v>
          </cell>
          <cell r="AA1302">
            <v>4</v>
          </cell>
          <cell r="AB1302">
            <v>100</v>
          </cell>
          <cell r="AC1302">
            <v>0.05</v>
          </cell>
          <cell r="AD1302">
            <v>10</v>
          </cell>
          <cell r="AH1302">
            <v>0</v>
          </cell>
        </row>
        <row r="1303">
          <cell r="A1303" t="str">
            <v>FO00021-001</v>
          </cell>
          <cell r="B1303" t="str">
            <v>Fixtures and fittings</v>
          </cell>
          <cell r="C1303">
            <v>2003</v>
          </cell>
          <cell r="D1303" t="str">
            <v>Fac</v>
          </cell>
          <cell r="E1303" t="str">
            <v>N/A</v>
          </cell>
          <cell r="F1303">
            <v>953</v>
          </cell>
          <cell r="G1303" t="str">
            <v>G.P.ENGINEERING</v>
          </cell>
          <cell r="H1303" t="str">
            <v>RACK STAINLESS 2 STOREY</v>
          </cell>
          <cell r="I1303">
            <v>36866</v>
          </cell>
          <cell r="J1303">
            <v>36891</v>
          </cell>
          <cell r="K1303">
            <v>1820</v>
          </cell>
          <cell r="L1303">
            <v>0</v>
          </cell>
          <cell r="M1303">
            <v>21750</v>
          </cell>
          <cell r="N1303">
            <v>21749</v>
          </cell>
          <cell r="O1303">
            <v>1</v>
          </cell>
          <cell r="R1303">
            <v>2.2855899999999998E-2</v>
          </cell>
          <cell r="S1303">
            <v>497.11582499999997</v>
          </cell>
          <cell r="T1303">
            <v>497.09296909999995</v>
          </cell>
          <cell r="U1303">
            <v>2.2855900000024576E-2</v>
          </cell>
          <cell r="W1303">
            <v>2000</v>
          </cell>
          <cell r="X1303">
            <v>7</v>
          </cell>
          <cell r="Y1303">
            <v>1.124702684335712</v>
          </cell>
          <cell r="Z1303">
            <v>1</v>
          </cell>
          <cell r="AA1303">
            <v>4</v>
          </cell>
          <cell r="AB1303">
            <v>600</v>
          </cell>
          <cell r="AC1303">
            <v>0.1</v>
          </cell>
          <cell r="AD1303">
            <v>60</v>
          </cell>
          <cell r="AH1303">
            <v>0.5</v>
          </cell>
        </row>
        <row r="1304">
          <cell r="A1304" t="str">
            <v>FO00022-000</v>
          </cell>
          <cell r="B1304" t="str">
            <v>Fixtures and fittings</v>
          </cell>
          <cell r="C1304">
            <v>2003</v>
          </cell>
          <cell r="D1304" t="str">
            <v>Fac</v>
          </cell>
          <cell r="E1304" t="str">
            <v>TF6018</v>
          </cell>
          <cell r="F1304" t="str">
            <v>N/A</v>
          </cell>
          <cell r="G1304" t="str">
            <v>SAHAPA</v>
          </cell>
          <cell r="H1304" t="str">
            <v>TABLE FOR CANTEEN</v>
          </cell>
          <cell r="J1304">
            <v>34995</v>
          </cell>
          <cell r="K1304">
            <v>1820</v>
          </cell>
          <cell r="L1304">
            <v>0</v>
          </cell>
          <cell r="M1304">
            <v>2082.5</v>
          </cell>
          <cell r="N1304">
            <v>2081.5</v>
          </cell>
          <cell r="O1304">
            <v>1</v>
          </cell>
          <cell r="R1304">
            <v>2.2855899999999998E-2</v>
          </cell>
          <cell r="S1304">
            <v>47.597411749999999</v>
          </cell>
          <cell r="T1304">
            <v>47.574555849999996</v>
          </cell>
          <cell r="U1304">
            <v>2.285590000000326E-2</v>
          </cell>
          <cell r="W1304">
            <v>1995</v>
          </cell>
          <cell r="X1304">
            <v>7</v>
          </cell>
          <cell r="Y1304">
            <v>1.3504691962464299</v>
          </cell>
          <cell r="Z1304">
            <v>1</v>
          </cell>
          <cell r="AA1304">
            <v>4</v>
          </cell>
          <cell r="AB1304">
            <v>100</v>
          </cell>
          <cell r="AC1304">
            <v>0.05</v>
          </cell>
          <cell r="AD1304">
            <v>10</v>
          </cell>
          <cell r="AH1304">
            <v>0</v>
          </cell>
        </row>
        <row r="1305">
          <cell r="A1305" t="str">
            <v>FO00022-001</v>
          </cell>
          <cell r="B1305" t="str">
            <v>Fixtures and fittings</v>
          </cell>
          <cell r="C1305">
            <v>2003</v>
          </cell>
          <cell r="D1305" t="str">
            <v>Fac</v>
          </cell>
          <cell r="E1305" t="str">
            <v>N/A</v>
          </cell>
          <cell r="F1305">
            <v>953</v>
          </cell>
          <cell r="G1305" t="str">
            <v>G.P.ENGINEERING</v>
          </cell>
          <cell r="H1305" t="str">
            <v>RACK STAINLESS 2 STOREY</v>
          </cell>
          <cell r="I1305">
            <v>36866</v>
          </cell>
          <cell r="J1305">
            <v>36891</v>
          </cell>
          <cell r="K1305">
            <v>1820</v>
          </cell>
          <cell r="L1305">
            <v>0</v>
          </cell>
          <cell r="M1305">
            <v>21750</v>
          </cell>
          <cell r="N1305">
            <v>21749</v>
          </cell>
          <cell r="O1305">
            <v>1</v>
          </cell>
          <cell r="R1305">
            <v>2.2855899999999998E-2</v>
          </cell>
          <cell r="S1305">
            <v>497.11582499999997</v>
          </cell>
          <cell r="T1305">
            <v>497.09296909999995</v>
          </cell>
          <cell r="U1305">
            <v>2.2855900000024576E-2</v>
          </cell>
          <cell r="W1305">
            <v>2000</v>
          </cell>
          <cell r="X1305">
            <v>7</v>
          </cell>
          <cell r="Y1305">
            <v>1.124702684335712</v>
          </cell>
          <cell r="Z1305">
            <v>1</v>
          </cell>
          <cell r="AA1305">
            <v>4</v>
          </cell>
          <cell r="AB1305">
            <v>600</v>
          </cell>
          <cell r="AC1305">
            <v>0.1</v>
          </cell>
          <cell r="AD1305">
            <v>60</v>
          </cell>
          <cell r="AH1305">
            <v>0.5</v>
          </cell>
        </row>
        <row r="1306">
          <cell r="A1306" t="str">
            <v>FO00023-000</v>
          </cell>
          <cell r="B1306" t="str">
            <v>Fixtures and fittings</v>
          </cell>
          <cell r="C1306">
            <v>2003</v>
          </cell>
          <cell r="D1306" t="str">
            <v>Fac</v>
          </cell>
          <cell r="E1306" t="str">
            <v>TF6018</v>
          </cell>
          <cell r="F1306" t="str">
            <v>N/A</v>
          </cell>
          <cell r="G1306" t="str">
            <v>SAHAPA</v>
          </cell>
          <cell r="H1306" t="str">
            <v>TABLE FOR CANTEEN</v>
          </cell>
          <cell r="J1306">
            <v>34995</v>
          </cell>
          <cell r="K1306">
            <v>1820</v>
          </cell>
          <cell r="L1306">
            <v>0</v>
          </cell>
          <cell r="M1306">
            <v>2082.5</v>
          </cell>
          <cell r="N1306">
            <v>2081.5</v>
          </cell>
          <cell r="O1306">
            <v>1</v>
          </cell>
          <cell r="R1306">
            <v>2.2855899999999998E-2</v>
          </cell>
          <cell r="S1306">
            <v>47.597411749999999</v>
          </cell>
          <cell r="T1306">
            <v>47.574555849999996</v>
          </cell>
          <cell r="U1306">
            <v>2.285590000000326E-2</v>
          </cell>
          <cell r="W1306">
            <v>1995</v>
          </cell>
          <cell r="X1306">
            <v>7</v>
          </cell>
          <cell r="Y1306">
            <v>1.3504691962464299</v>
          </cell>
          <cell r="Z1306">
            <v>1</v>
          </cell>
          <cell r="AA1306">
            <v>4</v>
          </cell>
          <cell r="AB1306">
            <v>100</v>
          </cell>
          <cell r="AC1306">
            <v>0.05</v>
          </cell>
          <cell r="AD1306">
            <v>10</v>
          </cell>
          <cell r="AH1306">
            <v>0</v>
          </cell>
        </row>
        <row r="1307">
          <cell r="A1307" t="str">
            <v>FO00024-000</v>
          </cell>
          <cell r="B1307" t="str">
            <v>Fixtures and fittings</v>
          </cell>
          <cell r="C1307">
            <v>2003</v>
          </cell>
          <cell r="D1307" t="str">
            <v>Fac</v>
          </cell>
          <cell r="E1307" t="str">
            <v>TF6018</v>
          </cell>
          <cell r="F1307" t="str">
            <v>N/A</v>
          </cell>
          <cell r="G1307" t="str">
            <v>SAHAPA</v>
          </cell>
          <cell r="H1307" t="str">
            <v>TABLE FOR CANTEEN</v>
          </cell>
          <cell r="J1307">
            <v>34995</v>
          </cell>
          <cell r="K1307">
            <v>1820</v>
          </cell>
          <cell r="L1307">
            <v>0</v>
          </cell>
          <cell r="M1307">
            <v>2082.5</v>
          </cell>
          <cell r="N1307">
            <v>2081.5</v>
          </cell>
          <cell r="O1307">
            <v>1</v>
          </cell>
          <cell r="R1307">
            <v>2.2855899999999998E-2</v>
          </cell>
          <cell r="S1307">
            <v>47.597411749999999</v>
          </cell>
          <cell r="T1307">
            <v>47.574555849999996</v>
          </cell>
          <cell r="U1307">
            <v>2.285590000000326E-2</v>
          </cell>
          <cell r="W1307">
            <v>1995</v>
          </cell>
          <cell r="X1307">
            <v>7</v>
          </cell>
          <cell r="Y1307">
            <v>1.3504691962464299</v>
          </cell>
          <cell r="Z1307">
            <v>1</v>
          </cell>
          <cell r="AA1307">
            <v>4</v>
          </cell>
          <cell r="AB1307">
            <v>100</v>
          </cell>
          <cell r="AC1307">
            <v>0.05</v>
          </cell>
          <cell r="AD1307">
            <v>10</v>
          </cell>
          <cell r="AH1307">
            <v>0</v>
          </cell>
        </row>
        <row r="1308">
          <cell r="A1308" t="str">
            <v>FO00025-000</v>
          </cell>
          <cell r="B1308" t="str">
            <v>Fixtures and fittings</v>
          </cell>
          <cell r="C1308">
            <v>2003</v>
          </cell>
          <cell r="D1308" t="str">
            <v>Fac</v>
          </cell>
          <cell r="E1308" t="str">
            <v>TF6018</v>
          </cell>
          <cell r="F1308" t="str">
            <v>N/A</v>
          </cell>
          <cell r="G1308" t="str">
            <v>SAHAPA</v>
          </cell>
          <cell r="H1308" t="str">
            <v>TABLE FOR CANTEEN</v>
          </cell>
          <cell r="J1308">
            <v>34995</v>
          </cell>
          <cell r="K1308">
            <v>1820</v>
          </cell>
          <cell r="L1308">
            <v>0</v>
          </cell>
          <cell r="M1308">
            <v>2082.5</v>
          </cell>
          <cell r="N1308">
            <v>2081.5</v>
          </cell>
          <cell r="O1308">
            <v>1</v>
          </cell>
          <cell r="R1308">
            <v>2.32699E-2</v>
          </cell>
          <cell r="S1308">
            <v>48.45956675</v>
          </cell>
          <cell r="T1308">
            <v>48.436296849999998</v>
          </cell>
          <cell r="U1308">
            <v>2.3269900000002508E-2</v>
          </cell>
          <cell r="W1308">
            <v>1995</v>
          </cell>
          <cell r="X1308">
            <v>7</v>
          </cell>
          <cell r="Y1308">
            <v>1.3504691962464299</v>
          </cell>
          <cell r="Z1308">
            <v>1</v>
          </cell>
          <cell r="AA1308">
            <v>4</v>
          </cell>
          <cell r="AB1308">
            <v>100</v>
          </cell>
          <cell r="AC1308">
            <v>0.05</v>
          </cell>
          <cell r="AD1308">
            <v>10</v>
          </cell>
          <cell r="AH1308">
            <v>0</v>
          </cell>
        </row>
        <row r="1309">
          <cell r="A1309" t="str">
            <v>FO00026-000</v>
          </cell>
          <cell r="B1309" t="str">
            <v>Fixtures and fittings</v>
          </cell>
          <cell r="C1309">
            <v>2003</v>
          </cell>
          <cell r="D1309" t="str">
            <v>Fac</v>
          </cell>
          <cell r="E1309" t="str">
            <v>TF6018</v>
          </cell>
          <cell r="F1309" t="str">
            <v>N/A</v>
          </cell>
          <cell r="G1309" t="str">
            <v>SAHAPA</v>
          </cell>
          <cell r="H1309" t="str">
            <v>TABLE FOR CANTEEN</v>
          </cell>
          <cell r="J1309">
            <v>34995</v>
          </cell>
          <cell r="K1309">
            <v>1820</v>
          </cell>
          <cell r="L1309">
            <v>0</v>
          </cell>
          <cell r="M1309">
            <v>2082.5</v>
          </cell>
          <cell r="N1309">
            <v>2081.5</v>
          </cell>
          <cell r="O1309">
            <v>1</v>
          </cell>
          <cell r="R1309">
            <v>2.3953800000000001E-2</v>
          </cell>
          <cell r="S1309">
            <v>49.883788500000001</v>
          </cell>
          <cell r="T1309">
            <v>49.8598347</v>
          </cell>
          <cell r="U1309">
            <v>2.3953800000001024E-2</v>
          </cell>
          <cell r="W1309">
            <v>1995</v>
          </cell>
          <cell r="X1309">
            <v>7</v>
          </cell>
          <cell r="Y1309">
            <v>1.3504691962464299</v>
          </cell>
          <cell r="Z1309">
            <v>1</v>
          </cell>
          <cell r="AA1309">
            <v>4</v>
          </cell>
          <cell r="AB1309">
            <v>100</v>
          </cell>
          <cell r="AC1309">
            <v>0.05</v>
          </cell>
          <cell r="AD1309">
            <v>10</v>
          </cell>
          <cell r="AH1309">
            <v>0</v>
          </cell>
        </row>
        <row r="1310">
          <cell r="A1310" t="str">
            <v>FO00027-000</v>
          </cell>
          <cell r="B1310" t="str">
            <v>Fixtures and fittings</v>
          </cell>
          <cell r="C1310">
            <v>2003</v>
          </cell>
          <cell r="D1310" t="str">
            <v>Fac</v>
          </cell>
          <cell r="E1310" t="str">
            <v>TF6018</v>
          </cell>
          <cell r="F1310" t="str">
            <v>N/A</v>
          </cell>
          <cell r="G1310" t="str">
            <v>SAHAPA</v>
          </cell>
          <cell r="H1310" t="str">
            <v>TABLE FOR CANTEEN</v>
          </cell>
          <cell r="J1310">
            <v>34995</v>
          </cell>
          <cell r="K1310">
            <v>1820</v>
          </cell>
          <cell r="L1310">
            <v>0</v>
          </cell>
          <cell r="M1310">
            <v>2082.5</v>
          </cell>
          <cell r="N1310">
            <v>2081.5</v>
          </cell>
          <cell r="O1310">
            <v>1</v>
          </cell>
          <cell r="R1310">
            <v>2.52894E-2</v>
          </cell>
          <cell r="S1310">
            <v>52.665175500000004</v>
          </cell>
          <cell r="T1310">
            <v>52.639886099999998</v>
          </cell>
          <cell r="U1310">
            <v>2.5289400000005458E-2</v>
          </cell>
          <cell r="W1310">
            <v>1995</v>
          </cell>
          <cell r="X1310">
            <v>7</v>
          </cell>
          <cell r="Y1310">
            <v>1.3504691962464299</v>
          </cell>
          <cell r="Z1310">
            <v>1</v>
          </cell>
          <cell r="AA1310">
            <v>4</v>
          </cell>
          <cell r="AB1310">
            <v>100</v>
          </cell>
          <cell r="AC1310">
            <v>0.05</v>
          </cell>
          <cell r="AD1310">
            <v>10</v>
          </cell>
          <cell r="AH1310">
            <v>0</v>
          </cell>
        </row>
        <row r="1311">
          <cell r="A1311" t="str">
            <v>FO00028-000</v>
          </cell>
          <cell r="B1311" t="str">
            <v>Fixtures and fittings</v>
          </cell>
          <cell r="C1311">
            <v>2003</v>
          </cell>
          <cell r="D1311" t="str">
            <v>Fac</v>
          </cell>
          <cell r="E1311" t="str">
            <v>TF6018</v>
          </cell>
          <cell r="F1311" t="str">
            <v>N/A</v>
          </cell>
          <cell r="G1311" t="str">
            <v>SAHAPA</v>
          </cell>
          <cell r="H1311" t="str">
            <v>TABLE FOR CANTEEN</v>
          </cell>
          <cell r="J1311">
            <v>34995</v>
          </cell>
          <cell r="K1311">
            <v>1820</v>
          </cell>
          <cell r="L1311">
            <v>0</v>
          </cell>
          <cell r="M1311">
            <v>2082.5</v>
          </cell>
          <cell r="N1311">
            <v>2081.5</v>
          </cell>
          <cell r="O1311">
            <v>1</v>
          </cell>
          <cell r="R1311">
            <v>2.52894E-2</v>
          </cell>
          <cell r="S1311">
            <v>52.665175500000004</v>
          </cell>
          <cell r="T1311">
            <v>52.639886099999998</v>
          </cell>
          <cell r="U1311">
            <v>2.5289400000005458E-2</v>
          </cell>
          <cell r="W1311">
            <v>1995</v>
          </cell>
          <cell r="X1311">
            <v>7</v>
          </cell>
          <cell r="Y1311">
            <v>1.3504691962464299</v>
          </cell>
          <cell r="Z1311">
            <v>1</v>
          </cell>
          <cell r="AA1311">
            <v>4</v>
          </cell>
          <cell r="AB1311">
            <v>100</v>
          </cell>
          <cell r="AC1311">
            <v>0.05</v>
          </cell>
          <cell r="AD1311">
            <v>10</v>
          </cell>
          <cell r="AH1311">
            <v>0</v>
          </cell>
        </row>
        <row r="1312">
          <cell r="A1312" t="str">
            <v>FO00031-000</v>
          </cell>
          <cell r="B1312" t="str">
            <v>Fixtures and fittings</v>
          </cell>
          <cell r="C1312">
            <v>2003</v>
          </cell>
          <cell r="D1312" t="str">
            <v>Fac</v>
          </cell>
          <cell r="E1312" t="str">
            <v>N/A</v>
          </cell>
          <cell r="F1312" t="str">
            <v>N/A</v>
          </cell>
          <cell r="G1312" t="str">
            <v>SAHAPA</v>
          </cell>
          <cell r="H1312" t="str">
            <v>OFFICE CHAIR TO INSTALL QIP ROOM</v>
          </cell>
          <cell r="J1312">
            <v>34995</v>
          </cell>
          <cell r="K1312">
            <v>1820</v>
          </cell>
          <cell r="L1312">
            <v>0</v>
          </cell>
          <cell r="M1312">
            <v>2085</v>
          </cell>
          <cell r="N1312">
            <v>2084</v>
          </cell>
          <cell r="O1312">
            <v>1</v>
          </cell>
          <cell r="R1312">
            <v>2.52894E-2</v>
          </cell>
          <cell r="S1312">
            <v>52.728399000000003</v>
          </cell>
          <cell r="T1312">
            <v>52.703109599999998</v>
          </cell>
          <cell r="U1312">
            <v>2.5289400000005458E-2</v>
          </cell>
          <cell r="W1312">
            <v>1995</v>
          </cell>
          <cell r="X1312">
            <v>7</v>
          </cell>
          <cell r="Y1312">
            <v>1.3504691962464299</v>
          </cell>
          <cell r="Z1312">
            <v>1</v>
          </cell>
          <cell r="AA1312">
            <v>4</v>
          </cell>
          <cell r="AB1312">
            <v>100</v>
          </cell>
          <cell r="AC1312">
            <v>0.05</v>
          </cell>
          <cell r="AD1312">
            <v>10</v>
          </cell>
          <cell r="AH1312">
            <v>0</v>
          </cell>
        </row>
        <row r="1313">
          <cell r="A1313" t="str">
            <v>FO00032-000</v>
          </cell>
          <cell r="B1313" t="str">
            <v>Fixtures and fittings</v>
          </cell>
          <cell r="C1313">
            <v>2003</v>
          </cell>
          <cell r="D1313" t="str">
            <v>Fac</v>
          </cell>
          <cell r="E1313" t="str">
            <v>N/A</v>
          </cell>
          <cell r="F1313" t="str">
            <v>N/A</v>
          </cell>
          <cell r="G1313" t="str">
            <v>SAHAPA</v>
          </cell>
          <cell r="H1313" t="str">
            <v>OFFICE CHAIR TO INSTALL QIP ROOM</v>
          </cell>
          <cell r="J1313">
            <v>34995</v>
          </cell>
          <cell r="K1313">
            <v>1820</v>
          </cell>
          <cell r="L1313">
            <v>0</v>
          </cell>
          <cell r="M1313">
            <v>2085</v>
          </cell>
          <cell r="N1313">
            <v>2084</v>
          </cell>
          <cell r="O1313">
            <v>1</v>
          </cell>
          <cell r="R1313">
            <v>2.52894E-2</v>
          </cell>
          <cell r="S1313">
            <v>52.728399000000003</v>
          </cell>
          <cell r="T1313">
            <v>52.703109599999998</v>
          </cell>
          <cell r="U1313">
            <v>2.5289400000005458E-2</v>
          </cell>
          <cell r="W1313">
            <v>1995</v>
          </cell>
          <cell r="X1313">
            <v>7</v>
          </cell>
          <cell r="Y1313">
            <v>1.3504691962464299</v>
          </cell>
          <cell r="Z1313">
            <v>1</v>
          </cell>
          <cell r="AA1313">
            <v>4</v>
          </cell>
          <cell r="AB1313">
            <v>100</v>
          </cell>
          <cell r="AC1313">
            <v>0.05</v>
          </cell>
          <cell r="AD1313">
            <v>10</v>
          </cell>
          <cell r="AH1313">
            <v>0</v>
          </cell>
        </row>
        <row r="1314">
          <cell r="A1314" t="str">
            <v>FO00036-000</v>
          </cell>
          <cell r="B1314" t="str">
            <v>Fixtures and fittings</v>
          </cell>
          <cell r="C1314">
            <v>1503</v>
          </cell>
          <cell r="D1314" t="str">
            <v>HR</v>
          </cell>
          <cell r="E1314" t="str">
            <v>F-62</v>
          </cell>
          <cell r="F1314" t="str">
            <v>N/A</v>
          </cell>
          <cell r="G1314" t="str">
            <v>FUR-TE</v>
          </cell>
          <cell r="H1314" t="str">
            <v>OFFICE CHAIR</v>
          </cell>
          <cell r="J1314">
            <v>35086</v>
          </cell>
          <cell r="K1314">
            <v>1820</v>
          </cell>
          <cell r="L1314">
            <v>0</v>
          </cell>
          <cell r="M1314">
            <v>2680</v>
          </cell>
          <cell r="N1314">
            <v>2679</v>
          </cell>
          <cell r="O1314">
            <v>1</v>
          </cell>
          <cell r="R1314">
            <v>2.52894E-2</v>
          </cell>
          <cell r="S1314">
            <v>67.775592000000003</v>
          </cell>
          <cell r="T1314">
            <v>67.750302599999998</v>
          </cell>
          <cell r="U1314">
            <v>2.5289400000005458E-2</v>
          </cell>
          <cell r="W1314">
            <v>1996</v>
          </cell>
          <cell r="X1314">
            <v>7</v>
          </cell>
          <cell r="Y1314">
            <v>1.3103721298495645</v>
          </cell>
          <cell r="Z1314">
            <v>1</v>
          </cell>
          <cell r="AA1314">
            <v>4</v>
          </cell>
          <cell r="AB1314">
            <v>100</v>
          </cell>
          <cell r="AC1314">
            <v>6.5000000000000002E-2</v>
          </cell>
          <cell r="AD1314">
            <v>10</v>
          </cell>
          <cell r="AH1314">
            <v>0.5</v>
          </cell>
        </row>
        <row r="1315">
          <cell r="A1315" t="str">
            <v>FO00037-000</v>
          </cell>
          <cell r="B1315" t="str">
            <v>Fixtures and fittings</v>
          </cell>
          <cell r="C1315">
            <v>1503</v>
          </cell>
          <cell r="D1315" t="str">
            <v>HR</v>
          </cell>
          <cell r="E1315" t="str">
            <v>F-62</v>
          </cell>
          <cell r="F1315" t="str">
            <v>N/A</v>
          </cell>
          <cell r="G1315" t="str">
            <v>FUR-TE</v>
          </cell>
          <cell r="H1315" t="str">
            <v>OFFICE CHAIR</v>
          </cell>
          <cell r="J1315">
            <v>35086</v>
          </cell>
          <cell r="K1315">
            <v>1820</v>
          </cell>
          <cell r="L1315">
            <v>0</v>
          </cell>
          <cell r="M1315">
            <v>2680</v>
          </cell>
          <cell r="N1315">
            <v>2679</v>
          </cell>
          <cell r="O1315">
            <v>1</v>
          </cell>
          <cell r="R1315">
            <v>2.52894E-2</v>
          </cell>
          <cell r="S1315">
            <v>67.775592000000003</v>
          </cell>
          <cell r="T1315">
            <v>67.750302599999998</v>
          </cell>
          <cell r="U1315">
            <v>2.5289400000005458E-2</v>
          </cell>
          <cell r="W1315">
            <v>1996</v>
          </cell>
          <cell r="X1315">
            <v>7</v>
          </cell>
          <cell r="Y1315">
            <v>1.3103721298495645</v>
          </cell>
          <cell r="Z1315">
            <v>1</v>
          </cell>
          <cell r="AA1315">
            <v>4</v>
          </cell>
          <cell r="AB1315">
            <v>100</v>
          </cell>
          <cell r="AC1315">
            <v>6.5000000000000002E-2</v>
          </cell>
          <cell r="AD1315">
            <v>10</v>
          </cell>
          <cell r="AH1315">
            <v>0.5</v>
          </cell>
        </row>
        <row r="1316">
          <cell r="A1316" t="str">
            <v>FO00040-000</v>
          </cell>
          <cell r="B1316" t="str">
            <v>Fixtures and fittings</v>
          </cell>
          <cell r="C1316">
            <v>1102</v>
          </cell>
          <cell r="D1316" t="str">
            <v>BD&amp;CS</v>
          </cell>
          <cell r="E1316" t="str">
            <v>N/A</v>
          </cell>
          <cell r="F1316" t="str">
            <v>N/A</v>
          </cell>
          <cell r="G1316" t="str">
            <v>PARAKH</v>
          </cell>
          <cell r="H1316" t="str">
            <v>COMPUTER TABLE</v>
          </cell>
          <cell r="J1316">
            <v>35086</v>
          </cell>
          <cell r="K1316">
            <v>1820</v>
          </cell>
          <cell r="L1316">
            <v>0</v>
          </cell>
          <cell r="M1316">
            <v>5200</v>
          </cell>
          <cell r="N1316">
            <v>5199</v>
          </cell>
          <cell r="O1316">
            <v>1</v>
          </cell>
          <cell r="R1316">
            <v>2.52894E-2</v>
          </cell>
          <cell r="S1316">
            <v>131.50488000000001</v>
          </cell>
          <cell r="T1316">
            <v>131.47959059999999</v>
          </cell>
          <cell r="U1316">
            <v>2.5289400000019668E-2</v>
          </cell>
          <cell r="W1316">
            <v>1996</v>
          </cell>
          <cell r="X1316">
            <v>7</v>
          </cell>
          <cell r="Y1316">
            <v>1.3103721298495645</v>
          </cell>
          <cell r="Z1316">
            <v>1</v>
          </cell>
          <cell r="AA1316">
            <v>4</v>
          </cell>
          <cell r="AB1316">
            <v>200</v>
          </cell>
          <cell r="AC1316">
            <v>6.5000000000000002E-2</v>
          </cell>
          <cell r="AD1316">
            <v>10</v>
          </cell>
          <cell r="AH1316">
            <v>0.5</v>
          </cell>
        </row>
        <row r="1317">
          <cell r="A1317" t="str">
            <v>FO00044-000</v>
          </cell>
          <cell r="B1317" t="str">
            <v>Fixtures and fittings</v>
          </cell>
          <cell r="C1317">
            <v>1701</v>
          </cell>
          <cell r="D1317" t="str">
            <v>Finance</v>
          </cell>
          <cell r="E1317" t="str">
            <v>F60</v>
          </cell>
          <cell r="F1317" t="str">
            <v>N/A</v>
          </cell>
          <cell r="G1317" t="str">
            <v>FUR-TE</v>
          </cell>
          <cell r="H1317" t="str">
            <v>OFFICE CHAIR</v>
          </cell>
          <cell r="J1317">
            <v>35086</v>
          </cell>
          <cell r="K1317">
            <v>1820</v>
          </cell>
          <cell r="L1317">
            <v>0</v>
          </cell>
          <cell r="M1317">
            <v>3360</v>
          </cell>
          <cell r="N1317">
            <v>3359</v>
          </cell>
          <cell r="O1317">
            <v>1</v>
          </cell>
          <cell r="R1317">
            <v>2.5512900000000002E-2</v>
          </cell>
          <cell r="S1317">
            <v>85.723344000000012</v>
          </cell>
          <cell r="T1317">
            <v>85.697831100000002</v>
          </cell>
          <cell r="U1317">
            <v>2.5512900000009608E-2</v>
          </cell>
          <cell r="W1317">
            <v>1996</v>
          </cell>
          <cell r="X1317">
            <v>7</v>
          </cell>
          <cell r="Y1317">
            <v>1.3103721298495645</v>
          </cell>
          <cell r="Z1317">
            <v>1</v>
          </cell>
          <cell r="AA1317">
            <v>4</v>
          </cell>
          <cell r="AB1317">
            <v>100</v>
          </cell>
          <cell r="AC1317">
            <v>6.5000000000000002E-2</v>
          </cell>
          <cell r="AD1317">
            <v>10</v>
          </cell>
          <cell r="AH1317">
            <v>0.5</v>
          </cell>
        </row>
        <row r="1318">
          <cell r="A1318" t="str">
            <v>FO00045-000</v>
          </cell>
          <cell r="B1318" t="str">
            <v>Fixtures and fittings</v>
          </cell>
          <cell r="C1318">
            <v>1701</v>
          </cell>
          <cell r="D1318" t="str">
            <v>Finance</v>
          </cell>
          <cell r="E1318" t="str">
            <v>F62</v>
          </cell>
          <cell r="F1318" t="str">
            <v>N/A</v>
          </cell>
          <cell r="G1318" t="str">
            <v>FUR-TE</v>
          </cell>
          <cell r="H1318" t="str">
            <v>OFFICE CHAIR</v>
          </cell>
          <cell r="J1318">
            <v>35086</v>
          </cell>
          <cell r="K1318">
            <v>1820</v>
          </cell>
          <cell r="L1318">
            <v>0</v>
          </cell>
          <cell r="M1318">
            <v>2680</v>
          </cell>
          <cell r="N1318">
            <v>2679</v>
          </cell>
          <cell r="O1318">
            <v>1</v>
          </cell>
          <cell r="R1318">
            <v>2.43745E-2</v>
          </cell>
          <cell r="S1318">
            <v>65.323660000000004</v>
          </cell>
          <cell r="T1318">
            <v>65.299285499999996</v>
          </cell>
          <cell r="U1318">
            <v>2.4374500000007515E-2</v>
          </cell>
          <cell r="W1318">
            <v>1996</v>
          </cell>
          <cell r="X1318">
            <v>7</v>
          </cell>
          <cell r="Y1318">
            <v>1.3103721298495645</v>
          </cell>
          <cell r="Z1318">
            <v>1</v>
          </cell>
          <cell r="AA1318">
            <v>4</v>
          </cell>
          <cell r="AB1318">
            <v>100</v>
          </cell>
          <cell r="AC1318">
            <v>6.5000000000000002E-2</v>
          </cell>
          <cell r="AD1318">
            <v>10</v>
          </cell>
          <cell r="AH1318">
            <v>0.5</v>
          </cell>
        </row>
        <row r="1319">
          <cell r="A1319" t="str">
            <v>FO00046-000</v>
          </cell>
          <cell r="B1319" t="str">
            <v>Fixtures and fittings</v>
          </cell>
          <cell r="C1319">
            <v>1503</v>
          </cell>
          <cell r="D1319" t="str">
            <v>HR</v>
          </cell>
          <cell r="E1319" t="str">
            <v>D744</v>
          </cell>
          <cell r="F1319" t="str">
            <v>N/A</v>
          </cell>
          <cell r="G1319" t="str">
            <v>SAHAPA</v>
          </cell>
          <cell r="H1319" t="str">
            <v>CABINET</v>
          </cell>
          <cell r="J1319">
            <v>35086</v>
          </cell>
          <cell r="K1319">
            <v>1820</v>
          </cell>
          <cell r="L1319">
            <v>0</v>
          </cell>
          <cell r="M1319">
            <v>2327.5</v>
          </cell>
          <cell r="N1319">
            <v>2326.5</v>
          </cell>
          <cell r="O1319">
            <v>1</v>
          </cell>
          <cell r="R1319">
            <v>2.43745E-2</v>
          </cell>
          <cell r="S1319">
            <v>56.731648749999998</v>
          </cell>
          <cell r="T1319">
            <v>56.707274249999998</v>
          </cell>
          <cell r="U1319">
            <v>2.437450000000041E-2</v>
          </cell>
          <cell r="W1319">
            <v>1996</v>
          </cell>
          <cell r="X1319">
            <v>7</v>
          </cell>
          <cell r="Y1319">
            <v>1.3103721298495645</v>
          </cell>
          <cell r="Z1319">
            <v>1</v>
          </cell>
          <cell r="AA1319">
            <v>4</v>
          </cell>
          <cell r="AB1319">
            <v>100</v>
          </cell>
          <cell r="AC1319">
            <v>6.5000000000000002E-2</v>
          </cell>
          <cell r="AD1319">
            <v>10</v>
          </cell>
          <cell r="AH1319">
            <v>0.5</v>
          </cell>
        </row>
        <row r="1320">
          <cell r="A1320" t="str">
            <v>FO00047-000</v>
          </cell>
          <cell r="B1320" t="str">
            <v>Fixtures and fittings</v>
          </cell>
          <cell r="C1320">
            <v>1701</v>
          </cell>
          <cell r="D1320" t="str">
            <v>Finance</v>
          </cell>
          <cell r="E1320" t="str">
            <v>8420V</v>
          </cell>
          <cell r="F1320" t="str">
            <v>N/A</v>
          </cell>
          <cell r="G1320" t="str">
            <v>LERT P</v>
          </cell>
          <cell r="H1320" t="str">
            <v>CACULATOR CA</v>
          </cell>
          <cell r="J1320">
            <v>35086</v>
          </cell>
          <cell r="K1320">
            <v>1820</v>
          </cell>
          <cell r="L1320">
            <v>0</v>
          </cell>
          <cell r="M1320">
            <v>4200</v>
          </cell>
          <cell r="N1320">
            <v>4199</v>
          </cell>
          <cell r="O1320">
            <v>1</v>
          </cell>
          <cell r="R1320">
            <v>2.40422E-2</v>
          </cell>
          <cell r="S1320">
            <v>100.97723999999999</v>
          </cell>
          <cell r="T1320">
            <v>100.9531978</v>
          </cell>
          <cell r="U1320">
            <v>2.4042199999996683E-2</v>
          </cell>
          <cell r="W1320">
            <v>1996</v>
          </cell>
          <cell r="X1320">
            <v>7</v>
          </cell>
          <cell r="Y1320">
            <v>1.3103721298495645</v>
          </cell>
          <cell r="Z1320">
            <v>1</v>
          </cell>
          <cell r="AA1320">
            <v>4</v>
          </cell>
          <cell r="AB1320">
            <v>100</v>
          </cell>
          <cell r="AC1320">
            <v>6.5000000000000002E-2</v>
          </cell>
          <cell r="AD1320">
            <v>10</v>
          </cell>
          <cell r="AH1320">
            <v>0.5</v>
          </cell>
        </row>
        <row r="1321">
          <cell r="A1321" t="str">
            <v>FO00048-000</v>
          </cell>
          <cell r="B1321" t="str">
            <v>Fixtures and fittings</v>
          </cell>
          <cell r="C1321">
            <v>1701</v>
          </cell>
          <cell r="D1321" t="str">
            <v>Finance</v>
          </cell>
          <cell r="E1321" t="str">
            <v>N/A</v>
          </cell>
          <cell r="F1321">
            <v>4644</v>
          </cell>
          <cell r="G1321" t="str">
            <v>FUR TECH CO.,LTD.</v>
          </cell>
          <cell r="H1321" t="str">
            <v>OFFICE CHAIR</v>
          </cell>
          <cell r="I1321">
            <v>35146</v>
          </cell>
          <cell r="J1321">
            <v>35240</v>
          </cell>
          <cell r="K1321">
            <v>1820</v>
          </cell>
          <cell r="L1321">
            <v>0</v>
          </cell>
          <cell r="M1321">
            <v>2680</v>
          </cell>
          <cell r="N1321">
            <v>2679</v>
          </cell>
          <cell r="O1321">
            <v>1</v>
          </cell>
          <cell r="R1321">
            <v>2.40422E-2</v>
          </cell>
          <cell r="S1321">
            <v>64.433096000000006</v>
          </cell>
          <cell r="T1321">
            <v>64.409053799999995</v>
          </cell>
          <cell r="U1321">
            <v>2.4042200000010894E-2</v>
          </cell>
          <cell r="W1321">
            <v>1996</v>
          </cell>
          <cell r="X1321">
            <v>7</v>
          </cell>
          <cell r="Y1321">
            <v>1.3103721298495645</v>
          </cell>
          <cell r="Z1321">
            <v>1</v>
          </cell>
          <cell r="AA1321">
            <v>4</v>
          </cell>
          <cell r="AB1321">
            <v>100</v>
          </cell>
          <cell r="AC1321">
            <v>6.5000000000000002E-2</v>
          </cell>
          <cell r="AD1321">
            <v>10</v>
          </cell>
          <cell r="AH1321">
            <v>0.5</v>
          </cell>
        </row>
        <row r="1322">
          <cell r="A1322" t="str">
            <v>FO00049-000</v>
          </cell>
          <cell r="B1322" t="str">
            <v>Fixtures and fittings</v>
          </cell>
          <cell r="C1322">
            <v>2003</v>
          </cell>
          <cell r="D1322" t="str">
            <v>Fac</v>
          </cell>
          <cell r="E1322" t="str">
            <v>N/A</v>
          </cell>
          <cell r="F1322">
            <v>4645</v>
          </cell>
          <cell r="G1322" t="str">
            <v>FUR TECH CO.,LTD.</v>
          </cell>
          <cell r="H1322" t="str">
            <v>OFFICE CHAIR</v>
          </cell>
          <cell r="I1322">
            <v>35146</v>
          </cell>
          <cell r="J1322">
            <v>35240</v>
          </cell>
          <cell r="K1322">
            <v>1820</v>
          </cell>
          <cell r="L1322">
            <v>0</v>
          </cell>
          <cell r="M1322">
            <v>2680</v>
          </cell>
          <cell r="N1322">
            <v>2679</v>
          </cell>
          <cell r="O1322">
            <v>1</v>
          </cell>
          <cell r="R1322">
            <v>2.43745E-2</v>
          </cell>
          <cell r="S1322">
            <v>65.323660000000004</v>
          </cell>
          <cell r="T1322">
            <v>65.299285499999996</v>
          </cell>
          <cell r="U1322">
            <v>2.4374500000007515E-2</v>
          </cell>
          <cell r="W1322">
            <v>1996</v>
          </cell>
          <cell r="X1322">
            <v>7</v>
          </cell>
          <cell r="Y1322">
            <v>1.3103721298495645</v>
          </cell>
          <cell r="Z1322">
            <v>1</v>
          </cell>
          <cell r="AA1322">
            <v>4</v>
          </cell>
          <cell r="AB1322">
            <v>100</v>
          </cell>
          <cell r="AC1322">
            <v>6.5000000000000002E-2</v>
          </cell>
          <cell r="AD1322">
            <v>10</v>
          </cell>
          <cell r="AH1322">
            <v>0.5</v>
          </cell>
        </row>
        <row r="1323">
          <cell r="A1323" t="str">
            <v>FO00054-000</v>
          </cell>
          <cell r="B1323" t="str">
            <v>Fixtures and fittings</v>
          </cell>
          <cell r="C1323">
            <v>1902</v>
          </cell>
          <cell r="D1323" t="str">
            <v>Logistic</v>
          </cell>
          <cell r="E1323" t="str">
            <v>N/A</v>
          </cell>
          <cell r="F1323">
            <v>8962</v>
          </cell>
          <cell r="G1323" t="str">
            <v>SAHAPAT</v>
          </cell>
          <cell r="H1323" t="str">
            <v>CABINET STEEL</v>
          </cell>
          <cell r="I1323">
            <v>35151</v>
          </cell>
          <cell r="J1323">
            <v>35240</v>
          </cell>
          <cell r="K1323">
            <v>1820</v>
          </cell>
          <cell r="L1323">
            <v>0</v>
          </cell>
          <cell r="M1323">
            <v>2271.15</v>
          </cell>
          <cell r="N1323">
            <v>2270.15</v>
          </cell>
          <cell r="O1323">
            <v>1</v>
          </cell>
          <cell r="R1323">
            <v>2.43745E-2</v>
          </cell>
          <cell r="S1323">
            <v>55.358145675000003</v>
          </cell>
          <cell r="T1323">
            <v>55.333771175000003</v>
          </cell>
          <cell r="U1323">
            <v>2.437450000000041E-2</v>
          </cell>
          <cell r="W1323">
            <v>1996</v>
          </cell>
          <cell r="X1323">
            <v>7</v>
          </cell>
          <cell r="Y1323">
            <v>1.3103721298495645</v>
          </cell>
          <cell r="Z1323">
            <v>1</v>
          </cell>
          <cell r="AA1323">
            <v>4</v>
          </cell>
          <cell r="AB1323">
            <v>100</v>
          </cell>
          <cell r="AC1323">
            <v>6.5000000000000002E-2</v>
          </cell>
          <cell r="AD1323">
            <v>10</v>
          </cell>
          <cell r="AH1323">
            <v>0.5</v>
          </cell>
        </row>
        <row r="1324">
          <cell r="A1324" t="str">
            <v>FO00055-000</v>
          </cell>
          <cell r="B1324" t="str">
            <v>Fixtures and fittings</v>
          </cell>
          <cell r="C1324">
            <v>1503</v>
          </cell>
          <cell r="D1324" t="str">
            <v>HR</v>
          </cell>
          <cell r="E1324" t="str">
            <v>N/A</v>
          </cell>
          <cell r="F1324">
            <v>9030</v>
          </cell>
          <cell r="G1324" t="str">
            <v>SAHAPAT</v>
          </cell>
          <cell r="H1324" t="str">
            <v>CABINET STEEL</v>
          </cell>
          <cell r="I1324">
            <v>35159</v>
          </cell>
          <cell r="J1324">
            <v>35240</v>
          </cell>
          <cell r="K1324">
            <v>1820</v>
          </cell>
          <cell r="L1324">
            <v>0</v>
          </cell>
          <cell r="M1324">
            <v>2327.5</v>
          </cell>
          <cell r="N1324">
            <v>2326.5</v>
          </cell>
          <cell r="O1324">
            <v>1</v>
          </cell>
          <cell r="R1324">
            <v>2.43745E-2</v>
          </cell>
          <cell r="S1324">
            <v>56.731648749999998</v>
          </cell>
          <cell r="T1324">
            <v>56.707274249999998</v>
          </cell>
          <cell r="U1324">
            <v>2.437450000000041E-2</v>
          </cell>
          <cell r="W1324">
            <v>1996</v>
          </cell>
          <cell r="X1324">
            <v>7</v>
          </cell>
          <cell r="Y1324">
            <v>1.3103721298495645</v>
          </cell>
          <cell r="Z1324">
            <v>1</v>
          </cell>
          <cell r="AA1324">
            <v>4</v>
          </cell>
          <cell r="AB1324">
            <v>100</v>
          </cell>
          <cell r="AC1324">
            <v>6.5000000000000002E-2</v>
          </cell>
          <cell r="AD1324">
            <v>10</v>
          </cell>
          <cell r="AH1324">
            <v>0.5</v>
          </cell>
        </row>
        <row r="1325">
          <cell r="A1325" t="str">
            <v>FO00056-000</v>
          </cell>
          <cell r="B1325" t="str">
            <v>Fixtures and fittings</v>
          </cell>
          <cell r="C1325">
            <v>1503</v>
          </cell>
          <cell r="D1325" t="str">
            <v>HR</v>
          </cell>
          <cell r="E1325" t="str">
            <v>N/A</v>
          </cell>
          <cell r="F1325">
            <v>9019</v>
          </cell>
          <cell r="G1325" t="str">
            <v>SAHAPAT</v>
          </cell>
          <cell r="H1325" t="str">
            <v>TABLE TF-80180</v>
          </cell>
          <cell r="I1325">
            <v>35158</v>
          </cell>
          <cell r="J1325">
            <v>35240</v>
          </cell>
          <cell r="K1325">
            <v>1820</v>
          </cell>
          <cell r="L1325">
            <v>0</v>
          </cell>
          <cell r="M1325">
            <v>2773.4</v>
          </cell>
          <cell r="N1325">
            <v>2772.4</v>
          </cell>
          <cell r="O1325">
            <v>1</v>
          </cell>
          <cell r="R1325">
            <v>2.43745E-2</v>
          </cell>
          <cell r="S1325">
            <v>67.600238300000001</v>
          </cell>
          <cell r="T1325">
            <v>67.575863800000008</v>
          </cell>
          <cell r="U1325">
            <v>2.4374499999993304E-2</v>
          </cell>
          <cell r="W1325">
            <v>1996</v>
          </cell>
          <cell r="X1325">
            <v>7</v>
          </cell>
          <cell r="Y1325">
            <v>1.3103721298495645</v>
          </cell>
          <cell r="Z1325">
            <v>1</v>
          </cell>
          <cell r="AA1325">
            <v>4</v>
          </cell>
          <cell r="AB1325">
            <v>100</v>
          </cell>
          <cell r="AC1325">
            <v>6.5000000000000002E-2</v>
          </cell>
          <cell r="AD1325">
            <v>10</v>
          </cell>
          <cell r="AH1325">
            <v>0.5</v>
          </cell>
        </row>
        <row r="1326">
          <cell r="A1326" t="str">
            <v>FO00064-000</v>
          </cell>
          <cell r="B1326" t="str">
            <v>Fixtures and fittings</v>
          </cell>
          <cell r="C1326">
            <v>2003</v>
          </cell>
          <cell r="D1326" t="str">
            <v>Fac</v>
          </cell>
          <cell r="E1326" t="str">
            <v>N/A</v>
          </cell>
          <cell r="F1326">
            <v>35087</v>
          </cell>
          <cell r="G1326" t="str">
            <v>SH ARCHITECTS</v>
          </cell>
          <cell r="H1326" t="str">
            <v>TABLE OFFICE</v>
          </cell>
          <cell r="I1326">
            <v>35285</v>
          </cell>
          <cell r="J1326">
            <v>35303</v>
          </cell>
          <cell r="K1326">
            <v>1820</v>
          </cell>
          <cell r="L1326">
            <v>0</v>
          </cell>
          <cell r="M1326">
            <v>37000</v>
          </cell>
          <cell r="N1326">
            <v>36999</v>
          </cell>
          <cell r="O1326">
            <v>1</v>
          </cell>
          <cell r="R1326">
            <v>2.43745E-2</v>
          </cell>
          <cell r="S1326">
            <v>901.85649999999998</v>
          </cell>
          <cell r="T1326">
            <v>901.83212549999996</v>
          </cell>
          <cell r="U1326">
            <v>2.4374500000021726E-2</v>
          </cell>
          <cell r="W1326">
            <v>1996</v>
          </cell>
          <cell r="X1326">
            <v>7</v>
          </cell>
          <cell r="Y1326">
            <v>1.3103721298495645</v>
          </cell>
          <cell r="Z1326">
            <v>1</v>
          </cell>
          <cell r="AA1326">
            <v>4</v>
          </cell>
          <cell r="AB1326">
            <v>1300</v>
          </cell>
          <cell r="AC1326">
            <v>6.5000000000000002E-2</v>
          </cell>
          <cell r="AD1326">
            <v>80</v>
          </cell>
          <cell r="AH1326">
            <v>0.5</v>
          </cell>
        </row>
        <row r="1327">
          <cell r="A1327" t="str">
            <v>FO00065-000</v>
          </cell>
          <cell r="B1327" t="str">
            <v>Fixtures and fittings</v>
          </cell>
          <cell r="C1327">
            <v>1501</v>
          </cell>
          <cell r="D1327" t="str">
            <v>HR</v>
          </cell>
          <cell r="E1327" t="str">
            <v>N/A</v>
          </cell>
          <cell r="F1327" t="str">
            <v>OP96021787</v>
          </cell>
          <cell r="G1327" t="str">
            <v>PAGER SALES</v>
          </cell>
          <cell r="H1327" t="str">
            <v>PHONELINK</v>
          </cell>
          <cell r="I1327">
            <v>35269</v>
          </cell>
          <cell r="J1327">
            <v>35303</v>
          </cell>
          <cell r="K1327">
            <v>1820</v>
          </cell>
          <cell r="L1327">
            <v>0</v>
          </cell>
          <cell r="M1327">
            <v>4205.6099999999997</v>
          </cell>
          <cell r="N1327">
            <v>4204.6099999999997</v>
          </cell>
          <cell r="O1327">
            <v>1</v>
          </cell>
          <cell r="R1327">
            <v>2.43745E-2</v>
          </cell>
          <cell r="S1327">
            <v>102.50964094499999</v>
          </cell>
          <cell r="T1327">
            <v>102.48526644499999</v>
          </cell>
          <cell r="U1327">
            <v>2.4374499999993304E-2</v>
          </cell>
          <cell r="W1327">
            <v>1996</v>
          </cell>
          <cell r="X1327">
            <v>7</v>
          </cell>
          <cell r="Y1327">
            <v>1.3103721298495645</v>
          </cell>
          <cell r="Z1327">
            <v>1</v>
          </cell>
          <cell r="AA1327">
            <v>4</v>
          </cell>
          <cell r="AB1327">
            <v>100</v>
          </cell>
          <cell r="AC1327">
            <v>6.5000000000000002E-2</v>
          </cell>
          <cell r="AD1327">
            <v>10</v>
          </cell>
          <cell r="AH1327">
            <v>0.5</v>
          </cell>
        </row>
        <row r="1328">
          <cell r="A1328" t="str">
            <v>FO00068-000</v>
          </cell>
          <cell r="B1328" t="str">
            <v>Fixtures and fittings</v>
          </cell>
          <cell r="C1328">
            <v>8101</v>
          </cell>
          <cell r="D1328" t="str">
            <v>CEO</v>
          </cell>
          <cell r="E1328" t="str">
            <v>1352555-2555</v>
          </cell>
          <cell r="F1328" t="str">
            <v>OP96023585</v>
          </cell>
          <cell r="G1328" t="str">
            <v>PAGER SALES</v>
          </cell>
          <cell r="H1328" t="str">
            <v>PHONELINK</v>
          </cell>
          <cell r="I1328">
            <v>35349</v>
          </cell>
          <cell r="J1328">
            <v>35365</v>
          </cell>
          <cell r="K1328">
            <v>1820</v>
          </cell>
          <cell r="L1328">
            <v>0</v>
          </cell>
          <cell r="M1328">
            <v>4205.6000000000004</v>
          </cell>
          <cell r="N1328">
            <v>4204.6000000000004</v>
          </cell>
          <cell r="O1328">
            <v>1</v>
          </cell>
          <cell r="R1328">
            <v>2.43745E-2</v>
          </cell>
          <cell r="S1328">
            <v>102.50939720000001</v>
          </cell>
          <cell r="T1328">
            <v>102.48502270000002</v>
          </cell>
          <cell r="U1328">
            <v>2.4374499999993304E-2</v>
          </cell>
          <cell r="W1328">
            <v>1996</v>
          </cell>
          <cell r="X1328">
            <v>7</v>
          </cell>
          <cell r="Y1328">
            <v>1.3103721298495645</v>
          </cell>
          <cell r="Z1328">
            <v>1</v>
          </cell>
          <cell r="AA1328">
            <v>4</v>
          </cell>
          <cell r="AB1328">
            <v>100</v>
          </cell>
          <cell r="AC1328">
            <v>6.5000000000000002E-2</v>
          </cell>
          <cell r="AD1328">
            <v>10</v>
          </cell>
          <cell r="AH1328">
            <v>0.5</v>
          </cell>
        </row>
        <row r="1329">
          <cell r="A1329" t="str">
            <v>FO00069-000</v>
          </cell>
          <cell r="B1329" t="str">
            <v>Fixtures and fittings</v>
          </cell>
          <cell r="C1329">
            <v>8101</v>
          </cell>
          <cell r="D1329" t="str">
            <v>CEO</v>
          </cell>
          <cell r="E1329" t="str">
            <v>1352556-2556</v>
          </cell>
          <cell r="F1329" t="str">
            <v>OP96023585</v>
          </cell>
          <cell r="G1329" t="str">
            <v>PAGER SALES</v>
          </cell>
          <cell r="H1329" t="str">
            <v>PHONELINK</v>
          </cell>
          <cell r="I1329">
            <v>35349</v>
          </cell>
          <cell r="J1329">
            <v>35365</v>
          </cell>
          <cell r="K1329">
            <v>1820</v>
          </cell>
          <cell r="L1329">
            <v>0</v>
          </cell>
          <cell r="M1329">
            <v>4205.6099999999997</v>
          </cell>
          <cell r="N1329">
            <v>4204.6099999999997</v>
          </cell>
          <cell r="O1329">
            <v>1</v>
          </cell>
          <cell r="R1329">
            <v>2.43745E-2</v>
          </cell>
          <cell r="S1329">
            <v>102.50964094499999</v>
          </cell>
          <cell r="T1329">
            <v>102.48526644499999</v>
          </cell>
          <cell r="U1329">
            <v>2.4374499999993304E-2</v>
          </cell>
          <cell r="W1329">
            <v>1996</v>
          </cell>
          <cell r="X1329">
            <v>7</v>
          </cell>
          <cell r="Y1329">
            <v>1.3103721298495645</v>
          </cell>
          <cell r="Z1329">
            <v>1</v>
          </cell>
          <cell r="AA1329">
            <v>4</v>
          </cell>
          <cell r="AB1329">
            <v>100</v>
          </cell>
          <cell r="AC1329">
            <v>6.5000000000000002E-2</v>
          </cell>
          <cell r="AD1329">
            <v>10</v>
          </cell>
          <cell r="AH1329">
            <v>0.5</v>
          </cell>
        </row>
        <row r="1330">
          <cell r="A1330" t="str">
            <v>FO00071-000</v>
          </cell>
          <cell r="B1330" t="str">
            <v>Fixtures and fittings</v>
          </cell>
          <cell r="C1330">
            <v>1701</v>
          </cell>
          <cell r="D1330" t="str">
            <v>Finance</v>
          </cell>
          <cell r="E1330" t="str">
            <v>N/A</v>
          </cell>
          <cell r="F1330" t="str">
            <v>B03/279</v>
          </cell>
          <cell r="G1330" t="str">
            <v>DR.THAKOL N.</v>
          </cell>
          <cell r="H1330" t="str">
            <v>TELEPHONE ERICSON GH337 ( Pravit C.)</v>
          </cell>
          <cell r="I1330">
            <v>35292</v>
          </cell>
          <cell r="J1330">
            <v>35365</v>
          </cell>
          <cell r="K1330">
            <v>1820</v>
          </cell>
          <cell r="L1330">
            <v>0</v>
          </cell>
          <cell r="M1330">
            <v>25000</v>
          </cell>
          <cell r="N1330">
            <v>24999</v>
          </cell>
          <cell r="O1330">
            <v>1</v>
          </cell>
          <cell r="R1330">
            <v>2.43745E-2</v>
          </cell>
          <cell r="S1330">
            <v>609.36249999999995</v>
          </cell>
          <cell r="T1330">
            <v>609.33812550000005</v>
          </cell>
          <cell r="U1330">
            <v>2.4374499999908039E-2</v>
          </cell>
          <cell r="W1330">
            <v>1996</v>
          </cell>
          <cell r="X1330">
            <v>5</v>
          </cell>
          <cell r="Y1330">
            <v>0.71433928463457796</v>
          </cell>
          <cell r="Z1330">
            <v>0.92357785702156558</v>
          </cell>
          <cell r="AA1330">
            <v>4</v>
          </cell>
          <cell r="AB1330">
            <v>400</v>
          </cell>
          <cell r="AC1330">
            <v>6.5000000000000002E-2</v>
          </cell>
          <cell r="AD1330">
            <v>30</v>
          </cell>
          <cell r="AH1330">
            <v>0.5</v>
          </cell>
        </row>
        <row r="1331">
          <cell r="A1331" t="str">
            <v>FO00072-000</v>
          </cell>
          <cell r="B1331" t="str">
            <v>Fixtures and fittings</v>
          </cell>
          <cell r="C1331">
            <v>1701</v>
          </cell>
          <cell r="D1331" t="str">
            <v>Finance</v>
          </cell>
          <cell r="E1331" t="str">
            <v>N/A</v>
          </cell>
          <cell r="F1331" t="str">
            <v>B03/279</v>
          </cell>
          <cell r="G1331" t="str">
            <v>DR.THAKOL N.</v>
          </cell>
          <cell r="H1331" t="str">
            <v>TELEPHONE ERICSON GH 337 ( Charoenkiat )</v>
          </cell>
          <cell r="I1331">
            <v>35292</v>
          </cell>
          <cell r="J1331">
            <v>35365</v>
          </cell>
          <cell r="K1331">
            <v>1820</v>
          </cell>
          <cell r="L1331">
            <v>0</v>
          </cell>
          <cell r="M1331">
            <v>25000</v>
          </cell>
          <cell r="N1331">
            <v>24999</v>
          </cell>
          <cell r="O1331">
            <v>1</v>
          </cell>
          <cell r="R1331">
            <v>2.43745E-2</v>
          </cell>
          <cell r="S1331">
            <v>609.36249999999995</v>
          </cell>
          <cell r="T1331">
            <v>609.33812550000005</v>
          </cell>
          <cell r="U1331">
            <v>2.4374499999908039E-2</v>
          </cell>
          <cell r="W1331">
            <v>1996</v>
          </cell>
          <cell r="X1331">
            <v>5</v>
          </cell>
          <cell r="Y1331">
            <v>0.71433928463457796</v>
          </cell>
          <cell r="Z1331">
            <v>0.92357785702156558</v>
          </cell>
          <cell r="AA1331">
            <v>4</v>
          </cell>
          <cell r="AB1331">
            <v>400</v>
          </cell>
          <cell r="AC1331">
            <v>6.5000000000000002E-2</v>
          </cell>
          <cell r="AD1331">
            <v>30</v>
          </cell>
          <cell r="AH1331">
            <v>0.5</v>
          </cell>
        </row>
        <row r="1332">
          <cell r="A1332" t="str">
            <v>FO00095-000</v>
          </cell>
          <cell r="B1332" t="str">
            <v>Fixtures and fittings</v>
          </cell>
          <cell r="C1332">
            <v>1202</v>
          </cell>
          <cell r="D1332" t="str">
            <v>Logistic</v>
          </cell>
          <cell r="E1332" t="str">
            <v>N/A</v>
          </cell>
          <cell r="F1332">
            <v>13109</v>
          </cell>
          <cell r="G1332" t="str">
            <v>SAHAPATTANA</v>
          </cell>
          <cell r="H1332" t="str">
            <v>CABINET DG-324</v>
          </cell>
          <cell r="I1332">
            <v>35557</v>
          </cell>
          <cell r="J1332">
            <v>35548</v>
          </cell>
          <cell r="K1332">
            <v>1820</v>
          </cell>
          <cell r="L1332">
            <v>0</v>
          </cell>
          <cell r="M1332">
            <v>2222.15</v>
          </cell>
          <cell r="N1332">
            <v>2221.15</v>
          </cell>
          <cell r="O1332">
            <v>1</v>
          </cell>
          <cell r="R1332">
            <v>2.43745E-2</v>
          </cell>
          <cell r="S1332">
            <v>54.163795175000004</v>
          </cell>
          <cell r="T1332">
            <v>54.139420675000004</v>
          </cell>
          <cell r="U1332">
            <v>2.437450000000041E-2</v>
          </cell>
          <cell r="W1332">
            <v>1997</v>
          </cell>
          <cell r="X1332">
            <v>7</v>
          </cell>
          <cell r="Y1332">
            <v>1.2178072111846947</v>
          </cell>
          <cell r="Z1332">
            <v>1</v>
          </cell>
          <cell r="AA1332">
            <v>4</v>
          </cell>
          <cell r="AB1332">
            <v>100</v>
          </cell>
          <cell r="AC1332">
            <v>0.08</v>
          </cell>
          <cell r="AD1332">
            <v>10</v>
          </cell>
          <cell r="AH1332">
            <v>0.5</v>
          </cell>
        </row>
        <row r="1333">
          <cell r="A1333" t="str">
            <v>FO00096-000</v>
          </cell>
          <cell r="B1333" t="str">
            <v>Fixtures and fittings</v>
          </cell>
          <cell r="C1333">
            <v>1102</v>
          </cell>
          <cell r="D1333" t="str">
            <v>BD&amp;CS</v>
          </cell>
          <cell r="E1333" t="str">
            <v>N/A</v>
          </cell>
          <cell r="F1333" t="str">
            <v>D97/5658</v>
          </cell>
          <cell r="G1333" t="str">
            <v>DASH INTER</v>
          </cell>
          <cell r="H1333" t="str">
            <v>TELEPHONE PANASONIC</v>
          </cell>
          <cell r="I1333">
            <v>35579</v>
          </cell>
          <cell r="J1333">
            <v>35611</v>
          </cell>
          <cell r="K1333">
            <v>1820</v>
          </cell>
          <cell r="L1333">
            <v>0</v>
          </cell>
          <cell r="M1333">
            <v>4400</v>
          </cell>
          <cell r="N1333">
            <v>4399</v>
          </cell>
          <cell r="O1333">
            <v>1</v>
          </cell>
          <cell r="R1333">
            <v>2.43745E-2</v>
          </cell>
          <cell r="S1333">
            <v>107.2478</v>
          </cell>
          <cell r="T1333">
            <v>107.2234255</v>
          </cell>
          <cell r="U1333">
            <v>2.4374499999993304E-2</v>
          </cell>
          <cell r="W1333">
            <v>1997</v>
          </cell>
          <cell r="X1333">
            <v>5</v>
          </cell>
          <cell r="Y1333">
            <v>0.69332146086144497</v>
          </cell>
          <cell r="Z1333">
            <v>1.0272626931567328</v>
          </cell>
          <cell r="AA1333">
            <v>4</v>
          </cell>
          <cell r="AB1333">
            <v>80</v>
          </cell>
          <cell r="AC1333">
            <v>0.08</v>
          </cell>
          <cell r="AD1333">
            <v>10</v>
          </cell>
          <cell r="AH1333">
            <v>0.5</v>
          </cell>
        </row>
        <row r="1334">
          <cell r="A1334" t="str">
            <v>FO00097-000</v>
          </cell>
          <cell r="B1334" t="str">
            <v>Fixtures and fittings</v>
          </cell>
          <cell r="C1334">
            <v>1102</v>
          </cell>
          <cell r="D1334" t="str">
            <v>BD&amp;CS</v>
          </cell>
          <cell r="E1334" t="str">
            <v>N/A</v>
          </cell>
          <cell r="F1334">
            <v>5549</v>
          </cell>
          <cell r="G1334" t="str">
            <v>FUR TECH</v>
          </cell>
          <cell r="H1334" t="str">
            <v>OFFICE SHAIR</v>
          </cell>
          <cell r="I1334">
            <v>35562</v>
          </cell>
          <cell r="J1334">
            <v>35611</v>
          </cell>
          <cell r="K1334">
            <v>1820</v>
          </cell>
          <cell r="L1334">
            <v>0</v>
          </cell>
          <cell r="M1334">
            <v>2680</v>
          </cell>
          <cell r="N1334">
            <v>2679</v>
          </cell>
          <cell r="O1334">
            <v>1</v>
          </cell>
          <cell r="R1334">
            <v>2.43745E-2</v>
          </cell>
          <cell r="S1334">
            <v>65.323660000000004</v>
          </cell>
          <cell r="T1334">
            <v>65.299285499999996</v>
          </cell>
          <cell r="U1334">
            <v>2.4374500000007515E-2</v>
          </cell>
          <cell r="W1334">
            <v>1997</v>
          </cell>
          <cell r="X1334">
            <v>7</v>
          </cell>
          <cell r="Y1334">
            <v>1.2178072111846947</v>
          </cell>
          <cell r="Z1334">
            <v>1</v>
          </cell>
          <cell r="AA1334">
            <v>4</v>
          </cell>
          <cell r="AB1334">
            <v>100</v>
          </cell>
          <cell r="AC1334">
            <v>0.08</v>
          </cell>
          <cell r="AD1334">
            <v>10</v>
          </cell>
          <cell r="AH1334">
            <v>0.5</v>
          </cell>
        </row>
        <row r="1335">
          <cell r="A1335" t="str">
            <v>FO00105-000</v>
          </cell>
          <cell r="B1335" t="str">
            <v>Fixtures and fittings</v>
          </cell>
          <cell r="C1335">
            <v>2003</v>
          </cell>
          <cell r="D1335" t="str">
            <v>Fac</v>
          </cell>
          <cell r="E1335" t="str">
            <v>N/A</v>
          </cell>
          <cell r="F1335" t="str">
            <v>D97/5967</v>
          </cell>
          <cell r="G1335" t="str">
            <v>DASH</v>
          </cell>
          <cell r="H1335" t="str">
            <v>PANASONIC "FAX KX-F2810"</v>
          </cell>
          <cell r="I1335">
            <v>35783</v>
          </cell>
          <cell r="J1335">
            <v>35793</v>
          </cell>
          <cell r="K1335">
            <v>1820</v>
          </cell>
          <cell r="L1335">
            <v>0</v>
          </cell>
          <cell r="M1335">
            <v>15600</v>
          </cell>
          <cell r="N1335">
            <v>15599</v>
          </cell>
          <cell r="O1335">
            <v>1</v>
          </cell>
          <cell r="R1335">
            <v>2.43745E-2</v>
          </cell>
          <cell r="S1335">
            <v>380.24220000000003</v>
          </cell>
          <cell r="T1335">
            <v>380.2178255</v>
          </cell>
          <cell r="U1335">
            <v>2.4374500000021726E-2</v>
          </cell>
          <cell r="W1335">
            <v>1997</v>
          </cell>
          <cell r="X1335">
            <v>7</v>
          </cell>
          <cell r="Y1335">
            <v>1.2178072111846947</v>
          </cell>
          <cell r="Z1335">
            <v>1</v>
          </cell>
          <cell r="AA1335">
            <v>4</v>
          </cell>
          <cell r="AB1335">
            <v>500</v>
          </cell>
          <cell r="AC1335">
            <v>0.08</v>
          </cell>
          <cell r="AD1335">
            <v>40</v>
          </cell>
          <cell r="AH1335">
            <v>0.5</v>
          </cell>
        </row>
        <row r="1336">
          <cell r="A1336" t="str">
            <v>FO00106-000</v>
          </cell>
          <cell r="B1336" t="str">
            <v>Fixtures and fittings</v>
          </cell>
          <cell r="C1336">
            <v>2003</v>
          </cell>
          <cell r="D1336" t="str">
            <v>Fac</v>
          </cell>
          <cell r="E1336" t="str">
            <v>N/A</v>
          </cell>
          <cell r="F1336" t="str">
            <v>D97/5967</v>
          </cell>
          <cell r="G1336" t="str">
            <v>DASH</v>
          </cell>
          <cell r="H1336" t="str">
            <v>PANASONIC "TELEPHONE KX-T3120"</v>
          </cell>
          <cell r="I1336">
            <v>35783</v>
          </cell>
          <cell r="J1336">
            <v>35793</v>
          </cell>
          <cell r="K1336">
            <v>1820</v>
          </cell>
          <cell r="L1336">
            <v>0</v>
          </cell>
          <cell r="M1336">
            <v>2450</v>
          </cell>
          <cell r="N1336">
            <v>2449</v>
          </cell>
          <cell r="O1336">
            <v>1</v>
          </cell>
          <cell r="R1336">
            <v>2.43745E-2</v>
          </cell>
          <cell r="S1336">
            <v>59.717525000000002</v>
          </cell>
          <cell r="T1336">
            <v>59.693150500000002</v>
          </cell>
          <cell r="U1336">
            <v>2.437450000000041E-2</v>
          </cell>
          <cell r="W1336">
            <v>1997</v>
          </cell>
          <cell r="X1336">
            <v>5</v>
          </cell>
          <cell r="Y1336">
            <v>0.69332146086144497</v>
          </cell>
          <cell r="Z1336">
            <v>1.0272626931567328</v>
          </cell>
          <cell r="AA1336">
            <v>4</v>
          </cell>
          <cell r="AB1336">
            <v>0</v>
          </cell>
          <cell r="AC1336">
            <v>0.08</v>
          </cell>
          <cell r="AD1336">
            <v>0</v>
          </cell>
          <cell r="AH1336">
            <v>0</v>
          </cell>
        </row>
        <row r="1337">
          <cell r="A1337" t="str">
            <v>FO00109-000</v>
          </cell>
          <cell r="B1337" t="str">
            <v>Fixtures and fittings</v>
          </cell>
          <cell r="C1337">
            <v>2003</v>
          </cell>
          <cell r="D1337" t="str">
            <v>Fac</v>
          </cell>
          <cell r="E1337" t="str">
            <v>KX-T 2395</v>
          </cell>
          <cell r="F1337" t="str">
            <v>D98/6059</v>
          </cell>
          <cell r="G1337" t="str">
            <v>DASH INTERTRADE</v>
          </cell>
          <cell r="H1337" t="str">
            <v>TELEPHONE "PANASONIC"</v>
          </cell>
          <cell r="I1337">
            <v>35818</v>
          </cell>
          <cell r="J1337">
            <v>35849</v>
          </cell>
          <cell r="K1337">
            <v>1820</v>
          </cell>
          <cell r="L1337">
            <v>0</v>
          </cell>
          <cell r="M1337">
            <v>3780</v>
          </cell>
          <cell r="N1337">
            <v>3779</v>
          </cell>
          <cell r="O1337">
            <v>1</v>
          </cell>
          <cell r="R1337">
            <v>2.43745E-2</v>
          </cell>
          <cell r="S1337">
            <v>92.13561</v>
          </cell>
          <cell r="T1337">
            <v>92.111235500000006</v>
          </cell>
          <cell r="U1337">
            <v>2.4374499999993304E-2</v>
          </cell>
          <cell r="W1337">
            <v>1998</v>
          </cell>
          <cell r="X1337">
            <v>5</v>
          </cell>
          <cell r="Y1337">
            <v>0.70710340307658859</v>
          </cell>
          <cell r="Z1337">
            <v>1.1114365766683647</v>
          </cell>
          <cell r="AA1337">
            <v>4</v>
          </cell>
          <cell r="AB1337">
            <v>70</v>
          </cell>
          <cell r="AC1337">
            <v>0.08</v>
          </cell>
          <cell r="AD1337">
            <v>10</v>
          </cell>
          <cell r="AH1337">
            <v>0.5</v>
          </cell>
        </row>
        <row r="1338">
          <cell r="A1338" t="str">
            <v>FO00110-000</v>
          </cell>
          <cell r="B1338" t="str">
            <v>Fixtures and fittings</v>
          </cell>
          <cell r="C1338">
            <v>2003</v>
          </cell>
          <cell r="D1338" t="str">
            <v>Fac</v>
          </cell>
          <cell r="E1338" t="str">
            <v>KX-T 3120</v>
          </cell>
          <cell r="F1338" t="str">
            <v>D98/6059</v>
          </cell>
          <cell r="G1338" t="str">
            <v>DASH INTERTRADE</v>
          </cell>
          <cell r="H1338" t="str">
            <v>TELEPHONE "PANASONIC"</v>
          </cell>
          <cell r="I1338">
            <v>35818</v>
          </cell>
          <cell r="J1338">
            <v>35849</v>
          </cell>
          <cell r="K1338">
            <v>1820</v>
          </cell>
          <cell r="L1338">
            <v>0</v>
          </cell>
          <cell r="M1338">
            <v>2475</v>
          </cell>
          <cell r="N1338">
            <v>2474</v>
          </cell>
          <cell r="O1338">
            <v>1</v>
          </cell>
          <cell r="R1338">
            <v>2.4054099999999998E-2</v>
          </cell>
          <cell r="S1338">
            <v>59.533897499999995</v>
          </cell>
          <cell r="T1338">
            <v>59.509843399999994</v>
          </cell>
          <cell r="U1338">
            <v>2.4054100000000744E-2</v>
          </cell>
          <cell r="W1338">
            <v>1998</v>
          </cell>
          <cell r="X1338">
            <v>5</v>
          </cell>
          <cell r="Y1338">
            <v>0.70710340307658859</v>
          </cell>
          <cell r="Z1338">
            <v>1.1114365766683647</v>
          </cell>
          <cell r="AA1338">
            <v>4</v>
          </cell>
          <cell r="AB1338">
            <v>0</v>
          </cell>
          <cell r="AC1338">
            <v>0.08</v>
          </cell>
          <cell r="AD1338">
            <v>0</v>
          </cell>
          <cell r="AH1338">
            <v>0</v>
          </cell>
        </row>
        <row r="1339">
          <cell r="A1339" t="str">
            <v>FO00111-000</v>
          </cell>
          <cell r="B1339" t="str">
            <v>Fixtures and fittings</v>
          </cell>
          <cell r="C1339">
            <v>2003</v>
          </cell>
          <cell r="D1339" t="str">
            <v>Fac</v>
          </cell>
          <cell r="E1339" t="str">
            <v>KX-T 3120</v>
          </cell>
          <cell r="F1339" t="str">
            <v>D98/6059</v>
          </cell>
          <cell r="G1339" t="str">
            <v>DASH INTERTRADE</v>
          </cell>
          <cell r="H1339" t="str">
            <v>TELEPHONE "PANASONIC"</v>
          </cell>
          <cell r="I1339">
            <v>35818</v>
          </cell>
          <cell r="J1339">
            <v>35849</v>
          </cell>
          <cell r="K1339">
            <v>1820</v>
          </cell>
          <cell r="L1339">
            <v>0</v>
          </cell>
          <cell r="M1339">
            <v>2475</v>
          </cell>
          <cell r="N1339">
            <v>2474</v>
          </cell>
          <cell r="O1339">
            <v>1</v>
          </cell>
          <cell r="R1339">
            <v>2.4054099999999998E-2</v>
          </cell>
          <cell r="S1339">
            <v>59.533897499999995</v>
          </cell>
          <cell r="T1339">
            <v>59.509843399999994</v>
          </cell>
          <cell r="U1339">
            <v>2.4054100000000744E-2</v>
          </cell>
          <cell r="W1339">
            <v>1998</v>
          </cell>
          <cell r="X1339">
            <v>5</v>
          </cell>
          <cell r="Y1339">
            <v>0.70710340307658859</v>
          </cell>
          <cell r="Z1339">
            <v>1.1114365766683647</v>
          </cell>
          <cell r="AA1339">
            <v>4</v>
          </cell>
          <cell r="AB1339">
            <v>0</v>
          </cell>
          <cell r="AC1339">
            <v>0.08</v>
          </cell>
          <cell r="AD1339">
            <v>0</v>
          </cell>
          <cell r="AH1339">
            <v>0</v>
          </cell>
        </row>
        <row r="1340">
          <cell r="A1340" t="str">
            <v>FO00112-000</v>
          </cell>
          <cell r="B1340" t="str">
            <v>Fixtures and fittings</v>
          </cell>
          <cell r="C1340">
            <v>2003</v>
          </cell>
          <cell r="D1340" t="str">
            <v>Fac</v>
          </cell>
          <cell r="E1340" t="str">
            <v>N/A</v>
          </cell>
          <cell r="F1340" t="str">
            <v>D98/6059</v>
          </cell>
          <cell r="G1340" t="str">
            <v>DASH INTERTRADE</v>
          </cell>
          <cell r="H1340" t="str">
            <v>FAX "PANASONIC"</v>
          </cell>
          <cell r="I1340">
            <v>35818</v>
          </cell>
          <cell r="J1340">
            <v>35849</v>
          </cell>
          <cell r="K1340">
            <v>1820</v>
          </cell>
          <cell r="L1340">
            <v>0</v>
          </cell>
          <cell r="M1340">
            <v>15600</v>
          </cell>
          <cell r="N1340">
            <v>15599</v>
          </cell>
          <cell r="O1340">
            <v>1</v>
          </cell>
          <cell r="R1340">
            <v>2.4054099999999998E-2</v>
          </cell>
          <cell r="S1340">
            <v>375.24395999999996</v>
          </cell>
          <cell r="T1340">
            <v>375.21990589999996</v>
          </cell>
          <cell r="U1340">
            <v>2.4054100000000744E-2</v>
          </cell>
          <cell r="W1340">
            <v>1998</v>
          </cell>
          <cell r="X1340">
            <v>7</v>
          </cell>
          <cell r="Y1340">
            <v>1.1800356506238858</v>
          </cell>
          <cell r="Z1340">
            <v>1</v>
          </cell>
          <cell r="AA1340">
            <v>4</v>
          </cell>
          <cell r="AB1340">
            <v>500</v>
          </cell>
          <cell r="AC1340">
            <v>0.08</v>
          </cell>
          <cell r="AD1340">
            <v>40</v>
          </cell>
          <cell r="AH1340">
            <v>0.5</v>
          </cell>
        </row>
        <row r="1341">
          <cell r="A1341" t="str">
            <v>FO00113-000</v>
          </cell>
          <cell r="B1341" t="str">
            <v>Fixtures and fittings</v>
          </cell>
          <cell r="C1341">
            <v>2003</v>
          </cell>
          <cell r="D1341" t="str">
            <v>Fac</v>
          </cell>
          <cell r="E1341" t="str">
            <v>DG-324</v>
          </cell>
          <cell r="F1341">
            <v>1632</v>
          </cell>
          <cell r="G1341" t="str">
            <v>SAHAPAT</v>
          </cell>
          <cell r="H1341" t="str">
            <v>LUCKY SLIDING DOOR CABINET</v>
          </cell>
          <cell r="I1341">
            <v>35830</v>
          </cell>
          <cell r="J1341">
            <v>35849</v>
          </cell>
          <cell r="K1341">
            <v>1820</v>
          </cell>
          <cell r="L1341">
            <v>0</v>
          </cell>
          <cell r="M1341">
            <v>2223</v>
          </cell>
          <cell r="N1341">
            <v>2222</v>
          </cell>
          <cell r="O1341">
            <v>1</v>
          </cell>
          <cell r="R1341">
            <v>2.4054099999999998E-2</v>
          </cell>
          <cell r="S1341">
            <v>53.472264299999999</v>
          </cell>
          <cell r="T1341">
            <v>53.448210199999998</v>
          </cell>
          <cell r="U1341">
            <v>2.4054100000000744E-2</v>
          </cell>
          <cell r="W1341">
            <v>1998</v>
          </cell>
          <cell r="X1341">
            <v>7</v>
          </cell>
          <cell r="Y1341">
            <v>1.1800356506238858</v>
          </cell>
          <cell r="Z1341">
            <v>1</v>
          </cell>
          <cell r="AA1341">
            <v>4</v>
          </cell>
          <cell r="AB1341">
            <v>100</v>
          </cell>
          <cell r="AC1341">
            <v>0.08</v>
          </cell>
          <cell r="AD1341">
            <v>10</v>
          </cell>
          <cell r="AH1341">
            <v>0</v>
          </cell>
        </row>
        <row r="1342">
          <cell r="A1342" t="str">
            <v>FO00114-000</v>
          </cell>
          <cell r="B1342" t="str">
            <v>Fixtures and fittings</v>
          </cell>
          <cell r="C1342">
            <v>8101</v>
          </cell>
          <cell r="D1342" t="str">
            <v>CEO</v>
          </cell>
          <cell r="E1342" t="str">
            <v>N/A</v>
          </cell>
          <cell r="F1342">
            <v>410423</v>
          </cell>
          <cell r="G1342" t="str">
            <v>PERFECT</v>
          </cell>
          <cell r="H1342" t="str">
            <v>WORKING TABLE STILL WORK G2 (2004EB444 to NSE2)</v>
          </cell>
          <cell r="I1342">
            <v>35835</v>
          </cell>
          <cell r="J1342">
            <v>35849</v>
          </cell>
          <cell r="K1342">
            <v>1820</v>
          </cell>
          <cell r="L1342">
            <v>0</v>
          </cell>
          <cell r="M1342">
            <v>5800</v>
          </cell>
          <cell r="N1342">
            <v>5799</v>
          </cell>
          <cell r="O1342">
            <v>1</v>
          </cell>
          <cell r="R1342">
            <v>2.4054099999999998E-2</v>
          </cell>
          <cell r="S1342">
            <v>139.51378</v>
          </cell>
          <cell r="T1342">
            <v>139.4897259</v>
          </cell>
          <cell r="U1342">
            <v>2.4054100000000744E-2</v>
          </cell>
          <cell r="W1342">
            <v>1998</v>
          </cell>
          <cell r="X1342">
            <v>7</v>
          </cell>
          <cell r="Y1342">
            <v>1.1800356506238858</v>
          </cell>
          <cell r="Z1342">
            <v>1</v>
          </cell>
          <cell r="AA1342">
            <v>4</v>
          </cell>
          <cell r="AB1342">
            <v>200</v>
          </cell>
          <cell r="AC1342">
            <v>0.08</v>
          </cell>
          <cell r="AD1342">
            <v>20</v>
          </cell>
          <cell r="AH1342">
            <v>0.5</v>
          </cell>
        </row>
        <row r="1343">
          <cell r="A1343" t="str">
            <v>FO00115-000</v>
          </cell>
          <cell r="B1343" t="str">
            <v>Fixtures and fittings</v>
          </cell>
          <cell r="C1343">
            <v>8101</v>
          </cell>
          <cell r="D1343" t="str">
            <v>CEO</v>
          </cell>
          <cell r="E1343" t="str">
            <v>N/A</v>
          </cell>
          <cell r="F1343">
            <v>410423</v>
          </cell>
          <cell r="G1343" t="str">
            <v>PERFECT</v>
          </cell>
          <cell r="H1343" t="str">
            <v>SIDING WITH SLIDE TRAY STILL WORK G2 (2004EB444 to NSE2)</v>
          </cell>
          <cell r="I1343">
            <v>35835</v>
          </cell>
          <cell r="J1343">
            <v>35849</v>
          </cell>
          <cell r="K1343">
            <v>1820</v>
          </cell>
          <cell r="L1343">
            <v>0</v>
          </cell>
          <cell r="M1343">
            <v>3680</v>
          </cell>
          <cell r="N1343">
            <v>3679</v>
          </cell>
          <cell r="O1343">
            <v>1</v>
          </cell>
          <cell r="R1343">
            <v>2.4054099999999998E-2</v>
          </cell>
          <cell r="S1343">
            <v>88.519087999999996</v>
          </cell>
          <cell r="T1343">
            <v>88.495033899999996</v>
          </cell>
          <cell r="U1343">
            <v>2.4054100000000744E-2</v>
          </cell>
          <cell r="W1343">
            <v>1998</v>
          </cell>
          <cell r="X1343">
            <v>7</v>
          </cell>
          <cell r="Y1343">
            <v>1.1800356506238858</v>
          </cell>
          <cell r="Z1343">
            <v>1</v>
          </cell>
          <cell r="AA1343">
            <v>4</v>
          </cell>
          <cell r="AB1343">
            <v>100</v>
          </cell>
          <cell r="AC1343">
            <v>0.08</v>
          </cell>
          <cell r="AD1343">
            <v>10</v>
          </cell>
          <cell r="AH1343">
            <v>0.5</v>
          </cell>
        </row>
        <row r="1344">
          <cell r="A1344" t="str">
            <v>FO00116-000</v>
          </cell>
          <cell r="B1344" t="str">
            <v>Fixtures and fittings</v>
          </cell>
          <cell r="C1344">
            <v>8101</v>
          </cell>
          <cell r="D1344" t="str">
            <v>CEO</v>
          </cell>
          <cell r="E1344" t="str">
            <v>N/A</v>
          </cell>
          <cell r="F1344">
            <v>410423</v>
          </cell>
          <cell r="G1344" t="str">
            <v>PERFECT</v>
          </cell>
          <cell r="H1344" t="str">
            <v>CABINET STILL WORK G2</v>
          </cell>
          <cell r="I1344">
            <v>35835</v>
          </cell>
          <cell r="J1344">
            <v>35849</v>
          </cell>
          <cell r="K1344">
            <v>1820</v>
          </cell>
          <cell r="L1344">
            <v>0</v>
          </cell>
          <cell r="M1344">
            <v>3840</v>
          </cell>
          <cell r="N1344">
            <v>3839</v>
          </cell>
          <cell r="O1344">
            <v>1</v>
          </cell>
          <cell r="R1344">
            <v>2.4054099999999998E-2</v>
          </cell>
          <cell r="S1344">
            <v>92.367743999999988</v>
          </cell>
          <cell r="T1344">
            <v>92.343689899999987</v>
          </cell>
          <cell r="U1344">
            <v>2.4054100000000744E-2</v>
          </cell>
          <cell r="W1344">
            <v>1998</v>
          </cell>
          <cell r="X1344">
            <v>7</v>
          </cell>
          <cell r="Y1344">
            <v>1.1800356506238858</v>
          </cell>
          <cell r="Z1344">
            <v>1</v>
          </cell>
          <cell r="AA1344">
            <v>4</v>
          </cell>
          <cell r="AB1344">
            <v>100</v>
          </cell>
          <cell r="AC1344">
            <v>0.08</v>
          </cell>
          <cell r="AD1344">
            <v>10</v>
          </cell>
          <cell r="AH1344">
            <v>0.5</v>
          </cell>
        </row>
        <row r="1345">
          <cell r="A1345" t="str">
            <v>FO00117-000</v>
          </cell>
          <cell r="B1345" t="str">
            <v>Fixtures and fittings</v>
          </cell>
          <cell r="C1345">
            <v>8101</v>
          </cell>
          <cell r="D1345" t="str">
            <v>CEO</v>
          </cell>
          <cell r="E1345" t="str">
            <v>N/A</v>
          </cell>
          <cell r="F1345">
            <v>410423</v>
          </cell>
          <cell r="G1345" t="str">
            <v>PERFECT</v>
          </cell>
          <cell r="H1345" t="str">
            <v>CABINET STILL WORK G2</v>
          </cell>
          <cell r="I1345">
            <v>35835</v>
          </cell>
          <cell r="J1345">
            <v>35849</v>
          </cell>
          <cell r="K1345">
            <v>1820</v>
          </cell>
          <cell r="L1345">
            <v>0</v>
          </cell>
          <cell r="M1345">
            <v>2920</v>
          </cell>
          <cell r="N1345">
            <v>2919</v>
          </cell>
          <cell r="O1345">
            <v>1</v>
          </cell>
          <cell r="R1345">
            <v>2.4054099999999998E-2</v>
          </cell>
          <cell r="S1345">
            <v>70.237971999999999</v>
          </cell>
          <cell r="T1345">
            <v>70.213917899999998</v>
          </cell>
          <cell r="U1345">
            <v>2.4054100000000744E-2</v>
          </cell>
          <cell r="W1345">
            <v>1998</v>
          </cell>
          <cell r="X1345">
            <v>7</v>
          </cell>
          <cell r="Y1345">
            <v>1.1800356506238858</v>
          </cell>
          <cell r="Z1345">
            <v>1</v>
          </cell>
          <cell r="AA1345">
            <v>4</v>
          </cell>
          <cell r="AB1345">
            <v>100</v>
          </cell>
          <cell r="AC1345">
            <v>0.08</v>
          </cell>
          <cell r="AD1345">
            <v>10</v>
          </cell>
          <cell r="AH1345">
            <v>0.5</v>
          </cell>
        </row>
        <row r="1346">
          <cell r="A1346" t="str">
            <v>FO00118-000</v>
          </cell>
          <cell r="B1346" t="str">
            <v>Fixtures and fittings</v>
          </cell>
          <cell r="C1346">
            <v>8101</v>
          </cell>
          <cell r="D1346" t="str">
            <v>CEO</v>
          </cell>
          <cell r="E1346" t="str">
            <v>N/A</v>
          </cell>
          <cell r="F1346">
            <v>410423</v>
          </cell>
          <cell r="G1346" t="str">
            <v>PERFECT</v>
          </cell>
          <cell r="H1346" t="str">
            <v>CABINET STILL WORK G2 (2004EB444 to NSE2)</v>
          </cell>
          <cell r="I1346">
            <v>35835</v>
          </cell>
          <cell r="J1346">
            <v>35849</v>
          </cell>
          <cell r="K1346">
            <v>1820</v>
          </cell>
          <cell r="L1346">
            <v>0</v>
          </cell>
          <cell r="M1346">
            <v>2920</v>
          </cell>
          <cell r="N1346">
            <v>2919</v>
          </cell>
          <cell r="O1346">
            <v>1</v>
          </cell>
          <cell r="R1346">
            <v>2.4054099999999998E-2</v>
          </cell>
          <cell r="S1346">
            <v>70.237971999999999</v>
          </cell>
          <cell r="T1346">
            <v>70.213917899999998</v>
          </cell>
          <cell r="U1346">
            <v>2.4054100000000744E-2</v>
          </cell>
          <cell r="W1346">
            <v>1998</v>
          </cell>
          <cell r="X1346">
            <v>7</v>
          </cell>
          <cell r="Y1346">
            <v>1.1800356506238858</v>
          </cell>
          <cell r="Z1346">
            <v>1</v>
          </cell>
          <cell r="AA1346">
            <v>4</v>
          </cell>
          <cell r="AB1346">
            <v>100</v>
          </cell>
          <cell r="AC1346">
            <v>0.08</v>
          </cell>
          <cell r="AD1346">
            <v>10</v>
          </cell>
          <cell r="AH1346">
            <v>0.5</v>
          </cell>
        </row>
        <row r="1347">
          <cell r="A1347" t="str">
            <v>FO00119-000</v>
          </cell>
          <cell r="B1347" t="str">
            <v>Fixtures and fittings</v>
          </cell>
          <cell r="C1347">
            <v>8101</v>
          </cell>
          <cell r="D1347" t="str">
            <v>CEO</v>
          </cell>
          <cell r="E1347" t="str">
            <v>N/A</v>
          </cell>
          <cell r="F1347">
            <v>410423</v>
          </cell>
          <cell r="G1347" t="str">
            <v>PERFECT</v>
          </cell>
          <cell r="H1347" t="str">
            <v>CHAIR F85</v>
          </cell>
          <cell r="I1347">
            <v>35835</v>
          </cell>
          <cell r="J1347">
            <v>35849</v>
          </cell>
          <cell r="K1347">
            <v>1820</v>
          </cell>
          <cell r="L1347">
            <v>0</v>
          </cell>
          <cell r="M1347">
            <v>6120</v>
          </cell>
          <cell r="N1347">
            <v>6119</v>
          </cell>
          <cell r="O1347">
            <v>1</v>
          </cell>
          <cell r="R1347">
            <v>2.4054099999999998E-2</v>
          </cell>
          <cell r="S1347">
            <v>147.21109199999998</v>
          </cell>
          <cell r="T1347">
            <v>147.18703789999998</v>
          </cell>
          <cell r="U1347">
            <v>2.4054100000000744E-2</v>
          </cell>
          <cell r="W1347">
            <v>1998</v>
          </cell>
          <cell r="X1347">
            <v>7</v>
          </cell>
          <cell r="Y1347">
            <v>1.1800356506238858</v>
          </cell>
          <cell r="Z1347">
            <v>1</v>
          </cell>
          <cell r="AA1347">
            <v>4</v>
          </cell>
          <cell r="AB1347">
            <v>200</v>
          </cell>
          <cell r="AC1347">
            <v>0.08</v>
          </cell>
          <cell r="AD1347">
            <v>20</v>
          </cell>
          <cell r="AH1347">
            <v>0.5</v>
          </cell>
        </row>
        <row r="1348">
          <cell r="A1348" t="str">
            <v>FO00120-000</v>
          </cell>
          <cell r="B1348" t="str">
            <v>Fixtures and fittings</v>
          </cell>
          <cell r="C1348">
            <v>8101</v>
          </cell>
          <cell r="D1348" t="str">
            <v>CEO</v>
          </cell>
          <cell r="E1348" t="str">
            <v>N/A</v>
          </cell>
          <cell r="F1348">
            <v>410486</v>
          </cell>
          <cell r="G1348" t="str">
            <v>PERFECT</v>
          </cell>
          <cell r="H1348" t="str">
            <v>HI-GLOSS EXECUTIVE TABLE</v>
          </cell>
          <cell r="I1348">
            <v>35842</v>
          </cell>
          <cell r="J1348">
            <v>35849</v>
          </cell>
          <cell r="K1348">
            <v>1820</v>
          </cell>
          <cell r="L1348">
            <v>0</v>
          </cell>
          <cell r="M1348">
            <v>52000</v>
          </cell>
          <cell r="N1348">
            <v>51999</v>
          </cell>
          <cell r="O1348">
            <v>1</v>
          </cell>
          <cell r="R1348">
            <v>2.4054099999999998E-2</v>
          </cell>
          <cell r="S1348">
            <v>1250.8131999999998</v>
          </cell>
          <cell r="T1348">
            <v>1250.7891459</v>
          </cell>
          <cell r="U1348">
            <v>2.4054099999830214E-2</v>
          </cell>
          <cell r="W1348">
            <v>1998</v>
          </cell>
          <cell r="X1348">
            <v>7</v>
          </cell>
          <cell r="Y1348">
            <v>1.1800356506238858</v>
          </cell>
          <cell r="Z1348">
            <v>1</v>
          </cell>
          <cell r="AA1348">
            <v>4</v>
          </cell>
          <cell r="AB1348">
            <v>1600</v>
          </cell>
          <cell r="AC1348">
            <v>0.08</v>
          </cell>
          <cell r="AD1348">
            <v>130</v>
          </cell>
          <cell r="AH1348">
            <v>0.5</v>
          </cell>
        </row>
        <row r="1349">
          <cell r="A1349" t="str">
            <v>FO00121-000</v>
          </cell>
          <cell r="B1349" t="str">
            <v>Fixtures and fittings</v>
          </cell>
          <cell r="C1349">
            <v>8101</v>
          </cell>
          <cell r="D1349" t="str">
            <v>CEO</v>
          </cell>
          <cell r="E1349" t="str">
            <v>N/A</v>
          </cell>
          <cell r="F1349">
            <v>410486</v>
          </cell>
          <cell r="G1349" t="str">
            <v>PERFECT</v>
          </cell>
          <cell r="H1349" t="str">
            <v>HI-GLOSS CABINET</v>
          </cell>
          <cell r="I1349">
            <v>35842</v>
          </cell>
          <cell r="J1349">
            <v>35849</v>
          </cell>
          <cell r="K1349">
            <v>1820</v>
          </cell>
          <cell r="L1349">
            <v>0</v>
          </cell>
          <cell r="M1349">
            <v>23600</v>
          </cell>
          <cell r="N1349">
            <v>23599</v>
          </cell>
          <cell r="O1349">
            <v>1</v>
          </cell>
          <cell r="R1349">
            <v>2.4054099999999998E-2</v>
          </cell>
          <cell r="S1349">
            <v>567.67675999999994</v>
          </cell>
          <cell r="T1349">
            <v>567.6527059</v>
          </cell>
          <cell r="U1349">
            <v>2.4054099999943901E-2</v>
          </cell>
          <cell r="W1349">
            <v>1998</v>
          </cell>
          <cell r="X1349">
            <v>7</v>
          </cell>
          <cell r="Y1349">
            <v>1.1800356506238858</v>
          </cell>
          <cell r="Z1349">
            <v>1</v>
          </cell>
          <cell r="AA1349">
            <v>4</v>
          </cell>
          <cell r="AB1349">
            <v>700</v>
          </cell>
          <cell r="AC1349">
            <v>0.08</v>
          </cell>
          <cell r="AD1349">
            <v>60</v>
          </cell>
          <cell r="AH1349">
            <v>0.5</v>
          </cell>
        </row>
        <row r="1350">
          <cell r="A1350" t="str">
            <v>FO00122-000</v>
          </cell>
          <cell r="B1350" t="str">
            <v>Fixtures and fittings</v>
          </cell>
          <cell r="C1350">
            <v>8101</v>
          </cell>
          <cell r="D1350" t="str">
            <v>CEO</v>
          </cell>
          <cell r="E1350" t="str">
            <v>N/A</v>
          </cell>
          <cell r="F1350">
            <v>410486</v>
          </cell>
          <cell r="G1350" t="str">
            <v>PERFECT</v>
          </cell>
          <cell r="H1350" t="str">
            <v>HI-GLOSS CABINET</v>
          </cell>
          <cell r="I1350">
            <v>35842</v>
          </cell>
          <cell r="J1350">
            <v>35849</v>
          </cell>
          <cell r="K1350">
            <v>1820</v>
          </cell>
          <cell r="L1350">
            <v>0</v>
          </cell>
          <cell r="M1350">
            <v>46400</v>
          </cell>
          <cell r="N1350">
            <v>46399</v>
          </cell>
          <cell r="O1350">
            <v>1</v>
          </cell>
          <cell r="R1350">
            <v>2.4054099999999998E-2</v>
          </cell>
          <cell r="S1350">
            <v>1116.11024</v>
          </cell>
          <cell r="T1350">
            <v>1116.0861858999999</v>
          </cell>
          <cell r="U1350">
            <v>2.4054100000057588E-2</v>
          </cell>
          <cell r="W1350">
            <v>1998</v>
          </cell>
          <cell r="X1350">
            <v>7</v>
          </cell>
          <cell r="Y1350">
            <v>1.1800356506238858</v>
          </cell>
          <cell r="Z1350">
            <v>1</v>
          </cell>
          <cell r="AA1350">
            <v>4</v>
          </cell>
          <cell r="AB1350">
            <v>1400</v>
          </cell>
          <cell r="AC1350">
            <v>0.08</v>
          </cell>
          <cell r="AD1350">
            <v>110</v>
          </cell>
          <cell r="AH1350">
            <v>0.5</v>
          </cell>
        </row>
        <row r="1351">
          <cell r="A1351" t="str">
            <v>FO00123-000</v>
          </cell>
          <cell r="B1351" t="str">
            <v>Fixtures and fittings</v>
          </cell>
          <cell r="C1351">
            <v>8101</v>
          </cell>
          <cell r="D1351" t="str">
            <v>CEO</v>
          </cell>
          <cell r="E1351" t="str">
            <v>N/A</v>
          </cell>
          <cell r="F1351">
            <v>410486</v>
          </cell>
          <cell r="G1351" t="str">
            <v>PERFECT</v>
          </cell>
          <cell r="H1351" t="str">
            <v>HI-GLOSS CONFERENCE TABLE</v>
          </cell>
          <cell r="I1351">
            <v>35842</v>
          </cell>
          <cell r="J1351">
            <v>35849</v>
          </cell>
          <cell r="K1351">
            <v>1820</v>
          </cell>
          <cell r="L1351">
            <v>0</v>
          </cell>
          <cell r="M1351">
            <v>25600</v>
          </cell>
          <cell r="N1351">
            <v>25599</v>
          </cell>
          <cell r="O1351">
            <v>1</v>
          </cell>
          <cell r="R1351">
            <v>2.4054099999999998E-2</v>
          </cell>
          <cell r="S1351">
            <v>615.78495999999996</v>
          </cell>
          <cell r="T1351">
            <v>615.76090590000001</v>
          </cell>
          <cell r="U1351">
            <v>2.4054099999943901E-2</v>
          </cell>
          <cell r="W1351">
            <v>1998</v>
          </cell>
          <cell r="X1351">
            <v>7</v>
          </cell>
          <cell r="Y1351">
            <v>1.1800356506238858</v>
          </cell>
          <cell r="Z1351">
            <v>1</v>
          </cell>
          <cell r="AA1351">
            <v>4</v>
          </cell>
          <cell r="AB1351">
            <v>800</v>
          </cell>
          <cell r="AC1351">
            <v>0.08</v>
          </cell>
          <cell r="AD1351">
            <v>60</v>
          </cell>
          <cell r="AH1351">
            <v>0.5</v>
          </cell>
        </row>
        <row r="1352">
          <cell r="A1352" t="str">
            <v>FO00124-000</v>
          </cell>
          <cell r="B1352" t="str">
            <v>Fixtures and fittings</v>
          </cell>
          <cell r="C1352">
            <v>8101</v>
          </cell>
          <cell r="D1352" t="str">
            <v>CEO</v>
          </cell>
          <cell r="E1352" t="str">
            <v>N/A</v>
          </cell>
          <cell r="F1352">
            <v>410486</v>
          </cell>
          <cell r="G1352" t="str">
            <v>PERFECT</v>
          </cell>
          <cell r="H1352" t="str">
            <v>EXECUTIVE CHIAR</v>
          </cell>
          <cell r="I1352">
            <v>35842</v>
          </cell>
          <cell r="J1352">
            <v>35849</v>
          </cell>
          <cell r="K1352">
            <v>1820</v>
          </cell>
          <cell r="L1352">
            <v>0</v>
          </cell>
          <cell r="M1352">
            <v>15440</v>
          </cell>
          <cell r="N1352">
            <v>15439</v>
          </cell>
          <cell r="O1352">
            <v>1</v>
          </cell>
          <cell r="R1352">
            <v>2.4054099999999998E-2</v>
          </cell>
          <cell r="S1352">
            <v>371.39530399999995</v>
          </cell>
          <cell r="T1352">
            <v>371.37124989999995</v>
          </cell>
          <cell r="U1352">
            <v>2.4054100000000744E-2</v>
          </cell>
          <cell r="W1352">
            <v>1998</v>
          </cell>
          <cell r="X1352">
            <v>7</v>
          </cell>
          <cell r="Y1352">
            <v>1.1800356506238858</v>
          </cell>
          <cell r="Z1352">
            <v>1</v>
          </cell>
          <cell r="AA1352">
            <v>4</v>
          </cell>
          <cell r="AB1352">
            <v>500</v>
          </cell>
          <cell r="AC1352">
            <v>0.08</v>
          </cell>
          <cell r="AD1352">
            <v>40</v>
          </cell>
          <cell r="AH1352">
            <v>0.5</v>
          </cell>
        </row>
        <row r="1353">
          <cell r="A1353" t="str">
            <v>FO00125-000</v>
          </cell>
          <cell r="B1353" t="str">
            <v>Fixtures and fittings</v>
          </cell>
          <cell r="C1353">
            <v>8101</v>
          </cell>
          <cell r="D1353" t="str">
            <v>CEO</v>
          </cell>
          <cell r="E1353" t="str">
            <v>N/A</v>
          </cell>
          <cell r="F1353">
            <v>410486</v>
          </cell>
          <cell r="G1353" t="str">
            <v>PERFECT</v>
          </cell>
          <cell r="H1353" t="str">
            <v>CHAIR VN412</v>
          </cell>
          <cell r="I1353">
            <v>35842</v>
          </cell>
          <cell r="J1353">
            <v>35849</v>
          </cell>
          <cell r="K1353">
            <v>1820</v>
          </cell>
          <cell r="L1353">
            <v>0</v>
          </cell>
          <cell r="M1353">
            <v>2880</v>
          </cell>
          <cell r="N1353">
            <v>2879</v>
          </cell>
          <cell r="O1353">
            <v>1</v>
          </cell>
          <cell r="R1353">
            <v>2.4054099999999998E-2</v>
          </cell>
          <cell r="S1353">
            <v>69.275807999999998</v>
          </cell>
          <cell r="T1353">
            <v>69.251753899999997</v>
          </cell>
          <cell r="U1353">
            <v>2.4054100000000744E-2</v>
          </cell>
          <cell r="W1353">
            <v>1998</v>
          </cell>
          <cell r="X1353">
            <v>7</v>
          </cell>
          <cell r="Y1353">
            <v>1.1800356506238858</v>
          </cell>
          <cell r="Z1353">
            <v>1</v>
          </cell>
          <cell r="AA1353">
            <v>4</v>
          </cell>
          <cell r="AB1353">
            <v>100</v>
          </cell>
          <cell r="AC1353">
            <v>0.08</v>
          </cell>
          <cell r="AD1353">
            <v>10</v>
          </cell>
          <cell r="AH1353">
            <v>0.5</v>
          </cell>
        </row>
        <row r="1354">
          <cell r="A1354" t="str">
            <v>FO00126-000</v>
          </cell>
          <cell r="B1354" t="str">
            <v>Fixtures and fittings</v>
          </cell>
          <cell r="C1354">
            <v>8101</v>
          </cell>
          <cell r="D1354" t="str">
            <v>CEO</v>
          </cell>
          <cell r="E1354" t="str">
            <v>N/A</v>
          </cell>
          <cell r="F1354">
            <v>410486</v>
          </cell>
          <cell r="G1354" t="str">
            <v>PERFECT</v>
          </cell>
          <cell r="H1354" t="str">
            <v>CHAIR VN412</v>
          </cell>
          <cell r="I1354">
            <v>35842</v>
          </cell>
          <cell r="J1354">
            <v>35849</v>
          </cell>
          <cell r="K1354">
            <v>1820</v>
          </cell>
          <cell r="L1354">
            <v>0</v>
          </cell>
          <cell r="M1354">
            <v>2880</v>
          </cell>
          <cell r="N1354">
            <v>2879</v>
          </cell>
          <cell r="O1354">
            <v>1</v>
          </cell>
          <cell r="R1354">
            <v>2.4054099999999998E-2</v>
          </cell>
          <cell r="S1354">
            <v>69.275807999999998</v>
          </cell>
          <cell r="T1354">
            <v>69.251753899999997</v>
          </cell>
          <cell r="U1354">
            <v>2.4054100000000744E-2</v>
          </cell>
          <cell r="W1354">
            <v>1998</v>
          </cell>
          <cell r="X1354">
            <v>7</v>
          </cell>
          <cell r="Y1354">
            <v>1.1800356506238858</v>
          </cell>
          <cell r="Z1354">
            <v>1</v>
          </cell>
          <cell r="AA1354">
            <v>4</v>
          </cell>
          <cell r="AB1354">
            <v>100</v>
          </cell>
          <cell r="AC1354">
            <v>0.08</v>
          </cell>
          <cell r="AD1354">
            <v>10</v>
          </cell>
          <cell r="AH1354">
            <v>0.5</v>
          </cell>
        </row>
        <row r="1355">
          <cell r="A1355" t="str">
            <v>FO00127-000</v>
          </cell>
          <cell r="B1355" t="str">
            <v>Fixtures and fittings</v>
          </cell>
          <cell r="C1355">
            <v>8101</v>
          </cell>
          <cell r="D1355" t="str">
            <v>CEO</v>
          </cell>
          <cell r="E1355" t="str">
            <v>N/A</v>
          </cell>
          <cell r="F1355">
            <v>410486</v>
          </cell>
          <cell r="G1355" t="str">
            <v>PERFECT</v>
          </cell>
          <cell r="H1355" t="str">
            <v>CHAIR VN412</v>
          </cell>
          <cell r="I1355">
            <v>35842</v>
          </cell>
          <cell r="J1355">
            <v>35849</v>
          </cell>
          <cell r="K1355">
            <v>1820</v>
          </cell>
          <cell r="L1355">
            <v>0</v>
          </cell>
          <cell r="M1355">
            <v>2880</v>
          </cell>
          <cell r="N1355">
            <v>2879</v>
          </cell>
          <cell r="O1355">
            <v>1</v>
          </cell>
          <cell r="R1355">
            <v>2.54313E-2</v>
          </cell>
          <cell r="S1355">
            <v>73.242143999999996</v>
          </cell>
          <cell r="T1355">
            <v>73.216712700000002</v>
          </cell>
          <cell r="U1355">
            <v>2.5431299999993939E-2</v>
          </cell>
          <cell r="W1355">
            <v>1998</v>
          </cell>
          <cell r="X1355">
            <v>7</v>
          </cell>
          <cell r="Y1355">
            <v>1.1800356506238858</v>
          </cell>
          <cell r="Z1355">
            <v>1</v>
          </cell>
          <cell r="AA1355">
            <v>4</v>
          </cell>
          <cell r="AB1355">
            <v>100</v>
          </cell>
          <cell r="AC1355">
            <v>0.08</v>
          </cell>
          <cell r="AD1355">
            <v>10</v>
          </cell>
          <cell r="AH1355">
            <v>0.5</v>
          </cell>
        </row>
        <row r="1356">
          <cell r="A1356" t="str">
            <v>FO00128-000</v>
          </cell>
          <cell r="B1356" t="str">
            <v>Fixtures and fittings</v>
          </cell>
          <cell r="C1356">
            <v>8101</v>
          </cell>
          <cell r="D1356" t="str">
            <v>CEO</v>
          </cell>
          <cell r="E1356" t="str">
            <v>N/A</v>
          </cell>
          <cell r="F1356">
            <v>410486</v>
          </cell>
          <cell r="G1356" t="str">
            <v>PERFECT</v>
          </cell>
          <cell r="H1356" t="str">
            <v>CHAIR VN412</v>
          </cell>
          <cell r="I1356">
            <v>35842</v>
          </cell>
          <cell r="J1356">
            <v>35849</v>
          </cell>
          <cell r="K1356">
            <v>1820</v>
          </cell>
          <cell r="L1356">
            <v>0</v>
          </cell>
          <cell r="M1356">
            <v>2880</v>
          </cell>
          <cell r="N1356">
            <v>2879</v>
          </cell>
          <cell r="O1356">
            <v>1</v>
          </cell>
          <cell r="R1356">
            <v>2.54313E-2</v>
          </cell>
          <cell r="S1356">
            <v>73.242143999999996</v>
          </cell>
          <cell r="T1356">
            <v>73.216712700000002</v>
          </cell>
          <cell r="U1356">
            <v>2.5431299999993939E-2</v>
          </cell>
          <cell r="W1356">
            <v>1998</v>
          </cell>
          <cell r="X1356">
            <v>7</v>
          </cell>
          <cell r="Y1356">
            <v>1.1800356506238858</v>
          </cell>
          <cell r="Z1356">
            <v>1</v>
          </cell>
          <cell r="AA1356">
            <v>4</v>
          </cell>
          <cell r="AB1356">
            <v>100</v>
          </cell>
          <cell r="AC1356">
            <v>0.08</v>
          </cell>
          <cell r="AD1356">
            <v>10</v>
          </cell>
          <cell r="AH1356">
            <v>0.5</v>
          </cell>
        </row>
        <row r="1357">
          <cell r="A1357" t="str">
            <v>FO00129-000</v>
          </cell>
          <cell r="B1357" t="str">
            <v>Fixtures and fittings</v>
          </cell>
          <cell r="C1357">
            <v>8101</v>
          </cell>
          <cell r="D1357" t="str">
            <v>CEO</v>
          </cell>
          <cell r="E1357" t="str">
            <v>N/A</v>
          </cell>
          <cell r="F1357">
            <v>410486</v>
          </cell>
          <cell r="G1357" t="str">
            <v>PERFECT</v>
          </cell>
          <cell r="H1357" t="str">
            <v>CHAIR VN412</v>
          </cell>
          <cell r="I1357">
            <v>35842</v>
          </cell>
          <cell r="J1357">
            <v>35849</v>
          </cell>
          <cell r="K1357">
            <v>1820</v>
          </cell>
          <cell r="L1357">
            <v>0</v>
          </cell>
          <cell r="M1357">
            <v>2880</v>
          </cell>
          <cell r="N1357">
            <v>2879</v>
          </cell>
          <cell r="O1357">
            <v>1</v>
          </cell>
          <cell r="R1357">
            <v>2.54313E-2</v>
          </cell>
          <cell r="S1357">
            <v>73.242143999999996</v>
          </cell>
          <cell r="T1357">
            <v>73.216712700000002</v>
          </cell>
          <cell r="U1357">
            <v>2.5431299999993939E-2</v>
          </cell>
          <cell r="W1357">
            <v>1998</v>
          </cell>
          <cell r="X1357">
            <v>7</v>
          </cell>
          <cell r="Y1357">
            <v>1.1800356506238858</v>
          </cell>
          <cell r="Z1357">
            <v>1</v>
          </cell>
          <cell r="AA1357">
            <v>4</v>
          </cell>
          <cell r="AB1357">
            <v>100</v>
          </cell>
          <cell r="AC1357">
            <v>0.08</v>
          </cell>
          <cell r="AD1357">
            <v>10</v>
          </cell>
          <cell r="AH1357">
            <v>0.5</v>
          </cell>
        </row>
        <row r="1358">
          <cell r="A1358" t="str">
            <v>FO00130-000</v>
          </cell>
          <cell r="B1358" t="str">
            <v>Fixtures and fittings</v>
          </cell>
          <cell r="C1358">
            <v>8101</v>
          </cell>
          <cell r="D1358" t="str">
            <v>CEO</v>
          </cell>
          <cell r="E1358" t="str">
            <v>N/A</v>
          </cell>
          <cell r="F1358">
            <v>410486</v>
          </cell>
          <cell r="G1358" t="str">
            <v>PERFECT</v>
          </cell>
          <cell r="H1358" t="str">
            <v>CHAIR VN412</v>
          </cell>
          <cell r="I1358">
            <v>35842</v>
          </cell>
          <cell r="J1358">
            <v>35849</v>
          </cell>
          <cell r="K1358">
            <v>1820</v>
          </cell>
          <cell r="L1358">
            <v>0</v>
          </cell>
          <cell r="M1358">
            <v>2880</v>
          </cell>
          <cell r="N1358">
            <v>2879</v>
          </cell>
          <cell r="O1358">
            <v>1</v>
          </cell>
          <cell r="R1358">
            <v>2.54313E-2</v>
          </cell>
          <cell r="S1358">
            <v>73.242143999999996</v>
          </cell>
          <cell r="T1358">
            <v>73.216712700000002</v>
          </cell>
          <cell r="U1358">
            <v>2.5431299999993939E-2</v>
          </cell>
          <cell r="W1358">
            <v>1998</v>
          </cell>
          <cell r="X1358">
            <v>7</v>
          </cell>
          <cell r="Y1358">
            <v>1.1800356506238858</v>
          </cell>
          <cell r="Z1358">
            <v>1</v>
          </cell>
          <cell r="AA1358">
            <v>4</v>
          </cell>
          <cell r="AB1358">
            <v>100</v>
          </cell>
          <cell r="AC1358">
            <v>0.08</v>
          </cell>
          <cell r="AD1358">
            <v>10</v>
          </cell>
          <cell r="AH1358">
            <v>0.5</v>
          </cell>
        </row>
        <row r="1359">
          <cell r="A1359" t="str">
            <v>FO00131-000</v>
          </cell>
          <cell r="B1359" t="str">
            <v>Fixtures and fittings</v>
          </cell>
          <cell r="C1359">
            <v>8101</v>
          </cell>
          <cell r="D1359" t="str">
            <v>CEO</v>
          </cell>
          <cell r="E1359" t="str">
            <v>N/A</v>
          </cell>
          <cell r="F1359">
            <v>410486</v>
          </cell>
          <cell r="G1359" t="str">
            <v>PERFECT</v>
          </cell>
          <cell r="H1359" t="str">
            <v>CHAIR VN412</v>
          </cell>
          <cell r="I1359">
            <v>35842</v>
          </cell>
          <cell r="J1359">
            <v>35849</v>
          </cell>
          <cell r="K1359">
            <v>1820</v>
          </cell>
          <cell r="L1359">
            <v>0</v>
          </cell>
          <cell r="M1359">
            <v>2880</v>
          </cell>
          <cell r="N1359">
            <v>2879</v>
          </cell>
          <cell r="O1359">
            <v>1</v>
          </cell>
          <cell r="R1359">
            <v>2.54313E-2</v>
          </cell>
          <cell r="S1359">
            <v>73.242143999999996</v>
          </cell>
          <cell r="T1359">
            <v>73.216712700000002</v>
          </cell>
          <cell r="U1359">
            <v>2.5431299999993939E-2</v>
          </cell>
          <cell r="W1359">
            <v>1998</v>
          </cell>
          <cell r="X1359">
            <v>7</v>
          </cell>
          <cell r="Y1359">
            <v>1.1800356506238858</v>
          </cell>
          <cell r="Z1359">
            <v>1</v>
          </cell>
          <cell r="AA1359">
            <v>4</v>
          </cell>
          <cell r="AB1359">
            <v>100</v>
          </cell>
          <cell r="AC1359">
            <v>0.08</v>
          </cell>
          <cell r="AD1359">
            <v>10</v>
          </cell>
          <cell r="AH1359">
            <v>0.5</v>
          </cell>
        </row>
        <row r="1360">
          <cell r="A1360" t="str">
            <v>FO00132-000</v>
          </cell>
          <cell r="B1360" t="str">
            <v>Fixtures and fittings</v>
          </cell>
          <cell r="C1360">
            <v>8101</v>
          </cell>
          <cell r="D1360" t="str">
            <v>CEO</v>
          </cell>
          <cell r="E1360" t="str">
            <v>N/A</v>
          </cell>
          <cell r="F1360">
            <v>410486</v>
          </cell>
          <cell r="G1360" t="str">
            <v>PERFECT</v>
          </cell>
          <cell r="H1360" t="str">
            <v>CHAIR VN412</v>
          </cell>
          <cell r="I1360">
            <v>35842</v>
          </cell>
          <cell r="J1360">
            <v>35849</v>
          </cell>
          <cell r="K1360">
            <v>1820</v>
          </cell>
          <cell r="L1360">
            <v>0</v>
          </cell>
          <cell r="M1360">
            <v>2880</v>
          </cell>
          <cell r="N1360">
            <v>2879</v>
          </cell>
          <cell r="O1360">
            <v>1</v>
          </cell>
          <cell r="R1360">
            <v>2.54313E-2</v>
          </cell>
          <cell r="S1360">
            <v>73.242143999999996</v>
          </cell>
          <cell r="T1360">
            <v>73.216712700000002</v>
          </cell>
          <cell r="U1360">
            <v>2.5431299999993939E-2</v>
          </cell>
          <cell r="W1360">
            <v>1998</v>
          </cell>
          <cell r="X1360">
            <v>7</v>
          </cell>
          <cell r="Y1360">
            <v>1.1800356506238858</v>
          </cell>
          <cell r="Z1360">
            <v>1</v>
          </cell>
          <cell r="AA1360">
            <v>4</v>
          </cell>
          <cell r="AB1360">
            <v>100</v>
          </cell>
          <cell r="AC1360">
            <v>0.08</v>
          </cell>
          <cell r="AD1360">
            <v>10</v>
          </cell>
          <cell r="AH1360">
            <v>0.5</v>
          </cell>
        </row>
        <row r="1361">
          <cell r="A1361" t="str">
            <v>FO00136-000</v>
          </cell>
          <cell r="B1361" t="str">
            <v>Fixtures and fittings</v>
          </cell>
          <cell r="C1361">
            <v>8101</v>
          </cell>
          <cell r="D1361" t="str">
            <v>CEO</v>
          </cell>
          <cell r="E1361" t="str">
            <v>N/A</v>
          </cell>
          <cell r="F1361" t="str">
            <v>02-263</v>
          </cell>
          <cell r="G1361" t="str">
            <v>PANYA</v>
          </cell>
          <cell r="H1361" t="str">
            <v>"SONY"TELEVISION TRINITRON (2004EB124 to NSE2)</v>
          </cell>
          <cell r="I1361">
            <v>35845</v>
          </cell>
          <cell r="J1361">
            <v>35849</v>
          </cell>
          <cell r="K1361">
            <v>1820</v>
          </cell>
          <cell r="L1361">
            <v>0</v>
          </cell>
          <cell r="M1361">
            <v>24500</v>
          </cell>
          <cell r="N1361">
            <v>24499</v>
          </cell>
          <cell r="O1361">
            <v>1</v>
          </cell>
          <cell r="R1361">
            <v>2.54313E-2</v>
          </cell>
          <cell r="S1361">
            <v>623.06685000000004</v>
          </cell>
          <cell r="T1361">
            <v>623.04141870000001</v>
          </cell>
          <cell r="U1361">
            <v>2.5431300000036572E-2</v>
          </cell>
          <cell r="W1361">
            <v>1998</v>
          </cell>
          <cell r="X1361">
            <v>7</v>
          </cell>
          <cell r="Y1361">
            <v>1.1800356506238858</v>
          </cell>
          <cell r="Z1361">
            <v>1</v>
          </cell>
          <cell r="AA1361">
            <v>4</v>
          </cell>
          <cell r="AB1361">
            <v>800</v>
          </cell>
          <cell r="AC1361">
            <v>0.08</v>
          </cell>
          <cell r="AD1361">
            <v>60</v>
          </cell>
          <cell r="AH1361">
            <v>0.5</v>
          </cell>
        </row>
        <row r="1362">
          <cell r="A1362" t="str">
            <v>FO00139-000</v>
          </cell>
          <cell r="B1362" t="str">
            <v>Fixtures and fittings</v>
          </cell>
          <cell r="C1362">
            <v>2003</v>
          </cell>
          <cell r="D1362" t="str">
            <v>Fac</v>
          </cell>
          <cell r="E1362" t="str">
            <v>N/A</v>
          </cell>
          <cell r="F1362">
            <v>341</v>
          </cell>
          <cell r="G1362" t="str">
            <v>TAVEECHOK</v>
          </cell>
          <cell r="H1362" t="str">
            <v>COMPUTER TABLE</v>
          </cell>
          <cell r="I1362">
            <v>35849</v>
          </cell>
          <cell r="J1362">
            <v>35884</v>
          </cell>
          <cell r="K1362">
            <v>1820</v>
          </cell>
          <cell r="L1362">
            <v>0</v>
          </cell>
          <cell r="M1362">
            <v>3580</v>
          </cell>
          <cell r="N1362">
            <v>3579</v>
          </cell>
          <cell r="O1362">
            <v>1</v>
          </cell>
          <cell r="R1362">
            <v>2.54313E-2</v>
          </cell>
          <cell r="S1362">
            <v>91.044054000000003</v>
          </cell>
          <cell r="T1362">
            <v>91.018622699999995</v>
          </cell>
          <cell r="U1362">
            <v>2.543130000000815E-2</v>
          </cell>
          <cell r="W1362">
            <v>1998</v>
          </cell>
          <cell r="X1362">
            <v>7</v>
          </cell>
          <cell r="Y1362">
            <v>1.1800356506238858</v>
          </cell>
          <cell r="Z1362">
            <v>1</v>
          </cell>
          <cell r="AA1362">
            <v>4</v>
          </cell>
          <cell r="AB1362">
            <v>100</v>
          </cell>
          <cell r="AC1362">
            <v>0.08</v>
          </cell>
          <cell r="AD1362">
            <v>10</v>
          </cell>
          <cell r="AH1362">
            <v>0.5</v>
          </cell>
        </row>
        <row r="1363">
          <cell r="A1363" t="str">
            <v>FO00141-000</v>
          </cell>
          <cell r="B1363" t="str">
            <v>Fixtures and fittings</v>
          </cell>
          <cell r="C1363">
            <v>2003</v>
          </cell>
          <cell r="D1363" t="str">
            <v>Fac</v>
          </cell>
          <cell r="E1363" t="str">
            <v>N/A</v>
          </cell>
          <cell r="F1363">
            <v>341</v>
          </cell>
          <cell r="G1363" t="str">
            <v>TAVEECHOK</v>
          </cell>
          <cell r="H1363" t="str">
            <v>WORKING TABLE</v>
          </cell>
          <cell r="I1363">
            <v>35849</v>
          </cell>
          <cell r="J1363">
            <v>35884</v>
          </cell>
          <cell r="K1363">
            <v>1820</v>
          </cell>
          <cell r="L1363">
            <v>0</v>
          </cell>
          <cell r="M1363">
            <v>5200</v>
          </cell>
          <cell r="N1363">
            <v>5199</v>
          </cell>
          <cell r="O1363">
            <v>1</v>
          </cell>
          <cell r="R1363">
            <v>2.54313E-2</v>
          </cell>
          <cell r="S1363">
            <v>132.24276</v>
          </cell>
          <cell r="T1363">
            <v>132.2173287</v>
          </cell>
          <cell r="U1363">
            <v>2.543130000000815E-2</v>
          </cell>
          <cell r="W1363">
            <v>1998</v>
          </cell>
          <cell r="X1363">
            <v>7</v>
          </cell>
          <cell r="Y1363">
            <v>1.1800356506238858</v>
          </cell>
          <cell r="Z1363">
            <v>1</v>
          </cell>
          <cell r="AA1363">
            <v>4</v>
          </cell>
          <cell r="AB1363">
            <v>200</v>
          </cell>
          <cell r="AC1363">
            <v>0.08</v>
          </cell>
          <cell r="AD1363">
            <v>20</v>
          </cell>
          <cell r="AH1363">
            <v>0.5</v>
          </cell>
        </row>
        <row r="1364">
          <cell r="A1364" t="str">
            <v>FO00142-000</v>
          </cell>
          <cell r="B1364" t="str">
            <v>Fixtures and fittings</v>
          </cell>
          <cell r="C1364">
            <v>2003</v>
          </cell>
          <cell r="D1364" t="str">
            <v>Fac</v>
          </cell>
          <cell r="E1364" t="str">
            <v>N/A</v>
          </cell>
          <cell r="F1364">
            <v>341</v>
          </cell>
          <cell r="G1364" t="str">
            <v>TAVEECHOK</v>
          </cell>
          <cell r="H1364" t="str">
            <v>WORKING TABLE</v>
          </cell>
          <cell r="I1364">
            <v>35849</v>
          </cell>
          <cell r="J1364">
            <v>35884</v>
          </cell>
          <cell r="K1364">
            <v>1820</v>
          </cell>
          <cell r="L1364">
            <v>0</v>
          </cell>
          <cell r="M1364">
            <v>5200</v>
          </cell>
          <cell r="N1364">
            <v>5199</v>
          </cell>
          <cell r="O1364">
            <v>1</v>
          </cell>
          <cell r="R1364">
            <v>2.54313E-2</v>
          </cell>
          <cell r="S1364">
            <v>132.24276</v>
          </cell>
          <cell r="T1364">
            <v>132.2173287</v>
          </cell>
          <cell r="U1364">
            <v>2.543130000000815E-2</v>
          </cell>
          <cell r="W1364">
            <v>1998</v>
          </cell>
          <cell r="X1364">
            <v>7</v>
          </cell>
          <cell r="Y1364">
            <v>1.1800356506238858</v>
          </cell>
          <cell r="Z1364">
            <v>1</v>
          </cell>
          <cell r="AA1364">
            <v>4</v>
          </cell>
          <cell r="AB1364">
            <v>200</v>
          </cell>
          <cell r="AC1364">
            <v>0.08</v>
          </cell>
          <cell r="AD1364">
            <v>20</v>
          </cell>
          <cell r="AH1364">
            <v>0.5</v>
          </cell>
        </row>
        <row r="1365">
          <cell r="A1365" t="str">
            <v>FO00143-000</v>
          </cell>
          <cell r="B1365" t="str">
            <v>Fixtures and fittings</v>
          </cell>
          <cell r="C1365">
            <v>2003</v>
          </cell>
          <cell r="D1365" t="str">
            <v>Fac</v>
          </cell>
          <cell r="E1365" t="str">
            <v>N/A</v>
          </cell>
          <cell r="F1365">
            <v>237</v>
          </cell>
          <cell r="G1365" t="str">
            <v>WORLD CLASS</v>
          </cell>
          <cell r="H1365" t="str">
            <v>OFFICE CHAIR</v>
          </cell>
          <cell r="I1365">
            <v>35849</v>
          </cell>
          <cell r="J1365">
            <v>35884</v>
          </cell>
          <cell r="K1365">
            <v>1820</v>
          </cell>
          <cell r="L1365">
            <v>0</v>
          </cell>
          <cell r="M1365">
            <v>2200</v>
          </cell>
          <cell r="N1365">
            <v>2199</v>
          </cell>
          <cell r="O1365">
            <v>1</v>
          </cell>
          <cell r="R1365">
            <v>2.3896799999999999E-2</v>
          </cell>
          <cell r="S1365">
            <v>52.572960000000002</v>
          </cell>
          <cell r="T1365">
            <v>52.549063199999999</v>
          </cell>
          <cell r="U1365">
            <v>2.3896800000002827E-2</v>
          </cell>
          <cell r="W1365">
            <v>1998</v>
          </cell>
          <cell r="X1365">
            <v>7</v>
          </cell>
          <cell r="Y1365">
            <v>1.1800356506238858</v>
          </cell>
          <cell r="Z1365">
            <v>1</v>
          </cell>
          <cell r="AA1365">
            <v>4</v>
          </cell>
          <cell r="AB1365">
            <v>100</v>
          </cell>
          <cell r="AC1365">
            <v>0.08</v>
          </cell>
          <cell r="AD1365">
            <v>10</v>
          </cell>
          <cell r="AH1365">
            <v>0</v>
          </cell>
        </row>
        <row r="1366">
          <cell r="A1366" t="str">
            <v>FO00147-000</v>
          </cell>
          <cell r="B1366" t="str">
            <v>Fixtures and fittings</v>
          </cell>
          <cell r="C1366">
            <v>4310</v>
          </cell>
          <cell r="D1366" t="str">
            <v>Test</v>
          </cell>
          <cell r="E1366" t="str">
            <v>N/A</v>
          </cell>
          <cell r="F1366" t="str">
            <v>TMH2901397</v>
          </cell>
          <cell r="G1366" t="str">
            <v>THAI MATERIAL</v>
          </cell>
          <cell r="H1366" t="str">
            <v>MOBILE SHELVING ( 30% )</v>
          </cell>
          <cell r="I1366">
            <v>35858</v>
          </cell>
          <cell r="J1366">
            <v>35940</v>
          </cell>
          <cell r="K1366">
            <v>1820</v>
          </cell>
          <cell r="L1366">
            <v>0</v>
          </cell>
          <cell r="M1366">
            <v>75000</v>
          </cell>
          <cell r="N1366">
            <v>74999</v>
          </cell>
          <cell r="O1366">
            <v>1</v>
          </cell>
          <cell r="R1366">
            <v>2.3896799999999999E-2</v>
          </cell>
          <cell r="S1366">
            <v>1792.26</v>
          </cell>
          <cell r="T1366">
            <v>1792.2361031999999</v>
          </cell>
          <cell r="U1366">
            <v>2.3896800000102303E-2</v>
          </cell>
          <cell r="W1366">
            <v>1998</v>
          </cell>
          <cell r="X1366">
            <v>7</v>
          </cell>
          <cell r="Y1366">
            <v>1.1800356506238858</v>
          </cell>
          <cell r="Z1366">
            <v>1</v>
          </cell>
          <cell r="AA1366">
            <v>4</v>
          </cell>
          <cell r="AB1366">
            <v>2300</v>
          </cell>
          <cell r="AC1366">
            <v>0.08</v>
          </cell>
          <cell r="AD1366">
            <v>180</v>
          </cell>
          <cell r="AH1366">
            <v>0.5</v>
          </cell>
        </row>
        <row r="1367">
          <cell r="A1367" t="str">
            <v>FO00147-001</v>
          </cell>
          <cell r="B1367" t="str">
            <v>Fixtures and fittings</v>
          </cell>
          <cell r="C1367">
            <v>4310</v>
          </cell>
          <cell r="D1367" t="str">
            <v>Test</v>
          </cell>
          <cell r="E1367" t="str">
            <v>N/A</v>
          </cell>
          <cell r="F1367" t="str">
            <v>TMH31-01456</v>
          </cell>
          <cell r="G1367" t="str">
            <v>THAI MATERIAL</v>
          </cell>
          <cell r="H1367" t="str">
            <v>MOBILE SHELVING ( 70% )</v>
          </cell>
          <cell r="I1367">
            <v>35929</v>
          </cell>
          <cell r="J1367">
            <v>35940</v>
          </cell>
          <cell r="K1367">
            <v>1820</v>
          </cell>
          <cell r="L1367">
            <v>0</v>
          </cell>
          <cell r="M1367">
            <v>175000</v>
          </cell>
          <cell r="N1367">
            <v>174999</v>
          </cell>
          <cell r="O1367">
            <v>1</v>
          </cell>
          <cell r="R1367">
            <v>2.3896799999999999E-2</v>
          </cell>
          <cell r="S1367">
            <v>4181.9399999999996</v>
          </cell>
          <cell r="T1367">
            <v>4181.9161032000002</v>
          </cell>
          <cell r="U1367">
            <v>2.3896799999420182E-2</v>
          </cell>
          <cell r="W1367">
            <v>1998</v>
          </cell>
          <cell r="X1367">
            <v>7</v>
          </cell>
          <cell r="Y1367">
            <v>1.1800356506238858</v>
          </cell>
          <cell r="Z1367">
            <v>1</v>
          </cell>
          <cell r="AA1367">
            <v>4</v>
          </cell>
          <cell r="AB1367">
            <v>5400</v>
          </cell>
          <cell r="AC1367">
            <v>0.08</v>
          </cell>
          <cell r="AD1367">
            <v>430</v>
          </cell>
          <cell r="AH1367">
            <v>0.5</v>
          </cell>
        </row>
        <row r="1368">
          <cell r="A1368" t="str">
            <v>FO00148-000</v>
          </cell>
          <cell r="B1368" t="str">
            <v>Fixtures and fittings</v>
          </cell>
          <cell r="C1368">
            <v>2003</v>
          </cell>
          <cell r="D1368" t="str">
            <v>Fac</v>
          </cell>
          <cell r="E1368" t="str">
            <v>N/A</v>
          </cell>
          <cell r="F1368">
            <v>1716</v>
          </cell>
          <cell r="G1368" t="str">
            <v>SAHAPAT</v>
          </cell>
          <cell r="H1368" t="str">
            <v>CABINET DG-325</v>
          </cell>
          <cell r="I1368">
            <v>35857</v>
          </cell>
          <cell r="J1368">
            <v>35884</v>
          </cell>
          <cell r="K1368">
            <v>1820</v>
          </cell>
          <cell r="L1368">
            <v>0</v>
          </cell>
          <cell r="M1368">
            <v>2690.1</v>
          </cell>
          <cell r="N1368">
            <v>2689.1</v>
          </cell>
          <cell r="O1368">
            <v>1</v>
          </cell>
          <cell r="R1368">
            <v>2.3896799999999999E-2</v>
          </cell>
          <cell r="S1368">
            <v>64.284781679999995</v>
          </cell>
          <cell r="T1368">
            <v>64.260884879999992</v>
          </cell>
          <cell r="U1368">
            <v>2.3896800000002827E-2</v>
          </cell>
          <cell r="W1368">
            <v>1998</v>
          </cell>
          <cell r="X1368">
            <v>7</v>
          </cell>
          <cell r="Y1368">
            <v>1.1800356506238858</v>
          </cell>
          <cell r="Z1368">
            <v>1</v>
          </cell>
          <cell r="AA1368">
            <v>4</v>
          </cell>
          <cell r="AB1368">
            <v>100</v>
          </cell>
          <cell r="AC1368">
            <v>0.08</v>
          </cell>
          <cell r="AD1368">
            <v>10</v>
          </cell>
          <cell r="AH1368">
            <v>0.5</v>
          </cell>
        </row>
        <row r="1369">
          <cell r="A1369" t="str">
            <v>FO00149-000</v>
          </cell>
          <cell r="B1369" t="str">
            <v>Fixtures and fittings</v>
          </cell>
          <cell r="C1369">
            <v>2003</v>
          </cell>
          <cell r="D1369" t="str">
            <v>Fac</v>
          </cell>
          <cell r="E1369" t="str">
            <v>N/A</v>
          </cell>
          <cell r="F1369">
            <v>360</v>
          </cell>
          <cell r="G1369" t="str">
            <v>TAVEECHOK</v>
          </cell>
          <cell r="H1369" t="str">
            <v>CABINET</v>
          </cell>
          <cell r="I1369">
            <v>35876</v>
          </cell>
          <cell r="J1369">
            <v>35884</v>
          </cell>
          <cell r="K1369">
            <v>1820</v>
          </cell>
          <cell r="L1369">
            <v>0</v>
          </cell>
          <cell r="M1369">
            <v>5700</v>
          </cell>
          <cell r="N1369">
            <v>5699</v>
          </cell>
          <cell r="O1369">
            <v>1</v>
          </cell>
          <cell r="R1369">
            <v>2.3896799999999999E-2</v>
          </cell>
          <cell r="S1369">
            <v>136.21176</v>
          </cell>
          <cell r="T1369">
            <v>136.18786320000001</v>
          </cell>
          <cell r="U1369">
            <v>2.3896799999988616E-2</v>
          </cell>
          <cell r="W1369">
            <v>1998</v>
          </cell>
          <cell r="X1369">
            <v>7</v>
          </cell>
          <cell r="Y1369">
            <v>1.1800356506238858</v>
          </cell>
          <cell r="Z1369">
            <v>1</v>
          </cell>
          <cell r="AA1369">
            <v>4</v>
          </cell>
          <cell r="AB1369">
            <v>200</v>
          </cell>
          <cell r="AC1369">
            <v>0.08</v>
          </cell>
          <cell r="AD1369">
            <v>20</v>
          </cell>
          <cell r="AH1369">
            <v>0.5</v>
          </cell>
        </row>
        <row r="1370">
          <cell r="A1370" t="str">
            <v>FO00150-000</v>
          </cell>
          <cell r="B1370" t="str">
            <v>Fixtures and fittings</v>
          </cell>
          <cell r="C1370">
            <v>2003</v>
          </cell>
          <cell r="D1370" t="str">
            <v>Fac</v>
          </cell>
          <cell r="E1370" t="str">
            <v>N/A</v>
          </cell>
          <cell r="F1370">
            <v>1438</v>
          </cell>
          <cell r="G1370" t="str">
            <v>ROJSIRI</v>
          </cell>
          <cell r="H1370" t="str">
            <v>"SONY"DOUBLE CASSET DESK</v>
          </cell>
          <cell r="I1370">
            <v>35853</v>
          </cell>
          <cell r="J1370">
            <v>35884</v>
          </cell>
          <cell r="K1370">
            <v>1820</v>
          </cell>
          <cell r="L1370">
            <v>0</v>
          </cell>
          <cell r="M1370">
            <v>14545.45</v>
          </cell>
          <cell r="N1370">
            <v>14544.45</v>
          </cell>
          <cell r="O1370">
            <v>1</v>
          </cell>
          <cell r="R1370">
            <v>2.3896799999999999E-2</v>
          </cell>
          <cell r="S1370">
            <v>347.58970956000002</v>
          </cell>
          <cell r="T1370">
            <v>347.56581276000003</v>
          </cell>
          <cell r="U1370">
            <v>2.3896799999988616E-2</v>
          </cell>
          <cell r="W1370">
            <v>1998</v>
          </cell>
          <cell r="X1370">
            <v>7</v>
          </cell>
          <cell r="Y1370">
            <v>1.1800356506238858</v>
          </cell>
          <cell r="Z1370">
            <v>1</v>
          </cell>
          <cell r="AA1370">
            <v>4</v>
          </cell>
          <cell r="AB1370">
            <v>500</v>
          </cell>
          <cell r="AC1370">
            <v>0.08</v>
          </cell>
          <cell r="AD1370">
            <v>40</v>
          </cell>
          <cell r="AH1370">
            <v>0.5</v>
          </cell>
        </row>
        <row r="1371">
          <cell r="A1371" t="str">
            <v>FO00151-000</v>
          </cell>
          <cell r="B1371" t="str">
            <v>Fixtures and fittings</v>
          </cell>
          <cell r="C1371">
            <v>2003</v>
          </cell>
          <cell r="D1371" t="str">
            <v>Fac</v>
          </cell>
          <cell r="E1371" t="str">
            <v>N/A</v>
          </cell>
          <cell r="F1371" t="str">
            <v>IV0385/95</v>
          </cell>
          <cell r="G1371" t="str">
            <v>STAR</v>
          </cell>
          <cell r="H1371" t="str">
            <v>INKEL PROGRAM DISTRIBUTOR</v>
          </cell>
          <cell r="I1371">
            <v>35878</v>
          </cell>
          <cell r="J1371">
            <v>35884</v>
          </cell>
          <cell r="K1371">
            <v>1820</v>
          </cell>
          <cell r="L1371">
            <v>0</v>
          </cell>
          <cell r="M1371">
            <v>9982.5</v>
          </cell>
          <cell r="N1371">
            <v>9981.5</v>
          </cell>
          <cell r="O1371">
            <v>1</v>
          </cell>
          <cell r="R1371">
            <v>2.3896799999999999E-2</v>
          </cell>
          <cell r="S1371">
            <v>238.54980599999999</v>
          </cell>
          <cell r="T1371">
            <v>238.5259092</v>
          </cell>
          <cell r="U1371">
            <v>2.3896799999988616E-2</v>
          </cell>
          <cell r="W1371">
            <v>1998</v>
          </cell>
          <cell r="X1371">
            <v>7</v>
          </cell>
          <cell r="Y1371">
            <v>1.1800356506238858</v>
          </cell>
          <cell r="Z1371">
            <v>1</v>
          </cell>
          <cell r="AA1371">
            <v>4</v>
          </cell>
          <cell r="AB1371">
            <v>300</v>
          </cell>
          <cell r="AC1371">
            <v>0.08</v>
          </cell>
          <cell r="AD1371">
            <v>20</v>
          </cell>
          <cell r="AH1371">
            <v>0.5</v>
          </cell>
        </row>
        <row r="1372">
          <cell r="A1372" t="str">
            <v>FO00152-000</v>
          </cell>
          <cell r="B1372" t="str">
            <v>Fixtures and fittings</v>
          </cell>
          <cell r="C1372">
            <v>2003</v>
          </cell>
          <cell r="D1372" t="str">
            <v>Fac</v>
          </cell>
          <cell r="E1372" t="str">
            <v>N/A</v>
          </cell>
          <cell r="F1372" t="str">
            <v>IV0385/95</v>
          </cell>
          <cell r="G1372" t="str">
            <v>STAR</v>
          </cell>
          <cell r="H1372" t="str">
            <v>INKEL POWER AMPLIFIER</v>
          </cell>
          <cell r="I1372">
            <v>35878</v>
          </cell>
          <cell r="J1372">
            <v>35884</v>
          </cell>
          <cell r="K1372">
            <v>1820</v>
          </cell>
          <cell r="L1372">
            <v>0</v>
          </cell>
          <cell r="M1372">
            <v>15345</v>
          </cell>
          <cell r="N1372">
            <v>15344</v>
          </cell>
          <cell r="O1372">
            <v>1</v>
          </cell>
          <cell r="R1372">
            <v>2.6575999999999999E-2</v>
          </cell>
          <cell r="S1372">
            <v>407.80871999999999</v>
          </cell>
          <cell r="T1372">
            <v>407.78214399999996</v>
          </cell>
          <cell r="U1372">
            <v>2.6576000000034128E-2</v>
          </cell>
          <cell r="W1372">
            <v>1998</v>
          </cell>
          <cell r="X1372">
            <v>7</v>
          </cell>
          <cell r="Y1372">
            <v>1.1800356506238858</v>
          </cell>
          <cell r="Z1372">
            <v>1</v>
          </cell>
          <cell r="AA1372">
            <v>4</v>
          </cell>
          <cell r="AB1372">
            <v>500</v>
          </cell>
          <cell r="AC1372">
            <v>0.08</v>
          </cell>
          <cell r="AD1372">
            <v>40</v>
          </cell>
          <cell r="AH1372">
            <v>0.5</v>
          </cell>
        </row>
        <row r="1373">
          <cell r="A1373" t="str">
            <v>FO00153-000</v>
          </cell>
          <cell r="B1373" t="str">
            <v>Fixtures and fittings</v>
          </cell>
          <cell r="C1373">
            <v>2003</v>
          </cell>
          <cell r="D1373" t="str">
            <v>Fac</v>
          </cell>
          <cell r="E1373" t="str">
            <v>N/A</v>
          </cell>
          <cell r="F1373" t="str">
            <v>IV0385/95</v>
          </cell>
          <cell r="G1373" t="str">
            <v>STAR</v>
          </cell>
          <cell r="H1373" t="str">
            <v>INKEL POWER AMPLIFIER</v>
          </cell>
          <cell r="I1373">
            <v>35878</v>
          </cell>
          <cell r="J1373">
            <v>35884</v>
          </cell>
          <cell r="K1373">
            <v>1820</v>
          </cell>
          <cell r="L1373">
            <v>0</v>
          </cell>
          <cell r="M1373">
            <v>15345</v>
          </cell>
          <cell r="N1373">
            <v>15344</v>
          </cell>
          <cell r="O1373">
            <v>1</v>
          </cell>
          <cell r="R1373">
            <v>2.6575999999999999E-2</v>
          </cell>
          <cell r="S1373">
            <v>407.80871999999999</v>
          </cell>
          <cell r="T1373">
            <v>407.78214399999996</v>
          </cell>
          <cell r="U1373">
            <v>2.6576000000034128E-2</v>
          </cell>
          <cell r="W1373">
            <v>1998</v>
          </cell>
          <cell r="X1373">
            <v>7</v>
          </cell>
          <cell r="Y1373">
            <v>1.1800356506238858</v>
          </cell>
          <cell r="Z1373">
            <v>1</v>
          </cell>
          <cell r="AA1373">
            <v>4</v>
          </cell>
          <cell r="AB1373">
            <v>500</v>
          </cell>
          <cell r="AC1373">
            <v>0.08</v>
          </cell>
          <cell r="AD1373">
            <v>40</v>
          </cell>
          <cell r="AH1373">
            <v>0.5</v>
          </cell>
        </row>
        <row r="1374">
          <cell r="A1374" t="str">
            <v>FO00154-000</v>
          </cell>
          <cell r="B1374" t="str">
            <v>Fixtures and fittings</v>
          </cell>
          <cell r="C1374">
            <v>1501</v>
          </cell>
          <cell r="D1374" t="str">
            <v>HR</v>
          </cell>
          <cell r="E1374" t="str">
            <v>N/A</v>
          </cell>
          <cell r="F1374">
            <v>1854</v>
          </cell>
          <cell r="G1374" t="str">
            <v>SAHAPAT</v>
          </cell>
          <cell r="H1374" t="str">
            <v>LOCKER CK-6118</v>
          </cell>
          <cell r="I1374">
            <v>35895</v>
          </cell>
          <cell r="J1374">
            <v>35912</v>
          </cell>
          <cell r="K1374">
            <v>1820</v>
          </cell>
          <cell r="L1374">
            <v>0</v>
          </cell>
          <cell r="M1374">
            <v>7374.5</v>
          </cell>
          <cell r="N1374">
            <v>7373.5</v>
          </cell>
          <cell r="O1374">
            <v>1</v>
          </cell>
          <cell r="R1374">
            <v>2.6575999999999999E-2</v>
          </cell>
          <cell r="S1374">
            <v>195.984712</v>
          </cell>
          <cell r="T1374">
            <v>195.958136</v>
          </cell>
          <cell r="U1374">
            <v>2.6576000000005706E-2</v>
          </cell>
          <cell r="W1374">
            <v>1998</v>
          </cell>
          <cell r="X1374">
            <v>7</v>
          </cell>
          <cell r="Y1374">
            <v>1.1800356506238858</v>
          </cell>
          <cell r="Z1374">
            <v>1</v>
          </cell>
          <cell r="AA1374">
            <v>4</v>
          </cell>
          <cell r="AB1374">
            <v>200</v>
          </cell>
          <cell r="AC1374">
            <v>0.08</v>
          </cell>
          <cell r="AD1374">
            <v>20</v>
          </cell>
          <cell r="AH1374">
            <v>0.5</v>
          </cell>
        </row>
        <row r="1375">
          <cell r="A1375" t="str">
            <v>FO00155-000</v>
          </cell>
          <cell r="B1375" t="str">
            <v>Fixtures and fittings</v>
          </cell>
          <cell r="C1375">
            <v>1501</v>
          </cell>
          <cell r="D1375" t="str">
            <v>HR</v>
          </cell>
          <cell r="E1375" t="str">
            <v>N/A</v>
          </cell>
          <cell r="F1375">
            <v>1854</v>
          </cell>
          <cell r="G1375" t="str">
            <v>SAHAPAT</v>
          </cell>
          <cell r="H1375" t="str">
            <v>LOCKER CK-6118</v>
          </cell>
          <cell r="I1375">
            <v>35895</v>
          </cell>
          <cell r="J1375">
            <v>35912</v>
          </cell>
          <cell r="K1375">
            <v>1820</v>
          </cell>
          <cell r="L1375">
            <v>0</v>
          </cell>
          <cell r="M1375">
            <v>7374.5</v>
          </cell>
          <cell r="N1375">
            <v>7373.5</v>
          </cell>
          <cell r="O1375">
            <v>1</v>
          </cell>
          <cell r="R1375">
            <v>2.6575999999999999E-2</v>
          </cell>
          <cell r="S1375">
            <v>195.984712</v>
          </cell>
          <cell r="T1375">
            <v>195.958136</v>
          </cell>
          <cell r="U1375">
            <v>2.6576000000005706E-2</v>
          </cell>
          <cell r="W1375">
            <v>1998</v>
          </cell>
          <cell r="X1375">
            <v>7</v>
          </cell>
          <cell r="Y1375">
            <v>1.1800356506238858</v>
          </cell>
          <cell r="Z1375">
            <v>1</v>
          </cell>
          <cell r="AA1375">
            <v>4</v>
          </cell>
          <cell r="AB1375">
            <v>200</v>
          </cell>
          <cell r="AC1375">
            <v>0.08</v>
          </cell>
          <cell r="AD1375">
            <v>20</v>
          </cell>
          <cell r="AH1375">
            <v>0.5</v>
          </cell>
        </row>
        <row r="1376">
          <cell r="A1376" t="str">
            <v>FO00156-000</v>
          </cell>
          <cell r="B1376" t="str">
            <v>Fixtures and fittings</v>
          </cell>
          <cell r="C1376">
            <v>1302</v>
          </cell>
          <cell r="D1376" t="str">
            <v>IS</v>
          </cell>
          <cell r="E1376" t="str">
            <v>N/A</v>
          </cell>
          <cell r="F1376">
            <v>374</v>
          </cell>
          <cell r="G1376" t="str">
            <v>TAVEECHOK</v>
          </cell>
          <cell r="H1376" t="str">
            <v>CABINET 12 DRAWER</v>
          </cell>
          <cell r="I1376">
            <v>35892</v>
          </cell>
          <cell r="J1376">
            <v>35912</v>
          </cell>
          <cell r="K1376">
            <v>1820</v>
          </cell>
          <cell r="L1376">
            <v>0</v>
          </cell>
          <cell r="M1376">
            <v>5000</v>
          </cell>
          <cell r="N1376">
            <v>4999</v>
          </cell>
          <cell r="O1376">
            <v>1</v>
          </cell>
          <cell r="R1376">
            <v>2.6575999999999999E-2</v>
          </cell>
          <cell r="S1376">
            <v>132.88</v>
          </cell>
          <cell r="T1376">
            <v>132.85342399999999</v>
          </cell>
          <cell r="U1376">
            <v>2.6576000000005706E-2</v>
          </cell>
          <cell r="W1376">
            <v>1998</v>
          </cell>
          <cell r="X1376">
            <v>7</v>
          </cell>
          <cell r="Y1376">
            <v>1.1800356506238858</v>
          </cell>
          <cell r="Z1376">
            <v>1</v>
          </cell>
          <cell r="AA1376">
            <v>4</v>
          </cell>
          <cell r="AB1376">
            <v>200</v>
          </cell>
          <cell r="AC1376">
            <v>0.08</v>
          </cell>
          <cell r="AD1376">
            <v>20</v>
          </cell>
          <cell r="AH1376">
            <v>0.5</v>
          </cell>
        </row>
        <row r="1377">
          <cell r="A1377" t="str">
            <v>FO00157-000</v>
          </cell>
          <cell r="B1377" t="str">
            <v>Fixtures and fittings</v>
          </cell>
          <cell r="C1377">
            <v>2003</v>
          </cell>
          <cell r="D1377" t="str">
            <v>Fac</v>
          </cell>
          <cell r="E1377" t="str">
            <v>N/A</v>
          </cell>
          <cell r="F1377">
            <v>217947</v>
          </cell>
          <cell r="G1377" t="str">
            <v>LOXLEY</v>
          </cell>
          <cell r="H1377" t="str">
            <v>DESKTOP CHARGER</v>
          </cell>
          <cell r="I1377">
            <v>35523</v>
          </cell>
          <cell r="J1377">
            <v>35912</v>
          </cell>
          <cell r="K1377">
            <v>1820</v>
          </cell>
          <cell r="L1377">
            <v>0</v>
          </cell>
          <cell r="M1377">
            <v>4772.5</v>
          </cell>
          <cell r="N1377">
            <v>4771.5</v>
          </cell>
          <cell r="O1377">
            <v>1</v>
          </cell>
          <cell r="R1377">
            <v>2.6575999999999999E-2</v>
          </cell>
          <cell r="S1377">
            <v>126.83395999999999</v>
          </cell>
          <cell r="T1377">
            <v>126.807384</v>
          </cell>
          <cell r="U1377">
            <v>2.6575999999991495E-2</v>
          </cell>
          <cell r="W1377">
            <v>1998</v>
          </cell>
          <cell r="X1377">
            <v>7</v>
          </cell>
          <cell r="Y1377">
            <v>1.1800356506238858</v>
          </cell>
          <cell r="Z1377">
            <v>1</v>
          </cell>
          <cell r="AA1377">
            <v>4</v>
          </cell>
          <cell r="AB1377">
            <v>100</v>
          </cell>
          <cell r="AC1377">
            <v>0.08</v>
          </cell>
          <cell r="AD1377">
            <v>10</v>
          </cell>
          <cell r="AH1377">
            <v>0.5</v>
          </cell>
        </row>
        <row r="1378">
          <cell r="A1378" t="str">
            <v>FO00158-000</v>
          </cell>
          <cell r="B1378" t="str">
            <v>Fixtures and fittings</v>
          </cell>
          <cell r="C1378">
            <v>8101</v>
          </cell>
          <cell r="D1378" t="str">
            <v>CEO</v>
          </cell>
          <cell r="E1378" t="str">
            <v>N/A</v>
          </cell>
          <cell r="F1378" t="str">
            <v>INV02822</v>
          </cell>
          <cell r="G1378" t="str">
            <v>NIKS</v>
          </cell>
          <cell r="H1378" t="str">
            <v>PANORAMA CAMERA BODY</v>
          </cell>
          <cell r="I1378">
            <v>35930</v>
          </cell>
          <cell r="J1378">
            <v>35940</v>
          </cell>
          <cell r="K1378">
            <v>1820</v>
          </cell>
          <cell r="L1378">
            <v>0</v>
          </cell>
          <cell r="M1378">
            <v>62000</v>
          </cell>
          <cell r="N1378">
            <v>61999</v>
          </cell>
          <cell r="O1378">
            <v>1</v>
          </cell>
          <cell r="R1378">
            <v>2.6575999999999999E-2</v>
          </cell>
          <cell r="S1378">
            <v>1647.712</v>
          </cell>
          <cell r="T1378">
            <v>1647.685424</v>
          </cell>
          <cell r="U1378">
            <v>2.6575999999977284E-2</v>
          </cell>
          <cell r="W1378">
            <v>1998</v>
          </cell>
          <cell r="X1378">
            <v>7</v>
          </cell>
          <cell r="Y1378">
            <v>1.1800356506238858</v>
          </cell>
          <cell r="Z1378">
            <v>1</v>
          </cell>
          <cell r="AA1378">
            <v>4</v>
          </cell>
          <cell r="AB1378">
            <v>1900</v>
          </cell>
          <cell r="AC1378">
            <v>0.08</v>
          </cell>
          <cell r="AD1378">
            <v>150</v>
          </cell>
          <cell r="AH1378">
            <v>0.5</v>
          </cell>
        </row>
        <row r="1379">
          <cell r="A1379" t="str">
            <v>FO00160-000</v>
          </cell>
          <cell r="B1379" t="str">
            <v>Fixtures and fittings</v>
          </cell>
          <cell r="C1379">
            <v>1302</v>
          </cell>
          <cell r="D1379" t="str">
            <v>IS</v>
          </cell>
          <cell r="E1379" t="str">
            <v>N/A</v>
          </cell>
          <cell r="F1379">
            <v>380</v>
          </cell>
          <cell r="G1379" t="str">
            <v>TAVEECHOK</v>
          </cell>
          <cell r="H1379" t="str">
            <v>CABINET 12 DRAWER</v>
          </cell>
          <cell r="I1379">
            <v>35908</v>
          </cell>
          <cell r="J1379">
            <v>35940</v>
          </cell>
          <cell r="K1379">
            <v>1820</v>
          </cell>
          <cell r="L1379">
            <v>0</v>
          </cell>
          <cell r="M1379">
            <v>5000</v>
          </cell>
          <cell r="N1379">
            <v>4999</v>
          </cell>
          <cell r="O1379">
            <v>1</v>
          </cell>
          <cell r="R1379">
            <v>2.6575999999999999E-2</v>
          </cell>
          <cell r="S1379">
            <v>132.88</v>
          </cell>
          <cell r="T1379">
            <v>132.85342399999999</v>
          </cell>
          <cell r="U1379">
            <v>2.6576000000005706E-2</v>
          </cell>
          <cell r="W1379">
            <v>1998</v>
          </cell>
          <cell r="X1379">
            <v>7</v>
          </cell>
          <cell r="Y1379">
            <v>1.1800356506238858</v>
          </cell>
          <cell r="Z1379">
            <v>1</v>
          </cell>
          <cell r="AA1379">
            <v>4</v>
          </cell>
          <cell r="AB1379">
            <v>200</v>
          </cell>
          <cell r="AC1379">
            <v>0.08</v>
          </cell>
          <cell r="AD1379">
            <v>20</v>
          </cell>
          <cell r="AH1379">
            <v>0.5</v>
          </cell>
        </row>
        <row r="1380">
          <cell r="A1380" t="str">
            <v>FO00161-000</v>
          </cell>
          <cell r="B1380" t="str">
            <v>Fixtures and fittings</v>
          </cell>
          <cell r="C1380">
            <v>1302</v>
          </cell>
          <cell r="D1380" t="str">
            <v>IS</v>
          </cell>
          <cell r="E1380" t="str">
            <v>N/A</v>
          </cell>
          <cell r="F1380" t="str">
            <v>SO98113248</v>
          </cell>
          <cell r="G1380" t="str">
            <v>F.C.SOLUTION</v>
          </cell>
          <cell r="H1380" t="str">
            <v>BARCODE TIME ATTENDANCE</v>
          </cell>
          <cell r="I1380">
            <v>36105</v>
          </cell>
          <cell r="J1380">
            <v>36152</v>
          </cell>
          <cell r="K1380">
            <v>1820</v>
          </cell>
          <cell r="L1380">
            <v>0</v>
          </cell>
          <cell r="M1380">
            <v>22418.75</v>
          </cell>
          <cell r="N1380">
            <v>22417.75</v>
          </cell>
          <cell r="O1380">
            <v>1</v>
          </cell>
          <cell r="R1380">
            <v>2.6575999999999999E-2</v>
          </cell>
          <cell r="S1380">
            <v>595.80070000000001</v>
          </cell>
          <cell r="T1380">
            <v>595.77412400000003</v>
          </cell>
          <cell r="U1380">
            <v>2.6575999999977284E-2</v>
          </cell>
          <cell r="W1380">
            <v>1998</v>
          </cell>
          <cell r="X1380">
            <v>7</v>
          </cell>
          <cell r="Y1380">
            <v>1.1800356506238858</v>
          </cell>
          <cell r="Z1380">
            <v>1</v>
          </cell>
          <cell r="AA1380">
            <v>4</v>
          </cell>
          <cell r="AB1380">
            <v>700</v>
          </cell>
          <cell r="AC1380">
            <v>0.08</v>
          </cell>
          <cell r="AD1380">
            <v>60</v>
          </cell>
          <cell r="AH1380">
            <v>0.5</v>
          </cell>
        </row>
        <row r="1381">
          <cell r="A1381" t="str">
            <v>FO00161-001</v>
          </cell>
          <cell r="B1381" t="str">
            <v>Fixtures and fittings</v>
          </cell>
          <cell r="C1381">
            <v>1302</v>
          </cell>
          <cell r="D1381" t="str">
            <v>IS</v>
          </cell>
          <cell r="E1381" t="str">
            <v>N/A</v>
          </cell>
          <cell r="F1381">
            <v>46</v>
          </cell>
          <cell r="G1381" t="str">
            <v>SANGUAN</v>
          </cell>
          <cell r="H1381" t="str">
            <v>LABOUR COST TO TIME RECORDER 16 M/C</v>
          </cell>
          <cell r="I1381">
            <v>35928</v>
          </cell>
          <cell r="J1381">
            <v>36152</v>
          </cell>
          <cell r="K1381">
            <v>1820</v>
          </cell>
          <cell r="L1381">
            <v>0</v>
          </cell>
          <cell r="M1381">
            <v>5937.5</v>
          </cell>
          <cell r="N1381">
            <v>5936.5</v>
          </cell>
          <cell r="O1381">
            <v>1</v>
          </cell>
          <cell r="R1381">
            <v>2.6575999999999999E-2</v>
          </cell>
          <cell r="S1381">
            <v>157.79499999999999</v>
          </cell>
          <cell r="T1381">
            <v>157.76842399999998</v>
          </cell>
          <cell r="U1381">
            <v>2.6576000000005706E-2</v>
          </cell>
          <cell r="W1381">
            <v>1998</v>
          </cell>
          <cell r="X1381">
            <v>7</v>
          </cell>
          <cell r="Y1381">
            <v>1.1800356506238858</v>
          </cell>
          <cell r="Z1381">
            <v>1</v>
          </cell>
          <cell r="AA1381">
            <v>4</v>
          </cell>
          <cell r="AB1381">
            <v>200</v>
          </cell>
          <cell r="AC1381">
            <v>0.08</v>
          </cell>
          <cell r="AD1381">
            <v>20</v>
          </cell>
          <cell r="AH1381">
            <v>0.5</v>
          </cell>
        </row>
        <row r="1382">
          <cell r="A1382" t="str">
            <v>FO00161-002</v>
          </cell>
          <cell r="B1382" t="str">
            <v>Fixtures and fittings</v>
          </cell>
          <cell r="C1382">
            <v>1302</v>
          </cell>
          <cell r="D1382" t="str">
            <v>IS</v>
          </cell>
          <cell r="E1382" t="str">
            <v>N/A</v>
          </cell>
          <cell r="F1382" t="str">
            <v>S098103186</v>
          </cell>
          <cell r="G1382" t="str">
            <v>F.C SOLUTION</v>
          </cell>
          <cell r="H1382" t="str">
            <v>BARCODE TIME ATTENDANCE ( 30% )</v>
          </cell>
          <cell r="I1382">
            <v>36081</v>
          </cell>
          <cell r="J1382">
            <v>36152</v>
          </cell>
          <cell r="K1382">
            <v>1820</v>
          </cell>
          <cell r="L1382">
            <v>0</v>
          </cell>
          <cell r="M1382">
            <v>13453.13</v>
          </cell>
          <cell r="N1382">
            <v>13452.13</v>
          </cell>
          <cell r="O1382">
            <v>1</v>
          </cell>
          <cell r="R1382">
            <v>2.6575999999999999E-2</v>
          </cell>
          <cell r="S1382">
            <v>357.53038287999999</v>
          </cell>
          <cell r="T1382">
            <v>357.50380687999996</v>
          </cell>
          <cell r="U1382">
            <v>2.6576000000034128E-2</v>
          </cell>
          <cell r="W1382">
            <v>1998</v>
          </cell>
          <cell r="X1382">
            <v>7</v>
          </cell>
          <cell r="Y1382">
            <v>1.1800356506238858</v>
          </cell>
          <cell r="Z1382">
            <v>1</v>
          </cell>
          <cell r="AA1382">
            <v>4</v>
          </cell>
          <cell r="AB1382">
            <v>400</v>
          </cell>
          <cell r="AC1382">
            <v>0.08</v>
          </cell>
          <cell r="AD1382">
            <v>30</v>
          </cell>
          <cell r="AH1382">
            <v>0.5</v>
          </cell>
        </row>
        <row r="1383">
          <cell r="A1383" t="str">
            <v>FO00161-003</v>
          </cell>
          <cell r="B1383" t="str">
            <v>Fixtures and fittings</v>
          </cell>
          <cell r="C1383">
            <v>1302</v>
          </cell>
          <cell r="D1383" t="str">
            <v>IS</v>
          </cell>
          <cell r="E1383" t="str">
            <v>N/A</v>
          </cell>
          <cell r="F1383" t="str">
            <v>SO98113249</v>
          </cell>
          <cell r="G1383" t="str">
            <v>F.C.SOLUTION</v>
          </cell>
          <cell r="H1383" t="str">
            <v>ID CARD 4COLOR</v>
          </cell>
          <cell r="I1383">
            <v>36105</v>
          </cell>
          <cell r="J1383">
            <v>36152</v>
          </cell>
          <cell r="K1383">
            <v>1820</v>
          </cell>
          <cell r="L1383">
            <v>0</v>
          </cell>
          <cell r="M1383">
            <v>8971.8700000000008</v>
          </cell>
          <cell r="N1383">
            <v>8970.8700000000008</v>
          </cell>
          <cell r="O1383">
            <v>1</v>
          </cell>
          <cell r="R1383">
            <v>2.6575999999999999E-2</v>
          </cell>
          <cell r="S1383">
            <v>238.43641712000002</v>
          </cell>
          <cell r="T1383">
            <v>238.40984112000001</v>
          </cell>
          <cell r="U1383">
            <v>2.6576000000005706E-2</v>
          </cell>
          <cell r="W1383">
            <v>1998</v>
          </cell>
          <cell r="X1383">
            <v>7</v>
          </cell>
          <cell r="Y1383">
            <v>1.1800356506238858</v>
          </cell>
          <cell r="Z1383">
            <v>1</v>
          </cell>
          <cell r="AA1383">
            <v>4</v>
          </cell>
          <cell r="AB1383">
            <v>300</v>
          </cell>
          <cell r="AC1383">
            <v>0.08</v>
          </cell>
          <cell r="AD1383">
            <v>20</v>
          </cell>
          <cell r="AH1383">
            <v>0.5</v>
          </cell>
        </row>
        <row r="1384">
          <cell r="A1384" t="str">
            <v>FO00162-000</v>
          </cell>
          <cell r="B1384" t="str">
            <v>Fixtures and fittings</v>
          </cell>
          <cell r="C1384">
            <v>1302</v>
          </cell>
          <cell r="D1384" t="str">
            <v>IS</v>
          </cell>
          <cell r="E1384" t="str">
            <v>N/A</v>
          </cell>
          <cell r="F1384" t="str">
            <v>SO98113248</v>
          </cell>
          <cell r="G1384" t="str">
            <v>F.C.SOLUTION</v>
          </cell>
          <cell r="H1384" t="str">
            <v>BARCODE TIME ATTENDANCE</v>
          </cell>
          <cell r="I1384">
            <v>36105</v>
          </cell>
          <cell r="J1384">
            <v>36152</v>
          </cell>
          <cell r="K1384">
            <v>1820</v>
          </cell>
          <cell r="L1384">
            <v>0</v>
          </cell>
          <cell r="M1384">
            <v>22418.75</v>
          </cell>
          <cell r="N1384">
            <v>22417.75</v>
          </cell>
          <cell r="O1384">
            <v>1</v>
          </cell>
          <cell r="R1384">
            <v>2.6575999999999999E-2</v>
          </cell>
          <cell r="S1384">
            <v>595.80070000000001</v>
          </cell>
          <cell r="T1384">
            <v>595.77412400000003</v>
          </cell>
          <cell r="U1384">
            <v>2.6575999999977284E-2</v>
          </cell>
          <cell r="W1384">
            <v>1998</v>
          </cell>
          <cell r="X1384">
            <v>7</v>
          </cell>
          <cell r="Y1384">
            <v>1.1800356506238858</v>
          </cell>
          <cell r="Z1384">
            <v>1</v>
          </cell>
          <cell r="AA1384">
            <v>4</v>
          </cell>
          <cell r="AB1384">
            <v>700</v>
          </cell>
          <cell r="AC1384">
            <v>0.08</v>
          </cell>
          <cell r="AD1384">
            <v>60</v>
          </cell>
          <cell r="AH1384">
            <v>0.5</v>
          </cell>
        </row>
        <row r="1385">
          <cell r="A1385" t="str">
            <v>FO00162-001</v>
          </cell>
          <cell r="B1385" t="str">
            <v>Fixtures and fittings</v>
          </cell>
          <cell r="C1385">
            <v>1302</v>
          </cell>
          <cell r="D1385" t="str">
            <v>IS</v>
          </cell>
          <cell r="E1385" t="str">
            <v>N/A</v>
          </cell>
          <cell r="F1385">
            <v>46</v>
          </cell>
          <cell r="G1385" t="str">
            <v>SANGUAN</v>
          </cell>
          <cell r="H1385" t="str">
            <v>LABOUR COST TO TIME RECORDER 16 M/C</v>
          </cell>
          <cell r="I1385">
            <v>35928</v>
          </cell>
          <cell r="J1385">
            <v>36152</v>
          </cell>
          <cell r="K1385">
            <v>1820</v>
          </cell>
          <cell r="L1385">
            <v>0</v>
          </cell>
          <cell r="M1385">
            <v>5937.5</v>
          </cell>
          <cell r="N1385">
            <v>5936.5</v>
          </cell>
          <cell r="O1385">
            <v>1</v>
          </cell>
          <cell r="R1385">
            <v>2.70063E-2</v>
          </cell>
          <cell r="S1385">
            <v>160.34990625</v>
          </cell>
          <cell r="T1385">
            <v>160.32289994999999</v>
          </cell>
          <cell r="U1385">
            <v>2.7006300000010697E-2</v>
          </cell>
          <cell r="W1385">
            <v>1998</v>
          </cell>
          <cell r="X1385">
            <v>7</v>
          </cell>
          <cell r="Y1385">
            <v>1.1800356506238858</v>
          </cell>
          <cell r="Z1385">
            <v>1</v>
          </cell>
          <cell r="AA1385">
            <v>4</v>
          </cell>
          <cell r="AB1385">
            <v>200</v>
          </cell>
          <cell r="AC1385">
            <v>0.08</v>
          </cell>
          <cell r="AD1385">
            <v>20</v>
          </cell>
          <cell r="AH1385">
            <v>0.5</v>
          </cell>
        </row>
        <row r="1386">
          <cell r="A1386" t="str">
            <v>FO00162-002</v>
          </cell>
          <cell r="B1386" t="str">
            <v>Fixtures and fittings</v>
          </cell>
          <cell r="C1386">
            <v>1302</v>
          </cell>
          <cell r="D1386" t="str">
            <v>IS</v>
          </cell>
          <cell r="E1386" t="str">
            <v>N/A</v>
          </cell>
          <cell r="F1386" t="str">
            <v>S098103186</v>
          </cell>
          <cell r="G1386" t="str">
            <v>F.C.SOLUTION</v>
          </cell>
          <cell r="H1386" t="str">
            <v>BARCODE TIME ATTENDANCE ( 30% )</v>
          </cell>
          <cell r="I1386">
            <v>36081</v>
          </cell>
          <cell r="J1386">
            <v>36152</v>
          </cell>
          <cell r="K1386">
            <v>1820</v>
          </cell>
          <cell r="L1386">
            <v>0</v>
          </cell>
          <cell r="M1386">
            <v>13453.13</v>
          </cell>
          <cell r="N1386">
            <v>13452.13</v>
          </cell>
          <cell r="O1386">
            <v>1</v>
          </cell>
          <cell r="R1386">
            <v>2.6919700000000001E-2</v>
          </cell>
          <cell r="S1386">
            <v>362.154223661</v>
          </cell>
          <cell r="T1386">
            <v>362.127303961</v>
          </cell>
          <cell r="U1386">
            <v>2.6919700000007651E-2</v>
          </cell>
          <cell r="W1386">
            <v>1998</v>
          </cell>
          <cell r="X1386">
            <v>7</v>
          </cell>
          <cell r="Y1386">
            <v>1.1800356506238858</v>
          </cell>
          <cell r="Z1386">
            <v>1</v>
          </cell>
          <cell r="AA1386">
            <v>4</v>
          </cell>
          <cell r="AB1386">
            <v>400</v>
          </cell>
          <cell r="AC1386">
            <v>0.08</v>
          </cell>
          <cell r="AD1386">
            <v>30</v>
          </cell>
          <cell r="AH1386">
            <v>0.5</v>
          </cell>
        </row>
        <row r="1387">
          <cell r="A1387" t="str">
            <v>FO00162-003</v>
          </cell>
          <cell r="B1387" t="str">
            <v>Fixtures and fittings</v>
          </cell>
          <cell r="C1387">
            <v>1302</v>
          </cell>
          <cell r="D1387" t="str">
            <v>IS</v>
          </cell>
          <cell r="E1387" t="str">
            <v>N/A</v>
          </cell>
          <cell r="F1387" t="str">
            <v>SO98113249</v>
          </cell>
          <cell r="G1387" t="str">
            <v>F.C.SOLUTION</v>
          </cell>
          <cell r="H1387" t="str">
            <v>ID CARD 4COLOR</v>
          </cell>
          <cell r="I1387">
            <v>36105</v>
          </cell>
          <cell r="J1387">
            <v>36152</v>
          </cell>
          <cell r="K1387">
            <v>1820</v>
          </cell>
          <cell r="L1387">
            <v>0</v>
          </cell>
          <cell r="M1387">
            <v>8971.8700000000008</v>
          </cell>
          <cell r="N1387">
            <v>8970.8700000000008</v>
          </cell>
          <cell r="O1387">
            <v>1</v>
          </cell>
          <cell r="R1387">
            <v>2.6262000000000001E-2</v>
          </cell>
          <cell r="S1387">
            <v>235.61924994000003</v>
          </cell>
          <cell r="T1387">
            <v>235.59298794000003</v>
          </cell>
          <cell r="U1387">
            <v>2.6262000000002672E-2</v>
          </cell>
          <cell r="W1387">
            <v>1998</v>
          </cell>
          <cell r="X1387">
            <v>7</v>
          </cell>
          <cell r="Y1387">
            <v>1.1800356506238858</v>
          </cell>
          <cell r="Z1387">
            <v>1</v>
          </cell>
          <cell r="AA1387">
            <v>4</v>
          </cell>
          <cell r="AB1387">
            <v>300</v>
          </cell>
          <cell r="AC1387">
            <v>0.08</v>
          </cell>
          <cell r="AD1387">
            <v>20</v>
          </cell>
          <cell r="AH1387">
            <v>0.5</v>
          </cell>
        </row>
        <row r="1388">
          <cell r="A1388" t="str">
            <v>FO00163-000</v>
          </cell>
          <cell r="B1388" t="str">
            <v>Fixtures and fittings</v>
          </cell>
          <cell r="C1388">
            <v>1302</v>
          </cell>
          <cell r="D1388" t="str">
            <v>IS</v>
          </cell>
          <cell r="E1388" t="str">
            <v>N/A</v>
          </cell>
          <cell r="F1388" t="str">
            <v>SO98113248</v>
          </cell>
          <cell r="G1388" t="str">
            <v>F.C.SOLUTION</v>
          </cell>
          <cell r="H1388" t="str">
            <v>BARCODE TIME ATTENDANCE</v>
          </cell>
          <cell r="I1388">
            <v>36105</v>
          </cell>
          <cell r="J1388">
            <v>36152</v>
          </cell>
          <cell r="K1388">
            <v>1820</v>
          </cell>
          <cell r="L1388">
            <v>0</v>
          </cell>
          <cell r="M1388">
            <v>22418.75</v>
          </cell>
          <cell r="N1388">
            <v>22417.75</v>
          </cell>
          <cell r="O1388">
            <v>1</v>
          </cell>
          <cell r="R1388">
            <v>2.6262000000000001E-2</v>
          </cell>
          <cell r="S1388">
            <v>588.76121250000006</v>
          </cell>
          <cell r="T1388">
            <v>588.73495049999997</v>
          </cell>
          <cell r="U1388">
            <v>2.6262000000087937E-2</v>
          </cell>
          <cell r="W1388">
            <v>1998</v>
          </cell>
          <cell r="X1388">
            <v>7</v>
          </cell>
          <cell r="Y1388">
            <v>1.1800356506238858</v>
          </cell>
          <cell r="Z1388">
            <v>1</v>
          </cell>
          <cell r="AA1388">
            <v>4</v>
          </cell>
          <cell r="AB1388">
            <v>700</v>
          </cell>
          <cell r="AC1388">
            <v>0.08</v>
          </cell>
          <cell r="AD1388">
            <v>60</v>
          </cell>
          <cell r="AH1388">
            <v>0.5</v>
          </cell>
        </row>
        <row r="1389">
          <cell r="A1389" t="str">
            <v>FO00163-001</v>
          </cell>
          <cell r="B1389" t="str">
            <v>Fixtures and fittings</v>
          </cell>
          <cell r="C1389">
            <v>1302</v>
          </cell>
          <cell r="D1389" t="str">
            <v>IS</v>
          </cell>
          <cell r="E1389" t="str">
            <v>N/A</v>
          </cell>
          <cell r="F1389">
            <v>46</v>
          </cell>
          <cell r="G1389" t="str">
            <v>SANGUAN</v>
          </cell>
          <cell r="H1389" t="str">
            <v>LABOUR COST TO TIME RECORDER 16 M/C</v>
          </cell>
          <cell r="I1389">
            <v>35928</v>
          </cell>
          <cell r="J1389">
            <v>36152</v>
          </cell>
          <cell r="K1389">
            <v>1820</v>
          </cell>
          <cell r="L1389">
            <v>0</v>
          </cell>
          <cell r="M1389">
            <v>5937.5</v>
          </cell>
          <cell r="N1389">
            <v>5936.5</v>
          </cell>
          <cell r="O1389">
            <v>1</v>
          </cell>
          <cell r="R1389">
            <v>2.5007100000000001E-2</v>
          </cell>
          <cell r="S1389">
            <v>148.47965625000001</v>
          </cell>
          <cell r="T1389">
            <v>148.45464914999999</v>
          </cell>
          <cell r="U1389">
            <v>2.5007100000010496E-2</v>
          </cell>
          <cell r="W1389">
            <v>1998</v>
          </cell>
          <cell r="X1389">
            <v>7</v>
          </cell>
          <cell r="Y1389">
            <v>1.1800356506238858</v>
          </cell>
          <cell r="Z1389">
            <v>1</v>
          </cell>
          <cell r="AA1389">
            <v>4</v>
          </cell>
          <cell r="AB1389">
            <v>200</v>
          </cell>
          <cell r="AC1389">
            <v>0.08</v>
          </cell>
          <cell r="AD1389">
            <v>20</v>
          </cell>
          <cell r="AH1389">
            <v>0.5</v>
          </cell>
        </row>
        <row r="1390">
          <cell r="A1390" t="str">
            <v>FO00163-002</v>
          </cell>
          <cell r="B1390" t="str">
            <v>Fixtures and fittings</v>
          </cell>
          <cell r="C1390">
            <v>1302</v>
          </cell>
          <cell r="D1390" t="str">
            <v>IS</v>
          </cell>
          <cell r="E1390" t="str">
            <v>N/A</v>
          </cell>
          <cell r="F1390" t="str">
            <v>S098103186</v>
          </cell>
          <cell r="G1390" t="str">
            <v>F.C.SOLUTION</v>
          </cell>
          <cell r="H1390" t="str">
            <v>BARCODE TIME ATTENDANCE ( 30% )</v>
          </cell>
          <cell r="I1390">
            <v>36081</v>
          </cell>
          <cell r="J1390">
            <v>36152</v>
          </cell>
          <cell r="K1390">
            <v>1820</v>
          </cell>
          <cell r="L1390">
            <v>0</v>
          </cell>
          <cell r="M1390">
            <v>13453.13</v>
          </cell>
          <cell r="N1390">
            <v>13452.13</v>
          </cell>
          <cell r="O1390">
            <v>1</v>
          </cell>
          <cell r="R1390">
            <v>2.5007100000000001E-2</v>
          </cell>
          <cell r="S1390">
            <v>336.42376722299997</v>
          </cell>
          <cell r="T1390">
            <v>336.39876012299999</v>
          </cell>
          <cell r="U1390">
            <v>2.5007099999982074E-2</v>
          </cell>
          <cell r="W1390">
            <v>1998</v>
          </cell>
          <cell r="X1390">
            <v>7</v>
          </cell>
          <cell r="Y1390">
            <v>1.1800356506238858</v>
          </cell>
          <cell r="Z1390">
            <v>1</v>
          </cell>
          <cell r="AA1390">
            <v>4</v>
          </cell>
          <cell r="AB1390">
            <v>400</v>
          </cell>
          <cell r="AC1390">
            <v>0.08</v>
          </cell>
          <cell r="AD1390">
            <v>30</v>
          </cell>
          <cell r="AH1390">
            <v>0.5</v>
          </cell>
        </row>
        <row r="1391">
          <cell r="A1391" t="str">
            <v>FO00163-003</v>
          </cell>
          <cell r="B1391" t="str">
            <v>Fixtures and fittings</v>
          </cell>
          <cell r="C1391">
            <v>1302</v>
          </cell>
          <cell r="D1391" t="str">
            <v>IS</v>
          </cell>
          <cell r="E1391" t="str">
            <v>N/A</v>
          </cell>
          <cell r="F1391" t="str">
            <v>SO98113249</v>
          </cell>
          <cell r="G1391" t="str">
            <v>F.C.SOLUTION</v>
          </cell>
          <cell r="H1391" t="str">
            <v>ID CARD 4COLOR</v>
          </cell>
          <cell r="I1391">
            <v>36105</v>
          </cell>
          <cell r="J1391">
            <v>36152</v>
          </cell>
          <cell r="K1391">
            <v>1820</v>
          </cell>
          <cell r="L1391">
            <v>0</v>
          </cell>
          <cell r="M1391">
            <v>8971.8700000000008</v>
          </cell>
          <cell r="N1391">
            <v>8970.8700000000008</v>
          </cell>
          <cell r="O1391">
            <v>1</v>
          </cell>
          <cell r="R1391">
            <v>3.9458199999999999E-2</v>
          </cell>
          <cell r="S1391">
            <v>354.01384083400001</v>
          </cell>
          <cell r="T1391">
            <v>353.97438263399999</v>
          </cell>
          <cell r="U1391">
            <v>3.9458200000012766E-2</v>
          </cell>
          <cell r="W1391">
            <v>1998</v>
          </cell>
          <cell r="X1391">
            <v>7</v>
          </cell>
          <cell r="Y1391">
            <v>1.1800356506238858</v>
          </cell>
          <cell r="Z1391">
            <v>1</v>
          </cell>
          <cell r="AA1391">
            <v>4</v>
          </cell>
          <cell r="AB1391">
            <v>300</v>
          </cell>
          <cell r="AC1391">
            <v>0.08</v>
          </cell>
          <cell r="AD1391">
            <v>20</v>
          </cell>
          <cell r="AH1391">
            <v>0.5</v>
          </cell>
        </row>
        <row r="1392">
          <cell r="A1392" t="str">
            <v>FO00164-000</v>
          </cell>
          <cell r="B1392" t="str">
            <v>Fixtures and fittings</v>
          </cell>
          <cell r="C1392">
            <v>1302</v>
          </cell>
          <cell r="D1392" t="str">
            <v>IS</v>
          </cell>
          <cell r="E1392" t="str">
            <v>N/A</v>
          </cell>
          <cell r="F1392" t="str">
            <v>SO98113248</v>
          </cell>
          <cell r="G1392" t="str">
            <v>F.C.SOLUTION</v>
          </cell>
          <cell r="H1392" t="str">
            <v>BARCODE TIME ATTENDANCE</v>
          </cell>
          <cell r="I1392">
            <v>36105</v>
          </cell>
          <cell r="J1392">
            <v>36152</v>
          </cell>
          <cell r="K1392">
            <v>1820</v>
          </cell>
          <cell r="L1392">
            <v>0</v>
          </cell>
          <cell r="M1392">
            <v>22418.75</v>
          </cell>
          <cell r="N1392">
            <v>22417.75</v>
          </cell>
          <cell r="O1392">
            <v>1</v>
          </cell>
          <cell r="R1392">
            <v>3.8580999999999997E-2</v>
          </cell>
          <cell r="S1392">
            <v>864.93779374999997</v>
          </cell>
          <cell r="T1392">
            <v>864.89921274999995</v>
          </cell>
          <cell r="U1392">
            <v>3.8581000000021959E-2</v>
          </cell>
          <cell r="W1392">
            <v>1998</v>
          </cell>
          <cell r="X1392">
            <v>7</v>
          </cell>
          <cell r="Y1392">
            <v>1.1800356506238858</v>
          </cell>
          <cell r="Z1392">
            <v>1</v>
          </cell>
          <cell r="AA1392">
            <v>4</v>
          </cell>
          <cell r="AB1392">
            <v>700</v>
          </cell>
          <cell r="AC1392">
            <v>0.08</v>
          </cell>
          <cell r="AD1392">
            <v>60</v>
          </cell>
          <cell r="AH1392">
            <v>0.5</v>
          </cell>
        </row>
        <row r="1393">
          <cell r="A1393" t="str">
            <v>FO00164-001</v>
          </cell>
          <cell r="B1393" t="str">
            <v>Fixtures and fittings</v>
          </cell>
          <cell r="C1393">
            <v>1302</v>
          </cell>
          <cell r="D1393" t="str">
            <v>IS</v>
          </cell>
          <cell r="E1393" t="str">
            <v>N/A</v>
          </cell>
          <cell r="F1393">
            <v>46</v>
          </cell>
          <cell r="G1393" t="str">
            <v>SANGUAN</v>
          </cell>
          <cell r="H1393" t="str">
            <v>LABOUR COST TO TIME RECORDER 16 M/C</v>
          </cell>
          <cell r="I1393">
            <v>35928</v>
          </cell>
          <cell r="J1393">
            <v>36152</v>
          </cell>
          <cell r="K1393">
            <v>1820</v>
          </cell>
          <cell r="L1393">
            <v>0</v>
          </cell>
          <cell r="M1393">
            <v>5937.5</v>
          </cell>
          <cell r="N1393">
            <v>5936.5</v>
          </cell>
          <cell r="O1393">
            <v>1</v>
          </cell>
          <cell r="R1393">
            <v>3.8580999999999997E-2</v>
          </cell>
          <cell r="S1393">
            <v>229.07468749999998</v>
          </cell>
          <cell r="T1393">
            <v>229.03610649999999</v>
          </cell>
          <cell r="U1393">
            <v>3.8580999999993537E-2</v>
          </cell>
          <cell r="W1393">
            <v>1998</v>
          </cell>
          <cell r="X1393">
            <v>7</v>
          </cell>
          <cell r="Y1393">
            <v>1.1800356506238858</v>
          </cell>
          <cell r="Z1393">
            <v>1</v>
          </cell>
          <cell r="AA1393">
            <v>4</v>
          </cell>
          <cell r="AB1393">
            <v>200</v>
          </cell>
          <cell r="AC1393">
            <v>0.08</v>
          </cell>
          <cell r="AD1393">
            <v>20</v>
          </cell>
          <cell r="AH1393">
            <v>0.5</v>
          </cell>
        </row>
        <row r="1394">
          <cell r="A1394" t="str">
            <v>FO00164-002</v>
          </cell>
          <cell r="B1394" t="str">
            <v>Fixtures and fittings</v>
          </cell>
          <cell r="C1394">
            <v>1302</v>
          </cell>
          <cell r="D1394" t="str">
            <v>IS</v>
          </cell>
          <cell r="E1394" t="str">
            <v>N/A</v>
          </cell>
          <cell r="F1394" t="str">
            <v>S098103186</v>
          </cell>
          <cell r="G1394" t="str">
            <v>F.C.SOLUTION</v>
          </cell>
          <cell r="H1394" t="str">
            <v>BARCODE TIME ATTENDANCE ( 30% )</v>
          </cell>
          <cell r="I1394">
            <v>36081</v>
          </cell>
          <cell r="J1394">
            <v>36152</v>
          </cell>
          <cell r="K1394">
            <v>1820</v>
          </cell>
          <cell r="L1394">
            <v>0</v>
          </cell>
          <cell r="M1394">
            <v>13453.13</v>
          </cell>
          <cell r="N1394">
            <v>13452.13</v>
          </cell>
          <cell r="O1394">
            <v>1</v>
          </cell>
          <cell r="R1394">
            <v>3.93709E-2</v>
          </cell>
          <cell r="S1394">
            <v>529.66183591699996</v>
          </cell>
          <cell r="T1394">
            <v>529.62246501699997</v>
          </cell>
          <cell r="U1394">
            <v>3.9370899999994435E-2</v>
          </cell>
          <cell r="W1394">
            <v>1998</v>
          </cell>
          <cell r="X1394">
            <v>7</v>
          </cell>
          <cell r="Y1394">
            <v>1.1800356506238858</v>
          </cell>
          <cell r="Z1394">
            <v>1</v>
          </cell>
          <cell r="AA1394">
            <v>4</v>
          </cell>
          <cell r="AB1394">
            <v>400</v>
          </cell>
          <cell r="AC1394">
            <v>0.08</v>
          </cell>
          <cell r="AD1394">
            <v>30</v>
          </cell>
          <cell r="AH1394">
            <v>0.5</v>
          </cell>
        </row>
        <row r="1395">
          <cell r="A1395" t="str">
            <v>FO00164-003</v>
          </cell>
          <cell r="B1395" t="str">
            <v>Fixtures and fittings</v>
          </cell>
          <cell r="C1395">
            <v>1302</v>
          </cell>
          <cell r="D1395" t="str">
            <v>IS</v>
          </cell>
          <cell r="E1395" t="str">
            <v>N/A</v>
          </cell>
          <cell r="F1395" t="str">
            <v>SO98113249</v>
          </cell>
          <cell r="G1395" t="str">
            <v>F.C.SOLUTION</v>
          </cell>
          <cell r="H1395" t="str">
            <v>ID CARD 4COLOR</v>
          </cell>
          <cell r="I1395">
            <v>36105</v>
          </cell>
          <cell r="J1395">
            <v>36152</v>
          </cell>
          <cell r="K1395">
            <v>1820</v>
          </cell>
          <cell r="L1395">
            <v>0</v>
          </cell>
          <cell r="M1395">
            <v>8971.8700000000008</v>
          </cell>
          <cell r="N1395">
            <v>8970.8700000000008</v>
          </cell>
          <cell r="O1395">
            <v>1</v>
          </cell>
          <cell r="R1395">
            <v>2.5334300000000001E-2</v>
          </cell>
          <cell r="S1395">
            <v>227.29604614100003</v>
          </cell>
          <cell r="T1395">
            <v>227.27071184100004</v>
          </cell>
          <cell r="U1395">
            <v>2.5334299999997256E-2</v>
          </cell>
          <cell r="W1395">
            <v>1998</v>
          </cell>
          <cell r="X1395">
            <v>7</v>
          </cell>
          <cell r="Y1395">
            <v>1.1800356506238858</v>
          </cell>
          <cell r="Z1395">
            <v>1</v>
          </cell>
          <cell r="AA1395">
            <v>4</v>
          </cell>
          <cell r="AB1395">
            <v>300</v>
          </cell>
          <cell r="AC1395">
            <v>0.08</v>
          </cell>
          <cell r="AD1395">
            <v>20</v>
          </cell>
          <cell r="AH1395">
            <v>0.5</v>
          </cell>
        </row>
        <row r="1396">
          <cell r="A1396" t="str">
            <v>FO00165-000</v>
          </cell>
          <cell r="B1396" t="str">
            <v>Fixtures and fittings</v>
          </cell>
          <cell r="C1396">
            <v>1302</v>
          </cell>
          <cell r="D1396" t="str">
            <v>IS</v>
          </cell>
          <cell r="E1396" t="str">
            <v>N/A</v>
          </cell>
          <cell r="F1396" t="str">
            <v>SO98113248</v>
          </cell>
          <cell r="G1396" t="str">
            <v>F.C.SOLUTION</v>
          </cell>
          <cell r="H1396" t="str">
            <v>BARCODE TIME ATTENDANCE</v>
          </cell>
          <cell r="I1396">
            <v>36105</v>
          </cell>
          <cell r="J1396">
            <v>36152</v>
          </cell>
          <cell r="K1396">
            <v>1820</v>
          </cell>
          <cell r="L1396">
            <v>0</v>
          </cell>
          <cell r="M1396">
            <v>22418.75</v>
          </cell>
          <cell r="N1396">
            <v>22417.75</v>
          </cell>
          <cell r="O1396">
            <v>1</v>
          </cell>
          <cell r="R1396">
            <v>2.6890000000000001E-2</v>
          </cell>
          <cell r="S1396">
            <v>602.84018750000007</v>
          </cell>
          <cell r="T1396">
            <v>602.81329749999998</v>
          </cell>
          <cell r="U1396">
            <v>2.6890000000094005E-2</v>
          </cell>
          <cell r="W1396">
            <v>1998</v>
          </cell>
          <cell r="X1396">
            <v>7</v>
          </cell>
          <cell r="Y1396">
            <v>1.1800356506238858</v>
          </cell>
          <cell r="Z1396">
            <v>1</v>
          </cell>
          <cell r="AA1396">
            <v>4</v>
          </cell>
          <cell r="AB1396">
            <v>700</v>
          </cell>
          <cell r="AC1396">
            <v>0.08</v>
          </cell>
          <cell r="AD1396">
            <v>60</v>
          </cell>
          <cell r="AH1396">
            <v>0.5</v>
          </cell>
        </row>
        <row r="1397">
          <cell r="A1397" t="str">
            <v>FO00165-001</v>
          </cell>
          <cell r="B1397" t="str">
            <v>Fixtures and fittings</v>
          </cell>
          <cell r="C1397">
            <v>1302</v>
          </cell>
          <cell r="D1397" t="str">
            <v>IS</v>
          </cell>
          <cell r="E1397" t="str">
            <v>N/A</v>
          </cell>
          <cell r="F1397">
            <v>46</v>
          </cell>
          <cell r="G1397" t="str">
            <v>SANGUAN</v>
          </cell>
          <cell r="H1397" t="str">
            <v>LABOUR COST TO TIME RECORDER 16 M/C</v>
          </cell>
          <cell r="I1397">
            <v>35928</v>
          </cell>
          <cell r="J1397">
            <v>36152</v>
          </cell>
          <cell r="K1397">
            <v>1820</v>
          </cell>
          <cell r="L1397">
            <v>0</v>
          </cell>
          <cell r="M1397">
            <v>5937.5</v>
          </cell>
          <cell r="N1397">
            <v>5936.5</v>
          </cell>
          <cell r="O1397">
            <v>1</v>
          </cell>
          <cell r="R1397">
            <v>3.9749399999999997E-2</v>
          </cell>
          <cell r="S1397">
            <v>236.01206249999998</v>
          </cell>
          <cell r="T1397">
            <v>235.97231309999998</v>
          </cell>
          <cell r="U1397">
            <v>3.9749400000005153E-2</v>
          </cell>
          <cell r="W1397">
            <v>1998</v>
          </cell>
          <cell r="X1397">
            <v>7</v>
          </cell>
          <cell r="Y1397">
            <v>1.1800356506238858</v>
          </cell>
          <cell r="Z1397">
            <v>1</v>
          </cell>
          <cell r="AA1397">
            <v>4</v>
          </cell>
          <cell r="AB1397">
            <v>200</v>
          </cell>
          <cell r="AC1397">
            <v>0.08</v>
          </cell>
          <cell r="AD1397">
            <v>20</v>
          </cell>
          <cell r="AH1397">
            <v>0.5</v>
          </cell>
        </row>
        <row r="1398">
          <cell r="A1398" t="str">
            <v>FO00165-002</v>
          </cell>
          <cell r="B1398" t="str">
            <v>Fixtures and fittings</v>
          </cell>
          <cell r="C1398">
            <v>1302</v>
          </cell>
          <cell r="D1398" t="str">
            <v>IS</v>
          </cell>
          <cell r="E1398" t="str">
            <v>N/A</v>
          </cell>
          <cell r="F1398" t="str">
            <v>S098103186</v>
          </cell>
          <cell r="G1398" t="str">
            <v>F.C.SOLUTION</v>
          </cell>
          <cell r="H1398" t="str">
            <v>BARCODE TIME ATTENDANCE ( 30% )</v>
          </cell>
          <cell r="I1398">
            <v>36081</v>
          </cell>
          <cell r="J1398">
            <v>36152</v>
          </cell>
          <cell r="K1398">
            <v>1820</v>
          </cell>
          <cell r="L1398">
            <v>0</v>
          </cell>
          <cell r="M1398">
            <v>13453.13</v>
          </cell>
          <cell r="N1398">
            <v>13452.13</v>
          </cell>
          <cell r="O1398">
            <v>1</v>
          </cell>
          <cell r="R1398">
            <v>3.9666800000000002E-2</v>
          </cell>
          <cell r="S1398">
            <v>533.64261708399999</v>
          </cell>
          <cell r="T1398">
            <v>533.60295028400003</v>
          </cell>
          <cell r="U1398">
            <v>3.9666799999963587E-2</v>
          </cell>
          <cell r="W1398">
            <v>1998</v>
          </cell>
          <cell r="X1398">
            <v>7</v>
          </cell>
          <cell r="Y1398">
            <v>1.1800356506238858</v>
          </cell>
          <cell r="Z1398">
            <v>1</v>
          </cell>
          <cell r="AA1398">
            <v>4</v>
          </cell>
          <cell r="AB1398">
            <v>400</v>
          </cell>
          <cell r="AC1398">
            <v>0.08</v>
          </cell>
          <cell r="AD1398">
            <v>30</v>
          </cell>
          <cell r="AH1398">
            <v>0.5</v>
          </cell>
        </row>
        <row r="1399">
          <cell r="A1399" t="str">
            <v>FO00165-003</v>
          </cell>
          <cell r="B1399" t="str">
            <v>Fixtures and fittings</v>
          </cell>
          <cell r="C1399">
            <v>1302</v>
          </cell>
          <cell r="D1399" t="str">
            <v>IS</v>
          </cell>
          <cell r="E1399" t="str">
            <v>N/A</v>
          </cell>
          <cell r="F1399" t="str">
            <v>SO98113249</v>
          </cell>
          <cell r="G1399" t="str">
            <v>F.C.SOLUTION</v>
          </cell>
          <cell r="H1399" t="str">
            <v>ID CARD 4COLOR</v>
          </cell>
          <cell r="I1399">
            <v>36105</v>
          </cell>
          <cell r="J1399">
            <v>36152</v>
          </cell>
          <cell r="K1399">
            <v>1820</v>
          </cell>
          <cell r="L1399">
            <v>0</v>
          </cell>
          <cell r="M1399">
            <v>8971.8700000000008</v>
          </cell>
          <cell r="N1399">
            <v>8970.8700000000008</v>
          </cell>
          <cell r="O1399">
            <v>1</v>
          </cell>
          <cell r="R1399">
            <v>2.5334300000000001E-2</v>
          </cell>
          <cell r="S1399">
            <v>227.29604614100003</v>
          </cell>
          <cell r="T1399">
            <v>227.27071184100004</v>
          </cell>
          <cell r="U1399">
            <v>2.5334299999997256E-2</v>
          </cell>
          <cell r="W1399">
            <v>1998</v>
          </cell>
          <cell r="X1399">
            <v>7</v>
          </cell>
          <cell r="Y1399">
            <v>1.1800356506238858</v>
          </cell>
          <cell r="Z1399">
            <v>1</v>
          </cell>
          <cell r="AA1399">
            <v>4</v>
          </cell>
          <cell r="AB1399">
            <v>300</v>
          </cell>
          <cell r="AC1399">
            <v>0.08</v>
          </cell>
          <cell r="AD1399">
            <v>20</v>
          </cell>
          <cell r="AH1399">
            <v>0.5</v>
          </cell>
        </row>
        <row r="1400">
          <cell r="A1400" t="str">
            <v>FO00166-000</v>
          </cell>
          <cell r="B1400" t="str">
            <v>Fixtures and fittings</v>
          </cell>
          <cell r="C1400">
            <v>1302</v>
          </cell>
          <cell r="D1400" t="str">
            <v>IS</v>
          </cell>
          <cell r="E1400" t="str">
            <v>N/A</v>
          </cell>
          <cell r="F1400" t="str">
            <v>SO98113248</v>
          </cell>
          <cell r="G1400" t="str">
            <v>F.C.SOLUTION</v>
          </cell>
          <cell r="H1400" t="str">
            <v>BARCODE TIME ATTENDANCE</v>
          </cell>
          <cell r="I1400">
            <v>36105</v>
          </cell>
          <cell r="J1400">
            <v>36152</v>
          </cell>
          <cell r="K1400">
            <v>1820</v>
          </cell>
          <cell r="L1400">
            <v>0</v>
          </cell>
          <cell r="M1400">
            <v>22418.75</v>
          </cell>
          <cell r="N1400">
            <v>22417.75</v>
          </cell>
          <cell r="O1400">
            <v>1</v>
          </cell>
          <cell r="R1400">
            <v>3.9458199999999999E-2</v>
          </cell>
          <cell r="S1400">
            <v>884.60352124999997</v>
          </cell>
          <cell r="T1400">
            <v>884.56406304999996</v>
          </cell>
          <cell r="U1400">
            <v>3.9458200000012766E-2</v>
          </cell>
          <cell r="W1400">
            <v>1998</v>
          </cell>
          <cell r="X1400">
            <v>7</v>
          </cell>
          <cell r="Y1400">
            <v>1.1800356506238858</v>
          </cell>
          <cell r="Z1400">
            <v>1</v>
          </cell>
          <cell r="AA1400">
            <v>4</v>
          </cell>
          <cell r="AB1400">
            <v>700</v>
          </cell>
          <cell r="AC1400">
            <v>0.08</v>
          </cell>
          <cell r="AD1400">
            <v>60</v>
          </cell>
          <cell r="AH1400">
            <v>0.5</v>
          </cell>
        </row>
        <row r="1401">
          <cell r="A1401" t="str">
            <v>FO00166-001</v>
          </cell>
          <cell r="B1401" t="str">
            <v>Fixtures and fittings</v>
          </cell>
          <cell r="C1401">
            <v>1302</v>
          </cell>
          <cell r="D1401" t="str">
            <v>IS</v>
          </cell>
          <cell r="E1401" t="str">
            <v>N/A</v>
          </cell>
          <cell r="F1401">
            <v>46</v>
          </cell>
          <cell r="G1401" t="str">
            <v>SANGUAN</v>
          </cell>
          <cell r="H1401" t="str">
            <v>LABOUR COST TO TIME RECORDER 16 M/C</v>
          </cell>
          <cell r="I1401">
            <v>35928</v>
          </cell>
          <cell r="J1401">
            <v>36152</v>
          </cell>
          <cell r="K1401">
            <v>1820</v>
          </cell>
          <cell r="L1401">
            <v>0</v>
          </cell>
          <cell r="M1401">
            <v>5937.5</v>
          </cell>
          <cell r="N1401">
            <v>5936.5</v>
          </cell>
          <cell r="O1401">
            <v>1</v>
          </cell>
          <cell r="R1401">
            <v>2.5334300000000001E-2</v>
          </cell>
          <cell r="S1401">
            <v>150.42240624999999</v>
          </cell>
          <cell r="T1401">
            <v>150.39707195</v>
          </cell>
          <cell r="U1401">
            <v>2.5334299999997256E-2</v>
          </cell>
          <cell r="W1401">
            <v>1998</v>
          </cell>
          <cell r="X1401">
            <v>7</v>
          </cell>
          <cell r="Y1401">
            <v>1.1800356506238858</v>
          </cell>
          <cell r="Z1401">
            <v>1</v>
          </cell>
          <cell r="AA1401">
            <v>4</v>
          </cell>
          <cell r="AB1401">
            <v>200</v>
          </cell>
          <cell r="AC1401">
            <v>0.08</v>
          </cell>
          <cell r="AD1401">
            <v>20</v>
          </cell>
          <cell r="AH1401">
            <v>0.5</v>
          </cell>
        </row>
        <row r="1402">
          <cell r="A1402" t="str">
            <v>FO00166-002</v>
          </cell>
          <cell r="B1402" t="str">
            <v>Fixtures and fittings</v>
          </cell>
          <cell r="C1402">
            <v>1302</v>
          </cell>
          <cell r="D1402" t="str">
            <v>IS</v>
          </cell>
          <cell r="E1402" t="str">
            <v>N/A</v>
          </cell>
          <cell r="F1402" t="str">
            <v>S098103186</v>
          </cell>
          <cell r="G1402" t="str">
            <v>F.C.SOLUTION</v>
          </cell>
          <cell r="H1402" t="str">
            <v>BARCODE TIME ATTENDANCE ( 30% )</v>
          </cell>
          <cell r="I1402">
            <v>36081</v>
          </cell>
          <cell r="J1402">
            <v>36152</v>
          </cell>
          <cell r="K1402">
            <v>1820</v>
          </cell>
          <cell r="L1402">
            <v>0</v>
          </cell>
          <cell r="M1402">
            <v>13453.13</v>
          </cell>
          <cell r="N1402">
            <v>13452.13</v>
          </cell>
          <cell r="O1402">
            <v>1</v>
          </cell>
          <cell r="R1402">
            <v>2.4152E-2</v>
          </cell>
          <cell r="S1402">
            <v>324.91999576000001</v>
          </cell>
          <cell r="T1402">
            <v>324.89584375999999</v>
          </cell>
          <cell r="U1402">
            <v>2.415200000001505E-2</v>
          </cell>
          <cell r="W1402">
            <v>1998</v>
          </cell>
          <cell r="X1402">
            <v>7</v>
          </cell>
          <cell r="Y1402">
            <v>1.1800356506238858</v>
          </cell>
          <cell r="Z1402">
            <v>1</v>
          </cell>
          <cell r="AA1402">
            <v>4</v>
          </cell>
          <cell r="AB1402">
            <v>400</v>
          </cell>
          <cell r="AC1402">
            <v>0.08</v>
          </cell>
          <cell r="AD1402">
            <v>30</v>
          </cell>
          <cell r="AH1402">
            <v>0.5</v>
          </cell>
        </row>
        <row r="1403">
          <cell r="A1403" t="str">
            <v>FO00166-003</v>
          </cell>
          <cell r="B1403" t="str">
            <v>Fixtures and fittings</v>
          </cell>
          <cell r="C1403">
            <v>1302</v>
          </cell>
          <cell r="D1403" t="str">
            <v>IS</v>
          </cell>
          <cell r="E1403" t="str">
            <v>N/A</v>
          </cell>
          <cell r="F1403" t="str">
            <v>SO98113249</v>
          </cell>
          <cell r="G1403" t="str">
            <v>F.C.SOLUTION</v>
          </cell>
          <cell r="H1403" t="str">
            <v>ID CARD 4COLOR</v>
          </cell>
          <cell r="I1403">
            <v>36105</v>
          </cell>
          <cell r="J1403">
            <v>36152</v>
          </cell>
          <cell r="K1403">
            <v>1820</v>
          </cell>
          <cell r="L1403">
            <v>0</v>
          </cell>
          <cell r="M1403">
            <v>8971.8700000000008</v>
          </cell>
          <cell r="N1403">
            <v>8970.8700000000008</v>
          </cell>
          <cell r="O1403">
            <v>1</v>
          </cell>
          <cell r="R1403">
            <v>4.0001399999999999E-2</v>
          </cell>
          <cell r="S1403">
            <v>358.887360618</v>
          </cell>
          <cell r="T1403">
            <v>358.84735921800001</v>
          </cell>
          <cell r="U1403">
            <v>4.0001399999994192E-2</v>
          </cell>
          <cell r="W1403">
            <v>1998</v>
          </cell>
          <cell r="X1403">
            <v>7</v>
          </cell>
          <cell r="Y1403">
            <v>1.1800356506238858</v>
          </cell>
          <cell r="Z1403">
            <v>1</v>
          </cell>
          <cell r="AA1403">
            <v>4</v>
          </cell>
          <cell r="AB1403">
            <v>300</v>
          </cell>
          <cell r="AC1403">
            <v>0.08</v>
          </cell>
          <cell r="AD1403">
            <v>20</v>
          </cell>
          <cell r="AH1403">
            <v>0.5</v>
          </cell>
        </row>
        <row r="1404">
          <cell r="A1404" t="str">
            <v>FO00167-000</v>
          </cell>
          <cell r="B1404" t="str">
            <v>Fixtures and fittings</v>
          </cell>
          <cell r="C1404">
            <v>1302</v>
          </cell>
          <cell r="D1404" t="str">
            <v>IS</v>
          </cell>
          <cell r="E1404" t="str">
            <v>N/A</v>
          </cell>
          <cell r="F1404" t="str">
            <v>SO98113248</v>
          </cell>
          <cell r="G1404" t="str">
            <v>F.C.SOLUTION</v>
          </cell>
          <cell r="H1404" t="str">
            <v>BARCODE TIME ATTENDANCE</v>
          </cell>
          <cell r="I1404">
            <v>36105</v>
          </cell>
          <cell r="J1404">
            <v>36152</v>
          </cell>
          <cell r="K1404">
            <v>1820</v>
          </cell>
          <cell r="L1404">
            <v>0</v>
          </cell>
          <cell r="M1404">
            <v>22418.75</v>
          </cell>
          <cell r="N1404">
            <v>22417.75</v>
          </cell>
          <cell r="O1404">
            <v>1</v>
          </cell>
          <cell r="R1404">
            <v>3.9749399999999997E-2</v>
          </cell>
          <cell r="S1404">
            <v>891.13186124999993</v>
          </cell>
          <cell r="T1404">
            <v>891.09211184999992</v>
          </cell>
          <cell r="U1404">
            <v>3.9749400000005153E-2</v>
          </cell>
          <cell r="W1404">
            <v>1998</v>
          </cell>
          <cell r="X1404">
            <v>7</v>
          </cell>
          <cell r="Y1404">
            <v>1.1800356506238858</v>
          </cell>
          <cell r="Z1404">
            <v>1</v>
          </cell>
          <cell r="AA1404">
            <v>4</v>
          </cell>
          <cell r="AB1404">
            <v>700</v>
          </cell>
          <cell r="AC1404">
            <v>0.08</v>
          </cell>
          <cell r="AD1404">
            <v>60</v>
          </cell>
          <cell r="AH1404">
            <v>0.5</v>
          </cell>
        </row>
        <row r="1405">
          <cell r="A1405" t="str">
            <v>FO00167-001</v>
          </cell>
          <cell r="B1405" t="str">
            <v>Fixtures and fittings</v>
          </cell>
          <cell r="C1405">
            <v>1302</v>
          </cell>
          <cell r="D1405" t="str">
            <v>IS</v>
          </cell>
          <cell r="E1405" t="str">
            <v>N/A</v>
          </cell>
          <cell r="F1405">
            <v>46</v>
          </cell>
          <cell r="G1405" t="str">
            <v>SANGUAN</v>
          </cell>
          <cell r="H1405" t="str">
            <v>LABOUR COST TO TIME RECORDER 16 M/C</v>
          </cell>
          <cell r="I1405">
            <v>35928</v>
          </cell>
          <cell r="J1405">
            <v>36152</v>
          </cell>
          <cell r="K1405">
            <v>1820</v>
          </cell>
          <cell r="L1405">
            <v>0</v>
          </cell>
          <cell r="M1405">
            <v>5937.5</v>
          </cell>
          <cell r="N1405">
            <v>5936.5</v>
          </cell>
          <cell r="O1405">
            <v>1</v>
          </cell>
          <cell r="R1405">
            <v>3.93709E-2</v>
          </cell>
          <cell r="S1405">
            <v>233.76471875000001</v>
          </cell>
          <cell r="T1405">
            <v>233.72534784999999</v>
          </cell>
          <cell r="U1405">
            <v>3.9370900000022857E-2</v>
          </cell>
          <cell r="W1405">
            <v>1998</v>
          </cell>
          <cell r="X1405">
            <v>7</v>
          </cell>
          <cell r="Y1405">
            <v>1.1800356506238858</v>
          </cell>
          <cell r="Z1405">
            <v>1</v>
          </cell>
          <cell r="AA1405">
            <v>4</v>
          </cell>
          <cell r="AB1405">
            <v>200</v>
          </cell>
          <cell r="AC1405">
            <v>0.08</v>
          </cell>
          <cell r="AD1405">
            <v>20</v>
          </cell>
          <cell r="AH1405">
            <v>0.5</v>
          </cell>
        </row>
        <row r="1406">
          <cell r="A1406" t="str">
            <v>FO00167-002</v>
          </cell>
          <cell r="B1406" t="str">
            <v>Fixtures and fittings</v>
          </cell>
          <cell r="C1406">
            <v>1302</v>
          </cell>
          <cell r="D1406" t="str">
            <v>IS</v>
          </cell>
          <cell r="E1406" t="str">
            <v>N/A</v>
          </cell>
          <cell r="F1406" t="str">
            <v>S098103186</v>
          </cell>
          <cell r="G1406" t="str">
            <v>F.C.SOLUTION</v>
          </cell>
          <cell r="H1406" t="str">
            <v>BARCODE TIME ATTENDANCE ( 30% )</v>
          </cell>
          <cell r="I1406">
            <v>36081</v>
          </cell>
          <cell r="J1406">
            <v>36152</v>
          </cell>
          <cell r="K1406">
            <v>1820</v>
          </cell>
          <cell r="L1406">
            <v>0</v>
          </cell>
          <cell r="M1406">
            <v>13453.13</v>
          </cell>
          <cell r="N1406">
            <v>13452.13</v>
          </cell>
          <cell r="O1406">
            <v>1</v>
          </cell>
          <cell r="R1406">
            <v>3.93709E-2</v>
          </cell>
          <cell r="S1406">
            <v>529.66183591699996</v>
          </cell>
          <cell r="T1406">
            <v>529.62246501699997</v>
          </cell>
          <cell r="U1406">
            <v>3.9370899999994435E-2</v>
          </cell>
          <cell r="W1406">
            <v>1998</v>
          </cell>
          <cell r="X1406">
            <v>7</v>
          </cell>
          <cell r="Y1406">
            <v>1.1800356506238858</v>
          </cell>
          <cell r="Z1406">
            <v>1</v>
          </cell>
          <cell r="AA1406">
            <v>4</v>
          </cell>
          <cell r="AB1406">
            <v>400</v>
          </cell>
          <cell r="AC1406">
            <v>0.08</v>
          </cell>
          <cell r="AD1406">
            <v>30</v>
          </cell>
          <cell r="AH1406">
            <v>0.5</v>
          </cell>
        </row>
        <row r="1407">
          <cell r="A1407" t="str">
            <v>FO00167-003</v>
          </cell>
          <cell r="B1407" t="str">
            <v>Fixtures and fittings</v>
          </cell>
          <cell r="C1407">
            <v>1302</v>
          </cell>
          <cell r="D1407" t="str">
            <v>IS</v>
          </cell>
          <cell r="E1407" t="str">
            <v>N/A</v>
          </cell>
          <cell r="F1407" t="str">
            <v>SO98113249</v>
          </cell>
          <cell r="G1407" t="str">
            <v>F.C.SOLUTION</v>
          </cell>
          <cell r="H1407" t="str">
            <v>ID CARD 4COLOR</v>
          </cell>
          <cell r="I1407">
            <v>36105</v>
          </cell>
          <cell r="J1407">
            <v>36152</v>
          </cell>
          <cell r="K1407">
            <v>1820</v>
          </cell>
          <cell r="L1407">
            <v>0</v>
          </cell>
          <cell r="M1407">
            <v>8971.8700000000008</v>
          </cell>
          <cell r="N1407">
            <v>8970.8700000000008</v>
          </cell>
          <cell r="O1407">
            <v>1</v>
          </cell>
          <cell r="R1407">
            <v>3.93709E-2</v>
          </cell>
          <cell r="S1407">
            <v>353.23059658300002</v>
          </cell>
          <cell r="T1407">
            <v>353.19122568300003</v>
          </cell>
          <cell r="U1407">
            <v>3.9370899999994435E-2</v>
          </cell>
          <cell r="W1407">
            <v>1998</v>
          </cell>
          <cell r="X1407">
            <v>7</v>
          </cell>
          <cell r="Y1407">
            <v>1.1800356506238858</v>
          </cell>
          <cell r="Z1407">
            <v>1</v>
          </cell>
          <cell r="AA1407">
            <v>4</v>
          </cell>
          <cell r="AB1407">
            <v>300</v>
          </cell>
          <cell r="AC1407">
            <v>0.08</v>
          </cell>
          <cell r="AD1407">
            <v>20</v>
          </cell>
          <cell r="AH1407">
            <v>0.5</v>
          </cell>
        </row>
        <row r="1408">
          <cell r="A1408" t="str">
            <v>FO00168-000</v>
          </cell>
          <cell r="B1408" t="str">
            <v>Fixtures and fittings</v>
          </cell>
          <cell r="C1408">
            <v>1302</v>
          </cell>
          <cell r="D1408" t="str">
            <v>IS</v>
          </cell>
          <cell r="E1408" t="str">
            <v>N/A</v>
          </cell>
          <cell r="F1408" t="str">
            <v>SO98113248</v>
          </cell>
          <cell r="G1408" t="str">
            <v>F.C.SOLUTION</v>
          </cell>
          <cell r="H1408" t="str">
            <v>BARCODE TIME ATTENDANCE</v>
          </cell>
          <cell r="I1408">
            <v>36105</v>
          </cell>
          <cell r="J1408">
            <v>36152</v>
          </cell>
          <cell r="K1408">
            <v>1820</v>
          </cell>
          <cell r="L1408">
            <v>0</v>
          </cell>
          <cell r="M1408">
            <v>22418.75</v>
          </cell>
          <cell r="N1408">
            <v>22417.75</v>
          </cell>
          <cell r="O1408">
            <v>1</v>
          </cell>
          <cell r="R1408">
            <v>2.7225800000000001E-2</v>
          </cell>
          <cell r="S1408">
            <v>610.36840375000008</v>
          </cell>
          <cell r="T1408">
            <v>610.34117795000009</v>
          </cell>
          <cell r="U1408">
            <v>2.7225799999996525E-2</v>
          </cell>
          <cell r="W1408">
            <v>1998</v>
          </cell>
          <cell r="X1408">
            <v>7</v>
          </cell>
          <cell r="Y1408">
            <v>1.1800356506238858</v>
          </cell>
          <cell r="Z1408">
            <v>1</v>
          </cell>
          <cell r="AA1408">
            <v>4</v>
          </cell>
          <cell r="AB1408">
            <v>700</v>
          </cell>
          <cell r="AC1408">
            <v>0.08</v>
          </cell>
          <cell r="AD1408">
            <v>60</v>
          </cell>
          <cell r="AH1408">
            <v>0.5</v>
          </cell>
        </row>
        <row r="1409">
          <cell r="A1409" t="str">
            <v>FO00168-001</v>
          </cell>
          <cell r="B1409" t="str">
            <v>Fixtures and fittings</v>
          </cell>
          <cell r="C1409">
            <v>1302</v>
          </cell>
          <cell r="D1409" t="str">
            <v>IS</v>
          </cell>
          <cell r="E1409" t="str">
            <v>N/A</v>
          </cell>
          <cell r="F1409">
            <v>46</v>
          </cell>
          <cell r="G1409" t="str">
            <v>SANGUAN</v>
          </cell>
          <cell r="H1409" t="str">
            <v>LABOUR COST TO TIME RECORDER 16 M/C</v>
          </cell>
          <cell r="I1409">
            <v>35928</v>
          </cell>
          <cell r="J1409">
            <v>36152</v>
          </cell>
          <cell r="K1409">
            <v>1820</v>
          </cell>
          <cell r="L1409">
            <v>0</v>
          </cell>
          <cell r="M1409">
            <v>5937.5</v>
          </cell>
          <cell r="N1409">
            <v>5936.5</v>
          </cell>
          <cell r="O1409">
            <v>1</v>
          </cell>
          <cell r="R1409">
            <v>3.87652E-2</v>
          </cell>
          <cell r="S1409">
            <v>230.168375</v>
          </cell>
          <cell r="T1409">
            <v>230.1296098</v>
          </cell>
          <cell r="U1409">
            <v>3.8765200000000277E-2</v>
          </cell>
          <cell r="W1409">
            <v>1998</v>
          </cell>
          <cell r="X1409">
            <v>7</v>
          </cell>
          <cell r="Y1409">
            <v>1.1800356506238858</v>
          </cell>
          <cell r="Z1409">
            <v>1</v>
          </cell>
          <cell r="AA1409">
            <v>4</v>
          </cell>
          <cell r="AB1409">
            <v>200</v>
          </cell>
          <cell r="AC1409">
            <v>0.08</v>
          </cell>
          <cell r="AD1409">
            <v>20</v>
          </cell>
          <cell r="AH1409">
            <v>0.5</v>
          </cell>
        </row>
        <row r="1410">
          <cell r="A1410" t="str">
            <v>FO00168-002</v>
          </cell>
          <cell r="B1410" t="str">
            <v>Fixtures and fittings</v>
          </cell>
          <cell r="C1410">
            <v>1302</v>
          </cell>
          <cell r="D1410" t="str">
            <v>IS</v>
          </cell>
          <cell r="E1410" t="str">
            <v>N/A</v>
          </cell>
          <cell r="F1410" t="str">
            <v>S098103186</v>
          </cell>
          <cell r="G1410" t="str">
            <v>F.C.SOLUTION</v>
          </cell>
          <cell r="H1410" t="str">
            <v>BARCODE TIME ATTENDANCE ( 30% )</v>
          </cell>
          <cell r="I1410">
            <v>36081</v>
          </cell>
          <cell r="J1410">
            <v>36152</v>
          </cell>
          <cell r="K1410">
            <v>1820</v>
          </cell>
          <cell r="L1410">
            <v>0</v>
          </cell>
          <cell r="M1410">
            <v>13453.13</v>
          </cell>
          <cell r="N1410">
            <v>13452.13</v>
          </cell>
          <cell r="O1410">
            <v>1</v>
          </cell>
          <cell r="R1410">
            <v>3.8381199999999997E-2</v>
          </cell>
          <cell r="S1410">
            <v>516.34727315599991</v>
          </cell>
          <cell r="T1410">
            <v>516.30889195599991</v>
          </cell>
          <cell r="U1410">
            <v>3.8381200000003446E-2</v>
          </cell>
          <cell r="W1410">
            <v>1998</v>
          </cell>
          <cell r="X1410">
            <v>7</v>
          </cell>
          <cell r="Y1410">
            <v>1.1800356506238858</v>
          </cell>
          <cell r="Z1410">
            <v>1</v>
          </cell>
          <cell r="AA1410">
            <v>4</v>
          </cell>
          <cell r="AB1410">
            <v>400</v>
          </cell>
          <cell r="AC1410">
            <v>0.08</v>
          </cell>
          <cell r="AD1410">
            <v>30</v>
          </cell>
          <cell r="AH1410">
            <v>0.5</v>
          </cell>
        </row>
        <row r="1411">
          <cell r="A1411" t="str">
            <v>FO00168-003</v>
          </cell>
          <cell r="B1411" t="str">
            <v>Fixtures and fittings</v>
          </cell>
          <cell r="C1411">
            <v>1302</v>
          </cell>
          <cell r="D1411" t="str">
            <v>IS</v>
          </cell>
          <cell r="E1411" t="str">
            <v>N/A</v>
          </cell>
          <cell r="F1411" t="str">
            <v>SO98113249</v>
          </cell>
          <cell r="G1411" t="str">
            <v>F.C.SOLUTION</v>
          </cell>
          <cell r="H1411" t="str">
            <v>ID CARD 4COLOR</v>
          </cell>
          <cell r="I1411">
            <v>36105</v>
          </cell>
          <cell r="J1411">
            <v>36152</v>
          </cell>
          <cell r="K1411">
            <v>1820</v>
          </cell>
          <cell r="L1411">
            <v>0</v>
          </cell>
          <cell r="M1411">
            <v>8971.8700000000008</v>
          </cell>
          <cell r="N1411">
            <v>8970.8700000000008</v>
          </cell>
          <cell r="O1411">
            <v>1</v>
          </cell>
          <cell r="R1411">
            <v>3.8407299999999998E-2</v>
          </cell>
          <cell r="S1411">
            <v>344.58530265100001</v>
          </cell>
          <cell r="T1411">
            <v>344.54689535099999</v>
          </cell>
          <cell r="U1411">
            <v>3.8407300000017131E-2</v>
          </cell>
          <cell r="W1411">
            <v>1998</v>
          </cell>
          <cell r="X1411">
            <v>7</v>
          </cell>
          <cell r="Y1411">
            <v>1.1800356506238858</v>
          </cell>
          <cell r="Z1411">
            <v>1</v>
          </cell>
          <cell r="AA1411">
            <v>4</v>
          </cell>
          <cell r="AB1411">
            <v>300</v>
          </cell>
          <cell r="AC1411">
            <v>0.08</v>
          </cell>
          <cell r="AD1411">
            <v>20</v>
          </cell>
          <cell r="AH1411">
            <v>0.5</v>
          </cell>
        </row>
        <row r="1412">
          <cell r="A1412" t="str">
            <v>FO00169-000</v>
          </cell>
          <cell r="B1412" t="str">
            <v>Fixtures and fittings</v>
          </cell>
          <cell r="C1412">
            <v>1302</v>
          </cell>
          <cell r="D1412" t="str">
            <v>IS</v>
          </cell>
          <cell r="E1412" t="str">
            <v>N/A</v>
          </cell>
          <cell r="F1412" t="str">
            <v>SO98113248</v>
          </cell>
          <cell r="G1412" t="str">
            <v>F.C.SOLUTION</v>
          </cell>
          <cell r="H1412" t="str">
            <v>BARCODE TIME ATTENDANCE</v>
          </cell>
          <cell r="I1412">
            <v>36105</v>
          </cell>
          <cell r="J1412">
            <v>36152</v>
          </cell>
          <cell r="K1412">
            <v>1820</v>
          </cell>
          <cell r="L1412">
            <v>0</v>
          </cell>
          <cell r="M1412">
            <v>22418.75</v>
          </cell>
          <cell r="N1412">
            <v>22417.75</v>
          </cell>
          <cell r="O1412">
            <v>1</v>
          </cell>
          <cell r="R1412">
            <v>2.7470999999999999E-2</v>
          </cell>
          <cell r="S1412">
            <v>615.86548125000002</v>
          </cell>
          <cell r="T1412">
            <v>615.83801025000002</v>
          </cell>
          <cell r="U1412">
            <v>2.7470999999991363E-2</v>
          </cell>
          <cell r="W1412">
            <v>1998</v>
          </cell>
          <cell r="X1412">
            <v>7</v>
          </cell>
          <cell r="Y1412">
            <v>1.1800356506238858</v>
          </cell>
          <cell r="Z1412">
            <v>1</v>
          </cell>
          <cell r="AA1412">
            <v>4</v>
          </cell>
          <cell r="AB1412">
            <v>700</v>
          </cell>
          <cell r="AC1412">
            <v>0.08</v>
          </cell>
          <cell r="AD1412">
            <v>60</v>
          </cell>
          <cell r="AH1412">
            <v>0.5</v>
          </cell>
        </row>
        <row r="1413">
          <cell r="A1413" t="str">
            <v>FO00169-001</v>
          </cell>
          <cell r="B1413" t="str">
            <v>Fixtures and fittings</v>
          </cell>
          <cell r="C1413">
            <v>1302</v>
          </cell>
          <cell r="D1413" t="str">
            <v>IS</v>
          </cell>
          <cell r="E1413" t="str">
            <v>N/A</v>
          </cell>
          <cell r="F1413">
            <v>46</v>
          </cell>
          <cell r="G1413" t="str">
            <v>SANGUAN</v>
          </cell>
          <cell r="H1413" t="str">
            <v>LABOUR COST TO TIME RECORDER 16 M/C</v>
          </cell>
          <cell r="I1413">
            <v>35928</v>
          </cell>
          <cell r="J1413">
            <v>36152</v>
          </cell>
          <cell r="K1413">
            <v>1820</v>
          </cell>
          <cell r="L1413">
            <v>0</v>
          </cell>
          <cell r="M1413">
            <v>5937.5</v>
          </cell>
          <cell r="N1413">
            <v>5936.5</v>
          </cell>
          <cell r="O1413">
            <v>1</v>
          </cell>
          <cell r="R1413">
            <v>2.7470999999999999E-2</v>
          </cell>
          <cell r="S1413">
            <v>163.10906249999999</v>
          </cell>
          <cell r="T1413">
            <v>163.0815915</v>
          </cell>
          <cell r="U1413">
            <v>2.7470999999991363E-2</v>
          </cell>
          <cell r="W1413">
            <v>1998</v>
          </cell>
          <cell r="X1413">
            <v>7</v>
          </cell>
          <cell r="Y1413">
            <v>1.1800356506238858</v>
          </cell>
          <cell r="Z1413">
            <v>1</v>
          </cell>
          <cell r="AA1413">
            <v>4</v>
          </cell>
          <cell r="AB1413">
            <v>200</v>
          </cell>
          <cell r="AC1413">
            <v>0.08</v>
          </cell>
          <cell r="AD1413">
            <v>20</v>
          </cell>
          <cell r="AH1413">
            <v>0.5</v>
          </cell>
        </row>
        <row r="1414">
          <cell r="A1414" t="str">
            <v>FO00169-002</v>
          </cell>
          <cell r="B1414" t="str">
            <v>Fixtures and fittings</v>
          </cell>
          <cell r="C1414">
            <v>1302</v>
          </cell>
          <cell r="D1414" t="str">
            <v>IS</v>
          </cell>
          <cell r="E1414" t="str">
            <v>N/A</v>
          </cell>
          <cell r="F1414" t="str">
            <v>S098103186</v>
          </cell>
          <cell r="G1414" t="str">
            <v>F.C.SOLUTION</v>
          </cell>
          <cell r="H1414" t="str">
            <v>BARCODE TIME ATTENDANCE ( 30% )</v>
          </cell>
          <cell r="I1414">
            <v>36081</v>
          </cell>
          <cell r="J1414">
            <v>36152</v>
          </cell>
          <cell r="K1414">
            <v>1820</v>
          </cell>
          <cell r="L1414">
            <v>0</v>
          </cell>
          <cell r="M1414">
            <v>13453.13</v>
          </cell>
          <cell r="N1414">
            <v>13452.13</v>
          </cell>
          <cell r="O1414">
            <v>1</v>
          </cell>
          <cell r="R1414">
            <v>2.5334300000000001E-2</v>
          </cell>
          <cell r="S1414">
            <v>340.825631359</v>
          </cell>
          <cell r="T1414">
            <v>340.800297059</v>
          </cell>
          <cell r="U1414">
            <v>2.5334299999997256E-2</v>
          </cell>
          <cell r="W1414">
            <v>1998</v>
          </cell>
          <cell r="X1414">
            <v>7</v>
          </cell>
          <cell r="Y1414">
            <v>1.1800356506238858</v>
          </cell>
          <cell r="Z1414">
            <v>1</v>
          </cell>
          <cell r="AA1414">
            <v>4</v>
          </cell>
          <cell r="AB1414">
            <v>400</v>
          </cell>
          <cell r="AC1414">
            <v>0.08</v>
          </cell>
          <cell r="AD1414">
            <v>30</v>
          </cell>
          <cell r="AH1414">
            <v>0.5</v>
          </cell>
        </row>
        <row r="1415">
          <cell r="A1415" t="str">
            <v>FO00169-003</v>
          </cell>
          <cell r="B1415" t="str">
            <v>Fixtures and fittings</v>
          </cell>
          <cell r="C1415">
            <v>1302</v>
          </cell>
          <cell r="D1415" t="str">
            <v>IS</v>
          </cell>
          <cell r="E1415" t="str">
            <v>N/A</v>
          </cell>
          <cell r="F1415" t="str">
            <v>SO98113249</v>
          </cell>
          <cell r="G1415" t="str">
            <v>F.C.SOLUTION</v>
          </cell>
          <cell r="H1415" t="str">
            <v>ID CARD 4COLOR</v>
          </cell>
          <cell r="I1415">
            <v>36105</v>
          </cell>
          <cell r="J1415">
            <v>36152</v>
          </cell>
          <cell r="K1415">
            <v>1820</v>
          </cell>
          <cell r="L1415">
            <v>0</v>
          </cell>
          <cell r="M1415">
            <v>8971.8700000000008</v>
          </cell>
          <cell r="N1415">
            <v>8970.8700000000008</v>
          </cell>
          <cell r="O1415">
            <v>1</v>
          </cell>
          <cell r="R1415">
            <v>2.5334300000000001E-2</v>
          </cell>
          <cell r="S1415">
            <v>227.29604614100003</v>
          </cell>
          <cell r="T1415">
            <v>227.27071184100004</v>
          </cell>
          <cell r="U1415">
            <v>2.5334299999997256E-2</v>
          </cell>
          <cell r="W1415">
            <v>1998</v>
          </cell>
          <cell r="X1415">
            <v>7</v>
          </cell>
          <cell r="Y1415">
            <v>1.1800356506238858</v>
          </cell>
          <cell r="Z1415">
            <v>1</v>
          </cell>
          <cell r="AA1415">
            <v>4</v>
          </cell>
          <cell r="AB1415">
            <v>300</v>
          </cell>
          <cell r="AC1415">
            <v>0.08</v>
          </cell>
          <cell r="AD1415">
            <v>20</v>
          </cell>
          <cell r="AH1415">
            <v>0.5</v>
          </cell>
        </row>
        <row r="1416">
          <cell r="A1416" t="str">
            <v>FO00170-000</v>
          </cell>
          <cell r="B1416" t="str">
            <v>Fixtures and fittings</v>
          </cell>
          <cell r="C1416">
            <v>1302</v>
          </cell>
          <cell r="D1416" t="str">
            <v>IS</v>
          </cell>
          <cell r="E1416" t="str">
            <v>N/A</v>
          </cell>
          <cell r="F1416" t="str">
            <v>SO98113248</v>
          </cell>
          <cell r="G1416" t="str">
            <v>F.C.SOLUTION</v>
          </cell>
          <cell r="H1416" t="str">
            <v>BARCODE TIME ATTENDANCE</v>
          </cell>
          <cell r="I1416">
            <v>36105</v>
          </cell>
          <cell r="J1416">
            <v>36152</v>
          </cell>
          <cell r="K1416">
            <v>1820</v>
          </cell>
          <cell r="L1416">
            <v>0</v>
          </cell>
          <cell r="M1416">
            <v>22418.75</v>
          </cell>
          <cell r="N1416">
            <v>22417.75</v>
          </cell>
          <cell r="O1416">
            <v>1</v>
          </cell>
          <cell r="R1416">
            <v>3.9379699999999997E-2</v>
          </cell>
          <cell r="S1416">
            <v>882.84364937499993</v>
          </cell>
          <cell r="T1416">
            <v>882.80426967499989</v>
          </cell>
          <cell r="U1416">
            <v>3.937970000004043E-2</v>
          </cell>
          <cell r="W1416">
            <v>1998</v>
          </cell>
          <cell r="X1416">
            <v>7</v>
          </cell>
          <cell r="Y1416">
            <v>1.1800356506238858</v>
          </cell>
          <cell r="Z1416">
            <v>1</v>
          </cell>
          <cell r="AA1416">
            <v>4</v>
          </cell>
          <cell r="AB1416">
            <v>700</v>
          </cell>
          <cell r="AC1416">
            <v>0.08</v>
          </cell>
          <cell r="AD1416">
            <v>60</v>
          </cell>
          <cell r="AH1416">
            <v>0.5</v>
          </cell>
        </row>
        <row r="1417">
          <cell r="A1417" t="str">
            <v>FO00170-001</v>
          </cell>
          <cell r="B1417" t="str">
            <v>Fixtures and fittings</v>
          </cell>
          <cell r="C1417">
            <v>1302</v>
          </cell>
          <cell r="D1417" t="str">
            <v>IS</v>
          </cell>
          <cell r="E1417" t="str">
            <v>N/A</v>
          </cell>
          <cell r="F1417">
            <v>46</v>
          </cell>
          <cell r="G1417" t="str">
            <v>SANGUAN</v>
          </cell>
          <cell r="H1417" t="str">
            <v>LABOUR COST TO TIME RECORDER 16 M/C</v>
          </cell>
          <cell r="I1417">
            <v>35928</v>
          </cell>
          <cell r="J1417">
            <v>36152</v>
          </cell>
          <cell r="K1417">
            <v>1820</v>
          </cell>
          <cell r="L1417">
            <v>0</v>
          </cell>
          <cell r="M1417">
            <v>5937.5</v>
          </cell>
          <cell r="N1417">
            <v>5936.5</v>
          </cell>
          <cell r="O1417">
            <v>1</v>
          </cell>
          <cell r="R1417">
            <v>3.9379699999999997E-2</v>
          </cell>
          <cell r="S1417">
            <v>233.81696874999997</v>
          </cell>
          <cell r="T1417">
            <v>233.77758904999999</v>
          </cell>
          <cell r="U1417">
            <v>3.9379699999983586E-2</v>
          </cell>
          <cell r="W1417">
            <v>1998</v>
          </cell>
          <cell r="X1417">
            <v>7</v>
          </cell>
          <cell r="Y1417">
            <v>1.1800356506238858</v>
          </cell>
          <cell r="Z1417">
            <v>1</v>
          </cell>
          <cell r="AA1417">
            <v>4</v>
          </cell>
          <cell r="AB1417">
            <v>200</v>
          </cell>
          <cell r="AC1417">
            <v>0.08</v>
          </cell>
          <cell r="AD1417">
            <v>20</v>
          </cell>
          <cell r="AH1417">
            <v>0.5</v>
          </cell>
        </row>
        <row r="1418">
          <cell r="A1418" t="str">
            <v>FO00170-002</v>
          </cell>
          <cell r="B1418" t="str">
            <v>Fixtures and fittings</v>
          </cell>
          <cell r="C1418">
            <v>1302</v>
          </cell>
          <cell r="D1418" t="str">
            <v>IS</v>
          </cell>
          <cell r="E1418" t="str">
            <v>N/A</v>
          </cell>
          <cell r="F1418" t="str">
            <v>S098103186</v>
          </cell>
          <cell r="G1418" t="str">
            <v>F.C.SOLUTION</v>
          </cell>
          <cell r="H1418" t="str">
            <v>BARCODE TIME ATTENDANCE ( 30% )</v>
          </cell>
          <cell r="I1418">
            <v>36081</v>
          </cell>
          <cell r="J1418">
            <v>36152</v>
          </cell>
          <cell r="K1418">
            <v>1820</v>
          </cell>
          <cell r="L1418">
            <v>0</v>
          </cell>
          <cell r="M1418">
            <v>13453.13</v>
          </cell>
          <cell r="N1418">
            <v>13452.13</v>
          </cell>
          <cell r="O1418">
            <v>1</v>
          </cell>
          <cell r="R1418">
            <v>2.3936200000000001E-2</v>
          </cell>
          <cell r="S1418">
            <v>322.01681030600002</v>
          </cell>
          <cell r="T1418">
            <v>321.99287410599999</v>
          </cell>
          <cell r="U1418">
            <v>2.3936200000036933E-2</v>
          </cell>
          <cell r="W1418">
            <v>1998</v>
          </cell>
          <cell r="X1418">
            <v>7</v>
          </cell>
          <cell r="Y1418">
            <v>1.1800356506238858</v>
          </cell>
          <cell r="Z1418">
            <v>1</v>
          </cell>
          <cell r="AA1418">
            <v>4</v>
          </cell>
          <cell r="AB1418">
            <v>400</v>
          </cell>
          <cell r="AC1418">
            <v>0.08</v>
          </cell>
          <cell r="AD1418">
            <v>30</v>
          </cell>
          <cell r="AH1418">
            <v>0.5</v>
          </cell>
        </row>
        <row r="1419">
          <cell r="A1419" t="str">
            <v>FO00170-003</v>
          </cell>
          <cell r="B1419" t="str">
            <v>Fixtures and fittings</v>
          </cell>
          <cell r="C1419">
            <v>1302</v>
          </cell>
          <cell r="D1419" t="str">
            <v>IS</v>
          </cell>
          <cell r="E1419" t="str">
            <v>N/A</v>
          </cell>
          <cell r="F1419" t="str">
            <v>SO98113249</v>
          </cell>
          <cell r="G1419" t="str">
            <v>F.C.SOLUTION</v>
          </cell>
          <cell r="H1419" t="str">
            <v>ID CARD 4COLOR</v>
          </cell>
          <cell r="I1419">
            <v>36105</v>
          </cell>
          <cell r="J1419">
            <v>36152</v>
          </cell>
          <cell r="K1419">
            <v>1820</v>
          </cell>
          <cell r="L1419">
            <v>0</v>
          </cell>
          <cell r="M1419">
            <v>8971.8700000000008</v>
          </cell>
          <cell r="N1419">
            <v>8970.8700000000008</v>
          </cell>
          <cell r="O1419">
            <v>1</v>
          </cell>
          <cell r="R1419">
            <v>2.60857E-2</v>
          </cell>
          <cell r="S1419">
            <v>234.03750925900002</v>
          </cell>
          <cell r="T1419">
            <v>234.01142355900001</v>
          </cell>
          <cell r="U1419">
            <v>2.6085700000010092E-2</v>
          </cell>
          <cell r="W1419">
            <v>1998</v>
          </cell>
          <cell r="X1419">
            <v>7</v>
          </cell>
          <cell r="Y1419">
            <v>1.1800356506238858</v>
          </cell>
          <cell r="Z1419">
            <v>1</v>
          </cell>
          <cell r="AA1419">
            <v>4</v>
          </cell>
          <cell r="AB1419">
            <v>300</v>
          </cell>
          <cell r="AC1419">
            <v>0.08</v>
          </cell>
          <cell r="AD1419">
            <v>20</v>
          </cell>
          <cell r="AH1419">
            <v>0.5</v>
          </cell>
        </row>
        <row r="1420">
          <cell r="A1420" t="str">
            <v>FO00171-000</v>
          </cell>
          <cell r="B1420" t="str">
            <v>Fixtures and fittings</v>
          </cell>
          <cell r="C1420">
            <v>1302</v>
          </cell>
          <cell r="D1420" t="str">
            <v>IS</v>
          </cell>
          <cell r="E1420" t="str">
            <v>N/A</v>
          </cell>
          <cell r="F1420" t="str">
            <v>SO98113248</v>
          </cell>
          <cell r="G1420" t="str">
            <v>F.C.SOLUTION</v>
          </cell>
          <cell r="H1420" t="str">
            <v>BARCODE TIME ATTENDANCE</v>
          </cell>
          <cell r="I1420">
            <v>36105</v>
          </cell>
          <cell r="J1420">
            <v>36152</v>
          </cell>
          <cell r="K1420">
            <v>1820</v>
          </cell>
          <cell r="L1420">
            <v>0</v>
          </cell>
          <cell r="M1420">
            <v>22418.75</v>
          </cell>
          <cell r="N1420">
            <v>22417.75</v>
          </cell>
          <cell r="O1420">
            <v>1</v>
          </cell>
          <cell r="R1420">
            <v>2.7299400000000001E-2</v>
          </cell>
          <cell r="S1420">
            <v>612.01842375000001</v>
          </cell>
          <cell r="T1420">
            <v>611.99112435000006</v>
          </cell>
          <cell r="U1420">
            <v>2.7299399999947127E-2</v>
          </cell>
          <cell r="W1420">
            <v>1998</v>
          </cell>
          <cell r="X1420">
            <v>7</v>
          </cell>
          <cell r="Y1420">
            <v>1.1800356506238858</v>
          </cell>
          <cell r="Z1420">
            <v>1</v>
          </cell>
          <cell r="AA1420">
            <v>4</v>
          </cell>
          <cell r="AB1420">
            <v>700</v>
          </cell>
          <cell r="AC1420">
            <v>0.08</v>
          </cell>
          <cell r="AD1420">
            <v>60</v>
          </cell>
          <cell r="AH1420">
            <v>0.5</v>
          </cell>
        </row>
        <row r="1421">
          <cell r="A1421" t="str">
            <v>FO00171-001</v>
          </cell>
          <cell r="B1421" t="str">
            <v>Fixtures and fittings</v>
          </cell>
          <cell r="C1421">
            <v>1302</v>
          </cell>
          <cell r="D1421" t="str">
            <v>IS</v>
          </cell>
          <cell r="E1421" t="str">
            <v>N/A</v>
          </cell>
          <cell r="F1421">
            <v>46</v>
          </cell>
          <cell r="G1421" t="str">
            <v>SANGUAN</v>
          </cell>
          <cell r="H1421" t="str">
            <v>LABOUR COST TO TIME RECORDER 16 M/C</v>
          </cell>
          <cell r="I1421">
            <v>35928</v>
          </cell>
          <cell r="J1421">
            <v>36152</v>
          </cell>
          <cell r="K1421">
            <v>1820</v>
          </cell>
          <cell r="L1421">
            <v>0</v>
          </cell>
          <cell r="M1421">
            <v>5937.5</v>
          </cell>
          <cell r="N1421">
            <v>5936.5</v>
          </cell>
          <cell r="O1421">
            <v>1</v>
          </cell>
          <cell r="R1421">
            <v>2.6302099999999998E-2</v>
          </cell>
          <cell r="S1421">
            <v>156.16871874999998</v>
          </cell>
          <cell r="T1421">
            <v>156.14241665</v>
          </cell>
          <cell r="U1421">
            <v>2.630209999998101E-2</v>
          </cell>
          <cell r="W1421">
            <v>1998</v>
          </cell>
          <cell r="X1421">
            <v>7</v>
          </cell>
          <cell r="Y1421">
            <v>1.1800356506238858</v>
          </cell>
          <cell r="Z1421">
            <v>1</v>
          </cell>
          <cell r="AA1421">
            <v>4</v>
          </cell>
          <cell r="AB1421">
            <v>200</v>
          </cell>
          <cell r="AC1421">
            <v>0.08</v>
          </cell>
          <cell r="AD1421">
            <v>20</v>
          </cell>
          <cell r="AH1421">
            <v>0.5</v>
          </cell>
        </row>
        <row r="1422">
          <cell r="A1422" t="str">
            <v>FO00171-002</v>
          </cell>
          <cell r="B1422" t="str">
            <v>Fixtures and fittings</v>
          </cell>
          <cell r="C1422">
            <v>1302</v>
          </cell>
          <cell r="D1422" t="str">
            <v>IS</v>
          </cell>
          <cell r="E1422" t="str">
            <v>N/A</v>
          </cell>
          <cell r="F1422" t="str">
            <v>S098103186</v>
          </cell>
          <cell r="G1422" t="str">
            <v>F.C.SOLUTION</v>
          </cell>
          <cell r="H1422" t="str">
            <v>BARCODE TIME ATTENDANCE ( 30% )</v>
          </cell>
          <cell r="I1422">
            <v>36081</v>
          </cell>
          <cell r="J1422">
            <v>36152</v>
          </cell>
          <cell r="K1422">
            <v>1820</v>
          </cell>
          <cell r="L1422">
            <v>0</v>
          </cell>
          <cell r="M1422">
            <v>13453.13</v>
          </cell>
          <cell r="N1422">
            <v>13452.13</v>
          </cell>
          <cell r="O1422">
            <v>1</v>
          </cell>
          <cell r="R1422">
            <v>2.6302099999999998E-2</v>
          </cell>
          <cell r="S1422">
            <v>353.84557057299997</v>
          </cell>
          <cell r="T1422">
            <v>353.81926847299997</v>
          </cell>
          <cell r="U1422">
            <v>2.6302100000009432E-2</v>
          </cell>
          <cell r="W1422">
            <v>1998</v>
          </cell>
          <cell r="X1422">
            <v>7</v>
          </cell>
          <cell r="Y1422">
            <v>1.1800356506238858</v>
          </cell>
          <cell r="Z1422">
            <v>1</v>
          </cell>
          <cell r="AA1422">
            <v>4</v>
          </cell>
          <cell r="AB1422">
            <v>400</v>
          </cell>
          <cell r="AC1422">
            <v>0.08</v>
          </cell>
          <cell r="AD1422">
            <v>30</v>
          </cell>
          <cell r="AH1422">
            <v>0.5</v>
          </cell>
        </row>
        <row r="1423">
          <cell r="A1423" t="str">
            <v>FO00171-003</v>
          </cell>
          <cell r="B1423" t="str">
            <v>Fixtures and fittings</v>
          </cell>
          <cell r="C1423">
            <v>1302</v>
          </cell>
          <cell r="D1423" t="str">
            <v>IS</v>
          </cell>
          <cell r="E1423" t="str">
            <v>N/A</v>
          </cell>
          <cell r="F1423" t="str">
            <v>SO98113249</v>
          </cell>
          <cell r="G1423" t="str">
            <v>F.C.SOLUTION</v>
          </cell>
          <cell r="H1423" t="str">
            <v>ID CARD 4COLOR</v>
          </cell>
          <cell r="I1423">
            <v>36105</v>
          </cell>
          <cell r="J1423">
            <v>36152</v>
          </cell>
          <cell r="K1423">
            <v>1820</v>
          </cell>
          <cell r="L1423">
            <v>0</v>
          </cell>
          <cell r="M1423">
            <v>8971.8700000000008</v>
          </cell>
          <cell r="N1423">
            <v>8970.8700000000008</v>
          </cell>
          <cell r="O1423">
            <v>1</v>
          </cell>
          <cell r="R1423">
            <v>2.5614399999999999E-2</v>
          </cell>
          <cell r="S1423">
            <v>229.80906692800002</v>
          </cell>
          <cell r="T1423">
            <v>229.783452528</v>
          </cell>
          <cell r="U1423">
            <v>2.5614400000023352E-2</v>
          </cell>
          <cell r="W1423">
            <v>1998</v>
          </cell>
          <cell r="X1423">
            <v>7</v>
          </cell>
          <cell r="Y1423">
            <v>1.1800356506238858</v>
          </cell>
          <cell r="Z1423">
            <v>1</v>
          </cell>
          <cell r="AA1423">
            <v>4</v>
          </cell>
          <cell r="AB1423">
            <v>300</v>
          </cell>
          <cell r="AC1423">
            <v>0.08</v>
          </cell>
          <cell r="AD1423">
            <v>20</v>
          </cell>
          <cell r="AH1423">
            <v>0.5</v>
          </cell>
        </row>
        <row r="1424">
          <cell r="A1424" t="str">
            <v>FO00172-000</v>
          </cell>
          <cell r="B1424" t="str">
            <v>Fixtures and fittings</v>
          </cell>
          <cell r="C1424">
            <v>1302</v>
          </cell>
          <cell r="D1424" t="str">
            <v>IS</v>
          </cell>
          <cell r="E1424" t="str">
            <v>N/A</v>
          </cell>
          <cell r="F1424" t="str">
            <v>SO98113248</v>
          </cell>
          <cell r="G1424" t="str">
            <v>F.C.SOLUTION</v>
          </cell>
          <cell r="H1424" t="str">
            <v>BARCODE TIME ATTENDANCE</v>
          </cell>
          <cell r="I1424">
            <v>36105</v>
          </cell>
          <cell r="J1424">
            <v>36152</v>
          </cell>
          <cell r="K1424">
            <v>1820</v>
          </cell>
          <cell r="L1424">
            <v>0</v>
          </cell>
          <cell r="M1424">
            <v>22418.75</v>
          </cell>
          <cell r="N1424">
            <v>22417.75</v>
          </cell>
          <cell r="O1424">
            <v>1</v>
          </cell>
          <cell r="R1424">
            <v>2.55284E-2</v>
          </cell>
          <cell r="S1424">
            <v>572.3148175</v>
          </cell>
          <cell r="T1424">
            <v>572.28928910000002</v>
          </cell>
          <cell r="U1424">
            <v>2.5528399999984686E-2</v>
          </cell>
          <cell r="W1424">
            <v>1998</v>
          </cell>
          <cell r="X1424">
            <v>7</v>
          </cell>
          <cell r="Y1424">
            <v>1.1800356506238858</v>
          </cell>
          <cell r="Z1424">
            <v>1</v>
          </cell>
          <cell r="AA1424">
            <v>4</v>
          </cell>
          <cell r="AB1424">
            <v>700</v>
          </cell>
          <cell r="AC1424">
            <v>0.08</v>
          </cell>
          <cell r="AD1424">
            <v>60</v>
          </cell>
          <cell r="AH1424">
            <v>0.5</v>
          </cell>
        </row>
        <row r="1425">
          <cell r="A1425" t="str">
            <v>FO00172-001</v>
          </cell>
          <cell r="B1425" t="str">
            <v>Fixtures and fittings</v>
          </cell>
          <cell r="C1425">
            <v>1302</v>
          </cell>
          <cell r="D1425" t="str">
            <v>IS</v>
          </cell>
          <cell r="E1425" t="str">
            <v>N/A</v>
          </cell>
          <cell r="F1425">
            <v>46</v>
          </cell>
          <cell r="G1425" t="str">
            <v>SANGUAN</v>
          </cell>
          <cell r="H1425" t="str">
            <v>LABOUR COST TO TIME RECORDER 16 M/C</v>
          </cell>
          <cell r="I1425">
            <v>35928</v>
          </cell>
          <cell r="J1425">
            <v>36152</v>
          </cell>
          <cell r="K1425">
            <v>1820</v>
          </cell>
          <cell r="L1425">
            <v>0</v>
          </cell>
          <cell r="M1425">
            <v>5937.5</v>
          </cell>
          <cell r="N1425">
            <v>5936.5</v>
          </cell>
          <cell r="O1425">
            <v>1</v>
          </cell>
          <cell r="R1425">
            <v>2.55284E-2</v>
          </cell>
          <cell r="S1425">
            <v>151.57487499999999</v>
          </cell>
          <cell r="T1425">
            <v>151.54934660000001</v>
          </cell>
          <cell r="U1425">
            <v>2.5528399999984686E-2</v>
          </cell>
          <cell r="W1425">
            <v>1998</v>
          </cell>
          <cell r="X1425">
            <v>7</v>
          </cell>
          <cell r="Y1425">
            <v>1.1800356506238858</v>
          </cell>
          <cell r="Z1425">
            <v>1</v>
          </cell>
          <cell r="AA1425">
            <v>4</v>
          </cell>
          <cell r="AB1425">
            <v>200</v>
          </cell>
          <cell r="AC1425">
            <v>0.08</v>
          </cell>
          <cell r="AD1425">
            <v>20</v>
          </cell>
          <cell r="AH1425">
            <v>0.5</v>
          </cell>
        </row>
        <row r="1426">
          <cell r="A1426" t="str">
            <v>FO00172-002</v>
          </cell>
          <cell r="B1426" t="str">
            <v>Fixtures and fittings</v>
          </cell>
          <cell r="C1426">
            <v>1302</v>
          </cell>
          <cell r="D1426" t="str">
            <v>IS</v>
          </cell>
          <cell r="E1426" t="str">
            <v>N/A</v>
          </cell>
          <cell r="F1426" t="str">
            <v>S098103186</v>
          </cell>
          <cell r="G1426" t="str">
            <v>F.C.SOLUTION</v>
          </cell>
          <cell r="H1426" t="str">
            <v>BARCODE TIME ATTENDANCE ( 30% )</v>
          </cell>
          <cell r="I1426">
            <v>36081</v>
          </cell>
          <cell r="J1426">
            <v>36152</v>
          </cell>
          <cell r="K1426">
            <v>1820</v>
          </cell>
          <cell r="L1426">
            <v>0</v>
          </cell>
          <cell r="M1426">
            <v>13453.13</v>
          </cell>
          <cell r="N1426">
            <v>13452.13</v>
          </cell>
          <cell r="O1426">
            <v>1</v>
          </cell>
          <cell r="R1426">
            <v>2.55284E-2</v>
          </cell>
          <cell r="S1426">
            <v>343.43688389199997</v>
          </cell>
          <cell r="T1426">
            <v>343.41135549199998</v>
          </cell>
          <cell r="U1426">
            <v>2.5528399999984686E-2</v>
          </cell>
          <cell r="W1426">
            <v>1998</v>
          </cell>
          <cell r="X1426">
            <v>7</v>
          </cell>
          <cell r="Y1426">
            <v>1.1800356506238858</v>
          </cell>
          <cell r="Z1426">
            <v>1</v>
          </cell>
          <cell r="AA1426">
            <v>4</v>
          </cell>
          <cell r="AB1426">
            <v>400</v>
          </cell>
          <cell r="AC1426">
            <v>0.08</v>
          </cell>
          <cell r="AD1426">
            <v>30</v>
          </cell>
          <cell r="AH1426">
            <v>0.5</v>
          </cell>
        </row>
        <row r="1427">
          <cell r="A1427" t="str">
            <v>FO00172-003</v>
          </cell>
          <cell r="B1427" t="str">
            <v>Fixtures and fittings</v>
          </cell>
          <cell r="C1427">
            <v>1302</v>
          </cell>
          <cell r="D1427" t="str">
            <v>IS</v>
          </cell>
          <cell r="E1427" t="str">
            <v>N/A</v>
          </cell>
          <cell r="F1427" t="str">
            <v>SO98113249</v>
          </cell>
          <cell r="G1427" t="str">
            <v>F.C.SOLUTION</v>
          </cell>
          <cell r="H1427" t="str">
            <v>ID CARD 4COLOR</v>
          </cell>
          <cell r="I1427">
            <v>36105</v>
          </cell>
          <cell r="J1427">
            <v>36152</v>
          </cell>
          <cell r="K1427">
            <v>1820</v>
          </cell>
          <cell r="L1427">
            <v>0</v>
          </cell>
          <cell r="M1427">
            <v>8971.8700000000008</v>
          </cell>
          <cell r="N1427">
            <v>8970.8700000000008</v>
          </cell>
          <cell r="O1427">
            <v>1</v>
          </cell>
          <cell r="R1427">
            <v>2.55284E-2</v>
          </cell>
          <cell r="S1427">
            <v>229.03748610800002</v>
          </cell>
          <cell r="T1427">
            <v>229.01195770800001</v>
          </cell>
          <cell r="U1427">
            <v>2.5528400000013107E-2</v>
          </cell>
          <cell r="W1427">
            <v>1998</v>
          </cell>
          <cell r="X1427">
            <v>7</v>
          </cell>
          <cell r="Y1427">
            <v>1.1800356506238858</v>
          </cell>
          <cell r="Z1427">
            <v>1</v>
          </cell>
          <cell r="AA1427">
            <v>4</v>
          </cell>
          <cell r="AB1427">
            <v>300</v>
          </cell>
          <cell r="AC1427">
            <v>0.08</v>
          </cell>
          <cell r="AD1427">
            <v>20</v>
          </cell>
          <cell r="AH1427">
            <v>0.5</v>
          </cell>
        </row>
        <row r="1428">
          <cell r="A1428" t="str">
            <v>FO00173-000</v>
          </cell>
          <cell r="B1428" t="str">
            <v>Fixtures and fittings</v>
          </cell>
          <cell r="C1428">
            <v>1302</v>
          </cell>
          <cell r="D1428" t="str">
            <v>IS</v>
          </cell>
          <cell r="E1428" t="str">
            <v>N/A</v>
          </cell>
          <cell r="F1428" t="str">
            <v>SO98113248</v>
          </cell>
          <cell r="G1428" t="str">
            <v>F.C.SOLUTION</v>
          </cell>
          <cell r="H1428" t="str">
            <v>BARCODE TIME ATTENDANCE</v>
          </cell>
          <cell r="I1428">
            <v>36105</v>
          </cell>
          <cell r="J1428">
            <v>36152</v>
          </cell>
          <cell r="K1428">
            <v>1820</v>
          </cell>
          <cell r="L1428">
            <v>0</v>
          </cell>
          <cell r="M1428">
            <v>22418.75</v>
          </cell>
          <cell r="N1428">
            <v>22417.75</v>
          </cell>
          <cell r="O1428">
            <v>1</v>
          </cell>
          <cell r="R1428">
            <v>2.55284E-2</v>
          </cell>
          <cell r="S1428">
            <v>572.3148175</v>
          </cell>
          <cell r="T1428">
            <v>572.28928910000002</v>
          </cell>
          <cell r="U1428">
            <v>2.5528399999984686E-2</v>
          </cell>
          <cell r="W1428">
            <v>1998</v>
          </cell>
          <cell r="X1428">
            <v>7</v>
          </cell>
          <cell r="Y1428">
            <v>1.1800356506238858</v>
          </cell>
          <cell r="Z1428">
            <v>1</v>
          </cell>
          <cell r="AA1428">
            <v>4</v>
          </cell>
          <cell r="AB1428">
            <v>700</v>
          </cell>
          <cell r="AC1428">
            <v>0.08</v>
          </cell>
          <cell r="AD1428">
            <v>60</v>
          </cell>
          <cell r="AH1428">
            <v>0.5</v>
          </cell>
        </row>
        <row r="1429">
          <cell r="A1429" t="str">
            <v>FO00173-001</v>
          </cell>
          <cell r="B1429" t="str">
            <v>Fixtures and fittings</v>
          </cell>
          <cell r="C1429">
            <v>1302</v>
          </cell>
          <cell r="D1429" t="str">
            <v>IS</v>
          </cell>
          <cell r="E1429" t="str">
            <v>N/A</v>
          </cell>
          <cell r="F1429">
            <v>46</v>
          </cell>
          <cell r="G1429" t="str">
            <v>SANGUAN</v>
          </cell>
          <cell r="H1429" t="str">
            <v>LABOUR COST TO TIME RECORDER 16 M/C</v>
          </cell>
          <cell r="I1429">
            <v>35928</v>
          </cell>
          <cell r="J1429">
            <v>36152</v>
          </cell>
          <cell r="K1429">
            <v>1820</v>
          </cell>
          <cell r="L1429">
            <v>0</v>
          </cell>
          <cell r="M1429">
            <v>5937.5</v>
          </cell>
          <cell r="N1429">
            <v>5936.5</v>
          </cell>
          <cell r="O1429">
            <v>1</v>
          </cell>
          <cell r="R1429">
            <v>2.55284E-2</v>
          </cell>
          <cell r="S1429">
            <v>151.57487499999999</v>
          </cell>
          <cell r="T1429">
            <v>151.54934660000001</v>
          </cell>
          <cell r="U1429">
            <v>2.5528399999984686E-2</v>
          </cell>
          <cell r="W1429">
            <v>1998</v>
          </cell>
          <cell r="X1429">
            <v>7</v>
          </cell>
          <cell r="Y1429">
            <v>1.1800356506238858</v>
          </cell>
          <cell r="Z1429">
            <v>1</v>
          </cell>
          <cell r="AA1429">
            <v>4</v>
          </cell>
          <cell r="AB1429">
            <v>200</v>
          </cell>
          <cell r="AC1429">
            <v>0.08</v>
          </cell>
          <cell r="AD1429">
            <v>20</v>
          </cell>
          <cell r="AH1429">
            <v>0.5</v>
          </cell>
        </row>
        <row r="1430">
          <cell r="A1430" t="str">
            <v>FO00173-002</v>
          </cell>
          <cell r="B1430" t="str">
            <v>Fixtures and fittings</v>
          </cell>
          <cell r="C1430">
            <v>1302</v>
          </cell>
          <cell r="D1430" t="str">
            <v>IS</v>
          </cell>
          <cell r="E1430" t="str">
            <v>N/A</v>
          </cell>
          <cell r="F1430" t="str">
            <v>S098103186</v>
          </cell>
          <cell r="G1430" t="str">
            <v>F.C.SOLUTION</v>
          </cell>
          <cell r="H1430" t="str">
            <v>BARCODE TIME ATTENDANCE ( 30% )</v>
          </cell>
          <cell r="I1430">
            <v>36081</v>
          </cell>
          <cell r="J1430">
            <v>36152</v>
          </cell>
          <cell r="K1430">
            <v>1820</v>
          </cell>
          <cell r="L1430">
            <v>0</v>
          </cell>
          <cell r="M1430">
            <v>13453.13</v>
          </cell>
          <cell r="N1430">
            <v>13452.13</v>
          </cell>
          <cell r="O1430">
            <v>1</v>
          </cell>
          <cell r="R1430">
            <v>2.55284E-2</v>
          </cell>
          <cell r="S1430">
            <v>343.43688389199997</v>
          </cell>
          <cell r="T1430">
            <v>343.41135549199998</v>
          </cell>
          <cell r="U1430">
            <v>2.5528399999984686E-2</v>
          </cell>
          <cell r="W1430">
            <v>1998</v>
          </cell>
          <cell r="X1430">
            <v>7</v>
          </cell>
          <cell r="Y1430">
            <v>1.1800356506238858</v>
          </cell>
          <cell r="Z1430">
            <v>1</v>
          </cell>
          <cell r="AA1430">
            <v>4</v>
          </cell>
          <cell r="AB1430">
            <v>400</v>
          </cell>
          <cell r="AC1430">
            <v>0.08</v>
          </cell>
          <cell r="AD1430">
            <v>30</v>
          </cell>
          <cell r="AH1430">
            <v>0.5</v>
          </cell>
        </row>
        <row r="1431">
          <cell r="A1431" t="str">
            <v>FO00173-003</v>
          </cell>
          <cell r="B1431" t="str">
            <v>Fixtures and fittings</v>
          </cell>
          <cell r="C1431">
            <v>1302</v>
          </cell>
          <cell r="D1431" t="str">
            <v>IS</v>
          </cell>
          <cell r="E1431" t="str">
            <v>N/A</v>
          </cell>
          <cell r="F1431" t="str">
            <v>SO98113249</v>
          </cell>
          <cell r="G1431" t="str">
            <v>F.C.SOLUTION</v>
          </cell>
          <cell r="H1431" t="str">
            <v>ID CARD 4COLOR</v>
          </cell>
          <cell r="I1431">
            <v>36105</v>
          </cell>
          <cell r="J1431">
            <v>36152</v>
          </cell>
          <cell r="K1431">
            <v>1820</v>
          </cell>
          <cell r="L1431">
            <v>0</v>
          </cell>
          <cell r="M1431">
            <v>8971.8700000000008</v>
          </cell>
          <cell r="N1431">
            <v>8970.8700000000008</v>
          </cell>
          <cell r="O1431">
            <v>1</v>
          </cell>
          <cell r="R1431">
            <v>2.55284E-2</v>
          </cell>
          <cell r="S1431">
            <v>229.03748610800002</v>
          </cell>
          <cell r="T1431">
            <v>229.01195770800001</v>
          </cell>
          <cell r="U1431">
            <v>2.5528400000013107E-2</v>
          </cell>
          <cell r="W1431">
            <v>1998</v>
          </cell>
          <cell r="X1431">
            <v>7</v>
          </cell>
          <cell r="Y1431">
            <v>1.1800356506238858</v>
          </cell>
          <cell r="Z1431">
            <v>1</v>
          </cell>
          <cell r="AA1431">
            <v>4</v>
          </cell>
          <cell r="AB1431">
            <v>300</v>
          </cell>
          <cell r="AC1431">
            <v>0.08</v>
          </cell>
          <cell r="AD1431">
            <v>20</v>
          </cell>
          <cell r="AH1431">
            <v>0.5</v>
          </cell>
        </row>
        <row r="1432">
          <cell r="A1432" t="str">
            <v>FO00174-000</v>
          </cell>
          <cell r="B1432" t="str">
            <v>Fixtures and fittings</v>
          </cell>
          <cell r="C1432">
            <v>1302</v>
          </cell>
          <cell r="D1432" t="str">
            <v>IS</v>
          </cell>
          <cell r="E1432" t="str">
            <v>N/A</v>
          </cell>
          <cell r="F1432" t="str">
            <v>SO98113248</v>
          </cell>
          <cell r="G1432" t="str">
            <v>F.C.SOLUTION</v>
          </cell>
          <cell r="H1432" t="str">
            <v>BARCODE TIME ATTENDANCE</v>
          </cell>
          <cell r="I1432">
            <v>36105</v>
          </cell>
          <cell r="J1432">
            <v>36152</v>
          </cell>
          <cell r="K1432">
            <v>1820</v>
          </cell>
          <cell r="L1432">
            <v>0</v>
          </cell>
          <cell r="M1432">
            <v>22418.75</v>
          </cell>
          <cell r="N1432">
            <v>22417.75</v>
          </cell>
          <cell r="O1432">
            <v>1</v>
          </cell>
          <cell r="R1432">
            <v>2.55284E-2</v>
          </cell>
          <cell r="S1432">
            <v>572.3148175</v>
          </cell>
          <cell r="T1432">
            <v>572.28928910000002</v>
          </cell>
          <cell r="U1432">
            <v>2.5528399999984686E-2</v>
          </cell>
          <cell r="W1432">
            <v>1998</v>
          </cell>
          <cell r="X1432">
            <v>7</v>
          </cell>
          <cell r="Y1432">
            <v>1.1800356506238858</v>
          </cell>
          <cell r="Z1432">
            <v>1</v>
          </cell>
          <cell r="AA1432">
            <v>4</v>
          </cell>
          <cell r="AB1432">
            <v>700</v>
          </cell>
          <cell r="AC1432">
            <v>0.08</v>
          </cell>
          <cell r="AD1432">
            <v>60</v>
          </cell>
          <cell r="AH1432">
            <v>0.5</v>
          </cell>
        </row>
        <row r="1433">
          <cell r="A1433" t="str">
            <v>FO00174-001</v>
          </cell>
          <cell r="B1433" t="str">
            <v>Fixtures and fittings</v>
          </cell>
          <cell r="C1433">
            <v>1302</v>
          </cell>
          <cell r="D1433" t="str">
            <v>IS</v>
          </cell>
          <cell r="E1433" t="str">
            <v>N/A</v>
          </cell>
          <cell r="F1433">
            <v>46</v>
          </cell>
          <cell r="G1433" t="str">
            <v>SANGUAN</v>
          </cell>
          <cell r="H1433" t="str">
            <v>LABOUR COST TO TIME RECORDER 16 M/C</v>
          </cell>
          <cell r="I1433">
            <v>35928</v>
          </cell>
          <cell r="J1433">
            <v>36152</v>
          </cell>
          <cell r="K1433">
            <v>1820</v>
          </cell>
          <cell r="L1433">
            <v>0</v>
          </cell>
          <cell r="M1433">
            <v>5937.5</v>
          </cell>
          <cell r="N1433">
            <v>5936.5</v>
          </cell>
          <cell r="O1433">
            <v>1</v>
          </cell>
          <cell r="R1433">
            <v>2.55284E-2</v>
          </cell>
          <cell r="S1433">
            <v>151.57487499999999</v>
          </cell>
          <cell r="T1433">
            <v>151.54934660000001</v>
          </cell>
          <cell r="U1433">
            <v>2.5528399999984686E-2</v>
          </cell>
          <cell r="W1433">
            <v>1998</v>
          </cell>
          <cell r="X1433">
            <v>7</v>
          </cell>
          <cell r="Y1433">
            <v>1.1800356506238858</v>
          </cell>
          <cell r="Z1433">
            <v>1</v>
          </cell>
          <cell r="AA1433">
            <v>4</v>
          </cell>
          <cell r="AB1433">
            <v>200</v>
          </cell>
          <cell r="AC1433">
            <v>0.08</v>
          </cell>
          <cell r="AD1433">
            <v>20</v>
          </cell>
          <cell r="AH1433">
            <v>0.5</v>
          </cell>
        </row>
        <row r="1434">
          <cell r="A1434" t="str">
            <v>FO00174-002</v>
          </cell>
          <cell r="B1434" t="str">
            <v>Fixtures and fittings</v>
          </cell>
          <cell r="C1434">
            <v>1302</v>
          </cell>
          <cell r="D1434" t="str">
            <v>IS</v>
          </cell>
          <cell r="E1434" t="str">
            <v>N/A</v>
          </cell>
          <cell r="F1434" t="str">
            <v>S098103186</v>
          </cell>
          <cell r="G1434" t="str">
            <v>F.C.SOLUTION</v>
          </cell>
          <cell r="H1434" t="str">
            <v>BARCODE TIME ATTENDANCE ( 30% )</v>
          </cell>
          <cell r="I1434">
            <v>36081</v>
          </cell>
          <cell r="J1434">
            <v>36152</v>
          </cell>
          <cell r="K1434">
            <v>1820</v>
          </cell>
          <cell r="L1434">
            <v>0</v>
          </cell>
          <cell r="M1434">
            <v>13453.13</v>
          </cell>
          <cell r="N1434">
            <v>13452.13</v>
          </cell>
          <cell r="O1434">
            <v>1</v>
          </cell>
          <cell r="R1434">
            <v>2.55284E-2</v>
          </cell>
          <cell r="S1434">
            <v>343.43688389199997</v>
          </cell>
          <cell r="T1434">
            <v>343.41135549199998</v>
          </cell>
          <cell r="U1434">
            <v>2.5528399999984686E-2</v>
          </cell>
          <cell r="W1434">
            <v>1998</v>
          </cell>
          <cell r="X1434">
            <v>7</v>
          </cell>
          <cell r="Y1434">
            <v>1.1800356506238858</v>
          </cell>
          <cell r="Z1434">
            <v>1</v>
          </cell>
          <cell r="AA1434">
            <v>4</v>
          </cell>
          <cell r="AB1434">
            <v>400</v>
          </cell>
          <cell r="AC1434">
            <v>0.08</v>
          </cell>
          <cell r="AD1434">
            <v>30</v>
          </cell>
          <cell r="AH1434">
            <v>0.5</v>
          </cell>
        </row>
        <row r="1435">
          <cell r="A1435" t="str">
            <v>FO00174-003</v>
          </cell>
          <cell r="B1435" t="str">
            <v>Fixtures and fittings</v>
          </cell>
          <cell r="C1435">
            <v>1302</v>
          </cell>
          <cell r="D1435" t="str">
            <v>IS</v>
          </cell>
          <cell r="E1435" t="str">
            <v>N/A</v>
          </cell>
          <cell r="F1435" t="str">
            <v>SO98113249</v>
          </cell>
          <cell r="G1435" t="str">
            <v>F.C.SOLUTION</v>
          </cell>
          <cell r="H1435" t="str">
            <v>ID CARD 4COLOR</v>
          </cell>
          <cell r="I1435">
            <v>36105</v>
          </cell>
          <cell r="J1435">
            <v>36152</v>
          </cell>
          <cell r="K1435">
            <v>1820</v>
          </cell>
          <cell r="L1435">
            <v>0</v>
          </cell>
          <cell r="M1435">
            <v>8971.8700000000008</v>
          </cell>
          <cell r="N1435">
            <v>8970.8700000000008</v>
          </cell>
          <cell r="O1435">
            <v>1</v>
          </cell>
          <cell r="R1435">
            <v>2.55284E-2</v>
          </cell>
          <cell r="S1435">
            <v>229.03748610800002</v>
          </cell>
          <cell r="T1435">
            <v>229.01195770800001</v>
          </cell>
          <cell r="U1435">
            <v>2.5528400000013107E-2</v>
          </cell>
          <cell r="W1435">
            <v>1998</v>
          </cell>
          <cell r="X1435">
            <v>7</v>
          </cell>
          <cell r="Y1435">
            <v>1.1800356506238858</v>
          </cell>
          <cell r="Z1435">
            <v>1</v>
          </cell>
          <cell r="AA1435">
            <v>4</v>
          </cell>
          <cell r="AB1435">
            <v>300</v>
          </cell>
          <cell r="AC1435">
            <v>0.08</v>
          </cell>
          <cell r="AD1435">
            <v>20</v>
          </cell>
          <cell r="AH1435">
            <v>0.5</v>
          </cell>
        </row>
        <row r="1436">
          <cell r="A1436" t="str">
            <v>FO00175-000</v>
          </cell>
          <cell r="B1436" t="str">
            <v>Fixtures and fittings</v>
          </cell>
          <cell r="C1436">
            <v>1302</v>
          </cell>
          <cell r="D1436" t="str">
            <v>IS</v>
          </cell>
          <cell r="E1436" t="str">
            <v>N/A</v>
          </cell>
          <cell r="F1436" t="str">
            <v>SO98113248</v>
          </cell>
          <cell r="G1436" t="str">
            <v>F.C.SOLUTION</v>
          </cell>
          <cell r="H1436" t="str">
            <v>BARCODE TIME ATTENDANCE</v>
          </cell>
          <cell r="I1436">
            <v>36105</v>
          </cell>
          <cell r="J1436">
            <v>36152</v>
          </cell>
          <cell r="K1436">
            <v>1820</v>
          </cell>
          <cell r="L1436">
            <v>0</v>
          </cell>
          <cell r="M1436">
            <v>22418.75</v>
          </cell>
          <cell r="N1436">
            <v>22417.75</v>
          </cell>
          <cell r="O1436">
            <v>1</v>
          </cell>
          <cell r="R1436">
            <v>2.55284E-2</v>
          </cell>
          <cell r="S1436">
            <v>572.3148175</v>
          </cell>
          <cell r="T1436">
            <v>572.28928910000002</v>
          </cell>
          <cell r="U1436">
            <v>2.5528399999984686E-2</v>
          </cell>
          <cell r="W1436">
            <v>1998</v>
          </cell>
          <cell r="X1436">
            <v>7</v>
          </cell>
          <cell r="Y1436">
            <v>1.1800356506238858</v>
          </cell>
          <cell r="Z1436">
            <v>1</v>
          </cell>
          <cell r="AA1436">
            <v>4</v>
          </cell>
          <cell r="AB1436">
            <v>700</v>
          </cell>
          <cell r="AC1436">
            <v>0.08</v>
          </cell>
          <cell r="AD1436">
            <v>60</v>
          </cell>
          <cell r="AH1436">
            <v>0.5</v>
          </cell>
        </row>
        <row r="1437">
          <cell r="A1437" t="str">
            <v>FO00175-001</v>
          </cell>
          <cell r="B1437" t="str">
            <v>Fixtures and fittings</v>
          </cell>
          <cell r="C1437">
            <v>1302</v>
          </cell>
          <cell r="D1437" t="str">
            <v>IS</v>
          </cell>
          <cell r="E1437" t="str">
            <v>N/A</v>
          </cell>
          <cell r="F1437">
            <v>46</v>
          </cell>
          <cell r="G1437" t="str">
            <v>SANGUAN</v>
          </cell>
          <cell r="H1437" t="str">
            <v>LABOUR COST TO TIME RECORDER 16 M/C</v>
          </cell>
          <cell r="I1437">
            <v>35928</v>
          </cell>
          <cell r="J1437">
            <v>36152</v>
          </cell>
          <cell r="K1437">
            <v>1820</v>
          </cell>
          <cell r="L1437">
            <v>0</v>
          </cell>
          <cell r="M1437">
            <v>5937.5</v>
          </cell>
          <cell r="N1437">
            <v>5936.5</v>
          </cell>
          <cell r="O1437">
            <v>1</v>
          </cell>
          <cell r="R1437">
            <v>2.55284E-2</v>
          </cell>
          <cell r="S1437">
            <v>151.57487499999999</v>
          </cell>
          <cell r="T1437">
            <v>151.54934660000001</v>
          </cell>
          <cell r="U1437">
            <v>2.5528399999984686E-2</v>
          </cell>
          <cell r="W1437">
            <v>1998</v>
          </cell>
          <cell r="X1437">
            <v>7</v>
          </cell>
          <cell r="Y1437">
            <v>1.1800356506238858</v>
          </cell>
          <cell r="Z1437">
            <v>1</v>
          </cell>
          <cell r="AA1437">
            <v>4</v>
          </cell>
          <cell r="AB1437">
            <v>200</v>
          </cell>
          <cell r="AC1437">
            <v>0.08</v>
          </cell>
          <cell r="AD1437">
            <v>20</v>
          </cell>
          <cell r="AH1437">
            <v>0.5</v>
          </cell>
        </row>
        <row r="1438">
          <cell r="A1438" t="str">
            <v>FO00175-002</v>
          </cell>
          <cell r="B1438" t="str">
            <v>Fixtures and fittings</v>
          </cell>
          <cell r="C1438">
            <v>1302</v>
          </cell>
          <cell r="D1438" t="str">
            <v>IS</v>
          </cell>
          <cell r="E1438" t="str">
            <v>N/A</v>
          </cell>
          <cell r="F1438" t="str">
            <v>S098103186</v>
          </cell>
          <cell r="G1438" t="str">
            <v>F.C.SOLUTION</v>
          </cell>
          <cell r="H1438" t="str">
            <v>BARCODE TIME ATTENDANCE ( 30% )</v>
          </cell>
          <cell r="I1438">
            <v>36081</v>
          </cell>
          <cell r="J1438">
            <v>36152</v>
          </cell>
          <cell r="K1438">
            <v>1820</v>
          </cell>
          <cell r="L1438">
            <v>0</v>
          </cell>
          <cell r="M1438">
            <v>13453.13</v>
          </cell>
          <cell r="N1438">
            <v>13452.13</v>
          </cell>
          <cell r="O1438">
            <v>1</v>
          </cell>
          <cell r="R1438">
            <v>2.55284E-2</v>
          </cell>
          <cell r="S1438">
            <v>343.43688389199997</v>
          </cell>
          <cell r="T1438">
            <v>343.41135549199998</v>
          </cell>
          <cell r="U1438">
            <v>2.5528399999984686E-2</v>
          </cell>
          <cell r="W1438">
            <v>1998</v>
          </cell>
          <cell r="X1438">
            <v>7</v>
          </cell>
          <cell r="Y1438">
            <v>1.1800356506238858</v>
          </cell>
          <cell r="Z1438">
            <v>1</v>
          </cell>
          <cell r="AA1438">
            <v>4</v>
          </cell>
          <cell r="AB1438">
            <v>400</v>
          </cell>
          <cell r="AC1438">
            <v>0.08</v>
          </cell>
          <cell r="AD1438">
            <v>30</v>
          </cell>
          <cell r="AH1438">
            <v>0.5</v>
          </cell>
        </row>
        <row r="1439">
          <cell r="A1439" t="str">
            <v>FO00175-003</v>
          </cell>
          <cell r="B1439" t="str">
            <v>Fixtures and fittings</v>
          </cell>
          <cell r="C1439">
            <v>1302</v>
          </cell>
          <cell r="D1439" t="str">
            <v>IS</v>
          </cell>
          <cell r="E1439" t="str">
            <v>N/A</v>
          </cell>
          <cell r="F1439" t="str">
            <v>SO98113249</v>
          </cell>
          <cell r="G1439" t="str">
            <v>F.C.SOLUTION</v>
          </cell>
          <cell r="H1439" t="str">
            <v>ID CARD 4COLOR</v>
          </cell>
          <cell r="I1439">
            <v>36105</v>
          </cell>
          <cell r="J1439">
            <v>36152</v>
          </cell>
          <cell r="K1439">
            <v>1820</v>
          </cell>
          <cell r="L1439">
            <v>0</v>
          </cell>
          <cell r="M1439">
            <v>8971.8700000000008</v>
          </cell>
          <cell r="N1439">
            <v>8970.8700000000008</v>
          </cell>
          <cell r="O1439">
            <v>1</v>
          </cell>
          <cell r="R1439">
            <v>2.55284E-2</v>
          </cell>
          <cell r="S1439">
            <v>229.03748610800002</v>
          </cell>
          <cell r="T1439">
            <v>229.01195770800001</v>
          </cell>
          <cell r="U1439">
            <v>2.5528400000013107E-2</v>
          </cell>
          <cell r="W1439">
            <v>1998</v>
          </cell>
          <cell r="X1439">
            <v>7</v>
          </cell>
          <cell r="Y1439">
            <v>1.1800356506238858</v>
          </cell>
          <cell r="Z1439">
            <v>1</v>
          </cell>
          <cell r="AA1439">
            <v>4</v>
          </cell>
          <cell r="AB1439">
            <v>300</v>
          </cell>
          <cell r="AC1439">
            <v>0.08</v>
          </cell>
          <cell r="AD1439">
            <v>20</v>
          </cell>
          <cell r="AH1439">
            <v>0.5</v>
          </cell>
        </row>
        <row r="1440">
          <cell r="A1440" t="str">
            <v>FO00176-000</v>
          </cell>
          <cell r="B1440" t="str">
            <v>Fixtures and fittings</v>
          </cell>
          <cell r="C1440">
            <v>1302</v>
          </cell>
          <cell r="D1440" t="str">
            <v>IS</v>
          </cell>
          <cell r="E1440" t="str">
            <v>N/A</v>
          </cell>
          <cell r="F1440" t="str">
            <v>SO98113248</v>
          </cell>
          <cell r="G1440" t="str">
            <v>F.C.SOLUTION</v>
          </cell>
          <cell r="H1440" t="str">
            <v>BARCODE TIME ATTENDANCE</v>
          </cell>
          <cell r="I1440">
            <v>36105</v>
          </cell>
          <cell r="J1440">
            <v>36152</v>
          </cell>
          <cell r="K1440">
            <v>1820</v>
          </cell>
          <cell r="L1440">
            <v>0</v>
          </cell>
          <cell r="M1440">
            <v>22418.75</v>
          </cell>
          <cell r="N1440">
            <v>22417.75</v>
          </cell>
          <cell r="O1440">
            <v>1</v>
          </cell>
          <cell r="R1440">
            <v>2.55284E-2</v>
          </cell>
          <cell r="S1440">
            <v>572.3148175</v>
          </cell>
          <cell r="T1440">
            <v>572.28928910000002</v>
          </cell>
          <cell r="U1440">
            <v>2.5528399999984686E-2</v>
          </cell>
          <cell r="W1440">
            <v>1998</v>
          </cell>
          <cell r="X1440">
            <v>7</v>
          </cell>
          <cell r="Y1440">
            <v>1.1800356506238858</v>
          </cell>
          <cell r="Z1440">
            <v>1</v>
          </cell>
          <cell r="AA1440">
            <v>4</v>
          </cell>
          <cell r="AB1440">
            <v>700</v>
          </cell>
          <cell r="AC1440">
            <v>0.08</v>
          </cell>
          <cell r="AD1440">
            <v>60</v>
          </cell>
          <cell r="AH1440">
            <v>0.5</v>
          </cell>
        </row>
        <row r="1441">
          <cell r="A1441" t="str">
            <v>FO00176-001</v>
          </cell>
          <cell r="B1441" t="str">
            <v>Fixtures and fittings</v>
          </cell>
          <cell r="C1441">
            <v>1302</v>
          </cell>
          <cell r="D1441" t="str">
            <v>IS</v>
          </cell>
          <cell r="E1441" t="str">
            <v>N/A</v>
          </cell>
          <cell r="F1441">
            <v>46</v>
          </cell>
          <cell r="G1441" t="str">
            <v>SANGUAN</v>
          </cell>
          <cell r="H1441" t="str">
            <v>LABOUR COST TO TIME RECORDER 16 M/C</v>
          </cell>
          <cell r="I1441">
            <v>35928</v>
          </cell>
          <cell r="J1441">
            <v>36152</v>
          </cell>
          <cell r="K1441">
            <v>1820</v>
          </cell>
          <cell r="L1441">
            <v>0</v>
          </cell>
          <cell r="M1441">
            <v>5937.5</v>
          </cell>
          <cell r="N1441">
            <v>5936.5</v>
          </cell>
          <cell r="O1441">
            <v>1</v>
          </cell>
          <cell r="R1441">
            <v>2.55284E-2</v>
          </cell>
          <cell r="S1441">
            <v>151.57487499999999</v>
          </cell>
          <cell r="T1441">
            <v>151.54934660000001</v>
          </cell>
          <cell r="U1441">
            <v>2.5528399999984686E-2</v>
          </cell>
          <cell r="W1441">
            <v>1998</v>
          </cell>
          <cell r="X1441">
            <v>7</v>
          </cell>
          <cell r="Y1441">
            <v>1.1800356506238858</v>
          </cell>
          <cell r="Z1441">
            <v>1</v>
          </cell>
          <cell r="AA1441">
            <v>4</v>
          </cell>
          <cell r="AB1441">
            <v>200</v>
          </cell>
          <cell r="AC1441">
            <v>0.08</v>
          </cell>
          <cell r="AD1441">
            <v>20</v>
          </cell>
          <cell r="AH1441">
            <v>0.5</v>
          </cell>
        </row>
        <row r="1442">
          <cell r="A1442" t="str">
            <v>FO00176-002</v>
          </cell>
          <cell r="B1442" t="str">
            <v>Fixtures and fittings</v>
          </cell>
          <cell r="C1442">
            <v>1302</v>
          </cell>
          <cell r="D1442" t="str">
            <v>IS</v>
          </cell>
          <cell r="E1442" t="str">
            <v>N/A</v>
          </cell>
          <cell r="F1442" t="str">
            <v>S098103186</v>
          </cell>
          <cell r="G1442" t="str">
            <v>F.C.SOLUTION</v>
          </cell>
          <cell r="H1442" t="str">
            <v>BARCODE TIME ATTENDANCE ( 30% )</v>
          </cell>
          <cell r="I1442">
            <v>36081</v>
          </cell>
          <cell r="J1442">
            <v>36152</v>
          </cell>
          <cell r="K1442">
            <v>1820</v>
          </cell>
          <cell r="L1442">
            <v>0</v>
          </cell>
          <cell r="M1442">
            <v>13453.13</v>
          </cell>
          <cell r="N1442">
            <v>13452.13</v>
          </cell>
          <cell r="O1442">
            <v>1</v>
          </cell>
          <cell r="R1442">
            <v>2.55284E-2</v>
          </cell>
          <cell r="S1442">
            <v>343.43688389199997</v>
          </cell>
          <cell r="T1442">
            <v>343.41135549199998</v>
          </cell>
          <cell r="U1442">
            <v>2.5528399999984686E-2</v>
          </cell>
          <cell r="W1442">
            <v>1998</v>
          </cell>
          <cell r="X1442">
            <v>7</v>
          </cell>
          <cell r="Y1442">
            <v>1.1800356506238858</v>
          </cell>
          <cell r="Z1442">
            <v>1</v>
          </cell>
          <cell r="AA1442">
            <v>4</v>
          </cell>
          <cell r="AB1442">
            <v>400</v>
          </cell>
          <cell r="AC1442">
            <v>0.08</v>
          </cell>
          <cell r="AD1442">
            <v>30</v>
          </cell>
          <cell r="AH1442">
            <v>0.5</v>
          </cell>
        </row>
        <row r="1443">
          <cell r="A1443" t="str">
            <v>FO00176-003</v>
          </cell>
          <cell r="B1443" t="str">
            <v>Fixtures and fittings</v>
          </cell>
          <cell r="C1443">
            <v>1302</v>
          </cell>
          <cell r="D1443" t="str">
            <v>IS</v>
          </cell>
          <cell r="E1443" t="str">
            <v>N/A</v>
          </cell>
          <cell r="F1443" t="str">
            <v>SO98113249</v>
          </cell>
          <cell r="G1443" t="str">
            <v>F.C.SOLUTION</v>
          </cell>
          <cell r="H1443" t="str">
            <v>ID CARD 4COLOR</v>
          </cell>
          <cell r="I1443">
            <v>36105</v>
          </cell>
          <cell r="J1443">
            <v>36152</v>
          </cell>
          <cell r="K1443">
            <v>1820</v>
          </cell>
          <cell r="L1443">
            <v>0</v>
          </cell>
          <cell r="M1443">
            <v>8971.8700000000008</v>
          </cell>
          <cell r="N1443">
            <v>8970.8700000000008</v>
          </cell>
          <cell r="O1443">
            <v>1</v>
          </cell>
          <cell r="R1443">
            <v>2.55284E-2</v>
          </cell>
          <cell r="S1443">
            <v>229.03748610800002</v>
          </cell>
          <cell r="T1443">
            <v>229.01195770800001</v>
          </cell>
          <cell r="U1443">
            <v>2.5528400000013107E-2</v>
          </cell>
          <cell r="W1443">
            <v>1998</v>
          </cell>
          <cell r="X1443">
            <v>7</v>
          </cell>
          <cell r="Y1443">
            <v>1.1800356506238858</v>
          </cell>
          <cell r="Z1443">
            <v>1</v>
          </cell>
          <cell r="AA1443">
            <v>4</v>
          </cell>
          <cell r="AB1443">
            <v>300</v>
          </cell>
          <cell r="AC1443">
            <v>0.08</v>
          </cell>
          <cell r="AD1443">
            <v>20</v>
          </cell>
          <cell r="AH1443">
            <v>0.5</v>
          </cell>
        </row>
        <row r="1444">
          <cell r="A1444" t="str">
            <v>FO00177-000</v>
          </cell>
          <cell r="B1444" t="str">
            <v>Fixtures and fittings</v>
          </cell>
          <cell r="C1444">
            <v>8101</v>
          </cell>
          <cell r="D1444" t="str">
            <v>CEO</v>
          </cell>
          <cell r="E1444" t="str">
            <v>N/A</v>
          </cell>
          <cell r="F1444">
            <v>2078</v>
          </cell>
          <cell r="G1444" t="str">
            <v>SAHAPAT</v>
          </cell>
          <cell r="H1444" t="str">
            <v>CABINET D-744</v>
          </cell>
          <cell r="I1444">
            <v>35969</v>
          </cell>
          <cell r="J1444">
            <v>35975</v>
          </cell>
          <cell r="K1444">
            <v>1820</v>
          </cell>
          <cell r="L1444">
            <v>0</v>
          </cell>
          <cell r="M1444">
            <v>2744</v>
          </cell>
          <cell r="N1444">
            <v>2743</v>
          </cell>
          <cell r="O1444">
            <v>1</v>
          </cell>
          <cell r="R1444">
            <v>2.55284E-2</v>
          </cell>
          <cell r="S1444">
            <v>70.049929599999999</v>
          </cell>
          <cell r="T1444">
            <v>70.0244012</v>
          </cell>
          <cell r="U1444">
            <v>2.5528399999998896E-2</v>
          </cell>
          <cell r="W1444">
            <v>1998</v>
          </cell>
          <cell r="X1444">
            <v>7</v>
          </cell>
          <cell r="Y1444">
            <v>1.1800356506238858</v>
          </cell>
          <cell r="Z1444">
            <v>1</v>
          </cell>
          <cell r="AA1444">
            <v>4</v>
          </cell>
          <cell r="AB1444">
            <v>100</v>
          </cell>
          <cell r="AC1444">
            <v>0.08</v>
          </cell>
          <cell r="AD1444">
            <v>10</v>
          </cell>
          <cell r="AH1444">
            <v>0.5</v>
          </cell>
        </row>
        <row r="1445">
          <cell r="A1445" t="str">
            <v>FO00178-000</v>
          </cell>
          <cell r="B1445" t="str">
            <v>Fixtures and fittings</v>
          </cell>
          <cell r="C1445">
            <v>8101</v>
          </cell>
          <cell r="D1445" t="str">
            <v>CEO</v>
          </cell>
          <cell r="E1445" t="str">
            <v>N/A</v>
          </cell>
          <cell r="F1445">
            <v>2078</v>
          </cell>
          <cell r="G1445" t="str">
            <v>SAHAPAT</v>
          </cell>
          <cell r="H1445" t="str">
            <v>CABINET D-704</v>
          </cell>
          <cell r="I1445">
            <v>35969</v>
          </cell>
          <cell r="J1445">
            <v>35975</v>
          </cell>
          <cell r="K1445">
            <v>1820</v>
          </cell>
          <cell r="L1445">
            <v>0</v>
          </cell>
          <cell r="M1445">
            <v>31900</v>
          </cell>
          <cell r="N1445">
            <v>31899</v>
          </cell>
          <cell r="O1445">
            <v>1</v>
          </cell>
          <cell r="R1445">
            <v>2.55284E-2</v>
          </cell>
          <cell r="S1445">
            <v>814.35595999999998</v>
          </cell>
          <cell r="T1445">
            <v>814.3304316</v>
          </cell>
          <cell r="U1445">
            <v>2.5528399999984686E-2</v>
          </cell>
          <cell r="W1445">
            <v>1998</v>
          </cell>
          <cell r="X1445">
            <v>7</v>
          </cell>
          <cell r="Y1445">
            <v>1.1800356506238858</v>
          </cell>
          <cell r="Z1445">
            <v>1</v>
          </cell>
          <cell r="AA1445">
            <v>4</v>
          </cell>
          <cell r="AB1445">
            <v>1000</v>
          </cell>
          <cell r="AC1445">
            <v>0.08</v>
          </cell>
          <cell r="AD1445">
            <v>80</v>
          </cell>
          <cell r="AH1445">
            <v>0.5</v>
          </cell>
        </row>
        <row r="1446">
          <cell r="A1446" t="str">
            <v>FO00179-000</v>
          </cell>
          <cell r="B1446" t="str">
            <v>Fixtures and fittings</v>
          </cell>
          <cell r="C1446">
            <v>8101</v>
          </cell>
          <cell r="D1446" t="str">
            <v>CEO</v>
          </cell>
          <cell r="E1446" t="str">
            <v>N/A</v>
          </cell>
          <cell r="F1446" t="str">
            <v>D98/6322</v>
          </cell>
          <cell r="G1446" t="str">
            <v>DASH</v>
          </cell>
          <cell r="H1446" t="str">
            <v>ELECTRONIC FAX : KX-F 2810</v>
          </cell>
          <cell r="I1446">
            <v>35990</v>
          </cell>
          <cell r="J1446">
            <v>36003</v>
          </cell>
          <cell r="K1446">
            <v>1820</v>
          </cell>
          <cell r="L1446">
            <v>0</v>
          </cell>
          <cell r="M1446">
            <v>11500</v>
          </cell>
          <cell r="N1446">
            <v>11499</v>
          </cell>
          <cell r="O1446">
            <v>1</v>
          </cell>
          <cell r="R1446">
            <v>2.48069E-2</v>
          </cell>
          <cell r="S1446">
            <v>285.27935000000002</v>
          </cell>
          <cell r="T1446">
            <v>285.25454309999998</v>
          </cell>
          <cell r="U1446">
            <v>2.4806900000044152E-2</v>
          </cell>
          <cell r="W1446">
            <v>1998</v>
          </cell>
          <cell r="X1446">
            <v>7</v>
          </cell>
          <cell r="Y1446">
            <v>1.1800356506238858</v>
          </cell>
          <cell r="Z1446">
            <v>1</v>
          </cell>
          <cell r="AA1446">
            <v>4</v>
          </cell>
          <cell r="AB1446">
            <v>400</v>
          </cell>
          <cell r="AC1446">
            <v>0.08</v>
          </cell>
          <cell r="AD1446">
            <v>30</v>
          </cell>
          <cell r="AH1446">
            <v>0.5</v>
          </cell>
        </row>
        <row r="1447">
          <cell r="A1447" t="str">
            <v>FO00183-000</v>
          </cell>
          <cell r="B1447" t="str">
            <v>Fixtures and fittings</v>
          </cell>
          <cell r="C1447">
            <v>1701</v>
          </cell>
          <cell r="D1447" t="str">
            <v>Finance</v>
          </cell>
          <cell r="E1447" t="str">
            <v>N/A</v>
          </cell>
          <cell r="F1447">
            <v>413</v>
          </cell>
          <cell r="G1447" t="str">
            <v>TAVEECHOK</v>
          </cell>
          <cell r="H1447" t="str">
            <v>WORKING CHAIR TC#22</v>
          </cell>
          <cell r="I1447">
            <v>35978</v>
          </cell>
          <cell r="J1447">
            <v>36003</v>
          </cell>
          <cell r="K1447">
            <v>1820</v>
          </cell>
          <cell r="L1447">
            <v>0</v>
          </cell>
          <cell r="M1447">
            <v>2650</v>
          </cell>
          <cell r="N1447">
            <v>2649</v>
          </cell>
          <cell r="O1447">
            <v>1</v>
          </cell>
          <cell r="R1447">
            <v>2.48069E-2</v>
          </cell>
          <cell r="S1447">
            <v>65.738285000000005</v>
          </cell>
          <cell r="T1447">
            <v>65.713478100000003</v>
          </cell>
          <cell r="U1447">
            <v>2.4806900000001519E-2</v>
          </cell>
          <cell r="W1447">
            <v>1998</v>
          </cell>
          <cell r="X1447">
            <v>7</v>
          </cell>
          <cell r="Y1447">
            <v>1.1800356506238858</v>
          </cell>
          <cell r="Z1447">
            <v>1</v>
          </cell>
          <cell r="AA1447">
            <v>4</v>
          </cell>
          <cell r="AB1447">
            <v>100</v>
          </cell>
          <cell r="AC1447">
            <v>0.08</v>
          </cell>
          <cell r="AD1447">
            <v>10</v>
          </cell>
          <cell r="AH1447">
            <v>0.5</v>
          </cell>
        </row>
        <row r="1448">
          <cell r="A1448" t="str">
            <v>FO00188-000</v>
          </cell>
          <cell r="B1448" t="str">
            <v>Fixtures and fittings</v>
          </cell>
          <cell r="C1448">
            <v>1302</v>
          </cell>
          <cell r="D1448" t="str">
            <v>IS</v>
          </cell>
          <cell r="E1448" t="str">
            <v>N/A</v>
          </cell>
          <cell r="F1448">
            <v>414</v>
          </cell>
          <cell r="G1448" t="str">
            <v>TAVEECHOK</v>
          </cell>
          <cell r="H1448" t="str">
            <v>WORKING CHAIR WC-3</v>
          </cell>
          <cell r="I1448">
            <v>35978</v>
          </cell>
          <cell r="J1448">
            <v>36003</v>
          </cell>
          <cell r="K1448">
            <v>1820</v>
          </cell>
          <cell r="L1448">
            <v>0</v>
          </cell>
          <cell r="M1448">
            <v>2200</v>
          </cell>
          <cell r="N1448">
            <v>2199</v>
          </cell>
          <cell r="O1448">
            <v>1</v>
          </cell>
          <cell r="R1448">
            <v>2.48069E-2</v>
          </cell>
          <cell r="S1448">
            <v>54.575179999999996</v>
          </cell>
          <cell r="T1448">
            <v>54.550373100000002</v>
          </cell>
          <cell r="U1448">
            <v>2.4806899999994414E-2</v>
          </cell>
          <cell r="W1448">
            <v>1998</v>
          </cell>
          <cell r="X1448">
            <v>7</v>
          </cell>
          <cell r="Y1448">
            <v>1.1800356506238858</v>
          </cell>
          <cell r="Z1448">
            <v>1</v>
          </cell>
          <cell r="AA1448">
            <v>4</v>
          </cell>
          <cell r="AB1448">
            <v>100</v>
          </cell>
          <cell r="AC1448">
            <v>0.08</v>
          </cell>
          <cell r="AD1448">
            <v>10</v>
          </cell>
          <cell r="AH1448">
            <v>0</v>
          </cell>
        </row>
        <row r="1449">
          <cell r="A1449" t="str">
            <v>FO00193-000</v>
          </cell>
          <cell r="B1449" t="str">
            <v>Fixtures and fittings</v>
          </cell>
          <cell r="C1449">
            <v>2004</v>
          </cell>
          <cell r="D1449" t="str">
            <v>QA</v>
          </cell>
          <cell r="E1449" t="str">
            <v>N/A</v>
          </cell>
          <cell r="F1449">
            <v>2177</v>
          </cell>
          <cell r="G1449" t="str">
            <v>SAHAPAT</v>
          </cell>
          <cell r="H1449" t="str">
            <v>CABINET LCG-12110</v>
          </cell>
          <cell r="I1449">
            <v>35997</v>
          </cell>
          <cell r="J1449">
            <v>36003</v>
          </cell>
          <cell r="K1449">
            <v>1820</v>
          </cell>
          <cell r="L1449">
            <v>0</v>
          </cell>
          <cell r="M1449">
            <v>2631.3</v>
          </cell>
          <cell r="N1449">
            <v>2630.3</v>
          </cell>
          <cell r="O1449">
            <v>1</v>
          </cell>
          <cell r="R1449">
            <v>2.31378E-2</v>
          </cell>
          <cell r="S1449">
            <v>60.882493140000001</v>
          </cell>
          <cell r="T1449">
            <v>60.859355340000008</v>
          </cell>
          <cell r="U1449">
            <v>2.3137799999993547E-2</v>
          </cell>
          <cell r="W1449">
            <v>1998</v>
          </cell>
          <cell r="X1449">
            <v>7</v>
          </cell>
          <cell r="Y1449">
            <v>1.1800356506238858</v>
          </cell>
          <cell r="Z1449">
            <v>1</v>
          </cell>
          <cell r="AA1449">
            <v>4</v>
          </cell>
          <cell r="AB1449">
            <v>100</v>
          </cell>
          <cell r="AC1449">
            <v>0.08</v>
          </cell>
          <cell r="AD1449">
            <v>10</v>
          </cell>
          <cell r="AH1449">
            <v>0.5</v>
          </cell>
        </row>
        <row r="1450">
          <cell r="A1450" t="str">
            <v>FO00195-000</v>
          </cell>
          <cell r="B1450" t="str">
            <v>Fixtures and fittings</v>
          </cell>
          <cell r="C1450">
            <v>1701</v>
          </cell>
          <cell r="D1450" t="str">
            <v>Finance</v>
          </cell>
          <cell r="E1450" t="str">
            <v>N/A</v>
          </cell>
          <cell r="F1450">
            <v>4100552</v>
          </cell>
          <cell r="G1450" t="str">
            <v>S.PIPAT</v>
          </cell>
          <cell r="H1450" t="str">
            <v>"CASICO" PRINTING CALCULATOR</v>
          </cell>
          <cell r="I1450">
            <v>36024</v>
          </cell>
          <cell r="J1450">
            <v>36066</v>
          </cell>
          <cell r="K1450">
            <v>1820</v>
          </cell>
          <cell r="L1450">
            <v>0</v>
          </cell>
          <cell r="M1450">
            <v>5300</v>
          </cell>
          <cell r="N1450">
            <v>5299</v>
          </cell>
          <cell r="O1450">
            <v>1</v>
          </cell>
          <cell r="R1450">
            <v>2.31378E-2</v>
          </cell>
          <cell r="S1450">
            <v>122.63034</v>
          </cell>
          <cell r="T1450">
            <v>122.6072022</v>
          </cell>
          <cell r="U1450">
            <v>2.3137800000000652E-2</v>
          </cell>
          <cell r="W1450">
            <v>1998</v>
          </cell>
          <cell r="X1450">
            <v>7</v>
          </cell>
          <cell r="Y1450">
            <v>1.1800356506238858</v>
          </cell>
          <cell r="Z1450">
            <v>1</v>
          </cell>
          <cell r="AA1450">
            <v>4</v>
          </cell>
          <cell r="AB1450">
            <v>200</v>
          </cell>
          <cell r="AC1450">
            <v>0.08</v>
          </cell>
          <cell r="AD1450">
            <v>20</v>
          </cell>
          <cell r="AH1450">
            <v>0.5</v>
          </cell>
        </row>
        <row r="1451">
          <cell r="A1451" t="str">
            <v>FO00196-000</v>
          </cell>
          <cell r="B1451" t="str">
            <v>Fixtures and fittings</v>
          </cell>
          <cell r="C1451">
            <v>8101</v>
          </cell>
          <cell r="D1451" t="str">
            <v>CEO</v>
          </cell>
          <cell r="E1451" t="str">
            <v>N/A</v>
          </cell>
          <cell r="F1451" t="str">
            <v>D98/6439</v>
          </cell>
          <cell r="G1451" t="str">
            <v>DUCH INTER</v>
          </cell>
          <cell r="H1451" t="str">
            <v>"PANASONIC"TELEPHONE 2 LINE</v>
          </cell>
          <cell r="I1451">
            <v>36041</v>
          </cell>
          <cell r="J1451">
            <v>36066</v>
          </cell>
          <cell r="K1451">
            <v>1820</v>
          </cell>
          <cell r="L1451">
            <v>0</v>
          </cell>
          <cell r="M1451">
            <v>3950</v>
          </cell>
          <cell r="N1451">
            <v>3949</v>
          </cell>
          <cell r="O1451">
            <v>1</v>
          </cell>
          <cell r="R1451">
            <v>2.28095E-2</v>
          </cell>
          <cell r="S1451">
            <v>90.097525000000005</v>
          </cell>
          <cell r="T1451">
            <v>90.074715499999996</v>
          </cell>
          <cell r="U1451">
            <v>2.2809500000008143E-2</v>
          </cell>
          <cell r="W1451">
            <v>1998</v>
          </cell>
          <cell r="X1451">
            <v>5</v>
          </cell>
          <cell r="Y1451">
            <v>0.70710340307658859</v>
          </cell>
          <cell r="Z1451">
            <v>1.1114365766683647</v>
          </cell>
          <cell r="AA1451">
            <v>4</v>
          </cell>
          <cell r="AB1451">
            <v>70</v>
          </cell>
          <cell r="AC1451">
            <v>0.08</v>
          </cell>
          <cell r="AD1451">
            <v>10</v>
          </cell>
          <cell r="AH1451">
            <v>0.5</v>
          </cell>
        </row>
        <row r="1452">
          <cell r="A1452" t="str">
            <v>FO00197-000</v>
          </cell>
          <cell r="B1452" t="str">
            <v>Fixtures and fittings</v>
          </cell>
          <cell r="C1452">
            <v>8101</v>
          </cell>
          <cell r="D1452" t="str">
            <v>CEO</v>
          </cell>
          <cell r="E1452" t="str">
            <v>N/A</v>
          </cell>
          <cell r="F1452" t="str">
            <v>D98/6439</v>
          </cell>
          <cell r="G1452" t="str">
            <v>DUCH INTER</v>
          </cell>
          <cell r="H1452" t="str">
            <v>"PANASONIC"TELEPHONE ANSERING</v>
          </cell>
          <cell r="I1452">
            <v>36041</v>
          </cell>
          <cell r="J1452">
            <v>36066</v>
          </cell>
          <cell r="K1452">
            <v>1820</v>
          </cell>
          <cell r="L1452">
            <v>0</v>
          </cell>
          <cell r="M1452">
            <v>3900</v>
          </cell>
          <cell r="N1452">
            <v>3899</v>
          </cell>
          <cell r="O1452">
            <v>1</v>
          </cell>
          <cell r="R1452">
            <v>2.28095E-2</v>
          </cell>
          <cell r="S1452">
            <v>88.957049999999995</v>
          </cell>
          <cell r="T1452">
            <v>88.934240500000001</v>
          </cell>
          <cell r="U1452">
            <v>2.2809499999993932E-2</v>
          </cell>
          <cell r="W1452">
            <v>1998</v>
          </cell>
          <cell r="X1452">
            <v>5</v>
          </cell>
          <cell r="Y1452">
            <v>0.70710340307658859</v>
          </cell>
          <cell r="Z1452">
            <v>1.1114365766683647</v>
          </cell>
          <cell r="AA1452">
            <v>4</v>
          </cell>
          <cell r="AB1452">
            <v>70</v>
          </cell>
          <cell r="AC1452">
            <v>0.08</v>
          </cell>
          <cell r="AD1452">
            <v>10</v>
          </cell>
          <cell r="AH1452">
            <v>0.5</v>
          </cell>
        </row>
        <row r="1453">
          <cell r="A1453" t="str">
            <v>FO00198-000</v>
          </cell>
          <cell r="B1453" t="str">
            <v>Fixtures and fittings</v>
          </cell>
          <cell r="C1453">
            <v>8101</v>
          </cell>
          <cell r="D1453" t="str">
            <v>CEO</v>
          </cell>
          <cell r="E1453" t="str">
            <v>N/A</v>
          </cell>
          <cell r="F1453" t="str">
            <v>D98/6439</v>
          </cell>
          <cell r="G1453" t="str">
            <v>DUCH INTER</v>
          </cell>
          <cell r="H1453" t="str">
            <v>"PANASONIC"TELEPHONE SINGLE LINE</v>
          </cell>
          <cell r="I1453">
            <v>36041</v>
          </cell>
          <cell r="J1453">
            <v>36066</v>
          </cell>
          <cell r="K1453">
            <v>1820</v>
          </cell>
          <cell r="L1453">
            <v>0</v>
          </cell>
          <cell r="M1453">
            <v>2500</v>
          </cell>
          <cell r="N1453">
            <v>2499</v>
          </cell>
          <cell r="O1453">
            <v>1</v>
          </cell>
          <cell r="R1453">
            <v>2.28095E-2</v>
          </cell>
          <cell r="S1453">
            <v>57.02375</v>
          </cell>
          <cell r="T1453">
            <v>57.000940499999999</v>
          </cell>
          <cell r="U1453">
            <v>2.2809500000001037E-2</v>
          </cell>
          <cell r="W1453">
            <v>1998</v>
          </cell>
          <cell r="X1453">
            <v>5</v>
          </cell>
          <cell r="Y1453">
            <v>0.70710340307658859</v>
          </cell>
          <cell r="Z1453">
            <v>1.1114365766683647</v>
          </cell>
          <cell r="AA1453">
            <v>4</v>
          </cell>
          <cell r="AB1453">
            <v>0</v>
          </cell>
          <cell r="AC1453">
            <v>0.08</v>
          </cell>
          <cell r="AD1453">
            <v>0</v>
          </cell>
          <cell r="AH1453">
            <v>0</v>
          </cell>
        </row>
        <row r="1454">
          <cell r="A1454" t="str">
            <v>FO00199-000</v>
          </cell>
          <cell r="B1454" t="str">
            <v>Fixtures and fittings</v>
          </cell>
          <cell r="C1454">
            <v>8101</v>
          </cell>
          <cell r="D1454" t="str">
            <v>CEO</v>
          </cell>
          <cell r="E1454" t="str">
            <v>N/A</v>
          </cell>
          <cell r="F1454" t="str">
            <v>D98/6439</v>
          </cell>
          <cell r="G1454" t="str">
            <v>DUCH INTER</v>
          </cell>
          <cell r="H1454" t="str">
            <v>"PANASONIC"TELEPHONE SINGLE LINE</v>
          </cell>
          <cell r="I1454">
            <v>36041</v>
          </cell>
          <cell r="J1454">
            <v>36066</v>
          </cell>
          <cell r="K1454">
            <v>1820</v>
          </cell>
          <cell r="L1454">
            <v>0</v>
          </cell>
          <cell r="M1454">
            <v>2500</v>
          </cell>
          <cell r="N1454">
            <v>2499</v>
          </cell>
          <cell r="O1454">
            <v>1</v>
          </cell>
          <cell r="R1454">
            <v>2.28095E-2</v>
          </cell>
          <cell r="S1454">
            <v>57.02375</v>
          </cell>
          <cell r="T1454">
            <v>57.000940499999999</v>
          </cell>
          <cell r="U1454">
            <v>2.2809500000001037E-2</v>
          </cell>
          <cell r="W1454">
            <v>1998</v>
          </cell>
          <cell r="X1454">
            <v>5</v>
          </cell>
          <cell r="Y1454">
            <v>0.70710340307658859</v>
          </cell>
          <cell r="Z1454">
            <v>1.1114365766683647</v>
          </cell>
          <cell r="AA1454">
            <v>4</v>
          </cell>
          <cell r="AB1454">
            <v>0</v>
          </cell>
          <cell r="AC1454">
            <v>0.08</v>
          </cell>
          <cell r="AD1454">
            <v>0</v>
          </cell>
          <cell r="AH1454">
            <v>0</v>
          </cell>
        </row>
        <row r="1455">
          <cell r="A1455" t="str">
            <v>FO00200-000</v>
          </cell>
          <cell r="B1455" t="str">
            <v>Fixtures and fittings</v>
          </cell>
          <cell r="C1455">
            <v>8101</v>
          </cell>
          <cell r="D1455" t="str">
            <v>CEO</v>
          </cell>
          <cell r="E1455" t="str">
            <v>N/A</v>
          </cell>
          <cell r="F1455" t="str">
            <v>D98/6439</v>
          </cell>
          <cell r="G1455" t="str">
            <v>DUCH INTER</v>
          </cell>
          <cell r="H1455" t="str">
            <v>"PANASONIC"TELEPHONE SINGLE LINE</v>
          </cell>
          <cell r="I1455">
            <v>36041</v>
          </cell>
          <cell r="J1455">
            <v>36066</v>
          </cell>
          <cell r="K1455">
            <v>1820</v>
          </cell>
          <cell r="L1455">
            <v>0</v>
          </cell>
          <cell r="M1455">
            <v>2500</v>
          </cell>
          <cell r="N1455">
            <v>2499</v>
          </cell>
          <cell r="O1455">
            <v>1</v>
          </cell>
          <cell r="R1455">
            <v>2.28095E-2</v>
          </cell>
          <cell r="S1455">
            <v>57.02375</v>
          </cell>
          <cell r="T1455">
            <v>57.000940499999999</v>
          </cell>
          <cell r="U1455">
            <v>2.2809500000001037E-2</v>
          </cell>
          <cell r="W1455">
            <v>1998</v>
          </cell>
          <cell r="X1455">
            <v>5</v>
          </cell>
          <cell r="Y1455">
            <v>0.70710340307658859</v>
          </cell>
          <cell r="Z1455">
            <v>1.1114365766683647</v>
          </cell>
          <cell r="AA1455">
            <v>4</v>
          </cell>
          <cell r="AB1455">
            <v>0</v>
          </cell>
          <cell r="AC1455">
            <v>0.08</v>
          </cell>
          <cell r="AD1455">
            <v>0</v>
          </cell>
          <cell r="AH1455">
            <v>0</v>
          </cell>
        </row>
        <row r="1456">
          <cell r="A1456" t="str">
            <v>FO00201-000</v>
          </cell>
          <cell r="B1456" t="str">
            <v>Fixtures and fittings</v>
          </cell>
          <cell r="C1456">
            <v>8101</v>
          </cell>
          <cell r="D1456" t="str">
            <v>CEO</v>
          </cell>
          <cell r="E1456" t="str">
            <v>N/A</v>
          </cell>
          <cell r="F1456" t="str">
            <v>D98/6439</v>
          </cell>
          <cell r="G1456" t="str">
            <v>DUCH INTER</v>
          </cell>
          <cell r="H1456" t="str">
            <v>"PANASONIC"TELEPHONE SINGLE LINE</v>
          </cell>
          <cell r="I1456">
            <v>36041</v>
          </cell>
          <cell r="J1456">
            <v>36066</v>
          </cell>
          <cell r="K1456">
            <v>1820</v>
          </cell>
          <cell r="L1456">
            <v>0</v>
          </cell>
          <cell r="M1456">
            <v>2500</v>
          </cell>
          <cell r="N1456">
            <v>2499</v>
          </cell>
          <cell r="O1456">
            <v>1</v>
          </cell>
          <cell r="R1456">
            <v>2.28095E-2</v>
          </cell>
          <cell r="S1456">
            <v>57.02375</v>
          </cell>
          <cell r="T1456">
            <v>57.000940499999999</v>
          </cell>
          <cell r="U1456">
            <v>2.2809500000001037E-2</v>
          </cell>
          <cell r="W1456">
            <v>1998</v>
          </cell>
          <cell r="X1456">
            <v>5</v>
          </cell>
          <cell r="Y1456">
            <v>0.70710340307658859</v>
          </cell>
          <cell r="Z1456">
            <v>1.1114365766683647</v>
          </cell>
          <cell r="AA1456">
            <v>4</v>
          </cell>
          <cell r="AB1456">
            <v>0</v>
          </cell>
          <cell r="AC1456">
            <v>0.08</v>
          </cell>
          <cell r="AD1456">
            <v>0</v>
          </cell>
          <cell r="AH1456">
            <v>0</v>
          </cell>
        </row>
        <row r="1457">
          <cell r="A1457" t="str">
            <v>FO00209-000</v>
          </cell>
          <cell r="B1457" t="str">
            <v>Fixtures and fittings</v>
          </cell>
          <cell r="C1457">
            <v>8101</v>
          </cell>
          <cell r="D1457" t="str">
            <v>CEO</v>
          </cell>
          <cell r="E1457" t="str">
            <v>N/A</v>
          </cell>
          <cell r="F1457">
            <v>483</v>
          </cell>
          <cell r="G1457" t="str">
            <v>TAWEECHOCK</v>
          </cell>
          <cell r="H1457" t="str">
            <v>WORKING CHAIR TC23.(Office)</v>
          </cell>
          <cell r="I1457">
            <v>36047</v>
          </cell>
          <cell r="J1457">
            <v>36066</v>
          </cell>
          <cell r="K1457">
            <v>1820</v>
          </cell>
          <cell r="L1457">
            <v>0</v>
          </cell>
          <cell r="M1457">
            <v>3000</v>
          </cell>
          <cell r="N1457">
            <v>2999</v>
          </cell>
          <cell r="O1457">
            <v>1</v>
          </cell>
          <cell r="R1457">
            <v>2.4402E-2</v>
          </cell>
          <cell r="S1457">
            <v>73.206000000000003</v>
          </cell>
          <cell r="T1457">
            <v>73.181597999999994</v>
          </cell>
          <cell r="U1457">
            <v>2.4402000000009139E-2</v>
          </cell>
          <cell r="W1457">
            <v>1998</v>
          </cell>
          <cell r="X1457">
            <v>7</v>
          </cell>
          <cell r="Y1457">
            <v>1.1800356506238858</v>
          </cell>
          <cell r="Z1457">
            <v>1</v>
          </cell>
          <cell r="AA1457">
            <v>4</v>
          </cell>
          <cell r="AB1457">
            <v>100</v>
          </cell>
          <cell r="AC1457">
            <v>0.08</v>
          </cell>
          <cell r="AD1457">
            <v>10</v>
          </cell>
          <cell r="AH1457">
            <v>0.5</v>
          </cell>
        </row>
        <row r="1458">
          <cell r="A1458" t="str">
            <v>FO00210-000</v>
          </cell>
          <cell r="B1458" t="str">
            <v>Fixtures and fittings</v>
          </cell>
          <cell r="C1458">
            <v>8101</v>
          </cell>
          <cell r="D1458" t="str">
            <v>CEO</v>
          </cell>
          <cell r="E1458" t="str">
            <v>N/A</v>
          </cell>
          <cell r="F1458">
            <v>483</v>
          </cell>
          <cell r="G1458" t="str">
            <v>TAWEECHOCK</v>
          </cell>
          <cell r="H1458" t="str">
            <v>WORKING CHAIR TC23.(Office)</v>
          </cell>
          <cell r="I1458">
            <v>36047</v>
          </cell>
          <cell r="J1458">
            <v>36066</v>
          </cell>
          <cell r="K1458">
            <v>1820</v>
          </cell>
          <cell r="L1458">
            <v>0</v>
          </cell>
          <cell r="M1458">
            <v>3000</v>
          </cell>
          <cell r="N1458">
            <v>2999</v>
          </cell>
          <cell r="O1458">
            <v>1</v>
          </cell>
          <cell r="R1458">
            <v>2.3656E-2</v>
          </cell>
          <cell r="S1458">
            <v>70.968000000000004</v>
          </cell>
          <cell r="T1458">
            <v>70.944344000000001</v>
          </cell>
          <cell r="U1458">
            <v>2.3656000000002564E-2</v>
          </cell>
          <cell r="W1458">
            <v>1998</v>
          </cell>
          <cell r="X1458">
            <v>7</v>
          </cell>
          <cell r="Y1458">
            <v>1.1800356506238858</v>
          </cell>
          <cell r="Z1458">
            <v>1</v>
          </cell>
          <cell r="AA1458">
            <v>4</v>
          </cell>
          <cell r="AB1458">
            <v>100</v>
          </cell>
          <cell r="AC1458">
            <v>0.08</v>
          </cell>
          <cell r="AD1458">
            <v>10</v>
          </cell>
          <cell r="AH1458">
            <v>0.5</v>
          </cell>
        </row>
        <row r="1459">
          <cell r="A1459" t="str">
            <v>FO00211-000</v>
          </cell>
          <cell r="B1459" t="str">
            <v>Fixtures and fittings</v>
          </cell>
          <cell r="C1459">
            <v>8101</v>
          </cell>
          <cell r="D1459" t="str">
            <v>CEO</v>
          </cell>
          <cell r="E1459" t="str">
            <v>N/A</v>
          </cell>
          <cell r="F1459">
            <v>483</v>
          </cell>
          <cell r="G1459" t="str">
            <v>TAWEECHOCK</v>
          </cell>
          <cell r="H1459" t="str">
            <v>WORKING CHAIR TC23.(Office)</v>
          </cell>
          <cell r="I1459">
            <v>36047</v>
          </cell>
          <cell r="J1459">
            <v>36066</v>
          </cell>
          <cell r="K1459">
            <v>1820</v>
          </cell>
          <cell r="L1459">
            <v>0</v>
          </cell>
          <cell r="M1459">
            <v>3000</v>
          </cell>
          <cell r="N1459">
            <v>2999</v>
          </cell>
          <cell r="O1459">
            <v>1</v>
          </cell>
          <cell r="R1459">
            <v>2.3656E-2</v>
          </cell>
          <cell r="S1459">
            <v>70.968000000000004</v>
          </cell>
          <cell r="T1459">
            <v>70.944344000000001</v>
          </cell>
          <cell r="U1459">
            <v>2.3656000000002564E-2</v>
          </cell>
          <cell r="W1459">
            <v>1998</v>
          </cell>
          <cell r="X1459">
            <v>7</v>
          </cell>
          <cell r="Y1459">
            <v>1.1800356506238858</v>
          </cell>
          <cell r="Z1459">
            <v>1</v>
          </cell>
          <cell r="AA1459">
            <v>4</v>
          </cell>
          <cell r="AB1459">
            <v>100</v>
          </cell>
          <cell r="AC1459">
            <v>0.08</v>
          </cell>
          <cell r="AD1459">
            <v>10</v>
          </cell>
          <cell r="AH1459">
            <v>0.5</v>
          </cell>
        </row>
        <row r="1460">
          <cell r="A1460" t="str">
            <v>FO00212-000</v>
          </cell>
          <cell r="B1460" t="str">
            <v>Fixtures and fittings</v>
          </cell>
          <cell r="C1460">
            <v>8101</v>
          </cell>
          <cell r="D1460" t="str">
            <v>CEO</v>
          </cell>
          <cell r="E1460" t="str">
            <v>N/A</v>
          </cell>
          <cell r="F1460">
            <v>483</v>
          </cell>
          <cell r="G1460" t="str">
            <v>TAWEECHOCK</v>
          </cell>
          <cell r="H1460" t="str">
            <v>WORKING CHAIR TC23.(Office)</v>
          </cell>
          <cell r="I1460">
            <v>36047</v>
          </cell>
          <cell r="J1460">
            <v>36066</v>
          </cell>
          <cell r="K1460">
            <v>1820</v>
          </cell>
          <cell r="L1460">
            <v>0</v>
          </cell>
          <cell r="M1460">
            <v>3000</v>
          </cell>
          <cell r="N1460">
            <v>2999</v>
          </cell>
          <cell r="O1460">
            <v>1</v>
          </cell>
          <cell r="R1460">
            <v>2.3323300000000002E-2</v>
          </cell>
          <cell r="S1460">
            <v>69.96990000000001</v>
          </cell>
          <cell r="T1460">
            <v>69.946576700000008</v>
          </cell>
          <cell r="U1460">
            <v>2.3323300000001268E-2</v>
          </cell>
          <cell r="W1460">
            <v>1998</v>
          </cell>
          <cell r="X1460">
            <v>7</v>
          </cell>
          <cell r="Y1460">
            <v>1.1800356506238858</v>
          </cell>
          <cell r="Z1460">
            <v>1</v>
          </cell>
          <cell r="AA1460">
            <v>4</v>
          </cell>
          <cell r="AB1460">
            <v>100</v>
          </cell>
          <cell r="AC1460">
            <v>0.08</v>
          </cell>
          <cell r="AD1460">
            <v>10</v>
          </cell>
          <cell r="AH1460">
            <v>0.5</v>
          </cell>
        </row>
        <row r="1461">
          <cell r="A1461" t="str">
            <v>FO00213-000</v>
          </cell>
          <cell r="B1461" t="str">
            <v>Fixtures and fittings</v>
          </cell>
          <cell r="C1461">
            <v>8101</v>
          </cell>
          <cell r="D1461" t="str">
            <v>CEO</v>
          </cell>
          <cell r="E1461" t="str">
            <v>N/A</v>
          </cell>
          <cell r="F1461">
            <v>483</v>
          </cell>
          <cell r="G1461" t="str">
            <v>TAWEECHOCK</v>
          </cell>
          <cell r="H1461" t="str">
            <v>WORKING CHAIR TC23.(Office)</v>
          </cell>
          <cell r="I1461">
            <v>36047</v>
          </cell>
          <cell r="J1461">
            <v>36066</v>
          </cell>
          <cell r="K1461">
            <v>1820</v>
          </cell>
          <cell r="L1461">
            <v>0</v>
          </cell>
          <cell r="M1461">
            <v>3000</v>
          </cell>
          <cell r="N1461">
            <v>2999</v>
          </cell>
          <cell r="O1461">
            <v>1</v>
          </cell>
          <cell r="R1461">
            <v>2.36677E-2</v>
          </cell>
          <cell r="S1461">
            <v>71.003100000000003</v>
          </cell>
          <cell r="T1461">
            <v>70.979432299999999</v>
          </cell>
          <cell r="U1461">
            <v>2.3667700000004288E-2</v>
          </cell>
          <cell r="W1461">
            <v>1998</v>
          </cell>
          <cell r="X1461">
            <v>7</v>
          </cell>
          <cell r="Y1461">
            <v>1.1800356506238858</v>
          </cell>
          <cell r="Z1461">
            <v>1</v>
          </cell>
          <cell r="AA1461">
            <v>4</v>
          </cell>
          <cell r="AB1461">
            <v>100</v>
          </cell>
          <cell r="AC1461">
            <v>0.08</v>
          </cell>
          <cell r="AD1461">
            <v>10</v>
          </cell>
          <cell r="AH1461">
            <v>0.5</v>
          </cell>
        </row>
        <row r="1462">
          <cell r="A1462" t="str">
            <v>FO00216-000</v>
          </cell>
          <cell r="B1462" t="str">
            <v>Fixtures and fittings</v>
          </cell>
          <cell r="C1462">
            <v>8101</v>
          </cell>
          <cell r="D1462" t="str">
            <v>CEO</v>
          </cell>
          <cell r="E1462" t="str">
            <v>N/A</v>
          </cell>
          <cell r="F1462">
            <v>22298</v>
          </cell>
          <cell r="G1462" t="str">
            <v>THAI STEEL</v>
          </cell>
          <cell r="H1462" t="str">
            <v>TABLE FOR CANTEEN</v>
          </cell>
          <cell r="I1462">
            <v>36119</v>
          </cell>
          <cell r="J1462">
            <v>36152</v>
          </cell>
          <cell r="K1462">
            <v>1820</v>
          </cell>
          <cell r="L1462">
            <v>0</v>
          </cell>
          <cell r="M1462">
            <v>2750</v>
          </cell>
          <cell r="N1462">
            <v>2749</v>
          </cell>
          <cell r="O1462">
            <v>1</v>
          </cell>
          <cell r="R1462">
            <v>2.4054099999999998E-2</v>
          </cell>
          <cell r="S1462">
            <v>66.148775000000001</v>
          </cell>
          <cell r="T1462">
            <v>66.1247209</v>
          </cell>
          <cell r="U1462">
            <v>2.4054100000000744E-2</v>
          </cell>
          <cell r="W1462">
            <v>1998</v>
          </cell>
          <cell r="X1462">
            <v>7</v>
          </cell>
          <cell r="Y1462">
            <v>1.1800356506238858</v>
          </cell>
          <cell r="Z1462">
            <v>1</v>
          </cell>
          <cell r="AA1462">
            <v>4</v>
          </cell>
          <cell r="AB1462">
            <v>100</v>
          </cell>
          <cell r="AC1462">
            <v>0.08</v>
          </cell>
          <cell r="AD1462">
            <v>10</v>
          </cell>
          <cell r="AH1462">
            <v>0.5</v>
          </cell>
        </row>
        <row r="1463">
          <cell r="A1463" t="str">
            <v>FO00217-000</v>
          </cell>
          <cell r="B1463" t="str">
            <v>Fixtures and fittings</v>
          </cell>
          <cell r="C1463">
            <v>8101</v>
          </cell>
          <cell r="D1463" t="str">
            <v>CEO</v>
          </cell>
          <cell r="E1463" t="str">
            <v>N/A</v>
          </cell>
          <cell r="F1463">
            <v>22298</v>
          </cell>
          <cell r="G1463" t="str">
            <v>THAI STEEL</v>
          </cell>
          <cell r="H1463" t="str">
            <v>TABLE FOR CANTEEN</v>
          </cell>
          <cell r="I1463">
            <v>36119</v>
          </cell>
          <cell r="J1463">
            <v>36152</v>
          </cell>
          <cell r="K1463">
            <v>1820</v>
          </cell>
          <cell r="L1463">
            <v>0</v>
          </cell>
          <cell r="M1463">
            <v>2750</v>
          </cell>
          <cell r="N1463">
            <v>2749</v>
          </cell>
          <cell r="O1463">
            <v>1</v>
          </cell>
          <cell r="R1463">
            <v>2.4054099999999998E-2</v>
          </cell>
          <cell r="S1463">
            <v>66.148775000000001</v>
          </cell>
          <cell r="T1463">
            <v>66.1247209</v>
          </cell>
          <cell r="U1463">
            <v>2.4054100000000744E-2</v>
          </cell>
          <cell r="W1463">
            <v>1998</v>
          </cell>
          <cell r="X1463">
            <v>7</v>
          </cell>
          <cell r="Y1463">
            <v>1.1800356506238858</v>
          </cell>
          <cell r="Z1463">
            <v>1</v>
          </cell>
          <cell r="AA1463">
            <v>4</v>
          </cell>
          <cell r="AB1463">
            <v>100</v>
          </cell>
          <cell r="AC1463">
            <v>0.08</v>
          </cell>
          <cell r="AD1463">
            <v>10</v>
          </cell>
          <cell r="AH1463">
            <v>0.5</v>
          </cell>
        </row>
        <row r="1464">
          <cell r="A1464" t="str">
            <v>FO00218-000</v>
          </cell>
          <cell r="B1464" t="str">
            <v>Fixtures and fittings</v>
          </cell>
          <cell r="C1464">
            <v>8101</v>
          </cell>
          <cell r="D1464" t="str">
            <v>CEO</v>
          </cell>
          <cell r="E1464" t="str">
            <v>N/A</v>
          </cell>
          <cell r="F1464">
            <v>22298</v>
          </cell>
          <cell r="G1464" t="str">
            <v>THAI STEEL</v>
          </cell>
          <cell r="H1464" t="str">
            <v>TABLE FOR CANTEEN</v>
          </cell>
          <cell r="I1464">
            <v>36119</v>
          </cell>
          <cell r="J1464">
            <v>36152</v>
          </cell>
          <cell r="K1464">
            <v>1820</v>
          </cell>
          <cell r="L1464">
            <v>0</v>
          </cell>
          <cell r="M1464">
            <v>2750</v>
          </cell>
          <cell r="N1464">
            <v>2749</v>
          </cell>
          <cell r="O1464">
            <v>1</v>
          </cell>
          <cell r="R1464">
            <v>2.42191E-2</v>
          </cell>
          <cell r="S1464">
            <v>66.602525</v>
          </cell>
          <cell r="T1464">
            <v>66.578305900000004</v>
          </cell>
          <cell r="U1464">
            <v>2.4219099999996274E-2</v>
          </cell>
          <cell r="W1464">
            <v>1998</v>
          </cell>
          <cell r="X1464">
            <v>7</v>
          </cell>
          <cell r="Y1464">
            <v>1.1800356506238858</v>
          </cell>
          <cell r="Z1464">
            <v>1</v>
          </cell>
          <cell r="AA1464">
            <v>4</v>
          </cell>
          <cell r="AB1464">
            <v>100</v>
          </cell>
          <cell r="AC1464">
            <v>0.08</v>
          </cell>
          <cell r="AD1464">
            <v>10</v>
          </cell>
          <cell r="AH1464">
            <v>0.5</v>
          </cell>
        </row>
        <row r="1465">
          <cell r="A1465" t="str">
            <v>FO00219-000</v>
          </cell>
          <cell r="B1465" t="str">
            <v>Fixtures and fittings</v>
          </cell>
          <cell r="C1465">
            <v>8101</v>
          </cell>
          <cell r="D1465" t="str">
            <v>CEO</v>
          </cell>
          <cell r="E1465" t="str">
            <v>N/A</v>
          </cell>
          <cell r="F1465">
            <v>22298</v>
          </cell>
          <cell r="G1465" t="str">
            <v>THAI STEEL</v>
          </cell>
          <cell r="H1465" t="str">
            <v>TABLE FOR CANTEEN</v>
          </cell>
          <cell r="I1465">
            <v>36119</v>
          </cell>
          <cell r="J1465">
            <v>36152</v>
          </cell>
          <cell r="K1465">
            <v>1820</v>
          </cell>
          <cell r="L1465">
            <v>0</v>
          </cell>
          <cell r="M1465">
            <v>2750</v>
          </cell>
          <cell r="N1465">
            <v>2749</v>
          </cell>
          <cell r="O1465">
            <v>1</v>
          </cell>
          <cell r="R1465">
            <v>2.42191E-2</v>
          </cell>
          <cell r="S1465">
            <v>66.602525</v>
          </cell>
          <cell r="T1465">
            <v>66.578305900000004</v>
          </cell>
          <cell r="U1465">
            <v>2.4219099999996274E-2</v>
          </cell>
          <cell r="W1465">
            <v>1998</v>
          </cell>
          <cell r="X1465">
            <v>7</v>
          </cell>
          <cell r="Y1465">
            <v>1.1800356506238858</v>
          </cell>
          <cell r="Z1465">
            <v>1</v>
          </cell>
          <cell r="AA1465">
            <v>4</v>
          </cell>
          <cell r="AB1465">
            <v>100</v>
          </cell>
          <cell r="AC1465">
            <v>0.08</v>
          </cell>
          <cell r="AD1465">
            <v>10</v>
          </cell>
          <cell r="AH1465">
            <v>0.5</v>
          </cell>
        </row>
        <row r="1466">
          <cell r="A1466" t="str">
            <v>FO00220-000</v>
          </cell>
          <cell r="B1466" t="str">
            <v>Fixtures and fittings</v>
          </cell>
          <cell r="C1466">
            <v>8101</v>
          </cell>
          <cell r="D1466" t="str">
            <v>CEO</v>
          </cell>
          <cell r="E1466" t="str">
            <v>N/A</v>
          </cell>
          <cell r="F1466">
            <v>22298</v>
          </cell>
          <cell r="G1466" t="str">
            <v>THAI STEEL</v>
          </cell>
          <cell r="H1466" t="str">
            <v>TABLE FOR CANTEEN</v>
          </cell>
          <cell r="I1466">
            <v>36119</v>
          </cell>
          <cell r="J1466">
            <v>36152</v>
          </cell>
          <cell r="K1466">
            <v>1820</v>
          </cell>
          <cell r="L1466">
            <v>0</v>
          </cell>
          <cell r="M1466">
            <v>2750</v>
          </cell>
          <cell r="N1466">
            <v>2749</v>
          </cell>
          <cell r="O1466">
            <v>1</v>
          </cell>
          <cell r="R1466">
            <v>2.42191E-2</v>
          </cell>
          <cell r="S1466">
            <v>66.602525</v>
          </cell>
          <cell r="T1466">
            <v>66.578305900000004</v>
          </cell>
          <cell r="U1466">
            <v>2.4219099999996274E-2</v>
          </cell>
          <cell r="W1466">
            <v>1998</v>
          </cell>
          <cell r="X1466">
            <v>7</v>
          </cell>
          <cell r="Y1466">
            <v>1.1800356506238858</v>
          </cell>
          <cell r="Z1466">
            <v>1</v>
          </cell>
          <cell r="AA1466">
            <v>4</v>
          </cell>
          <cell r="AB1466">
            <v>100</v>
          </cell>
          <cell r="AC1466">
            <v>0.08</v>
          </cell>
          <cell r="AD1466">
            <v>10</v>
          </cell>
          <cell r="AH1466">
            <v>0.5</v>
          </cell>
        </row>
        <row r="1467">
          <cell r="A1467" t="str">
            <v>FO00221-000</v>
          </cell>
          <cell r="B1467" t="str">
            <v>Fixtures and fittings</v>
          </cell>
          <cell r="C1467">
            <v>8101</v>
          </cell>
          <cell r="D1467" t="str">
            <v>CEO</v>
          </cell>
          <cell r="E1467" t="str">
            <v>N/A</v>
          </cell>
          <cell r="F1467">
            <v>22298</v>
          </cell>
          <cell r="G1467" t="str">
            <v>THAI STEEL</v>
          </cell>
          <cell r="H1467" t="str">
            <v>TABLE FOR CANTEEN</v>
          </cell>
          <cell r="I1467">
            <v>36119</v>
          </cell>
          <cell r="J1467">
            <v>36152</v>
          </cell>
          <cell r="K1467">
            <v>1820</v>
          </cell>
          <cell r="L1467">
            <v>0</v>
          </cell>
          <cell r="M1467">
            <v>2750</v>
          </cell>
          <cell r="N1467">
            <v>2749</v>
          </cell>
          <cell r="O1467">
            <v>1</v>
          </cell>
          <cell r="R1467">
            <v>2.42191E-2</v>
          </cell>
          <cell r="S1467">
            <v>66.602525</v>
          </cell>
          <cell r="T1467">
            <v>66.578305900000004</v>
          </cell>
          <cell r="U1467">
            <v>2.4219099999996274E-2</v>
          </cell>
          <cell r="W1467">
            <v>1998</v>
          </cell>
          <cell r="X1467">
            <v>7</v>
          </cell>
          <cell r="Y1467">
            <v>1.1800356506238858</v>
          </cell>
          <cell r="Z1467">
            <v>1</v>
          </cell>
          <cell r="AA1467">
            <v>4</v>
          </cell>
          <cell r="AB1467">
            <v>100</v>
          </cell>
          <cell r="AC1467">
            <v>0.08</v>
          </cell>
          <cell r="AD1467">
            <v>10</v>
          </cell>
          <cell r="AH1467">
            <v>0.5</v>
          </cell>
        </row>
        <row r="1468">
          <cell r="A1468" t="str">
            <v>FO00222-000</v>
          </cell>
          <cell r="B1468" t="str">
            <v>Fixtures and fittings</v>
          </cell>
          <cell r="C1468">
            <v>8101</v>
          </cell>
          <cell r="D1468" t="str">
            <v>CEO</v>
          </cell>
          <cell r="E1468" t="str">
            <v>N/A</v>
          </cell>
          <cell r="F1468">
            <v>22298</v>
          </cell>
          <cell r="G1468" t="str">
            <v>THAI STEEL</v>
          </cell>
          <cell r="H1468" t="str">
            <v>TABLE FOR CANTEEN</v>
          </cell>
          <cell r="I1468">
            <v>36119</v>
          </cell>
          <cell r="J1468">
            <v>36152</v>
          </cell>
          <cell r="K1468">
            <v>1820</v>
          </cell>
          <cell r="L1468">
            <v>0</v>
          </cell>
          <cell r="M1468">
            <v>2750</v>
          </cell>
          <cell r="N1468">
            <v>2749</v>
          </cell>
          <cell r="O1468">
            <v>1</v>
          </cell>
          <cell r="R1468">
            <v>2.4385664155756E-2</v>
          </cell>
          <cell r="S1468">
            <v>67.060576428329</v>
          </cell>
          <cell r="T1468">
            <v>67.036190764173242</v>
          </cell>
          <cell r="U1468">
            <v>2.4385664155758491E-2</v>
          </cell>
          <cell r="W1468">
            <v>1998</v>
          </cell>
          <cell r="X1468">
            <v>7</v>
          </cell>
          <cell r="Y1468">
            <v>1.1800356506238858</v>
          </cell>
          <cell r="Z1468">
            <v>1</v>
          </cell>
          <cell r="AA1468">
            <v>4</v>
          </cell>
          <cell r="AB1468">
            <v>100</v>
          </cell>
          <cell r="AC1468">
            <v>0.08</v>
          </cell>
          <cell r="AD1468">
            <v>10</v>
          </cell>
          <cell r="AH1468">
            <v>0.5</v>
          </cell>
        </row>
        <row r="1469">
          <cell r="A1469" t="str">
            <v>FO00223-000</v>
          </cell>
          <cell r="B1469" t="str">
            <v>Fixtures and fittings</v>
          </cell>
          <cell r="C1469">
            <v>8101</v>
          </cell>
          <cell r="D1469" t="str">
            <v>CEO</v>
          </cell>
          <cell r="E1469" t="str">
            <v>N/A</v>
          </cell>
          <cell r="F1469">
            <v>22298</v>
          </cell>
          <cell r="G1469" t="str">
            <v>THAI STEEL</v>
          </cell>
          <cell r="H1469" t="str">
            <v>TABLE FOR CANTEEN</v>
          </cell>
          <cell r="I1469">
            <v>36119</v>
          </cell>
          <cell r="J1469">
            <v>36152</v>
          </cell>
          <cell r="K1469">
            <v>1820</v>
          </cell>
          <cell r="L1469">
            <v>0</v>
          </cell>
          <cell r="M1469">
            <v>2750</v>
          </cell>
          <cell r="N1469">
            <v>2749</v>
          </cell>
          <cell r="O1469">
            <v>1</v>
          </cell>
          <cell r="R1469">
            <v>2.6872E-2</v>
          </cell>
          <cell r="S1469">
            <v>73.897999999999996</v>
          </cell>
          <cell r="T1469">
            <v>73.871127999999999</v>
          </cell>
          <cell r="U1469">
            <v>2.6871999999997342E-2</v>
          </cell>
          <cell r="W1469">
            <v>1998</v>
          </cell>
          <cell r="X1469">
            <v>7</v>
          </cell>
          <cell r="Y1469">
            <v>1.1800356506238858</v>
          </cell>
          <cell r="Z1469">
            <v>1</v>
          </cell>
          <cell r="AA1469">
            <v>4</v>
          </cell>
          <cell r="AB1469">
            <v>100</v>
          </cell>
          <cell r="AC1469">
            <v>0.08</v>
          </cell>
          <cell r="AD1469">
            <v>10</v>
          </cell>
          <cell r="AH1469">
            <v>0.5</v>
          </cell>
        </row>
        <row r="1470">
          <cell r="A1470" t="str">
            <v>FO00224-000</v>
          </cell>
          <cell r="B1470" t="str">
            <v>Fixtures and fittings</v>
          </cell>
          <cell r="C1470">
            <v>8101</v>
          </cell>
          <cell r="D1470" t="str">
            <v>CEO</v>
          </cell>
          <cell r="E1470" t="str">
            <v>N/A</v>
          </cell>
          <cell r="F1470">
            <v>22298</v>
          </cell>
          <cell r="G1470" t="str">
            <v>THAI STEEL</v>
          </cell>
          <cell r="H1470" t="str">
            <v>TABLE FOR CANTEEN</v>
          </cell>
          <cell r="I1470">
            <v>36119</v>
          </cell>
          <cell r="J1470">
            <v>36152</v>
          </cell>
          <cell r="K1470">
            <v>1820</v>
          </cell>
          <cell r="L1470">
            <v>0</v>
          </cell>
          <cell r="M1470">
            <v>2750</v>
          </cell>
          <cell r="N1470">
            <v>2749</v>
          </cell>
          <cell r="O1470">
            <v>1</v>
          </cell>
          <cell r="R1470">
            <v>2.6872E-2</v>
          </cell>
          <cell r="S1470">
            <v>73.897999999999996</v>
          </cell>
          <cell r="T1470">
            <v>73.871127999999999</v>
          </cell>
          <cell r="U1470">
            <v>2.6871999999997342E-2</v>
          </cell>
          <cell r="W1470">
            <v>1998</v>
          </cell>
          <cell r="X1470">
            <v>7</v>
          </cell>
          <cell r="Y1470">
            <v>1.1800356506238858</v>
          </cell>
          <cell r="Z1470">
            <v>1</v>
          </cell>
          <cell r="AA1470">
            <v>4</v>
          </cell>
          <cell r="AB1470">
            <v>100</v>
          </cell>
          <cell r="AC1470">
            <v>0.08</v>
          </cell>
          <cell r="AD1470">
            <v>10</v>
          </cell>
          <cell r="AH1470">
            <v>0.5</v>
          </cell>
        </row>
        <row r="1471">
          <cell r="A1471" t="str">
            <v>FO00225-000</v>
          </cell>
          <cell r="B1471" t="str">
            <v>Fixtures and fittings</v>
          </cell>
          <cell r="C1471">
            <v>8101</v>
          </cell>
          <cell r="D1471" t="str">
            <v>CEO</v>
          </cell>
          <cell r="E1471" t="str">
            <v>N/A</v>
          </cell>
          <cell r="F1471">
            <v>22298</v>
          </cell>
          <cell r="G1471" t="str">
            <v>THAI STEEL</v>
          </cell>
          <cell r="H1471" t="str">
            <v>TABLE FOR CANTEEN</v>
          </cell>
          <cell r="I1471">
            <v>36119</v>
          </cell>
          <cell r="J1471">
            <v>36152</v>
          </cell>
          <cell r="K1471">
            <v>1820</v>
          </cell>
          <cell r="L1471">
            <v>0</v>
          </cell>
          <cell r="M1471">
            <v>2750</v>
          </cell>
          <cell r="N1471">
            <v>2749</v>
          </cell>
          <cell r="O1471">
            <v>1</v>
          </cell>
          <cell r="R1471">
            <v>2.6872E-2</v>
          </cell>
          <cell r="S1471">
            <v>73.897999999999996</v>
          </cell>
          <cell r="T1471">
            <v>73.871127999999999</v>
          </cell>
          <cell r="U1471">
            <v>2.6871999999997342E-2</v>
          </cell>
          <cell r="W1471">
            <v>1998</v>
          </cell>
          <cell r="X1471">
            <v>7</v>
          </cell>
          <cell r="Y1471">
            <v>1.1800356506238858</v>
          </cell>
          <cell r="Z1471">
            <v>1</v>
          </cell>
          <cell r="AA1471">
            <v>4</v>
          </cell>
          <cell r="AB1471">
            <v>100</v>
          </cell>
          <cell r="AC1471">
            <v>0.08</v>
          </cell>
          <cell r="AD1471">
            <v>10</v>
          </cell>
          <cell r="AH1471">
            <v>0.5</v>
          </cell>
        </row>
        <row r="1472">
          <cell r="A1472" t="str">
            <v>FO00226-000</v>
          </cell>
          <cell r="B1472" t="str">
            <v>Fixtures and fittings</v>
          </cell>
          <cell r="C1472">
            <v>8101</v>
          </cell>
          <cell r="D1472" t="str">
            <v>CEO</v>
          </cell>
          <cell r="E1472" t="str">
            <v>N/A</v>
          </cell>
          <cell r="F1472">
            <v>22298</v>
          </cell>
          <cell r="G1472" t="str">
            <v>THAI STEEL</v>
          </cell>
          <cell r="H1472" t="str">
            <v>TABLE FOR CANTEEN</v>
          </cell>
          <cell r="I1472">
            <v>36119</v>
          </cell>
          <cell r="J1472">
            <v>36152</v>
          </cell>
          <cell r="K1472">
            <v>1820</v>
          </cell>
          <cell r="L1472">
            <v>0</v>
          </cell>
          <cell r="M1472">
            <v>2750</v>
          </cell>
          <cell r="N1472">
            <v>2749</v>
          </cell>
          <cell r="O1472">
            <v>1</v>
          </cell>
          <cell r="R1472">
            <v>2.6872E-2</v>
          </cell>
          <cell r="S1472">
            <v>73.897999999999996</v>
          </cell>
          <cell r="T1472">
            <v>73.871127999999999</v>
          </cell>
          <cell r="U1472">
            <v>2.6871999999997342E-2</v>
          </cell>
          <cell r="W1472">
            <v>1998</v>
          </cell>
          <cell r="X1472">
            <v>7</v>
          </cell>
          <cell r="Y1472">
            <v>1.1800356506238858</v>
          </cell>
          <cell r="Z1472">
            <v>1</v>
          </cell>
          <cell r="AA1472">
            <v>4</v>
          </cell>
          <cell r="AB1472">
            <v>100</v>
          </cell>
          <cell r="AC1472">
            <v>0.08</v>
          </cell>
          <cell r="AD1472">
            <v>10</v>
          </cell>
          <cell r="AH1472">
            <v>0.5</v>
          </cell>
        </row>
        <row r="1473">
          <cell r="A1473" t="str">
            <v>FO00227-000</v>
          </cell>
          <cell r="B1473" t="str">
            <v>Fixtures and fittings</v>
          </cell>
          <cell r="C1473">
            <v>8101</v>
          </cell>
          <cell r="D1473" t="str">
            <v>CEO</v>
          </cell>
          <cell r="E1473" t="str">
            <v>N/A</v>
          </cell>
          <cell r="F1473">
            <v>22298</v>
          </cell>
          <cell r="G1473" t="str">
            <v>THAI STEEL</v>
          </cell>
          <cell r="H1473" t="str">
            <v>TABLE FOR CANTEEN</v>
          </cell>
          <cell r="I1473">
            <v>36119</v>
          </cell>
          <cell r="J1473">
            <v>36152</v>
          </cell>
          <cell r="K1473">
            <v>1820</v>
          </cell>
          <cell r="L1473">
            <v>0</v>
          </cell>
          <cell r="M1473">
            <v>2750</v>
          </cell>
          <cell r="N1473">
            <v>2749</v>
          </cell>
          <cell r="O1473">
            <v>1</v>
          </cell>
          <cell r="R1473">
            <v>2.6262000000000001E-2</v>
          </cell>
          <cell r="S1473">
            <v>72.220500000000001</v>
          </cell>
          <cell r="T1473">
            <v>72.194237999999999</v>
          </cell>
          <cell r="U1473">
            <v>2.6262000000002672E-2</v>
          </cell>
          <cell r="W1473">
            <v>1998</v>
          </cell>
          <cell r="X1473">
            <v>7</v>
          </cell>
          <cell r="Y1473">
            <v>1.1800356506238858</v>
          </cell>
          <cell r="Z1473">
            <v>1</v>
          </cell>
          <cell r="AA1473">
            <v>4</v>
          </cell>
          <cell r="AB1473">
            <v>100</v>
          </cell>
          <cell r="AC1473">
            <v>0.08</v>
          </cell>
          <cell r="AD1473">
            <v>10</v>
          </cell>
          <cell r="AH1473">
            <v>0.5</v>
          </cell>
        </row>
        <row r="1474">
          <cell r="A1474" t="str">
            <v>FO00228-000</v>
          </cell>
          <cell r="B1474" t="str">
            <v>Fixtures and fittings</v>
          </cell>
          <cell r="C1474">
            <v>8101</v>
          </cell>
          <cell r="D1474" t="str">
            <v>CEO</v>
          </cell>
          <cell r="E1474" t="str">
            <v>N/A</v>
          </cell>
          <cell r="F1474">
            <v>22298</v>
          </cell>
          <cell r="G1474" t="str">
            <v>THAI STEEL</v>
          </cell>
          <cell r="H1474" t="str">
            <v>TABLE FOR CANTEEN</v>
          </cell>
          <cell r="I1474">
            <v>36119</v>
          </cell>
          <cell r="J1474">
            <v>36152</v>
          </cell>
          <cell r="K1474">
            <v>1820</v>
          </cell>
          <cell r="L1474">
            <v>0</v>
          </cell>
          <cell r="M1474">
            <v>2750</v>
          </cell>
          <cell r="N1474">
            <v>2749</v>
          </cell>
          <cell r="O1474">
            <v>1</v>
          </cell>
          <cell r="R1474">
            <v>2.5007100000000001E-2</v>
          </cell>
          <cell r="S1474">
            <v>68.769525000000002</v>
          </cell>
          <cell r="T1474">
            <v>68.744517900000005</v>
          </cell>
          <cell r="U1474">
            <v>2.5007099999996285E-2</v>
          </cell>
          <cell r="W1474">
            <v>1998</v>
          </cell>
          <cell r="X1474">
            <v>7</v>
          </cell>
          <cell r="Y1474">
            <v>1.1800356506238858</v>
          </cell>
          <cell r="Z1474">
            <v>1</v>
          </cell>
          <cell r="AA1474">
            <v>4</v>
          </cell>
          <cell r="AB1474">
            <v>100</v>
          </cell>
          <cell r="AC1474">
            <v>0.08</v>
          </cell>
          <cell r="AD1474">
            <v>10</v>
          </cell>
          <cell r="AH1474">
            <v>0.5</v>
          </cell>
        </row>
        <row r="1475">
          <cell r="A1475" t="str">
            <v>FO00229-000</v>
          </cell>
          <cell r="B1475" t="str">
            <v>Fixtures and fittings</v>
          </cell>
          <cell r="C1475">
            <v>8101</v>
          </cell>
          <cell r="D1475" t="str">
            <v>CEO</v>
          </cell>
          <cell r="E1475" t="str">
            <v>N/A</v>
          </cell>
          <cell r="F1475">
            <v>22298</v>
          </cell>
          <cell r="G1475" t="str">
            <v>THAI STEEL</v>
          </cell>
          <cell r="H1475" t="str">
            <v>TABLE FOR CANTEEN</v>
          </cell>
          <cell r="I1475">
            <v>36119</v>
          </cell>
          <cell r="J1475">
            <v>36152</v>
          </cell>
          <cell r="K1475">
            <v>1820</v>
          </cell>
          <cell r="L1475">
            <v>0</v>
          </cell>
          <cell r="M1475">
            <v>2750</v>
          </cell>
          <cell r="N1475">
            <v>2749</v>
          </cell>
          <cell r="O1475">
            <v>1</v>
          </cell>
          <cell r="R1475">
            <v>2.5718600000000001E-2</v>
          </cell>
          <cell r="S1475">
            <v>70.726150000000004</v>
          </cell>
          <cell r="T1475">
            <v>70.700431399999999</v>
          </cell>
          <cell r="U1475">
            <v>2.5718600000004699E-2</v>
          </cell>
          <cell r="W1475">
            <v>1998</v>
          </cell>
          <cell r="X1475">
            <v>7</v>
          </cell>
          <cell r="Y1475">
            <v>1.1800356506238858</v>
          </cell>
          <cell r="Z1475">
            <v>1</v>
          </cell>
          <cell r="AA1475">
            <v>4</v>
          </cell>
          <cell r="AB1475">
            <v>100</v>
          </cell>
          <cell r="AC1475">
            <v>0.08</v>
          </cell>
          <cell r="AD1475">
            <v>10</v>
          </cell>
          <cell r="AH1475">
            <v>0.5</v>
          </cell>
        </row>
        <row r="1476">
          <cell r="A1476" t="str">
            <v>FO00230-000</v>
          </cell>
          <cell r="B1476" t="str">
            <v>Fixtures and fittings</v>
          </cell>
          <cell r="C1476">
            <v>2003</v>
          </cell>
          <cell r="D1476" t="str">
            <v>Fac</v>
          </cell>
          <cell r="E1476" t="str">
            <v>N/A</v>
          </cell>
          <cell r="F1476" t="str">
            <v>E2458</v>
          </cell>
          <cell r="G1476" t="str">
            <v>E FOR M</v>
          </cell>
          <cell r="H1476" t="str">
            <v>"HOBO"ON/OFF DATA LOGGER</v>
          </cell>
          <cell r="I1476">
            <v>36090</v>
          </cell>
          <cell r="J1476">
            <v>36152</v>
          </cell>
          <cell r="K1476">
            <v>1820</v>
          </cell>
          <cell r="L1476">
            <v>0</v>
          </cell>
          <cell r="M1476">
            <v>5960</v>
          </cell>
          <cell r="N1476">
            <v>5959</v>
          </cell>
          <cell r="O1476">
            <v>1</v>
          </cell>
          <cell r="R1476">
            <v>3.9379699999999997E-2</v>
          </cell>
          <cell r="S1476">
            <v>234.70301199999997</v>
          </cell>
          <cell r="T1476">
            <v>234.66363229999999</v>
          </cell>
          <cell r="U1476">
            <v>3.9379699999983586E-2</v>
          </cell>
          <cell r="W1476">
            <v>1998</v>
          </cell>
          <cell r="X1476">
            <v>7</v>
          </cell>
          <cell r="Y1476">
            <v>1.1800356506238858</v>
          </cell>
          <cell r="Z1476">
            <v>1</v>
          </cell>
          <cell r="AA1476">
            <v>4</v>
          </cell>
          <cell r="AB1476">
            <v>200</v>
          </cell>
          <cell r="AC1476">
            <v>0.08</v>
          </cell>
          <cell r="AD1476">
            <v>20</v>
          </cell>
          <cell r="AH1476">
            <v>0.5</v>
          </cell>
        </row>
        <row r="1477">
          <cell r="A1477" t="str">
            <v>FO00231-000</v>
          </cell>
          <cell r="B1477" t="str">
            <v>Fixtures and fittings</v>
          </cell>
          <cell r="C1477">
            <v>2003</v>
          </cell>
          <cell r="D1477" t="str">
            <v>Fac</v>
          </cell>
          <cell r="E1477" t="str">
            <v>N/A</v>
          </cell>
          <cell r="F1477" t="str">
            <v>E2458</v>
          </cell>
          <cell r="G1477" t="str">
            <v>E FOR M</v>
          </cell>
          <cell r="H1477" t="str">
            <v>"HOBO"ON/OFF DATA LOGGER</v>
          </cell>
          <cell r="I1477">
            <v>36090</v>
          </cell>
          <cell r="J1477">
            <v>36152</v>
          </cell>
          <cell r="K1477">
            <v>1820</v>
          </cell>
          <cell r="L1477">
            <v>0</v>
          </cell>
          <cell r="M1477">
            <v>5960</v>
          </cell>
          <cell r="N1477">
            <v>5959</v>
          </cell>
          <cell r="O1477">
            <v>1</v>
          </cell>
          <cell r="R1477">
            <v>3.8580999999999997E-2</v>
          </cell>
          <cell r="S1477">
            <v>229.94275999999999</v>
          </cell>
          <cell r="T1477">
            <v>229.90417899999997</v>
          </cell>
          <cell r="U1477">
            <v>3.8581000000021959E-2</v>
          </cell>
          <cell r="W1477">
            <v>1998</v>
          </cell>
          <cell r="X1477">
            <v>7</v>
          </cell>
          <cell r="Y1477">
            <v>1.1800356506238858</v>
          </cell>
          <cell r="Z1477">
            <v>1</v>
          </cell>
          <cell r="AA1477">
            <v>4</v>
          </cell>
          <cell r="AB1477">
            <v>200</v>
          </cell>
          <cell r="AC1477">
            <v>0.08</v>
          </cell>
          <cell r="AD1477">
            <v>20</v>
          </cell>
          <cell r="AH1477">
            <v>0.5</v>
          </cell>
        </row>
        <row r="1478">
          <cell r="A1478" t="str">
            <v>FO00232-000</v>
          </cell>
          <cell r="B1478" t="str">
            <v>Fixtures and fittings</v>
          </cell>
          <cell r="C1478">
            <v>2003</v>
          </cell>
          <cell r="D1478" t="str">
            <v>Fac</v>
          </cell>
          <cell r="E1478" t="str">
            <v>N/A</v>
          </cell>
          <cell r="F1478" t="str">
            <v>E2458</v>
          </cell>
          <cell r="G1478" t="str">
            <v>E FOR M</v>
          </cell>
          <cell r="H1478" t="str">
            <v>"HOBO"ON/OFF DATA LOGGER</v>
          </cell>
          <cell r="I1478">
            <v>36090</v>
          </cell>
          <cell r="J1478">
            <v>36152</v>
          </cell>
          <cell r="K1478">
            <v>1820</v>
          </cell>
          <cell r="L1478">
            <v>0</v>
          </cell>
          <cell r="M1478">
            <v>5960</v>
          </cell>
          <cell r="N1478">
            <v>5959</v>
          </cell>
          <cell r="O1478">
            <v>1</v>
          </cell>
          <cell r="R1478">
            <v>2.6697100000000001E-2</v>
          </cell>
          <cell r="S1478">
            <v>159.11471600000002</v>
          </cell>
          <cell r="T1478">
            <v>159.08801890000001</v>
          </cell>
          <cell r="U1478">
            <v>2.6697100000006913E-2</v>
          </cell>
          <cell r="W1478">
            <v>1998</v>
          </cell>
          <cell r="X1478">
            <v>7</v>
          </cell>
          <cell r="Y1478">
            <v>1.1800356506238858</v>
          </cell>
          <cell r="Z1478">
            <v>1</v>
          </cell>
          <cell r="AA1478">
            <v>4</v>
          </cell>
          <cell r="AB1478">
            <v>200</v>
          </cell>
          <cell r="AC1478">
            <v>0.08</v>
          </cell>
          <cell r="AD1478">
            <v>20</v>
          </cell>
          <cell r="AH1478">
            <v>0.5</v>
          </cell>
        </row>
        <row r="1479">
          <cell r="A1479" t="str">
            <v>FO00233-000</v>
          </cell>
          <cell r="B1479" t="str">
            <v>Fixtures and fittings</v>
          </cell>
          <cell r="C1479">
            <v>2003</v>
          </cell>
          <cell r="D1479" t="str">
            <v>Fac</v>
          </cell>
          <cell r="E1479" t="str">
            <v>N/A</v>
          </cell>
          <cell r="F1479" t="str">
            <v>E2458</v>
          </cell>
          <cell r="G1479" t="str">
            <v>E FOR M</v>
          </cell>
          <cell r="H1479" t="str">
            <v>"HOBO"ON/OFF DATA LOGGER</v>
          </cell>
          <cell r="I1479">
            <v>36090</v>
          </cell>
          <cell r="J1479">
            <v>36152</v>
          </cell>
          <cell r="K1479">
            <v>1820</v>
          </cell>
          <cell r="L1479">
            <v>0</v>
          </cell>
          <cell r="M1479">
            <v>5960</v>
          </cell>
          <cell r="N1479">
            <v>5959</v>
          </cell>
          <cell r="O1479">
            <v>1</v>
          </cell>
          <cell r="R1479">
            <v>2.48069E-2</v>
          </cell>
          <cell r="S1479">
            <v>147.84912399999999</v>
          </cell>
          <cell r="T1479">
            <v>147.8243171</v>
          </cell>
          <cell r="U1479">
            <v>2.4806899999987309E-2</v>
          </cell>
          <cell r="W1479">
            <v>1998</v>
          </cell>
          <cell r="X1479">
            <v>7</v>
          </cell>
          <cell r="Y1479">
            <v>1.1800356506238858</v>
          </cell>
          <cell r="Z1479">
            <v>1</v>
          </cell>
          <cell r="AA1479">
            <v>4</v>
          </cell>
          <cell r="AB1479">
            <v>200</v>
          </cell>
          <cell r="AC1479">
            <v>0.08</v>
          </cell>
          <cell r="AD1479">
            <v>20</v>
          </cell>
          <cell r="AH1479">
            <v>0.5</v>
          </cell>
        </row>
        <row r="1480">
          <cell r="A1480" t="str">
            <v>FO00234-000</v>
          </cell>
          <cell r="B1480" t="str">
            <v>Fixtures and fittings</v>
          </cell>
          <cell r="C1480">
            <v>2003</v>
          </cell>
          <cell r="D1480" t="str">
            <v>Fac</v>
          </cell>
          <cell r="E1480" t="str">
            <v>N/A</v>
          </cell>
          <cell r="F1480" t="str">
            <v>E2458</v>
          </cell>
          <cell r="G1480" t="str">
            <v>E FOR M</v>
          </cell>
          <cell r="H1480" t="str">
            <v>"HOBO"ON/OFF DATA LOGGER</v>
          </cell>
          <cell r="I1480">
            <v>36090</v>
          </cell>
          <cell r="J1480">
            <v>36152</v>
          </cell>
          <cell r="K1480">
            <v>1820</v>
          </cell>
          <cell r="L1480">
            <v>0</v>
          </cell>
          <cell r="M1480">
            <v>5960</v>
          </cell>
          <cell r="N1480">
            <v>5959</v>
          </cell>
          <cell r="O1480">
            <v>1</v>
          </cell>
          <cell r="R1480">
            <v>2.48069E-2</v>
          </cell>
          <cell r="S1480">
            <v>147.84912399999999</v>
          </cell>
          <cell r="T1480">
            <v>147.8243171</v>
          </cell>
          <cell r="U1480">
            <v>2.4806899999987309E-2</v>
          </cell>
          <cell r="W1480">
            <v>1998</v>
          </cell>
          <cell r="X1480">
            <v>7</v>
          </cell>
          <cell r="Y1480">
            <v>1.1800356506238858</v>
          </cell>
          <cell r="Z1480">
            <v>1</v>
          </cell>
          <cell r="AA1480">
            <v>4</v>
          </cell>
          <cell r="AB1480">
            <v>200</v>
          </cell>
          <cell r="AC1480">
            <v>0.08</v>
          </cell>
          <cell r="AD1480">
            <v>20</v>
          </cell>
          <cell r="AH1480">
            <v>0.5</v>
          </cell>
        </row>
        <row r="1481">
          <cell r="A1481" t="str">
            <v>FO00235-000</v>
          </cell>
          <cell r="B1481" t="str">
            <v>Fixtures and fittings</v>
          </cell>
          <cell r="C1481">
            <v>2003</v>
          </cell>
          <cell r="D1481" t="str">
            <v>Fac</v>
          </cell>
          <cell r="E1481" t="str">
            <v>N/A</v>
          </cell>
          <cell r="F1481" t="str">
            <v>E2458</v>
          </cell>
          <cell r="G1481" t="str">
            <v>E FOR M</v>
          </cell>
          <cell r="H1481" t="str">
            <v>"HOBO"ON/OFF DATA LOGGER</v>
          </cell>
          <cell r="I1481">
            <v>36090</v>
          </cell>
          <cell r="J1481">
            <v>36152</v>
          </cell>
          <cell r="K1481">
            <v>1820</v>
          </cell>
          <cell r="L1481">
            <v>0</v>
          </cell>
          <cell r="M1481">
            <v>5960</v>
          </cell>
          <cell r="N1481">
            <v>5959</v>
          </cell>
          <cell r="O1481">
            <v>1</v>
          </cell>
          <cell r="R1481">
            <v>2.48069E-2</v>
          </cell>
          <cell r="S1481">
            <v>147.84912399999999</v>
          </cell>
          <cell r="T1481">
            <v>147.8243171</v>
          </cell>
          <cell r="U1481">
            <v>2.4806899999987309E-2</v>
          </cell>
          <cell r="W1481">
            <v>1998</v>
          </cell>
          <cell r="X1481">
            <v>7</v>
          </cell>
          <cell r="Y1481">
            <v>1.1800356506238858</v>
          </cell>
          <cell r="Z1481">
            <v>1</v>
          </cell>
          <cell r="AA1481">
            <v>4</v>
          </cell>
          <cell r="AB1481">
            <v>200</v>
          </cell>
          <cell r="AC1481">
            <v>0.08</v>
          </cell>
          <cell r="AD1481">
            <v>20</v>
          </cell>
          <cell r="AH1481">
            <v>0.5</v>
          </cell>
        </row>
        <row r="1482">
          <cell r="A1482" t="str">
            <v>FO00236-000</v>
          </cell>
          <cell r="B1482" t="str">
            <v>Fixtures and fittings</v>
          </cell>
          <cell r="C1482">
            <v>2003</v>
          </cell>
          <cell r="D1482" t="str">
            <v>Fac</v>
          </cell>
          <cell r="E1482" t="str">
            <v>N/A</v>
          </cell>
          <cell r="F1482" t="str">
            <v>E2458</v>
          </cell>
          <cell r="G1482" t="str">
            <v>E FOR M</v>
          </cell>
          <cell r="H1482" t="str">
            <v>"HOBO"ON/OFF DATA LOGGER</v>
          </cell>
          <cell r="I1482">
            <v>36090</v>
          </cell>
          <cell r="J1482">
            <v>36152</v>
          </cell>
          <cell r="K1482">
            <v>1820</v>
          </cell>
          <cell r="L1482">
            <v>0</v>
          </cell>
          <cell r="M1482">
            <v>5960</v>
          </cell>
          <cell r="N1482">
            <v>5959</v>
          </cell>
          <cell r="O1482">
            <v>1</v>
          </cell>
          <cell r="R1482">
            <v>2.48069E-2</v>
          </cell>
          <cell r="S1482">
            <v>147.84912399999999</v>
          </cell>
          <cell r="T1482">
            <v>147.8243171</v>
          </cell>
          <cell r="U1482">
            <v>2.4806899999987309E-2</v>
          </cell>
          <cell r="W1482">
            <v>1998</v>
          </cell>
          <cell r="X1482">
            <v>7</v>
          </cell>
          <cell r="Y1482">
            <v>1.1800356506238858</v>
          </cell>
          <cell r="Z1482">
            <v>1</v>
          </cell>
          <cell r="AA1482">
            <v>4</v>
          </cell>
          <cell r="AB1482">
            <v>200</v>
          </cell>
          <cell r="AC1482">
            <v>0.08</v>
          </cell>
          <cell r="AD1482">
            <v>20</v>
          </cell>
          <cell r="AH1482">
            <v>0.5</v>
          </cell>
        </row>
        <row r="1483">
          <cell r="A1483" t="str">
            <v>FO00237-000</v>
          </cell>
          <cell r="B1483" t="str">
            <v>Fixtures and fittings</v>
          </cell>
          <cell r="C1483">
            <v>2003</v>
          </cell>
          <cell r="D1483" t="str">
            <v>Fac</v>
          </cell>
          <cell r="E1483" t="str">
            <v>N/A</v>
          </cell>
          <cell r="F1483" t="str">
            <v>E2458</v>
          </cell>
          <cell r="G1483" t="str">
            <v>E FOR M</v>
          </cell>
          <cell r="H1483" t="str">
            <v>"HOBO"ON/OFF DATA LOGGER</v>
          </cell>
          <cell r="I1483">
            <v>36090</v>
          </cell>
          <cell r="J1483">
            <v>36152</v>
          </cell>
          <cell r="K1483">
            <v>1820</v>
          </cell>
          <cell r="L1483">
            <v>0</v>
          </cell>
          <cell r="M1483">
            <v>5960</v>
          </cell>
          <cell r="N1483">
            <v>5959</v>
          </cell>
          <cell r="O1483">
            <v>1</v>
          </cell>
          <cell r="R1483">
            <v>2.48069E-2</v>
          </cell>
          <cell r="S1483">
            <v>147.84912399999999</v>
          </cell>
          <cell r="T1483">
            <v>147.8243171</v>
          </cell>
          <cell r="U1483">
            <v>2.4806899999987309E-2</v>
          </cell>
          <cell r="W1483">
            <v>1998</v>
          </cell>
          <cell r="X1483">
            <v>7</v>
          </cell>
          <cell r="Y1483">
            <v>1.1800356506238858</v>
          </cell>
          <cell r="Z1483">
            <v>1</v>
          </cell>
          <cell r="AA1483">
            <v>4</v>
          </cell>
          <cell r="AB1483">
            <v>200</v>
          </cell>
          <cell r="AC1483">
            <v>0.08</v>
          </cell>
          <cell r="AD1483">
            <v>20</v>
          </cell>
          <cell r="AH1483">
            <v>0.5</v>
          </cell>
        </row>
        <row r="1484">
          <cell r="A1484" t="str">
            <v>FO00238-000</v>
          </cell>
          <cell r="B1484" t="str">
            <v>Fixtures and fittings</v>
          </cell>
          <cell r="C1484">
            <v>2003</v>
          </cell>
          <cell r="D1484" t="str">
            <v>Fac</v>
          </cell>
          <cell r="E1484" t="str">
            <v>N/A</v>
          </cell>
          <cell r="F1484" t="str">
            <v>E2458</v>
          </cell>
          <cell r="G1484" t="str">
            <v>E FOR M</v>
          </cell>
          <cell r="H1484" t="str">
            <v>"HOBO"ON/OFF DATA LOGGER</v>
          </cell>
          <cell r="I1484">
            <v>36090</v>
          </cell>
          <cell r="J1484">
            <v>36152</v>
          </cell>
          <cell r="K1484">
            <v>1820</v>
          </cell>
          <cell r="L1484">
            <v>0</v>
          </cell>
          <cell r="M1484">
            <v>5960</v>
          </cell>
          <cell r="N1484">
            <v>5959</v>
          </cell>
          <cell r="O1484">
            <v>1</v>
          </cell>
          <cell r="R1484">
            <v>2.48069E-2</v>
          </cell>
          <cell r="S1484">
            <v>147.84912399999999</v>
          </cell>
          <cell r="T1484">
            <v>147.8243171</v>
          </cell>
          <cell r="U1484">
            <v>2.4806899999987309E-2</v>
          </cell>
          <cell r="W1484">
            <v>1998</v>
          </cell>
          <cell r="X1484">
            <v>7</v>
          </cell>
          <cell r="Y1484">
            <v>1.1800356506238858</v>
          </cell>
          <cell r="Z1484">
            <v>1</v>
          </cell>
          <cell r="AA1484">
            <v>4</v>
          </cell>
          <cell r="AB1484">
            <v>200</v>
          </cell>
          <cell r="AC1484">
            <v>0.08</v>
          </cell>
          <cell r="AD1484">
            <v>20</v>
          </cell>
          <cell r="AH1484">
            <v>0.5</v>
          </cell>
        </row>
        <row r="1485">
          <cell r="A1485" t="str">
            <v>FO00240-000</v>
          </cell>
          <cell r="B1485" t="str">
            <v>Fixtures and fittings</v>
          </cell>
          <cell r="C1485">
            <v>2003</v>
          </cell>
          <cell r="D1485" t="str">
            <v>Fac</v>
          </cell>
          <cell r="E1485" t="str">
            <v>N/A</v>
          </cell>
          <cell r="F1485">
            <v>768</v>
          </cell>
          <cell r="G1485" t="str">
            <v>KLUAY NAM THAI</v>
          </cell>
          <cell r="H1485" t="str">
            <v>STANLESS COOKING ( CANTEEN )</v>
          </cell>
          <cell r="I1485">
            <v>36111</v>
          </cell>
          <cell r="J1485">
            <v>36152</v>
          </cell>
          <cell r="K1485">
            <v>1820</v>
          </cell>
          <cell r="L1485">
            <v>0</v>
          </cell>
          <cell r="M1485">
            <v>17640</v>
          </cell>
          <cell r="N1485">
            <v>17639</v>
          </cell>
          <cell r="O1485">
            <v>1</v>
          </cell>
          <cell r="R1485">
            <v>2.4402E-2</v>
          </cell>
          <cell r="S1485">
            <v>430.45128</v>
          </cell>
          <cell r="T1485">
            <v>430.42687799999999</v>
          </cell>
          <cell r="U1485">
            <v>2.4402000000009139E-2</v>
          </cell>
          <cell r="W1485">
            <v>1998</v>
          </cell>
          <cell r="X1485">
            <v>7</v>
          </cell>
          <cell r="Y1485">
            <v>1.1800356506238858</v>
          </cell>
          <cell r="Z1485">
            <v>1</v>
          </cell>
          <cell r="AA1485">
            <v>4</v>
          </cell>
          <cell r="AB1485">
            <v>500</v>
          </cell>
          <cell r="AC1485">
            <v>0.08</v>
          </cell>
          <cell r="AD1485">
            <v>40</v>
          </cell>
          <cell r="AH1485">
            <v>0.5</v>
          </cell>
        </row>
        <row r="1486">
          <cell r="A1486" t="str">
            <v>FO00240-001</v>
          </cell>
          <cell r="B1486" t="str">
            <v>Fixtures and fittings</v>
          </cell>
          <cell r="C1486">
            <v>2003</v>
          </cell>
          <cell r="D1486" t="str">
            <v>Fac</v>
          </cell>
          <cell r="E1486" t="str">
            <v>N/A</v>
          </cell>
          <cell r="F1486">
            <v>807</v>
          </cell>
          <cell r="G1486" t="str">
            <v>KLUAY NAM THAI</v>
          </cell>
          <cell r="H1486" t="str">
            <v>STANLESS COOKING ( CANTEEN 70%)</v>
          </cell>
          <cell r="I1486">
            <v>36156</v>
          </cell>
          <cell r="J1486">
            <v>36163</v>
          </cell>
          <cell r="K1486">
            <v>1820</v>
          </cell>
          <cell r="L1486">
            <v>0</v>
          </cell>
          <cell r="M1486">
            <v>41160</v>
          </cell>
          <cell r="N1486">
            <v>41159</v>
          </cell>
          <cell r="O1486">
            <v>1</v>
          </cell>
          <cell r="R1486">
            <v>2.28095E-2</v>
          </cell>
          <cell r="S1486">
            <v>938.83902</v>
          </cell>
          <cell r="T1486">
            <v>938.81621050000001</v>
          </cell>
          <cell r="U1486">
            <v>2.2809499999993932E-2</v>
          </cell>
          <cell r="W1486">
            <v>1999</v>
          </cell>
          <cell r="X1486">
            <v>7</v>
          </cell>
          <cell r="Y1486">
            <v>1.1553228621291447</v>
          </cell>
          <cell r="Z1486">
            <v>1</v>
          </cell>
          <cell r="AA1486">
            <v>4</v>
          </cell>
          <cell r="AB1486">
            <v>1200</v>
          </cell>
          <cell r="AC1486">
            <v>0.09</v>
          </cell>
          <cell r="AD1486">
            <v>110</v>
          </cell>
          <cell r="AH1486">
            <v>0.5</v>
          </cell>
        </row>
        <row r="1487">
          <cell r="A1487" t="str">
            <v>FO00241-000</v>
          </cell>
          <cell r="B1487" t="str">
            <v>Fixtures and fittings</v>
          </cell>
          <cell r="C1487">
            <v>2003</v>
          </cell>
          <cell r="D1487" t="str">
            <v>Fac</v>
          </cell>
          <cell r="E1487" t="str">
            <v>N/A</v>
          </cell>
          <cell r="F1487">
            <v>29</v>
          </cell>
          <cell r="G1487" t="str">
            <v>CHAMP MARKETING</v>
          </cell>
          <cell r="H1487" t="str">
            <v>CO2 PORTABLE FIRE</v>
          </cell>
          <cell r="I1487">
            <v>36171</v>
          </cell>
          <cell r="J1487">
            <v>36191</v>
          </cell>
          <cell r="K1487">
            <v>1820</v>
          </cell>
          <cell r="L1487">
            <v>0</v>
          </cell>
          <cell r="M1487">
            <v>6200</v>
          </cell>
          <cell r="N1487">
            <v>6199</v>
          </cell>
          <cell r="O1487">
            <v>1</v>
          </cell>
          <cell r="R1487">
            <v>2.28095E-2</v>
          </cell>
          <cell r="S1487">
            <v>141.41890000000001</v>
          </cell>
          <cell r="T1487">
            <v>141.39609049999999</v>
          </cell>
          <cell r="U1487">
            <v>2.2809500000022354E-2</v>
          </cell>
          <cell r="W1487">
            <v>1999</v>
          </cell>
          <cell r="X1487">
            <v>0</v>
          </cell>
          <cell r="AD1487">
            <v>0</v>
          </cell>
          <cell r="AH1487">
            <v>0</v>
          </cell>
        </row>
        <row r="1488">
          <cell r="A1488" t="str">
            <v>FO00242-000</v>
          </cell>
          <cell r="B1488" t="str">
            <v>Fixtures and fittings</v>
          </cell>
          <cell r="C1488">
            <v>2003</v>
          </cell>
          <cell r="D1488" t="str">
            <v>Fac</v>
          </cell>
          <cell r="E1488" t="str">
            <v>N/A</v>
          </cell>
          <cell r="F1488">
            <v>29</v>
          </cell>
          <cell r="G1488" t="str">
            <v>CHAMP MARKETING</v>
          </cell>
          <cell r="H1488" t="str">
            <v>CO2 PORTABLE FIRE</v>
          </cell>
          <cell r="I1488">
            <v>36171</v>
          </cell>
          <cell r="J1488">
            <v>36191</v>
          </cell>
          <cell r="K1488">
            <v>1820</v>
          </cell>
          <cell r="L1488">
            <v>0</v>
          </cell>
          <cell r="M1488">
            <v>6200</v>
          </cell>
          <cell r="N1488">
            <v>6199</v>
          </cell>
          <cell r="O1488">
            <v>1</v>
          </cell>
          <cell r="R1488">
            <v>2.28095E-2</v>
          </cell>
          <cell r="S1488">
            <v>141.41890000000001</v>
          </cell>
          <cell r="T1488">
            <v>141.39609049999999</v>
          </cell>
          <cell r="U1488">
            <v>2.2809500000022354E-2</v>
          </cell>
          <cell r="W1488">
            <v>1999</v>
          </cell>
          <cell r="X1488">
            <v>0</v>
          </cell>
          <cell r="AD1488">
            <v>0</v>
          </cell>
          <cell r="AH1488">
            <v>0</v>
          </cell>
        </row>
        <row r="1489">
          <cell r="A1489" t="str">
            <v>FO00243-000</v>
          </cell>
          <cell r="B1489" t="str">
            <v>Fixtures and fittings</v>
          </cell>
          <cell r="C1489">
            <v>2003</v>
          </cell>
          <cell r="D1489" t="str">
            <v>Fac</v>
          </cell>
          <cell r="E1489" t="str">
            <v>N/A</v>
          </cell>
          <cell r="F1489">
            <v>29</v>
          </cell>
          <cell r="G1489" t="str">
            <v>CHAMP MARKETING</v>
          </cell>
          <cell r="H1489" t="str">
            <v>CO2 PORTABLE FIRE</v>
          </cell>
          <cell r="I1489">
            <v>36171</v>
          </cell>
          <cell r="J1489">
            <v>36191</v>
          </cell>
          <cell r="K1489">
            <v>1820</v>
          </cell>
          <cell r="L1489">
            <v>0</v>
          </cell>
          <cell r="M1489">
            <v>6200</v>
          </cell>
          <cell r="N1489">
            <v>6199</v>
          </cell>
          <cell r="O1489">
            <v>1</v>
          </cell>
          <cell r="R1489">
            <v>2.3130899999999999E-2</v>
          </cell>
          <cell r="S1489">
            <v>143.41157999999999</v>
          </cell>
          <cell r="T1489">
            <v>143.3884491</v>
          </cell>
          <cell r="U1489">
            <v>2.3130899999983967E-2</v>
          </cell>
          <cell r="W1489">
            <v>1999</v>
          </cell>
          <cell r="X1489">
            <v>0</v>
          </cell>
          <cell r="AD1489">
            <v>0</v>
          </cell>
          <cell r="AH1489">
            <v>0</v>
          </cell>
        </row>
        <row r="1490">
          <cell r="A1490" t="str">
            <v>FO00244-000</v>
          </cell>
          <cell r="B1490" t="str">
            <v>Fixtures and fittings</v>
          </cell>
          <cell r="C1490">
            <v>2003</v>
          </cell>
          <cell r="D1490" t="str">
            <v>Fac</v>
          </cell>
          <cell r="E1490" t="str">
            <v>N/A</v>
          </cell>
          <cell r="F1490">
            <v>29</v>
          </cell>
          <cell r="G1490" t="str">
            <v>CHAMP MARKETING</v>
          </cell>
          <cell r="H1490" t="str">
            <v>CO2 PORTABLE FIRE</v>
          </cell>
          <cell r="I1490">
            <v>36171</v>
          </cell>
          <cell r="J1490">
            <v>36191</v>
          </cell>
          <cell r="K1490">
            <v>1820</v>
          </cell>
          <cell r="L1490">
            <v>0</v>
          </cell>
          <cell r="M1490">
            <v>6200</v>
          </cell>
          <cell r="N1490">
            <v>6199</v>
          </cell>
          <cell r="O1490">
            <v>1</v>
          </cell>
          <cell r="R1490">
            <v>2.3130899999999999E-2</v>
          </cell>
          <cell r="S1490">
            <v>143.41157999999999</v>
          </cell>
          <cell r="T1490">
            <v>143.3884491</v>
          </cell>
          <cell r="U1490">
            <v>2.3130899999983967E-2</v>
          </cell>
          <cell r="W1490">
            <v>1999</v>
          </cell>
          <cell r="X1490">
            <v>0</v>
          </cell>
          <cell r="AD1490">
            <v>0</v>
          </cell>
          <cell r="AH1490">
            <v>0</v>
          </cell>
        </row>
        <row r="1491">
          <cell r="A1491" t="str">
            <v>FO00245-000</v>
          </cell>
          <cell r="B1491" t="str">
            <v>Fixtures and fittings</v>
          </cell>
          <cell r="C1491">
            <v>2003</v>
          </cell>
          <cell r="D1491" t="str">
            <v>Fac</v>
          </cell>
          <cell r="E1491" t="str">
            <v>N/A</v>
          </cell>
          <cell r="F1491">
            <v>29</v>
          </cell>
          <cell r="G1491" t="str">
            <v>CHAMP MARKETING</v>
          </cell>
          <cell r="H1491" t="str">
            <v>CO2 PORTABLE FIRE</v>
          </cell>
          <cell r="I1491">
            <v>36171</v>
          </cell>
          <cell r="J1491">
            <v>36191</v>
          </cell>
          <cell r="K1491">
            <v>1820</v>
          </cell>
          <cell r="L1491">
            <v>0</v>
          </cell>
          <cell r="M1491">
            <v>6200</v>
          </cell>
          <cell r="N1491">
            <v>6199</v>
          </cell>
          <cell r="O1491">
            <v>1</v>
          </cell>
          <cell r="R1491">
            <v>2.3130899999999999E-2</v>
          </cell>
          <cell r="S1491">
            <v>143.41157999999999</v>
          </cell>
          <cell r="T1491">
            <v>143.3884491</v>
          </cell>
          <cell r="U1491">
            <v>2.3130899999983967E-2</v>
          </cell>
          <cell r="W1491">
            <v>1999</v>
          </cell>
          <cell r="X1491">
            <v>0</v>
          </cell>
          <cell r="AD1491">
            <v>0</v>
          </cell>
          <cell r="AH1491">
            <v>0</v>
          </cell>
        </row>
        <row r="1492">
          <cell r="A1492" t="str">
            <v>FO00246-000</v>
          </cell>
          <cell r="B1492" t="str">
            <v>Fixtures and fittings</v>
          </cell>
          <cell r="C1492">
            <v>2003</v>
          </cell>
          <cell r="D1492" t="str">
            <v>Fac</v>
          </cell>
          <cell r="E1492" t="str">
            <v>N/A</v>
          </cell>
          <cell r="F1492">
            <v>29</v>
          </cell>
          <cell r="G1492" t="str">
            <v>CHAMP MARKETING</v>
          </cell>
          <cell r="H1492" t="str">
            <v>CO2 PORTABLE FIRE</v>
          </cell>
          <cell r="I1492">
            <v>36171</v>
          </cell>
          <cell r="J1492">
            <v>36191</v>
          </cell>
          <cell r="K1492">
            <v>1820</v>
          </cell>
          <cell r="L1492">
            <v>0</v>
          </cell>
          <cell r="M1492">
            <v>6200</v>
          </cell>
          <cell r="N1492">
            <v>6199</v>
          </cell>
          <cell r="O1492">
            <v>1</v>
          </cell>
          <cell r="R1492">
            <v>2.3130899999999999E-2</v>
          </cell>
          <cell r="S1492">
            <v>143.41157999999999</v>
          </cell>
          <cell r="T1492">
            <v>143.3884491</v>
          </cell>
          <cell r="U1492">
            <v>2.3130899999983967E-2</v>
          </cell>
          <cell r="W1492">
            <v>1999</v>
          </cell>
          <cell r="X1492">
            <v>0</v>
          </cell>
          <cell r="AD1492">
            <v>0</v>
          </cell>
          <cell r="AH1492">
            <v>0</v>
          </cell>
        </row>
        <row r="1493">
          <cell r="A1493" t="str">
            <v>FO00247-000</v>
          </cell>
          <cell r="B1493" t="str">
            <v>Fixtures and fittings</v>
          </cell>
          <cell r="C1493">
            <v>2003</v>
          </cell>
          <cell r="D1493" t="str">
            <v>Fac</v>
          </cell>
          <cell r="E1493" t="str">
            <v>N/A</v>
          </cell>
          <cell r="F1493">
            <v>29</v>
          </cell>
          <cell r="G1493" t="str">
            <v>CHAMP MARKETING</v>
          </cell>
          <cell r="H1493" t="str">
            <v>CO2 PORTABLE FIRE</v>
          </cell>
          <cell r="I1493">
            <v>36171</v>
          </cell>
          <cell r="J1493">
            <v>36191</v>
          </cell>
          <cell r="K1493">
            <v>1820</v>
          </cell>
          <cell r="L1493">
            <v>0</v>
          </cell>
          <cell r="M1493">
            <v>6200</v>
          </cell>
          <cell r="N1493">
            <v>6199</v>
          </cell>
          <cell r="O1493">
            <v>1</v>
          </cell>
          <cell r="R1493">
            <v>2.30485E-2</v>
          </cell>
          <cell r="S1493">
            <v>142.9007</v>
          </cell>
          <cell r="T1493">
            <v>142.87765149999998</v>
          </cell>
          <cell r="U1493">
            <v>2.3048500000015792E-2</v>
          </cell>
          <cell r="W1493">
            <v>1999</v>
          </cell>
          <cell r="X1493">
            <v>0</v>
          </cell>
          <cell r="AD1493">
            <v>0</v>
          </cell>
          <cell r="AH1493">
            <v>0</v>
          </cell>
        </row>
        <row r="1494">
          <cell r="A1494" t="str">
            <v>FO00248-000</v>
          </cell>
          <cell r="B1494" t="str">
            <v>Fixtures and fittings</v>
          </cell>
          <cell r="C1494">
            <v>2003</v>
          </cell>
          <cell r="D1494" t="str">
            <v>Fac</v>
          </cell>
          <cell r="E1494" t="str">
            <v>N/A</v>
          </cell>
          <cell r="F1494">
            <v>29</v>
          </cell>
          <cell r="G1494" t="str">
            <v>CHAMP MARKETING</v>
          </cell>
          <cell r="H1494" t="str">
            <v>CO2 PORTABLE FIRE</v>
          </cell>
          <cell r="I1494">
            <v>36171</v>
          </cell>
          <cell r="J1494">
            <v>36191</v>
          </cell>
          <cell r="K1494">
            <v>1820</v>
          </cell>
          <cell r="L1494">
            <v>0</v>
          </cell>
          <cell r="M1494">
            <v>6200</v>
          </cell>
          <cell r="N1494">
            <v>6199</v>
          </cell>
          <cell r="O1494">
            <v>1</v>
          </cell>
          <cell r="R1494">
            <v>2.3323300000000002E-2</v>
          </cell>
          <cell r="S1494">
            <v>144.60446000000002</v>
          </cell>
          <cell r="T1494">
            <v>144.5811367</v>
          </cell>
          <cell r="U1494">
            <v>2.3323300000015479E-2</v>
          </cell>
          <cell r="W1494">
            <v>1999</v>
          </cell>
          <cell r="X1494">
            <v>0</v>
          </cell>
          <cell r="AD1494">
            <v>0</v>
          </cell>
          <cell r="AH1494">
            <v>0</v>
          </cell>
        </row>
        <row r="1495">
          <cell r="A1495" t="str">
            <v>FO00249-000</v>
          </cell>
          <cell r="B1495" t="str">
            <v>Fixtures and fittings</v>
          </cell>
          <cell r="C1495">
            <v>2003</v>
          </cell>
          <cell r="D1495" t="str">
            <v>Fac</v>
          </cell>
          <cell r="E1495" t="str">
            <v>N/A</v>
          </cell>
          <cell r="F1495">
            <v>29</v>
          </cell>
          <cell r="G1495" t="str">
            <v>CHAMP MARKETING</v>
          </cell>
          <cell r="H1495" t="str">
            <v>CO2 PORTABLE FIRE</v>
          </cell>
          <cell r="I1495">
            <v>36171</v>
          </cell>
          <cell r="J1495">
            <v>36191</v>
          </cell>
          <cell r="K1495">
            <v>1820</v>
          </cell>
          <cell r="L1495">
            <v>0</v>
          </cell>
          <cell r="M1495">
            <v>6200</v>
          </cell>
          <cell r="N1495">
            <v>6199</v>
          </cell>
          <cell r="O1495">
            <v>1</v>
          </cell>
          <cell r="R1495">
            <v>2.3323300000000002E-2</v>
          </cell>
          <cell r="S1495">
            <v>144.60446000000002</v>
          </cell>
          <cell r="T1495">
            <v>144.5811367</v>
          </cell>
          <cell r="U1495">
            <v>2.3323300000015479E-2</v>
          </cell>
          <cell r="W1495">
            <v>1999</v>
          </cell>
          <cell r="X1495">
            <v>0</v>
          </cell>
          <cell r="AD1495">
            <v>0</v>
          </cell>
          <cell r="AH1495">
            <v>0</v>
          </cell>
        </row>
        <row r="1496">
          <cell r="A1496" t="str">
            <v>FO00250-000</v>
          </cell>
          <cell r="B1496" t="str">
            <v>Fixtures and fittings</v>
          </cell>
          <cell r="C1496">
            <v>2003</v>
          </cell>
          <cell r="D1496" t="str">
            <v>Fac</v>
          </cell>
          <cell r="E1496" t="str">
            <v>N/A</v>
          </cell>
          <cell r="F1496">
            <v>29</v>
          </cell>
          <cell r="G1496" t="str">
            <v>CHAMP MARKETING</v>
          </cell>
          <cell r="H1496" t="str">
            <v>CO2 PORTABLE FIRE</v>
          </cell>
          <cell r="I1496">
            <v>36171</v>
          </cell>
          <cell r="J1496">
            <v>36191</v>
          </cell>
          <cell r="K1496">
            <v>1820</v>
          </cell>
          <cell r="L1496">
            <v>0</v>
          </cell>
          <cell r="M1496">
            <v>6200</v>
          </cell>
          <cell r="N1496">
            <v>6199</v>
          </cell>
          <cell r="O1496">
            <v>1</v>
          </cell>
          <cell r="R1496">
            <v>2.3323300000000002E-2</v>
          </cell>
          <cell r="S1496">
            <v>144.60446000000002</v>
          </cell>
          <cell r="T1496">
            <v>144.5811367</v>
          </cell>
          <cell r="U1496">
            <v>2.3323300000015479E-2</v>
          </cell>
          <cell r="W1496">
            <v>1999</v>
          </cell>
          <cell r="X1496">
            <v>0</v>
          </cell>
          <cell r="AD1496">
            <v>0</v>
          </cell>
          <cell r="AH1496">
            <v>0</v>
          </cell>
        </row>
        <row r="1497">
          <cell r="A1497" t="str">
            <v>FO00251-000</v>
          </cell>
          <cell r="B1497" t="str">
            <v>Fixtures and fittings</v>
          </cell>
          <cell r="C1497">
            <v>2003</v>
          </cell>
          <cell r="D1497" t="str">
            <v>Fac</v>
          </cell>
          <cell r="E1497" t="str">
            <v>N/A</v>
          </cell>
          <cell r="F1497">
            <v>29</v>
          </cell>
          <cell r="G1497" t="str">
            <v>CHAMP MARKETING</v>
          </cell>
          <cell r="H1497" t="str">
            <v>CO2 PORTABLE FIRE</v>
          </cell>
          <cell r="I1497">
            <v>36171</v>
          </cell>
          <cell r="J1497">
            <v>36191</v>
          </cell>
          <cell r="K1497">
            <v>1820</v>
          </cell>
          <cell r="L1497">
            <v>0</v>
          </cell>
          <cell r="M1497">
            <v>6200</v>
          </cell>
          <cell r="N1497">
            <v>6199</v>
          </cell>
          <cell r="O1497">
            <v>1</v>
          </cell>
          <cell r="R1497">
            <v>2.3323300000000002E-2</v>
          </cell>
          <cell r="S1497">
            <v>144.60446000000002</v>
          </cell>
          <cell r="T1497">
            <v>144.5811367</v>
          </cell>
          <cell r="U1497">
            <v>2.3323300000015479E-2</v>
          </cell>
          <cell r="W1497">
            <v>1999</v>
          </cell>
          <cell r="X1497">
            <v>0</v>
          </cell>
          <cell r="AD1497">
            <v>0</v>
          </cell>
          <cell r="AH1497">
            <v>0</v>
          </cell>
        </row>
        <row r="1498">
          <cell r="A1498" t="str">
            <v>FO00252-000</v>
          </cell>
          <cell r="B1498" t="str">
            <v>Fixtures and fittings</v>
          </cell>
          <cell r="C1498">
            <v>2003</v>
          </cell>
          <cell r="D1498" t="str">
            <v>Fac</v>
          </cell>
          <cell r="E1498" t="str">
            <v>N/A</v>
          </cell>
          <cell r="F1498">
            <v>29</v>
          </cell>
          <cell r="G1498" t="str">
            <v>CHAMP MARKETING</v>
          </cell>
          <cell r="H1498" t="str">
            <v>CO2 PORTABLE FIRE</v>
          </cell>
          <cell r="I1498">
            <v>36171</v>
          </cell>
          <cell r="J1498">
            <v>36191</v>
          </cell>
          <cell r="K1498">
            <v>1820</v>
          </cell>
          <cell r="L1498">
            <v>0</v>
          </cell>
          <cell r="M1498">
            <v>6200</v>
          </cell>
          <cell r="N1498">
            <v>6199</v>
          </cell>
          <cell r="O1498">
            <v>1</v>
          </cell>
          <cell r="R1498">
            <v>2.3323300000000002E-2</v>
          </cell>
          <cell r="S1498">
            <v>144.60446000000002</v>
          </cell>
          <cell r="T1498">
            <v>144.5811367</v>
          </cell>
          <cell r="U1498">
            <v>2.3323300000015479E-2</v>
          </cell>
          <cell r="W1498">
            <v>1999</v>
          </cell>
          <cell r="X1498">
            <v>0</v>
          </cell>
          <cell r="AD1498">
            <v>0</v>
          </cell>
          <cell r="AH1498">
            <v>0</v>
          </cell>
        </row>
        <row r="1499">
          <cell r="A1499" t="str">
            <v>FO00253-000</v>
          </cell>
          <cell r="B1499" t="str">
            <v>Fixtures and fittings</v>
          </cell>
          <cell r="C1499">
            <v>2003</v>
          </cell>
          <cell r="D1499" t="str">
            <v>Fac</v>
          </cell>
          <cell r="E1499" t="str">
            <v>N/A</v>
          </cell>
          <cell r="F1499">
            <v>29</v>
          </cell>
          <cell r="G1499" t="str">
            <v>CHAMP MARKETING</v>
          </cell>
          <cell r="H1499" t="str">
            <v>CO2 PORTABLE FIRE</v>
          </cell>
          <cell r="I1499">
            <v>36171</v>
          </cell>
          <cell r="J1499">
            <v>36191</v>
          </cell>
          <cell r="K1499">
            <v>1820</v>
          </cell>
          <cell r="L1499">
            <v>0</v>
          </cell>
          <cell r="M1499">
            <v>6200</v>
          </cell>
          <cell r="N1499">
            <v>6199</v>
          </cell>
          <cell r="O1499">
            <v>1</v>
          </cell>
          <cell r="R1499">
            <v>2.3323300000000002E-2</v>
          </cell>
          <cell r="S1499">
            <v>144.60446000000002</v>
          </cell>
          <cell r="T1499">
            <v>144.5811367</v>
          </cell>
          <cell r="U1499">
            <v>2.3323300000015479E-2</v>
          </cell>
          <cell r="W1499">
            <v>1999</v>
          </cell>
          <cell r="X1499">
            <v>0</v>
          </cell>
          <cell r="AD1499">
            <v>0</v>
          </cell>
          <cell r="AH1499">
            <v>0</v>
          </cell>
        </row>
        <row r="1500">
          <cell r="A1500" t="str">
            <v>FO00254-000</v>
          </cell>
          <cell r="B1500" t="str">
            <v>Fixtures and fittings</v>
          </cell>
          <cell r="C1500">
            <v>2003</v>
          </cell>
          <cell r="D1500" t="str">
            <v>Fac</v>
          </cell>
          <cell r="E1500" t="str">
            <v>N/A</v>
          </cell>
          <cell r="F1500">
            <v>29</v>
          </cell>
          <cell r="G1500" t="str">
            <v>CHAMP MARKETING</v>
          </cell>
          <cell r="H1500" t="str">
            <v>CO2 PORTABLE FIRE</v>
          </cell>
          <cell r="I1500">
            <v>36171</v>
          </cell>
          <cell r="J1500">
            <v>36191</v>
          </cell>
          <cell r="K1500">
            <v>1820</v>
          </cell>
          <cell r="L1500">
            <v>0</v>
          </cell>
          <cell r="M1500">
            <v>6200</v>
          </cell>
          <cell r="N1500">
            <v>6199</v>
          </cell>
          <cell r="O1500">
            <v>1</v>
          </cell>
          <cell r="R1500">
            <v>2.3323300000000002E-2</v>
          </cell>
          <cell r="S1500">
            <v>144.60446000000002</v>
          </cell>
          <cell r="T1500">
            <v>144.5811367</v>
          </cell>
          <cell r="U1500">
            <v>2.3323300000015479E-2</v>
          </cell>
          <cell r="W1500">
            <v>1999</v>
          </cell>
          <cell r="X1500">
            <v>0</v>
          </cell>
          <cell r="AD1500">
            <v>0</v>
          </cell>
          <cell r="AH1500">
            <v>0</v>
          </cell>
        </row>
        <row r="1501">
          <cell r="A1501" t="str">
            <v>FO00255-000</v>
          </cell>
          <cell r="B1501" t="str">
            <v>Fixtures and fittings</v>
          </cell>
          <cell r="C1501">
            <v>2003</v>
          </cell>
          <cell r="D1501" t="str">
            <v>Fac</v>
          </cell>
          <cell r="E1501" t="str">
            <v>N/A</v>
          </cell>
          <cell r="F1501">
            <v>29</v>
          </cell>
          <cell r="G1501" t="str">
            <v>CHAMP MARKETING</v>
          </cell>
          <cell r="H1501" t="str">
            <v>CO2 PORTABLE FIRE</v>
          </cell>
          <cell r="I1501">
            <v>36171</v>
          </cell>
          <cell r="J1501">
            <v>36191</v>
          </cell>
          <cell r="K1501">
            <v>1820</v>
          </cell>
          <cell r="L1501">
            <v>0</v>
          </cell>
          <cell r="M1501">
            <v>6200</v>
          </cell>
          <cell r="N1501">
            <v>6199</v>
          </cell>
          <cell r="O1501">
            <v>1</v>
          </cell>
          <cell r="R1501">
            <v>2.33282E-2</v>
          </cell>
          <cell r="S1501">
            <v>144.63484</v>
          </cell>
          <cell r="T1501">
            <v>144.61151179999999</v>
          </cell>
          <cell r="U1501">
            <v>2.3328200000008792E-2</v>
          </cell>
          <cell r="W1501">
            <v>1999</v>
          </cell>
          <cell r="X1501">
            <v>0</v>
          </cell>
          <cell r="AD1501">
            <v>0</v>
          </cell>
          <cell r="AH1501">
            <v>0</v>
          </cell>
        </row>
        <row r="1502">
          <cell r="A1502" t="str">
            <v>FO00256-000</v>
          </cell>
          <cell r="B1502" t="str">
            <v>Fixtures and fittings</v>
          </cell>
          <cell r="C1502">
            <v>2003</v>
          </cell>
          <cell r="D1502" t="str">
            <v>Fac</v>
          </cell>
          <cell r="E1502" t="str">
            <v>N/A</v>
          </cell>
          <cell r="F1502">
            <v>29</v>
          </cell>
          <cell r="G1502" t="str">
            <v>CHAMP MARKETING</v>
          </cell>
          <cell r="H1502" t="str">
            <v>CO2 PORTABLE FIRE</v>
          </cell>
          <cell r="I1502">
            <v>36171</v>
          </cell>
          <cell r="J1502">
            <v>36191</v>
          </cell>
          <cell r="K1502">
            <v>1820</v>
          </cell>
          <cell r="L1502">
            <v>0</v>
          </cell>
          <cell r="M1502">
            <v>6200</v>
          </cell>
          <cell r="N1502">
            <v>6199</v>
          </cell>
          <cell r="O1502">
            <v>1</v>
          </cell>
          <cell r="R1502">
            <v>2.33282E-2</v>
          </cell>
          <cell r="S1502">
            <v>144.63484</v>
          </cell>
          <cell r="T1502">
            <v>144.61151179999999</v>
          </cell>
          <cell r="U1502">
            <v>2.3328200000008792E-2</v>
          </cell>
          <cell r="W1502">
            <v>1999</v>
          </cell>
          <cell r="X1502">
            <v>0</v>
          </cell>
          <cell r="AD1502">
            <v>0</v>
          </cell>
          <cell r="AH1502">
            <v>0</v>
          </cell>
        </row>
        <row r="1503">
          <cell r="A1503" t="str">
            <v>FO00257-000</v>
          </cell>
          <cell r="B1503" t="str">
            <v>Fixtures and fittings</v>
          </cell>
          <cell r="C1503">
            <v>2003</v>
          </cell>
          <cell r="D1503" t="str">
            <v>Fac</v>
          </cell>
          <cell r="E1503" t="str">
            <v>N/A</v>
          </cell>
          <cell r="F1503">
            <v>29</v>
          </cell>
          <cell r="G1503" t="str">
            <v>CHAMP MARKETING</v>
          </cell>
          <cell r="H1503" t="str">
            <v>CO2 PORTABLE FIRE</v>
          </cell>
          <cell r="I1503">
            <v>36171</v>
          </cell>
          <cell r="J1503">
            <v>36191</v>
          </cell>
          <cell r="K1503">
            <v>1820</v>
          </cell>
          <cell r="L1503">
            <v>0</v>
          </cell>
          <cell r="M1503">
            <v>6200</v>
          </cell>
          <cell r="N1503">
            <v>6199</v>
          </cell>
          <cell r="O1503">
            <v>1</v>
          </cell>
          <cell r="R1503">
            <v>2.33282E-2</v>
          </cell>
          <cell r="S1503">
            <v>144.63484</v>
          </cell>
          <cell r="T1503">
            <v>144.61151179999999</v>
          </cell>
          <cell r="U1503">
            <v>2.3328200000008792E-2</v>
          </cell>
          <cell r="W1503">
            <v>1999</v>
          </cell>
          <cell r="X1503">
            <v>0</v>
          </cell>
          <cell r="AD1503">
            <v>0</v>
          </cell>
          <cell r="AH1503">
            <v>0</v>
          </cell>
        </row>
        <row r="1504">
          <cell r="A1504" t="str">
            <v>FO00258-000</v>
          </cell>
          <cell r="B1504" t="str">
            <v>Fixtures and fittings</v>
          </cell>
          <cell r="C1504">
            <v>2003</v>
          </cell>
          <cell r="D1504" t="str">
            <v>Fac</v>
          </cell>
          <cell r="E1504" t="str">
            <v>N/A</v>
          </cell>
          <cell r="F1504">
            <v>29</v>
          </cell>
          <cell r="G1504" t="str">
            <v>CHAMP MARKETING</v>
          </cell>
          <cell r="H1504" t="str">
            <v>CO2 PORTABLE FIRE</v>
          </cell>
          <cell r="I1504">
            <v>36171</v>
          </cell>
          <cell r="J1504">
            <v>36191</v>
          </cell>
          <cell r="K1504">
            <v>1820</v>
          </cell>
          <cell r="L1504">
            <v>0</v>
          </cell>
          <cell r="M1504">
            <v>6200</v>
          </cell>
          <cell r="N1504">
            <v>6199</v>
          </cell>
          <cell r="O1504">
            <v>1</v>
          </cell>
          <cell r="R1504">
            <v>2.33282E-2</v>
          </cell>
          <cell r="S1504">
            <v>144.63484</v>
          </cell>
          <cell r="T1504">
            <v>144.61151179999999</v>
          </cell>
          <cell r="U1504">
            <v>2.3328200000008792E-2</v>
          </cell>
          <cell r="W1504">
            <v>1999</v>
          </cell>
          <cell r="X1504">
            <v>0</v>
          </cell>
          <cell r="AD1504">
            <v>0</v>
          </cell>
          <cell r="AH1504">
            <v>0</v>
          </cell>
        </row>
        <row r="1505">
          <cell r="A1505" t="str">
            <v>FO00259-000</v>
          </cell>
          <cell r="B1505" t="str">
            <v>Fixtures and fittings</v>
          </cell>
          <cell r="C1505">
            <v>2003</v>
          </cell>
          <cell r="D1505" t="str">
            <v>Fac</v>
          </cell>
          <cell r="E1505" t="str">
            <v>N/A</v>
          </cell>
          <cell r="F1505">
            <v>29</v>
          </cell>
          <cell r="G1505" t="str">
            <v>CHAMP MARKETING</v>
          </cell>
          <cell r="H1505" t="str">
            <v>CO2 PORTABLE FIRE</v>
          </cell>
          <cell r="I1505">
            <v>36171</v>
          </cell>
          <cell r="J1505">
            <v>36191</v>
          </cell>
          <cell r="K1505">
            <v>1820</v>
          </cell>
          <cell r="L1505">
            <v>0</v>
          </cell>
          <cell r="M1505">
            <v>6200</v>
          </cell>
          <cell r="N1505">
            <v>6199</v>
          </cell>
          <cell r="O1505">
            <v>1</v>
          </cell>
          <cell r="R1505">
            <v>2.33282E-2</v>
          </cell>
          <cell r="S1505">
            <v>144.63484</v>
          </cell>
          <cell r="T1505">
            <v>144.61151179999999</v>
          </cell>
          <cell r="U1505">
            <v>2.3328200000008792E-2</v>
          </cell>
          <cell r="W1505">
            <v>1999</v>
          </cell>
          <cell r="X1505">
            <v>0</v>
          </cell>
          <cell r="AD1505">
            <v>0</v>
          </cell>
          <cell r="AH1505">
            <v>0</v>
          </cell>
        </row>
        <row r="1506">
          <cell r="A1506" t="str">
            <v>FO00260-000</v>
          </cell>
          <cell r="B1506" t="str">
            <v>Fixtures and fittings</v>
          </cell>
          <cell r="C1506">
            <v>2003</v>
          </cell>
          <cell r="D1506" t="str">
            <v>Fac</v>
          </cell>
          <cell r="E1506" t="str">
            <v>N/A</v>
          </cell>
          <cell r="F1506">
            <v>29</v>
          </cell>
          <cell r="G1506" t="str">
            <v>CHAMP MARKETING</v>
          </cell>
          <cell r="H1506" t="str">
            <v>CO2 PORTABLE FIRE</v>
          </cell>
          <cell r="I1506">
            <v>36171</v>
          </cell>
          <cell r="J1506">
            <v>36191</v>
          </cell>
          <cell r="K1506">
            <v>1820</v>
          </cell>
          <cell r="L1506">
            <v>0</v>
          </cell>
          <cell r="M1506">
            <v>6200</v>
          </cell>
          <cell r="N1506">
            <v>6199</v>
          </cell>
          <cell r="O1506">
            <v>1</v>
          </cell>
          <cell r="R1506">
            <v>2.33282E-2</v>
          </cell>
          <cell r="S1506">
            <v>144.63484</v>
          </cell>
          <cell r="T1506">
            <v>144.61151179999999</v>
          </cell>
          <cell r="U1506">
            <v>2.3328200000008792E-2</v>
          </cell>
          <cell r="W1506">
            <v>1999</v>
          </cell>
          <cell r="X1506">
            <v>0</v>
          </cell>
          <cell r="AD1506">
            <v>0</v>
          </cell>
          <cell r="AH1506">
            <v>0</v>
          </cell>
        </row>
        <row r="1507">
          <cell r="A1507" t="str">
            <v>FO00261-000</v>
          </cell>
          <cell r="B1507" t="str">
            <v>Fixtures and fittings</v>
          </cell>
          <cell r="C1507">
            <v>2003</v>
          </cell>
          <cell r="D1507" t="str">
            <v>Fac</v>
          </cell>
          <cell r="E1507" t="str">
            <v>N/A</v>
          </cell>
          <cell r="F1507">
            <v>29</v>
          </cell>
          <cell r="G1507" t="str">
            <v>CHAMP MARKETING</v>
          </cell>
          <cell r="H1507" t="str">
            <v>CO2 PORTABLE FIRE</v>
          </cell>
          <cell r="I1507">
            <v>36171</v>
          </cell>
          <cell r="J1507">
            <v>36191</v>
          </cell>
          <cell r="K1507">
            <v>1820</v>
          </cell>
          <cell r="L1507">
            <v>0</v>
          </cell>
          <cell r="M1507">
            <v>6200</v>
          </cell>
          <cell r="N1507">
            <v>6199</v>
          </cell>
          <cell r="O1507">
            <v>1</v>
          </cell>
          <cell r="R1507">
            <v>2.33282E-2</v>
          </cell>
          <cell r="S1507">
            <v>144.63484</v>
          </cell>
          <cell r="T1507">
            <v>144.61151179999999</v>
          </cell>
          <cell r="U1507">
            <v>2.3328200000008792E-2</v>
          </cell>
          <cell r="W1507">
            <v>1999</v>
          </cell>
          <cell r="X1507">
            <v>0</v>
          </cell>
          <cell r="AD1507">
            <v>0</v>
          </cell>
          <cell r="AH1507">
            <v>0</v>
          </cell>
        </row>
        <row r="1508">
          <cell r="A1508" t="str">
            <v>FO00262-000</v>
          </cell>
          <cell r="B1508" t="str">
            <v>Fixtures and fittings</v>
          </cell>
          <cell r="C1508">
            <v>2003</v>
          </cell>
          <cell r="D1508" t="str">
            <v>Fac</v>
          </cell>
          <cell r="E1508" t="str">
            <v>N/A</v>
          </cell>
          <cell r="F1508">
            <v>29</v>
          </cell>
          <cell r="G1508" t="str">
            <v>CHAMP MARKETING</v>
          </cell>
          <cell r="H1508" t="str">
            <v>CO2 PORTABLE FIRE</v>
          </cell>
          <cell r="I1508">
            <v>36171</v>
          </cell>
          <cell r="J1508">
            <v>36191</v>
          </cell>
          <cell r="K1508">
            <v>1820</v>
          </cell>
          <cell r="L1508">
            <v>0</v>
          </cell>
          <cell r="M1508">
            <v>6200</v>
          </cell>
          <cell r="N1508">
            <v>6199</v>
          </cell>
          <cell r="O1508">
            <v>1</v>
          </cell>
          <cell r="R1508">
            <v>2.33282E-2</v>
          </cell>
          <cell r="S1508">
            <v>144.63484</v>
          </cell>
          <cell r="T1508">
            <v>144.61151179999999</v>
          </cell>
          <cell r="U1508">
            <v>2.3328200000008792E-2</v>
          </cell>
          <cell r="W1508">
            <v>1999</v>
          </cell>
          <cell r="X1508">
            <v>0</v>
          </cell>
          <cell r="AD1508">
            <v>0</v>
          </cell>
          <cell r="AH1508">
            <v>0</v>
          </cell>
        </row>
        <row r="1509">
          <cell r="A1509" t="str">
            <v>FO00263-000</v>
          </cell>
          <cell r="B1509" t="str">
            <v>Fixtures and fittings</v>
          </cell>
          <cell r="C1509">
            <v>1201</v>
          </cell>
          <cell r="D1509" t="str">
            <v>Logistic</v>
          </cell>
          <cell r="E1509" t="str">
            <v>N/A</v>
          </cell>
          <cell r="F1509" t="str">
            <v>D98/6650</v>
          </cell>
          <cell r="G1509" t="str">
            <v>DASH INTER</v>
          </cell>
          <cell r="H1509" t="str">
            <v>PANASONIC TELEPHONE</v>
          </cell>
          <cell r="I1509">
            <v>36145</v>
          </cell>
          <cell r="J1509">
            <v>36163</v>
          </cell>
          <cell r="K1509">
            <v>1820</v>
          </cell>
          <cell r="L1509">
            <v>0</v>
          </cell>
          <cell r="M1509">
            <v>5590</v>
          </cell>
          <cell r="N1509">
            <v>5589</v>
          </cell>
          <cell r="O1509">
            <v>1</v>
          </cell>
          <cell r="R1509">
            <v>2.33282E-2</v>
          </cell>
          <cell r="S1509">
            <v>130.40463800000001</v>
          </cell>
          <cell r="T1509">
            <v>130.3813098</v>
          </cell>
          <cell r="U1509">
            <v>2.3328200000008792E-2</v>
          </cell>
          <cell r="W1509">
            <v>1999</v>
          </cell>
          <cell r="X1509">
            <v>5</v>
          </cell>
          <cell r="Y1509">
            <v>0.86931345340782851</v>
          </cell>
          <cell r="Z1509">
            <v>0.9671166581762608</v>
          </cell>
          <cell r="AA1509">
            <v>4</v>
          </cell>
          <cell r="AB1509">
            <v>110</v>
          </cell>
          <cell r="AC1509">
            <v>0.09</v>
          </cell>
          <cell r="AD1509">
            <v>10</v>
          </cell>
          <cell r="AH1509">
            <v>0.5</v>
          </cell>
        </row>
        <row r="1510">
          <cell r="A1510" t="str">
            <v>FO00264-000</v>
          </cell>
          <cell r="B1510" t="str">
            <v>Fixtures and fittings</v>
          </cell>
          <cell r="C1510">
            <v>1501</v>
          </cell>
          <cell r="D1510" t="str">
            <v>HR</v>
          </cell>
          <cell r="E1510" t="str">
            <v>N/A</v>
          </cell>
          <cell r="F1510">
            <v>22572</v>
          </cell>
          <cell r="G1510" t="str">
            <v>THAI STEEL</v>
          </cell>
          <cell r="H1510" t="str">
            <v>CABINET D744</v>
          </cell>
          <cell r="I1510">
            <v>36140</v>
          </cell>
          <cell r="J1510">
            <v>36163</v>
          </cell>
          <cell r="K1510">
            <v>1820</v>
          </cell>
          <cell r="L1510">
            <v>0</v>
          </cell>
          <cell r="M1510">
            <v>2688</v>
          </cell>
          <cell r="N1510">
            <v>2687</v>
          </cell>
          <cell r="O1510">
            <v>1</v>
          </cell>
          <cell r="R1510">
            <v>2.3266599999999998E-2</v>
          </cell>
          <cell r="S1510">
            <v>62.540620799999999</v>
          </cell>
          <cell r="T1510">
            <v>62.517354199999993</v>
          </cell>
          <cell r="U1510">
            <v>2.3266600000006576E-2</v>
          </cell>
          <cell r="W1510">
            <v>1999</v>
          </cell>
          <cell r="X1510">
            <v>7</v>
          </cell>
          <cell r="Y1510">
            <v>1.1553228621291447</v>
          </cell>
          <cell r="Z1510">
            <v>1</v>
          </cell>
          <cell r="AA1510">
            <v>4</v>
          </cell>
          <cell r="AB1510">
            <v>100</v>
          </cell>
          <cell r="AC1510">
            <v>0.09</v>
          </cell>
          <cell r="AD1510">
            <v>10</v>
          </cell>
          <cell r="AH1510">
            <v>0.5</v>
          </cell>
        </row>
        <row r="1511">
          <cell r="A1511" t="str">
            <v>FO00265-000</v>
          </cell>
          <cell r="B1511" t="str">
            <v>Fixtures and fittings</v>
          </cell>
          <cell r="C1511">
            <v>1501</v>
          </cell>
          <cell r="D1511" t="str">
            <v>HR</v>
          </cell>
          <cell r="E1511" t="str">
            <v>N/A</v>
          </cell>
          <cell r="F1511">
            <v>22572</v>
          </cell>
          <cell r="G1511" t="str">
            <v>THAI STEEL</v>
          </cell>
          <cell r="H1511" t="str">
            <v>CABINET D744</v>
          </cell>
          <cell r="I1511">
            <v>36140</v>
          </cell>
          <cell r="J1511">
            <v>36163</v>
          </cell>
          <cell r="K1511">
            <v>1820</v>
          </cell>
          <cell r="L1511">
            <v>0</v>
          </cell>
          <cell r="M1511">
            <v>2688</v>
          </cell>
          <cell r="N1511">
            <v>2687</v>
          </cell>
          <cell r="O1511">
            <v>1</v>
          </cell>
          <cell r="R1511">
            <v>2.3266599999999998E-2</v>
          </cell>
          <cell r="S1511">
            <v>62.540620799999999</v>
          </cell>
          <cell r="T1511">
            <v>62.517354199999993</v>
          </cell>
          <cell r="U1511">
            <v>2.3266600000006576E-2</v>
          </cell>
          <cell r="W1511">
            <v>1999</v>
          </cell>
          <cell r="X1511">
            <v>7</v>
          </cell>
          <cell r="Y1511">
            <v>1.1553228621291447</v>
          </cell>
          <cell r="Z1511">
            <v>1</v>
          </cell>
          <cell r="AA1511">
            <v>4</v>
          </cell>
          <cell r="AB1511">
            <v>100</v>
          </cell>
          <cell r="AC1511">
            <v>0.09</v>
          </cell>
          <cell r="AD1511">
            <v>10</v>
          </cell>
          <cell r="AH1511">
            <v>0.5</v>
          </cell>
        </row>
        <row r="1512">
          <cell r="A1512" t="str">
            <v>FO00266-000</v>
          </cell>
          <cell r="B1512" t="str">
            <v>Fixtures and fittings</v>
          </cell>
          <cell r="C1512">
            <v>1901</v>
          </cell>
          <cell r="D1512" t="str">
            <v>Logistic</v>
          </cell>
          <cell r="E1512" t="str">
            <v>N/A</v>
          </cell>
          <cell r="F1512" t="str">
            <v>4112/1869</v>
          </cell>
          <cell r="G1512" t="str">
            <v>CREATUS</v>
          </cell>
          <cell r="H1512" t="str">
            <v>M/C CHACKING</v>
          </cell>
          <cell r="I1512">
            <v>36132</v>
          </cell>
          <cell r="J1512">
            <v>36163</v>
          </cell>
          <cell r="K1512">
            <v>1820</v>
          </cell>
          <cell r="L1512">
            <v>0</v>
          </cell>
          <cell r="M1512">
            <v>11000</v>
          </cell>
          <cell r="N1512">
            <v>10999</v>
          </cell>
          <cell r="O1512">
            <v>1</v>
          </cell>
          <cell r="R1512">
            <v>2.3879500000000001E-2</v>
          </cell>
          <cell r="S1512">
            <v>262.67450000000002</v>
          </cell>
          <cell r="T1512">
            <v>262.6506205</v>
          </cell>
          <cell r="U1512">
            <v>2.3879500000020926E-2</v>
          </cell>
          <cell r="W1512">
            <v>1999</v>
          </cell>
          <cell r="X1512">
            <v>7</v>
          </cell>
          <cell r="Y1512">
            <v>1.1553228621291447</v>
          </cell>
          <cell r="Z1512">
            <v>1</v>
          </cell>
          <cell r="AA1512">
            <v>4</v>
          </cell>
          <cell r="AB1512">
            <v>300</v>
          </cell>
          <cell r="AC1512">
            <v>0.09</v>
          </cell>
          <cell r="AD1512">
            <v>30</v>
          </cell>
          <cell r="AH1512">
            <v>0.5</v>
          </cell>
        </row>
        <row r="1513">
          <cell r="A1513" t="str">
            <v>FO00267-000</v>
          </cell>
          <cell r="B1513" t="str">
            <v>Fixtures and fittings</v>
          </cell>
          <cell r="C1513">
            <v>1901</v>
          </cell>
          <cell r="D1513" t="str">
            <v>Logistic</v>
          </cell>
          <cell r="E1513" t="str">
            <v>N/A</v>
          </cell>
          <cell r="F1513" t="str">
            <v>4112/1869</v>
          </cell>
          <cell r="G1513" t="str">
            <v>CREATUS</v>
          </cell>
          <cell r="H1513" t="str">
            <v>M/C CHACKING</v>
          </cell>
          <cell r="I1513">
            <v>36132</v>
          </cell>
          <cell r="J1513">
            <v>36163</v>
          </cell>
          <cell r="K1513">
            <v>1820</v>
          </cell>
          <cell r="L1513">
            <v>0</v>
          </cell>
          <cell r="M1513">
            <v>11000</v>
          </cell>
          <cell r="N1513">
            <v>10999</v>
          </cell>
          <cell r="O1513">
            <v>1</v>
          </cell>
          <cell r="R1513">
            <v>2.51094E-2</v>
          </cell>
          <cell r="S1513">
            <v>276.20339999999999</v>
          </cell>
          <cell r="T1513">
            <v>276.17829060000003</v>
          </cell>
          <cell r="U1513">
            <v>2.5109399999962534E-2</v>
          </cell>
          <cell r="W1513">
            <v>1999</v>
          </cell>
          <cell r="X1513">
            <v>7</v>
          </cell>
          <cell r="Y1513">
            <v>1.1553228621291447</v>
          </cell>
          <cell r="Z1513">
            <v>1</v>
          </cell>
          <cell r="AA1513">
            <v>4</v>
          </cell>
          <cell r="AB1513">
            <v>300</v>
          </cell>
          <cell r="AC1513">
            <v>0.09</v>
          </cell>
          <cell r="AD1513">
            <v>30</v>
          </cell>
          <cell r="AH1513">
            <v>0.5</v>
          </cell>
        </row>
        <row r="1514">
          <cell r="A1514" t="str">
            <v>FO00268-000</v>
          </cell>
          <cell r="B1514" t="str">
            <v>Fixtures and fittings</v>
          </cell>
          <cell r="C1514">
            <v>1201</v>
          </cell>
          <cell r="D1514" t="str">
            <v>Logistic</v>
          </cell>
          <cell r="E1514" t="str">
            <v>N/A</v>
          </cell>
          <cell r="F1514" t="str">
            <v>D98/6662</v>
          </cell>
          <cell r="G1514" t="str">
            <v>DASK INTER</v>
          </cell>
          <cell r="H1514" t="str">
            <v>"PANASONIC"FAX M/C</v>
          </cell>
          <cell r="I1514">
            <v>36153</v>
          </cell>
          <cell r="J1514">
            <v>36163</v>
          </cell>
          <cell r="K1514">
            <v>1820</v>
          </cell>
          <cell r="L1514">
            <v>0</v>
          </cell>
          <cell r="M1514">
            <v>36575</v>
          </cell>
          <cell r="N1514">
            <v>36574</v>
          </cell>
          <cell r="O1514">
            <v>1</v>
          </cell>
          <cell r="R1514">
            <v>2.3879500000000001E-2</v>
          </cell>
          <cell r="S1514">
            <v>873.39271250000002</v>
          </cell>
          <cell r="T1514">
            <v>873.368833</v>
          </cell>
          <cell r="U1514">
            <v>2.3879500000020926E-2</v>
          </cell>
          <cell r="W1514">
            <v>1999</v>
          </cell>
          <cell r="X1514">
            <v>7</v>
          </cell>
          <cell r="Y1514">
            <v>1.1553228621291447</v>
          </cell>
          <cell r="Z1514">
            <v>1</v>
          </cell>
          <cell r="AA1514">
            <v>4</v>
          </cell>
          <cell r="AB1514">
            <v>1100</v>
          </cell>
          <cell r="AC1514">
            <v>0.09</v>
          </cell>
          <cell r="AD1514">
            <v>100</v>
          </cell>
          <cell r="AH1514">
            <v>0.5</v>
          </cell>
        </row>
        <row r="1515">
          <cell r="A1515" t="str">
            <v>FO00269-000</v>
          </cell>
          <cell r="B1515" t="str">
            <v>Fixtures and fittings</v>
          </cell>
          <cell r="C1515">
            <v>1901</v>
          </cell>
          <cell r="D1515" t="str">
            <v>Logistic</v>
          </cell>
          <cell r="E1515" t="str">
            <v>N/A</v>
          </cell>
          <cell r="F1515" t="str">
            <v>03-01A077677</v>
          </cell>
          <cell r="G1515" t="str">
            <v>BERLI JUCKER</v>
          </cell>
          <cell r="H1515" t="str">
            <v>POLAROID MDL.485</v>
          </cell>
          <cell r="I1515">
            <v>36126</v>
          </cell>
          <cell r="J1515">
            <v>36163</v>
          </cell>
          <cell r="K1515">
            <v>1820</v>
          </cell>
          <cell r="L1515">
            <v>0</v>
          </cell>
          <cell r="M1515">
            <v>15000</v>
          </cell>
          <cell r="N1515">
            <v>14999</v>
          </cell>
          <cell r="O1515">
            <v>1</v>
          </cell>
          <cell r="R1515">
            <v>2.3879500000000001E-2</v>
          </cell>
          <cell r="S1515">
            <v>358.1925</v>
          </cell>
          <cell r="T1515">
            <v>358.16862050000003</v>
          </cell>
          <cell r="U1515">
            <v>2.3879499999964082E-2</v>
          </cell>
          <cell r="W1515">
            <v>1999</v>
          </cell>
          <cell r="X1515">
            <v>7</v>
          </cell>
          <cell r="Y1515">
            <v>1.1553228621291447</v>
          </cell>
          <cell r="Z1515">
            <v>1</v>
          </cell>
          <cell r="AA1515">
            <v>4</v>
          </cell>
          <cell r="AB1515">
            <v>500</v>
          </cell>
          <cell r="AC1515">
            <v>0.09</v>
          </cell>
          <cell r="AD1515">
            <v>50</v>
          </cell>
          <cell r="AH1515">
            <v>0.5</v>
          </cell>
        </row>
        <row r="1516">
          <cell r="A1516" t="str">
            <v>FO00271-000</v>
          </cell>
          <cell r="B1516" t="str">
            <v>Fixtures and fittings</v>
          </cell>
          <cell r="C1516">
            <v>8101</v>
          </cell>
          <cell r="D1516" t="str">
            <v>CEO</v>
          </cell>
          <cell r="E1516" t="str">
            <v>N/A</v>
          </cell>
          <cell r="F1516">
            <v>792</v>
          </cell>
          <cell r="G1516" t="str">
            <v>KLUAY NAM THAI</v>
          </cell>
          <cell r="H1516" t="str">
            <v>ELECTRONICS SYSTEM</v>
          </cell>
          <cell r="I1516">
            <v>36122</v>
          </cell>
          <cell r="J1516">
            <v>36163</v>
          </cell>
          <cell r="K1516">
            <v>1820</v>
          </cell>
          <cell r="L1516">
            <v>0</v>
          </cell>
          <cell r="M1516">
            <v>13500</v>
          </cell>
          <cell r="N1516">
            <v>13499</v>
          </cell>
          <cell r="O1516">
            <v>1</v>
          </cell>
          <cell r="R1516">
            <v>2.3879500000000001E-2</v>
          </cell>
          <cell r="S1516">
            <v>322.37325000000004</v>
          </cell>
          <cell r="T1516">
            <v>322.34937050000002</v>
          </cell>
          <cell r="U1516">
            <v>2.3879500000020926E-2</v>
          </cell>
          <cell r="W1516">
            <v>1999</v>
          </cell>
          <cell r="X1516">
            <v>7</v>
          </cell>
          <cell r="Y1516">
            <v>1.1553228621291447</v>
          </cell>
          <cell r="Z1516">
            <v>1</v>
          </cell>
          <cell r="AA1516">
            <v>4</v>
          </cell>
          <cell r="AB1516">
            <v>400</v>
          </cell>
          <cell r="AC1516">
            <v>0.09</v>
          </cell>
          <cell r="AD1516">
            <v>40</v>
          </cell>
          <cell r="AH1516">
            <v>0.5</v>
          </cell>
        </row>
        <row r="1517">
          <cell r="A1517" t="str">
            <v>FO00274-000</v>
          </cell>
          <cell r="B1517" t="str">
            <v>Fixtures and fittings</v>
          </cell>
          <cell r="C1517">
            <v>2003</v>
          </cell>
          <cell r="D1517" t="str">
            <v>Fac</v>
          </cell>
          <cell r="E1517" t="str">
            <v>N/A</v>
          </cell>
          <cell r="F1517">
            <v>594</v>
          </cell>
          <cell r="G1517" t="str">
            <v>G.P.</v>
          </cell>
          <cell r="H1517" t="str">
            <v>STANLESS SLIDE DOOR CABINET</v>
          </cell>
          <cell r="I1517">
            <v>36173</v>
          </cell>
          <cell r="J1517">
            <v>36191</v>
          </cell>
          <cell r="K1517">
            <v>1820</v>
          </cell>
          <cell r="L1517">
            <v>0</v>
          </cell>
          <cell r="M1517">
            <v>18500</v>
          </cell>
          <cell r="N1517">
            <v>18499</v>
          </cell>
          <cell r="O1517">
            <v>1</v>
          </cell>
          <cell r="R1517">
            <v>2.3879500000000001E-2</v>
          </cell>
          <cell r="S1517">
            <v>441.77075000000002</v>
          </cell>
          <cell r="T1517">
            <v>441.7468705</v>
          </cell>
          <cell r="U1517">
            <v>2.3879500000020926E-2</v>
          </cell>
          <cell r="W1517">
            <v>1999</v>
          </cell>
          <cell r="X1517">
            <v>7</v>
          </cell>
          <cell r="Y1517">
            <v>1.1553228621291447</v>
          </cell>
          <cell r="Z1517">
            <v>1</v>
          </cell>
          <cell r="AA1517">
            <v>4</v>
          </cell>
          <cell r="AB1517">
            <v>600</v>
          </cell>
          <cell r="AC1517">
            <v>0.09</v>
          </cell>
          <cell r="AD1517">
            <v>50</v>
          </cell>
          <cell r="AH1517">
            <v>0.5</v>
          </cell>
        </row>
        <row r="1518">
          <cell r="A1518" t="str">
            <v>FO00275-000</v>
          </cell>
          <cell r="B1518" t="str">
            <v>Fixtures and fittings</v>
          </cell>
          <cell r="C1518">
            <v>1501</v>
          </cell>
          <cell r="D1518" t="str">
            <v>HR</v>
          </cell>
          <cell r="E1518" t="str">
            <v>N/A</v>
          </cell>
          <cell r="F1518">
            <v>1465</v>
          </cell>
          <cell r="G1518" t="str">
            <v>S.S.IMAGE</v>
          </cell>
          <cell r="H1518" t="str">
            <v>CAMERA MINOLTA 505 ( SUTEE )</v>
          </cell>
          <cell r="I1518">
            <v>36188</v>
          </cell>
          <cell r="J1518">
            <v>36191</v>
          </cell>
          <cell r="K1518">
            <v>1820</v>
          </cell>
          <cell r="L1518">
            <v>0</v>
          </cell>
          <cell r="M1518">
            <v>32754.55</v>
          </cell>
          <cell r="N1518">
            <v>32753.55</v>
          </cell>
          <cell r="O1518">
            <v>1</v>
          </cell>
          <cell r="R1518">
            <v>2.43857E-2</v>
          </cell>
          <cell r="S1518">
            <v>798.74262993499997</v>
          </cell>
          <cell r="T1518">
            <v>798.71824423499993</v>
          </cell>
          <cell r="U1518">
            <v>2.4385700000038923E-2</v>
          </cell>
          <cell r="W1518">
            <v>1999</v>
          </cell>
          <cell r="X1518">
            <v>7</v>
          </cell>
          <cell r="Y1518">
            <v>1.1553228621291447</v>
          </cell>
          <cell r="Z1518">
            <v>1</v>
          </cell>
          <cell r="AA1518">
            <v>4</v>
          </cell>
          <cell r="AB1518">
            <v>1000</v>
          </cell>
          <cell r="AC1518">
            <v>0.09</v>
          </cell>
          <cell r="AD1518">
            <v>90</v>
          </cell>
          <cell r="AH1518">
            <v>0.5</v>
          </cell>
        </row>
        <row r="1519">
          <cell r="A1519" t="str">
            <v>FO00278-000</v>
          </cell>
          <cell r="B1519" t="str">
            <v>Fixtures and fittings</v>
          </cell>
          <cell r="C1519">
            <v>1503</v>
          </cell>
          <cell r="D1519" t="str">
            <v>HR</v>
          </cell>
          <cell r="E1519" t="str">
            <v>N/A</v>
          </cell>
          <cell r="F1519">
            <v>446</v>
          </cell>
          <cell r="G1519" t="str">
            <v>A-TEC</v>
          </cell>
          <cell r="H1519" t="str">
            <v>POWER MIXER ENGINEER 300</v>
          </cell>
          <cell r="I1519">
            <v>36192</v>
          </cell>
          <cell r="J1519">
            <v>36219</v>
          </cell>
          <cell r="K1519">
            <v>1820</v>
          </cell>
          <cell r="L1519">
            <v>0</v>
          </cell>
          <cell r="M1519">
            <v>25950</v>
          </cell>
          <cell r="N1519">
            <v>25949</v>
          </cell>
          <cell r="O1519">
            <v>1</v>
          </cell>
          <cell r="R1519">
            <v>2.4261068505978998E-2</v>
          </cell>
          <cell r="S1519">
            <v>629.57472773015502</v>
          </cell>
          <cell r="T1519">
            <v>629.55046666164901</v>
          </cell>
          <cell r="U1519">
            <v>2.4261068506007177E-2</v>
          </cell>
          <cell r="W1519">
            <v>1999</v>
          </cell>
          <cell r="X1519">
            <v>7</v>
          </cell>
          <cell r="Y1519">
            <v>1.1553228621291447</v>
          </cell>
          <cell r="Z1519">
            <v>1</v>
          </cell>
          <cell r="AA1519">
            <v>4</v>
          </cell>
          <cell r="AB1519">
            <v>800</v>
          </cell>
          <cell r="AC1519">
            <v>0.09</v>
          </cell>
          <cell r="AD1519">
            <v>70</v>
          </cell>
          <cell r="AH1519">
            <v>0.5</v>
          </cell>
        </row>
        <row r="1520">
          <cell r="A1520" t="str">
            <v>FO00279-000</v>
          </cell>
          <cell r="B1520" t="str">
            <v>Fixtures and fittings</v>
          </cell>
          <cell r="C1520">
            <v>1503</v>
          </cell>
          <cell r="D1520" t="str">
            <v>HR</v>
          </cell>
          <cell r="E1520" t="str">
            <v>N/A</v>
          </cell>
          <cell r="F1520">
            <v>446</v>
          </cell>
          <cell r="G1520" t="str">
            <v>A-TEC</v>
          </cell>
          <cell r="H1520" t="str">
            <v>VILET "SANHA" SH120A</v>
          </cell>
          <cell r="I1520">
            <v>36192</v>
          </cell>
          <cell r="J1520">
            <v>36219</v>
          </cell>
          <cell r="K1520">
            <v>1820</v>
          </cell>
          <cell r="L1520">
            <v>0</v>
          </cell>
          <cell r="M1520">
            <v>12000</v>
          </cell>
          <cell r="N1520">
            <v>11999</v>
          </cell>
          <cell r="O1520">
            <v>1</v>
          </cell>
          <cell r="R1520">
            <v>2.6575999999999999E-2</v>
          </cell>
          <cell r="S1520">
            <v>318.91199999999998</v>
          </cell>
          <cell r="T1520">
            <v>318.885424</v>
          </cell>
          <cell r="U1520">
            <v>2.6575999999977284E-2</v>
          </cell>
          <cell r="W1520">
            <v>1999</v>
          </cell>
          <cell r="X1520">
            <v>7</v>
          </cell>
          <cell r="Y1520">
            <v>1.1553228621291447</v>
          </cell>
          <cell r="Z1520">
            <v>1</v>
          </cell>
          <cell r="AA1520">
            <v>4</v>
          </cell>
          <cell r="AB1520">
            <v>400</v>
          </cell>
          <cell r="AC1520">
            <v>0.09</v>
          </cell>
          <cell r="AD1520">
            <v>40</v>
          </cell>
          <cell r="AH1520">
            <v>0.5</v>
          </cell>
        </row>
        <row r="1521">
          <cell r="A1521" t="str">
            <v>FO00280-000</v>
          </cell>
          <cell r="B1521" t="str">
            <v>Fixtures and fittings</v>
          </cell>
          <cell r="C1521">
            <v>1503</v>
          </cell>
          <cell r="D1521" t="str">
            <v>HR</v>
          </cell>
          <cell r="E1521" t="str">
            <v>N/A</v>
          </cell>
          <cell r="F1521">
            <v>446</v>
          </cell>
          <cell r="G1521" t="str">
            <v>A-TEC</v>
          </cell>
          <cell r="H1521" t="str">
            <v>VILET "SANHA" SH120A</v>
          </cell>
          <cell r="I1521">
            <v>36192</v>
          </cell>
          <cell r="J1521">
            <v>36219</v>
          </cell>
          <cell r="K1521">
            <v>1820</v>
          </cell>
          <cell r="L1521">
            <v>0</v>
          </cell>
          <cell r="M1521">
            <v>12000</v>
          </cell>
          <cell r="N1521">
            <v>11999</v>
          </cell>
          <cell r="O1521">
            <v>1</v>
          </cell>
          <cell r="R1521">
            <v>2.6575999999999999E-2</v>
          </cell>
          <cell r="S1521">
            <v>318.91199999999998</v>
          </cell>
          <cell r="T1521">
            <v>318.885424</v>
          </cell>
          <cell r="U1521">
            <v>2.6575999999977284E-2</v>
          </cell>
          <cell r="W1521">
            <v>1999</v>
          </cell>
          <cell r="X1521">
            <v>7</v>
          </cell>
          <cell r="Y1521">
            <v>1.1553228621291447</v>
          </cell>
          <cell r="Z1521">
            <v>1</v>
          </cell>
          <cell r="AA1521">
            <v>4</v>
          </cell>
          <cell r="AB1521">
            <v>400</v>
          </cell>
          <cell r="AC1521">
            <v>0.09</v>
          </cell>
          <cell r="AD1521">
            <v>40</v>
          </cell>
          <cell r="AH1521">
            <v>0.5</v>
          </cell>
        </row>
        <row r="1522">
          <cell r="A1522" t="str">
            <v>FO00281-000</v>
          </cell>
          <cell r="B1522" t="str">
            <v>Fixtures and fittings</v>
          </cell>
          <cell r="C1522">
            <v>1503</v>
          </cell>
          <cell r="D1522" t="str">
            <v>HR</v>
          </cell>
          <cell r="E1522" t="str">
            <v>N/A</v>
          </cell>
          <cell r="F1522">
            <v>446</v>
          </cell>
          <cell r="G1522" t="str">
            <v>A-TEC</v>
          </cell>
          <cell r="H1522" t="str">
            <v>VILET "SHURE" L4CM58</v>
          </cell>
          <cell r="I1522">
            <v>36192</v>
          </cell>
          <cell r="J1522">
            <v>36219</v>
          </cell>
          <cell r="K1522">
            <v>1820</v>
          </cell>
          <cell r="L1522">
            <v>0</v>
          </cell>
          <cell r="M1522">
            <v>17500</v>
          </cell>
          <cell r="N1522">
            <v>17499</v>
          </cell>
          <cell r="O1522">
            <v>1</v>
          </cell>
          <cell r="R1522">
            <v>2.6575999999999999E-2</v>
          </cell>
          <cell r="S1522">
            <v>465.08</v>
          </cell>
          <cell r="T1522">
            <v>465.05342400000001</v>
          </cell>
          <cell r="U1522">
            <v>2.6575999999977284E-2</v>
          </cell>
          <cell r="W1522">
            <v>1999</v>
          </cell>
          <cell r="X1522">
            <v>7</v>
          </cell>
          <cell r="Y1522">
            <v>1.1553228621291447</v>
          </cell>
          <cell r="Z1522">
            <v>1</v>
          </cell>
          <cell r="AA1522">
            <v>4</v>
          </cell>
          <cell r="AB1522">
            <v>500</v>
          </cell>
          <cell r="AC1522">
            <v>0.09</v>
          </cell>
          <cell r="AD1522">
            <v>50</v>
          </cell>
          <cell r="AH1522">
            <v>0.5</v>
          </cell>
        </row>
        <row r="1523">
          <cell r="A1523" t="str">
            <v>FO00282-000</v>
          </cell>
          <cell r="B1523" t="str">
            <v>Fixtures and fittings</v>
          </cell>
          <cell r="C1523">
            <v>1503</v>
          </cell>
          <cell r="D1523" t="str">
            <v>HR</v>
          </cell>
          <cell r="E1523" t="str">
            <v>N/A</v>
          </cell>
          <cell r="F1523">
            <v>446</v>
          </cell>
          <cell r="G1523" t="str">
            <v>A-TEC</v>
          </cell>
          <cell r="H1523" t="str">
            <v>SHARP SM450</v>
          </cell>
          <cell r="I1523">
            <v>36192</v>
          </cell>
          <cell r="J1523">
            <v>36219</v>
          </cell>
          <cell r="K1523">
            <v>1820</v>
          </cell>
          <cell r="L1523">
            <v>0</v>
          </cell>
          <cell r="M1523">
            <v>1600</v>
          </cell>
          <cell r="N1523">
            <v>1599</v>
          </cell>
          <cell r="O1523">
            <v>1</v>
          </cell>
          <cell r="R1523">
            <v>2.6575999999999999E-2</v>
          </cell>
          <cell r="S1523">
            <v>42.521599999999999</v>
          </cell>
          <cell r="T1523">
            <v>42.495024000000001</v>
          </cell>
          <cell r="U1523">
            <v>2.6575999999998601E-2</v>
          </cell>
          <cell r="W1523">
            <v>1999</v>
          </cell>
          <cell r="X1523">
            <v>7</v>
          </cell>
          <cell r="Y1523">
            <v>1.1553228621291447</v>
          </cell>
          <cell r="Z1523">
            <v>1</v>
          </cell>
          <cell r="AA1523">
            <v>4</v>
          </cell>
          <cell r="AB1523">
            <v>0</v>
          </cell>
          <cell r="AC1523">
            <v>0.09</v>
          </cell>
          <cell r="AD1523">
            <v>0</v>
          </cell>
          <cell r="AH1523">
            <v>0</v>
          </cell>
        </row>
        <row r="1524">
          <cell r="A1524" t="str">
            <v>FO00283-000</v>
          </cell>
          <cell r="B1524" t="str">
            <v>Fixtures and fittings</v>
          </cell>
          <cell r="C1524">
            <v>1503</v>
          </cell>
          <cell r="D1524" t="str">
            <v>HR</v>
          </cell>
          <cell r="E1524" t="str">
            <v>N/A</v>
          </cell>
          <cell r="F1524">
            <v>446</v>
          </cell>
          <cell r="G1524" t="str">
            <v>A-TEC</v>
          </cell>
          <cell r="H1524" t="str">
            <v>SHARP SM450</v>
          </cell>
          <cell r="I1524">
            <v>36192</v>
          </cell>
          <cell r="J1524">
            <v>36219</v>
          </cell>
          <cell r="K1524">
            <v>1820</v>
          </cell>
          <cell r="L1524">
            <v>0</v>
          </cell>
          <cell r="M1524">
            <v>1600</v>
          </cell>
          <cell r="N1524">
            <v>1599</v>
          </cell>
          <cell r="O1524">
            <v>1</v>
          </cell>
          <cell r="R1524">
            <v>2.52468E-2</v>
          </cell>
          <cell r="S1524">
            <v>40.394880000000001</v>
          </cell>
          <cell r="T1524">
            <v>40.369633200000003</v>
          </cell>
          <cell r="U1524">
            <v>2.5246799999997904E-2</v>
          </cell>
          <cell r="W1524">
            <v>1999</v>
          </cell>
          <cell r="X1524">
            <v>7</v>
          </cell>
          <cell r="Y1524">
            <v>1.1553228621291447</v>
          </cell>
          <cell r="Z1524">
            <v>1</v>
          </cell>
          <cell r="AA1524">
            <v>4</v>
          </cell>
          <cell r="AB1524">
            <v>0</v>
          </cell>
          <cell r="AC1524">
            <v>0.09</v>
          </cell>
          <cell r="AD1524">
            <v>0</v>
          </cell>
          <cell r="AH1524">
            <v>0</v>
          </cell>
        </row>
        <row r="1525">
          <cell r="A1525" t="str">
            <v>FO00284-000</v>
          </cell>
          <cell r="B1525" t="str">
            <v>Fixtures and fittings</v>
          </cell>
          <cell r="C1525">
            <v>1503</v>
          </cell>
          <cell r="D1525" t="str">
            <v>HR</v>
          </cell>
          <cell r="E1525" t="str">
            <v>N/A</v>
          </cell>
          <cell r="F1525">
            <v>2585</v>
          </cell>
          <cell r="G1525" t="str">
            <v>SAHAPATANA</v>
          </cell>
          <cell r="H1525" t="str">
            <v>CABINET D-814</v>
          </cell>
          <cell r="I1525">
            <v>36194</v>
          </cell>
          <cell r="J1525">
            <v>36219</v>
          </cell>
          <cell r="K1525">
            <v>1820</v>
          </cell>
          <cell r="L1525">
            <v>0</v>
          </cell>
          <cell r="M1525">
            <v>4840</v>
          </cell>
          <cell r="N1525">
            <v>4839</v>
          </cell>
          <cell r="O1525">
            <v>1</v>
          </cell>
          <cell r="R1525">
            <v>2.52468E-2</v>
          </cell>
          <cell r="S1525">
            <v>122.194512</v>
          </cell>
          <cell r="T1525">
            <v>122.1692652</v>
          </cell>
          <cell r="U1525">
            <v>2.524680000000501E-2</v>
          </cell>
          <cell r="W1525">
            <v>1999</v>
          </cell>
          <cell r="X1525">
            <v>7</v>
          </cell>
          <cell r="Y1525">
            <v>1.1553228621291447</v>
          </cell>
          <cell r="Z1525">
            <v>1</v>
          </cell>
          <cell r="AA1525">
            <v>4</v>
          </cell>
          <cell r="AB1525">
            <v>100</v>
          </cell>
          <cell r="AC1525">
            <v>0.09</v>
          </cell>
          <cell r="AD1525">
            <v>10</v>
          </cell>
          <cell r="AH1525">
            <v>0.5</v>
          </cell>
        </row>
        <row r="1526">
          <cell r="A1526" t="str">
            <v>FO00285-000</v>
          </cell>
          <cell r="B1526" t="str">
            <v>Fixtures and fittings</v>
          </cell>
          <cell r="C1526">
            <v>2003</v>
          </cell>
          <cell r="D1526" t="str">
            <v>Fac</v>
          </cell>
          <cell r="E1526" t="str">
            <v>N/A</v>
          </cell>
          <cell r="F1526" t="str">
            <v>IV1062634</v>
          </cell>
          <cell r="G1526" t="str">
            <v>DUMRONGCHAI</v>
          </cell>
          <cell r="H1526" t="str">
            <v>SOFA BIG SET WITH TABLE (APARTMENT)</v>
          </cell>
          <cell r="I1526">
            <v>36192</v>
          </cell>
          <cell r="J1526">
            <v>36219</v>
          </cell>
          <cell r="K1526">
            <v>1820</v>
          </cell>
          <cell r="L1526">
            <v>0</v>
          </cell>
          <cell r="M1526">
            <v>6200</v>
          </cell>
          <cell r="N1526">
            <v>6199</v>
          </cell>
          <cell r="O1526">
            <v>1</v>
          </cell>
          <cell r="R1526">
            <v>2.52468E-2</v>
          </cell>
          <cell r="S1526">
            <v>156.53016</v>
          </cell>
          <cell r="T1526">
            <v>156.5049132</v>
          </cell>
          <cell r="U1526">
            <v>2.5246799999990799E-2</v>
          </cell>
          <cell r="W1526">
            <v>1999</v>
          </cell>
          <cell r="X1526">
            <v>7</v>
          </cell>
          <cell r="Y1526">
            <v>1.1553228621291447</v>
          </cell>
          <cell r="Z1526">
            <v>1</v>
          </cell>
          <cell r="AA1526">
            <v>4</v>
          </cell>
          <cell r="AB1526">
            <v>0</v>
          </cell>
          <cell r="AC1526">
            <v>0.09</v>
          </cell>
          <cell r="AD1526">
            <v>0</v>
          </cell>
          <cell r="AH1526">
            <v>0</v>
          </cell>
        </row>
        <row r="1527">
          <cell r="A1527" t="str">
            <v>FO00286-000</v>
          </cell>
          <cell r="B1527" t="str">
            <v>Fixtures and fittings</v>
          </cell>
          <cell r="C1527">
            <v>2003</v>
          </cell>
          <cell r="D1527" t="str">
            <v>Fac</v>
          </cell>
          <cell r="E1527" t="str">
            <v>N/A</v>
          </cell>
          <cell r="F1527" t="str">
            <v>IV9900732</v>
          </cell>
          <cell r="G1527" t="str">
            <v>PROMINENT</v>
          </cell>
          <cell r="H1527" t="str">
            <v>DULCOMTER PH CONTROLLER</v>
          </cell>
          <cell r="I1527">
            <v>36216</v>
          </cell>
          <cell r="J1527">
            <v>36219</v>
          </cell>
          <cell r="K1527">
            <v>1820</v>
          </cell>
          <cell r="L1527">
            <v>0</v>
          </cell>
          <cell r="M1527">
            <v>93000</v>
          </cell>
          <cell r="N1527">
            <v>92999</v>
          </cell>
          <cell r="O1527">
            <v>1</v>
          </cell>
          <cell r="R1527">
            <v>2.52468E-2</v>
          </cell>
          <cell r="S1527">
            <v>2347.9524000000001</v>
          </cell>
          <cell r="T1527">
            <v>2347.9271531999998</v>
          </cell>
          <cell r="U1527">
            <v>2.5246800000331859E-2</v>
          </cell>
          <cell r="W1527">
            <v>1999</v>
          </cell>
          <cell r="X1527">
            <v>7</v>
          </cell>
          <cell r="Y1527">
            <v>1.1553228621291447</v>
          </cell>
          <cell r="Z1527">
            <v>1</v>
          </cell>
          <cell r="AA1527">
            <v>4</v>
          </cell>
          <cell r="AB1527">
            <v>2800</v>
          </cell>
          <cell r="AC1527">
            <v>0.09</v>
          </cell>
          <cell r="AD1527">
            <v>250</v>
          </cell>
          <cell r="AH1527">
            <v>0.5</v>
          </cell>
        </row>
        <row r="1528">
          <cell r="A1528" t="str">
            <v>FO00287-000</v>
          </cell>
          <cell r="B1528" t="str">
            <v>Fixtures and fittings</v>
          </cell>
          <cell r="C1528">
            <v>1501</v>
          </cell>
          <cell r="D1528" t="str">
            <v>HR</v>
          </cell>
          <cell r="E1528" t="str">
            <v>N/A</v>
          </cell>
          <cell r="F1528" t="str">
            <v>S02-059</v>
          </cell>
          <cell r="G1528" t="str">
            <v>JIM ALUMINUM</v>
          </cell>
          <cell r="H1528" t="str">
            <v>BOARD</v>
          </cell>
          <cell r="I1528">
            <v>36189</v>
          </cell>
          <cell r="J1528">
            <v>36219</v>
          </cell>
          <cell r="K1528">
            <v>1820</v>
          </cell>
          <cell r="L1528">
            <v>0</v>
          </cell>
          <cell r="M1528">
            <v>4800</v>
          </cell>
          <cell r="N1528">
            <v>4799</v>
          </cell>
          <cell r="O1528">
            <v>1</v>
          </cell>
          <cell r="R1528">
            <v>2.52468E-2</v>
          </cell>
          <cell r="S1528">
            <v>121.18464</v>
          </cell>
          <cell r="T1528">
            <v>121.1593932</v>
          </cell>
          <cell r="U1528">
            <v>2.524680000000501E-2</v>
          </cell>
          <cell r="W1528">
            <v>1999</v>
          </cell>
          <cell r="X1528">
            <v>7</v>
          </cell>
          <cell r="Y1528">
            <v>1.1553228621291447</v>
          </cell>
          <cell r="Z1528">
            <v>1</v>
          </cell>
          <cell r="AA1528">
            <v>4</v>
          </cell>
          <cell r="AB1528">
            <v>100</v>
          </cell>
          <cell r="AC1528">
            <v>0.09</v>
          </cell>
          <cell r="AD1528">
            <v>10</v>
          </cell>
          <cell r="AH1528">
            <v>0.5</v>
          </cell>
        </row>
        <row r="1529">
          <cell r="A1529" t="str">
            <v>FO00288-000</v>
          </cell>
          <cell r="B1529" t="str">
            <v>Fixtures and fittings</v>
          </cell>
          <cell r="C1529">
            <v>1501</v>
          </cell>
          <cell r="D1529" t="str">
            <v>HR</v>
          </cell>
          <cell r="E1529" t="str">
            <v>N/A</v>
          </cell>
          <cell r="F1529" t="str">
            <v>S02-059</v>
          </cell>
          <cell r="G1529" t="str">
            <v>JIM ALUMINUM</v>
          </cell>
          <cell r="H1529" t="str">
            <v>BOARD</v>
          </cell>
          <cell r="I1529">
            <v>36189</v>
          </cell>
          <cell r="J1529">
            <v>36219</v>
          </cell>
          <cell r="K1529">
            <v>1820</v>
          </cell>
          <cell r="L1529">
            <v>0</v>
          </cell>
          <cell r="M1529">
            <v>4800</v>
          </cell>
          <cell r="N1529">
            <v>4799</v>
          </cell>
          <cell r="O1529">
            <v>1</v>
          </cell>
          <cell r="R1529">
            <v>2.52468E-2</v>
          </cell>
          <cell r="S1529">
            <v>121.18464</v>
          </cell>
          <cell r="T1529">
            <v>121.1593932</v>
          </cell>
          <cell r="U1529">
            <v>2.524680000000501E-2</v>
          </cell>
          <cell r="W1529">
            <v>1999</v>
          </cell>
          <cell r="X1529">
            <v>7</v>
          </cell>
          <cell r="Y1529">
            <v>1.1553228621291447</v>
          </cell>
          <cell r="Z1529">
            <v>1</v>
          </cell>
          <cell r="AA1529">
            <v>4</v>
          </cell>
          <cell r="AB1529">
            <v>100</v>
          </cell>
          <cell r="AC1529">
            <v>0.09</v>
          </cell>
          <cell r="AD1529">
            <v>10</v>
          </cell>
          <cell r="AH1529">
            <v>0.5</v>
          </cell>
        </row>
        <row r="1530">
          <cell r="A1530" t="str">
            <v>FO00289-000</v>
          </cell>
          <cell r="B1530" t="str">
            <v>Fixtures and fittings</v>
          </cell>
          <cell r="C1530">
            <v>1501</v>
          </cell>
          <cell r="D1530" t="str">
            <v>HR</v>
          </cell>
          <cell r="E1530" t="str">
            <v>N/A</v>
          </cell>
          <cell r="F1530" t="str">
            <v>S02-059</v>
          </cell>
          <cell r="G1530" t="str">
            <v>JIM ALUMINUM</v>
          </cell>
          <cell r="H1530" t="str">
            <v>BOARD</v>
          </cell>
          <cell r="I1530">
            <v>36189</v>
          </cell>
          <cell r="J1530">
            <v>36219</v>
          </cell>
          <cell r="K1530">
            <v>1820</v>
          </cell>
          <cell r="L1530">
            <v>0</v>
          </cell>
          <cell r="M1530">
            <v>4800</v>
          </cell>
          <cell r="N1530">
            <v>4799</v>
          </cell>
          <cell r="O1530">
            <v>1</v>
          </cell>
          <cell r="R1530">
            <v>2.6087200000000001E-2</v>
          </cell>
          <cell r="S1530">
            <v>125.21856000000001</v>
          </cell>
          <cell r="T1530">
            <v>125.1924728</v>
          </cell>
          <cell r="U1530">
            <v>2.6087200000006305E-2</v>
          </cell>
          <cell r="W1530">
            <v>1999</v>
          </cell>
          <cell r="X1530">
            <v>7</v>
          </cell>
          <cell r="Y1530">
            <v>1.1553228621291447</v>
          </cell>
          <cell r="Z1530">
            <v>1</v>
          </cell>
          <cell r="AA1530">
            <v>4</v>
          </cell>
          <cell r="AB1530">
            <v>100</v>
          </cell>
          <cell r="AC1530">
            <v>0.09</v>
          </cell>
          <cell r="AD1530">
            <v>10</v>
          </cell>
          <cell r="AH1530">
            <v>0.5</v>
          </cell>
        </row>
        <row r="1531">
          <cell r="A1531" t="str">
            <v>FO00290-000</v>
          </cell>
          <cell r="B1531" t="str">
            <v>Fixtures and fittings</v>
          </cell>
          <cell r="C1531">
            <v>1501</v>
          </cell>
          <cell r="D1531" t="str">
            <v>HR</v>
          </cell>
          <cell r="E1531" t="str">
            <v>N/A</v>
          </cell>
          <cell r="F1531" t="str">
            <v>S02-059</v>
          </cell>
          <cell r="G1531" t="str">
            <v>JIM ALUMINUM</v>
          </cell>
          <cell r="H1531" t="str">
            <v>BOARD</v>
          </cell>
          <cell r="I1531">
            <v>36189</v>
          </cell>
          <cell r="J1531">
            <v>36219</v>
          </cell>
          <cell r="K1531">
            <v>1820</v>
          </cell>
          <cell r="L1531">
            <v>0</v>
          </cell>
          <cell r="M1531">
            <v>4800</v>
          </cell>
          <cell r="N1531">
            <v>4799</v>
          </cell>
          <cell r="O1531">
            <v>1</v>
          </cell>
          <cell r="R1531">
            <v>3.9738200000000001E-2</v>
          </cell>
          <cell r="S1531">
            <v>190.74336</v>
          </cell>
          <cell r="T1531">
            <v>190.70362180000001</v>
          </cell>
          <cell r="U1531">
            <v>3.9738199999987955E-2</v>
          </cell>
          <cell r="W1531">
            <v>1999</v>
          </cell>
          <cell r="X1531">
            <v>7</v>
          </cell>
          <cell r="Y1531">
            <v>1.1553228621291447</v>
          </cell>
          <cell r="Z1531">
            <v>1</v>
          </cell>
          <cell r="AA1531">
            <v>4</v>
          </cell>
          <cell r="AB1531">
            <v>100</v>
          </cell>
          <cell r="AC1531">
            <v>0.09</v>
          </cell>
          <cell r="AD1531">
            <v>10</v>
          </cell>
          <cell r="AH1531">
            <v>0.5</v>
          </cell>
        </row>
        <row r="1532">
          <cell r="A1532" t="str">
            <v>FO00291-000</v>
          </cell>
          <cell r="B1532" t="str">
            <v>Fixtures and fittings</v>
          </cell>
          <cell r="C1532">
            <v>1501</v>
          </cell>
          <cell r="D1532" t="str">
            <v>HR</v>
          </cell>
          <cell r="E1532" t="str">
            <v>N/A</v>
          </cell>
          <cell r="F1532" t="str">
            <v>S02-059</v>
          </cell>
          <cell r="G1532" t="str">
            <v>JIM ALUMINUM</v>
          </cell>
          <cell r="H1532" t="str">
            <v>BOARD</v>
          </cell>
          <cell r="I1532">
            <v>36189</v>
          </cell>
          <cell r="J1532">
            <v>36219</v>
          </cell>
          <cell r="K1532">
            <v>1820</v>
          </cell>
          <cell r="L1532">
            <v>0</v>
          </cell>
          <cell r="M1532">
            <v>4800</v>
          </cell>
          <cell r="N1532">
            <v>4799</v>
          </cell>
          <cell r="O1532">
            <v>1</v>
          </cell>
          <cell r="R1532">
            <v>2.62598E-2</v>
          </cell>
          <cell r="S1532">
            <v>126.04704</v>
          </cell>
          <cell r="T1532">
            <v>126.0207802</v>
          </cell>
          <cell r="U1532">
            <v>2.6259799999991174E-2</v>
          </cell>
          <cell r="W1532">
            <v>1999</v>
          </cell>
          <cell r="X1532">
            <v>7</v>
          </cell>
          <cell r="Y1532">
            <v>1.1553228621291447</v>
          </cell>
          <cell r="Z1532">
            <v>1</v>
          </cell>
          <cell r="AA1532">
            <v>4</v>
          </cell>
          <cell r="AB1532">
            <v>100</v>
          </cell>
          <cell r="AC1532">
            <v>0.09</v>
          </cell>
          <cell r="AD1532">
            <v>10</v>
          </cell>
          <cell r="AH1532">
            <v>0.5</v>
          </cell>
        </row>
        <row r="1533">
          <cell r="A1533" t="str">
            <v>FO00292-000</v>
          </cell>
          <cell r="B1533" t="str">
            <v>Fixtures and fittings</v>
          </cell>
          <cell r="C1533">
            <v>1501</v>
          </cell>
          <cell r="D1533" t="str">
            <v>HR</v>
          </cell>
          <cell r="E1533" t="str">
            <v>N/A</v>
          </cell>
          <cell r="F1533" t="str">
            <v>S02-058</v>
          </cell>
          <cell r="G1533" t="str">
            <v>LEE UNITED</v>
          </cell>
          <cell r="H1533" t="str">
            <v>SONY TELEVISION (CANTEEN)</v>
          </cell>
          <cell r="I1533">
            <v>36188</v>
          </cell>
          <cell r="J1533">
            <v>36219</v>
          </cell>
          <cell r="K1533">
            <v>1820</v>
          </cell>
          <cell r="L1533">
            <v>0</v>
          </cell>
          <cell r="M1533">
            <v>26818</v>
          </cell>
          <cell r="N1533">
            <v>26817</v>
          </cell>
          <cell r="O1533">
            <v>1</v>
          </cell>
          <cell r="R1533">
            <v>2.62598E-2</v>
          </cell>
          <cell r="S1533">
            <v>704.23531639999999</v>
          </cell>
          <cell r="T1533">
            <v>704.20905659999994</v>
          </cell>
          <cell r="U1533">
            <v>2.6259800000048017E-2</v>
          </cell>
          <cell r="W1533">
            <v>1999</v>
          </cell>
          <cell r="X1533">
            <v>7</v>
          </cell>
          <cell r="Y1533">
            <v>1.1553228621291447</v>
          </cell>
          <cell r="Z1533">
            <v>1</v>
          </cell>
          <cell r="AA1533">
            <v>4</v>
          </cell>
          <cell r="AB1533">
            <v>800</v>
          </cell>
          <cell r="AC1533">
            <v>0.09</v>
          </cell>
          <cell r="AD1533">
            <v>70</v>
          </cell>
          <cell r="AH1533">
            <v>0.5</v>
          </cell>
        </row>
        <row r="1534">
          <cell r="A1534" t="str">
            <v>FO00293-000</v>
          </cell>
          <cell r="B1534" t="str">
            <v>Fixtures and fittings</v>
          </cell>
          <cell r="C1534">
            <v>1501</v>
          </cell>
          <cell r="D1534" t="str">
            <v>HR</v>
          </cell>
          <cell r="E1534" t="str">
            <v>N/A</v>
          </cell>
          <cell r="F1534" t="str">
            <v>S02-058</v>
          </cell>
          <cell r="G1534" t="str">
            <v>LEE UNITED</v>
          </cell>
          <cell r="H1534" t="str">
            <v>SONY TELEVISION (CANTEEN)</v>
          </cell>
          <cell r="I1534">
            <v>36188</v>
          </cell>
          <cell r="J1534">
            <v>36219</v>
          </cell>
          <cell r="K1534">
            <v>1820</v>
          </cell>
          <cell r="L1534">
            <v>0</v>
          </cell>
          <cell r="M1534">
            <v>26818</v>
          </cell>
          <cell r="N1534">
            <v>26817</v>
          </cell>
          <cell r="O1534">
            <v>1</v>
          </cell>
          <cell r="R1534">
            <v>3.9222600000000003E-2</v>
          </cell>
          <cell r="S1534">
            <v>1051.8716868000001</v>
          </cell>
          <cell r="T1534">
            <v>1051.8324642</v>
          </cell>
          <cell r="U1534">
            <v>3.9222600000130114E-2</v>
          </cell>
          <cell r="W1534">
            <v>1999</v>
          </cell>
          <cell r="X1534">
            <v>7</v>
          </cell>
          <cell r="Y1534">
            <v>1.1553228621291447</v>
          </cell>
          <cell r="Z1534">
            <v>1</v>
          </cell>
          <cell r="AA1534">
            <v>4</v>
          </cell>
          <cell r="AB1534">
            <v>800</v>
          </cell>
          <cell r="AC1534">
            <v>0.09</v>
          </cell>
          <cell r="AD1534">
            <v>70</v>
          </cell>
          <cell r="AH1534">
            <v>0.5</v>
          </cell>
        </row>
        <row r="1535">
          <cell r="A1535" t="str">
            <v>FO00294-000</v>
          </cell>
          <cell r="B1535" t="str">
            <v>Fixtures and fittings</v>
          </cell>
          <cell r="C1535">
            <v>1501</v>
          </cell>
          <cell r="D1535" t="str">
            <v>HR</v>
          </cell>
          <cell r="E1535" t="str">
            <v>N/A</v>
          </cell>
          <cell r="F1535" t="str">
            <v>S02-058</v>
          </cell>
          <cell r="G1535" t="str">
            <v>LEE UNITED</v>
          </cell>
          <cell r="H1535" t="str">
            <v>SONY TELEVISION (CANTEEN)</v>
          </cell>
          <cell r="I1535">
            <v>36188</v>
          </cell>
          <cell r="J1535">
            <v>36219</v>
          </cell>
          <cell r="K1535">
            <v>1820</v>
          </cell>
          <cell r="L1535">
            <v>0</v>
          </cell>
          <cell r="M1535">
            <v>26818</v>
          </cell>
          <cell r="N1535">
            <v>26817</v>
          </cell>
          <cell r="O1535">
            <v>1</v>
          </cell>
          <cell r="R1535">
            <v>3.9958599999999997E-2</v>
          </cell>
          <cell r="S1535">
            <v>1071.6097347999998</v>
          </cell>
          <cell r="T1535">
            <v>1071.5697762</v>
          </cell>
          <cell r="U1535">
            <v>3.9958599999863509E-2</v>
          </cell>
          <cell r="W1535">
            <v>1999</v>
          </cell>
          <cell r="X1535">
            <v>7</v>
          </cell>
          <cell r="Y1535">
            <v>1.1553228621291447</v>
          </cell>
          <cell r="Z1535">
            <v>1</v>
          </cell>
          <cell r="AA1535">
            <v>4</v>
          </cell>
          <cell r="AB1535">
            <v>800</v>
          </cell>
          <cell r="AC1535">
            <v>0.09</v>
          </cell>
          <cell r="AD1535">
            <v>70</v>
          </cell>
          <cell r="AH1535">
            <v>0.5</v>
          </cell>
        </row>
        <row r="1536">
          <cell r="A1536" t="str">
            <v>G2000002-000</v>
          </cell>
          <cell r="B1536" t="str">
            <v>Fixtures and fittings</v>
          </cell>
          <cell r="C1536">
            <v>1301</v>
          </cell>
          <cell r="D1536" t="str">
            <v>IS</v>
          </cell>
          <cell r="E1536" t="str">
            <v>SGG282X0BD</v>
          </cell>
          <cell r="F1536" t="str">
            <v>M0321</v>
          </cell>
          <cell r="G1536" t="str">
            <v>KRANOKPRON</v>
          </cell>
          <cell r="H1536" t="str">
            <v>PRT-255  HP DESKJET 880C</v>
          </cell>
          <cell r="I1536">
            <v>36627</v>
          </cell>
          <cell r="J1536">
            <v>36646</v>
          </cell>
          <cell r="K1536">
            <v>1820</v>
          </cell>
          <cell r="L1536">
            <v>0</v>
          </cell>
          <cell r="M1536">
            <v>7300</v>
          </cell>
          <cell r="N1536">
            <v>7299</v>
          </cell>
          <cell r="O1536">
            <v>1</v>
          </cell>
          <cell r="R1536">
            <v>3.9958599999999997E-2</v>
          </cell>
          <cell r="S1536">
            <v>291.69777999999997</v>
          </cell>
          <cell r="T1536">
            <v>291.65782139999999</v>
          </cell>
          <cell r="U1536">
            <v>3.9958599999977196E-2</v>
          </cell>
          <cell r="W1536">
            <v>2000</v>
          </cell>
          <cell r="X1536">
            <v>5</v>
          </cell>
          <cell r="Y1536">
            <v>0.90879675826112061</v>
          </cell>
          <cell r="Z1536">
            <v>0.91496858549838678</v>
          </cell>
          <cell r="AA1536">
            <v>4</v>
          </cell>
          <cell r="AB1536">
            <v>240</v>
          </cell>
          <cell r="AC1536">
            <v>0.1</v>
          </cell>
          <cell r="AD1536">
            <v>20</v>
          </cell>
          <cell r="AH1536">
            <v>0.5</v>
          </cell>
        </row>
        <row r="1537">
          <cell r="A1537" t="str">
            <v>G2000003-000</v>
          </cell>
          <cell r="B1537" t="str">
            <v>Fixtures and fittings</v>
          </cell>
          <cell r="C1537">
            <v>1301</v>
          </cell>
          <cell r="D1537" t="str">
            <v>IS</v>
          </cell>
          <cell r="E1537" t="str">
            <v>SGG302W14W</v>
          </cell>
          <cell r="F1537" t="str">
            <v>M0321</v>
          </cell>
          <cell r="G1537" t="str">
            <v>KRANOKPRON</v>
          </cell>
          <cell r="H1537" t="str">
            <v>PRT-254  HP DESKJET 880C</v>
          </cell>
          <cell r="I1537">
            <v>36627</v>
          </cell>
          <cell r="J1537">
            <v>36646</v>
          </cell>
          <cell r="K1537">
            <v>1820</v>
          </cell>
          <cell r="L1537">
            <v>0</v>
          </cell>
          <cell r="M1537">
            <v>7300</v>
          </cell>
          <cell r="N1537">
            <v>7299</v>
          </cell>
          <cell r="O1537">
            <v>1</v>
          </cell>
          <cell r="R1537">
            <v>3.9958599999999997E-2</v>
          </cell>
          <cell r="S1537">
            <v>291.69777999999997</v>
          </cell>
          <cell r="T1537">
            <v>291.65782139999999</v>
          </cell>
          <cell r="U1537">
            <v>3.9958599999977196E-2</v>
          </cell>
          <cell r="W1537">
            <v>2000</v>
          </cell>
          <cell r="X1537">
            <v>5</v>
          </cell>
          <cell r="Y1537">
            <v>0.90879675826112061</v>
          </cell>
          <cell r="Z1537">
            <v>0.91496858549838678</v>
          </cell>
          <cell r="AA1537">
            <v>4</v>
          </cell>
          <cell r="AB1537">
            <v>240</v>
          </cell>
          <cell r="AC1537">
            <v>0.1</v>
          </cell>
          <cell r="AD1537">
            <v>20</v>
          </cell>
          <cell r="AH1537">
            <v>0.5</v>
          </cell>
        </row>
        <row r="1538">
          <cell r="A1538" t="str">
            <v>G2000004-000</v>
          </cell>
          <cell r="B1538" t="str">
            <v>Fixtures and fittings</v>
          </cell>
          <cell r="C1538">
            <v>8101</v>
          </cell>
          <cell r="D1538" t="str">
            <v>CEO</v>
          </cell>
          <cell r="E1538" t="str">
            <v>N/A</v>
          </cell>
          <cell r="F1538" t="str">
            <v>S04/005</v>
          </cell>
          <cell r="G1538" t="str">
            <v>CHUA YEE HEONG</v>
          </cell>
          <cell r="H1538" t="str">
            <v>3COM P5 MODEM ( TERENCE )</v>
          </cell>
          <cell r="I1538">
            <v>36615</v>
          </cell>
          <cell r="J1538">
            <v>36646</v>
          </cell>
          <cell r="K1538">
            <v>1820</v>
          </cell>
          <cell r="L1538">
            <v>0</v>
          </cell>
          <cell r="M1538">
            <v>7809.12</v>
          </cell>
          <cell r="N1538">
            <v>7808.12</v>
          </cell>
          <cell r="O1538">
            <v>1</v>
          </cell>
          <cell r="R1538">
            <v>3.9958599999999997E-2</v>
          </cell>
          <cell r="S1538">
            <v>312.04150243199996</v>
          </cell>
          <cell r="T1538">
            <v>312.00154383199998</v>
          </cell>
          <cell r="U1538">
            <v>3.9958599999977196E-2</v>
          </cell>
          <cell r="W1538">
            <v>2000</v>
          </cell>
          <cell r="X1538">
            <v>7</v>
          </cell>
          <cell r="Y1538">
            <v>1.124702684335712</v>
          </cell>
          <cell r="Z1538">
            <v>1</v>
          </cell>
          <cell r="AA1538">
            <v>4</v>
          </cell>
          <cell r="AB1538">
            <v>200</v>
          </cell>
          <cell r="AC1538">
            <v>0.1</v>
          </cell>
          <cell r="AD1538">
            <v>20</v>
          </cell>
          <cell r="AH1538">
            <v>0.5</v>
          </cell>
        </row>
        <row r="1539">
          <cell r="A1539" t="str">
            <v>G2000005-000</v>
          </cell>
          <cell r="B1539" t="str">
            <v>Fixtures and fittings</v>
          </cell>
          <cell r="C1539">
            <v>8101</v>
          </cell>
          <cell r="D1539" t="str">
            <v>CEO</v>
          </cell>
          <cell r="E1539" t="str">
            <v>N/A</v>
          </cell>
          <cell r="F1539">
            <v>66902</v>
          </cell>
          <cell r="G1539" t="str">
            <v>BANGKOK FRANCHIES CO.,LTD.</v>
          </cell>
          <cell r="H1539" t="str">
            <v>CHAIR (Office)</v>
          </cell>
          <cell r="I1539">
            <v>36713</v>
          </cell>
          <cell r="J1539">
            <v>36737</v>
          </cell>
          <cell r="K1539">
            <v>1820</v>
          </cell>
          <cell r="L1539">
            <v>0</v>
          </cell>
          <cell r="M1539">
            <v>29625</v>
          </cell>
          <cell r="N1539">
            <v>29624</v>
          </cell>
          <cell r="O1539">
            <v>1</v>
          </cell>
          <cell r="R1539">
            <v>3.9958599999999997E-2</v>
          </cell>
          <cell r="S1539">
            <v>1183.7735249999998</v>
          </cell>
          <cell r="T1539">
            <v>1183.7335664</v>
          </cell>
          <cell r="U1539">
            <v>3.9958599999863509E-2</v>
          </cell>
          <cell r="W1539">
            <v>2000</v>
          </cell>
          <cell r="X1539">
            <v>7</v>
          </cell>
          <cell r="Y1539">
            <v>1.124702684335712</v>
          </cell>
          <cell r="Z1539">
            <v>1</v>
          </cell>
          <cell r="AA1539">
            <v>4</v>
          </cell>
          <cell r="AB1539">
            <v>900</v>
          </cell>
          <cell r="AC1539">
            <v>0.1</v>
          </cell>
          <cell r="AD1539">
            <v>90</v>
          </cell>
          <cell r="AH1539">
            <v>0.5</v>
          </cell>
        </row>
        <row r="1540">
          <cell r="A1540" t="str">
            <v>G2000006-000</v>
          </cell>
          <cell r="B1540" t="str">
            <v>Fixtures and fittings</v>
          </cell>
          <cell r="C1540">
            <v>8101</v>
          </cell>
          <cell r="D1540" t="str">
            <v>CEO</v>
          </cell>
          <cell r="E1540" t="str">
            <v>N/A</v>
          </cell>
          <cell r="F1540" t="str">
            <v>43/3093</v>
          </cell>
          <cell r="G1540" t="str">
            <v>PERFECT OFFICE FURNITURE</v>
          </cell>
          <cell r="H1540" t="str">
            <v>WORKING CHAIR (Office)</v>
          </cell>
          <cell r="I1540">
            <v>36719</v>
          </cell>
          <cell r="J1540">
            <v>36737</v>
          </cell>
          <cell r="K1540">
            <v>1820</v>
          </cell>
          <cell r="L1540">
            <v>0</v>
          </cell>
          <cell r="M1540">
            <v>5737.5</v>
          </cell>
          <cell r="N1540">
            <v>5736.5</v>
          </cell>
          <cell r="O1540">
            <v>1</v>
          </cell>
          <cell r="R1540">
            <v>3.9763800000000002E-2</v>
          </cell>
          <cell r="S1540">
            <v>228.1448025</v>
          </cell>
          <cell r="T1540">
            <v>228.10503870000002</v>
          </cell>
          <cell r="U1540">
            <v>3.9763799999974481E-2</v>
          </cell>
          <cell r="W1540">
            <v>2000</v>
          </cell>
          <cell r="X1540">
            <v>7</v>
          </cell>
          <cell r="Y1540">
            <v>1.124702684335712</v>
          </cell>
          <cell r="Z1540">
            <v>1</v>
          </cell>
          <cell r="AA1540">
            <v>4</v>
          </cell>
          <cell r="AB1540">
            <v>200</v>
          </cell>
          <cell r="AC1540">
            <v>0.1</v>
          </cell>
          <cell r="AD1540">
            <v>20</v>
          </cell>
          <cell r="AH1540">
            <v>0.5</v>
          </cell>
        </row>
        <row r="1541">
          <cell r="A1541" t="str">
            <v>G2000007-000</v>
          </cell>
          <cell r="B1541" t="str">
            <v>Fixtures and fittings</v>
          </cell>
          <cell r="C1541">
            <v>8101</v>
          </cell>
          <cell r="D1541" t="str">
            <v>CEO</v>
          </cell>
          <cell r="E1541" t="str">
            <v>N/A</v>
          </cell>
          <cell r="F1541" t="str">
            <v>43/3093</v>
          </cell>
          <cell r="G1541" t="str">
            <v>PERFECT OFFICE FURNITURE</v>
          </cell>
          <cell r="H1541" t="str">
            <v>WORKING CHAIR (Office)</v>
          </cell>
          <cell r="I1541">
            <v>36719</v>
          </cell>
          <cell r="J1541">
            <v>36737</v>
          </cell>
          <cell r="K1541">
            <v>1820</v>
          </cell>
          <cell r="L1541">
            <v>0</v>
          </cell>
          <cell r="M1541">
            <v>5737.5</v>
          </cell>
          <cell r="N1541">
            <v>5736.5</v>
          </cell>
          <cell r="O1541">
            <v>1</v>
          </cell>
          <cell r="R1541">
            <v>3.93709E-2</v>
          </cell>
          <cell r="S1541">
            <v>225.89053874999999</v>
          </cell>
          <cell r="T1541">
            <v>225.85116785</v>
          </cell>
          <cell r="U1541">
            <v>3.9370899999994435E-2</v>
          </cell>
          <cell r="W1541">
            <v>2000</v>
          </cell>
          <cell r="X1541">
            <v>7</v>
          </cell>
          <cell r="Y1541">
            <v>1.124702684335712</v>
          </cell>
          <cell r="Z1541">
            <v>1</v>
          </cell>
          <cell r="AA1541">
            <v>4</v>
          </cell>
          <cell r="AB1541">
            <v>200</v>
          </cell>
          <cell r="AC1541">
            <v>0.1</v>
          </cell>
          <cell r="AD1541">
            <v>20</v>
          </cell>
          <cell r="AH1541">
            <v>0.5</v>
          </cell>
        </row>
        <row r="1542">
          <cell r="A1542" t="str">
            <v>G2000008-000</v>
          </cell>
          <cell r="B1542" t="str">
            <v>Fixtures and fittings</v>
          </cell>
          <cell r="C1542">
            <v>8101</v>
          </cell>
          <cell r="D1542" t="str">
            <v>CEO</v>
          </cell>
          <cell r="E1542" t="str">
            <v>JGTM11S</v>
          </cell>
          <cell r="F1542">
            <v>19820</v>
          </cell>
          <cell r="G1542" t="str">
            <v>DELL COMPUTER (THAILAND)</v>
          </cell>
          <cell r="H1542" t="str">
            <v>COMPUTER PC#2089</v>
          </cell>
          <cell r="I1542">
            <v>36755</v>
          </cell>
          <cell r="J1542">
            <v>36765</v>
          </cell>
          <cell r="K1542">
            <v>1820</v>
          </cell>
          <cell r="L1542">
            <v>0</v>
          </cell>
          <cell r="M1542">
            <v>42000</v>
          </cell>
          <cell r="N1542">
            <v>41999</v>
          </cell>
          <cell r="O1542">
            <v>1</v>
          </cell>
          <cell r="R1542">
            <v>3.8312600000000002E-2</v>
          </cell>
          <cell r="S1542">
            <v>1609.1292000000001</v>
          </cell>
          <cell r="T1542">
            <v>1609.0908874000002</v>
          </cell>
          <cell r="U1542">
            <v>3.8312599999926533E-2</v>
          </cell>
          <cell r="W1542">
            <v>2000</v>
          </cell>
          <cell r="X1542">
            <v>6</v>
          </cell>
          <cell r="Y1542">
            <v>0.59399999999999997</v>
          </cell>
          <cell r="Z1542">
            <v>0.91496858549838678</v>
          </cell>
          <cell r="AA1542">
            <v>5</v>
          </cell>
          <cell r="AB1542">
            <v>870</v>
          </cell>
          <cell r="AC1542">
            <v>0.05</v>
          </cell>
          <cell r="AD1542">
            <v>40</v>
          </cell>
          <cell r="AH1542">
            <v>0.5</v>
          </cell>
        </row>
        <row r="1543">
          <cell r="A1543" t="str">
            <v>G2000008-001</v>
          </cell>
          <cell r="B1543" t="str">
            <v>Fixtures and fittings</v>
          </cell>
          <cell r="C1543">
            <v>1302</v>
          </cell>
          <cell r="D1543" t="str">
            <v>IS</v>
          </cell>
          <cell r="E1543" t="str">
            <v>N/A</v>
          </cell>
          <cell r="F1543">
            <v>48296</v>
          </cell>
          <cell r="G1543" t="str">
            <v>CONTINUOUS FORM AND COMPUTER CO., LTD</v>
          </cell>
          <cell r="H1543" t="str">
            <v>PHILIP MONITOR TFT 19" AT K. UDOM OFFICE</v>
          </cell>
          <cell r="I1543">
            <v>38044</v>
          </cell>
          <cell r="J1543">
            <v>38130</v>
          </cell>
          <cell r="K1543">
            <v>1092</v>
          </cell>
          <cell r="L1543">
            <v>414</v>
          </cell>
          <cell r="M1543">
            <v>28200</v>
          </cell>
          <cell r="N1543">
            <v>17533.990000000002</v>
          </cell>
          <cell r="O1543">
            <v>10666.01</v>
          </cell>
          <cell r="R1543">
            <v>2.2728700000000001E-2</v>
          </cell>
          <cell r="S1543">
            <v>640.94934000000001</v>
          </cell>
          <cell r="T1543">
            <v>398.52479851300006</v>
          </cell>
          <cell r="U1543">
            <v>242.42454148699994</v>
          </cell>
          <cell r="W1543">
            <v>2004</v>
          </cell>
          <cell r="X1543">
            <v>7</v>
          </cell>
          <cell r="Y1543">
            <v>1.0711974110032363</v>
          </cell>
          <cell r="Z1543">
            <v>1</v>
          </cell>
          <cell r="AA1543">
            <v>4</v>
          </cell>
          <cell r="AB1543">
            <v>800</v>
          </cell>
          <cell r="AC1543">
            <v>0.67500000000000004</v>
          </cell>
          <cell r="AD1543">
            <v>540</v>
          </cell>
          <cell r="AH1543">
            <v>2.5</v>
          </cell>
        </row>
        <row r="1544">
          <cell r="A1544" t="str">
            <v>G2000009-000</v>
          </cell>
          <cell r="B1544" t="str">
            <v>Fixtures and fittings</v>
          </cell>
          <cell r="C1544">
            <v>8101</v>
          </cell>
          <cell r="D1544" t="str">
            <v>CEO</v>
          </cell>
          <cell r="E1544" t="str">
            <v>N/A</v>
          </cell>
          <cell r="F1544" t="str">
            <v>B000013</v>
          </cell>
          <cell r="G1544" t="str">
            <v>IMART SUPERSTORE</v>
          </cell>
          <cell r="H1544" t="str">
            <v>COM PALM</v>
          </cell>
          <cell r="I1544">
            <v>36756</v>
          </cell>
          <cell r="J1544">
            <v>36765</v>
          </cell>
          <cell r="K1544">
            <v>1820</v>
          </cell>
          <cell r="L1544">
            <v>0</v>
          </cell>
          <cell r="M1544">
            <v>3950</v>
          </cell>
          <cell r="N1544">
            <v>3949</v>
          </cell>
          <cell r="O1544">
            <v>1</v>
          </cell>
          <cell r="R1544">
            <v>3.9958599999999997E-2</v>
          </cell>
          <cell r="S1544">
            <v>157.83646999999999</v>
          </cell>
          <cell r="T1544">
            <v>157.79651139999999</v>
          </cell>
          <cell r="U1544">
            <v>3.9958600000005617E-2</v>
          </cell>
          <cell r="W1544">
            <v>2000</v>
          </cell>
          <cell r="X1544">
            <v>7</v>
          </cell>
          <cell r="Y1544">
            <v>1.124702684335712</v>
          </cell>
          <cell r="Z1544">
            <v>1</v>
          </cell>
          <cell r="AA1544">
            <v>4</v>
          </cell>
          <cell r="AB1544">
            <v>100</v>
          </cell>
          <cell r="AC1544">
            <v>0.1</v>
          </cell>
          <cell r="AD1544">
            <v>10</v>
          </cell>
          <cell r="AH1544">
            <v>0.5</v>
          </cell>
        </row>
        <row r="1545">
          <cell r="A1545" t="str">
            <v>G2000010-000</v>
          </cell>
          <cell r="B1545" t="str">
            <v>Fixtures and fittings</v>
          </cell>
          <cell r="C1545">
            <v>8101</v>
          </cell>
          <cell r="D1545" t="str">
            <v>CEO</v>
          </cell>
          <cell r="E1545" t="str">
            <v>N/A</v>
          </cell>
          <cell r="F1545" t="str">
            <v>B000013</v>
          </cell>
          <cell r="G1545" t="str">
            <v>IMART SUPERSTORE</v>
          </cell>
          <cell r="H1545" t="str">
            <v>COM PALM</v>
          </cell>
          <cell r="I1545">
            <v>36756</v>
          </cell>
          <cell r="J1545">
            <v>36765</v>
          </cell>
          <cell r="K1545">
            <v>1820</v>
          </cell>
          <cell r="L1545">
            <v>0</v>
          </cell>
          <cell r="M1545">
            <v>3950</v>
          </cell>
          <cell r="N1545">
            <v>3949</v>
          </cell>
          <cell r="O1545">
            <v>1</v>
          </cell>
          <cell r="R1545">
            <v>3.9222600000000003E-2</v>
          </cell>
          <cell r="S1545">
            <v>154.92927</v>
          </cell>
          <cell r="T1545">
            <v>154.89004740000001</v>
          </cell>
          <cell r="U1545">
            <v>3.9222599999988006E-2</v>
          </cell>
          <cell r="W1545">
            <v>2000</v>
          </cell>
          <cell r="X1545">
            <v>7</v>
          </cell>
          <cell r="Y1545">
            <v>1.124702684335712</v>
          </cell>
          <cell r="Z1545">
            <v>1</v>
          </cell>
          <cell r="AA1545">
            <v>4</v>
          </cell>
          <cell r="AB1545">
            <v>100</v>
          </cell>
          <cell r="AC1545">
            <v>0.1</v>
          </cell>
          <cell r="AD1545">
            <v>10</v>
          </cell>
          <cell r="AH1545">
            <v>0.5</v>
          </cell>
        </row>
        <row r="1546">
          <cell r="A1546" t="str">
            <v>G2000013-000</v>
          </cell>
          <cell r="B1546" t="str">
            <v>Fixtures and fittings</v>
          </cell>
          <cell r="C1546">
            <v>8101</v>
          </cell>
          <cell r="D1546" t="str">
            <v>CEO</v>
          </cell>
          <cell r="E1546" t="str">
            <v>MY08L19220</v>
          </cell>
          <cell r="F1546">
            <v>6934</v>
          </cell>
          <cell r="G1546" t="str">
            <v>CONTINUOUS FORM AND COMPUTER</v>
          </cell>
          <cell r="H1546" t="str">
            <v>PRT-314 PRINTER HP DESKJET</v>
          </cell>
          <cell r="I1546">
            <v>36796</v>
          </cell>
          <cell r="J1546">
            <v>36800</v>
          </cell>
          <cell r="K1546">
            <v>1820</v>
          </cell>
          <cell r="L1546">
            <v>0</v>
          </cell>
          <cell r="M1546">
            <v>5700</v>
          </cell>
          <cell r="N1546">
            <v>5699</v>
          </cell>
          <cell r="O1546">
            <v>1</v>
          </cell>
          <cell r="R1546">
            <v>3.9095299999999999E-2</v>
          </cell>
          <cell r="S1546">
            <v>222.84321</v>
          </cell>
          <cell r="T1546">
            <v>222.80411469999999</v>
          </cell>
          <cell r="U1546">
            <v>3.9095300000013822E-2</v>
          </cell>
          <cell r="W1546">
            <v>2000</v>
          </cell>
          <cell r="X1546">
            <v>5</v>
          </cell>
          <cell r="Y1546">
            <v>0.90879675826112061</v>
          </cell>
          <cell r="Z1546">
            <v>0.91496858549838678</v>
          </cell>
          <cell r="AA1546">
            <v>4</v>
          </cell>
          <cell r="AB1546">
            <v>190</v>
          </cell>
          <cell r="AC1546">
            <v>0.1</v>
          </cell>
          <cell r="AD1546">
            <v>20</v>
          </cell>
          <cell r="AH1546">
            <v>0.5</v>
          </cell>
        </row>
        <row r="1547">
          <cell r="A1547" t="str">
            <v>G2000016-000</v>
          </cell>
          <cell r="B1547" t="str">
            <v>Fixtures and fittings</v>
          </cell>
          <cell r="C1547">
            <v>8101</v>
          </cell>
          <cell r="D1547" t="str">
            <v>CEO</v>
          </cell>
          <cell r="E1547" t="str">
            <v>7031FQX40527</v>
          </cell>
          <cell r="F1547">
            <v>4304999</v>
          </cell>
          <cell r="G1547" t="str">
            <v>CDG MICROSYSTEMS LTD</v>
          </cell>
          <cell r="H1547" t="str">
            <v>PC#1204</v>
          </cell>
          <cell r="I1547">
            <v>36819</v>
          </cell>
          <cell r="J1547">
            <v>36828</v>
          </cell>
          <cell r="K1547">
            <v>1820</v>
          </cell>
          <cell r="L1547">
            <v>0</v>
          </cell>
          <cell r="M1547">
            <v>42500</v>
          </cell>
          <cell r="N1547">
            <v>42499</v>
          </cell>
          <cell r="O1547">
            <v>1</v>
          </cell>
          <cell r="R1547">
            <v>3.9095299999999999E-2</v>
          </cell>
          <cell r="S1547">
            <v>1661.55025</v>
          </cell>
          <cell r="T1547">
            <v>1661.5111546999999</v>
          </cell>
          <cell r="U1547">
            <v>3.9095300000099087E-2</v>
          </cell>
          <cell r="W1547">
            <v>2000</v>
          </cell>
          <cell r="X1547">
            <v>6</v>
          </cell>
          <cell r="Y1547">
            <v>0.59399999999999997</v>
          </cell>
          <cell r="Z1547">
            <v>0.91496858549838678</v>
          </cell>
          <cell r="AA1547">
            <v>5</v>
          </cell>
          <cell r="AB1547">
            <v>900</v>
          </cell>
          <cell r="AC1547">
            <v>0.05</v>
          </cell>
          <cell r="AD1547">
            <v>50</v>
          </cell>
          <cell r="AH1547">
            <v>0.5</v>
          </cell>
        </row>
        <row r="1548">
          <cell r="A1548" t="str">
            <v>G2000017-000</v>
          </cell>
          <cell r="B1548" t="str">
            <v>Fixtures and fittings</v>
          </cell>
          <cell r="C1548">
            <v>8101</v>
          </cell>
          <cell r="D1548" t="str">
            <v>CEO</v>
          </cell>
          <cell r="E1548" t="str">
            <v>N/A</v>
          </cell>
          <cell r="F1548">
            <v>32000080693</v>
          </cell>
          <cell r="G1548" t="str">
            <v>ADVANCED WIRELESS MARKETING</v>
          </cell>
          <cell r="H1548" t="str">
            <v>MOBILE NOKIA 8210 (CHAROENKIAT)</v>
          </cell>
          <cell r="I1548">
            <v>36768</v>
          </cell>
          <cell r="J1548">
            <v>36800</v>
          </cell>
          <cell r="K1548">
            <v>1820</v>
          </cell>
          <cell r="L1548">
            <v>0</v>
          </cell>
          <cell r="M1548">
            <v>19906.54</v>
          </cell>
          <cell r="N1548">
            <v>19905.54</v>
          </cell>
          <cell r="O1548">
            <v>1</v>
          </cell>
          <cell r="R1548">
            <v>3.9883200000000001E-2</v>
          </cell>
          <cell r="S1548">
            <v>793.93651612799999</v>
          </cell>
          <cell r="T1548">
            <v>793.89663292800003</v>
          </cell>
          <cell r="U1548">
            <v>3.9883199999962926E-2</v>
          </cell>
          <cell r="W1548">
            <v>2000</v>
          </cell>
          <cell r="X1548">
            <v>7</v>
          </cell>
          <cell r="Y1548">
            <v>1.124702684335712</v>
          </cell>
          <cell r="Z1548">
            <v>1</v>
          </cell>
          <cell r="AA1548">
            <v>4</v>
          </cell>
          <cell r="AB1548">
            <v>600</v>
          </cell>
          <cell r="AC1548">
            <v>0.1</v>
          </cell>
          <cell r="AD1548">
            <v>60</v>
          </cell>
          <cell r="AH1548">
            <v>0.5</v>
          </cell>
        </row>
        <row r="1549">
          <cell r="A1549" t="str">
            <v>G2001003-000</v>
          </cell>
          <cell r="B1549" t="str">
            <v>Fixtures and fittings</v>
          </cell>
          <cell r="C1549">
            <v>8101</v>
          </cell>
          <cell r="D1549" t="str">
            <v>CEO</v>
          </cell>
          <cell r="E1549" t="str">
            <v>N/A</v>
          </cell>
          <cell r="F1549">
            <v>6909</v>
          </cell>
          <cell r="G1549" t="str">
            <v>FUR TECH</v>
          </cell>
          <cell r="H1549" t="str">
            <v>WORKING CHAIR MDL. F62 (Office)</v>
          </cell>
          <cell r="I1549">
            <v>36984</v>
          </cell>
          <cell r="J1549">
            <v>37010</v>
          </cell>
          <cell r="K1549">
            <v>1820</v>
          </cell>
          <cell r="L1549">
            <v>22</v>
          </cell>
          <cell r="M1549">
            <v>2680</v>
          </cell>
          <cell r="N1549">
            <v>2648.09</v>
          </cell>
          <cell r="O1549">
            <v>31.91</v>
          </cell>
          <cell r="R1549">
            <v>3.9883200000000001E-2</v>
          </cell>
          <cell r="S1549">
            <v>106.886976</v>
          </cell>
          <cell r="T1549">
            <v>105.61430308800001</v>
          </cell>
          <cell r="U1549">
            <v>1.2726729119999902</v>
          </cell>
          <cell r="W1549">
            <v>2001</v>
          </cell>
          <cell r="X1549">
            <v>7</v>
          </cell>
          <cell r="Y1549">
            <v>1.1167341430499325</v>
          </cell>
          <cell r="Z1549">
            <v>1</v>
          </cell>
          <cell r="AA1549">
            <v>4</v>
          </cell>
          <cell r="AB1549">
            <v>100</v>
          </cell>
          <cell r="AC1549">
            <v>0.15</v>
          </cell>
          <cell r="AD1549">
            <v>20</v>
          </cell>
          <cell r="AH1549">
            <v>0.5</v>
          </cell>
        </row>
        <row r="1550">
          <cell r="A1550" t="str">
            <v>G2001004-000</v>
          </cell>
          <cell r="B1550" t="str">
            <v>Fixtures and fittings</v>
          </cell>
          <cell r="C1550">
            <v>8101</v>
          </cell>
          <cell r="D1550" t="str">
            <v>CEO</v>
          </cell>
          <cell r="E1550" t="str">
            <v>N/A</v>
          </cell>
          <cell r="F1550">
            <v>6909</v>
          </cell>
          <cell r="G1550" t="str">
            <v>FUR TECH</v>
          </cell>
          <cell r="H1550" t="str">
            <v>WORKING CHAIR MDL. F62 (Office)</v>
          </cell>
          <cell r="I1550">
            <v>36984</v>
          </cell>
          <cell r="J1550">
            <v>37010</v>
          </cell>
          <cell r="K1550">
            <v>1820</v>
          </cell>
          <cell r="L1550">
            <v>22</v>
          </cell>
          <cell r="M1550">
            <v>2680</v>
          </cell>
          <cell r="N1550">
            <v>2648.09</v>
          </cell>
          <cell r="O1550">
            <v>31.91</v>
          </cell>
          <cell r="R1550">
            <v>3.9883200000000001E-2</v>
          </cell>
          <cell r="S1550">
            <v>106.886976</v>
          </cell>
          <cell r="T1550">
            <v>105.61430308800001</v>
          </cell>
          <cell r="U1550">
            <v>1.2726729119999902</v>
          </cell>
          <cell r="W1550">
            <v>2001</v>
          </cell>
          <cell r="X1550">
            <v>7</v>
          </cell>
          <cell r="Y1550">
            <v>1.1167341430499325</v>
          </cell>
          <cell r="Z1550">
            <v>1</v>
          </cell>
          <cell r="AA1550">
            <v>4</v>
          </cell>
          <cell r="AB1550">
            <v>100</v>
          </cell>
          <cell r="AC1550">
            <v>0.15</v>
          </cell>
          <cell r="AD1550">
            <v>20</v>
          </cell>
          <cell r="AH1550">
            <v>0.5</v>
          </cell>
        </row>
        <row r="1551">
          <cell r="A1551" t="str">
            <v>G2001005-000</v>
          </cell>
          <cell r="B1551" t="str">
            <v>Fixtures and fittings</v>
          </cell>
          <cell r="C1551">
            <v>8101</v>
          </cell>
          <cell r="D1551" t="str">
            <v>CEO</v>
          </cell>
          <cell r="E1551" t="str">
            <v>N/A</v>
          </cell>
          <cell r="F1551">
            <v>6909</v>
          </cell>
          <cell r="G1551" t="str">
            <v>FUR TECH</v>
          </cell>
          <cell r="H1551" t="str">
            <v>WORKING CHAIR MDL. F62(Office)</v>
          </cell>
          <cell r="I1551">
            <v>36984</v>
          </cell>
          <cell r="J1551">
            <v>37010</v>
          </cell>
          <cell r="K1551">
            <v>1820</v>
          </cell>
          <cell r="L1551">
            <v>22</v>
          </cell>
          <cell r="M1551">
            <v>2680</v>
          </cell>
          <cell r="N1551">
            <v>2648.09</v>
          </cell>
          <cell r="O1551">
            <v>31.91</v>
          </cell>
          <cell r="R1551">
            <v>3.9883200000000001E-2</v>
          </cell>
          <cell r="S1551">
            <v>106.886976</v>
          </cell>
          <cell r="T1551">
            <v>105.61430308800001</v>
          </cell>
          <cell r="U1551">
            <v>1.2726729119999902</v>
          </cell>
          <cell r="W1551">
            <v>2001</v>
          </cell>
          <cell r="X1551">
            <v>7</v>
          </cell>
          <cell r="Y1551">
            <v>1.1167341430499325</v>
          </cell>
          <cell r="Z1551">
            <v>1</v>
          </cell>
          <cell r="AA1551">
            <v>4</v>
          </cell>
          <cell r="AB1551">
            <v>100</v>
          </cell>
          <cell r="AC1551">
            <v>0.15</v>
          </cell>
          <cell r="AD1551">
            <v>20</v>
          </cell>
          <cell r="AH1551">
            <v>0.5</v>
          </cell>
        </row>
        <row r="1552">
          <cell r="A1552" t="str">
            <v>G2001006-000</v>
          </cell>
          <cell r="B1552" t="str">
            <v>Fixtures and fittings</v>
          </cell>
          <cell r="C1552">
            <v>8101</v>
          </cell>
          <cell r="D1552" t="str">
            <v>CEO</v>
          </cell>
          <cell r="E1552" t="str">
            <v>N/A</v>
          </cell>
          <cell r="F1552">
            <v>6909</v>
          </cell>
          <cell r="G1552" t="str">
            <v>FUR TECH</v>
          </cell>
          <cell r="H1552" t="str">
            <v>WORKING CHAIR MDL. F62 (Office)</v>
          </cell>
          <cell r="I1552">
            <v>36984</v>
          </cell>
          <cell r="J1552">
            <v>37010</v>
          </cell>
          <cell r="K1552">
            <v>1820</v>
          </cell>
          <cell r="L1552">
            <v>22</v>
          </cell>
          <cell r="M1552">
            <v>2680</v>
          </cell>
          <cell r="N1552">
            <v>2648.09</v>
          </cell>
          <cell r="O1552">
            <v>31.91</v>
          </cell>
          <cell r="R1552">
            <v>3.97005E-2</v>
          </cell>
          <cell r="S1552">
            <v>106.39734</v>
          </cell>
          <cell r="T1552">
            <v>105.130497045</v>
          </cell>
          <cell r="U1552">
            <v>1.2668429550000013</v>
          </cell>
          <cell r="W1552">
            <v>2001</v>
          </cell>
          <cell r="X1552">
            <v>7</v>
          </cell>
          <cell r="Y1552">
            <v>1.1167341430499325</v>
          </cell>
          <cell r="Z1552">
            <v>1</v>
          </cell>
          <cell r="AA1552">
            <v>4</v>
          </cell>
          <cell r="AB1552">
            <v>100</v>
          </cell>
          <cell r="AC1552">
            <v>0.15</v>
          </cell>
          <cell r="AD1552">
            <v>20</v>
          </cell>
          <cell r="AH1552">
            <v>0.5</v>
          </cell>
        </row>
        <row r="1553">
          <cell r="A1553" t="str">
            <v>G2002001-000</v>
          </cell>
          <cell r="B1553" t="str">
            <v>Fixtures and fittings</v>
          </cell>
          <cell r="C1553">
            <v>8101</v>
          </cell>
          <cell r="D1553" t="str">
            <v>CEO</v>
          </cell>
          <cell r="E1553" t="str">
            <v>N/A</v>
          </cell>
          <cell r="F1553">
            <v>1038</v>
          </cell>
          <cell r="G1553" t="str">
            <v>G.P.ENGINEERING</v>
          </cell>
          <cell r="H1553" t="str">
            <v>STAINLESS SINK</v>
          </cell>
          <cell r="I1553">
            <v>37389</v>
          </cell>
          <cell r="J1553">
            <v>37402</v>
          </cell>
          <cell r="K1553">
            <v>1820</v>
          </cell>
          <cell r="L1553">
            <v>414</v>
          </cell>
          <cell r="M1553">
            <v>6700</v>
          </cell>
          <cell r="N1553">
            <v>5178.88</v>
          </cell>
          <cell r="O1553">
            <v>1521.12</v>
          </cell>
          <cell r="R1553">
            <v>3.97005E-2</v>
          </cell>
          <cell r="S1553">
            <v>265.99335000000002</v>
          </cell>
          <cell r="T1553">
            <v>205.60412543999999</v>
          </cell>
          <cell r="U1553">
            <v>60.389224560000031</v>
          </cell>
          <cell r="W1553">
            <v>2002</v>
          </cell>
          <cell r="X1553">
            <v>7</v>
          </cell>
          <cell r="Y1553">
            <v>1.0989375830013279</v>
          </cell>
          <cell r="Z1553">
            <v>1</v>
          </cell>
          <cell r="AA1553">
            <v>4</v>
          </cell>
          <cell r="AB1553">
            <v>200</v>
          </cell>
          <cell r="AC1553">
            <v>0.3</v>
          </cell>
          <cell r="AD1553">
            <v>60</v>
          </cell>
          <cell r="AH1553">
            <v>0.5</v>
          </cell>
        </row>
        <row r="1554">
          <cell r="A1554" t="str">
            <v>G2002002-000</v>
          </cell>
          <cell r="B1554" t="str">
            <v>Fixtures and fittings</v>
          </cell>
          <cell r="C1554">
            <v>8101</v>
          </cell>
          <cell r="D1554" t="str">
            <v>CEO</v>
          </cell>
          <cell r="E1554" t="str">
            <v>01-483-0609</v>
          </cell>
          <cell r="F1554" t="str">
            <v>B7/151</v>
          </cell>
          <cell r="G1554" t="str">
            <v>DIGITAL ZONE</v>
          </cell>
          <cell r="H1554" t="str">
            <v>TELEPHONE MOBILE MDL. KONIA 3310</v>
          </cell>
          <cell r="I1554">
            <v>37463</v>
          </cell>
          <cell r="J1554">
            <v>37465</v>
          </cell>
          <cell r="K1554">
            <v>1820</v>
          </cell>
          <cell r="L1554">
            <v>477</v>
          </cell>
          <cell r="M1554">
            <v>5990</v>
          </cell>
          <cell r="N1554">
            <v>4422.67</v>
          </cell>
          <cell r="O1554">
            <v>1567.33</v>
          </cell>
          <cell r="R1554">
            <v>3.97005E-2</v>
          </cell>
          <cell r="S1554">
            <v>237.805995</v>
          </cell>
          <cell r="T1554">
            <v>175.58221033500001</v>
          </cell>
          <cell r="U1554">
            <v>62.223784664999982</v>
          </cell>
          <cell r="W1554">
            <v>2002</v>
          </cell>
          <cell r="X1554">
            <v>5</v>
          </cell>
          <cell r="Y1554">
            <v>0.8323304360745859</v>
          </cell>
          <cell r="Z1554">
            <v>1.0645950076413653</v>
          </cell>
          <cell r="AA1554">
            <v>4</v>
          </cell>
          <cell r="AB1554">
            <v>210</v>
          </cell>
          <cell r="AC1554">
            <v>0.3</v>
          </cell>
          <cell r="AD1554">
            <v>60</v>
          </cell>
          <cell r="AH1554">
            <v>0.5</v>
          </cell>
        </row>
        <row r="1555">
          <cell r="A1555" t="str">
            <v>G2002004-000</v>
          </cell>
          <cell r="B1555" t="str">
            <v>Fixtures and fittings</v>
          </cell>
          <cell r="C1555">
            <v>8101</v>
          </cell>
          <cell r="D1555" t="str">
            <v>CEO</v>
          </cell>
          <cell r="E1555" t="str">
            <v>01-483-0609</v>
          </cell>
          <cell r="F1555" t="str">
            <v>B7/151</v>
          </cell>
          <cell r="G1555" t="str">
            <v>DIGITAL ZONE</v>
          </cell>
          <cell r="H1555" t="str">
            <v>TELEPHONE MOBILE MDL. NOKIA 3310</v>
          </cell>
          <cell r="I1555">
            <v>37463</v>
          </cell>
          <cell r="J1555">
            <v>37465</v>
          </cell>
          <cell r="K1555">
            <v>1820</v>
          </cell>
          <cell r="L1555">
            <v>477</v>
          </cell>
          <cell r="M1555">
            <v>5990</v>
          </cell>
          <cell r="N1555">
            <v>4422.67</v>
          </cell>
          <cell r="O1555">
            <v>1567.33</v>
          </cell>
          <cell r="R1555">
            <v>3.9596600000000003E-2</v>
          </cell>
          <cell r="S1555">
            <v>237.18363400000001</v>
          </cell>
          <cell r="T1555">
            <v>175.12269492200002</v>
          </cell>
          <cell r="U1555">
            <v>62.06093907799999</v>
          </cell>
          <cell r="W1555">
            <v>2002</v>
          </cell>
          <cell r="X1555">
            <v>5</v>
          </cell>
          <cell r="Y1555">
            <v>0.8323304360745859</v>
          </cell>
          <cell r="Z1555">
            <v>1.0645950076413653</v>
          </cell>
          <cell r="AA1555">
            <v>4</v>
          </cell>
          <cell r="AB1555">
            <v>210</v>
          </cell>
          <cell r="AC1555">
            <v>0.3</v>
          </cell>
          <cell r="AD1555">
            <v>60</v>
          </cell>
          <cell r="AH1555">
            <v>0.5</v>
          </cell>
        </row>
        <row r="1556">
          <cell r="A1556" t="str">
            <v>G2002006-000</v>
          </cell>
          <cell r="B1556" t="str">
            <v>Fixtures and fittings</v>
          </cell>
          <cell r="C1556">
            <v>8101</v>
          </cell>
          <cell r="D1556" t="str">
            <v>CEO</v>
          </cell>
          <cell r="E1556" t="str">
            <v xml:space="preserve">            </v>
          </cell>
          <cell r="F1556" t="str">
            <v xml:space="preserve">45/5559     </v>
          </cell>
          <cell r="G1556" t="str">
            <v>PERFECT OFFI</v>
          </cell>
          <cell r="H1556" t="str">
            <v xml:space="preserve">CONFERENCE CHAIR AL2 (MD121)         </v>
          </cell>
          <cell r="I1556">
            <v>37523</v>
          </cell>
          <cell r="J1556">
            <v>37528</v>
          </cell>
          <cell r="K1556">
            <v>1820</v>
          </cell>
          <cell r="L1556">
            <v>540</v>
          </cell>
          <cell r="M1556">
            <v>2962.5</v>
          </cell>
          <cell r="N1556">
            <v>2084.46</v>
          </cell>
          <cell r="O1556">
            <v>878.04</v>
          </cell>
          <cell r="R1556">
            <v>3.97005E-2</v>
          </cell>
          <cell r="S1556">
            <v>117.61273125</v>
          </cell>
          <cell r="T1556">
            <v>82.754104229999996</v>
          </cell>
          <cell r="U1556">
            <v>34.85862702</v>
          </cell>
          <cell r="W1556">
            <v>2002</v>
          </cell>
          <cell r="X1556">
            <v>7</v>
          </cell>
          <cell r="Y1556">
            <v>1.0989375830013279</v>
          </cell>
          <cell r="Z1556">
            <v>1</v>
          </cell>
          <cell r="AA1556">
            <v>4</v>
          </cell>
          <cell r="AB1556">
            <v>100</v>
          </cell>
          <cell r="AC1556">
            <v>0.3</v>
          </cell>
          <cell r="AD1556">
            <v>30</v>
          </cell>
          <cell r="AH1556">
            <v>0.5</v>
          </cell>
        </row>
        <row r="1557">
          <cell r="A1557" t="str">
            <v>G2002007-000</v>
          </cell>
          <cell r="B1557" t="str">
            <v>Fixtures and fittings</v>
          </cell>
          <cell r="C1557">
            <v>8101</v>
          </cell>
          <cell r="D1557" t="str">
            <v>CEO</v>
          </cell>
          <cell r="E1557" t="str">
            <v xml:space="preserve">            </v>
          </cell>
          <cell r="F1557" t="str">
            <v xml:space="preserve">45/5559     </v>
          </cell>
          <cell r="G1557" t="str">
            <v>PERFECT OFFI</v>
          </cell>
          <cell r="H1557" t="str">
            <v xml:space="preserve">CONFERENCE CHAIR AL2 (MD121)         </v>
          </cell>
          <cell r="I1557">
            <v>37523</v>
          </cell>
          <cell r="J1557">
            <v>37528</v>
          </cell>
          <cell r="K1557">
            <v>1820</v>
          </cell>
          <cell r="L1557">
            <v>540</v>
          </cell>
          <cell r="M1557">
            <v>2962.5</v>
          </cell>
          <cell r="N1557">
            <v>2084.46</v>
          </cell>
          <cell r="O1557">
            <v>878.04</v>
          </cell>
          <cell r="R1557">
            <v>3.9458199999999999E-2</v>
          </cell>
          <cell r="S1557">
            <v>116.89491749999999</v>
          </cell>
          <cell r="T1557">
            <v>82.249039572000001</v>
          </cell>
          <cell r="U1557">
            <v>34.64587792799999</v>
          </cell>
          <cell r="W1557">
            <v>2002</v>
          </cell>
          <cell r="X1557">
            <v>7</v>
          </cell>
          <cell r="Y1557">
            <v>1.0989375830013279</v>
          </cell>
          <cell r="Z1557">
            <v>1</v>
          </cell>
          <cell r="AA1557">
            <v>4</v>
          </cell>
          <cell r="AB1557">
            <v>100</v>
          </cell>
          <cell r="AC1557">
            <v>0.3</v>
          </cell>
          <cell r="AD1557">
            <v>30</v>
          </cell>
          <cell r="AH1557">
            <v>0.5</v>
          </cell>
        </row>
        <row r="1558">
          <cell r="A1558" t="str">
            <v>G2002008-000</v>
          </cell>
          <cell r="B1558" t="str">
            <v>Fixtures and fittings</v>
          </cell>
          <cell r="C1558">
            <v>8101</v>
          </cell>
          <cell r="D1558" t="str">
            <v>CEO</v>
          </cell>
          <cell r="E1558" t="str">
            <v xml:space="preserve">            </v>
          </cell>
          <cell r="F1558" t="str">
            <v xml:space="preserve">45/5559     </v>
          </cell>
          <cell r="G1558" t="str">
            <v>PERFECT OFFI</v>
          </cell>
          <cell r="H1558" t="str">
            <v xml:space="preserve">CONFERENCE CHAIR AL2 (MD121)         </v>
          </cell>
          <cell r="I1558">
            <v>37523</v>
          </cell>
          <cell r="J1558">
            <v>37528</v>
          </cell>
          <cell r="K1558">
            <v>1820</v>
          </cell>
          <cell r="L1558">
            <v>540</v>
          </cell>
          <cell r="M1558">
            <v>2962.5</v>
          </cell>
          <cell r="N1558">
            <v>2084.46</v>
          </cell>
          <cell r="O1558">
            <v>878.04</v>
          </cell>
          <cell r="R1558">
            <v>3.9958599999999997E-2</v>
          </cell>
          <cell r="S1558">
            <v>118.37735249999999</v>
          </cell>
          <cell r="T1558">
            <v>83.292103355999998</v>
          </cell>
          <cell r="U1558">
            <v>35.085249143999988</v>
          </cell>
          <cell r="W1558">
            <v>2002</v>
          </cell>
          <cell r="X1558">
            <v>7</v>
          </cell>
          <cell r="Y1558">
            <v>1.0989375830013279</v>
          </cell>
          <cell r="Z1558">
            <v>1</v>
          </cell>
          <cell r="AA1558">
            <v>4</v>
          </cell>
          <cell r="AB1558">
            <v>100</v>
          </cell>
          <cell r="AC1558">
            <v>0.3</v>
          </cell>
          <cell r="AD1558">
            <v>30</v>
          </cell>
          <cell r="AH1558">
            <v>0.5</v>
          </cell>
        </row>
        <row r="1559">
          <cell r="A1559" t="str">
            <v>G2002009-000</v>
          </cell>
          <cell r="B1559" t="str">
            <v>Fixtures and fittings</v>
          </cell>
          <cell r="C1559">
            <v>8101</v>
          </cell>
          <cell r="D1559" t="str">
            <v>CEO</v>
          </cell>
          <cell r="E1559" t="str">
            <v xml:space="preserve">            </v>
          </cell>
          <cell r="F1559" t="str">
            <v xml:space="preserve">45/5559     </v>
          </cell>
          <cell r="G1559" t="str">
            <v>PERFECT OFFI</v>
          </cell>
          <cell r="H1559" t="str">
            <v xml:space="preserve">CONFERENCE CHAIR AL2 (MD121)         </v>
          </cell>
          <cell r="I1559">
            <v>37523</v>
          </cell>
          <cell r="J1559">
            <v>37528</v>
          </cell>
          <cell r="K1559">
            <v>1820</v>
          </cell>
          <cell r="L1559">
            <v>540</v>
          </cell>
          <cell r="M1559">
            <v>2962.5</v>
          </cell>
          <cell r="N1559">
            <v>2084.46</v>
          </cell>
          <cell r="O1559">
            <v>878.04</v>
          </cell>
          <cell r="R1559">
            <v>3.9217799999999997E-2</v>
          </cell>
          <cell r="S1559">
            <v>116.18273249999999</v>
          </cell>
          <cell r="T1559">
            <v>81.747935388000002</v>
          </cell>
          <cell r="U1559">
            <v>34.434797111999984</v>
          </cell>
          <cell r="W1559">
            <v>2002</v>
          </cell>
          <cell r="X1559">
            <v>7</v>
          </cell>
          <cell r="Y1559">
            <v>1.0989375830013279</v>
          </cell>
          <cell r="Z1559">
            <v>1</v>
          </cell>
          <cell r="AA1559">
            <v>4</v>
          </cell>
          <cell r="AB1559">
            <v>100</v>
          </cell>
          <cell r="AC1559">
            <v>0.3</v>
          </cell>
          <cell r="AD1559">
            <v>30</v>
          </cell>
          <cell r="AH1559">
            <v>0.5</v>
          </cell>
        </row>
        <row r="1560">
          <cell r="A1560" t="str">
            <v>G2002010-000</v>
          </cell>
          <cell r="B1560" t="str">
            <v>Fixtures and fittings</v>
          </cell>
          <cell r="C1560">
            <v>8101</v>
          </cell>
          <cell r="D1560" t="str">
            <v>CEO</v>
          </cell>
          <cell r="E1560" t="str">
            <v xml:space="preserve">            </v>
          </cell>
          <cell r="F1560" t="str">
            <v xml:space="preserve">45/5559     </v>
          </cell>
          <cell r="G1560" t="str">
            <v>PERFECT OFFI</v>
          </cell>
          <cell r="H1560" t="str">
            <v xml:space="preserve">CONFERENCE CHAIR AL2 (MD121)         </v>
          </cell>
          <cell r="I1560">
            <v>37523</v>
          </cell>
          <cell r="J1560">
            <v>37528</v>
          </cell>
          <cell r="K1560">
            <v>1820</v>
          </cell>
          <cell r="L1560">
            <v>540</v>
          </cell>
          <cell r="M1560">
            <v>2962.5</v>
          </cell>
          <cell r="N1560">
            <v>2084.46</v>
          </cell>
          <cell r="O1560">
            <v>878.04</v>
          </cell>
          <cell r="R1560">
            <v>3.9379699999999997E-2</v>
          </cell>
          <cell r="S1560">
            <v>116.66236124999999</v>
          </cell>
          <cell r="T1560">
            <v>82.085409462000001</v>
          </cell>
          <cell r="U1560">
            <v>34.576951787999988</v>
          </cell>
          <cell r="W1560">
            <v>2002</v>
          </cell>
          <cell r="X1560">
            <v>7</v>
          </cell>
          <cell r="Y1560">
            <v>1.0989375830013279</v>
          </cell>
          <cell r="Z1560">
            <v>1</v>
          </cell>
          <cell r="AA1560">
            <v>4</v>
          </cell>
          <cell r="AB1560">
            <v>100</v>
          </cell>
          <cell r="AC1560">
            <v>0.3</v>
          </cell>
          <cell r="AD1560">
            <v>30</v>
          </cell>
          <cell r="AH1560">
            <v>0.5</v>
          </cell>
        </row>
        <row r="1561">
          <cell r="A1561" t="str">
            <v>G2002011-000</v>
          </cell>
          <cell r="B1561" t="str">
            <v>Fixtures and fittings</v>
          </cell>
          <cell r="C1561">
            <v>8101</v>
          </cell>
          <cell r="D1561" t="str">
            <v>CEO</v>
          </cell>
          <cell r="E1561" t="str">
            <v xml:space="preserve">            </v>
          </cell>
          <cell r="F1561" t="str">
            <v xml:space="preserve">45/5559     </v>
          </cell>
          <cell r="G1561" t="str">
            <v>PERFECT OFFI</v>
          </cell>
          <cell r="H1561" t="str">
            <v xml:space="preserve">CONFERENCE CHAIR AL2 (MD121)         </v>
          </cell>
          <cell r="I1561">
            <v>37523</v>
          </cell>
          <cell r="J1561">
            <v>37528</v>
          </cell>
          <cell r="K1561">
            <v>1820</v>
          </cell>
          <cell r="L1561">
            <v>540</v>
          </cell>
          <cell r="M1561">
            <v>2962.5</v>
          </cell>
          <cell r="N1561">
            <v>2084.46</v>
          </cell>
          <cell r="O1561">
            <v>878.04</v>
          </cell>
          <cell r="R1561">
            <v>3.9379699999999997E-2</v>
          </cell>
          <cell r="S1561">
            <v>116.66236124999999</v>
          </cell>
          <cell r="T1561">
            <v>82.085409462000001</v>
          </cell>
          <cell r="U1561">
            <v>34.576951787999988</v>
          </cell>
          <cell r="W1561">
            <v>2002</v>
          </cell>
          <cell r="X1561">
            <v>7</v>
          </cell>
          <cell r="Y1561">
            <v>1.0989375830013279</v>
          </cell>
          <cell r="Z1561">
            <v>1</v>
          </cell>
          <cell r="AA1561">
            <v>4</v>
          </cell>
          <cell r="AB1561">
            <v>100</v>
          </cell>
          <cell r="AC1561">
            <v>0.3</v>
          </cell>
          <cell r="AD1561">
            <v>30</v>
          </cell>
          <cell r="AH1561">
            <v>0.5</v>
          </cell>
        </row>
        <row r="1562">
          <cell r="A1562" t="str">
            <v>G2002012-000</v>
          </cell>
          <cell r="B1562" t="str">
            <v>Fixtures and fittings</v>
          </cell>
          <cell r="C1562">
            <v>8101</v>
          </cell>
          <cell r="D1562" t="str">
            <v>CEO</v>
          </cell>
          <cell r="E1562" t="str">
            <v xml:space="preserve">            </v>
          </cell>
          <cell r="F1562" t="str">
            <v xml:space="preserve">45/5559     </v>
          </cell>
          <cell r="G1562" t="str">
            <v>PERFECT OFFI</v>
          </cell>
          <cell r="H1562" t="str">
            <v xml:space="preserve">CONFERENCE CHAIR AL2 (MD121)         </v>
          </cell>
          <cell r="I1562">
            <v>37523</v>
          </cell>
          <cell r="J1562">
            <v>37528</v>
          </cell>
          <cell r="K1562">
            <v>1820</v>
          </cell>
          <cell r="L1562">
            <v>540</v>
          </cell>
          <cell r="M1562">
            <v>2962.5</v>
          </cell>
          <cell r="N1562">
            <v>2084.46</v>
          </cell>
          <cell r="O1562">
            <v>878.04</v>
          </cell>
          <cell r="R1562">
            <v>3.9379699999999997E-2</v>
          </cell>
          <cell r="S1562">
            <v>116.66236124999999</v>
          </cell>
          <cell r="T1562">
            <v>82.085409462000001</v>
          </cell>
          <cell r="U1562">
            <v>34.576951787999988</v>
          </cell>
          <cell r="W1562">
            <v>2002</v>
          </cell>
          <cell r="X1562">
            <v>7</v>
          </cell>
          <cell r="Y1562">
            <v>1.0989375830013279</v>
          </cell>
          <cell r="Z1562">
            <v>1</v>
          </cell>
          <cell r="AA1562">
            <v>4</v>
          </cell>
          <cell r="AB1562">
            <v>100</v>
          </cell>
          <cell r="AC1562">
            <v>0.3</v>
          </cell>
          <cell r="AD1562">
            <v>30</v>
          </cell>
          <cell r="AH1562">
            <v>0.5</v>
          </cell>
        </row>
        <row r="1563">
          <cell r="A1563" t="str">
            <v>G2002013-000</v>
          </cell>
          <cell r="B1563" t="str">
            <v>Fixtures and fittings</v>
          </cell>
          <cell r="C1563">
            <v>8101</v>
          </cell>
          <cell r="D1563" t="str">
            <v>CEO</v>
          </cell>
          <cell r="E1563" t="str">
            <v xml:space="preserve">            </v>
          </cell>
          <cell r="F1563" t="str">
            <v xml:space="preserve">45/5559     </v>
          </cell>
          <cell r="G1563" t="str">
            <v>PERFECT OFFI</v>
          </cell>
          <cell r="H1563" t="str">
            <v xml:space="preserve">CONFERENCE CHAIR AL2 (MD121)         </v>
          </cell>
          <cell r="I1563">
            <v>37523</v>
          </cell>
          <cell r="J1563">
            <v>37528</v>
          </cell>
          <cell r="K1563">
            <v>1820</v>
          </cell>
          <cell r="L1563">
            <v>540</v>
          </cell>
          <cell r="M1563">
            <v>2962.5</v>
          </cell>
          <cell r="N1563">
            <v>2084.46</v>
          </cell>
          <cell r="O1563">
            <v>878.04</v>
          </cell>
          <cell r="R1563">
            <v>3.9379699999999997E-2</v>
          </cell>
          <cell r="S1563">
            <v>116.66236124999999</v>
          </cell>
          <cell r="T1563">
            <v>82.085409462000001</v>
          </cell>
          <cell r="U1563">
            <v>34.576951787999988</v>
          </cell>
          <cell r="W1563">
            <v>2002</v>
          </cell>
          <cell r="X1563">
            <v>7</v>
          </cell>
          <cell r="Y1563">
            <v>1.0989375830013279</v>
          </cell>
          <cell r="Z1563">
            <v>1</v>
          </cell>
          <cell r="AA1563">
            <v>4</v>
          </cell>
          <cell r="AB1563">
            <v>100</v>
          </cell>
          <cell r="AC1563">
            <v>0.3</v>
          </cell>
          <cell r="AD1563">
            <v>30</v>
          </cell>
          <cell r="AH1563">
            <v>0.5</v>
          </cell>
        </row>
        <row r="1564">
          <cell r="A1564" t="str">
            <v>G2002014-000</v>
          </cell>
          <cell r="B1564" t="str">
            <v>Fixtures and fittings</v>
          </cell>
          <cell r="C1564">
            <v>8101</v>
          </cell>
          <cell r="D1564" t="str">
            <v>CEO</v>
          </cell>
          <cell r="E1564" t="str">
            <v xml:space="preserve">            </v>
          </cell>
          <cell r="F1564" t="str">
            <v xml:space="preserve">45/5559     </v>
          </cell>
          <cell r="G1564" t="str">
            <v>PERFECT OFFI</v>
          </cell>
          <cell r="H1564" t="str">
            <v xml:space="preserve">CONFERENCE CHAIR AL2 (MD121)         </v>
          </cell>
          <cell r="I1564">
            <v>37523</v>
          </cell>
          <cell r="J1564">
            <v>37528</v>
          </cell>
          <cell r="K1564">
            <v>1820</v>
          </cell>
          <cell r="L1564">
            <v>540</v>
          </cell>
          <cell r="M1564">
            <v>2962.5</v>
          </cell>
          <cell r="N1564">
            <v>2084.46</v>
          </cell>
          <cell r="O1564">
            <v>878.04</v>
          </cell>
          <cell r="R1564">
            <v>3.9379699999999997E-2</v>
          </cell>
          <cell r="S1564">
            <v>116.66236124999999</v>
          </cell>
          <cell r="T1564">
            <v>82.085409462000001</v>
          </cell>
          <cell r="U1564">
            <v>34.576951787999988</v>
          </cell>
          <cell r="W1564">
            <v>2002</v>
          </cell>
          <cell r="X1564">
            <v>7</v>
          </cell>
          <cell r="Y1564">
            <v>1.0989375830013279</v>
          </cell>
          <cell r="Z1564">
            <v>1</v>
          </cell>
          <cell r="AA1564">
            <v>4</v>
          </cell>
          <cell r="AB1564">
            <v>100</v>
          </cell>
          <cell r="AC1564">
            <v>0.3</v>
          </cell>
          <cell r="AD1564">
            <v>30</v>
          </cell>
          <cell r="AH1564">
            <v>0.5</v>
          </cell>
        </row>
        <row r="1565">
          <cell r="A1565" t="str">
            <v>G2002015-000</v>
          </cell>
          <cell r="B1565" t="str">
            <v>Fixtures and fittings</v>
          </cell>
          <cell r="C1565">
            <v>8101</v>
          </cell>
          <cell r="D1565" t="str">
            <v>CEO</v>
          </cell>
          <cell r="E1565" t="str">
            <v xml:space="preserve">            </v>
          </cell>
          <cell r="F1565" t="str">
            <v xml:space="preserve">45/5559     </v>
          </cell>
          <cell r="G1565" t="str">
            <v>PERFECT OFFI</v>
          </cell>
          <cell r="H1565" t="str">
            <v xml:space="preserve">CONFERENCE CHAIR AL2 (MD121)         </v>
          </cell>
          <cell r="I1565">
            <v>37523</v>
          </cell>
          <cell r="J1565">
            <v>37528</v>
          </cell>
          <cell r="K1565">
            <v>1820</v>
          </cell>
          <cell r="L1565">
            <v>540</v>
          </cell>
          <cell r="M1565">
            <v>2962.5</v>
          </cell>
          <cell r="N1565">
            <v>2084.46</v>
          </cell>
          <cell r="O1565">
            <v>878.04</v>
          </cell>
          <cell r="R1565">
            <v>3.9379699999999997E-2</v>
          </cell>
          <cell r="S1565">
            <v>116.66236124999999</v>
          </cell>
          <cell r="T1565">
            <v>82.085409462000001</v>
          </cell>
          <cell r="U1565">
            <v>34.576951787999988</v>
          </cell>
          <cell r="W1565">
            <v>2002</v>
          </cell>
          <cell r="X1565">
            <v>7</v>
          </cell>
          <cell r="Y1565">
            <v>1.0989375830013279</v>
          </cell>
          <cell r="Z1565">
            <v>1</v>
          </cell>
          <cell r="AA1565">
            <v>4</v>
          </cell>
          <cell r="AB1565">
            <v>100</v>
          </cell>
          <cell r="AC1565">
            <v>0.3</v>
          </cell>
          <cell r="AD1565">
            <v>30</v>
          </cell>
          <cell r="AH1565">
            <v>0.5</v>
          </cell>
        </row>
        <row r="1566">
          <cell r="A1566" t="str">
            <v>G2002016-000</v>
          </cell>
          <cell r="B1566" t="str">
            <v>Fixtures and fittings</v>
          </cell>
          <cell r="C1566">
            <v>8101</v>
          </cell>
          <cell r="D1566" t="str">
            <v>CEO</v>
          </cell>
          <cell r="E1566" t="str">
            <v xml:space="preserve">            </v>
          </cell>
          <cell r="F1566" t="str">
            <v xml:space="preserve">45/5559     </v>
          </cell>
          <cell r="G1566" t="str">
            <v>PERFECT OFFI</v>
          </cell>
          <cell r="H1566" t="str">
            <v xml:space="preserve">CONFERENCE CHAIR AL2 (MD121)         </v>
          </cell>
          <cell r="I1566">
            <v>37523</v>
          </cell>
          <cell r="J1566">
            <v>37528</v>
          </cell>
          <cell r="K1566">
            <v>1820</v>
          </cell>
          <cell r="L1566">
            <v>540</v>
          </cell>
          <cell r="M1566">
            <v>2962.5</v>
          </cell>
          <cell r="N1566">
            <v>2084.46</v>
          </cell>
          <cell r="O1566">
            <v>878.04</v>
          </cell>
          <cell r="R1566">
            <v>3.9379699999999997E-2</v>
          </cell>
          <cell r="S1566">
            <v>116.66236124999999</v>
          </cell>
          <cell r="T1566">
            <v>82.085409462000001</v>
          </cell>
          <cell r="U1566">
            <v>34.576951787999988</v>
          </cell>
          <cell r="W1566">
            <v>2002</v>
          </cell>
          <cell r="X1566">
            <v>7</v>
          </cell>
          <cell r="Y1566">
            <v>1.0989375830013279</v>
          </cell>
          <cell r="Z1566">
            <v>1</v>
          </cell>
          <cell r="AA1566">
            <v>4</v>
          </cell>
          <cell r="AB1566">
            <v>100</v>
          </cell>
          <cell r="AC1566">
            <v>0.3</v>
          </cell>
          <cell r="AD1566">
            <v>30</v>
          </cell>
          <cell r="AH1566">
            <v>0.5</v>
          </cell>
        </row>
        <row r="1567">
          <cell r="A1567" t="str">
            <v>G2002017-000</v>
          </cell>
          <cell r="B1567" t="str">
            <v>Fixtures and fittings</v>
          </cell>
          <cell r="C1567">
            <v>8101</v>
          </cell>
          <cell r="D1567" t="str">
            <v>CEO</v>
          </cell>
          <cell r="E1567" t="str">
            <v xml:space="preserve">            </v>
          </cell>
          <cell r="F1567" t="str">
            <v xml:space="preserve">45/5559     </v>
          </cell>
          <cell r="G1567" t="str">
            <v>PERFECT OFFI</v>
          </cell>
          <cell r="H1567" t="str">
            <v xml:space="preserve">CONFERENCE CHAIR AL2 (MD121)         </v>
          </cell>
          <cell r="I1567">
            <v>37523</v>
          </cell>
          <cell r="J1567">
            <v>37528</v>
          </cell>
          <cell r="K1567">
            <v>1820</v>
          </cell>
          <cell r="L1567">
            <v>540</v>
          </cell>
          <cell r="M1567">
            <v>2962.5</v>
          </cell>
          <cell r="N1567">
            <v>2084.46</v>
          </cell>
          <cell r="O1567">
            <v>878.04</v>
          </cell>
          <cell r="R1567">
            <v>3.9379699999999997E-2</v>
          </cell>
          <cell r="S1567">
            <v>116.66236124999999</v>
          </cell>
          <cell r="T1567">
            <v>82.085409462000001</v>
          </cell>
          <cell r="U1567">
            <v>34.576951787999988</v>
          </cell>
          <cell r="W1567">
            <v>2002</v>
          </cell>
          <cell r="X1567">
            <v>7</v>
          </cell>
          <cell r="Y1567">
            <v>1.0989375830013279</v>
          </cell>
          <cell r="Z1567">
            <v>1</v>
          </cell>
          <cell r="AA1567">
            <v>4</v>
          </cell>
          <cell r="AB1567">
            <v>100</v>
          </cell>
          <cell r="AC1567">
            <v>0.3</v>
          </cell>
          <cell r="AD1567">
            <v>30</v>
          </cell>
          <cell r="AH1567">
            <v>0.5</v>
          </cell>
        </row>
        <row r="1568">
          <cell r="A1568" t="str">
            <v>G2002018-000</v>
          </cell>
          <cell r="B1568" t="str">
            <v>Fixtures and fittings</v>
          </cell>
          <cell r="C1568">
            <v>8101</v>
          </cell>
          <cell r="D1568" t="str">
            <v>CEO</v>
          </cell>
          <cell r="E1568" t="str">
            <v xml:space="preserve">            </v>
          </cell>
          <cell r="F1568" t="str">
            <v xml:space="preserve">45/5559     </v>
          </cell>
          <cell r="G1568" t="str">
            <v>PERFECT OFFI</v>
          </cell>
          <cell r="H1568" t="str">
            <v xml:space="preserve">CONFERENCE CHAIR AL2 (MD121)         </v>
          </cell>
          <cell r="I1568">
            <v>37523</v>
          </cell>
          <cell r="J1568">
            <v>37528</v>
          </cell>
          <cell r="K1568">
            <v>1820</v>
          </cell>
          <cell r="L1568">
            <v>540</v>
          </cell>
          <cell r="M1568">
            <v>2962.5</v>
          </cell>
          <cell r="N1568">
            <v>2084.46</v>
          </cell>
          <cell r="O1568">
            <v>878.04</v>
          </cell>
          <cell r="R1568">
            <v>3.9379699999999997E-2</v>
          </cell>
          <cell r="S1568">
            <v>116.66236124999999</v>
          </cell>
          <cell r="T1568">
            <v>82.085409462000001</v>
          </cell>
          <cell r="U1568">
            <v>34.576951787999988</v>
          </cell>
          <cell r="W1568">
            <v>2002</v>
          </cell>
          <cell r="X1568">
            <v>7</v>
          </cell>
          <cell r="Y1568">
            <v>1.0989375830013279</v>
          </cell>
          <cell r="Z1568">
            <v>1</v>
          </cell>
          <cell r="AA1568">
            <v>4</v>
          </cell>
          <cell r="AB1568">
            <v>100</v>
          </cell>
          <cell r="AC1568">
            <v>0.3</v>
          </cell>
          <cell r="AD1568">
            <v>30</v>
          </cell>
          <cell r="AH1568">
            <v>0.5</v>
          </cell>
        </row>
        <row r="1569">
          <cell r="A1569" t="str">
            <v>G2002019-000</v>
          </cell>
          <cell r="B1569" t="str">
            <v>Fixtures and fittings</v>
          </cell>
          <cell r="C1569">
            <v>8101</v>
          </cell>
          <cell r="D1569" t="str">
            <v>CEO</v>
          </cell>
          <cell r="E1569" t="str">
            <v xml:space="preserve">            </v>
          </cell>
          <cell r="F1569" t="str">
            <v xml:space="preserve">45/5559     </v>
          </cell>
          <cell r="G1569" t="str">
            <v>PERFECT OFFI</v>
          </cell>
          <cell r="H1569" t="str">
            <v xml:space="preserve">CONFERENCE CHAIR AL2 (MD121)         </v>
          </cell>
          <cell r="I1569">
            <v>37523</v>
          </cell>
          <cell r="J1569">
            <v>37528</v>
          </cell>
          <cell r="K1569">
            <v>1820</v>
          </cell>
          <cell r="L1569">
            <v>540</v>
          </cell>
          <cell r="M1569">
            <v>2962.5</v>
          </cell>
          <cell r="N1569">
            <v>2084.46</v>
          </cell>
          <cell r="O1569">
            <v>878.04</v>
          </cell>
          <cell r="R1569">
            <v>3.9379699999999997E-2</v>
          </cell>
          <cell r="S1569">
            <v>116.66236124999999</v>
          </cell>
          <cell r="T1569">
            <v>82.085409462000001</v>
          </cell>
          <cell r="U1569">
            <v>34.576951787999988</v>
          </cell>
          <cell r="W1569">
            <v>2002</v>
          </cell>
          <cell r="X1569">
            <v>7</v>
          </cell>
          <cell r="Y1569">
            <v>1.0989375830013279</v>
          </cell>
          <cell r="Z1569">
            <v>1</v>
          </cell>
          <cell r="AA1569">
            <v>4</v>
          </cell>
          <cell r="AB1569">
            <v>100</v>
          </cell>
          <cell r="AC1569">
            <v>0.3</v>
          </cell>
          <cell r="AD1569">
            <v>30</v>
          </cell>
          <cell r="AH1569">
            <v>0.5</v>
          </cell>
        </row>
        <row r="1570">
          <cell r="A1570" t="str">
            <v>G2002020-000</v>
          </cell>
          <cell r="B1570" t="str">
            <v>Fixtures and fittings</v>
          </cell>
          <cell r="C1570">
            <v>8101</v>
          </cell>
          <cell r="D1570" t="str">
            <v>CEO</v>
          </cell>
          <cell r="E1570" t="str">
            <v xml:space="preserve">            </v>
          </cell>
          <cell r="F1570" t="str">
            <v xml:space="preserve">45/5559     </v>
          </cell>
          <cell r="G1570" t="str">
            <v>PERFECT OFFI</v>
          </cell>
          <cell r="H1570" t="str">
            <v xml:space="preserve">CONFERENCE TABLE ES-150              </v>
          </cell>
          <cell r="I1570">
            <v>37523</v>
          </cell>
          <cell r="J1570">
            <v>37528</v>
          </cell>
          <cell r="K1570">
            <v>1820</v>
          </cell>
          <cell r="L1570">
            <v>540</v>
          </cell>
          <cell r="M1570">
            <v>7125</v>
          </cell>
          <cell r="N1570">
            <v>5014.22</v>
          </cell>
          <cell r="O1570">
            <v>2110.7800000000002</v>
          </cell>
          <cell r="R1570">
            <v>3.9379699999999997E-2</v>
          </cell>
          <cell r="S1570">
            <v>280.58036249999998</v>
          </cell>
          <cell r="T1570">
            <v>197.458479334</v>
          </cell>
          <cell r="U1570">
            <v>83.121883165999975</v>
          </cell>
          <cell r="W1570">
            <v>2002</v>
          </cell>
          <cell r="X1570">
            <v>7</v>
          </cell>
          <cell r="Y1570">
            <v>1.0989375830013279</v>
          </cell>
          <cell r="Z1570">
            <v>1</v>
          </cell>
          <cell r="AA1570">
            <v>4</v>
          </cell>
          <cell r="AB1570">
            <v>200</v>
          </cell>
          <cell r="AC1570">
            <v>0.3</v>
          </cell>
          <cell r="AD1570">
            <v>60</v>
          </cell>
          <cell r="AH1570">
            <v>0.5</v>
          </cell>
        </row>
        <row r="1571">
          <cell r="A1571" t="str">
            <v>G2002021-000</v>
          </cell>
          <cell r="B1571" t="str">
            <v>Fixtures and fittings</v>
          </cell>
          <cell r="C1571">
            <v>8101</v>
          </cell>
          <cell r="D1571" t="str">
            <v>CEO</v>
          </cell>
          <cell r="E1571" t="str">
            <v xml:space="preserve">            </v>
          </cell>
          <cell r="F1571" t="str">
            <v xml:space="preserve">45/5559     </v>
          </cell>
          <cell r="G1571" t="str">
            <v>PERFECT OFFI</v>
          </cell>
          <cell r="H1571" t="str">
            <v xml:space="preserve">CONFERENCE TABLE ES-150              </v>
          </cell>
          <cell r="I1571">
            <v>37523</v>
          </cell>
          <cell r="J1571">
            <v>37528</v>
          </cell>
          <cell r="K1571">
            <v>1820</v>
          </cell>
          <cell r="L1571">
            <v>540</v>
          </cell>
          <cell r="M1571">
            <v>7125</v>
          </cell>
          <cell r="N1571">
            <v>5014.22</v>
          </cell>
          <cell r="O1571">
            <v>2110.7800000000002</v>
          </cell>
          <cell r="R1571">
            <v>3.9379699999999997E-2</v>
          </cell>
          <cell r="S1571">
            <v>280.58036249999998</v>
          </cell>
          <cell r="T1571">
            <v>197.458479334</v>
          </cell>
          <cell r="U1571">
            <v>83.121883165999975</v>
          </cell>
          <cell r="W1571">
            <v>2002</v>
          </cell>
          <cell r="X1571">
            <v>7</v>
          </cell>
          <cell r="Y1571">
            <v>1.0989375830013279</v>
          </cell>
          <cell r="Z1571">
            <v>1</v>
          </cell>
          <cell r="AA1571">
            <v>4</v>
          </cell>
          <cell r="AB1571">
            <v>200</v>
          </cell>
          <cell r="AC1571">
            <v>0.3</v>
          </cell>
          <cell r="AD1571">
            <v>60</v>
          </cell>
          <cell r="AH1571">
            <v>0.5</v>
          </cell>
        </row>
        <row r="1572">
          <cell r="A1572" t="str">
            <v>G2002022-000</v>
          </cell>
          <cell r="B1572" t="str">
            <v>Fixtures and fittings</v>
          </cell>
          <cell r="C1572">
            <v>8101</v>
          </cell>
          <cell r="D1572" t="str">
            <v>CEO</v>
          </cell>
          <cell r="E1572" t="str">
            <v xml:space="preserve">            </v>
          </cell>
          <cell r="F1572" t="str">
            <v xml:space="preserve">45/5559     </v>
          </cell>
          <cell r="G1572" t="str">
            <v>PERFECT OFFI</v>
          </cell>
          <cell r="H1572" t="str">
            <v xml:space="preserve">CONFERENCE TABLE ES-150              </v>
          </cell>
          <cell r="I1572">
            <v>37523</v>
          </cell>
          <cell r="J1572">
            <v>37528</v>
          </cell>
          <cell r="K1572">
            <v>1820</v>
          </cell>
          <cell r="L1572">
            <v>540</v>
          </cell>
          <cell r="M1572">
            <v>7125</v>
          </cell>
          <cell r="N1572">
            <v>5014.22</v>
          </cell>
          <cell r="O1572">
            <v>2110.7800000000002</v>
          </cell>
          <cell r="R1572">
            <v>3.9379699999999997E-2</v>
          </cell>
          <cell r="S1572">
            <v>280.58036249999998</v>
          </cell>
          <cell r="T1572">
            <v>197.458479334</v>
          </cell>
          <cell r="U1572">
            <v>83.121883165999975</v>
          </cell>
          <cell r="W1572">
            <v>2002</v>
          </cell>
          <cell r="X1572">
            <v>7</v>
          </cell>
          <cell r="Y1572">
            <v>1.0989375830013279</v>
          </cell>
          <cell r="Z1572">
            <v>1</v>
          </cell>
          <cell r="AA1572">
            <v>4</v>
          </cell>
          <cell r="AB1572">
            <v>200</v>
          </cell>
          <cell r="AC1572">
            <v>0.3</v>
          </cell>
          <cell r="AD1572">
            <v>60</v>
          </cell>
          <cell r="AH1572">
            <v>0.5</v>
          </cell>
        </row>
        <row r="1573">
          <cell r="A1573" t="str">
            <v>G2002023-000</v>
          </cell>
          <cell r="B1573" t="str">
            <v>Fixtures and fittings</v>
          </cell>
          <cell r="C1573">
            <v>8101</v>
          </cell>
          <cell r="D1573" t="str">
            <v>CEO</v>
          </cell>
          <cell r="E1573" t="str">
            <v xml:space="preserve">            </v>
          </cell>
          <cell r="F1573" t="str">
            <v xml:space="preserve">45/5559     </v>
          </cell>
          <cell r="G1573" t="str">
            <v>PERFECT OFFI</v>
          </cell>
          <cell r="H1573" t="str">
            <v xml:space="preserve">CONFERENCE TABLE ES-150              </v>
          </cell>
          <cell r="I1573">
            <v>37523</v>
          </cell>
          <cell r="J1573">
            <v>37528</v>
          </cell>
          <cell r="K1573">
            <v>1820</v>
          </cell>
          <cell r="L1573">
            <v>540</v>
          </cell>
          <cell r="M1573">
            <v>7125</v>
          </cell>
          <cell r="N1573">
            <v>5014.22</v>
          </cell>
          <cell r="O1573">
            <v>2110.7800000000002</v>
          </cell>
          <cell r="R1573">
            <v>3.9379699999999997E-2</v>
          </cell>
          <cell r="S1573">
            <v>280.58036249999998</v>
          </cell>
          <cell r="T1573">
            <v>197.458479334</v>
          </cell>
          <cell r="U1573">
            <v>83.121883165999975</v>
          </cell>
          <cell r="W1573">
            <v>2002</v>
          </cell>
          <cell r="X1573">
            <v>7</v>
          </cell>
          <cell r="Y1573">
            <v>1.0989375830013279</v>
          </cell>
          <cell r="Z1573">
            <v>1</v>
          </cell>
          <cell r="AA1573">
            <v>4</v>
          </cell>
          <cell r="AB1573">
            <v>200</v>
          </cell>
          <cell r="AC1573">
            <v>0.3</v>
          </cell>
          <cell r="AD1573">
            <v>60</v>
          </cell>
          <cell r="AH1573">
            <v>0.5</v>
          </cell>
        </row>
        <row r="1574">
          <cell r="A1574" t="str">
            <v>G2002024-000</v>
          </cell>
          <cell r="B1574" t="str">
            <v>Fixtures and fittings</v>
          </cell>
          <cell r="C1574">
            <v>8101</v>
          </cell>
          <cell r="D1574" t="str">
            <v>CEO</v>
          </cell>
          <cell r="E1574" t="str">
            <v xml:space="preserve">            </v>
          </cell>
          <cell r="F1574" t="str">
            <v xml:space="preserve">45/5559     </v>
          </cell>
          <cell r="G1574" t="str">
            <v>PERFECT OFFI</v>
          </cell>
          <cell r="H1574" t="str">
            <v xml:space="preserve">CONFERENCE TABLE ES-150              </v>
          </cell>
          <cell r="I1574">
            <v>37523</v>
          </cell>
          <cell r="J1574">
            <v>37528</v>
          </cell>
          <cell r="K1574">
            <v>1820</v>
          </cell>
          <cell r="L1574">
            <v>540</v>
          </cell>
          <cell r="M1574">
            <v>7125</v>
          </cell>
          <cell r="N1574">
            <v>5014.22</v>
          </cell>
          <cell r="O1574">
            <v>2110.7800000000002</v>
          </cell>
          <cell r="R1574">
            <v>3.9379699999999997E-2</v>
          </cell>
          <cell r="S1574">
            <v>280.58036249999998</v>
          </cell>
          <cell r="T1574">
            <v>197.458479334</v>
          </cell>
          <cell r="U1574">
            <v>83.121883165999975</v>
          </cell>
          <cell r="W1574">
            <v>2002</v>
          </cell>
          <cell r="X1574">
            <v>7</v>
          </cell>
          <cell r="Y1574">
            <v>1.0989375830013279</v>
          </cell>
          <cell r="Z1574">
            <v>1</v>
          </cell>
          <cell r="AA1574">
            <v>4</v>
          </cell>
          <cell r="AB1574">
            <v>200</v>
          </cell>
          <cell r="AC1574">
            <v>0.3</v>
          </cell>
          <cell r="AD1574">
            <v>60</v>
          </cell>
          <cell r="AH1574">
            <v>0.5</v>
          </cell>
        </row>
        <row r="1575">
          <cell r="A1575" t="str">
            <v>G2002025-000</v>
          </cell>
          <cell r="B1575" t="str">
            <v>Fixtures and fittings</v>
          </cell>
          <cell r="C1575">
            <v>8101</v>
          </cell>
          <cell r="D1575" t="str">
            <v>CEO</v>
          </cell>
          <cell r="E1575" t="str">
            <v xml:space="preserve">            </v>
          </cell>
          <cell r="F1575" t="str">
            <v xml:space="preserve">45/5559     </v>
          </cell>
          <cell r="G1575" t="str">
            <v>PERFECT OFFI</v>
          </cell>
          <cell r="H1575" t="str">
            <v xml:space="preserve">CONFERENCE TABLE ES-150              </v>
          </cell>
          <cell r="I1575">
            <v>37523</v>
          </cell>
          <cell r="J1575">
            <v>37528</v>
          </cell>
          <cell r="K1575">
            <v>1820</v>
          </cell>
          <cell r="L1575">
            <v>540</v>
          </cell>
          <cell r="M1575">
            <v>7125</v>
          </cell>
          <cell r="N1575">
            <v>5014.22</v>
          </cell>
          <cell r="O1575">
            <v>2110.7800000000002</v>
          </cell>
          <cell r="R1575">
            <v>3.9379699999999997E-2</v>
          </cell>
          <cell r="S1575">
            <v>280.58036249999998</v>
          </cell>
          <cell r="T1575">
            <v>197.458479334</v>
          </cell>
          <cell r="U1575">
            <v>83.121883165999975</v>
          </cell>
          <cell r="W1575">
            <v>2002</v>
          </cell>
          <cell r="X1575">
            <v>7</v>
          </cell>
          <cell r="Y1575">
            <v>1.0989375830013279</v>
          </cell>
          <cell r="Z1575">
            <v>1</v>
          </cell>
          <cell r="AA1575">
            <v>4</v>
          </cell>
          <cell r="AB1575">
            <v>200</v>
          </cell>
          <cell r="AC1575">
            <v>0.3</v>
          </cell>
          <cell r="AD1575">
            <v>60</v>
          </cell>
          <cell r="AH1575">
            <v>0.5</v>
          </cell>
        </row>
        <row r="1576">
          <cell r="A1576" t="str">
            <v>G2002026-000</v>
          </cell>
          <cell r="B1576" t="str">
            <v>Fixtures and fittings</v>
          </cell>
          <cell r="C1576">
            <v>8101</v>
          </cell>
          <cell r="D1576" t="str">
            <v>CEO</v>
          </cell>
          <cell r="E1576" t="str">
            <v xml:space="preserve">            </v>
          </cell>
          <cell r="F1576" t="str">
            <v xml:space="preserve">B9/179      </v>
          </cell>
          <cell r="G1576" t="str">
            <v>TECHNO TELEC</v>
          </cell>
          <cell r="H1576" t="str">
            <v>TELEPHONE MOBILE MDL. NOKIA 6510 (UDO</v>
          </cell>
          <cell r="I1576">
            <v>37509</v>
          </cell>
          <cell r="J1576">
            <v>37528</v>
          </cell>
          <cell r="K1576">
            <v>1820</v>
          </cell>
          <cell r="L1576">
            <v>540</v>
          </cell>
          <cell r="M1576">
            <v>12990.65</v>
          </cell>
          <cell r="N1576">
            <v>9142.73</v>
          </cell>
          <cell r="O1576">
            <v>3847.92</v>
          </cell>
          <cell r="R1576">
            <v>3.9379699999999997E-2</v>
          </cell>
          <cell r="S1576">
            <v>511.56789980499997</v>
          </cell>
          <cell r="T1576">
            <v>360.03796458099993</v>
          </cell>
          <cell r="U1576">
            <v>151.52993522400004</v>
          </cell>
          <cell r="W1576">
            <v>2002</v>
          </cell>
          <cell r="X1576">
            <v>5</v>
          </cell>
          <cell r="Y1576">
            <v>0.8323304360745859</v>
          </cell>
          <cell r="Z1576">
            <v>1.0645950076413653</v>
          </cell>
          <cell r="AA1576">
            <v>4</v>
          </cell>
          <cell r="AB1576">
            <v>450</v>
          </cell>
          <cell r="AC1576">
            <v>0.3</v>
          </cell>
          <cell r="AD1576">
            <v>140</v>
          </cell>
          <cell r="AH1576">
            <v>0.5</v>
          </cell>
        </row>
        <row r="1577">
          <cell r="A1577" t="str">
            <v>G2002027-000</v>
          </cell>
          <cell r="B1577" t="str">
            <v>Fixtures and fittings</v>
          </cell>
          <cell r="C1577">
            <v>8101</v>
          </cell>
          <cell r="D1577" t="str">
            <v>CEO</v>
          </cell>
          <cell r="E1577" t="str">
            <v>2HXCA2720882</v>
          </cell>
          <cell r="F1577" t="str">
            <v xml:space="preserve">B0005478    </v>
          </cell>
          <cell r="G1577" t="str">
            <v>PLUS-BBG COR</v>
          </cell>
          <cell r="H1577" t="str">
            <v xml:space="preserve">DATA PROJECTOR U2-X2000 AT GM1             </v>
          </cell>
          <cell r="I1577">
            <v>37553</v>
          </cell>
          <cell r="J1577">
            <v>37556</v>
          </cell>
          <cell r="K1577">
            <v>1820</v>
          </cell>
          <cell r="L1577">
            <v>568</v>
          </cell>
          <cell r="M1577">
            <v>250000</v>
          </cell>
          <cell r="N1577">
            <v>172114.71</v>
          </cell>
          <cell r="O1577">
            <v>77885.289999999994</v>
          </cell>
          <cell r="R1577">
            <v>3.9379699999999997E-2</v>
          </cell>
          <cell r="S1577">
            <v>9844.9249999999993</v>
          </cell>
          <cell r="T1577">
            <v>6777.825645386999</v>
          </cell>
          <cell r="U1577">
            <v>3067.0993546130003</v>
          </cell>
          <cell r="W1577">
            <v>2002</v>
          </cell>
          <cell r="X1577">
            <v>7</v>
          </cell>
          <cell r="Y1577">
            <v>1.0989375830013279</v>
          </cell>
          <cell r="Z1577">
            <v>1</v>
          </cell>
          <cell r="AA1577">
            <v>4</v>
          </cell>
          <cell r="AB1577">
            <v>7200</v>
          </cell>
          <cell r="AC1577">
            <v>0.3</v>
          </cell>
          <cell r="AD1577">
            <v>2200</v>
          </cell>
          <cell r="AH1577">
            <v>0.5</v>
          </cell>
        </row>
        <row r="1578">
          <cell r="A1578" t="str">
            <v>G2002027-001</v>
          </cell>
          <cell r="B1578" t="str">
            <v>Fixtures and fittings</v>
          </cell>
          <cell r="C1578">
            <v>8101</v>
          </cell>
          <cell r="D1578" t="str">
            <v>CEO</v>
          </cell>
          <cell r="E1578" t="str">
            <v xml:space="preserve">            </v>
          </cell>
          <cell r="F1578" t="str">
            <v xml:space="preserve">B0005478    </v>
          </cell>
          <cell r="G1578" t="str">
            <v>PLUS-BBG COR</v>
          </cell>
          <cell r="H1578" t="str">
            <v xml:space="preserve">VISUALIZER ELMO HV-5500XG            </v>
          </cell>
          <cell r="I1578">
            <v>37553</v>
          </cell>
          <cell r="J1578">
            <v>37556</v>
          </cell>
          <cell r="K1578">
            <v>1820</v>
          </cell>
          <cell r="L1578">
            <v>568</v>
          </cell>
          <cell r="M1578">
            <v>130000</v>
          </cell>
          <cell r="N1578">
            <v>89499.32</v>
          </cell>
          <cell r="O1578">
            <v>40500.68</v>
          </cell>
          <cell r="R1578">
            <v>3.9379699999999997E-2</v>
          </cell>
          <cell r="S1578">
            <v>5119.3609999999999</v>
          </cell>
          <cell r="T1578">
            <v>3524.4563718039999</v>
          </cell>
          <cell r="U1578">
            <v>1594.904628196</v>
          </cell>
          <cell r="W1578">
            <v>2002</v>
          </cell>
          <cell r="X1578">
            <v>7</v>
          </cell>
          <cell r="Y1578">
            <v>1.0989375830013279</v>
          </cell>
          <cell r="Z1578">
            <v>1</v>
          </cell>
          <cell r="AA1578">
            <v>4</v>
          </cell>
          <cell r="AB1578">
            <v>3700</v>
          </cell>
          <cell r="AC1578">
            <v>0.3</v>
          </cell>
          <cell r="AD1578">
            <v>1110</v>
          </cell>
          <cell r="AH1578">
            <v>0.5</v>
          </cell>
        </row>
        <row r="1579">
          <cell r="A1579" t="str">
            <v>G2002027-004</v>
          </cell>
          <cell r="B1579" t="str">
            <v>Fixtures and fittings</v>
          </cell>
          <cell r="C1579">
            <v>8101</v>
          </cell>
          <cell r="D1579" t="str">
            <v>CEO</v>
          </cell>
          <cell r="E1579" t="str">
            <v xml:space="preserve">            </v>
          </cell>
          <cell r="F1579" t="str">
            <v xml:space="preserve">B0005478    </v>
          </cell>
          <cell r="G1579" t="str">
            <v>PLUS-BBG COR</v>
          </cell>
          <cell r="H1579" t="str">
            <v xml:space="preserve">LABOUR COST FOR INSTALLATION         </v>
          </cell>
          <cell r="I1579">
            <v>37553</v>
          </cell>
          <cell r="J1579">
            <v>37556</v>
          </cell>
          <cell r="K1579">
            <v>1820</v>
          </cell>
          <cell r="L1579">
            <v>568</v>
          </cell>
          <cell r="M1579">
            <v>15000</v>
          </cell>
          <cell r="N1579">
            <v>10326.25</v>
          </cell>
          <cell r="O1579">
            <v>4673.75</v>
          </cell>
          <cell r="R1579">
            <v>3.9379699999999997E-2</v>
          </cell>
          <cell r="S1579">
            <v>590.69549999999992</v>
          </cell>
          <cell r="T1579">
            <v>406.64462712499994</v>
          </cell>
          <cell r="U1579">
            <v>184.05087287499998</v>
          </cell>
          <cell r="W1579">
            <v>2002</v>
          </cell>
          <cell r="X1579">
            <v>7</v>
          </cell>
          <cell r="Y1579">
            <v>1.0989375830013279</v>
          </cell>
          <cell r="Z1579">
            <v>1</v>
          </cell>
          <cell r="AA1579">
            <v>4</v>
          </cell>
          <cell r="AB1579">
            <v>400</v>
          </cell>
          <cell r="AC1579">
            <v>0.3</v>
          </cell>
          <cell r="AD1579">
            <v>120</v>
          </cell>
          <cell r="AH1579">
            <v>0.5</v>
          </cell>
        </row>
        <row r="1580">
          <cell r="A1580" t="str">
            <v>G2002028-000</v>
          </cell>
          <cell r="B1580" t="str">
            <v>Fixtures and fittings</v>
          </cell>
          <cell r="C1580">
            <v>8101</v>
          </cell>
          <cell r="D1580" t="str">
            <v>CEO</v>
          </cell>
          <cell r="E1580" t="str">
            <v>N/A</v>
          </cell>
          <cell r="F1580">
            <v>1933</v>
          </cell>
          <cell r="G1580" t="str">
            <v>TAVEECHOK FE</v>
          </cell>
          <cell r="H1580" t="str">
            <v>PC&amp;VISUALIZER STAND</v>
          </cell>
          <cell r="I1580">
            <v>37573</v>
          </cell>
          <cell r="J1580">
            <v>37584</v>
          </cell>
          <cell r="K1580">
            <v>1820</v>
          </cell>
          <cell r="L1580">
            <v>596</v>
          </cell>
          <cell r="M1580">
            <v>3200</v>
          </cell>
          <cell r="N1580">
            <v>2153.1799999999998</v>
          </cell>
          <cell r="O1580">
            <v>1046.82</v>
          </cell>
          <cell r="R1580">
            <v>3.9379699999999997E-2</v>
          </cell>
          <cell r="S1580">
            <v>126.01503999999998</v>
          </cell>
          <cell r="T1580">
            <v>84.791582445999993</v>
          </cell>
          <cell r="U1580">
            <v>41.223457553999992</v>
          </cell>
          <cell r="W1580">
            <v>2002</v>
          </cell>
          <cell r="X1580">
            <v>6</v>
          </cell>
          <cell r="Y1580">
            <v>0.77285048248942856</v>
          </cell>
          <cell r="Z1580">
            <v>1.0645950076413653</v>
          </cell>
          <cell r="AA1580">
            <v>5</v>
          </cell>
          <cell r="AB1580">
            <v>100</v>
          </cell>
          <cell r="AC1580">
            <v>0.15</v>
          </cell>
          <cell r="AD1580">
            <v>20</v>
          </cell>
          <cell r="AH1580">
            <v>0.5</v>
          </cell>
        </row>
        <row r="1581">
          <cell r="A1581" t="str">
            <v>G2003001-000</v>
          </cell>
          <cell r="B1581" t="str">
            <v>Fixtures and fittings</v>
          </cell>
          <cell r="C1581">
            <v>8101</v>
          </cell>
          <cell r="D1581" t="str">
            <v>CEO</v>
          </cell>
          <cell r="E1581" t="str">
            <v>N/A</v>
          </cell>
          <cell r="F1581" t="str">
            <v>D46/1184</v>
          </cell>
          <cell r="G1581" t="str">
            <v>DASH INTERTRADE CO., LTD</v>
          </cell>
          <cell r="H1581" t="str">
            <v>"PANASONIC" TELEPHONE MODEL : KX-T1221 (K. UDOM)</v>
          </cell>
          <cell r="I1581">
            <v>37750</v>
          </cell>
          <cell r="J1581">
            <v>37751</v>
          </cell>
          <cell r="K1581">
            <v>1820</v>
          </cell>
          <cell r="L1581">
            <v>763</v>
          </cell>
          <cell r="M1581">
            <v>3780</v>
          </cell>
          <cell r="N1581">
            <v>2196.8000000000002</v>
          </cell>
          <cell r="O1581">
            <v>1583.2</v>
          </cell>
          <cell r="R1581">
            <v>3.9379699999999997E-2</v>
          </cell>
          <cell r="S1581">
            <v>148.855266</v>
          </cell>
          <cell r="T1581">
            <v>86.509324960000001</v>
          </cell>
          <cell r="U1581">
            <v>62.34594104</v>
          </cell>
          <cell r="W1581">
            <v>2003</v>
          </cell>
          <cell r="X1581">
            <v>5</v>
          </cell>
          <cell r="Y1581">
            <v>0.91185806136567116</v>
          </cell>
          <cell r="Z1581">
            <v>0.98431822041093564</v>
          </cell>
          <cell r="AA1581">
            <v>4</v>
          </cell>
          <cell r="AB1581">
            <v>130</v>
          </cell>
          <cell r="AC1581">
            <v>0.5</v>
          </cell>
          <cell r="AD1581">
            <v>70</v>
          </cell>
          <cell r="AH1581">
            <v>1.5</v>
          </cell>
        </row>
        <row r="1582">
          <cell r="A1582" t="str">
            <v>G2003002-000</v>
          </cell>
          <cell r="B1582" t="str">
            <v>Fixtures and fittings</v>
          </cell>
          <cell r="C1582">
            <v>8101</v>
          </cell>
          <cell r="D1582" t="str">
            <v>CEO</v>
          </cell>
          <cell r="E1582" t="str">
            <v>N/A</v>
          </cell>
          <cell r="F1582">
            <v>31229</v>
          </cell>
          <cell r="G1582" t="str">
            <v>And First Ltd.</v>
          </cell>
          <cell r="H1582" t="str">
            <v>TELEPHONE MOBILE MDL. NOKIA 6100 (01-8213440) K. UDOM</v>
          </cell>
          <cell r="I1582">
            <v>37811</v>
          </cell>
          <cell r="J1582">
            <v>37811</v>
          </cell>
          <cell r="K1582">
            <v>1820</v>
          </cell>
          <cell r="L1582">
            <v>823</v>
          </cell>
          <cell r="M1582">
            <v>14040.65</v>
          </cell>
          <cell r="N1582">
            <v>7698.66</v>
          </cell>
          <cell r="O1582">
            <v>6341.99</v>
          </cell>
          <cell r="R1582">
            <v>3.9379699999999997E-2</v>
          </cell>
          <cell r="S1582">
            <v>552.91658480499996</v>
          </cell>
          <cell r="T1582">
            <v>303.17092120199999</v>
          </cell>
          <cell r="U1582">
            <v>249.74566360299997</v>
          </cell>
          <cell r="W1582">
            <v>2003</v>
          </cell>
          <cell r="X1582">
            <v>5</v>
          </cell>
          <cell r="Y1582">
            <v>0.91185806136567116</v>
          </cell>
          <cell r="Z1582">
            <v>0.98431822041093564</v>
          </cell>
          <cell r="AA1582">
            <v>4</v>
          </cell>
          <cell r="AB1582">
            <v>500</v>
          </cell>
          <cell r="AC1582">
            <v>0.5</v>
          </cell>
          <cell r="AD1582">
            <v>250</v>
          </cell>
          <cell r="AH1582">
            <v>1.5</v>
          </cell>
        </row>
        <row r="1583">
          <cell r="A1583" t="str">
            <v>G2003002-001</v>
          </cell>
          <cell r="B1583" t="str">
            <v>Fixtures and fittings</v>
          </cell>
          <cell r="C1583">
            <v>8101</v>
          </cell>
          <cell r="D1583" t="str">
            <v>CEO</v>
          </cell>
          <cell r="E1583" t="str">
            <v>N/A</v>
          </cell>
          <cell r="F1583" t="str">
            <v>B6/88</v>
          </cell>
          <cell r="G1583" t="str">
            <v>N/A</v>
          </cell>
          <cell r="H1583" t="str">
            <v>BLUETOOTH HEADSET MODEL : HELLO II</v>
          </cell>
          <cell r="I1583">
            <v>38145</v>
          </cell>
          <cell r="J1583">
            <v>38146</v>
          </cell>
          <cell r="K1583">
            <v>1820</v>
          </cell>
          <cell r="L1583">
            <v>1158</v>
          </cell>
          <cell r="M1583">
            <v>3100</v>
          </cell>
          <cell r="N1583">
            <v>1128.92</v>
          </cell>
          <cell r="O1583">
            <v>1971.08</v>
          </cell>
          <cell r="R1583">
            <v>3.9379699999999997E-2</v>
          </cell>
          <cell r="S1583">
            <v>122.07706999999999</v>
          </cell>
          <cell r="T1583">
            <v>44.456530923999999</v>
          </cell>
          <cell r="U1583">
            <v>77.620539076</v>
          </cell>
          <cell r="W1583">
            <v>2004</v>
          </cell>
          <cell r="X1583">
            <v>7</v>
          </cell>
          <cell r="Y1583">
            <v>1.0711974110032363</v>
          </cell>
          <cell r="Z1583">
            <v>1</v>
          </cell>
          <cell r="AA1583">
            <v>4</v>
          </cell>
          <cell r="AB1583">
            <v>100</v>
          </cell>
          <cell r="AC1583">
            <v>0.67500000000000004</v>
          </cell>
          <cell r="AD1583">
            <v>70</v>
          </cell>
          <cell r="AH1583">
            <v>2.5</v>
          </cell>
        </row>
        <row r="1584">
          <cell r="A1584" t="str">
            <v>G2003003-000</v>
          </cell>
          <cell r="B1584" t="str">
            <v>Fixtures and fittings</v>
          </cell>
          <cell r="C1584">
            <v>8101</v>
          </cell>
          <cell r="D1584" t="str">
            <v>CEO</v>
          </cell>
          <cell r="E1584" t="str">
            <v>821-3208</v>
          </cell>
          <cell r="F1584" t="str">
            <v>CSCTBN146070077</v>
          </cell>
          <cell r="G1584" t="str">
            <v>T.G. CELLULA WORD LTD</v>
          </cell>
          <cell r="H1584" t="str">
            <v>TELEPHONE MOBILE MDL.NOKIA 6100 (K. CHUA YEE HEONG) 01-8213208</v>
          </cell>
          <cell r="I1584">
            <v>37846</v>
          </cell>
          <cell r="J1584">
            <v>37888</v>
          </cell>
          <cell r="K1584">
            <v>1820</v>
          </cell>
          <cell r="L1584">
            <v>900</v>
          </cell>
          <cell r="M1584">
            <v>12428.97</v>
          </cell>
          <cell r="N1584">
            <v>6289.1</v>
          </cell>
          <cell r="O1584">
            <v>6139.87</v>
          </cell>
          <cell r="R1584">
            <v>3.9379699999999997E-2</v>
          </cell>
          <cell r="S1584">
            <v>489.44910990899996</v>
          </cell>
          <cell r="T1584">
            <v>247.66287126999998</v>
          </cell>
          <cell r="U1584">
            <v>241.78623863899998</v>
          </cell>
          <cell r="W1584">
            <v>2003</v>
          </cell>
          <cell r="X1584">
            <v>5</v>
          </cell>
          <cell r="Y1584">
            <v>0.91185806136567116</v>
          </cell>
          <cell r="Z1584">
            <v>0.98431822041093564</v>
          </cell>
          <cell r="AA1584">
            <v>4</v>
          </cell>
          <cell r="AB1584">
            <v>440</v>
          </cell>
          <cell r="AC1584">
            <v>0.5</v>
          </cell>
          <cell r="AD1584">
            <v>220</v>
          </cell>
          <cell r="AH1584">
            <v>1.5</v>
          </cell>
        </row>
        <row r="1585">
          <cell r="A1585" t="str">
            <v>G2003004-000</v>
          </cell>
          <cell r="B1585" t="str">
            <v>Fixtures and fittings</v>
          </cell>
          <cell r="C1585">
            <v>8101</v>
          </cell>
          <cell r="D1585" t="str">
            <v>CEO</v>
          </cell>
          <cell r="E1585" t="str">
            <v>CX4AA3921485</v>
          </cell>
          <cell r="F1585" t="str">
            <v>BO 006680</v>
          </cell>
          <cell r="G1585" t="str">
            <v>PLUS-BBG COPORATION (THAILAND) LTD</v>
          </cell>
          <cell r="H1585" t="str">
            <v>DATA PROJECTOR PLUS U4-136 #CX4AA3921485 (K. MARINA)</v>
          </cell>
          <cell r="I1585">
            <v>37888</v>
          </cell>
          <cell r="J1585">
            <v>37888</v>
          </cell>
          <cell r="K1585">
            <v>1820</v>
          </cell>
          <cell r="L1585">
            <v>900</v>
          </cell>
          <cell r="M1585">
            <v>150000</v>
          </cell>
          <cell r="N1585">
            <v>75906.09</v>
          </cell>
          <cell r="O1585">
            <v>74093.91</v>
          </cell>
          <cell r="R1585">
            <v>3.9379699999999997E-2</v>
          </cell>
          <cell r="S1585">
            <v>5906.9549999999999</v>
          </cell>
          <cell r="T1585">
            <v>2989.1590523729997</v>
          </cell>
          <cell r="U1585">
            <v>2917.7959476270003</v>
          </cell>
          <cell r="W1585">
            <v>2003</v>
          </cell>
          <cell r="X1585">
            <v>7</v>
          </cell>
          <cell r="Y1585">
            <v>1.0934919061777337</v>
          </cell>
          <cell r="Z1585">
            <v>1</v>
          </cell>
          <cell r="AA1585">
            <v>4</v>
          </cell>
          <cell r="AB1585">
            <v>4300</v>
          </cell>
          <cell r="AC1585">
            <v>0.5</v>
          </cell>
          <cell r="AD1585">
            <v>2200</v>
          </cell>
          <cell r="AH1585">
            <v>1.5</v>
          </cell>
        </row>
        <row r="1586">
          <cell r="A1586" t="str">
            <v>G2004001-000</v>
          </cell>
          <cell r="B1586" t="str">
            <v>Fixtures and fittings</v>
          </cell>
          <cell r="C1586">
            <v>8101</v>
          </cell>
          <cell r="D1586" t="str">
            <v>CEO</v>
          </cell>
          <cell r="E1586">
            <v>352503000509984</v>
          </cell>
          <cell r="F1586" t="str">
            <v>I 173/003</v>
          </cell>
          <cell r="G1586" t="str">
            <v>LEK COMMUNICATION LTD.</v>
          </cell>
          <cell r="H1586" t="str">
            <v>MOBILE TELEPHONE NOKIA 6820 DIGITAL (K. TAWATCHAI / DIRECTOR HR)</v>
          </cell>
          <cell r="I1586">
            <v>38117</v>
          </cell>
          <cell r="J1586">
            <v>38130</v>
          </cell>
          <cell r="K1586">
            <v>1820</v>
          </cell>
          <cell r="L1586">
            <v>1142</v>
          </cell>
          <cell r="M1586">
            <v>13925.23</v>
          </cell>
          <cell r="N1586">
            <v>5194.8100000000004</v>
          </cell>
          <cell r="O1586">
            <v>8730.42</v>
          </cell>
          <cell r="R1586">
            <v>3.9379699999999997E-2</v>
          </cell>
          <cell r="S1586">
            <v>548.3713798309999</v>
          </cell>
          <cell r="T1586">
            <v>204.57005935699999</v>
          </cell>
          <cell r="U1586">
            <v>343.80132047399991</v>
          </cell>
          <cell r="W1586">
            <v>2004</v>
          </cell>
          <cell r="X1586">
            <v>5</v>
          </cell>
          <cell r="Y1586">
            <v>0.95752499786343048</v>
          </cell>
          <cell r="Z1586">
            <v>0.91860247919850568</v>
          </cell>
          <cell r="AA1586">
            <v>4</v>
          </cell>
          <cell r="AB1586">
            <v>480</v>
          </cell>
          <cell r="AC1586">
            <v>0.67500000000000004</v>
          </cell>
          <cell r="AD1586">
            <v>320</v>
          </cell>
          <cell r="AH1586">
            <v>2.5</v>
          </cell>
        </row>
        <row r="1587">
          <cell r="A1587" t="str">
            <v>G2004002-000</v>
          </cell>
          <cell r="B1587" t="str">
            <v>Fixtures and fittings</v>
          </cell>
          <cell r="C1587">
            <v>8101</v>
          </cell>
          <cell r="D1587" t="str">
            <v>CEO</v>
          </cell>
          <cell r="E1587" t="str">
            <v>N/A</v>
          </cell>
          <cell r="F1587" t="str">
            <v>SI47/5115</v>
          </cell>
          <cell r="G1587" t="str">
            <v>PERFECT OFFICE FURNITURE CO., LTD</v>
          </cell>
          <cell r="H1587" t="str">
            <v>CONFERENCE CHAIR MD121</v>
          </cell>
          <cell r="I1587">
            <v>38142</v>
          </cell>
          <cell r="J1587">
            <v>38256</v>
          </cell>
          <cell r="K1587">
            <v>1820</v>
          </cell>
          <cell r="L1587">
            <v>1268</v>
          </cell>
          <cell r="M1587">
            <v>2962.5</v>
          </cell>
          <cell r="N1587">
            <v>899.84</v>
          </cell>
          <cell r="O1587">
            <v>2062.66</v>
          </cell>
          <cell r="R1587">
            <v>3.9379699999999997E-2</v>
          </cell>
          <cell r="S1587">
            <v>116.66236124999999</v>
          </cell>
          <cell r="T1587">
            <v>35.435429247999998</v>
          </cell>
          <cell r="U1587">
            <v>81.226932001999984</v>
          </cell>
          <cell r="W1587">
            <v>2004</v>
          </cell>
          <cell r="X1587">
            <v>7</v>
          </cell>
          <cell r="Y1587">
            <v>1.0711974110032363</v>
          </cell>
          <cell r="Z1587">
            <v>1</v>
          </cell>
          <cell r="AA1587">
            <v>4</v>
          </cell>
          <cell r="AB1587">
            <v>100</v>
          </cell>
          <cell r="AC1587">
            <v>0.67500000000000004</v>
          </cell>
          <cell r="AD1587">
            <v>70</v>
          </cell>
          <cell r="AH1587">
            <v>2.5</v>
          </cell>
        </row>
        <row r="1588">
          <cell r="A1588" t="str">
            <v>G2004003-000</v>
          </cell>
          <cell r="B1588" t="str">
            <v>Fixtures and fittings</v>
          </cell>
          <cell r="C1588">
            <v>8101</v>
          </cell>
          <cell r="D1588" t="str">
            <v>CEO</v>
          </cell>
          <cell r="E1588" t="str">
            <v>N/A</v>
          </cell>
          <cell r="F1588" t="str">
            <v>SI47/5115</v>
          </cell>
          <cell r="G1588" t="str">
            <v>PERFECT OFFICE FURNITURE CO., LTD</v>
          </cell>
          <cell r="H1588" t="str">
            <v>CONFERENCE CHAIR MD121</v>
          </cell>
          <cell r="I1588">
            <v>38142</v>
          </cell>
          <cell r="J1588">
            <v>38256</v>
          </cell>
          <cell r="K1588">
            <v>1820</v>
          </cell>
          <cell r="L1588">
            <v>1268</v>
          </cell>
          <cell r="M1588">
            <v>2962.5</v>
          </cell>
          <cell r="N1588">
            <v>899.84</v>
          </cell>
          <cell r="O1588">
            <v>2062.66</v>
          </cell>
          <cell r="R1588">
            <v>3.9379699999999997E-2</v>
          </cell>
          <cell r="S1588">
            <v>116.66236124999999</v>
          </cell>
          <cell r="T1588">
            <v>35.435429247999998</v>
          </cell>
          <cell r="U1588">
            <v>81.226932001999984</v>
          </cell>
          <cell r="W1588">
            <v>2004</v>
          </cell>
          <cell r="X1588">
            <v>7</v>
          </cell>
          <cell r="Y1588">
            <v>1.0711974110032363</v>
          </cell>
          <cell r="Z1588">
            <v>1</v>
          </cell>
          <cell r="AA1588">
            <v>4</v>
          </cell>
          <cell r="AB1588">
            <v>100</v>
          </cell>
          <cell r="AC1588">
            <v>0.67500000000000004</v>
          </cell>
          <cell r="AD1588">
            <v>70</v>
          </cell>
          <cell r="AH1588">
            <v>2.5</v>
          </cell>
        </row>
        <row r="1589">
          <cell r="A1589" t="str">
            <v>G2004004-000</v>
          </cell>
          <cell r="B1589" t="str">
            <v>Fixtures and fittings</v>
          </cell>
          <cell r="C1589">
            <v>8101</v>
          </cell>
          <cell r="D1589" t="str">
            <v>CEO</v>
          </cell>
          <cell r="E1589" t="str">
            <v>N/A</v>
          </cell>
          <cell r="F1589" t="str">
            <v>SI47/5115</v>
          </cell>
          <cell r="G1589" t="str">
            <v>PERFECT OFFICE FURNITURE CO., LTD</v>
          </cell>
          <cell r="H1589" t="str">
            <v>CONFERENCE CHAIR MD121</v>
          </cell>
          <cell r="I1589">
            <v>38142</v>
          </cell>
          <cell r="J1589">
            <v>38256</v>
          </cell>
          <cell r="K1589">
            <v>1820</v>
          </cell>
          <cell r="L1589">
            <v>1268</v>
          </cell>
          <cell r="M1589">
            <v>2962.5</v>
          </cell>
          <cell r="N1589">
            <v>899.84</v>
          </cell>
          <cell r="O1589">
            <v>2062.66</v>
          </cell>
          <cell r="R1589">
            <v>3.9379699999999997E-2</v>
          </cell>
          <cell r="S1589">
            <v>116.66236124999999</v>
          </cell>
          <cell r="T1589">
            <v>35.435429247999998</v>
          </cell>
          <cell r="U1589">
            <v>81.226932001999984</v>
          </cell>
          <cell r="W1589">
            <v>2004</v>
          </cell>
          <cell r="X1589">
            <v>7</v>
          </cell>
          <cell r="Y1589">
            <v>1.0711974110032363</v>
          </cell>
          <cell r="Z1589">
            <v>1</v>
          </cell>
          <cell r="AA1589">
            <v>4</v>
          </cell>
          <cell r="AB1589">
            <v>100</v>
          </cell>
          <cell r="AC1589">
            <v>0.67500000000000004</v>
          </cell>
          <cell r="AD1589">
            <v>70</v>
          </cell>
          <cell r="AH1589">
            <v>2.5</v>
          </cell>
        </row>
        <row r="1590">
          <cell r="A1590" t="str">
            <v>G2004005-000</v>
          </cell>
          <cell r="B1590" t="str">
            <v>Fixtures and fittings</v>
          </cell>
          <cell r="C1590">
            <v>8101</v>
          </cell>
          <cell r="D1590" t="str">
            <v>CEO</v>
          </cell>
          <cell r="E1590" t="str">
            <v>N/A</v>
          </cell>
          <cell r="F1590" t="str">
            <v>SI47/5115</v>
          </cell>
          <cell r="G1590" t="str">
            <v>PERFECT OFFICE FURNITURE CO., LTD</v>
          </cell>
          <cell r="H1590" t="str">
            <v>CONFERENCE CHAIR MD121</v>
          </cell>
          <cell r="I1590">
            <v>38142</v>
          </cell>
          <cell r="J1590">
            <v>38256</v>
          </cell>
          <cell r="K1590">
            <v>1820</v>
          </cell>
          <cell r="L1590">
            <v>1268</v>
          </cell>
          <cell r="M1590">
            <v>2962.5</v>
          </cell>
          <cell r="N1590">
            <v>899.84</v>
          </cell>
          <cell r="O1590">
            <v>2062.66</v>
          </cell>
          <cell r="R1590">
            <v>3.9379699999999997E-2</v>
          </cell>
          <cell r="S1590">
            <v>116.66236124999999</v>
          </cell>
          <cell r="T1590">
            <v>35.435429247999998</v>
          </cell>
          <cell r="U1590">
            <v>81.226932001999984</v>
          </cell>
          <cell r="W1590">
            <v>2004</v>
          </cell>
          <cell r="X1590">
            <v>7</v>
          </cell>
          <cell r="Y1590">
            <v>1.0711974110032363</v>
          </cell>
          <cell r="Z1590">
            <v>1</v>
          </cell>
          <cell r="AA1590">
            <v>4</v>
          </cell>
          <cell r="AB1590">
            <v>100</v>
          </cell>
          <cell r="AC1590">
            <v>0.67500000000000004</v>
          </cell>
          <cell r="AD1590">
            <v>70</v>
          </cell>
          <cell r="AH1590">
            <v>2.5</v>
          </cell>
        </row>
        <row r="1591">
          <cell r="A1591" t="str">
            <v>G2004006-000</v>
          </cell>
          <cell r="B1591" t="str">
            <v>Fixtures and fittings</v>
          </cell>
          <cell r="C1591">
            <v>8101</v>
          </cell>
          <cell r="D1591" t="str">
            <v>CEO</v>
          </cell>
          <cell r="E1591" t="str">
            <v>N/A</v>
          </cell>
          <cell r="F1591" t="str">
            <v>SI47/5115</v>
          </cell>
          <cell r="G1591" t="str">
            <v>PERFECT OFFICE FURNITURE CO., LTD</v>
          </cell>
          <cell r="H1591" t="str">
            <v>CONFERENCE CHAIR MD121</v>
          </cell>
          <cell r="I1591">
            <v>38142</v>
          </cell>
          <cell r="J1591">
            <v>38256</v>
          </cell>
          <cell r="K1591">
            <v>1820</v>
          </cell>
          <cell r="L1591">
            <v>1268</v>
          </cell>
          <cell r="M1591">
            <v>2962.5</v>
          </cell>
          <cell r="N1591">
            <v>899.84</v>
          </cell>
          <cell r="O1591">
            <v>2062.66</v>
          </cell>
          <cell r="R1591">
            <v>3.9379699999999997E-2</v>
          </cell>
          <cell r="S1591">
            <v>116.66236124999999</v>
          </cell>
          <cell r="T1591">
            <v>35.435429247999998</v>
          </cell>
          <cell r="U1591">
            <v>81.226932001999984</v>
          </cell>
          <cell r="W1591">
            <v>2004</v>
          </cell>
          <cell r="X1591">
            <v>7</v>
          </cell>
          <cell r="Y1591">
            <v>1.0711974110032363</v>
          </cell>
          <cell r="Z1591">
            <v>1</v>
          </cell>
          <cell r="AA1591">
            <v>4</v>
          </cell>
          <cell r="AB1591">
            <v>100</v>
          </cell>
          <cell r="AC1591">
            <v>0.67500000000000004</v>
          </cell>
          <cell r="AD1591">
            <v>70</v>
          </cell>
          <cell r="AH1591">
            <v>2.5</v>
          </cell>
        </row>
        <row r="1592">
          <cell r="A1592" t="str">
            <v>G2004007-000</v>
          </cell>
          <cell r="B1592" t="str">
            <v>Fixtures and fittings</v>
          </cell>
          <cell r="C1592">
            <v>8101</v>
          </cell>
          <cell r="D1592" t="str">
            <v>CEO</v>
          </cell>
          <cell r="E1592" t="str">
            <v>N/A</v>
          </cell>
          <cell r="F1592" t="str">
            <v>SI47/5115</v>
          </cell>
          <cell r="G1592" t="str">
            <v>PERFECT OFFICE FURNITURE CO., LTD</v>
          </cell>
          <cell r="H1592" t="str">
            <v>CONFERENCE CHAIR MD121</v>
          </cell>
          <cell r="I1592">
            <v>38142</v>
          </cell>
          <cell r="J1592">
            <v>38256</v>
          </cell>
          <cell r="K1592">
            <v>1820</v>
          </cell>
          <cell r="L1592">
            <v>1268</v>
          </cell>
          <cell r="M1592">
            <v>2962.5</v>
          </cell>
          <cell r="N1592">
            <v>899.84</v>
          </cell>
          <cell r="O1592">
            <v>2062.66</v>
          </cell>
          <cell r="R1592">
            <v>3.9379699999999997E-2</v>
          </cell>
          <cell r="S1592">
            <v>116.66236124999999</v>
          </cell>
          <cell r="T1592">
            <v>35.435429247999998</v>
          </cell>
          <cell r="U1592">
            <v>81.226932001999984</v>
          </cell>
          <cell r="W1592">
            <v>2004</v>
          </cell>
          <cell r="X1592">
            <v>7</v>
          </cell>
          <cell r="Y1592">
            <v>1.0711974110032363</v>
          </cell>
          <cell r="Z1592">
            <v>1</v>
          </cell>
          <cell r="AA1592">
            <v>4</v>
          </cell>
          <cell r="AB1592">
            <v>100</v>
          </cell>
          <cell r="AC1592">
            <v>0.67500000000000004</v>
          </cell>
          <cell r="AD1592">
            <v>70</v>
          </cell>
          <cell r="AH1592">
            <v>2.5</v>
          </cell>
        </row>
        <row r="1593">
          <cell r="A1593" t="str">
            <v>G2004008-000</v>
          </cell>
          <cell r="B1593" t="str">
            <v>Fixtures and fittings</v>
          </cell>
          <cell r="C1593">
            <v>8101</v>
          </cell>
          <cell r="D1593" t="str">
            <v>CEO</v>
          </cell>
          <cell r="E1593" t="str">
            <v>N/A</v>
          </cell>
          <cell r="F1593" t="str">
            <v>SI47/5115</v>
          </cell>
          <cell r="G1593" t="str">
            <v>PERFECT OFFICE FURNITURE CO., LTD</v>
          </cell>
          <cell r="H1593" t="str">
            <v>CONFERENCE CHAIR MD121</v>
          </cell>
          <cell r="I1593">
            <v>38142</v>
          </cell>
          <cell r="J1593">
            <v>38256</v>
          </cell>
          <cell r="K1593">
            <v>1820</v>
          </cell>
          <cell r="L1593">
            <v>1268</v>
          </cell>
          <cell r="M1593">
            <v>2962.5</v>
          </cell>
          <cell r="N1593">
            <v>899.84</v>
          </cell>
          <cell r="O1593">
            <v>2062.66</v>
          </cell>
          <cell r="R1593">
            <v>3.9379699999999997E-2</v>
          </cell>
          <cell r="S1593">
            <v>116.66236124999999</v>
          </cell>
          <cell r="T1593">
            <v>35.435429247999998</v>
          </cell>
          <cell r="U1593">
            <v>81.226932001999984</v>
          </cell>
          <cell r="W1593">
            <v>2004</v>
          </cell>
          <cell r="X1593">
            <v>7</v>
          </cell>
          <cell r="Y1593">
            <v>1.0711974110032363</v>
          </cell>
          <cell r="Z1593">
            <v>1</v>
          </cell>
          <cell r="AA1593">
            <v>4</v>
          </cell>
          <cell r="AB1593">
            <v>100</v>
          </cell>
          <cell r="AC1593">
            <v>0.67500000000000004</v>
          </cell>
          <cell r="AD1593">
            <v>70</v>
          </cell>
          <cell r="AH1593">
            <v>2.5</v>
          </cell>
        </row>
        <row r="1594">
          <cell r="A1594" t="str">
            <v>G2004009-000</v>
          </cell>
          <cell r="B1594" t="str">
            <v>Fixtures and fittings</v>
          </cell>
          <cell r="C1594">
            <v>8101</v>
          </cell>
          <cell r="D1594" t="str">
            <v>CEO</v>
          </cell>
          <cell r="E1594" t="str">
            <v>N/A</v>
          </cell>
          <cell r="F1594" t="str">
            <v>SI47/5115</v>
          </cell>
          <cell r="G1594" t="str">
            <v>PERFECT OFFICE FURNITURE CO., LTD</v>
          </cell>
          <cell r="H1594" t="str">
            <v>CONFERENCE CHAIR MD121</v>
          </cell>
          <cell r="I1594">
            <v>38142</v>
          </cell>
          <cell r="J1594">
            <v>38256</v>
          </cell>
          <cell r="K1594">
            <v>1820</v>
          </cell>
          <cell r="L1594">
            <v>1268</v>
          </cell>
          <cell r="M1594">
            <v>2962.5</v>
          </cell>
          <cell r="N1594">
            <v>899.84</v>
          </cell>
          <cell r="O1594">
            <v>2062.66</v>
          </cell>
          <cell r="R1594">
            <v>3.9461700000000002E-2</v>
          </cell>
          <cell r="S1594">
            <v>116.90528625</v>
          </cell>
          <cell r="T1594">
            <v>35.509216128000006</v>
          </cell>
          <cell r="U1594">
            <v>81.396070121999998</v>
          </cell>
          <cell r="W1594">
            <v>2004</v>
          </cell>
          <cell r="X1594">
            <v>7</v>
          </cell>
          <cell r="Y1594">
            <v>1.0711974110032363</v>
          </cell>
          <cell r="Z1594">
            <v>1</v>
          </cell>
          <cell r="AA1594">
            <v>4</v>
          </cell>
          <cell r="AB1594">
            <v>100</v>
          </cell>
          <cell r="AC1594">
            <v>0.67500000000000004</v>
          </cell>
          <cell r="AD1594">
            <v>70</v>
          </cell>
          <cell r="AH1594">
            <v>2.5</v>
          </cell>
        </row>
        <row r="1595">
          <cell r="A1595" t="str">
            <v>G2004010-000</v>
          </cell>
          <cell r="B1595" t="str">
            <v>Fixtures and fittings</v>
          </cell>
          <cell r="C1595">
            <v>8101</v>
          </cell>
          <cell r="D1595" t="str">
            <v>CEO</v>
          </cell>
          <cell r="E1595" t="str">
            <v>N/A</v>
          </cell>
          <cell r="F1595" t="str">
            <v>SI47/5115</v>
          </cell>
          <cell r="G1595" t="str">
            <v>PERFECT OFFICE FURNITURE CO., LTD</v>
          </cell>
          <cell r="H1595" t="str">
            <v>CONFERENCE CHAIR MD121</v>
          </cell>
          <cell r="I1595">
            <v>38142</v>
          </cell>
          <cell r="J1595">
            <v>38256</v>
          </cell>
          <cell r="K1595">
            <v>1820</v>
          </cell>
          <cell r="L1595">
            <v>1268</v>
          </cell>
          <cell r="M1595">
            <v>2962.5</v>
          </cell>
          <cell r="N1595">
            <v>899.84</v>
          </cell>
          <cell r="O1595">
            <v>2062.66</v>
          </cell>
          <cell r="R1595">
            <v>3.9461700000000002E-2</v>
          </cell>
          <cell r="S1595">
            <v>116.90528625</v>
          </cell>
          <cell r="T1595">
            <v>35.509216128000006</v>
          </cell>
          <cell r="U1595">
            <v>81.396070121999998</v>
          </cell>
          <cell r="W1595">
            <v>2004</v>
          </cell>
          <cell r="X1595">
            <v>7</v>
          </cell>
          <cell r="Y1595">
            <v>1.0711974110032363</v>
          </cell>
          <cell r="Z1595">
            <v>1</v>
          </cell>
          <cell r="AA1595">
            <v>4</v>
          </cell>
          <cell r="AB1595">
            <v>100</v>
          </cell>
          <cell r="AC1595">
            <v>0.67500000000000004</v>
          </cell>
          <cell r="AD1595">
            <v>70</v>
          </cell>
          <cell r="AH1595">
            <v>2.5</v>
          </cell>
        </row>
        <row r="1596">
          <cell r="A1596" t="str">
            <v>G2004011-000</v>
          </cell>
          <cell r="B1596" t="str">
            <v>Fixtures and fittings</v>
          </cell>
          <cell r="C1596">
            <v>8101</v>
          </cell>
          <cell r="D1596" t="str">
            <v>CEO</v>
          </cell>
          <cell r="E1596" t="str">
            <v>N/A</v>
          </cell>
          <cell r="F1596" t="str">
            <v>SI47/5115</v>
          </cell>
          <cell r="G1596" t="str">
            <v>PERFECT OFFICE FURNITURE CO., LTD</v>
          </cell>
          <cell r="H1596" t="str">
            <v>CONFERENCE CHAIR MD121</v>
          </cell>
          <cell r="I1596">
            <v>38142</v>
          </cell>
          <cell r="J1596">
            <v>38256</v>
          </cell>
          <cell r="K1596">
            <v>1820</v>
          </cell>
          <cell r="L1596">
            <v>1268</v>
          </cell>
          <cell r="M1596">
            <v>2962.5</v>
          </cell>
          <cell r="N1596">
            <v>899.84</v>
          </cell>
          <cell r="O1596">
            <v>2062.66</v>
          </cell>
          <cell r="R1596">
            <v>3.93709E-2</v>
          </cell>
          <cell r="S1596">
            <v>116.63629125</v>
          </cell>
          <cell r="T1596">
            <v>35.427510656000003</v>
          </cell>
          <cell r="U1596">
            <v>81.20878059399999</v>
          </cell>
          <cell r="W1596">
            <v>2004</v>
          </cell>
          <cell r="X1596">
            <v>7</v>
          </cell>
          <cell r="Y1596">
            <v>1.0711974110032363</v>
          </cell>
          <cell r="Z1596">
            <v>1</v>
          </cell>
          <cell r="AA1596">
            <v>4</v>
          </cell>
          <cell r="AB1596">
            <v>100</v>
          </cell>
          <cell r="AC1596">
            <v>0.67500000000000004</v>
          </cell>
          <cell r="AD1596">
            <v>70</v>
          </cell>
          <cell r="AH1596">
            <v>2.5</v>
          </cell>
        </row>
        <row r="1597">
          <cell r="A1597" t="str">
            <v>G2004012-000</v>
          </cell>
          <cell r="B1597" t="str">
            <v>Fixtures and fittings</v>
          </cell>
          <cell r="C1597">
            <v>8101</v>
          </cell>
          <cell r="D1597" t="str">
            <v>CEO</v>
          </cell>
          <cell r="E1597" t="str">
            <v>N/A</v>
          </cell>
          <cell r="F1597" t="str">
            <v>SI47/5115</v>
          </cell>
          <cell r="G1597" t="str">
            <v>PERFECT OFFICE FURNITURE CO., LTD</v>
          </cell>
          <cell r="H1597" t="str">
            <v>CONFERENCE CHAIR MD121</v>
          </cell>
          <cell r="I1597">
            <v>38142</v>
          </cell>
          <cell r="J1597">
            <v>38256</v>
          </cell>
          <cell r="K1597">
            <v>1820</v>
          </cell>
          <cell r="L1597">
            <v>1268</v>
          </cell>
          <cell r="M1597">
            <v>2962.5</v>
          </cell>
          <cell r="N1597">
            <v>899.84</v>
          </cell>
          <cell r="O1597">
            <v>2062.66</v>
          </cell>
          <cell r="R1597">
            <v>3.9487800000000003E-2</v>
          </cell>
          <cell r="S1597">
            <v>116.98260750000001</v>
          </cell>
          <cell r="T1597">
            <v>35.532701952000004</v>
          </cell>
          <cell r="U1597">
            <v>81.449905548000004</v>
          </cell>
          <cell r="W1597">
            <v>2004</v>
          </cell>
          <cell r="X1597">
            <v>7</v>
          </cell>
          <cell r="Y1597">
            <v>1.0711974110032363</v>
          </cell>
          <cell r="Z1597">
            <v>1</v>
          </cell>
          <cell r="AA1597">
            <v>4</v>
          </cell>
          <cell r="AB1597">
            <v>100</v>
          </cell>
          <cell r="AC1597">
            <v>0.67500000000000004</v>
          </cell>
          <cell r="AD1597">
            <v>70</v>
          </cell>
          <cell r="AH1597">
            <v>2.5</v>
          </cell>
        </row>
        <row r="1598">
          <cell r="A1598" t="str">
            <v>G2004013-000</v>
          </cell>
          <cell r="B1598" t="str">
            <v>Fixtures and fittings</v>
          </cell>
          <cell r="C1598">
            <v>8101</v>
          </cell>
          <cell r="D1598" t="str">
            <v>CEO</v>
          </cell>
          <cell r="E1598" t="str">
            <v>N/A</v>
          </cell>
          <cell r="F1598" t="str">
            <v>SI47/5115</v>
          </cell>
          <cell r="G1598" t="str">
            <v>PERFECT OFFICE FURNITURE CO., LTD</v>
          </cell>
          <cell r="H1598" t="str">
            <v>CONFERENCE CHAIR MD121</v>
          </cell>
          <cell r="I1598">
            <v>38142</v>
          </cell>
          <cell r="J1598">
            <v>38256</v>
          </cell>
          <cell r="K1598">
            <v>1820</v>
          </cell>
          <cell r="L1598">
            <v>1268</v>
          </cell>
          <cell r="M1598">
            <v>2962.5</v>
          </cell>
          <cell r="N1598">
            <v>899.84</v>
          </cell>
          <cell r="O1598">
            <v>2062.66</v>
          </cell>
          <cell r="R1598">
            <v>3.9054400000000003E-2</v>
          </cell>
          <cell r="S1598">
            <v>115.69866</v>
          </cell>
          <cell r="T1598">
            <v>35.142711296000002</v>
          </cell>
          <cell r="U1598">
            <v>80.555948704000002</v>
          </cell>
          <cell r="W1598">
            <v>2004</v>
          </cell>
          <cell r="X1598">
            <v>7</v>
          </cell>
          <cell r="Y1598">
            <v>1.0711974110032363</v>
          </cell>
          <cell r="Z1598">
            <v>1</v>
          </cell>
          <cell r="AA1598">
            <v>4</v>
          </cell>
          <cell r="AB1598">
            <v>100</v>
          </cell>
          <cell r="AC1598">
            <v>0.67500000000000004</v>
          </cell>
          <cell r="AD1598">
            <v>70</v>
          </cell>
          <cell r="AH1598">
            <v>2.5</v>
          </cell>
        </row>
        <row r="1599">
          <cell r="A1599" t="str">
            <v>G2004014-000</v>
          </cell>
          <cell r="B1599" t="str">
            <v>Fixtures and fittings</v>
          </cell>
          <cell r="C1599">
            <v>8101</v>
          </cell>
          <cell r="D1599" t="str">
            <v>CEO</v>
          </cell>
          <cell r="E1599" t="str">
            <v>N/A</v>
          </cell>
          <cell r="F1599" t="str">
            <v>SI47/5115</v>
          </cell>
          <cell r="G1599" t="str">
            <v>PERFECT OFFICE FURNITURE CO., LTD</v>
          </cell>
          <cell r="H1599" t="str">
            <v>CONFERENCE CHAIR MD121</v>
          </cell>
          <cell r="I1599">
            <v>38142</v>
          </cell>
          <cell r="J1599">
            <v>38256</v>
          </cell>
          <cell r="K1599">
            <v>1820</v>
          </cell>
          <cell r="L1599">
            <v>1268</v>
          </cell>
          <cell r="M1599">
            <v>2962.5</v>
          </cell>
          <cell r="N1599">
            <v>899.84</v>
          </cell>
          <cell r="O1599">
            <v>2062.66</v>
          </cell>
          <cell r="R1599">
            <v>3.93709E-2</v>
          </cell>
          <cell r="S1599">
            <v>116.63629125</v>
          </cell>
          <cell r="T1599">
            <v>35.427510656000003</v>
          </cell>
          <cell r="U1599">
            <v>81.20878059399999</v>
          </cell>
          <cell r="W1599">
            <v>2004</v>
          </cell>
          <cell r="X1599">
            <v>7</v>
          </cell>
          <cell r="Y1599">
            <v>1.0711974110032363</v>
          </cell>
          <cell r="Z1599">
            <v>1</v>
          </cell>
          <cell r="AA1599">
            <v>4</v>
          </cell>
          <cell r="AB1599">
            <v>100</v>
          </cell>
          <cell r="AC1599">
            <v>0.67500000000000004</v>
          </cell>
          <cell r="AD1599">
            <v>70</v>
          </cell>
          <cell r="AH1599">
            <v>2.5</v>
          </cell>
        </row>
        <row r="1600">
          <cell r="A1600" t="str">
            <v>G2004015-000</v>
          </cell>
          <cell r="B1600" t="str">
            <v>Fixtures and fittings</v>
          </cell>
          <cell r="C1600">
            <v>8101</v>
          </cell>
          <cell r="D1600" t="str">
            <v>CEO</v>
          </cell>
          <cell r="E1600" t="str">
            <v>N/A</v>
          </cell>
          <cell r="F1600" t="str">
            <v>SI47/5115</v>
          </cell>
          <cell r="G1600" t="str">
            <v>PERFECT OFFICE FURNITURE CO., LTD</v>
          </cell>
          <cell r="H1600" t="str">
            <v>CONFERENCE CHAIR MD121</v>
          </cell>
          <cell r="I1600">
            <v>38142</v>
          </cell>
          <cell r="J1600">
            <v>38256</v>
          </cell>
          <cell r="K1600">
            <v>1820</v>
          </cell>
          <cell r="L1600">
            <v>1268</v>
          </cell>
          <cell r="M1600">
            <v>2962.5</v>
          </cell>
          <cell r="N1600">
            <v>899.84</v>
          </cell>
          <cell r="O1600">
            <v>2062.66</v>
          </cell>
          <cell r="R1600">
            <v>3.9763800000000002E-2</v>
          </cell>
          <cell r="S1600">
            <v>117.8002575</v>
          </cell>
          <cell r="T1600">
            <v>35.781057792000006</v>
          </cell>
          <cell r="U1600">
            <v>82.019199708000002</v>
          </cell>
          <cell r="W1600">
            <v>2004</v>
          </cell>
          <cell r="X1600">
            <v>7</v>
          </cell>
          <cell r="Y1600">
            <v>1.0711974110032363</v>
          </cell>
          <cell r="Z1600">
            <v>1</v>
          </cell>
          <cell r="AA1600">
            <v>4</v>
          </cell>
          <cell r="AB1600">
            <v>100</v>
          </cell>
          <cell r="AC1600">
            <v>0.67500000000000004</v>
          </cell>
          <cell r="AD1600">
            <v>70</v>
          </cell>
          <cell r="AH1600">
            <v>2.5</v>
          </cell>
        </row>
        <row r="1601">
          <cell r="A1601" t="str">
            <v>G2004016-000</v>
          </cell>
          <cell r="B1601" t="str">
            <v>Fixtures and fittings</v>
          </cell>
          <cell r="C1601">
            <v>8101</v>
          </cell>
          <cell r="D1601" t="str">
            <v>CEO</v>
          </cell>
          <cell r="E1601" t="str">
            <v>N/A</v>
          </cell>
          <cell r="F1601" t="str">
            <v>SI47/5115</v>
          </cell>
          <cell r="G1601" t="str">
            <v>PERFECT OFFICE FURNITURE CO., LTD</v>
          </cell>
          <cell r="H1601" t="str">
            <v>CONFERENCE CHAIR MD121</v>
          </cell>
          <cell r="I1601">
            <v>38142</v>
          </cell>
          <cell r="J1601">
            <v>38256</v>
          </cell>
          <cell r="K1601">
            <v>1820</v>
          </cell>
          <cell r="L1601">
            <v>1268</v>
          </cell>
          <cell r="M1601">
            <v>2962.5</v>
          </cell>
          <cell r="N1601">
            <v>899.84</v>
          </cell>
          <cell r="O1601">
            <v>2062.66</v>
          </cell>
          <cell r="R1601">
            <v>2.7225800000000001E-2</v>
          </cell>
          <cell r="S1601">
            <v>80.656432500000008</v>
          </cell>
          <cell r="T1601">
            <v>24.498863872000001</v>
          </cell>
          <cell r="U1601">
            <v>56.157568628000007</v>
          </cell>
          <cell r="W1601">
            <v>2004</v>
          </cell>
          <cell r="X1601">
            <v>7</v>
          </cell>
          <cell r="Y1601">
            <v>1.0711974110032363</v>
          </cell>
          <cell r="Z1601">
            <v>1</v>
          </cell>
          <cell r="AA1601">
            <v>4</v>
          </cell>
          <cell r="AB1601">
            <v>100</v>
          </cell>
          <cell r="AC1601">
            <v>0.67500000000000004</v>
          </cell>
          <cell r="AD1601">
            <v>70</v>
          </cell>
          <cell r="AH1601">
            <v>2.5</v>
          </cell>
        </row>
        <row r="1602">
          <cell r="A1602" t="str">
            <v>G2004017-000</v>
          </cell>
          <cell r="B1602" t="str">
            <v>Fixtures and fittings</v>
          </cell>
          <cell r="C1602">
            <v>8101</v>
          </cell>
          <cell r="D1602" t="str">
            <v>CEO</v>
          </cell>
          <cell r="E1602" t="str">
            <v>N/A</v>
          </cell>
          <cell r="F1602" t="str">
            <v>SI47/5115</v>
          </cell>
          <cell r="G1602" t="str">
            <v>PERFECT OFFICE FURNITURE CO., LTD</v>
          </cell>
          <cell r="H1602" t="str">
            <v>CONFERENCE CHAIR MD121</v>
          </cell>
          <cell r="I1602">
            <v>38142</v>
          </cell>
          <cell r="J1602">
            <v>38256</v>
          </cell>
          <cell r="K1602">
            <v>1820</v>
          </cell>
          <cell r="L1602">
            <v>1268</v>
          </cell>
          <cell r="M1602">
            <v>2962.5</v>
          </cell>
          <cell r="N1602">
            <v>899.84</v>
          </cell>
          <cell r="O1602">
            <v>2062.66</v>
          </cell>
          <cell r="R1602">
            <v>3.9458199999999999E-2</v>
          </cell>
          <cell r="S1602">
            <v>116.89491749999999</v>
          </cell>
          <cell r="T1602">
            <v>35.506066687999997</v>
          </cell>
          <cell r="U1602">
            <v>81.388850811999987</v>
          </cell>
          <cell r="W1602">
            <v>2004</v>
          </cell>
          <cell r="X1602">
            <v>7</v>
          </cell>
          <cell r="Y1602">
            <v>1.0711974110032363</v>
          </cell>
          <cell r="Z1602">
            <v>1</v>
          </cell>
          <cell r="AA1602">
            <v>4</v>
          </cell>
          <cell r="AB1602">
            <v>100</v>
          </cell>
          <cell r="AC1602">
            <v>0.67500000000000004</v>
          </cell>
          <cell r="AD1602">
            <v>70</v>
          </cell>
          <cell r="AH1602">
            <v>2.5</v>
          </cell>
        </row>
        <row r="1603">
          <cell r="A1603" t="str">
            <v>G2004018-000</v>
          </cell>
          <cell r="B1603" t="str">
            <v>Fixtures and fittings</v>
          </cell>
          <cell r="C1603">
            <v>8101</v>
          </cell>
          <cell r="D1603" t="str">
            <v>CEO</v>
          </cell>
          <cell r="E1603" t="str">
            <v>N/A</v>
          </cell>
          <cell r="F1603" t="str">
            <v>SI47/5115</v>
          </cell>
          <cell r="G1603" t="str">
            <v>PERFECT OFFICE FURNITURE CO., LTD</v>
          </cell>
          <cell r="H1603" t="str">
            <v>CONFERENCE CHAIR MD121</v>
          </cell>
          <cell r="I1603">
            <v>38142</v>
          </cell>
          <cell r="J1603">
            <v>38256</v>
          </cell>
          <cell r="K1603">
            <v>1820</v>
          </cell>
          <cell r="L1603">
            <v>1268</v>
          </cell>
          <cell r="M1603">
            <v>2962.5</v>
          </cell>
          <cell r="N1603">
            <v>899.84</v>
          </cell>
          <cell r="O1603">
            <v>2062.66</v>
          </cell>
          <cell r="R1603">
            <v>3.9458199999999999E-2</v>
          </cell>
          <cell r="S1603">
            <v>116.89491749999999</v>
          </cell>
          <cell r="T1603">
            <v>35.506066687999997</v>
          </cell>
          <cell r="U1603">
            <v>81.388850811999987</v>
          </cell>
          <cell r="W1603">
            <v>2004</v>
          </cell>
          <cell r="X1603">
            <v>7</v>
          </cell>
          <cell r="Y1603">
            <v>1.0711974110032363</v>
          </cell>
          <cell r="Z1603">
            <v>1</v>
          </cell>
          <cell r="AA1603">
            <v>4</v>
          </cell>
          <cell r="AB1603">
            <v>100</v>
          </cell>
          <cell r="AC1603">
            <v>0.67500000000000004</v>
          </cell>
          <cell r="AD1603">
            <v>70</v>
          </cell>
          <cell r="AH1603">
            <v>2.5</v>
          </cell>
        </row>
        <row r="1604">
          <cell r="A1604" t="str">
            <v>G2004019-000</v>
          </cell>
          <cell r="B1604" t="str">
            <v>Fixtures and fittings</v>
          </cell>
          <cell r="C1604">
            <v>8103</v>
          </cell>
          <cell r="D1604" t="str">
            <v>CEO</v>
          </cell>
          <cell r="E1604" t="str">
            <v>N/A</v>
          </cell>
          <cell r="F1604">
            <v>5210401</v>
          </cell>
          <cell r="G1604" t="str">
            <v>WILNET COMMUNICATIONS (THAILAND) CO.,</v>
          </cell>
          <cell r="H1604" t="str">
            <v>ACL FOR WINDOWS (VERSION8)</v>
          </cell>
          <cell r="I1604">
            <v>38128</v>
          </cell>
          <cell r="J1604">
            <v>38130</v>
          </cell>
          <cell r="K1604">
            <v>1820</v>
          </cell>
          <cell r="L1604">
            <v>1142</v>
          </cell>
          <cell r="M1604">
            <v>140250</v>
          </cell>
          <cell r="N1604">
            <v>52323.67</v>
          </cell>
          <cell r="O1604">
            <v>87926.33</v>
          </cell>
          <cell r="R1604">
            <v>3.9458199999999999E-2</v>
          </cell>
          <cell r="S1604">
            <v>5534.0125499999995</v>
          </cell>
          <cell r="T1604">
            <v>2064.5978355939997</v>
          </cell>
          <cell r="U1604">
            <v>3469.4147144059998</v>
          </cell>
          <cell r="W1604">
            <v>2004</v>
          </cell>
          <cell r="X1604">
            <v>7</v>
          </cell>
          <cell r="Y1604">
            <v>1.0711974110032363</v>
          </cell>
          <cell r="Z1604">
            <v>1</v>
          </cell>
          <cell r="AA1604">
            <v>4</v>
          </cell>
          <cell r="AB1604">
            <v>3900</v>
          </cell>
          <cell r="AC1604">
            <v>0.67500000000000004</v>
          </cell>
          <cell r="AD1604">
            <v>2600</v>
          </cell>
          <cell r="AH1604">
            <v>2.5</v>
          </cell>
        </row>
        <row r="1605">
          <cell r="A1605" t="str">
            <v>G2004020-000</v>
          </cell>
          <cell r="B1605" t="str">
            <v>Fixtures and fittings</v>
          </cell>
          <cell r="C1605">
            <v>8101</v>
          </cell>
          <cell r="D1605" t="str">
            <v>CEO</v>
          </cell>
          <cell r="E1605" t="str">
            <v>N/A</v>
          </cell>
          <cell r="F1605" t="str">
            <v>SI47/5661</v>
          </cell>
          <cell r="G1605" t="str">
            <v>PERFECT OFFICE FURNITURE CO., LTD</v>
          </cell>
          <cell r="H1605" t="str">
            <v>WORKING CHAIR LG4 LT304 (Office)</v>
          </cell>
          <cell r="I1605">
            <v>38160</v>
          </cell>
          <cell r="J1605">
            <v>38256</v>
          </cell>
          <cell r="K1605">
            <v>1820</v>
          </cell>
          <cell r="L1605">
            <v>1268</v>
          </cell>
          <cell r="M1605">
            <v>7500</v>
          </cell>
          <cell r="N1605">
            <v>2278.54</v>
          </cell>
          <cell r="O1605">
            <v>5221.46</v>
          </cell>
          <cell r="R1605">
            <v>3.9458199999999999E-2</v>
          </cell>
          <cell r="S1605">
            <v>295.93649999999997</v>
          </cell>
          <cell r="T1605">
            <v>89.907087027999992</v>
          </cell>
          <cell r="U1605">
            <v>206.02941297199999</v>
          </cell>
          <cell r="W1605">
            <v>2004</v>
          </cell>
          <cell r="X1605">
            <v>7</v>
          </cell>
          <cell r="Y1605">
            <v>1.0711974110032363</v>
          </cell>
          <cell r="Z1605">
            <v>1</v>
          </cell>
          <cell r="AA1605">
            <v>4</v>
          </cell>
          <cell r="AB1605">
            <v>200</v>
          </cell>
          <cell r="AC1605">
            <v>0.67500000000000004</v>
          </cell>
          <cell r="AD1605">
            <v>140</v>
          </cell>
          <cell r="AH1605">
            <v>2.5</v>
          </cell>
        </row>
        <row r="1606">
          <cell r="A1606" t="str">
            <v>G2004021-000</v>
          </cell>
          <cell r="B1606" t="str">
            <v>Fixtures and fittings</v>
          </cell>
          <cell r="C1606">
            <v>8101</v>
          </cell>
          <cell r="D1606" t="str">
            <v>CEO</v>
          </cell>
          <cell r="E1606" t="str">
            <v>N/A</v>
          </cell>
          <cell r="F1606" t="str">
            <v>SI47/5661</v>
          </cell>
          <cell r="G1606" t="str">
            <v>PERFECT OFFICE FURNITURE CO., LTD</v>
          </cell>
          <cell r="H1606" t="str">
            <v>WORKING CHAIR LG3 LT304 (Office)</v>
          </cell>
          <cell r="I1606">
            <v>38160</v>
          </cell>
          <cell r="J1606">
            <v>38256</v>
          </cell>
          <cell r="K1606">
            <v>1820</v>
          </cell>
          <cell r="L1606">
            <v>1268</v>
          </cell>
          <cell r="M1606">
            <v>5700</v>
          </cell>
          <cell r="N1606">
            <v>1731.62</v>
          </cell>
          <cell r="O1606">
            <v>3968.38</v>
          </cell>
          <cell r="R1606">
            <v>3.9458199999999999E-2</v>
          </cell>
          <cell r="S1606">
            <v>224.91173999999998</v>
          </cell>
          <cell r="T1606">
            <v>68.326608283999988</v>
          </cell>
          <cell r="U1606">
            <v>156.58513171599998</v>
          </cell>
          <cell r="W1606">
            <v>2004</v>
          </cell>
          <cell r="X1606">
            <v>7</v>
          </cell>
          <cell r="Y1606">
            <v>1.0711974110032363</v>
          </cell>
          <cell r="Z1606">
            <v>1</v>
          </cell>
          <cell r="AA1606">
            <v>4</v>
          </cell>
          <cell r="AB1606">
            <v>200</v>
          </cell>
          <cell r="AC1606">
            <v>0.67500000000000004</v>
          </cell>
          <cell r="AD1606">
            <v>140</v>
          </cell>
          <cell r="AH1606">
            <v>2.5</v>
          </cell>
        </row>
        <row r="1607">
          <cell r="A1607" t="str">
            <v>G2004022-000</v>
          </cell>
          <cell r="B1607" t="str">
            <v>Fixtures and fittings</v>
          </cell>
          <cell r="C1607">
            <v>8101</v>
          </cell>
          <cell r="D1607" t="str">
            <v>CEO</v>
          </cell>
          <cell r="E1607" t="str">
            <v>N/A</v>
          </cell>
          <cell r="F1607" t="str">
            <v>SI47/5661</v>
          </cell>
          <cell r="G1607" t="str">
            <v>PERFECT OFFICE FURNITURE CO., LTD</v>
          </cell>
          <cell r="H1607" t="str">
            <v>WORKING CHAIR LG3 LT304(Office)</v>
          </cell>
          <cell r="I1607">
            <v>38160</v>
          </cell>
          <cell r="J1607">
            <v>38256</v>
          </cell>
          <cell r="K1607">
            <v>1820</v>
          </cell>
          <cell r="L1607">
            <v>1268</v>
          </cell>
          <cell r="M1607">
            <v>5700</v>
          </cell>
          <cell r="N1607">
            <v>1731.62</v>
          </cell>
          <cell r="O1607">
            <v>3968.38</v>
          </cell>
          <cell r="R1607">
            <v>3.9458199999999999E-2</v>
          </cell>
          <cell r="S1607">
            <v>224.91173999999998</v>
          </cell>
          <cell r="T1607">
            <v>68.326608283999988</v>
          </cell>
          <cell r="U1607">
            <v>156.58513171599998</v>
          </cell>
          <cell r="W1607">
            <v>2004</v>
          </cell>
          <cell r="X1607">
            <v>7</v>
          </cell>
          <cell r="Y1607">
            <v>1.0711974110032363</v>
          </cell>
          <cell r="Z1607">
            <v>1</v>
          </cell>
          <cell r="AA1607">
            <v>4</v>
          </cell>
          <cell r="AB1607">
            <v>200</v>
          </cell>
          <cell r="AC1607">
            <v>0.67500000000000004</v>
          </cell>
          <cell r="AD1607">
            <v>140</v>
          </cell>
          <cell r="AH1607">
            <v>2.5</v>
          </cell>
        </row>
        <row r="1608">
          <cell r="A1608" t="str">
            <v>G2004023-000</v>
          </cell>
          <cell r="B1608" t="str">
            <v>Fixtures and fittings</v>
          </cell>
          <cell r="C1608">
            <v>8101</v>
          </cell>
          <cell r="D1608" t="str">
            <v>CEO</v>
          </cell>
          <cell r="E1608" t="str">
            <v>N/A</v>
          </cell>
          <cell r="F1608" t="str">
            <v>SI47/5661</v>
          </cell>
          <cell r="G1608" t="str">
            <v>PERFECT OFFICE FURNITURE CO., LTD</v>
          </cell>
          <cell r="H1608" t="str">
            <v>WORKING CHAIR LG3 LT304(Office)</v>
          </cell>
          <cell r="I1608">
            <v>38160</v>
          </cell>
          <cell r="J1608">
            <v>38256</v>
          </cell>
          <cell r="K1608">
            <v>1820</v>
          </cell>
          <cell r="L1608">
            <v>1268</v>
          </cell>
          <cell r="M1608">
            <v>5700</v>
          </cell>
          <cell r="N1608">
            <v>1731.62</v>
          </cell>
          <cell r="O1608">
            <v>3968.38</v>
          </cell>
          <cell r="R1608">
            <v>3.9458199999999999E-2</v>
          </cell>
          <cell r="S1608">
            <v>224.91173999999998</v>
          </cell>
          <cell r="T1608">
            <v>68.326608283999988</v>
          </cell>
          <cell r="U1608">
            <v>156.58513171599998</v>
          </cell>
          <cell r="W1608">
            <v>2004</v>
          </cell>
          <cell r="X1608">
            <v>7</v>
          </cell>
          <cell r="Y1608">
            <v>1.0711974110032363</v>
          </cell>
          <cell r="Z1608">
            <v>1</v>
          </cell>
          <cell r="AA1608">
            <v>4</v>
          </cell>
          <cell r="AB1608">
            <v>200</v>
          </cell>
          <cell r="AC1608">
            <v>0.67500000000000004</v>
          </cell>
          <cell r="AD1608">
            <v>140</v>
          </cell>
          <cell r="AH1608">
            <v>2.5</v>
          </cell>
        </row>
        <row r="1609">
          <cell r="A1609" t="str">
            <v>G2004024-000</v>
          </cell>
          <cell r="B1609" t="str">
            <v>Fixtures and fittings</v>
          </cell>
          <cell r="C1609">
            <v>8101</v>
          </cell>
          <cell r="D1609" t="str">
            <v>CEO</v>
          </cell>
          <cell r="E1609" t="str">
            <v>N/A</v>
          </cell>
          <cell r="F1609" t="str">
            <v>SI47/5661</v>
          </cell>
          <cell r="G1609" t="str">
            <v>PERFECT OFFICE FURNITURE CO., LTD</v>
          </cell>
          <cell r="H1609" t="str">
            <v>WORKING CHAIR LG3 LT304 (Office)</v>
          </cell>
          <cell r="I1609">
            <v>38160</v>
          </cell>
          <cell r="J1609">
            <v>38256</v>
          </cell>
          <cell r="K1609">
            <v>1820</v>
          </cell>
          <cell r="L1609">
            <v>1268</v>
          </cell>
          <cell r="M1609">
            <v>5700</v>
          </cell>
          <cell r="N1609">
            <v>1731.62</v>
          </cell>
          <cell r="O1609">
            <v>3968.38</v>
          </cell>
          <cell r="R1609">
            <v>3.9458199999999999E-2</v>
          </cell>
          <cell r="S1609">
            <v>224.91173999999998</v>
          </cell>
          <cell r="T1609">
            <v>68.326608283999988</v>
          </cell>
          <cell r="U1609">
            <v>156.58513171599998</v>
          </cell>
          <cell r="W1609">
            <v>2004</v>
          </cell>
          <cell r="X1609">
            <v>7</v>
          </cell>
          <cell r="Y1609">
            <v>1.0711974110032363</v>
          </cell>
          <cell r="Z1609">
            <v>1</v>
          </cell>
          <cell r="AA1609">
            <v>4</v>
          </cell>
          <cell r="AB1609">
            <v>200</v>
          </cell>
          <cell r="AC1609">
            <v>0.67500000000000004</v>
          </cell>
          <cell r="AD1609">
            <v>140</v>
          </cell>
          <cell r="AH1609">
            <v>2.5</v>
          </cell>
        </row>
        <row r="1610">
          <cell r="A1610" t="str">
            <v>G2004025-000</v>
          </cell>
          <cell r="B1610" t="str">
            <v>Fixtures and fittings</v>
          </cell>
          <cell r="C1610">
            <v>8101</v>
          </cell>
          <cell r="D1610" t="str">
            <v>CEO</v>
          </cell>
          <cell r="E1610" t="str">
            <v>35129500-051849-9</v>
          </cell>
          <cell r="F1610">
            <v>942263701</v>
          </cell>
          <cell r="G1610" t="str">
            <v>DIGITAL PHONE COMPANY LIMITED</v>
          </cell>
          <cell r="H1610" t="str">
            <v>ERICSSON T630 MOBILE (K. WICHIT / FAC DIRECTOR)</v>
          </cell>
          <cell r="I1610">
            <v>38165</v>
          </cell>
          <cell r="J1610">
            <v>38193</v>
          </cell>
          <cell r="K1610">
            <v>1820</v>
          </cell>
          <cell r="L1610">
            <v>1205</v>
          </cell>
          <cell r="M1610">
            <v>12990.65</v>
          </cell>
          <cell r="N1610">
            <v>4396.5</v>
          </cell>
          <cell r="O1610">
            <v>8594.15</v>
          </cell>
          <cell r="R1610">
            <v>3.9458199999999999E-2</v>
          </cell>
          <cell r="S1610">
            <v>512.58766582999999</v>
          </cell>
          <cell r="T1610">
            <v>173.47797629999999</v>
          </cell>
          <cell r="U1610">
            <v>339.10968952999997</v>
          </cell>
          <cell r="W1610">
            <v>2004</v>
          </cell>
          <cell r="X1610">
            <v>7</v>
          </cell>
          <cell r="Y1610">
            <v>1.0711974110032363</v>
          </cell>
          <cell r="Z1610">
            <v>1</v>
          </cell>
          <cell r="AA1610">
            <v>4</v>
          </cell>
          <cell r="AB1610">
            <v>400</v>
          </cell>
          <cell r="AC1610">
            <v>0.67500000000000004</v>
          </cell>
          <cell r="AD1610">
            <v>270</v>
          </cell>
          <cell r="AH1610">
            <v>2.5</v>
          </cell>
        </row>
        <row r="1611">
          <cell r="A1611" t="str">
            <v>G2004026-000</v>
          </cell>
          <cell r="B1611" t="str">
            <v>Fixtures and fittings</v>
          </cell>
          <cell r="C1611">
            <v>8101</v>
          </cell>
          <cell r="D1611" t="str">
            <v>CEO</v>
          </cell>
          <cell r="E1611" t="str">
            <v>35129500-053165-8</v>
          </cell>
          <cell r="F1611">
            <v>942263701</v>
          </cell>
          <cell r="G1611" t="str">
            <v>DIGITAL PHONE COMPANY LIMITED</v>
          </cell>
          <cell r="H1611" t="str">
            <v>ERICSSON T630 MOBILE (K. MARINA / DIRECTOR OF OPERATION)</v>
          </cell>
          <cell r="I1611">
            <v>38165</v>
          </cell>
          <cell r="J1611">
            <v>38193</v>
          </cell>
          <cell r="K1611">
            <v>1820</v>
          </cell>
          <cell r="L1611">
            <v>1205</v>
          </cell>
          <cell r="M1611">
            <v>12990.65</v>
          </cell>
          <cell r="N1611">
            <v>4396.5</v>
          </cell>
          <cell r="O1611">
            <v>8594.15</v>
          </cell>
          <cell r="R1611">
            <v>3.9458199999999999E-2</v>
          </cell>
          <cell r="S1611">
            <v>512.58766582999999</v>
          </cell>
          <cell r="T1611">
            <v>173.47797629999999</v>
          </cell>
          <cell r="U1611">
            <v>339.10968952999997</v>
          </cell>
          <cell r="W1611">
            <v>2004</v>
          </cell>
          <cell r="X1611">
            <v>7</v>
          </cell>
          <cell r="Y1611">
            <v>1.0711974110032363</v>
          </cell>
          <cell r="Z1611">
            <v>1</v>
          </cell>
          <cell r="AA1611">
            <v>4</v>
          </cell>
          <cell r="AB1611">
            <v>400</v>
          </cell>
          <cell r="AC1611">
            <v>0.67500000000000004</v>
          </cell>
          <cell r="AD1611">
            <v>270</v>
          </cell>
          <cell r="AH1611">
            <v>2.5</v>
          </cell>
        </row>
        <row r="1612">
          <cell r="A1612" t="str">
            <v>G2004027-000</v>
          </cell>
          <cell r="B1612" t="str">
            <v>Fixtures and fittings</v>
          </cell>
          <cell r="C1612">
            <v>8101</v>
          </cell>
          <cell r="D1612" t="str">
            <v>CEO</v>
          </cell>
          <cell r="E1612" t="str">
            <v>35129500-053186-4</v>
          </cell>
          <cell r="F1612">
            <v>942263701</v>
          </cell>
          <cell r="G1612" t="str">
            <v>DIGITAL PHONE COMPANY LIMITED</v>
          </cell>
          <cell r="H1612" t="str">
            <v>ERICSSON T630 MOBILE (K. CHAOENKIAT / VP OF OPERATIONS)</v>
          </cell>
          <cell r="I1612">
            <v>38165</v>
          </cell>
          <cell r="J1612">
            <v>38193</v>
          </cell>
          <cell r="K1612">
            <v>1820</v>
          </cell>
          <cell r="L1612">
            <v>1205</v>
          </cell>
          <cell r="M1612">
            <v>12990.65</v>
          </cell>
          <cell r="N1612">
            <v>4396.5</v>
          </cell>
          <cell r="O1612">
            <v>8594.15</v>
          </cell>
          <cell r="R1612">
            <v>3.9458199999999999E-2</v>
          </cell>
          <cell r="S1612">
            <v>512.58766582999999</v>
          </cell>
          <cell r="T1612">
            <v>173.47797629999999</v>
          </cell>
          <cell r="U1612">
            <v>339.10968952999997</v>
          </cell>
          <cell r="W1612">
            <v>2004</v>
          </cell>
          <cell r="X1612">
            <v>7</v>
          </cell>
          <cell r="Y1612">
            <v>1.0711974110032363</v>
          </cell>
          <cell r="Z1612">
            <v>1</v>
          </cell>
          <cell r="AA1612">
            <v>4</v>
          </cell>
          <cell r="AB1612">
            <v>400</v>
          </cell>
          <cell r="AC1612">
            <v>0.67500000000000004</v>
          </cell>
          <cell r="AD1612">
            <v>270</v>
          </cell>
          <cell r="AH1612">
            <v>2.5</v>
          </cell>
        </row>
        <row r="1613">
          <cell r="A1613" t="str">
            <v>G2004028-000</v>
          </cell>
          <cell r="B1613" t="str">
            <v>Fixtures and fittings</v>
          </cell>
          <cell r="C1613">
            <v>8101</v>
          </cell>
          <cell r="D1613" t="str">
            <v>CEO</v>
          </cell>
          <cell r="E1613" t="str">
            <v>35129500-052912-4</v>
          </cell>
          <cell r="F1613">
            <v>942263701</v>
          </cell>
          <cell r="G1613" t="str">
            <v>DIGITAL PHONE COMPANY LIMITED</v>
          </cell>
          <cell r="H1613" t="str">
            <v>ERICSSON T630 MOBILE (K. KOMES / QA DIRECTOR)</v>
          </cell>
          <cell r="I1613">
            <v>38165</v>
          </cell>
          <cell r="J1613">
            <v>38193</v>
          </cell>
          <cell r="K1613">
            <v>1820</v>
          </cell>
          <cell r="L1613">
            <v>1205</v>
          </cell>
          <cell r="M1613">
            <v>12990.65</v>
          </cell>
          <cell r="N1613">
            <v>4396.5</v>
          </cell>
          <cell r="O1613">
            <v>8594.15</v>
          </cell>
          <cell r="R1613">
            <v>3.9458199999999999E-2</v>
          </cell>
          <cell r="S1613">
            <v>512.58766582999999</v>
          </cell>
          <cell r="T1613">
            <v>173.47797629999999</v>
          </cell>
          <cell r="U1613">
            <v>339.10968952999997</v>
          </cell>
          <cell r="W1613">
            <v>2004</v>
          </cell>
          <cell r="X1613">
            <v>7</v>
          </cell>
          <cell r="Y1613">
            <v>1.0711974110032363</v>
          </cell>
          <cell r="Z1613">
            <v>1</v>
          </cell>
          <cell r="AA1613">
            <v>4</v>
          </cell>
          <cell r="AB1613">
            <v>400</v>
          </cell>
          <cell r="AC1613">
            <v>0.67500000000000004</v>
          </cell>
          <cell r="AD1613">
            <v>270</v>
          </cell>
          <cell r="AH1613">
            <v>2.5</v>
          </cell>
        </row>
        <row r="1614">
          <cell r="A1614" t="str">
            <v>G2004029-000</v>
          </cell>
          <cell r="B1614" t="str">
            <v>Fixtures and fittings</v>
          </cell>
          <cell r="C1614">
            <v>8101</v>
          </cell>
          <cell r="D1614" t="str">
            <v>CEO</v>
          </cell>
          <cell r="E1614" t="str">
            <v>35129500-052260-8</v>
          </cell>
          <cell r="F1614">
            <v>942263701</v>
          </cell>
          <cell r="G1614" t="str">
            <v>DIGITAL PHONE COMPANY LIMITED</v>
          </cell>
          <cell r="H1614" t="str">
            <v>ERICSSON T630 MOBILE (K. KOMES / QA DIRECTOR)</v>
          </cell>
          <cell r="I1614">
            <v>38165</v>
          </cell>
          <cell r="J1614">
            <v>38193</v>
          </cell>
          <cell r="K1614">
            <v>1820</v>
          </cell>
          <cell r="L1614">
            <v>1205</v>
          </cell>
          <cell r="M1614">
            <v>12990.65</v>
          </cell>
          <cell r="N1614">
            <v>4396.5</v>
          </cell>
          <cell r="O1614">
            <v>8594.15</v>
          </cell>
          <cell r="R1614">
            <v>3.9458199999999999E-2</v>
          </cell>
          <cell r="S1614">
            <v>512.58766582999999</v>
          </cell>
          <cell r="T1614">
            <v>173.47797629999999</v>
          </cell>
          <cell r="U1614">
            <v>339.10968952999997</v>
          </cell>
          <cell r="W1614">
            <v>2004</v>
          </cell>
          <cell r="X1614">
            <v>7</v>
          </cell>
          <cell r="Y1614">
            <v>1.0711974110032363</v>
          </cell>
          <cell r="Z1614">
            <v>1</v>
          </cell>
          <cell r="AA1614">
            <v>4</v>
          </cell>
          <cell r="AB1614">
            <v>400</v>
          </cell>
          <cell r="AC1614">
            <v>0.67500000000000004</v>
          </cell>
          <cell r="AD1614">
            <v>270</v>
          </cell>
          <cell r="AH1614">
            <v>2.5</v>
          </cell>
        </row>
        <row r="1615">
          <cell r="A1615" t="str">
            <v>G2004030-000</v>
          </cell>
          <cell r="B1615" t="str">
            <v>Fixtures and fittings</v>
          </cell>
          <cell r="C1615">
            <v>8101</v>
          </cell>
          <cell r="D1615" t="str">
            <v>CEO</v>
          </cell>
          <cell r="E1615" t="str">
            <v>35129500-053145-0</v>
          </cell>
          <cell r="F1615">
            <v>942263701</v>
          </cell>
          <cell r="G1615" t="str">
            <v>DIGITAL PHONE COMPANY LIMITED</v>
          </cell>
          <cell r="H1615" t="str">
            <v>ERICSSON T630 MOBILE (K. WEERA / VP. TEST OPERATION)</v>
          </cell>
          <cell r="I1615">
            <v>38165</v>
          </cell>
          <cell r="J1615">
            <v>38193</v>
          </cell>
          <cell r="K1615">
            <v>1820</v>
          </cell>
          <cell r="L1615">
            <v>1205</v>
          </cell>
          <cell r="M1615">
            <v>12990.65</v>
          </cell>
          <cell r="N1615">
            <v>4396.5</v>
          </cell>
          <cell r="O1615">
            <v>8594.15</v>
          </cell>
          <cell r="R1615">
            <v>3.9458199999999999E-2</v>
          </cell>
          <cell r="S1615">
            <v>512.58766582999999</v>
          </cell>
          <cell r="T1615">
            <v>173.47797629999999</v>
          </cell>
          <cell r="U1615">
            <v>339.10968952999997</v>
          </cell>
          <cell r="W1615">
            <v>2004</v>
          </cell>
          <cell r="X1615">
            <v>7</v>
          </cell>
          <cell r="Y1615">
            <v>1.0711974110032363</v>
          </cell>
          <cell r="Z1615">
            <v>1</v>
          </cell>
          <cell r="AA1615">
            <v>4</v>
          </cell>
          <cell r="AB1615">
            <v>400</v>
          </cell>
          <cell r="AC1615">
            <v>0.67500000000000004</v>
          </cell>
          <cell r="AD1615">
            <v>270</v>
          </cell>
          <cell r="AH1615">
            <v>2.5</v>
          </cell>
        </row>
        <row r="1616">
          <cell r="A1616" t="str">
            <v>G2004031-000</v>
          </cell>
          <cell r="B1616" t="str">
            <v>Fixtures and fittings</v>
          </cell>
          <cell r="C1616">
            <v>8101</v>
          </cell>
          <cell r="D1616" t="str">
            <v>CEO</v>
          </cell>
          <cell r="E1616" t="str">
            <v>35129500-053327-4</v>
          </cell>
          <cell r="F1616">
            <v>942263701</v>
          </cell>
          <cell r="G1616" t="str">
            <v>DIGITAL PHONE COMPANY LIMITED</v>
          </cell>
          <cell r="H1616" t="str">
            <v>ERICSSON T630 MOBILE (K. UDOM / PRESIDENT)</v>
          </cell>
          <cell r="I1616">
            <v>38165</v>
          </cell>
          <cell r="J1616">
            <v>38193</v>
          </cell>
          <cell r="K1616">
            <v>1820</v>
          </cell>
          <cell r="L1616">
            <v>1205</v>
          </cell>
          <cell r="M1616">
            <v>12990.65</v>
          </cell>
          <cell r="N1616">
            <v>4396.5</v>
          </cell>
          <cell r="O1616">
            <v>8594.15</v>
          </cell>
          <cell r="R1616">
            <v>3.9458199999999999E-2</v>
          </cell>
          <cell r="S1616">
            <v>512.58766582999999</v>
          </cell>
          <cell r="T1616">
            <v>173.47797629999999</v>
          </cell>
          <cell r="U1616">
            <v>339.10968952999997</v>
          </cell>
          <cell r="W1616">
            <v>2004</v>
          </cell>
          <cell r="X1616">
            <v>7</v>
          </cell>
          <cell r="Y1616">
            <v>1.0711974110032363</v>
          </cell>
          <cell r="Z1616">
            <v>1</v>
          </cell>
          <cell r="AA1616">
            <v>4</v>
          </cell>
          <cell r="AB1616">
            <v>400</v>
          </cell>
          <cell r="AC1616">
            <v>0.67500000000000004</v>
          </cell>
          <cell r="AD1616">
            <v>270</v>
          </cell>
          <cell r="AH1616">
            <v>2.5</v>
          </cell>
        </row>
        <row r="1617">
          <cell r="A1617" t="str">
            <v>G2004032-000</v>
          </cell>
          <cell r="B1617" t="str">
            <v>Fixtures and fittings</v>
          </cell>
          <cell r="C1617">
            <v>8101</v>
          </cell>
          <cell r="D1617" t="str">
            <v>CEO</v>
          </cell>
          <cell r="E1617" t="str">
            <v>35129500-052338-2</v>
          </cell>
          <cell r="F1617">
            <v>942263701</v>
          </cell>
          <cell r="G1617" t="str">
            <v>DIGITAL PHONE COMPANY LIMITED</v>
          </cell>
          <cell r="H1617" t="str">
            <v>ERICSSON T630 MOBILE (K. BOONCHAI / CFO)</v>
          </cell>
          <cell r="I1617">
            <v>38165</v>
          </cell>
          <cell r="J1617">
            <v>38193</v>
          </cell>
          <cell r="K1617">
            <v>1820</v>
          </cell>
          <cell r="L1617">
            <v>1205</v>
          </cell>
          <cell r="M1617">
            <v>12990.65</v>
          </cell>
          <cell r="N1617">
            <v>4396.5</v>
          </cell>
          <cell r="O1617">
            <v>8594.15</v>
          </cell>
          <cell r="R1617">
            <v>3.9458199999999999E-2</v>
          </cell>
          <cell r="S1617">
            <v>512.58766582999999</v>
          </cell>
          <cell r="T1617">
            <v>173.47797629999999</v>
          </cell>
          <cell r="U1617">
            <v>339.10968952999997</v>
          </cell>
          <cell r="W1617">
            <v>2004</v>
          </cell>
          <cell r="X1617">
            <v>7</v>
          </cell>
          <cell r="Y1617">
            <v>1.0711974110032363</v>
          </cell>
          <cell r="Z1617">
            <v>1</v>
          </cell>
          <cell r="AA1617">
            <v>4</v>
          </cell>
          <cell r="AB1617">
            <v>400</v>
          </cell>
          <cell r="AC1617">
            <v>0.67500000000000004</v>
          </cell>
          <cell r="AD1617">
            <v>270</v>
          </cell>
          <cell r="AH1617">
            <v>2.5</v>
          </cell>
        </row>
        <row r="1618">
          <cell r="A1618" t="str">
            <v>G2004033-000</v>
          </cell>
          <cell r="B1618" t="str">
            <v>Fixtures and fittings</v>
          </cell>
          <cell r="C1618">
            <v>8101</v>
          </cell>
          <cell r="D1618" t="str">
            <v>CEO</v>
          </cell>
          <cell r="E1618" t="str">
            <v>N/A</v>
          </cell>
          <cell r="F1618" t="str">
            <v>SI47/5445</v>
          </cell>
          <cell r="G1618" t="str">
            <v>PERFECT OFFICE FURNITURE CO., LTD</v>
          </cell>
          <cell r="H1618" t="str">
            <v>CONFERENCE TABLE</v>
          </cell>
          <cell r="I1618">
            <v>38171</v>
          </cell>
          <cell r="J1618">
            <v>38256</v>
          </cell>
          <cell r="K1618">
            <v>1820</v>
          </cell>
          <cell r="L1618">
            <v>1268</v>
          </cell>
          <cell r="M1618">
            <v>7875</v>
          </cell>
          <cell r="N1618">
            <v>2392.48</v>
          </cell>
          <cell r="O1618">
            <v>5482.52</v>
          </cell>
          <cell r="R1618">
            <v>3.9458199999999999E-2</v>
          </cell>
          <cell r="S1618">
            <v>310.73332499999998</v>
          </cell>
          <cell r="T1618">
            <v>94.402954335999993</v>
          </cell>
          <cell r="U1618">
            <v>216.33037066399999</v>
          </cell>
          <cell r="W1618">
            <v>2004</v>
          </cell>
          <cell r="X1618">
            <v>7</v>
          </cell>
          <cell r="Y1618">
            <v>1.0711974110032363</v>
          </cell>
          <cell r="Z1618">
            <v>1</v>
          </cell>
          <cell r="AA1618">
            <v>4</v>
          </cell>
          <cell r="AB1618">
            <v>200</v>
          </cell>
          <cell r="AC1618">
            <v>0.67500000000000004</v>
          </cell>
          <cell r="AD1618">
            <v>140</v>
          </cell>
          <cell r="AH1618">
            <v>2.5</v>
          </cell>
        </row>
        <row r="1619">
          <cell r="A1619" t="str">
            <v>G2004034-000</v>
          </cell>
          <cell r="B1619" t="str">
            <v>Fixtures and fittings</v>
          </cell>
          <cell r="C1619">
            <v>8101</v>
          </cell>
          <cell r="D1619" t="str">
            <v>CEO</v>
          </cell>
          <cell r="E1619" t="str">
            <v>N/A</v>
          </cell>
          <cell r="F1619" t="str">
            <v>SI47/5445</v>
          </cell>
          <cell r="G1619" t="str">
            <v>PERFECT OFFICE FURNITURE CO., LTD</v>
          </cell>
          <cell r="H1619" t="str">
            <v>CONFERENCE TABLE</v>
          </cell>
          <cell r="I1619">
            <v>38171</v>
          </cell>
          <cell r="J1619">
            <v>38256</v>
          </cell>
          <cell r="K1619">
            <v>1820</v>
          </cell>
          <cell r="L1619">
            <v>1268</v>
          </cell>
          <cell r="M1619">
            <v>7875</v>
          </cell>
          <cell r="N1619">
            <v>2392.48</v>
          </cell>
          <cell r="O1619">
            <v>5482.52</v>
          </cell>
          <cell r="R1619">
            <v>3.9458199999999999E-2</v>
          </cell>
          <cell r="S1619">
            <v>310.73332499999998</v>
          </cell>
          <cell r="T1619">
            <v>94.402954335999993</v>
          </cell>
          <cell r="U1619">
            <v>216.33037066399999</v>
          </cell>
          <cell r="W1619">
            <v>2004</v>
          </cell>
          <cell r="X1619">
            <v>7</v>
          </cell>
          <cell r="Y1619">
            <v>1.0711974110032363</v>
          </cell>
          <cell r="Z1619">
            <v>1</v>
          </cell>
          <cell r="AA1619">
            <v>4</v>
          </cell>
          <cell r="AB1619">
            <v>200</v>
          </cell>
          <cell r="AC1619">
            <v>0.67500000000000004</v>
          </cell>
          <cell r="AD1619">
            <v>140</v>
          </cell>
          <cell r="AH1619">
            <v>2.5</v>
          </cell>
        </row>
        <row r="1620">
          <cell r="A1620" t="str">
            <v>G2004035-000</v>
          </cell>
          <cell r="B1620" t="str">
            <v>Fixtures and fittings</v>
          </cell>
          <cell r="C1620">
            <v>8101</v>
          </cell>
          <cell r="D1620" t="str">
            <v>CEO</v>
          </cell>
          <cell r="E1620" t="str">
            <v>N/A</v>
          </cell>
          <cell r="F1620" t="str">
            <v>SI47/5445</v>
          </cell>
          <cell r="G1620" t="str">
            <v>PERFECT OFFICE FURNITURE CO., LTD</v>
          </cell>
          <cell r="H1620" t="str">
            <v>CONFERENCE TABLE</v>
          </cell>
          <cell r="I1620">
            <v>38171</v>
          </cell>
          <cell r="J1620">
            <v>38256</v>
          </cell>
          <cell r="K1620">
            <v>1820</v>
          </cell>
          <cell r="L1620">
            <v>1268</v>
          </cell>
          <cell r="M1620">
            <v>7875</v>
          </cell>
          <cell r="N1620">
            <v>2392.48</v>
          </cell>
          <cell r="O1620">
            <v>5482.52</v>
          </cell>
          <cell r="R1620">
            <v>3.9458199999999999E-2</v>
          </cell>
          <cell r="S1620">
            <v>310.73332499999998</v>
          </cell>
          <cell r="T1620">
            <v>94.402954335999993</v>
          </cell>
          <cell r="U1620">
            <v>216.33037066399999</v>
          </cell>
          <cell r="W1620">
            <v>2004</v>
          </cell>
          <cell r="X1620">
            <v>7</v>
          </cell>
          <cell r="Y1620">
            <v>1.0711974110032363</v>
          </cell>
          <cell r="Z1620">
            <v>1</v>
          </cell>
          <cell r="AA1620">
            <v>4</v>
          </cell>
          <cell r="AB1620">
            <v>200</v>
          </cell>
          <cell r="AC1620">
            <v>0.67500000000000004</v>
          </cell>
          <cell r="AD1620">
            <v>140</v>
          </cell>
          <cell r="AH1620">
            <v>2.5</v>
          </cell>
        </row>
        <row r="1621">
          <cell r="A1621" t="str">
            <v>G2004036-000</v>
          </cell>
          <cell r="B1621" t="str">
            <v>Fixtures and fittings</v>
          </cell>
          <cell r="C1621">
            <v>8101</v>
          </cell>
          <cell r="D1621" t="str">
            <v>CEO</v>
          </cell>
          <cell r="E1621" t="str">
            <v>N/A</v>
          </cell>
          <cell r="F1621" t="str">
            <v>SI47/5445</v>
          </cell>
          <cell r="G1621" t="str">
            <v>PERFECT OFFICE FURNITURE CO., LTD</v>
          </cell>
          <cell r="H1621" t="str">
            <v>CONFERENCE TABLE</v>
          </cell>
          <cell r="I1621">
            <v>38171</v>
          </cell>
          <cell r="J1621">
            <v>38256</v>
          </cell>
          <cell r="K1621">
            <v>1820</v>
          </cell>
          <cell r="L1621">
            <v>1268</v>
          </cell>
          <cell r="M1621">
            <v>7875</v>
          </cell>
          <cell r="N1621">
            <v>2392.48</v>
          </cell>
          <cell r="O1621">
            <v>5482.52</v>
          </cell>
          <cell r="R1621">
            <v>3.9458199999999999E-2</v>
          </cell>
          <cell r="S1621">
            <v>310.73332499999998</v>
          </cell>
          <cell r="T1621">
            <v>94.402954335999993</v>
          </cell>
          <cell r="U1621">
            <v>216.33037066399999</v>
          </cell>
          <cell r="W1621">
            <v>2004</v>
          </cell>
          <cell r="X1621">
            <v>7</v>
          </cell>
          <cell r="Y1621">
            <v>1.0711974110032363</v>
          </cell>
          <cell r="Z1621">
            <v>1</v>
          </cell>
          <cell r="AA1621">
            <v>4</v>
          </cell>
          <cell r="AB1621">
            <v>200</v>
          </cell>
          <cell r="AC1621">
            <v>0.67500000000000004</v>
          </cell>
          <cell r="AD1621">
            <v>140</v>
          </cell>
          <cell r="AH1621">
            <v>2.5</v>
          </cell>
        </row>
        <row r="1622">
          <cell r="A1622" t="str">
            <v>G2004037-000</v>
          </cell>
          <cell r="B1622" t="str">
            <v>Fixtures and fittings</v>
          </cell>
          <cell r="C1622">
            <v>8101</v>
          </cell>
          <cell r="D1622" t="str">
            <v>CEO</v>
          </cell>
          <cell r="E1622" t="str">
            <v>N/A</v>
          </cell>
          <cell r="F1622" t="str">
            <v>SI47/5445</v>
          </cell>
          <cell r="G1622" t="str">
            <v>PERFECT OFFICE FURNITURE CO., LTD</v>
          </cell>
          <cell r="H1622" t="str">
            <v>CONFERENCE TABLE</v>
          </cell>
          <cell r="I1622">
            <v>38171</v>
          </cell>
          <cell r="J1622">
            <v>38256</v>
          </cell>
          <cell r="K1622">
            <v>1820</v>
          </cell>
          <cell r="L1622">
            <v>1268</v>
          </cell>
          <cell r="M1622">
            <v>5625</v>
          </cell>
          <cell r="N1622">
            <v>1708.83</v>
          </cell>
          <cell r="O1622">
            <v>3916.17</v>
          </cell>
          <cell r="R1622">
            <v>2.1480200000000001E-2</v>
          </cell>
          <cell r="S1622">
            <v>120.826125</v>
          </cell>
          <cell r="T1622">
            <v>36.706010165999999</v>
          </cell>
          <cell r="U1622">
            <v>84.120114834000006</v>
          </cell>
          <cell r="W1622">
            <v>2004</v>
          </cell>
          <cell r="X1622">
            <v>7</v>
          </cell>
          <cell r="Y1622">
            <v>1.0711974110032363</v>
          </cell>
          <cell r="Z1622">
            <v>1</v>
          </cell>
          <cell r="AA1622">
            <v>4</v>
          </cell>
          <cell r="AB1622">
            <v>200</v>
          </cell>
          <cell r="AC1622">
            <v>0.67500000000000004</v>
          </cell>
          <cell r="AD1622">
            <v>140</v>
          </cell>
          <cell r="AH1622">
            <v>2.5</v>
          </cell>
        </row>
        <row r="1623">
          <cell r="A1623" t="str">
            <v>G2004038-000</v>
          </cell>
          <cell r="B1623" t="str">
            <v>Fixtures and fittings</v>
          </cell>
          <cell r="C1623">
            <v>8101</v>
          </cell>
          <cell r="D1623" t="str">
            <v>CEO</v>
          </cell>
          <cell r="E1623" t="str">
            <v>N/A</v>
          </cell>
          <cell r="F1623" t="str">
            <v>SI47/5445</v>
          </cell>
          <cell r="G1623" t="str">
            <v>PERFECT OFFICE FURNITURE CO., LTD</v>
          </cell>
          <cell r="H1623" t="str">
            <v>CONFERENCE TABLE</v>
          </cell>
          <cell r="I1623">
            <v>38171</v>
          </cell>
          <cell r="J1623">
            <v>38256</v>
          </cell>
          <cell r="K1623">
            <v>1820</v>
          </cell>
          <cell r="L1623">
            <v>1268</v>
          </cell>
          <cell r="M1623">
            <v>5625</v>
          </cell>
          <cell r="N1623">
            <v>1708.83</v>
          </cell>
          <cell r="O1623">
            <v>3916.17</v>
          </cell>
          <cell r="R1623">
            <v>2.5334300000000001E-2</v>
          </cell>
          <cell r="S1623">
            <v>142.5054375</v>
          </cell>
          <cell r="T1623">
            <v>43.292011869</v>
          </cell>
          <cell r="U1623">
            <v>99.213425631000007</v>
          </cell>
          <cell r="W1623">
            <v>2004</v>
          </cell>
          <cell r="X1623">
            <v>7</v>
          </cell>
          <cell r="Y1623">
            <v>1.0711974110032363</v>
          </cell>
          <cell r="Z1623">
            <v>1</v>
          </cell>
          <cell r="AA1623">
            <v>4</v>
          </cell>
          <cell r="AB1623">
            <v>200</v>
          </cell>
          <cell r="AC1623">
            <v>0.67500000000000004</v>
          </cell>
          <cell r="AD1623">
            <v>140</v>
          </cell>
          <cell r="AH1623">
            <v>2.5</v>
          </cell>
        </row>
        <row r="1624">
          <cell r="A1624" t="str">
            <v>G2004039-000</v>
          </cell>
          <cell r="B1624" t="str">
            <v>Fixtures and fittings</v>
          </cell>
          <cell r="C1624">
            <v>8101</v>
          </cell>
          <cell r="D1624" t="str">
            <v>CEO</v>
          </cell>
          <cell r="E1624" t="str">
            <v>N/A</v>
          </cell>
          <cell r="F1624" t="str">
            <v>SI47/5445</v>
          </cell>
          <cell r="G1624" t="str">
            <v>PERFECT OFFICE FURNITURE CO., LTD</v>
          </cell>
          <cell r="H1624" t="str">
            <v>CONFERENCE TABLE</v>
          </cell>
          <cell r="I1624">
            <v>38171</v>
          </cell>
          <cell r="J1624">
            <v>38256</v>
          </cell>
          <cell r="K1624">
            <v>1820</v>
          </cell>
          <cell r="L1624">
            <v>1268</v>
          </cell>
          <cell r="M1624">
            <v>5625</v>
          </cell>
          <cell r="N1624">
            <v>1708.83</v>
          </cell>
          <cell r="O1624">
            <v>3916.17</v>
          </cell>
          <cell r="R1624">
            <v>2.5334300000000001E-2</v>
          </cell>
          <cell r="S1624">
            <v>142.5054375</v>
          </cell>
          <cell r="T1624">
            <v>43.292011869</v>
          </cell>
          <cell r="U1624">
            <v>99.213425631000007</v>
          </cell>
          <cell r="W1624">
            <v>2004</v>
          </cell>
          <cell r="X1624">
            <v>7</v>
          </cell>
          <cell r="Y1624">
            <v>1.0711974110032363</v>
          </cell>
          <cell r="Z1624">
            <v>1</v>
          </cell>
          <cell r="AA1624">
            <v>4</v>
          </cell>
          <cell r="AB1624">
            <v>200</v>
          </cell>
          <cell r="AC1624">
            <v>0.67500000000000004</v>
          </cell>
          <cell r="AD1624">
            <v>140</v>
          </cell>
          <cell r="AH1624">
            <v>2.5</v>
          </cell>
        </row>
        <row r="1625">
          <cell r="A1625" t="str">
            <v>G2004040-000</v>
          </cell>
          <cell r="B1625" t="str">
            <v>Fixtures and fittings</v>
          </cell>
          <cell r="C1625">
            <v>8101</v>
          </cell>
          <cell r="D1625" t="str">
            <v>CEO</v>
          </cell>
          <cell r="E1625" t="str">
            <v>N/A</v>
          </cell>
          <cell r="F1625" t="str">
            <v>SI47/5445</v>
          </cell>
          <cell r="G1625" t="str">
            <v>PERFECT OFFICE FURNITURE CO., LTD</v>
          </cell>
          <cell r="H1625" t="str">
            <v>CONFERENCE TABLE</v>
          </cell>
          <cell r="I1625">
            <v>38171</v>
          </cell>
          <cell r="J1625">
            <v>38256</v>
          </cell>
          <cell r="K1625">
            <v>1820</v>
          </cell>
          <cell r="L1625">
            <v>1268</v>
          </cell>
          <cell r="M1625">
            <v>5625</v>
          </cell>
          <cell r="N1625">
            <v>1708.83</v>
          </cell>
          <cell r="O1625">
            <v>3916.17</v>
          </cell>
          <cell r="R1625">
            <v>3.9458199999999999E-2</v>
          </cell>
          <cell r="S1625">
            <v>221.95237499999999</v>
          </cell>
          <cell r="T1625">
            <v>67.427355905999988</v>
          </cell>
          <cell r="U1625">
            <v>154.52501909400002</v>
          </cell>
          <cell r="W1625">
            <v>2004</v>
          </cell>
          <cell r="X1625">
            <v>7</v>
          </cell>
          <cell r="Y1625">
            <v>1.0711974110032363</v>
          </cell>
          <cell r="Z1625">
            <v>1</v>
          </cell>
          <cell r="AA1625">
            <v>4</v>
          </cell>
          <cell r="AB1625">
            <v>200</v>
          </cell>
          <cell r="AC1625">
            <v>0.67500000000000004</v>
          </cell>
          <cell r="AD1625">
            <v>140</v>
          </cell>
          <cell r="AH1625">
            <v>2.5</v>
          </cell>
        </row>
        <row r="1626">
          <cell r="A1626" t="str">
            <v>G2004041-000</v>
          </cell>
          <cell r="B1626" t="str">
            <v>Fixtures and fittings</v>
          </cell>
          <cell r="C1626">
            <v>8101</v>
          </cell>
          <cell r="D1626" t="str">
            <v>CEO</v>
          </cell>
          <cell r="E1626" t="str">
            <v>N/A</v>
          </cell>
          <cell r="F1626">
            <v>15207</v>
          </cell>
          <cell r="G1626" t="str">
            <v>LEE UNITED ELECTRONICS LTD.</v>
          </cell>
          <cell r="H1626" t="str">
            <v>REFRIGERATOR SANYO 7Q MDL: SR-470</v>
          </cell>
          <cell r="I1626">
            <v>38187</v>
          </cell>
          <cell r="J1626">
            <v>38256</v>
          </cell>
          <cell r="K1626">
            <v>1820</v>
          </cell>
          <cell r="L1626">
            <v>1268</v>
          </cell>
          <cell r="M1626">
            <v>5794.39</v>
          </cell>
          <cell r="N1626">
            <v>1760.3</v>
          </cell>
          <cell r="O1626">
            <v>4034.09</v>
          </cell>
          <cell r="R1626">
            <v>3.9458199999999999E-2</v>
          </cell>
          <cell r="S1626">
            <v>228.636199498</v>
          </cell>
          <cell r="T1626">
            <v>69.458269459999997</v>
          </cell>
          <cell r="U1626">
            <v>159.177930038</v>
          </cell>
          <cell r="W1626">
            <v>2004</v>
          </cell>
          <cell r="X1626">
            <v>7</v>
          </cell>
          <cell r="Y1626">
            <v>1.0711974110032363</v>
          </cell>
          <cell r="Z1626">
            <v>1</v>
          </cell>
          <cell r="AA1626">
            <v>4</v>
          </cell>
          <cell r="AB1626">
            <v>200</v>
          </cell>
          <cell r="AC1626">
            <v>0.67500000000000004</v>
          </cell>
          <cell r="AD1626">
            <v>140</v>
          </cell>
          <cell r="AH1626">
            <v>2.5</v>
          </cell>
        </row>
        <row r="1627">
          <cell r="A1627" t="str">
            <v>G2004042-000</v>
          </cell>
          <cell r="B1627" t="str">
            <v>Fixtures and fittings</v>
          </cell>
          <cell r="C1627">
            <v>8101</v>
          </cell>
          <cell r="D1627" t="str">
            <v>CEO</v>
          </cell>
          <cell r="E1627" t="str">
            <v>N/A</v>
          </cell>
          <cell r="F1627">
            <v>5</v>
          </cell>
          <cell r="G1627" t="str">
            <v>J.LIFE FURNITURE LIMITED PARTNERSHIP</v>
          </cell>
          <cell r="H1627" t="str">
            <v>SIDE BOARD CABINET TOP AND BOTTOM</v>
          </cell>
          <cell r="I1627">
            <v>38238</v>
          </cell>
          <cell r="J1627">
            <v>38256</v>
          </cell>
          <cell r="K1627">
            <v>1820</v>
          </cell>
          <cell r="L1627">
            <v>1268</v>
          </cell>
          <cell r="M1627">
            <v>48000</v>
          </cell>
          <cell r="N1627">
            <v>14584.31</v>
          </cell>
          <cell r="O1627">
            <v>33415.69</v>
          </cell>
          <cell r="R1627">
            <v>2.1980099999999999E-2</v>
          </cell>
          <cell r="S1627">
            <v>1055.0447999999999</v>
          </cell>
          <cell r="T1627">
            <v>320.56459223099995</v>
          </cell>
          <cell r="U1627">
            <v>734.48020776899989</v>
          </cell>
          <cell r="W1627">
            <v>2004</v>
          </cell>
          <cell r="X1627">
            <v>7</v>
          </cell>
          <cell r="Y1627">
            <v>1.0711974110032363</v>
          </cell>
          <cell r="Z1627">
            <v>1</v>
          </cell>
          <cell r="AA1627">
            <v>4</v>
          </cell>
          <cell r="AB1627">
            <v>1300</v>
          </cell>
          <cell r="AC1627">
            <v>0.67500000000000004</v>
          </cell>
          <cell r="AD1627">
            <v>880</v>
          </cell>
          <cell r="AH1627">
            <v>2.5</v>
          </cell>
        </row>
        <row r="1628">
          <cell r="A1628" t="str">
            <v>G2004043-000</v>
          </cell>
          <cell r="B1628" t="str">
            <v>Fixtures and fittings</v>
          </cell>
          <cell r="C1628">
            <v>8101</v>
          </cell>
          <cell r="D1628" t="str">
            <v>CEO</v>
          </cell>
          <cell r="E1628" t="str">
            <v>N/A</v>
          </cell>
          <cell r="F1628" t="str">
            <v>SI47/9304</v>
          </cell>
          <cell r="G1628" t="str">
            <v>PERFECT OFFICE FURNITURE CO., LTD</v>
          </cell>
          <cell r="H1628" t="str">
            <v>WORKING CHAIR (OFFICE)</v>
          </cell>
          <cell r="I1628">
            <v>38254</v>
          </cell>
          <cell r="J1628">
            <v>38284</v>
          </cell>
          <cell r="K1628">
            <v>1820</v>
          </cell>
          <cell r="L1628">
            <v>1296</v>
          </cell>
          <cell r="M1628">
            <v>5700</v>
          </cell>
          <cell r="N1628">
            <v>1643.94</v>
          </cell>
          <cell r="O1628">
            <v>4056.06</v>
          </cell>
          <cell r="R1628">
            <v>2.7225800000000001E-2</v>
          </cell>
          <cell r="S1628">
            <v>155.18706</v>
          </cell>
          <cell r="T1628">
            <v>44.757581652000006</v>
          </cell>
          <cell r="U1628">
            <v>110.429478348</v>
          </cell>
          <cell r="W1628">
            <v>2004</v>
          </cell>
          <cell r="X1628">
            <v>7</v>
          </cell>
          <cell r="Y1628">
            <v>1.0711974110032363</v>
          </cell>
          <cell r="Z1628">
            <v>1</v>
          </cell>
          <cell r="AA1628">
            <v>4</v>
          </cell>
          <cell r="AB1628">
            <v>200</v>
          </cell>
          <cell r="AC1628">
            <v>0.67500000000000004</v>
          </cell>
          <cell r="AD1628">
            <v>140</v>
          </cell>
          <cell r="AH1628">
            <v>2.5</v>
          </cell>
        </row>
        <row r="1629">
          <cell r="A1629" t="str">
            <v>G2004044-000</v>
          </cell>
          <cell r="B1629" t="str">
            <v>Fixtures and fittings</v>
          </cell>
          <cell r="C1629">
            <v>8101</v>
          </cell>
          <cell r="D1629" t="str">
            <v>CEO</v>
          </cell>
          <cell r="E1629" t="str">
            <v>N/A</v>
          </cell>
          <cell r="F1629" t="str">
            <v>SI47/9304</v>
          </cell>
          <cell r="G1629" t="str">
            <v>PERFECT OFFICE FURNITURE CO., LTD</v>
          </cell>
          <cell r="H1629" t="str">
            <v>WORKING CHAIR (OFFICE)</v>
          </cell>
          <cell r="I1629">
            <v>38254</v>
          </cell>
          <cell r="J1629">
            <v>38284</v>
          </cell>
          <cell r="K1629">
            <v>1820</v>
          </cell>
          <cell r="L1629">
            <v>1296</v>
          </cell>
          <cell r="M1629">
            <v>5700</v>
          </cell>
          <cell r="N1629">
            <v>1643.94</v>
          </cell>
          <cell r="O1629">
            <v>4056.06</v>
          </cell>
          <cell r="R1629">
            <v>3.9458199999999999E-2</v>
          </cell>
          <cell r="S1629">
            <v>224.91173999999998</v>
          </cell>
          <cell r="T1629">
            <v>64.866913307999994</v>
          </cell>
          <cell r="U1629">
            <v>160.04482669199999</v>
          </cell>
          <cell r="W1629">
            <v>2004</v>
          </cell>
          <cell r="X1629">
            <v>7</v>
          </cell>
          <cell r="Y1629">
            <v>1.0711974110032363</v>
          </cell>
          <cell r="Z1629">
            <v>1</v>
          </cell>
          <cell r="AA1629">
            <v>4</v>
          </cell>
          <cell r="AB1629">
            <v>200</v>
          </cell>
          <cell r="AC1629">
            <v>0.67500000000000004</v>
          </cell>
          <cell r="AD1629">
            <v>140</v>
          </cell>
          <cell r="AH1629">
            <v>2.5</v>
          </cell>
        </row>
        <row r="1630">
          <cell r="A1630" t="str">
            <v>G2004045-000</v>
          </cell>
          <cell r="B1630" t="str">
            <v>Fixtures and fittings</v>
          </cell>
          <cell r="C1630">
            <v>8101</v>
          </cell>
          <cell r="D1630" t="str">
            <v>CEO</v>
          </cell>
          <cell r="E1630" t="str">
            <v>N/A</v>
          </cell>
          <cell r="F1630" t="str">
            <v>SI47/9304</v>
          </cell>
          <cell r="G1630" t="str">
            <v>PERFECT OFFICE FURNITURE CO., LTD</v>
          </cell>
          <cell r="H1630" t="str">
            <v>WORKING CHAIR (OFFICE)</v>
          </cell>
          <cell r="I1630">
            <v>38254</v>
          </cell>
          <cell r="J1630">
            <v>38284</v>
          </cell>
          <cell r="K1630">
            <v>1820</v>
          </cell>
          <cell r="L1630">
            <v>1296</v>
          </cell>
          <cell r="M1630">
            <v>2550</v>
          </cell>
          <cell r="N1630">
            <v>735.29</v>
          </cell>
          <cell r="O1630">
            <v>1814.71</v>
          </cell>
          <cell r="R1630">
            <v>3.9458199999999999E-2</v>
          </cell>
          <cell r="S1630">
            <v>100.61841</v>
          </cell>
          <cell r="T1630">
            <v>29.013219877999997</v>
          </cell>
          <cell r="U1630">
            <v>71.605190121999996</v>
          </cell>
          <cell r="W1630">
            <v>2004</v>
          </cell>
          <cell r="X1630">
            <v>7</v>
          </cell>
          <cell r="Y1630">
            <v>1.0711974110032363</v>
          </cell>
          <cell r="Z1630">
            <v>1</v>
          </cell>
          <cell r="AA1630">
            <v>4</v>
          </cell>
          <cell r="AB1630">
            <v>100</v>
          </cell>
          <cell r="AC1630">
            <v>0.67500000000000004</v>
          </cell>
          <cell r="AD1630">
            <v>70</v>
          </cell>
          <cell r="AH1630">
            <v>2.5</v>
          </cell>
        </row>
        <row r="1631">
          <cell r="A1631" t="str">
            <v>G2004046-000</v>
          </cell>
          <cell r="B1631" t="str">
            <v>Fixtures and fittings</v>
          </cell>
          <cell r="C1631">
            <v>8101</v>
          </cell>
          <cell r="D1631" t="str">
            <v>CEO</v>
          </cell>
          <cell r="E1631" t="str">
            <v>N/A</v>
          </cell>
          <cell r="F1631" t="str">
            <v>SI47/9304</v>
          </cell>
          <cell r="G1631" t="str">
            <v>PERFECT OFFICE FURNITURE CO., LTD</v>
          </cell>
          <cell r="H1631" t="str">
            <v>WORKING CHAIR (OFFICE)</v>
          </cell>
          <cell r="I1631">
            <v>38254</v>
          </cell>
          <cell r="J1631">
            <v>38284</v>
          </cell>
          <cell r="K1631">
            <v>1820</v>
          </cell>
          <cell r="L1631">
            <v>1296</v>
          </cell>
          <cell r="M1631">
            <v>2550</v>
          </cell>
          <cell r="N1631">
            <v>735.29</v>
          </cell>
          <cell r="O1631">
            <v>1814.71</v>
          </cell>
          <cell r="R1631">
            <v>3.9458199999999999E-2</v>
          </cell>
          <cell r="S1631">
            <v>100.61841</v>
          </cell>
          <cell r="T1631">
            <v>29.013219877999997</v>
          </cell>
          <cell r="U1631">
            <v>71.605190121999996</v>
          </cell>
          <cell r="W1631">
            <v>2004</v>
          </cell>
          <cell r="X1631">
            <v>7</v>
          </cell>
          <cell r="Y1631">
            <v>1.0711974110032363</v>
          </cell>
          <cell r="Z1631">
            <v>1</v>
          </cell>
          <cell r="AA1631">
            <v>4</v>
          </cell>
          <cell r="AB1631">
            <v>100</v>
          </cell>
          <cell r="AC1631">
            <v>0.67500000000000004</v>
          </cell>
          <cell r="AD1631">
            <v>70</v>
          </cell>
          <cell r="AH1631">
            <v>2.5</v>
          </cell>
        </row>
        <row r="1632">
          <cell r="A1632" t="str">
            <v>G2004047-000</v>
          </cell>
          <cell r="B1632" t="str">
            <v>Fixtures and fittings</v>
          </cell>
          <cell r="C1632">
            <v>8101</v>
          </cell>
          <cell r="D1632" t="str">
            <v>CEO</v>
          </cell>
          <cell r="E1632" t="str">
            <v>N/A</v>
          </cell>
          <cell r="F1632" t="str">
            <v>SI47/9304</v>
          </cell>
          <cell r="G1632" t="str">
            <v>PERFECT OFFICE FURNITURE CO., LTD</v>
          </cell>
          <cell r="H1632" t="str">
            <v>WORKING CHAIR (OFFICE)</v>
          </cell>
          <cell r="I1632">
            <v>38254</v>
          </cell>
          <cell r="J1632">
            <v>38284</v>
          </cell>
          <cell r="K1632">
            <v>1820</v>
          </cell>
          <cell r="L1632">
            <v>1296</v>
          </cell>
          <cell r="M1632">
            <v>2550</v>
          </cell>
          <cell r="N1632">
            <v>735.29</v>
          </cell>
          <cell r="O1632">
            <v>1814.71</v>
          </cell>
          <cell r="R1632">
            <v>3.9458199999999999E-2</v>
          </cell>
          <cell r="S1632">
            <v>100.61841</v>
          </cell>
          <cell r="T1632">
            <v>29.013219877999997</v>
          </cell>
          <cell r="U1632">
            <v>71.605190121999996</v>
          </cell>
          <cell r="W1632">
            <v>2004</v>
          </cell>
          <cell r="X1632">
            <v>7</v>
          </cell>
          <cell r="Y1632">
            <v>1.0711974110032363</v>
          </cell>
          <cell r="Z1632">
            <v>1</v>
          </cell>
          <cell r="AA1632">
            <v>4</v>
          </cell>
          <cell r="AB1632">
            <v>100</v>
          </cell>
          <cell r="AC1632">
            <v>0.67500000000000004</v>
          </cell>
          <cell r="AD1632">
            <v>70</v>
          </cell>
          <cell r="AH1632">
            <v>2.5</v>
          </cell>
        </row>
        <row r="1633">
          <cell r="A1633" t="str">
            <v>G2004048-000</v>
          </cell>
          <cell r="B1633" t="str">
            <v>Fixtures and fittings</v>
          </cell>
          <cell r="C1633">
            <v>8101</v>
          </cell>
          <cell r="D1633" t="str">
            <v>CEO</v>
          </cell>
          <cell r="E1633" t="str">
            <v>N/A</v>
          </cell>
          <cell r="F1633" t="str">
            <v>SI47/9304</v>
          </cell>
          <cell r="G1633" t="str">
            <v>PERFECT OFFICE FURNITURE CO., LTD</v>
          </cell>
          <cell r="H1633" t="str">
            <v>WORKING CHAIR (OFFICE)</v>
          </cell>
          <cell r="I1633">
            <v>38254</v>
          </cell>
          <cell r="J1633">
            <v>38284</v>
          </cell>
          <cell r="K1633">
            <v>1820</v>
          </cell>
          <cell r="L1633">
            <v>1296</v>
          </cell>
          <cell r="M1633">
            <v>2550</v>
          </cell>
          <cell r="N1633">
            <v>735.29</v>
          </cell>
          <cell r="O1633">
            <v>1814.71</v>
          </cell>
          <cell r="R1633">
            <v>3.9458199999999999E-2</v>
          </cell>
          <cell r="S1633">
            <v>100.61841</v>
          </cell>
          <cell r="T1633">
            <v>29.013219877999997</v>
          </cell>
          <cell r="U1633">
            <v>71.605190121999996</v>
          </cell>
          <cell r="W1633">
            <v>2004</v>
          </cell>
          <cell r="X1633">
            <v>7</v>
          </cell>
          <cell r="Y1633">
            <v>1.0711974110032363</v>
          </cell>
          <cell r="Z1633">
            <v>1</v>
          </cell>
          <cell r="AA1633">
            <v>4</v>
          </cell>
          <cell r="AB1633">
            <v>100</v>
          </cell>
          <cell r="AC1633">
            <v>0.67500000000000004</v>
          </cell>
          <cell r="AD1633">
            <v>70</v>
          </cell>
          <cell r="AH1633">
            <v>2.5</v>
          </cell>
        </row>
        <row r="1634">
          <cell r="A1634" t="str">
            <v>G930005-000</v>
          </cell>
          <cell r="B1634" t="str">
            <v>Fixtures and fittings</v>
          </cell>
          <cell r="C1634">
            <v>1301</v>
          </cell>
          <cell r="D1634" t="str">
            <v>IS</v>
          </cell>
          <cell r="E1634">
            <v>30189</v>
          </cell>
          <cell r="F1634" t="str">
            <v>N/A</v>
          </cell>
          <cell r="G1634" t="str">
            <v>AVTECH</v>
          </cell>
          <cell r="H1634" t="str">
            <v>SEIKOSHA PRI</v>
          </cell>
          <cell r="J1634">
            <v>34330</v>
          </cell>
          <cell r="K1634">
            <v>1820</v>
          </cell>
          <cell r="L1634">
            <v>0</v>
          </cell>
          <cell r="M1634">
            <v>60000</v>
          </cell>
          <cell r="N1634">
            <v>59999</v>
          </cell>
          <cell r="O1634">
            <v>1</v>
          </cell>
          <cell r="R1634">
            <v>2.5334300000000001E-2</v>
          </cell>
          <cell r="S1634">
            <v>1520.058</v>
          </cell>
          <cell r="T1634">
            <v>1520.0326657000001</v>
          </cell>
          <cell r="U1634">
            <v>2.5334299999940413E-2</v>
          </cell>
          <cell r="W1634">
            <v>1993</v>
          </cell>
          <cell r="X1634">
            <v>7</v>
          </cell>
          <cell r="Y1634">
            <v>0</v>
          </cell>
          <cell r="Z1634">
            <v>1</v>
          </cell>
          <cell r="AA1634">
            <v>5</v>
          </cell>
          <cell r="AB1634">
            <v>0</v>
          </cell>
          <cell r="AC1634">
            <v>0</v>
          </cell>
          <cell r="AD1634">
            <v>0</v>
          </cell>
          <cell r="AH1634">
            <v>0</v>
          </cell>
        </row>
        <row r="1635">
          <cell r="A1635" t="str">
            <v>G930006-000</v>
          </cell>
          <cell r="B1635" t="str">
            <v>Fixtures and fittings</v>
          </cell>
          <cell r="C1635">
            <v>1301</v>
          </cell>
          <cell r="D1635" t="str">
            <v>IS</v>
          </cell>
          <cell r="E1635" t="str">
            <v>N/A</v>
          </cell>
          <cell r="F1635" t="str">
            <v>N/A</v>
          </cell>
          <cell r="G1635" t="str">
            <v>N/A</v>
          </cell>
          <cell r="H1635" t="str">
            <v>SUN SPARC SE</v>
          </cell>
          <cell r="J1635">
            <v>34602</v>
          </cell>
          <cell r="K1635">
            <v>1820</v>
          </cell>
          <cell r="L1635">
            <v>0</v>
          </cell>
          <cell r="M1635">
            <v>2370369.84</v>
          </cell>
          <cell r="N1635">
            <v>2370368.84</v>
          </cell>
          <cell r="O1635">
            <v>1</v>
          </cell>
          <cell r="R1635">
            <v>3.9458199999999999E-2</v>
          </cell>
          <cell r="S1635">
            <v>93530.527220687989</v>
          </cell>
          <cell r="T1635">
            <v>93530.487762487988</v>
          </cell>
          <cell r="U1635">
            <v>3.9458200000808574E-2</v>
          </cell>
          <cell r="W1635">
            <v>1994</v>
          </cell>
          <cell r="X1635">
            <v>7</v>
          </cell>
          <cell r="Y1635">
            <v>0</v>
          </cell>
          <cell r="Z1635">
            <v>1</v>
          </cell>
          <cell r="AA1635">
            <v>5</v>
          </cell>
          <cell r="AB1635">
            <v>0</v>
          </cell>
          <cell r="AC1635">
            <v>0</v>
          </cell>
          <cell r="AD1635">
            <v>0</v>
          </cell>
          <cell r="AH1635">
            <v>0</v>
          </cell>
        </row>
        <row r="1636">
          <cell r="A1636" t="str">
            <v>G930006-001</v>
          </cell>
          <cell r="B1636" t="str">
            <v>Fixtures and fittings</v>
          </cell>
          <cell r="C1636">
            <v>1301</v>
          </cell>
          <cell r="D1636" t="str">
            <v>IS</v>
          </cell>
          <cell r="E1636" t="str">
            <v>N/A</v>
          </cell>
          <cell r="F1636" t="str">
            <v>N/A</v>
          </cell>
          <cell r="G1636" t="str">
            <v>LOGIN</v>
          </cell>
          <cell r="H1636" t="str">
            <v>DISK TOWER10</v>
          </cell>
          <cell r="J1636">
            <v>34602</v>
          </cell>
          <cell r="K1636">
            <v>1820</v>
          </cell>
          <cell r="L1636">
            <v>0</v>
          </cell>
          <cell r="M1636">
            <v>865630</v>
          </cell>
          <cell r="N1636">
            <v>865629</v>
          </cell>
          <cell r="O1636">
            <v>1</v>
          </cell>
          <cell r="R1636">
            <v>3.9458199999999999E-2</v>
          </cell>
          <cell r="S1636">
            <v>34156.201666000001</v>
          </cell>
          <cell r="T1636">
            <v>34156.1622078</v>
          </cell>
          <cell r="U1636">
            <v>3.9458200000808574E-2</v>
          </cell>
          <cell r="W1636">
            <v>1994</v>
          </cell>
          <cell r="X1636">
            <v>7</v>
          </cell>
          <cell r="Y1636">
            <v>0</v>
          </cell>
          <cell r="Z1636">
            <v>1</v>
          </cell>
          <cell r="AA1636">
            <v>5</v>
          </cell>
          <cell r="AB1636">
            <v>0</v>
          </cell>
          <cell r="AC1636">
            <v>0</v>
          </cell>
          <cell r="AD1636">
            <v>0</v>
          </cell>
          <cell r="AH1636">
            <v>0</v>
          </cell>
        </row>
        <row r="1637">
          <cell r="A1637" t="str">
            <v>G930006-002</v>
          </cell>
          <cell r="B1637" t="str">
            <v>Fixtures and fittings</v>
          </cell>
          <cell r="C1637">
            <v>1301</v>
          </cell>
          <cell r="D1637" t="str">
            <v>IS</v>
          </cell>
          <cell r="E1637" t="str">
            <v>N/A</v>
          </cell>
          <cell r="F1637" t="str">
            <v>N/A</v>
          </cell>
          <cell r="G1637" t="str">
            <v>LOCAL</v>
          </cell>
          <cell r="H1637" t="str">
            <v>SUNNET MANAG</v>
          </cell>
          <cell r="J1637">
            <v>34602</v>
          </cell>
          <cell r="K1637">
            <v>1820</v>
          </cell>
          <cell r="L1637">
            <v>0</v>
          </cell>
          <cell r="M1637">
            <v>240000</v>
          </cell>
          <cell r="N1637">
            <v>239999</v>
          </cell>
          <cell r="O1637">
            <v>1</v>
          </cell>
          <cell r="R1637">
            <v>3.9535800000000003E-2</v>
          </cell>
          <cell r="S1637">
            <v>9488.5920000000006</v>
          </cell>
          <cell r="T1637">
            <v>9488.5524642</v>
          </cell>
          <cell r="U1637">
            <v>3.9535800000521704E-2</v>
          </cell>
          <cell r="W1637">
            <v>1994</v>
          </cell>
          <cell r="X1637">
            <v>7</v>
          </cell>
          <cell r="Y1637">
            <v>0</v>
          </cell>
          <cell r="Z1637">
            <v>1</v>
          </cell>
          <cell r="AA1637">
            <v>5</v>
          </cell>
          <cell r="AB1637">
            <v>0</v>
          </cell>
          <cell r="AC1637">
            <v>0</v>
          </cell>
          <cell r="AD1637">
            <v>0</v>
          </cell>
          <cell r="AH1637">
            <v>0</v>
          </cell>
        </row>
        <row r="1638">
          <cell r="A1638" t="str">
            <v>G930006-003</v>
          </cell>
          <cell r="B1638" t="str">
            <v>Fixtures and fittings</v>
          </cell>
          <cell r="C1638">
            <v>1301</v>
          </cell>
          <cell r="D1638" t="str">
            <v>IS</v>
          </cell>
          <cell r="E1638" t="str">
            <v>N/A</v>
          </cell>
          <cell r="F1638" t="str">
            <v>N/A</v>
          </cell>
          <cell r="G1638" t="str">
            <v>SOFTPA</v>
          </cell>
          <cell r="H1638" t="str">
            <v>SOFTWARE</v>
          </cell>
          <cell r="J1638">
            <v>34582</v>
          </cell>
          <cell r="K1638">
            <v>1820</v>
          </cell>
          <cell r="L1638">
            <v>0</v>
          </cell>
          <cell r="M1638">
            <v>1891500</v>
          </cell>
          <cell r="N1638">
            <v>1891499</v>
          </cell>
          <cell r="O1638">
            <v>1</v>
          </cell>
          <cell r="R1638">
            <v>3.9535800000000003E-2</v>
          </cell>
          <cell r="S1638">
            <v>74781.965700000001</v>
          </cell>
          <cell r="T1638">
            <v>74781.926164200006</v>
          </cell>
          <cell r="U1638">
            <v>3.9535799995064735E-2</v>
          </cell>
          <cell r="W1638">
            <v>1994</v>
          </cell>
          <cell r="X1638">
            <v>6</v>
          </cell>
          <cell r="Y1638">
            <v>0</v>
          </cell>
          <cell r="Z1638">
            <v>0.86778740023773138</v>
          </cell>
          <cell r="AA1638">
            <v>5</v>
          </cell>
          <cell r="AB1638">
            <v>0</v>
          </cell>
          <cell r="AC1638">
            <v>0</v>
          </cell>
          <cell r="AD1638">
            <v>0</v>
          </cell>
          <cell r="AH1638">
            <v>0</v>
          </cell>
        </row>
        <row r="1639">
          <cell r="A1639" t="str">
            <v>G930006-004</v>
          </cell>
          <cell r="B1639" t="str">
            <v>Fixtures and fittings</v>
          </cell>
          <cell r="C1639">
            <v>1301</v>
          </cell>
          <cell r="D1639" t="str">
            <v>IS</v>
          </cell>
          <cell r="E1639" t="str">
            <v>N/A</v>
          </cell>
          <cell r="F1639" t="str">
            <v>N/A</v>
          </cell>
          <cell r="G1639" t="str">
            <v>MARCAM</v>
          </cell>
          <cell r="H1639" t="str">
            <v>SOFTWARE</v>
          </cell>
          <cell r="J1639">
            <v>34602</v>
          </cell>
          <cell r="K1639">
            <v>1820</v>
          </cell>
          <cell r="L1639">
            <v>0</v>
          </cell>
          <cell r="M1639">
            <v>3310425</v>
          </cell>
          <cell r="N1639">
            <v>3310424</v>
          </cell>
          <cell r="O1639">
            <v>1</v>
          </cell>
          <cell r="R1639">
            <v>3.9535800000000003E-2</v>
          </cell>
          <cell r="S1639">
            <v>130880.300715</v>
          </cell>
          <cell r="T1639">
            <v>130880.26117920001</v>
          </cell>
          <cell r="U1639">
            <v>3.9535799995064735E-2</v>
          </cell>
          <cell r="W1639">
            <v>1994</v>
          </cell>
          <cell r="X1639">
            <v>6</v>
          </cell>
          <cell r="Y1639">
            <v>0</v>
          </cell>
          <cell r="Z1639">
            <v>0.86778740023773138</v>
          </cell>
          <cell r="AA1639">
            <v>5</v>
          </cell>
          <cell r="AB1639">
            <v>0</v>
          </cell>
          <cell r="AC1639">
            <v>0</v>
          </cell>
          <cell r="AD1639">
            <v>0</v>
          </cell>
          <cell r="AH1639">
            <v>0</v>
          </cell>
        </row>
        <row r="1640">
          <cell r="A1640" t="str">
            <v>G930006-005</v>
          </cell>
          <cell r="B1640" t="str">
            <v>Fixtures and fittings</v>
          </cell>
          <cell r="C1640">
            <v>1301</v>
          </cell>
          <cell r="D1640" t="str">
            <v>IS</v>
          </cell>
          <cell r="E1640" t="str">
            <v>N/A</v>
          </cell>
          <cell r="F1640" t="str">
            <v>N/A</v>
          </cell>
          <cell r="G1640" t="str">
            <v>N/A</v>
          </cell>
          <cell r="H1640" t="str">
            <v>SOFTWARE</v>
          </cell>
          <cell r="J1640">
            <v>34693</v>
          </cell>
          <cell r="K1640">
            <v>1820</v>
          </cell>
          <cell r="L1640">
            <v>0</v>
          </cell>
          <cell r="M1640">
            <v>700000</v>
          </cell>
          <cell r="N1640">
            <v>699999</v>
          </cell>
          <cell r="O1640">
            <v>1</v>
          </cell>
          <cell r="R1640">
            <v>3.9535800000000003E-2</v>
          </cell>
          <cell r="S1640">
            <v>27675.06</v>
          </cell>
          <cell r="T1640">
            <v>27675.020464200003</v>
          </cell>
          <cell r="U1640">
            <v>3.9535799998702714E-2</v>
          </cell>
          <cell r="W1640">
            <v>1994</v>
          </cell>
          <cell r="X1640">
            <v>6</v>
          </cell>
          <cell r="Y1640">
            <v>0</v>
          </cell>
          <cell r="Z1640">
            <v>0.86778740023773138</v>
          </cell>
          <cell r="AA1640">
            <v>5</v>
          </cell>
          <cell r="AB1640">
            <v>0</v>
          </cell>
          <cell r="AC1640">
            <v>0</v>
          </cell>
          <cell r="AD1640">
            <v>0</v>
          </cell>
          <cell r="AH1640">
            <v>0</v>
          </cell>
        </row>
        <row r="1641">
          <cell r="A1641" t="str">
            <v>G930006-006</v>
          </cell>
          <cell r="B1641" t="str">
            <v>Fixtures and fittings</v>
          </cell>
          <cell r="C1641">
            <v>1301</v>
          </cell>
          <cell r="D1641" t="str">
            <v>IS</v>
          </cell>
          <cell r="E1641" t="str">
            <v>N/A</v>
          </cell>
          <cell r="F1641" t="str">
            <v>N/A</v>
          </cell>
          <cell r="G1641" t="str">
            <v>N/A</v>
          </cell>
          <cell r="H1641" t="str">
            <v>ACCESSORIES</v>
          </cell>
          <cell r="J1641">
            <v>35240</v>
          </cell>
          <cell r="K1641">
            <v>1820</v>
          </cell>
          <cell r="L1641">
            <v>0</v>
          </cell>
          <cell r="M1641">
            <v>141537.75</v>
          </cell>
          <cell r="N1641">
            <v>141536.75</v>
          </cell>
          <cell r="O1641">
            <v>1</v>
          </cell>
          <cell r="R1641">
            <v>3.9535800000000003E-2</v>
          </cell>
          <cell r="S1641">
            <v>5595.8081764500002</v>
          </cell>
          <cell r="T1641">
            <v>5595.7686406500006</v>
          </cell>
          <cell r="U1641">
            <v>3.9535799999612209E-2</v>
          </cell>
          <cell r="W1641">
            <v>1996</v>
          </cell>
          <cell r="X1641">
            <v>7</v>
          </cell>
          <cell r="Y1641">
            <v>1.3103721298495645</v>
          </cell>
          <cell r="Z1641">
            <v>1</v>
          </cell>
          <cell r="AA1641">
            <v>5</v>
          </cell>
          <cell r="AB1641">
            <v>0</v>
          </cell>
          <cell r="AC1641">
            <v>0</v>
          </cell>
          <cell r="AD1641">
            <v>0</v>
          </cell>
          <cell r="AH1641">
            <v>0</v>
          </cell>
        </row>
        <row r="1642">
          <cell r="A1642" t="str">
            <v>G930006-007</v>
          </cell>
          <cell r="B1642" t="str">
            <v>Fixtures and fittings</v>
          </cell>
          <cell r="C1642">
            <v>1301</v>
          </cell>
          <cell r="D1642" t="str">
            <v>IS</v>
          </cell>
          <cell r="E1642" t="str">
            <v>N/A</v>
          </cell>
          <cell r="F1642">
            <v>5411</v>
          </cell>
          <cell r="G1642" t="str">
            <v>LOGIC</v>
          </cell>
          <cell r="H1642" t="str">
            <v>SBUS OPTION</v>
          </cell>
          <cell r="I1642">
            <v>35545</v>
          </cell>
          <cell r="J1642">
            <v>35548</v>
          </cell>
          <cell r="K1642">
            <v>1820</v>
          </cell>
          <cell r="L1642">
            <v>0</v>
          </cell>
          <cell r="M1642">
            <v>106743</v>
          </cell>
          <cell r="N1642">
            <v>106742</v>
          </cell>
          <cell r="O1642">
            <v>1</v>
          </cell>
          <cell r="R1642">
            <v>3.9535800000000003E-2</v>
          </cell>
          <cell r="S1642">
            <v>4220.1698994000008</v>
          </cell>
          <cell r="T1642">
            <v>4220.1303636000002</v>
          </cell>
          <cell r="U1642">
            <v>3.9535800000521704E-2</v>
          </cell>
          <cell r="W1642">
            <v>1997</v>
          </cell>
          <cell r="X1642">
            <v>7</v>
          </cell>
          <cell r="Y1642">
            <v>1.2178072111846947</v>
          </cell>
          <cell r="Z1642">
            <v>1</v>
          </cell>
          <cell r="AA1642">
            <v>5</v>
          </cell>
          <cell r="AB1642">
            <v>3400</v>
          </cell>
          <cell r="AC1642">
            <v>0.03</v>
          </cell>
          <cell r="AD1642">
            <v>100</v>
          </cell>
          <cell r="AH1642">
            <v>0.5</v>
          </cell>
        </row>
        <row r="1643">
          <cell r="A1643" t="str">
            <v>G930006-008</v>
          </cell>
          <cell r="B1643" t="str">
            <v>Fixtures and fittings</v>
          </cell>
          <cell r="C1643">
            <v>1301</v>
          </cell>
          <cell r="D1643" t="str">
            <v>IS</v>
          </cell>
          <cell r="E1643" t="str">
            <v>N/A</v>
          </cell>
          <cell r="F1643">
            <v>3113081</v>
          </cell>
          <cell r="G1643" t="str">
            <v>LOGICOM COMPANY</v>
          </cell>
          <cell r="H1643" t="str">
            <v>128MB FOR SPARC 1000 SUN SPACE SERVICE</v>
          </cell>
          <cell r="I1643">
            <v>36965</v>
          </cell>
          <cell r="J1643">
            <v>36982</v>
          </cell>
          <cell r="K1643">
            <v>1820</v>
          </cell>
          <cell r="L1643">
            <v>0</v>
          </cell>
          <cell r="M1643">
            <v>31000</v>
          </cell>
          <cell r="N1643">
            <v>30999</v>
          </cell>
          <cell r="O1643">
            <v>1</v>
          </cell>
          <cell r="R1643">
            <v>2.62598E-2</v>
          </cell>
          <cell r="S1643">
            <v>814.05380000000002</v>
          </cell>
          <cell r="T1643">
            <v>814.02754019999998</v>
          </cell>
          <cell r="U1643">
            <v>2.6259800000048017E-2</v>
          </cell>
          <cell r="W1643">
            <v>2001</v>
          </cell>
          <cell r="X1643">
            <v>7</v>
          </cell>
          <cell r="Y1643">
            <v>1.1167341430499325</v>
          </cell>
          <cell r="Z1643">
            <v>1</v>
          </cell>
          <cell r="AA1643">
            <v>5</v>
          </cell>
          <cell r="AB1643">
            <v>900</v>
          </cell>
          <cell r="AC1643">
            <v>7.4999999999999997E-2</v>
          </cell>
          <cell r="AD1643">
            <v>70</v>
          </cell>
          <cell r="AH1643">
            <v>0.5</v>
          </cell>
        </row>
        <row r="1644">
          <cell r="A1644" t="str">
            <v>G930007-000</v>
          </cell>
          <cell r="B1644" t="str">
            <v>Fixtures and fittings</v>
          </cell>
          <cell r="C1644">
            <v>1301</v>
          </cell>
          <cell r="D1644" t="str">
            <v>IS</v>
          </cell>
          <cell r="E1644">
            <v>489109</v>
          </cell>
          <cell r="F1644" t="str">
            <v>N/A</v>
          </cell>
          <cell r="G1644" t="str">
            <v>LOCAL</v>
          </cell>
          <cell r="H1644" t="str">
            <v>CABLEMETER</v>
          </cell>
          <cell r="J1644">
            <v>34602</v>
          </cell>
          <cell r="K1644">
            <v>1820</v>
          </cell>
          <cell r="L1644">
            <v>0</v>
          </cell>
          <cell r="M1644">
            <v>98290</v>
          </cell>
          <cell r="N1644">
            <v>98289</v>
          </cell>
          <cell r="O1644">
            <v>1</v>
          </cell>
          <cell r="R1644">
            <v>2.62598E-2</v>
          </cell>
          <cell r="S1644">
            <v>2581.075742</v>
          </cell>
          <cell r="T1644">
            <v>2581.0494822000001</v>
          </cell>
          <cell r="U1644">
            <v>2.625979999993433E-2</v>
          </cell>
          <cell r="W1644">
            <v>1994</v>
          </cell>
          <cell r="X1644">
            <v>7</v>
          </cell>
          <cell r="Y1644">
            <v>0</v>
          </cell>
          <cell r="Z1644">
            <v>1</v>
          </cell>
          <cell r="AA1644">
            <v>5</v>
          </cell>
          <cell r="AB1644">
            <v>0</v>
          </cell>
          <cell r="AC1644">
            <v>0</v>
          </cell>
          <cell r="AD1644">
            <v>0</v>
          </cell>
          <cell r="AH1644">
            <v>0</v>
          </cell>
        </row>
        <row r="1645">
          <cell r="A1645" t="str">
            <v>G930009-000</v>
          </cell>
          <cell r="B1645" t="str">
            <v>Fixtures and fittings</v>
          </cell>
          <cell r="C1645">
            <v>1301</v>
          </cell>
          <cell r="D1645" t="str">
            <v>IS</v>
          </cell>
          <cell r="E1645" t="str">
            <v>M73270</v>
          </cell>
          <cell r="F1645">
            <v>6190</v>
          </cell>
          <cell r="G1645" t="str">
            <v>LOCAL</v>
          </cell>
          <cell r="H1645" t="str">
            <v>PRINTRONIX PRINTER</v>
          </cell>
          <cell r="J1645">
            <v>34330</v>
          </cell>
          <cell r="K1645">
            <v>1820</v>
          </cell>
          <cell r="L1645">
            <v>0</v>
          </cell>
          <cell r="M1645">
            <v>152100</v>
          </cell>
          <cell r="N1645">
            <v>152099</v>
          </cell>
          <cell r="O1645">
            <v>1</v>
          </cell>
          <cell r="R1645">
            <v>2.5614399999999999E-2</v>
          </cell>
          <cell r="S1645">
            <v>3895.9502399999997</v>
          </cell>
          <cell r="T1645">
            <v>3895.9246255999997</v>
          </cell>
          <cell r="U1645">
            <v>2.561439999999493E-2</v>
          </cell>
          <cell r="W1645">
            <v>1993</v>
          </cell>
          <cell r="X1645">
            <v>5</v>
          </cell>
          <cell r="Y1645">
            <v>0</v>
          </cell>
          <cell r="Z1645">
            <v>0.9441161487519103</v>
          </cell>
          <cell r="AA1645">
            <v>4</v>
          </cell>
          <cell r="AB1645">
            <v>0</v>
          </cell>
          <cell r="AC1645">
            <v>0</v>
          </cell>
          <cell r="AD1645">
            <v>0</v>
          </cell>
          <cell r="AH1645">
            <v>0</v>
          </cell>
        </row>
        <row r="1646">
          <cell r="A1646" t="str">
            <v>G940010-000</v>
          </cell>
          <cell r="B1646" t="str">
            <v>Fixtures and fittings</v>
          </cell>
          <cell r="C1646">
            <v>1301</v>
          </cell>
          <cell r="D1646" t="str">
            <v>IS</v>
          </cell>
          <cell r="E1646" t="str">
            <v>66QE011048</v>
          </cell>
          <cell r="F1646">
            <v>156</v>
          </cell>
          <cell r="G1646" t="str">
            <v>N/A</v>
          </cell>
          <cell r="H1646" t="str">
            <v>PRINTER EPSON LX-800</v>
          </cell>
          <cell r="J1646">
            <v>34358</v>
          </cell>
          <cell r="K1646">
            <v>1820</v>
          </cell>
          <cell r="L1646">
            <v>0</v>
          </cell>
          <cell r="M1646">
            <v>5700</v>
          </cell>
          <cell r="N1646">
            <v>5699</v>
          </cell>
          <cell r="O1646">
            <v>1</v>
          </cell>
          <cell r="R1646">
            <v>2.62598E-2</v>
          </cell>
          <cell r="S1646">
            <v>149.68086</v>
          </cell>
          <cell r="T1646">
            <v>149.6546002</v>
          </cell>
          <cell r="U1646">
            <v>2.6259799999991174E-2</v>
          </cell>
          <cell r="W1646">
            <v>1994</v>
          </cell>
          <cell r="X1646">
            <v>5</v>
          </cell>
          <cell r="Y1646">
            <v>0</v>
          </cell>
          <cell r="Z1646">
            <v>0.86778740023773138</v>
          </cell>
          <cell r="AA1646">
            <v>4</v>
          </cell>
          <cell r="AB1646">
            <v>0</v>
          </cell>
          <cell r="AC1646">
            <v>0.05</v>
          </cell>
          <cell r="AD1646">
            <v>0</v>
          </cell>
          <cell r="AH1646">
            <v>0</v>
          </cell>
        </row>
        <row r="1647">
          <cell r="A1647" t="str">
            <v>G940011-000</v>
          </cell>
          <cell r="B1647" t="str">
            <v>Fixtures and fittings</v>
          </cell>
          <cell r="C1647">
            <v>1301</v>
          </cell>
          <cell r="D1647" t="str">
            <v>IS</v>
          </cell>
          <cell r="E1647" t="str">
            <v>66QE011147</v>
          </cell>
          <cell r="F1647">
            <v>156</v>
          </cell>
          <cell r="G1647" t="str">
            <v>LOCAL</v>
          </cell>
          <cell r="H1647" t="str">
            <v>PRINTER EPSON LX-800</v>
          </cell>
          <cell r="J1647">
            <v>34358</v>
          </cell>
          <cell r="K1647">
            <v>1820</v>
          </cell>
          <cell r="L1647">
            <v>0</v>
          </cell>
          <cell r="M1647">
            <v>5700</v>
          </cell>
          <cell r="N1647">
            <v>5699</v>
          </cell>
          <cell r="O1647">
            <v>1</v>
          </cell>
          <cell r="R1647">
            <v>3.9535800000000003E-2</v>
          </cell>
          <cell r="S1647">
            <v>225.35406</v>
          </cell>
          <cell r="T1647">
            <v>225.31452420000002</v>
          </cell>
          <cell r="U1647">
            <v>3.9535799999981691E-2</v>
          </cell>
          <cell r="W1647">
            <v>1994</v>
          </cell>
          <cell r="X1647">
            <v>5</v>
          </cell>
          <cell r="Y1647">
            <v>0</v>
          </cell>
          <cell r="Z1647">
            <v>0.86778740023773138</v>
          </cell>
          <cell r="AA1647">
            <v>4</v>
          </cell>
          <cell r="AB1647">
            <v>0</v>
          </cell>
          <cell r="AC1647">
            <v>0.05</v>
          </cell>
          <cell r="AD1647">
            <v>0</v>
          </cell>
          <cell r="AH1647">
            <v>0</v>
          </cell>
        </row>
        <row r="1648">
          <cell r="A1648" t="str">
            <v>G940012-000</v>
          </cell>
          <cell r="B1648" t="str">
            <v>Fixtures and fittings</v>
          </cell>
          <cell r="C1648">
            <v>1301</v>
          </cell>
          <cell r="D1648" t="str">
            <v>IS</v>
          </cell>
          <cell r="E1648" t="str">
            <v>11-34868</v>
          </cell>
          <cell r="F1648">
            <v>86783</v>
          </cell>
          <cell r="G1648" t="str">
            <v>LOCAL</v>
          </cell>
          <cell r="H1648" t="str">
            <v>IBM LASER5 PRINTER 4039</v>
          </cell>
          <cell r="J1648">
            <v>34574</v>
          </cell>
          <cell r="K1648">
            <v>1820</v>
          </cell>
          <cell r="L1648">
            <v>0</v>
          </cell>
          <cell r="M1648">
            <v>58500</v>
          </cell>
          <cell r="N1648">
            <v>58499</v>
          </cell>
          <cell r="O1648">
            <v>1</v>
          </cell>
          <cell r="R1648">
            <v>3.9535800000000003E-2</v>
          </cell>
          <cell r="S1648">
            <v>2312.8443000000002</v>
          </cell>
          <cell r="T1648">
            <v>2312.8047642000001</v>
          </cell>
          <cell r="U1648">
            <v>3.9535800000066956E-2</v>
          </cell>
          <cell r="W1648">
            <v>1994</v>
          </cell>
          <cell r="X1648">
            <v>5</v>
          </cell>
          <cell r="Y1648">
            <v>0</v>
          </cell>
          <cell r="Z1648">
            <v>0.86778740023773138</v>
          </cell>
          <cell r="AA1648">
            <v>4</v>
          </cell>
          <cell r="AB1648">
            <v>0</v>
          </cell>
          <cell r="AC1648">
            <v>0.05</v>
          </cell>
          <cell r="AD1648">
            <v>0</v>
          </cell>
          <cell r="AH1648">
            <v>0</v>
          </cell>
        </row>
        <row r="1649">
          <cell r="A1649" t="str">
            <v>G940012-001</v>
          </cell>
          <cell r="B1649" t="str">
            <v>Fixtures and fittings</v>
          </cell>
          <cell r="C1649">
            <v>1301</v>
          </cell>
          <cell r="D1649" t="str">
            <v>IS</v>
          </cell>
          <cell r="E1649" t="str">
            <v>N/A</v>
          </cell>
          <cell r="F1649" t="str">
            <v>N/A</v>
          </cell>
          <cell r="G1649" t="str">
            <v>LOCAL</v>
          </cell>
          <cell r="H1649" t="str">
            <v>PRINTER</v>
          </cell>
          <cell r="J1649">
            <v>34574</v>
          </cell>
          <cell r="K1649">
            <v>1820</v>
          </cell>
          <cell r="L1649">
            <v>0</v>
          </cell>
          <cell r="M1649">
            <v>9000</v>
          </cell>
          <cell r="N1649">
            <v>8999</v>
          </cell>
          <cell r="O1649">
            <v>1</v>
          </cell>
          <cell r="R1649">
            <v>3.9535800000000003E-2</v>
          </cell>
          <cell r="S1649">
            <v>355.82220000000001</v>
          </cell>
          <cell r="T1649">
            <v>355.7826642</v>
          </cell>
          <cell r="U1649">
            <v>3.9535800000010113E-2</v>
          </cell>
          <cell r="W1649">
            <v>1994</v>
          </cell>
          <cell r="X1649">
            <v>5</v>
          </cell>
          <cell r="Y1649">
            <v>0</v>
          </cell>
          <cell r="Z1649">
            <v>0.86778740023773138</v>
          </cell>
          <cell r="AA1649">
            <v>4</v>
          </cell>
          <cell r="AB1649">
            <v>0</v>
          </cell>
          <cell r="AC1649">
            <v>0.05</v>
          </cell>
          <cell r="AD1649">
            <v>0</v>
          </cell>
          <cell r="AH1649">
            <v>0</v>
          </cell>
        </row>
        <row r="1650">
          <cell r="A1650" t="str">
            <v>G940013-000</v>
          </cell>
          <cell r="B1650" t="str">
            <v>Fixtures and fittings</v>
          </cell>
          <cell r="C1650">
            <v>1301</v>
          </cell>
          <cell r="D1650" t="str">
            <v>IS</v>
          </cell>
          <cell r="E1650" t="str">
            <v>11-34830</v>
          </cell>
          <cell r="F1650">
            <v>88814</v>
          </cell>
          <cell r="G1650" t="str">
            <v>LOCAL</v>
          </cell>
          <cell r="H1650" t="str">
            <v>IBM LASER PRINTER 4039</v>
          </cell>
          <cell r="J1650">
            <v>34574</v>
          </cell>
          <cell r="K1650">
            <v>1820</v>
          </cell>
          <cell r="L1650">
            <v>0</v>
          </cell>
          <cell r="M1650">
            <v>54500</v>
          </cell>
          <cell r="N1650">
            <v>54499</v>
          </cell>
          <cell r="O1650">
            <v>1</v>
          </cell>
          <cell r="R1650">
            <v>2.7225800000000001E-2</v>
          </cell>
          <cell r="S1650">
            <v>1483.8061</v>
          </cell>
          <cell r="T1650">
            <v>1483.7788742</v>
          </cell>
          <cell r="U1650">
            <v>2.7225799999996525E-2</v>
          </cell>
          <cell r="W1650">
            <v>1994</v>
          </cell>
          <cell r="X1650">
            <v>5</v>
          </cell>
          <cell r="Y1650">
            <v>0</v>
          </cell>
          <cell r="Z1650">
            <v>0.86778740023773138</v>
          </cell>
          <cell r="AA1650">
            <v>4</v>
          </cell>
          <cell r="AB1650">
            <v>0</v>
          </cell>
          <cell r="AC1650">
            <v>0.05</v>
          </cell>
          <cell r="AD1650">
            <v>0</v>
          </cell>
          <cell r="AH1650">
            <v>0</v>
          </cell>
        </row>
        <row r="1651">
          <cell r="A1651" t="str">
            <v>G940013-001</v>
          </cell>
          <cell r="B1651" t="str">
            <v>Fixtures and fittings</v>
          </cell>
          <cell r="C1651">
            <v>1301</v>
          </cell>
          <cell r="D1651" t="str">
            <v>IS</v>
          </cell>
          <cell r="E1651" t="str">
            <v>N/A</v>
          </cell>
          <cell r="F1651" t="str">
            <v>N/A</v>
          </cell>
          <cell r="G1651" t="str">
            <v>LOCAL</v>
          </cell>
          <cell r="H1651" t="str">
            <v>PRINTER</v>
          </cell>
          <cell r="J1651">
            <v>34574</v>
          </cell>
          <cell r="K1651">
            <v>1820</v>
          </cell>
          <cell r="L1651">
            <v>0</v>
          </cell>
          <cell r="M1651">
            <v>13000</v>
          </cell>
          <cell r="N1651">
            <v>12999</v>
          </cell>
          <cell r="O1651">
            <v>1</v>
          </cell>
          <cell r="R1651">
            <v>3.9535800000000003E-2</v>
          </cell>
          <cell r="S1651">
            <v>513.96540000000005</v>
          </cell>
          <cell r="T1651">
            <v>513.92586420000009</v>
          </cell>
          <cell r="U1651">
            <v>3.9535799999953269E-2</v>
          </cell>
          <cell r="W1651">
            <v>1994</v>
          </cell>
          <cell r="X1651">
            <v>5</v>
          </cell>
          <cell r="Y1651">
            <v>0</v>
          </cell>
          <cell r="Z1651">
            <v>0.86778740023773138</v>
          </cell>
          <cell r="AA1651">
            <v>4</v>
          </cell>
          <cell r="AB1651">
            <v>0</v>
          </cell>
          <cell r="AC1651">
            <v>0.05</v>
          </cell>
          <cell r="AD1651">
            <v>0</v>
          </cell>
          <cell r="AH1651">
            <v>0</v>
          </cell>
        </row>
        <row r="1652">
          <cell r="A1652" t="str">
            <v>G940016-000</v>
          </cell>
          <cell r="B1652" t="str">
            <v>Fixtures and fittings</v>
          </cell>
          <cell r="C1652">
            <v>1302</v>
          </cell>
          <cell r="D1652" t="str">
            <v>IS</v>
          </cell>
          <cell r="E1652" t="str">
            <v>AQS486</v>
          </cell>
          <cell r="F1652" t="str">
            <v>N/A</v>
          </cell>
          <cell r="G1652" t="str">
            <v>LOCAL</v>
          </cell>
          <cell r="H1652" t="str">
            <v>COMPUTR486D</v>
          </cell>
          <cell r="J1652">
            <v>34511</v>
          </cell>
          <cell r="K1652">
            <v>1820</v>
          </cell>
          <cell r="L1652">
            <v>0</v>
          </cell>
          <cell r="M1652">
            <v>384000</v>
          </cell>
          <cell r="N1652">
            <v>383999</v>
          </cell>
          <cell r="O1652">
            <v>1</v>
          </cell>
          <cell r="R1652">
            <v>3.9535800000000003E-2</v>
          </cell>
          <cell r="S1652">
            <v>15181.747200000002</v>
          </cell>
          <cell r="T1652">
            <v>15181.707664200001</v>
          </cell>
          <cell r="U1652">
            <v>3.9535800000521704E-2</v>
          </cell>
          <cell r="W1652">
            <v>1994</v>
          </cell>
          <cell r="X1652">
            <v>6</v>
          </cell>
          <cell r="Y1652">
            <v>0</v>
          </cell>
          <cell r="Z1652">
            <v>1</v>
          </cell>
          <cell r="AB1652">
            <v>0</v>
          </cell>
          <cell r="AC1652">
            <v>0</v>
          </cell>
          <cell r="AD1652">
            <v>0</v>
          </cell>
          <cell r="AH1652">
            <v>0</v>
          </cell>
        </row>
        <row r="1653">
          <cell r="A1653" t="str">
            <v>G940016-001</v>
          </cell>
          <cell r="B1653" t="str">
            <v>Fixtures and fittings</v>
          </cell>
          <cell r="C1653">
            <v>1302</v>
          </cell>
          <cell r="D1653" t="str">
            <v>IS</v>
          </cell>
          <cell r="E1653" t="str">
            <v>N/A</v>
          </cell>
          <cell r="F1653" t="str">
            <v>N/A</v>
          </cell>
          <cell r="G1653" t="str">
            <v>ADVANC</v>
          </cell>
          <cell r="H1653" t="str">
            <v>PRINTER</v>
          </cell>
          <cell r="J1653">
            <v>34693</v>
          </cell>
          <cell r="K1653">
            <v>1820</v>
          </cell>
          <cell r="L1653">
            <v>0</v>
          </cell>
          <cell r="M1653">
            <v>64900</v>
          </cell>
          <cell r="N1653">
            <v>64899</v>
          </cell>
          <cell r="O1653">
            <v>1</v>
          </cell>
          <cell r="R1653">
            <v>3.9535800000000003E-2</v>
          </cell>
          <cell r="S1653">
            <v>2565.8734200000004</v>
          </cell>
          <cell r="T1653">
            <v>2565.8338842000003</v>
          </cell>
          <cell r="U1653">
            <v>3.9535800000066956E-2</v>
          </cell>
          <cell r="W1653">
            <v>1994</v>
          </cell>
          <cell r="X1653">
            <v>5</v>
          </cell>
          <cell r="Y1653">
            <v>0</v>
          </cell>
          <cell r="Z1653">
            <v>0.86778740023773138</v>
          </cell>
          <cell r="AA1653">
            <v>4</v>
          </cell>
          <cell r="AB1653">
            <v>0</v>
          </cell>
          <cell r="AC1653">
            <v>0.05</v>
          </cell>
          <cell r="AD1653">
            <v>0</v>
          </cell>
          <cell r="AH1653">
            <v>0</v>
          </cell>
        </row>
        <row r="1654">
          <cell r="A1654" t="str">
            <v>G940016-002</v>
          </cell>
          <cell r="B1654" t="str">
            <v>Fixtures and fittings</v>
          </cell>
          <cell r="C1654">
            <v>1302</v>
          </cell>
          <cell r="D1654" t="str">
            <v>IS</v>
          </cell>
          <cell r="E1654" t="str">
            <v>N/A</v>
          </cell>
          <cell r="F1654" t="str">
            <v>N/A</v>
          </cell>
          <cell r="G1654" t="str">
            <v>ADVANC</v>
          </cell>
          <cell r="H1654" t="str">
            <v>RAM, CPU</v>
          </cell>
          <cell r="J1654">
            <v>34693</v>
          </cell>
          <cell r="K1654">
            <v>1820</v>
          </cell>
          <cell r="L1654">
            <v>0</v>
          </cell>
          <cell r="M1654">
            <v>169500</v>
          </cell>
          <cell r="N1654">
            <v>169499</v>
          </cell>
          <cell r="O1654">
            <v>1</v>
          </cell>
          <cell r="R1654">
            <v>3.9535800000000003E-2</v>
          </cell>
          <cell r="S1654">
            <v>6701.3181000000004</v>
          </cell>
          <cell r="T1654">
            <v>6701.2785642000008</v>
          </cell>
          <cell r="U1654">
            <v>3.9535799999612209E-2</v>
          </cell>
          <cell r="W1654">
            <v>1994</v>
          </cell>
          <cell r="X1654">
            <v>7</v>
          </cell>
          <cell r="Y1654">
            <v>0</v>
          </cell>
          <cell r="Z1654">
            <v>1</v>
          </cell>
          <cell r="AA1654">
            <v>5</v>
          </cell>
          <cell r="AB1654">
            <v>0</v>
          </cell>
          <cell r="AC1654">
            <v>0</v>
          </cell>
          <cell r="AD1654">
            <v>0</v>
          </cell>
          <cell r="AH1654">
            <v>0</v>
          </cell>
        </row>
        <row r="1655">
          <cell r="A1655" t="str">
            <v>G940016-003</v>
          </cell>
          <cell r="B1655" t="str">
            <v>Fixtures and fittings</v>
          </cell>
          <cell r="C1655">
            <v>1302</v>
          </cell>
          <cell r="D1655" t="str">
            <v>IS</v>
          </cell>
          <cell r="E1655" t="str">
            <v>N/A</v>
          </cell>
          <cell r="F1655" t="str">
            <v>N/A</v>
          </cell>
          <cell r="G1655" t="str">
            <v>ADVANC</v>
          </cell>
          <cell r="H1655" t="str">
            <v>RAIDION SYS</v>
          </cell>
          <cell r="J1655">
            <v>34693</v>
          </cell>
          <cell r="K1655">
            <v>1820</v>
          </cell>
          <cell r="L1655">
            <v>0</v>
          </cell>
          <cell r="M1655">
            <v>530000</v>
          </cell>
          <cell r="N1655">
            <v>529999</v>
          </cell>
          <cell r="O1655">
            <v>1</v>
          </cell>
          <cell r="R1655">
            <v>3.9535800000000003E-2</v>
          </cell>
          <cell r="S1655">
            <v>20953.974000000002</v>
          </cell>
          <cell r="T1655">
            <v>20953.934464200003</v>
          </cell>
          <cell r="U1655">
            <v>3.9535799998702714E-2</v>
          </cell>
          <cell r="W1655">
            <v>1994</v>
          </cell>
          <cell r="X1655">
            <v>7</v>
          </cell>
          <cell r="Y1655">
            <v>0</v>
          </cell>
          <cell r="Z1655">
            <v>1</v>
          </cell>
          <cell r="AA1655">
            <v>5</v>
          </cell>
          <cell r="AB1655">
            <v>0</v>
          </cell>
          <cell r="AC1655">
            <v>0</v>
          </cell>
          <cell r="AD1655">
            <v>0</v>
          </cell>
          <cell r="AH1655">
            <v>0</v>
          </cell>
        </row>
        <row r="1656">
          <cell r="A1656" t="str">
            <v>G940016-004</v>
          </cell>
          <cell r="B1656" t="str">
            <v>Fixtures and fittings</v>
          </cell>
          <cell r="C1656">
            <v>1302</v>
          </cell>
          <cell r="D1656" t="str">
            <v>IS</v>
          </cell>
          <cell r="E1656" t="str">
            <v>N/A</v>
          </cell>
          <cell r="F1656" t="str">
            <v>N/A</v>
          </cell>
          <cell r="G1656" t="str">
            <v>DIGITA</v>
          </cell>
          <cell r="H1656" t="str">
            <v>MAIL ROUTER</v>
          </cell>
          <cell r="J1656">
            <v>35240</v>
          </cell>
          <cell r="K1656">
            <v>1820</v>
          </cell>
          <cell r="L1656">
            <v>0</v>
          </cell>
          <cell r="M1656">
            <v>8360</v>
          </cell>
          <cell r="N1656">
            <v>8359</v>
          </cell>
          <cell r="O1656">
            <v>1</v>
          </cell>
          <cell r="R1656">
            <v>3.9535800000000003E-2</v>
          </cell>
          <cell r="S1656">
            <v>330.51928800000002</v>
          </cell>
          <cell r="T1656">
            <v>330.47975220000001</v>
          </cell>
          <cell r="U1656">
            <v>3.9535800000010113E-2</v>
          </cell>
          <cell r="W1656">
            <v>1996</v>
          </cell>
          <cell r="X1656">
            <v>7</v>
          </cell>
          <cell r="Y1656">
            <v>1.3103721298495645</v>
          </cell>
          <cell r="Z1656">
            <v>1</v>
          </cell>
          <cell r="AA1656">
            <v>5</v>
          </cell>
          <cell r="AB1656">
            <v>300</v>
          </cell>
          <cell r="AC1656">
            <v>0</v>
          </cell>
          <cell r="AD1656">
            <v>0</v>
          </cell>
          <cell r="AH1656">
            <v>0</v>
          </cell>
        </row>
        <row r="1657">
          <cell r="A1657" t="str">
            <v>G940016-005</v>
          </cell>
          <cell r="B1657" t="str">
            <v>Fixtures and fittings</v>
          </cell>
          <cell r="C1657">
            <v>1302</v>
          </cell>
          <cell r="D1657" t="str">
            <v>IS</v>
          </cell>
          <cell r="E1657" t="str">
            <v>N/A</v>
          </cell>
          <cell r="F1657" t="str">
            <v>N/A</v>
          </cell>
          <cell r="G1657" t="str">
            <v>ISONET</v>
          </cell>
          <cell r="H1657" t="str">
            <v>MICROSOFT</v>
          </cell>
          <cell r="J1657">
            <v>35240</v>
          </cell>
          <cell r="K1657">
            <v>1820</v>
          </cell>
          <cell r="L1657">
            <v>0</v>
          </cell>
          <cell r="M1657">
            <v>17450</v>
          </cell>
          <cell r="N1657">
            <v>17449</v>
          </cell>
          <cell r="O1657">
            <v>1</v>
          </cell>
          <cell r="R1657">
            <v>3.9535800000000003E-2</v>
          </cell>
          <cell r="S1657">
            <v>689.89971000000003</v>
          </cell>
          <cell r="T1657">
            <v>689.86017420000007</v>
          </cell>
          <cell r="U1657">
            <v>3.9535799999953269E-2</v>
          </cell>
          <cell r="W1657">
            <v>1996</v>
          </cell>
          <cell r="X1657">
            <v>7</v>
          </cell>
          <cell r="Y1657">
            <v>1.3103721298495645</v>
          </cell>
          <cell r="Z1657">
            <v>1</v>
          </cell>
          <cell r="AA1657">
            <v>5</v>
          </cell>
          <cell r="AB1657">
            <v>600</v>
          </cell>
          <cell r="AC1657">
            <v>0</v>
          </cell>
          <cell r="AD1657">
            <v>0</v>
          </cell>
          <cell r="AH1657">
            <v>0</v>
          </cell>
        </row>
        <row r="1658">
          <cell r="A1658" t="str">
            <v>G940016-006</v>
          </cell>
          <cell r="B1658" t="str">
            <v>Fixtures and fittings</v>
          </cell>
          <cell r="C1658">
            <v>1302</v>
          </cell>
          <cell r="D1658" t="str">
            <v>IS</v>
          </cell>
          <cell r="E1658" t="str">
            <v>N/A</v>
          </cell>
          <cell r="F1658" t="str">
            <v>N/A</v>
          </cell>
          <cell r="G1658" t="str">
            <v>MULTIM</v>
          </cell>
          <cell r="H1658" t="str">
            <v>SOFTWARE</v>
          </cell>
          <cell r="J1658">
            <v>35240</v>
          </cell>
          <cell r="K1658">
            <v>1820</v>
          </cell>
          <cell r="L1658">
            <v>0</v>
          </cell>
          <cell r="M1658">
            <v>596125</v>
          </cell>
          <cell r="N1658">
            <v>596124</v>
          </cell>
          <cell r="O1658">
            <v>1</v>
          </cell>
          <cell r="R1658">
            <v>2.5007100000000001E-2</v>
          </cell>
          <cell r="S1658">
            <v>14907.357487500001</v>
          </cell>
          <cell r="T1658">
            <v>14907.3324804</v>
          </cell>
          <cell r="U1658">
            <v>2.5007100000948412E-2</v>
          </cell>
          <cell r="W1658">
            <v>1996</v>
          </cell>
          <cell r="X1658">
            <v>6</v>
          </cell>
          <cell r="Y1658">
            <v>0</v>
          </cell>
          <cell r="Z1658">
            <v>0.92357785702156558</v>
          </cell>
          <cell r="AA1658">
            <v>5</v>
          </cell>
          <cell r="AB1658">
            <v>0</v>
          </cell>
          <cell r="AC1658">
            <v>0</v>
          </cell>
          <cell r="AD1658">
            <v>0</v>
          </cell>
          <cell r="AH1658">
            <v>0</v>
          </cell>
        </row>
        <row r="1659">
          <cell r="A1659" t="str">
            <v>G940016-007</v>
          </cell>
          <cell r="B1659" t="str">
            <v>Fixtures and fittings</v>
          </cell>
          <cell r="C1659">
            <v>1302</v>
          </cell>
          <cell r="D1659" t="str">
            <v>IS</v>
          </cell>
          <cell r="E1659" t="str">
            <v>N/A</v>
          </cell>
          <cell r="F1659" t="str">
            <v>N/A</v>
          </cell>
          <cell r="G1659" t="str">
            <v>MULTIM</v>
          </cell>
          <cell r="H1659" t="str">
            <v>MS PROJECT</v>
          </cell>
          <cell r="J1659">
            <v>35240</v>
          </cell>
          <cell r="K1659">
            <v>1820</v>
          </cell>
          <cell r="L1659">
            <v>0</v>
          </cell>
          <cell r="M1659">
            <v>14700</v>
          </cell>
          <cell r="N1659">
            <v>14699</v>
          </cell>
          <cell r="O1659">
            <v>1</v>
          </cell>
          <cell r="R1659">
            <v>3.9535800000000003E-2</v>
          </cell>
          <cell r="S1659">
            <v>581.17626000000007</v>
          </cell>
          <cell r="T1659">
            <v>581.1367242</v>
          </cell>
          <cell r="U1659">
            <v>3.9535800000066956E-2</v>
          </cell>
          <cell r="W1659">
            <v>1996</v>
          </cell>
          <cell r="X1659">
            <v>7</v>
          </cell>
          <cell r="Y1659">
            <v>1.3103721298495645</v>
          </cell>
          <cell r="Z1659">
            <v>1</v>
          </cell>
          <cell r="AA1659">
            <v>5</v>
          </cell>
          <cell r="AB1659">
            <v>500</v>
          </cell>
          <cell r="AC1659">
            <v>0</v>
          </cell>
          <cell r="AD1659">
            <v>0</v>
          </cell>
          <cell r="AH1659">
            <v>0</v>
          </cell>
        </row>
        <row r="1660">
          <cell r="A1660" t="str">
            <v>G950016-000</v>
          </cell>
          <cell r="B1660" t="str">
            <v>Fixtures and fittings</v>
          </cell>
          <cell r="C1660">
            <v>1302</v>
          </cell>
          <cell r="D1660" t="str">
            <v>IS</v>
          </cell>
          <cell r="E1660" t="str">
            <v>N/A</v>
          </cell>
          <cell r="F1660" t="str">
            <v>N/A</v>
          </cell>
          <cell r="G1660" t="str">
            <v>ADVANC</v>
          </cell>
          <cell r="H1660" t="str">
            <v>RAIDION SYS</v>
          </cell>
          <cell r="J1660">
            <v>34630</v>
          </cell>
          <cell r="K1660">
            <v>1820</v>
          </cell>
          <cell r="L1660">
            <v>0</v>
          </cell>
          <cell r="M1660">
            <v>247775</v>
          </cell>
          <cell r="N1660">
            <v>247774</v>
          </cell>
          <cell r="O1660">
            <v>1</v>
          </cell>
          <cell r="R1660">
            <v>3.9535800000000003E-2</v>
          </cell>
          <cell r="S1660">
            <v>9795.9828450000005</v>
          </cell>
          <cell r="T1660">
            <v>9795.9433091999999</v>
          </cell>
          <cell r="U1660">
            <v>3.9535800000521704E-2</v>
          </cell>
          <cell r="W1660">
            <v>1994</v>
          </cell>
          <cell r="X1660">
            <v>7</v>
          </cell>
          <cell r="Y1660">
            <v>0</v>
          </cell>
          <cell r="Z1660">
            <v>1</v>
          </cell>
          <cell r="AA1660">
            <v>5</v>
          </cell>
          <cell r="AB1660">
            <v>0</v>
          </cell>
          <cell r="AC1660">
            <v>0</v>
          </cell>
          <cell r="AD1660">
            <v>0</v>
          </cell>
          <cell r="AH1660">
            <v>0</v>
          </cell>
        </row>
        <row r="1661">
          <cell r="A1661" t="str">
            <v>G950020-000</v>
          </cell>
          <cell r="B1661" t="str">
            <v>Fixtures and fittings</v>
          </cell>
          <cell r="C1661">
            <v>1302</v>
          </cell>
          <cell r="D1661" t="str">
            <v>IS</v>
          </cell>
          <cell r="E1661" t="str">
            <v>AQS-00</v>
          </cell>
          <cell r="F1661" t="str">
            <v>N/A</v>
          </cell>
          <cell r="G1661" t="str">
            <v>AVANC</v>
          </cell>
          <cell r="H1661" t="str">
            <v>UPGRADE PC K</v>
          </cell>
          <cell r="J1661">
            <v>34511</v>
          </cell>
          <cell r="K1661">
            <v>1820</v>
          </cell>
          <cell r="L1661">
            <v>0</v>
          </cell>
          <cell r="M1661">
            <v>250000</v>
          </cell>
          <cell r="N1661">
            <v>249999</v>
          </cell>
          <cell r="O1661">
            <v>1</v>
          </cell>
          <cell r="R1661">
            <v>3.9535800000000003E-2</v>
          </cell>
          <cell r="S1661">
            <v>9883.9500000000007</v>
          </cell>
          <cell r="T1661">
            <v>9883.9104642000002</v>
          </cell>
          <cell r="U1661">
            <v>3.9535800000521704E-2</v>
          </cell>
          <cell r="W1661">
            <v>1994</v>
          </cell>
          <cell r="X1661">
            <v>6</v>
          </cell>
          <cell r="Y1661">
            <v>0</v>
          </cell>
          <cell r="Z1661">
            <v>0.86778740023773138</v>
          </cell>
          <cell r="AA1661">
            <v>5</v>
          </cell>
          <cell r="AB1661">
            <v>0</v>
          </cell>
          <cell r="AC1661">
            <v>0</v>
          </cell>
          <cell r="AD1661">
            <v>0</v>
          </cell>
          <cell r="AH1661">
            <v>0</v>
          </cell>
        </row>
        <row r="1662">
          <cell r="A1662" t="str">
            <v>G950021-000</v>
          </cell>
          <cell r="B1662" t="str">
            <v>Fixtures and fittings</v>
          </cell>
          <cell r="C1662">
            <v>1302</v>
          </cell>
          <cell r="D1662" t="str">
            <v>IS</v>
          </cell>
          <cell r="E1662" t="str">
            <v>DISC-0</v>
          </cell>
          <cell r="F1662" t="str">
            <v>N/A</v>
          </cell>
          <cell r="G1662" t="str">
            <v>DIGITA</v>
          </cell>
          <cell r="H1662" t="str">
            <v>DATA COM SOF</v>
          </cell>
          <cell r="J1662">
            <v>34511</v>
          </cell>
          <cell r="K1662">
            <v>1820</v>
          </cell>
          <cell r="L1662">
            <v>0</v>
          </cell>
          <cell r="M1662">
            <v>450000</v>
          </cell>
          <cell r="N1662">
            <v>449999</v>
          </cell>
          <cell r="O1662">
            <v>1</v>
          </cell>
          <cell r="R1662">
            <v>3.9535800000000003E-2</v>
          </cell>
          <cell r="S1662">
            <v>17791.11</v>
          </cell>
          <cell r="T1662">
            <v>17791.070464200002</v>
          </cell>
          <cell r="U1662">
            <v>3.9535799998702714E-2</v>
          </cell>
          <cell r="W1662">
            <v>1994</v>
          </cell>
          <cell r="X1662">
            <v>7</v>
          </cell>
          <cell r="Y1662">
            <v>0</v>
          </cell>
          <cell r="Z1662">
            <v>1</v>
          </cell>
          <cell r="AA1662">
            <v>5</v>
          </cell>
          <cell r="AB1662">
            <v>0</v>
          </cell>
          <cell r="AC1662">
            <v>0</v>
          </cell>
          <cell r="AD1662">
            <v>0</v>
          </cell>
          <cell r="AH1662">
            <v>0</v>
          </cell>
        </row>
        <row r="1663">
          <cell r="A1663" t="str">
            <v>G950022-000</v>
          </cell>
          <cell r="B1663" t="str">
            <v>Fixtures and fittings</v>
          </cell>
          <cell r="C1663">
            <v>1302</v>
          </cell>
          <cell r="D1663" t="str">
            <v>IS</v>
          </cell>
          <cell r="E1663">
            <v>936070</v>
          </cell>
          <cell r="F1663" t="str">
            <v>N/A</v>
          </cell>
          <cell r="G1663" t="str">
            <v>DIGITA</v>
          </cell>
          <cell r="H1663" t="str">
            <v>TCP SOFTWARE</v>
          </cell>
          <cell r="J1663">
            <v>34511</v>
          </cell>
          <cell r="K1663">
            <v>1820</v>
          </cell>
          <cell r="L1663">
            <v>0</v>
          </cell>
          <cell r="M1663">
            <v>338013</v>
          </cell>
          <cell r="N1663">
            <v>338012</v>
          </cell>
          <cell r="O1663">
            <v>1</v>
          </cell>
          <cell r="R1663">
            <v>2.6575999999999999E-2</v>
          </cell>
          <cell r="S1663">
            <v>8983.0334879999991</v>
          </cell>
          <cell r="T1663">
            <v>8983.0069119999989</v>
          </cell>
          <cell r="U1663">
            <v>2.6576000000204658E-2</v>
          </cell>
          <cell r="W1663">
            <v>1994</v>
          </cell>
          <cell r="X1663">
            <v>6</v>
          </cell>
          <cell r="Y1663">
            <v>0</v>
          </cell>
          <cell r="Z1663">
            <v>0.86778740023773138</v>
          </cell>
          <cell r="AA1663">
            <v>5</v>
          </cell>
          <cell r="AB1663">
            <v>0</v>
          </cell>
          <cell r="AC1663">
            <v>0</v>
          </cell>
          <cell r="AD1663">
            <v>0</v>
          </cell>
          <cell r="AH1663">
            <v>0</v>
          </cell>
        </row>
        <row r="1664">
          <cell r="A1664" t="str">
            <v>G950023-000</v>
          </cell>
          <cell r="B1664" t="str">
            <v>Fixtures and fittings</v>
          </cell>
          <cell r="C1664">
            <v>3420</v>
          </cell>
          <cell r="D1664" t="str">
            <v>Test</v>
          </cell>
          <cell r="E1664">
            <v>11147</v>
          </cell>
          <cell r="F1664" t="str">
            <v>N/A</v>
          </cell>
          <cell r="G1664" t="str">
            <v>MADEE</v>
          </cell>
          <cell r="H1664" t="str">
            <v>PRINTER EPSON LX-800</v>
          </cell>
          <cell r="J1664">
            <v>34511</v>
          </cell>
          <cell r="K1664">
            <v>1820</v>
          </cell>
          <cell r="L1664">
            <v>0</v>
          </cell>
          <cell r="M1664">
            <v>6350</v>
          </cell>
          <cell r="N1664">
            <v>6349</v>
          </cell>
          <cell r="O1664">
            <v>1</v>
          </cell>
          <cell r="R1664">
            <v>3.9557000000000002E-2</v>
          </cell>
          <cell r="S1664">
            <v>251.18695000000002</v>
          </cell>
          <cell r="T1664">
            <v>251.14739300000002</v>
          </cell>
          <cell r="U1664">
            <v>3.9557000000002063E-2</v>
          </cell>
          <cell r="W1664">
            <v>1994</v>
          </cell>
          <cell r="X1664">
            <v>5</v>
          </cell>
          <cell r="Y1664">
            <v>0</v>
          </cell>
          <cell r="Z1664">
            <v>0.86778740023773138</v>
          </cell>
          <cell r="AA1664">
            <v>4</v>
          </cell>
          <cell r="AB1664">
            <v>0</v>
          </cell>
          <cell r="AC1664">
            <v>0.05</v>
          </cell>
          <cell r="AD1664">
            <v>0</v>
          </cell>
          <cell r="AH1664">
            <v>0</v>
          </cell>
        </row>
        <row r="1665">
          <cell r="A1665" t="str">
            <v>G950024-000</v>
          </cell>
          <cell r="B1665" t="str">
            <v>Fixtures and fittings</v>
          </cell>
          <cell r="C1665">
            <v>3420</v>
          </cell>
          <cell r="D1665" t="str">
            <v>Test</v>
          </cell>
          <cell r="E1665">
            <v>11048</v>
          </cell>
          <cell r="F1665" t="str">
            <v>N/A</v>
          </cell>
          <cell r="G1665" t="str">
            <v>MADEE</v>
          </cell>
          <cell r="H1665" t="str">
            <v>PRINTER EPSON LX-800</v>
          </cell>
          <cell r="J1665">
            <v>34511</v>
          </cell>
          <cell r="K1665">
            <v>1820</v>
          </cell>
          <cell r="L1665">
            <v>0</v>
          </cell>
          <cell r="M1665">
            <v>6350</v>
          </cell>
          <cell r="N1665">
            <v>6349</v>
          </cell>
          <cell r="O1665">
            <v>1</v>
          </cell>
          <cell r="R1665">
            <v>3.9488700000000002E-2</v>
          </cell>
          <cell r="S1665">
            <v>250.75324500000002</v>
          </cell>
          <cell r="T1665">
            <v>250.7137563</v>
          </cell>
          <cell r="U1665">
            <v>3.9488700000021026E-2</v>
          </cell>
          <cell r="W1665">
            <v>1994</v>
          </cell>
          <cell r="X1665">
            <v>5</v>
          </cell>
          <cell r="Y1665">
            <v>0</v>
          </cell>
          <cell r="Z1665">
            <v>0.86778740023773138</v>
          </cell>
          <cell r="AA1665">
            <v>4</v>
          </cell>
          <cell r="AB1665">
            <v>0</v>
          </cell>
          <cell r="AC1665">
            <v>0.05</v>
          </cell>
          <cell r="AD1665">
            <v>0</v>
          </cell>
          <cell r="AH1665">
            <v>0</v>
          </cell>
        </row>
        <row r="1666">
          <cell r="A1666" t="str">
            <v>G950026-000</v>
          </cell>
          <cell r="B1666" t="str">
            <v>Fixtures and fittings</v>
          </cell>
          <cell r="C1666">
            <v>3420</v>
          </cell>
          <cell r="D1666" t="str">
            <v>Test</v>
          </cell>
          <cell r="E1666">
            <v>13121</v>
          </cell>
          <cell r="F1666" t="str">
            <v>N/A</v>
          </cell>
          <cell r="G1666" t="str">
            <v>N/A</v>
          </cell>
          <cell r="H1666" t="str">
            <v>PRINTER EPSON LX-800</v>
          </cell>
          <cell r="J1666">
            <v>34511</v>
          </cell>
          <cell r="K1666">
            <v>1820</v>
          </cell>
          <cell r="L1666">
            <v>0</v>
          </cell>
          <cell r="M1666">
            <v>6350</v>
          </cell>
          <cell r="N1666">
            <v>6349</v>
          </cell>
          <cell r="O1666">
            <v>1</v>
          </cell>
          <cell r="R1666">
            <v>3.9488700000000002E-2</v>
          </cell>
          <cell r="S1666">
            <v>250.75324500000002</v>
          </cell>
          <cell r="T1666">
            <v>250.7137563</v>
          </cell>
          <cell r="U1666">
            <v>3.9488700000021026E-2</v>
          </cell>
          <cell r="W1666">
            <v>1994</v>
          </cell>
          <cell r="X1666">
            <v>5</v>
          </cell>
          <cell r="Y1666">
            <v>0</v>
          </cell>
          <cell r="Z1666">
            <v>0.86778740023773138</v>
          </cell>
          <cell r="AA1666">
            <v>4</v>
          </cell>
          <cell r="AB1666">
            <v>0</v>
          </cell>
          <cell r="AC1666">
            <v>0.05</v>
          </cell>
          <cell r="AD1666">
            <v>0</v>
          </cell>
          <cell r="AH1666">
            <v>0</v>
          </cell>
        </row>
        <row r="1667">
          <cell r="A1667" t="str">
            <v>G950030-000</v>
          </cell>
          <cell r="B1667" t="str">
            <v>Fixtures and fittings</v>
          </cell>
          <cell r="C1667">
            <v>1301</v>
          </cell>
          <cell r="D1667" t="str">
            <v>IS</v>
          </cell>
          <cell r="E1667" t="str">
            <v>AQS-01</v>
          </cell>
          <cell r="F1667" t="str">
            <v>N/A</v>
          </cell>
          <cell r="G1667" t="str">
            <v>ADVANC</v>
          </cell>
          <cell r="H1667" t="str">
            <v>PC# 19 PRESON COMPU</v>
          </cell>
          <cell r="J1667">
            <v>34511</v>
          </cell>
          <cell r="K1667">
            <v>1820</v>
          </cell>
          <cell r="L1667">
            <v>0</v>
          </cell>
          <cell r="M1667">
            <v>68900</v>
          </cell>
          <cell r="N1667">
            <v>68899</v>
          </cell>
          <cell r="O1667">
            <v>1</v>
          </cell>
          <cell r="R1667">
            <v>3.9461700000000002E-2</v>
          </cell>
          <cell r="S1667">
            <v>2718.91113</v>
          </cell>
          <cell r="T1667">
            <v>2718.8716683000002</v>
          </cell>
          <cell r="U1667">
            <v>3.9461699999719713E-2</v>
          </cell>
          <cell r="W1667">
            <v>1994</v>
          </cell>
          <cell r="X1667">
            <v>6</v>
          </cell>
          <cell r="Y1667">
            <v>0</v>
          </cell>
          <cell r="Z1667">
            <v>0.86778740023773138</v>
          </cell>
          <cell r="AA1667">
            <v>5</v>
          </cell>
          <cell r="AB1667">
            <v>0</v>
          </cell>
          <cell r="AC1667">
            <v>0</v>
          </cell>
          <cell r="AD1667">
            <v>0</v>
          </cell>
          <cell r="AH1667">
            <v>0</v>
          </cell>
        </row>
        <row r="1668">
          <cell r="A1668" t="str">
            <v>G950032-000</v>
          </cell>
          <cell r="B1668" t="str">
            <v>Fixtures and fittings</v>
          </cell>
          <cell r="C1668">
            <v>3111</v>
          </cell>
          <cell r="D1668" t="str">
            <v>Plastic</v>
          </cell>
          <cell r="E1668" t="str">
            <v>AQS-001</v>
          </cell>
          <cell r="F1668" t="str">
            <v>N/A</v>
          </cell>
          <cell r="G1668" t="str">
            <v>ADVANC</v>
          </cell>
          <cell r="H1668" t="str">
            <v>PC# 109 PRESON COMPU</v>
          </cell>
          <cell r="J1668">
            <v>34511</v>
          </cell>
          <cell r="K1668">
            <v>1820</v>
          </cell>
          <cell r="L1668">
            <v>0</v>
          </cell>
          <cell r="M1668">
            <v>68900</v>
          </cell>
          <cell r="N1668">
            <v>68899</v>
          </cell>
          <cell r="O1668">
            <v>1</v>
          </cell>
          <cell r="R1668">
            <v>3.9379699999999997E-2</v>
          </cell>
          <cell r="S1668">
            <v>2713.2613299999998</v>
          </cell>
          <cell r="T1668">
            <v>2713.2219502999997</v>
          </cell>
          <cell r="U1668">
            <v>3.9379700000154116E-2</v>
          </cell>
          <cell r="W1668">
            <v>1994</v>
          </cell>
          <cell r="X1668">
            <v>6</v>
          </cell>
          <cell r="Y1668">
            <v>0</v>
          </cell>
          <cell r="Z1668">
            <v>0.86778740023773138</v>
          </cell>
          <cell r="AA1668">
            <v>5</v>
          </cell>
          <cell r="AB1668">
            <v>0</v>
          </cell>
          <cell r="AC1668">
            <v>0</v>
          </cell>
          <cell r="AD1668">
            <v>0</v>
          </cell>
          <cell r="AH1668">
            <v>0</v>
          </cell>
        </row>
        <row r="1669">
          <cell r="A1669" t="str">
            <v>G950033-000</v>
          </cell>
          <cell r="B1669" t="str">
            <v>Fixtures and fittings</v>
          </cell>
          <cell r="C1669">
            <v>3210</v>
          </cell>
          <cell r="D1669" t="str">
            <v>Plastic</v>
          </cell>
          <cell r="E1669" t="str">
            <v>AQS-01</v>
          </cell>
          <cell r="F1669" t="str">
            <v>N/A</v>
          </cell>
          <cell r="G1669" t="str">
            <v>ADVANC</v>
          </cell>
          <cell r="H1669" t="str">
            <v>PC# 110 PRESON COMPU</v>
          </cell>
          <cell r="J1669">
            <v>34511</v>
          </cell>
          <cell r="K1669">
            <v>1820</v>
          </cell>
          <cell r="L1669">
            <v>0</v>
          </cell>
          <cell r="M1669">
            <v>68900</v>
          </cell>
          <cell r="N1669">
            <v>68899</v>
          </cell>
          <cell r="O1669">
            <v>1</v>
          </cell>
          <cell r="R1669">
            <v>2.5334300000000001E-2</v>
          </cell>
          <cell r="S1669">
            <v>1745.5332700000001</v>
          </cell>
          <cell r="T1669">
            <v>1745.5079357</v>
          </cell>
          <cell r="U1669">
            <v>2.5334300000167786E-2</v>
          </cell>
          <cell r="W1669">
            <v>1994</v>
          </cell>
          <cell r="X1669">
            <v>6</v>
          </cell>
          <cell r="Y1669">
            <v>0</v>
          </cell>
          <cell r="Z1669">
            <v>0.86778740023773138</v>
          </cell>
          <cell r="AA1669">
            <v>5</v>
          </cell>
          <cell r="AB1669">
            <v>0</v>
          </cell>
          <cell r="AC1669">
            <v>0</v>
          </cell>
          <cell r="AD1669">
            <v>0</v>
          </cell>
          <cell r="AH1669">
            <v>0</v>
          </cell>
        </row>
        <row r="1670">
          <cell r="A1670" t="str">
            <v>G950035-000</v>
          </cell>
          <cell r="B1670" t="str">
            <v>Fixtures and fittings</v>
          </cell>
          <cell r="C1670">
            <v>3110</v>
          </cell>
          <cell r="D1670" t="str">
            <v>Plastic</v>
          </cell>
          <cell r="E1670" t="str">
            <v>11-90984</v>
          </cell>
          <cell r="F1670" t="str">
            <v>N/A</v>
          </cell>
          <cell r="G1670" t="str">
            <v>ADVANC</v>
          </cell>
          <cell r="H1670" t="str">
            <v>IBM LASER PRINTER 4039-10R</v>
          </cell>
          <cell r="J1670">
            <v>34511</v>
          </cell>
          <cell r="K1670">
            <v>1820</v>
          </cell>
          <cell r="L1670">
            <v>0</v>
          </cell>
          <cell r="M1670">
            <v>49400</v>
          </cell>
          <cell r="N1670">
            <v>49399</v>
          </cell>
          <cell r="O1670">
            <v>1</v>
          </cell>
          <cell r="R1670">
            <v>2.1980099999999999E-2</v>
          </cell>
          <cell r="S1670">
            <v>1085.8169399999999</v>
          </cell>
          <cell r="T1670">
            <v>1085.7949598999999</v>
          </cell>
          <cell r="U1670">
            <v>2.198010000006434E-2</v>
          </cell>
          <cell r="W1670">
            <v>1994</v>
          </cell>
          <cell r="X1670">
            <v>5</v>
          </cell>
          <cell r="Y1670">
            <v>0</v>
          </cell>
          <cell r="Z1670">
            <v>0.86778740023773138</v>
          </cell>
          <cell r="AA1670">
            <v>4</v>
          </cell>
          <cell r="AB1670">
            <v>0</v>
          </cell>
          <cell r="AC1670">
            <v>0.05</v>
          </cell>
          <cell r="AD1670">
            <v>0</v>
          </cell>
          <cell r="AH1670">
            <v>0</v>
          </cell>
        </row>
        <row r="1671">
          <cell r="A1671" t="str">
            <v>G950037-000</v>
          </cell>
          <cell r="B1671" t="str">
            <v>Fixtures and fittings</v>
          </cell>
          <cell r="C1671">
            <v>1301</v>
          </cell>
          <cell r="D1671" t="str">
            <v>IS</v>
          </cell>
          <cell r="E1671" t="str">
            <v>TKD06482</v>
          </cell>
          <cell r="F1671" t="str">
            <v>N/A</v>
          </cell>
          <cell r="G1671" t="str">
            <v>ADVANC</v>
          </cell>
          <cell r="H1671" t="str">
            <v>PRT-21 PRINTER BJ200</v>
          </cell>
          <cell r="J1671">
            <v>34511</v>
          </cell>
          <cell r="K1671">
            <v>1820</v>
          </cell>
          <cell r="L1671">
            <v>0</v>
          </cell>
          <cell r="M1671">
            <v>9800</v>
          </cell>
          <cell r="N1671">
            <v>9799</v>
          </cell>
          <cell r="O1671">
            <v>1</v>
          </cell>
          <cell r="R1671">
            <v>3.9379699999999997E-2</v>
          </cell>
          <cell r="S1671">
            <v>385.92105999999995</v>
          </cell>
          <cell r="T1671">
            <v>385.88168029999997</v>
          </cell>
          <cell r="U1671">
            <v>3.9379699999983586E-2</v>
          </cell>
          <cell r="W1671">
            <v>1994</v>
          </cell>
          <cell r="X1671">
            <v>5</v>
          </cell>
          <cell r="Y1671">
            <v>0</v>
          </cell>
          <cell r="Z1671">
            <v>0.86778740023773138</v>
          </cell>
          <cell r="AA1671">
            <v>4</v>
          </cell>
          <cell r="AB1671">
            <v>0</v>
          </cell>
          <cell r="AC1671">
            <v>0.05</v>
          </cell>
          <cell r="AD1671">
            <v>0</v>
          </cell>
          <cell r="AH1671">
            <v>0</v>
          </cell>
        </row>
        <row r="1672">
          <cell r="A1672" t="str">
            <v>G950040-001</v>
          </cell>
          <cell r="B1672" t="str">
            <v>Fixtures and fittings</v>
          </cell>
          <cell r="C1672">
            <v>2003</v>
          </cell>
          <cell r="D1672" t="str">
            <v>Fac</v>
          </cell>
          <cell r="E1672" t="str">
            <v>N/A</v>
          </cell>
          <cell r="F1672">
            <v>4010354</v>
          </cell>
          <cell r="G1672" t="str">
            <v>NETWORK</v>
          </cell>
          <cell r="H1672" t="str">
            <v>VIRUS SCAN LICENSE SOFTWARE</v>
          </cell>
          <cell r="I1672">
            <v>35741</v>
          </cell>
          <cell r="J1672">
            <v>35758</v>
          </cell>
          <cell r="K1672">
            <v>1820</v>
          </cell>
          <cell r="L1672">
            <v>0</v>
          </cell>
          <cell r="M1672">
            <v>4100</v>
          </cell>
          <cell r="N1672">
            <v>4099</v>
          </cell>
          <cell r="O1672">
            <v>1</v>
          </cell>
          <cell r="R1672">
            <v>3.9379699999999997E-2</v>
          </cell>
          <cell r="S1672">
            <v>161.45676999999998</v>
          </cell>
          <cell r="T1672">
            <v>161.41739029999999</v>
          </cell>
          <cell r="U1672">
            <v>3.9379699999983586E-2</v>
          </cell>
          <cell r="W1672">
            <v>1997</v>
          </cell>
          <cell r="X1672">
            <v>6</v>
          </cell>
          <cell r="Y1672">
            <v>0</v>
          </cell>
          <cell r="Z1672">
            <v>1.0272626931567328</v>
          </cell>
          <cell r="AA1672">
            <v>5</v>
          </cell>
          <cell r="AB1672">
            <v>0</v>
          </cell>
          <cell r="AC1672">
            <v>0.03</v>
          </cell>
          <cell r="AD1672">
            <v>0</v>
          </cell>
          <cell r="AH1672">
            <v>0</v>
          </cell>
        </row>
        <row r="1673">
          <cell r="A1673" t="str">
            <v>G950041-001</v>
          </cell>
          <cell r="B1673" t="str">
            <v>Fixtures and fittings</v>
          </cell>
          <cell r="C1673">
            <v>1501</v>
          </cell>
          <cell r="D1673" t="str">
            <v>HR</v>
          </cell>
          <cell r="E1673" t="str">
            <v>N/A</v>
          </cell>
          <cell r="F1673">
            <v>4010354</v>
          </cell>
          <cell r="G1673" t="str">
            <v>NETWORK</v>
          </cell>
          <cell r="H1673" t="str">
            <v>VIRUS SCAN LICENSE SOFTWARE</v>
          </cell>
          <cell r="I1673">
            <v>35741</v>
          </cell>
          <cell r="J1673">
            <v>35758</v>
          </cell>
          <cell r="K1673">
            <v>1820</v>
          </cell>
          <cell r="L1673">
            <v>0</v>
          </cell>
          <cell r="M1673">
            <v>4100</v>
          </cell>
          <cell r="N1673">
            <v>4099</v>
          </cell>
          <cell r="O1673">
            <v>1</v>
          </cell>
          <cell r="R1673">
            <v>3.93487E-2</v>
          </cell>
          <cell r="S1673">
            <v>161.32966999999999</v>
          </cell>
          <cell r="T1673">
            <v>161.29032129999999</v>
          </cell>
          <cell r="U1673">
            <v>3.934870000000501E-2</v>
          </cell>
          <cell r="W1673">
            <v>1997</v>
          </cell>
          <cell r="X1673">
            <v>6</v>
          </cell>
          <cell r="Y1673">
            <v>0</v>
          </cell>
          <cell r="Z1673">
            <v>1.0272626931567328</v>
          </cell>
          <cell r="AA1673">
            <v>5</v>
          </cell>
          <cell r="AB1673">
            <v>0</v>
          </cell>
          <cell r="AC1673">
            <v>0.03</v>
          </cell>
          <cell r="AD1673">
            <v>0</v>
          </cell>
          <cell r="AH1673">
            <v>0</v>
          </cell>
        </row>
        <row r="1674">
          <cell r="A1674" t="str">
            <v>G950045-000</v>
          </cell>
          <cell r="B1674" t="str">
            <v>Fixtures and fittings</v>
          </cell>
          <cell r="C1674">
            <v>2102</v>
          </cell>
          <cell r="D1674" t="str">
            <v>Plastic</v>
          </cell>
          <cell r="E1674" t="str">
            <v>NB004</v>
          </cell>
          <cell r="F1674" t="str">
            <v>N/A</v>
          </cell>
          <cell r="G1674" t="str">
            <v>ADVANC</v>
          </cell>
          <cell r="H1674" t="str">
            <v>NOTE BOOK 486S (CHALERMPAN)</v>
          </cell>
          <cell r="J1674">
            <v>34511</v>
          </cell>
          <cell r="K1674">
            <v>1820</v>
          </cell>
          <cell r="L1674">
            <v>0</v>
          </cell>
          <cell r="M1674">
            <v>42000</v>
          </cell>
          <cell r="N1674">
            <v>41999</v>
          </cell>
          <cell r="O1674">
            <v>1</v>
          </cell>
          <cell r="R1674">
            <v>3.93487E-2</v>
          </cell>
          <cell r="S1674">
            <v>1652.6454000000001</v>
          </cell>
          <cell r="T1674">
            <v>1652.6060513</v>
          </cell>
          <cell r="U1674">
            <v>3.9348700000118697E-2</v>
          </cell>
          <cell r="W1674">
            <v>1994</v>
          </cell>
          <cell r="X1674">
            <v>6</v>
          </cell>
          <cell r="Y1674">
            <v>0</v>
          </cell>
          <cell r="Z1674">
            <v>1</v>
          </cell>
          <cell r="AB1674">
            <v>0</v>
          </cell>
          <cell r="AC1674">
            <v>0</v>
          </cell>
          <cell r="AD1674">
            <v>0</v>
          </cell>
          <cell r="AH1674">
            <v>0</v>
          </cell>
        </row>
        <row r="1675">
          <cell r="A1675" t="str">
            <v>G950048-000</v>
          </cell>
          <cell r="B1675" t="str">
            <v>Fixtures and fittings</v>
          </cell>
          <cell r="C1675">
            <v>1701</v>
          </cell>
          <cell r="D1675" t="str">
            <v>Finance</v>
          </cell>
          <cell r="E1675" t="str">
            <v>AQS021</v>
          </cell>
          <cell r="F1675" t="str">
            <v>N/A</v>
          </cell>
          <cell r="G1675" t="str">
            <v>ADVANC</v>
          </cell>
          <cell r="H1675" t="str">
            <v>PERSONNEL CO</v>
          </cell>
          <cell r="J1675">
            <v>34511</v>
          </cell>
          <cell r="K1675">
            <v>1820</v>
          </cell>
          <cell r="L1675">
            <v>0</v>
          </cell>
          <cell r="M1675">
            <v>99000</v>
          </cell>
          <cell r="N1675">
            <v>98999</v>
          </cell>
          <cell r="O1675">
            <v>1</v>
          </cell>
          <cell r="R1675">
            <v>3.93487E-2</v>
          </cell>
          <cell r="S1675">
            <v>3895.5212999999999</v>
          </cell>
          <cell r="T1675">
            <v>3895.4819513000002</v>
          </cell>
          <cell r="U1675">
            <v>3.934869999966395E-2</v>
          </cell>
          <cell r="W1675">
            <v>1994</v>
          </cell>
          <cell r="X1675">
            <v>7</v>
          </cell>
          <cell r="Y1675">
            <v>0</v>
          </cell>
          <cell r="Z1675">
            <v>1</v>
          </cell>
          <cell r="AA1675">
            <v>5</v>
          </cell>
          <cell r="AB1675">
            <v>0</v>
          </cell>
          <cell r="AC1675">
            <v>0</v>
          </cell>
          <cell r="AD1675">
            <v>0</v>
          </cell>
          <cell r="AH1675">
            <v>0</v>
          </cell>
        </row>
        <row r="1676">
          <cell r="A1676" t="str">
            <v>G950049-000</v>
          </cell>
          <cell r="B1676" t="str">
            <v>Fixtures and fittings</v>
          </cell>
          <cell r="C1676">
            <v>1301</v>
          </cell>
          <cell r="D1676" t="str">
            <v>IS</v>
          </cell>
          <cell r="E1676" t="str">
            <v>N/A</v>
          </cell>
          <cell r="F1676" t="str">
            <v>N/A</v>
          </cell>
          <cell r="G1676" t="str">
            <v>ADVANC</v>
          </cell>
          <cell r="H1676" t="str">
            <v>SOFT WARE</v>
          </cell>
          <cell r="J1676">
            <v>34511</v>
          </cell>
          <cell r="K1676">
            <v>1820</v>
          </cell>
          <cell r="L1676">
            <v>0</v>
          </cell>
          <cell r="M1676">
            <v>15800</v>
          </cell>
          <cell r="N1676">
            <v>15799</v>
          </cell>
          <cell r="O1676">
            <v>1</v>
          </cell>
          <cell r="R1676">
            <v>3.93487E-2</v>
          </cell>
          <cell r="S1676">
            <v>621.70946000000004</v>
          </cell>
          <cell r="T1676">
            <v>621.67011130000003</v>
          </cell>
          <cell r="U1676">
            <v>3.934870000000501E-2</v>
          </cell>
          <cell r="W1676">
            <v>1994</v>
          </cell>
          <cell r="X1676">
            <v>7</v>
          </cell>
          <cell r="Y1676">
            <v>0</v>
          </cell>
          <cell r="Z1676">
            <v>1</v>
          </cell>
          <cell r="AA1676">
            <v>5</v>
          </cell>
          <cell r="AB1676">
            <v>0</v>
          </cell>
          <cell r="AC1676">
            <v>0</v>
          </cell>
          <cell r="AD1676">
            <v>0</v>
          </cell>
          <cell r="AH1676">
            <v>0</v>
          </cell>
        </row>
        <row r="1677">
          <cell r="A1677" t="str">
            <v>G950050-000</v>
          </cell>
          <cell r="B1677" t="str">
            <v>Fixtures and fittings</v>
          </cell>
          <cell r="C1677">
            <v>1301</v>
          </cell>
          <cell r="D1677" t="str">
            <v>IS</v>
          </cell>
          <cell r="E1677" t="str">
            <v>N/A</v>
          </cell>
          <cell r="F1677" t="str">
            <v>N/A</v>
          </cell>
          <cell r="G1677" t="str">
            <v>ADVANC</v>
          </cell>
          <cell r="H1677" t="str">
            <v>SOFT WARE</v>
          </cell>
          <cell r="J1677">
            <v>34483</v>
          </cell>
          <cell r="K1677">
            <v>1820</v>
          </cell>
          <cell r="L1677">
            <v>0</v>
          </cell>
          <cell r="M1677">
            <v>93100</v>
          </cell>
          <cell r="N1677">
            <v>93099</v>
          </cell>
          <cell r="O1677">
            <v>1</v>
          </cell>
          <cell r="R1677">
            <v>3.93487E-2</v>
          </cell>
          <cell r="S1677">
            <v>3663.3639699999999</v>
          </cell>
          <cell r="T1677">
            <v>3663.3246213000002</v>
          </cell>
          <cell r="U1677">
            <v>3.934869999966395E-2</v>
          </cell>
          <cell r="W1677">
            <v>1994</v>
          </cell>
          <cell r="X1677">
            <v>7</v>
          </cell>
          <cell r="Y1677">
            <v>0</v>
          </cell>
          <cell r="Z1677">
            <v>1</v>
          </cell>
          <cell r="AA1677">
            <v>5</v>
          </cell>
          <cell r="AB1677">
            <v>0</v>
          </cell>
          <cell r="AC1677">
            <v>0</v>
          </cell>
          <cell r="AD1677">
            <v>0</v>
          </cell>
          <cell r="AH1677">
            <v>0</v>
          </cell>
        </row>
        <row r="1678">
          <cell r="A1678" t="str">
            <v>G950052-000</v>
          </cell>
          <cell r="B1678" t="str">
            <v>Fixtures and fittings</v>
          </cell>
          <cell r="C1678">
            <v>1301</v>
          </cell>
          <cell r="D1678" t="str">
            <v>IS</v>
          </cell>
          <cell r="E1678" t="str">
            <v>N/A</v>
          </cell>
          <cell r="F1678" t="str">
            <v>N/A</v>
          </cell>
          <cell r="G1678" t="str">
            <v>MADEE</v>
          </cell>
          <cell r="H1678" t="str">
            <v>SOFT WARE</v>
          </cell>
          <cell r="J1678">
            <v>34511</v>
          </cell>
          <cell r="K1678">
            <v>1820</v>
          </cell>
          <cell r="L1678">
            <v>0</v>
          </cell>
          <cell r="M1678">
            <v>3100</v>
          </cell>
          <cell r="N1678">
            <v>3099</v>
          </cell>
          <cell r="O1678">
            <v>1</v>
          </cell>
          <cell r="R1678">
            <v>3.93487E-2</v>
          </cell>
          <cell r="S1678">
            <v>121.98097</v>
          </cell>
          <cell r="T1678">
            <v>121.94162129999999</v>
          </cell>
          <cell r="U1678">
            <v>3.934870000000501E-2</v>
          </cell>
          <cell r="W1678">
            <v>1994</v>
          </cell>
          <cell r="X1678">
            <v>7</v>
          </cell>
          <cell r="Y1678">
            <v>0</v>
          </cell>
          <cell r="Z1678">
            <v>1</v>
          </cell>
          <cell r="AA1678">
            <v>5</v>
          </cell>
          <cell r="AB1678">
            <v>0</v>
          </cell>
          <cell r="AC1678">
            <v>0</v>
          </cell>
          <cell r="AD1678">
            <v>0</v>
          </cell>
          <cell r="AH1678">
            <v>0</v>
          </cell>
        </row>
        <row r="1679">
          <cell r="A1679" t="str">
            <v>G950054-000</v>
          </cell>
          <cell r="B1679" t="str">
            <v>Fixtures and fittings</v>
          </cell>
          <cell r="C1679">
            <v>8101</v>
          </cell>
          <cell r="D1679" t="str">
            <v>CEO</v>
          </cell>
          <cell r="E1679">
            <v>341046</v>
          </cell>
          <cell r="F1679" t="str">
            <v>N/A</v>
          </cell>
          <cell r="G1679" t="str">
            <v>TAWEE</v>
          </cell>
          <cell r="H1679" t="str">
            <v xml:space="preserve">PLUS DP-20 DIRECT PROJECTOR </v>
          </cell>
          <cell r="J1679">
            <v>34574</v>
          </cell>
          <cell r="K1679">
            <v>1092</v>
          </cell>
          <cell r="L1679">
            <v>0</v>
          </cell>
          <cell r="M1679">
            <v>40000</v>
          </cell>
          <cell r="N1679">
            <v>39999</v>
          </cell>
          <cell r="O1679">
            <v>1</v>
          </cell>
          <cell r="R1679">
            <v>2.1980099999999999E-2</v>
          </cell>
          <cell r="S1679">
            <v>879.20399999999995</v>
          </cell>
          <cell r="T1679">
            <v>879.1820199</v>
          </cell>
          <cell r="U1679">
            <v>2.1980099999950653E-2</v>
          </cell>
          <cell r="W1679">
            <v>1994</v>
          </cell>
          <cell r="X1679">
            <v>7</v>
          </cell>
          <cell r="Y1679">
            <v>0</v>
          </cell>
          <cell r="Z1679">
            <v>1</v>
          </cell>
          <cell r="AA1679">
            <v>5</v>
          </cell>
          <cell r="AB1679">
            <v>0</v>
          </cell>
          <cell r="AC1679">
            <v>0</v>
          </cell>
          <cell r="AD1679">
            <v>0</v>
          </cell>
          <cell r="AH1679">
            <v>0</v>
          </cell>
        </row>
        <row r="1680">
          <cell r="A1680" t="str">
            <v>G950055-000</v>
          </cell>
          <cell r="B1680" t="str">
            <v>Fixtures and fittings</v>
          </cell>
          <cell r="C1680">
            <v>8101</v>
          </cell>
          <cell r="D1680" t="str">
            <v>CEO</v>
          </cell>
          <cell r="E1680">
            <v>341042</v>
          </cell>
          <cell r="F1680" t="str">
            <v>N/A</v>
          </cell>
          <cell r="G1680" t="str">
            <v>TAWEE</v>
          </cell>
          <cell r="H1680" t="str">
            <v>PLUS DP-20 DIRECT PROJECTOR</v>
          </cell>
          <cell r="J1680">
            <v>34574</v>
          </cell>
          <cell r="K1680">
            <v>1092</v>
          </cell>
          <cell r="L1680">
            <v>0</v>
          </cell>
          <cell r="M1680">
            <v>40000</v>
          </cell>
          <cell r="N1680">
            <v>39999</v>
          </cell>
          <cell r="O1680">
            <v>1</v>
          </cell>
          <cell r="R1680">
            <v>2.6514599999999999E-2</v>
          </cell>
          <cell r="S1680">
            <v>1060.5840000000001</v>
          </cell>
          <cell r="T1680">
            <v>1060.5574853999999</v>
          </cell>
          <cell r="U1680">
            <v>2.6514600000155042E-2</v>
          </cell>
          <cell r="W1680">
            <v>1994</v>
          </cell>
          <cell r="X1680">
            <v>7</v>
          </cell>
          <cell r="Y1680">
            <v>0</v>
          </cell>
          <cell r="Z1680">
            <v>1</v>
          </cell>
          <cell r="AA1680">
            <v>5</v>
          </cell>
          <cell r="AB1680">
            <v>0</v>
          </cell>
          <cell r="AC1680">
            <v>0</v>
          </cell>
          <cell r="AD1680">
            <v>0</v>
          </cell>
          <cell r="AH1680">
            <v>0</v>
          </cell>
        </row>
        <row r="1681">
          <cell r="A1681" t="str">
            <v>G950056-000</v>
          </cell>
          <cell r="B1681" t="str">
            <v>Fixtures and fittings</v>
          </cell>
          <cell r="C1681">
            <v>8101</v>
          </cell>
          <cell r="D1681" t="str">
            <v>CEO</v>
          </cell>
          <cell r="E1681">
            <v>341045</v>
          </cell>
          <cell r="F1681" t="str">
            <v>N/A</v>
          </cell>
          <cell r="G1681" t="str">
            <v>TAWEE</v>
          </cell>
          <cell r="H1681" t="str">
            <v>PLUS DP-20 DIRECT PROJECTOR</v>
          </cell>
          <cell r="J1681">
            <v>34574</v>
          </cell>
          <cell r="K1681">
            <v>1092</v>
          </cell>
          <cell r="L1681">
            <v>0</v>
          </cell>
          <cell r="M1681">
            <v>40000</v>
          </cell>
          <cell r="N1681">
            <v>39999</v>
          </cell>
          <cell r="O1681">
            <v>1</v>
          </cell>
          <cell r="R1681">
            <v>3.92003E-2</v>
          </cell>
          <cell r="S1681">
            <v>1568.0119999999999</v>
          </cell>
          <cell r="T1681">
            <v>1567.9727997</v>
          </cell>
          <cell r="U1681">
            <v>3.9200299999947674E-2</v>
          </cell>
          <cell r="W1681">
            <v>1994</v>
          </cell>
          <cell r="X1681">
            <v>7</v>
          </cell>
          <cell r="Y1681">
            <v>0</v>
          </cell>
          <cell r="Z1681">
            <v>1</v>
          </cell>
          <cell r="AA1681">
            <v>5</v>
          </cell>
          <cell r="AB1681">
            <v>0</v>
          </cell>
          <cell r="AC1681">
            <v>0</v>
          </cell>
          <cell r="AD1681">
            <v>0</v>
          </cell>
          <cell r="AH1681">
            <v>0</v>
          </cell>
        </row>
        <row r="1682">
          <cell r="A1682" t="str">
            <v>G950058-000</v>
          </cell>
          <cell r="B1682" t="str">
            <v>Fixtures and fittings</v>
          </cell>
          <cell r="C1682">
            <v>3420</v>
          </cell>
          <cell r="D1682" t="str">
            <v>Test</v>
          </cell>
          <cell r="E1682">
            <v>12534</v>
          </cell>
          <cell r="F1682" t="str">
            <v>N/A</v>
          </cell>
          <cell r="G1682" t="str">
            <v>MADEE</v>
          </cell>
          <cell r="H1682" t="str">
            <v>PRINTER EPSON LX-800</v>
          </cell>
          <cell r="J1682">
            <v>34574</v>
          </cell>
          <cell r="K1682">
            <v>1820</v>
          </cell>
          <cell r="L1682">
            <v>0</v>
          </cell>
          <cell r="M1682">
            <v>6100</v>
          </cell>
          <cell r="N1682">
            <v>6099</v>
          </cell>
          <cell r="O1682">
            <v>1</v>
          </cell>
          <cell r="R1682">
            <v>3.92003E-2</v>
          </cell>
          <cell r="S1682">
            <v>239.12182999999999</v>
          </cell>
          <cell r="T1682">
            <v>239.08262970000001</v>
          </cell>
          <cell r="U1682">
            <v>3.9200299999976096E-2</v>
          </cell>
          <cell r="W1682">
            <v>1994</v>
          </cell>
          <cell r="X1682">
            <v>5</v>
          </cell>
          <cell r="Y1682">
            <v>0</v>
          </cell>
          <cell r="Z1682">
            <v>0.86778740023773138</v>
          </cell>
          <cell r="AA1682">
            <v>4</v>
          </cell>
          <cell r="AB1682">
            <v>0</v>
          </cell>
          <cell r="AC1682">
            <v>0.05</v>
          </cell>
          <cell r="AD1682">
            <v>0</v>
          </cell>
          <cell r="AH1682">
            <v>0</v>
          </cell>
        </row>
        <row r="1683">
          <cell r="A1683" t="str">
            <v>G950059-000</v>
          </cell>
          <cell r="B1683" t="str">
            <v>Fixtures and fittings</v>
          </cell>
          <cell r="C1683">
            <v>3420</v>
          </cell>
          <cell r="D1683" t="str">
            <v>Test</v>
          </cell>
          <cell r="E1683">
            <v>12557</v>
          </cell>
          <cell r="F1683" t="str">
            <v>N/A</v>
          </cell>
          <cell r="G1683" t="str">
            <v>MADEE</v>
          </cell>
          <cell r="H1683" t="str">
            <v>PRINTER EPSON LX-800</v>
          </cell>
          <cell r="J1683">
            <v>34574</v>
          </cell>
          <cell r="K1683">
            <v>1820</v>
          </cell>
          <cell r="L1683">
            <v>0</v>
          </cell>
          <cell r="M1683">
            <v>6100</v>
          </cell>
          <cell r="N1683">
            <v>6099</v>
          </cell>
          <cell r="O1683">
            <v>1</v>
          </cell>
          <cell r="R1683">
            <v>3.92003E-2</v>
          </cell>
          <cell r="S1683">
            <v>239.12182999999999</v>
          </cell>
          <cell r="T1683">
            <v>239.08262970000001</v>
          </cell>
          <cell r="U1683">
            <v>3.9200299999976096E-2</v>
          </cell>
          <cell r="W1683">
            <v>1994</v>
          </cell>
          <cell r="X1683">
            <v>5</v>
          </cell>
          <cell r="Y1683">
            <v>0</v>
          </cell>
          <cell r="Z1683">
            <v>0.86778740023773138</v>
          </cell>
          <cell r="AA1683">
            <v>4</v>
          </cell>
          <cell r="AB1683">
            <v>0</v>
          </cell>
          <cell r="AC1683">
            <v>0.05</v>
          </cell>
          <cell r="AD1683">
            <v>0</v>
          </cell>
          <cell r="AH1683">
            <v>0</v>
          </cell>
        </row>
        <row r="1684">
          <cell r="A1684" t="str">
            <v>G950060-001</v>
          </cell>
          <cell r="B1684" t="str">
            <v>Fixtures and fittings</v>
          </cell>
          <cell r="C1684">
            <v>1102</v>
          </cell>
          <cell r="D1684" t="str">
            <v>BD&amp;CS</v>
          </cell>
          <cell r="E1684" t="str">
            <v>N/A</v>
          </cell>
          <cell r="F1684">
            <v>23539</v>
          </cell>
          <cell r="G1684" t="str">
            <v>SHT</v>
          </cell>
          <cell r="H1684" t="str">
            <v>ONNET PC/TCP(5LIC/PACK)</v>
          </cell>
          <cell r="I1684">
            <v>35237</v>
          </cell>
          <cell r="J1684">
            <v>35268</v>
          </cell>
          <cell r="K1684">
            <v>1820</v>
          </cell>
          <cell r="L1684">
            <v>0</v>
          </cell>
          <cell r="M1684">
            <v>55000</v>
          </cell>
          <cell r="N1684">
            <v>54999</v>
          </cell>
          <cell r="O1684">
            <v>1</v>
          </cell>
          <cell r="R1684">
            <v>3.9054400000000003E-2</v>
          </cell>
          <cell r="S1684">
            <v>2147.9920000000002</v>
          </cell>
          <cell r="T1684">
            <v>2147.9529456</v>
          </cell>
          <cell r="U1684">
            <v>3.9054400000168243E-2</v>
          </cell>
          <cell r="W1684">
            <v>1996</v>
          </cell>
          <cell r="X1684">
            <v>6</v>
          </cell>
          <cell r="Y1684">
            <v>0</v>
          </cell>
          <cell r="Z1684">
            <v>0.92357785702156558</v>
          </cell>
          <cell r="AA1684">
            <v>5</v>
          </cell>
          <cell r="AB1684">
            <v>0</v>
          </cell>
          <cell r="AC1684">
            <v>0</v>
          </cell>
          <cell r="AD1684">
            <v>0</v>
          </cell>
          <cell r="AH1684">
            <v>0</v>
          </cell>
        </row>
        <row r="1685">
          <cell r="A1685" t="str">
            <v>G950060-002</v>
          </cell>
          <cell r="B1685" t="str">
            <v>Fixtures and fittings</v>
          </cell>
          <cell r="C1685">
            <v>1102</v>
          </cell>
          <cell r="D1685" t="str">
            <v>BD&amp;CS</v>
          </cell>
          <cell r="E1685" t="str">
            <v>N/A</v>
          </cell>
          <cell r="F1685">
            <v>4010354</v>
          </cell>
          <cell r="G1685" t="str">
            <v>NETWORK</v>
          </cell>
          <cell r="H1685" t="str">
            <v>VIRUS SCAN LICENSE SOFTWARE</v>
          </cell>
          <cell r="I1685">
            <v>35741</v>
          </cell>
          <cell r="J1685">
            <v>35758</v>
          </cell>
          <cell r="K1685">
            <v>1820</v>
          </cell>
          <cell r="L1685">
            <v>0</v>
          </cell>
          <cell r="M1685">
            <v>4100</v>
          </cell>
          <cell r="N1685">
            <v>4099</v>
          </cell>
          <cell r="O1685">
            <v>1</v>
          </cell>
          <cell r="R1685">
            <v>3.8465100000000002E-2</v>
          </cell>
          <cell r="S1685">
            <v>157.70691000000002</v>
          </cell>
          <cell r="T1685">
            <v>157.6684449</v>
          </cell>
          <cell r="U1685">
            <v>3.8465100000024677E-2</v>
          </cell>
          <cell r="W1685">
            <v>1997</v>
          </cell>
          <cell r="X1685">
            <v>6</v>
          </cell>
          <cell r="Y1685">
            <v>0</v>
          </cell>
          <cell r="Z1685">
            <v>1.0272626931567328</v>
          </cell>
          <cell r="AA1685">
            <v>5</v>
          </cell>
          <cell r="AB1685">
            <v>0</v>
          </cell>
          <cell r="AC1685">
            <v>0.03</v>
          </cell>
          <cell r="AD1685">
            <v>0</v>
          </cell>
          <cell r="AH1685">
            <v>0</v>
          </cell>
        </row>
        <row r="1686">
          <cell r="A1686" t="str">
            <v>G950061-000</v>
          </cell>
          <cell r="B1686" t="str">
            <v>Fixtures and fittings</v>
          </cell>
          <cell r="C1686">
            <v>2102</v>
          </cell>
          <cell r="D1686" t="str">
            <v>Plastic</v>
          </cell>
          <cell r="E1686" t="str">
            <v>AQS-48</v>
          </cell>
          <cell r="F1686" t="str">
            <v>N/A</v>
          </cell>
          <cell r="G1686" t="str">
            <v>ADVANC</v>
          </cell>
          <cell r="H1686" t="str">
            <v>PC# 67 PERSONAL COM</v>
          </cell>
          <cell r="J1686">
            <v>34574</v>
          </cell>
          <cell r="K1686">
            <v>1820</v>
          </cell>
          <cell r="L1686">
            <v>0</v>
          </cell>
          <cell r="M1686">
            <v>195400</v>
          </cell>
          <cell r="N1686">
            <v>195399</v>
          </cell>
          <cell r="O1686">
            <v>1</v>
          </cell>
          <cell r="R1686">
            <v>2.1980099999999999E-2</v>
          </cell>
          <cell r="S1686">
            <v>4294.9115400000001</v>
          </cell>
          <cell r="T1686">
            <v>4294.8895598999998</v>
          </cell>
          <cell r="U1686">
            <v>2.1980100000291714E-2</v>
          </cell>
          <cell r="W1686">
            <v>1994</v>
          </cell>
          <cell r="X1686">
            <v>6</v>
          </cell>
          <cell r="Y1686">
            <v>0</v>
          </cell>
          <cell r="Z1686">
            <v>0.86778740023773138</v>
          </cell>
          <cell r="AA1686">
            <v>5</v>
          </cell>
          <cell r="AB1686">
            <v>0</v>
          </cell>
          <cell r="AC1686">
            <v>0</v>
          </cell>
          <cell r="AD1686">
            <v>0</v>
          </cell>
          <cell r="AH1686">
            <v>0</v>
          </cell>
        </row>
        <row r="1687">
          <cell r="A1687" t="str">
            <v>G950062-000</v>
          </cell>
          <cell r="B1687" t="str">
            <v>Fixtures and fittings</v>
          </cell>
          <cell r="C1687">
            <v>1302</v>
          </cell>
          <cell r="D1687" t="str">
            <v>IS</v>
          </cell>
          <cell r="E1687" t="str">
            <v>3419,3</v>
          </cell>
          <cell r="F1687" t="str">
            <v>N/A</v>
          </cell>
          <cell r="G1687" t="str">
            <v>DIGITA</v>
          </cell>
          <cell r="H1687" t="str">
            <v>NERWORK HUB</v>
          </cell>
          <cell r="J1687">
            <v>35240</v>
          </cell>
          <cell r="K1687">
            <v>1820</v>
          </cell>
          <cell r="L1687">
            <v>0</v>
          </cell>
          <cell r="M1687">
            <v>1728972</v>
          </cell>
          <cell r="N1687">
            <v>1728971</v>
          </cell>
          <cell r="O1687">
            <v>1</v>
          </cell>
          <cell r="R1687">
            <v>3.9217799999999997E-2</v>
          </cell>
          <cell r="S1687">
            <v>67806.478101599991</v>
          </cell>
          <cell r="T1687">
            <v>67806.438883800001</v>
          </cell>
          <cell r="U1687">
            <v>3.9217799989273772E-2</v>
          </cell>
          <cell r="W1687">
            <v>1996</v>
          </cell>
          <cell r="X1687">
            <v>7</v>
          </cell>
          <cell r="Y1687">
            <v>1.3103721298495645</v>
          </cell>
          <cell r="Z1687">
            <v>1</v>
          </cell>
          <cell r="AA1687">
            <v>4</v>
          </cell>
          <cell r="AB1687">
            <v>59400</v>
          </cell>
          <cell r="AC1687">
            <v>6.5000000000000002E-2</v>
          </cell>
          <cell r="AD1687">
            <v>3900</v>
          </cell>
          <cell r="AH1687">
            <v>0.5</v>
          </cell>
        </row>
        <row r="1688">
          <cell r="A1688" t="str">
            <v>G950062-001</v>
          </cell>
          <cell r="B1688" t="str">
            <v>Fixtures and fittings</v>
          </cell>
          <cell r="C1688">
            <v>1302</v>
          </cell>
          <cell r="D1688" t="str">
            <v>IS</v>
          </cell>
          <cell r="E1688" t="str">
            <v>N/A</v>
          </cell>
          <cell r="F1688" t="str">
            <v>N/A</v>
          </cell>
          <cell r="G1688" t="str">
            <v>EXCELL</v>
          </cell>
          <cell r="H1688" t="str">
            <v>PLASTIC COVE</v>
          </cell>
          <cell r="J1688">
            <v>35240</v>
          </cell>
          <cell r="K1688">
            <v>1820</v>
          </cell>
          <cell r="L1688">
            <v>0</v>
          </cell>
          <cell r="M1688">
            <v>15000</v>
          </cell>
          <cell r="N1688">
            <v>14999</v>
          </cell>
          <cell r="O1688">
            <v>1</v>
          </cell>
          <cell r="R1688">
            <v>3.9217799999999997E-2</v>
          </cell>
          <cell r="S1688">
            <v>588.26699999999994</v>
          </cell>
          <cell r="T1688">
            <v>588.22778219999998</v>
          </cell>
          <cell r="U1688">
            <v>3.9217799999960334E-2</v>
          </cell>
          <cell r="W1688">
            <v>1996</v>
          </cell>
          <cell r="X1688">
            <v>7</v>
          </cell>
          <cell r="Y1688">
            <v>1.3103721298495645</v>
          </cell>
          <cell r="Z1688">
            <v>1</v>
          </cell>
          <cell r="AA1688">
            <v>4</v>
          </cell>
          <cell r="AB1688">
            <v>0</v>
          </cell>
          <cell r="AC1688">
            <v>6.5000000000000002E-2</v>
          </cell>
          <cell r="AD1688">
            <v>0</v>
          </cell>
          <cell r="AH1688">
            <v>0</v>
          </cell>
        </row>
        <row r="1689">
          <cell r="A1689" t="str">
            <v>G950062-002</v>
          </cell>
          <cell r="B1689" t="str">
            <v>Fixtures and fittings</v>
          </cell>
          <cell r="C1689">
            <v>1302</v>
          </cell>
          <cell r="D1689" t="str">
            <v>IS</v>
          </cell>
          <cell r="E1689" t="str">
            <v>N/A</v>
          </cell>
          <cell r="F1689" t="str">
            <v>N/A</v>
          </cell>
          <cell r="G1689" t="str">
            <v>DIGITA</v>
          </cell>
          <cell r="H1689" t="str">
            <v>PANEL BRACKE</v>
          </cell>
          <cell r="J1689">
            <v>35240</v>
          </cell>
          <cell r="K1689">
            <v>1820</v>
          </cell>
          <cell r="L1689">
            <v>0</v>
          </cell>
          <cell r="M1689">
            <v>330583</v>
          </cell>
          <cell r="N1689">
            <v>330582</v>
          </cell>
          <cell r="O1689">
            <v>1</v>
          </cell>
          <cell r="R1689">
            <v>3.9054400000000003E-2</v>
          </cell>
          <cell r="S1689">
            <v>12910.720715200001</v>
          </cell>
          <cell r="T1689">
            <v>12910.681660800001</v>
          </cell>
          <cell r="U1689">
            <v>3.9054400000168243E-2</v>
          </cell>
          <cell r="W1689">
            <v>1996</v>
          </cell>
          <cell r="X1689">
            <v>7</v>
          </cell>
          <cell r="Y1689">
            <v>1.3103721298495645</v>
          </cell>
          <cell r="Z1689">
            <v>1</v>
          </cell>
          <cell r="AA1689">
            <v>4</v>
          </cell>
          <cell r="AB1689">
            <v>0</v>
          </cell>
          <cell r="AC1689">
            <v>6.5000000000000002E-2</v>
          </cell>
          <cell r="AD1689">
            <v>0</v>
          </cell>
          <cell r="AH1689">
            <v>0</v>
          </cell>
        </row>
        <row r="1690">
          <cell r="A1690" t="str">
            <v>G950062-003</v>
          </cell>
          <cell r="B1690" t="str">
            <v>Fixtures and fittings</v>
          </cell>
          <cell r="C1690">
            <v>1302</v>
          </cell>
          <cell r="D1690" t="str">
            <v>IS</v>
          </cell>
          <cell r="E1690" t="str">
            <v>N/A</v>
          </cell>
          <cell r="F1690" t="str">
            <v>N/A</v>
          </cell>
          <cell r="G1690" t="str">
            <v>SYS AD</v>
          </cell>
          <cell r="H1690" t="str">
            <v>PRINT SEVER</v>
          </cell>
          <cell r="J1690">
            <v>35240</v>
          </cell>
          <cell r="K1690">
            <v>1820</v>
          </cell>
          <cell r="L1690">
            <v>0</v>
          </cell>
          <cell r="M1690">
            <v>48000</v>
          </cell>
          <cell r="N1690">
            <v>47999</v>
          </cell>
          <cell r="O1690">
            <v>1</v>
          </cell>
          <cell r="R1690">
            <v>3.9054400000000003E-2</v>
          </cell>
          <cell r="S1690">
            <v>1874.6112000000001</v>
          </cell>
          <cell r="T1690">
            <v>1874.5721456000001</v>
          </cell>
          <cell r="U1690">
            <v>3.905439999994087E-2</v>
          </cell>
          <cell r="W1690">
            <v>1996</v>
          </cell>
          <cell r="X1690">
            <v>7</v>
          </cell>
          <cell r="Y1690">
            <v>1.3103721298495645</v>
          </cell>
          <cell r="Z1690">
            <v>1</v>
          </cell>
          <cell r="AA1690">
            <v>4</v>
          </cell>
          <cell r="AB1690">
            <v>0</v>
          </cell>
          <cell r="AC1690">
            <v>6.5000000000000002E-2</v>
          </cell>
          <cell r="AD1690">
            <v>0</v>
          </cell>
          <cell r="AH1690">
            <v>0</v>
          </cell>
        </row>
        <row r="1691">
          <cell r="A1691" t="str">
            <v>G950062-004</v>
          </cell>
          <cell r="B1691" t="str">
            <v>Fixtures and fittings</v>
          </cell>
          <cell r="C1691">
            <v>1302</v>
          </cell>
          <cell r="D1691" t="str">
            <v>IS</v>
          </cell>
          <cell r="E1691" t="str">
            <v>N/A</v>
          </cell>
          <cell r="F1691" t="str">
            <v>N/A</v>
          </cell>
          <cell r="G1691" t="str">
            <v>UNIPHI</v>
          </cell>
          <cell r="H1691" t="str">
            <v>CHAMELEON</v>
          </cell>
          <cell r="J1691">
            <v>35240</v>
          </cell>
          <cell r="K1691">
            <v>1820</v>
          </cell>
          <cell r="L1691">
            <v>0</v>
          </cell>
          <cell r="M1691">
            <v>14900</v>
          </cell>
          <cell r="N1691">
            <v>14899</v>
          </cell>
          <cell r="O1691">
            <v>1</v>
          </cell>
          <cell r="R1691">
            <v>3.9217799999999997E-2</v>
          </cell>
          <cell r="S1691">
            <v>584.34521999999993</v>
          </cell>
          <cell r="T1691">
            <v>584.30600219999997</v>
          </cell>
          <cell r="U1691">
            <v>3.9217799999960334E-2</v>
          </cell>
          <cell r="W1691">
            <v>1996</v>
          </cell>
          <cell r="X1691">
            <v>7</v>
          </cell>
          <cell r="Y1691">
            <v>1.3103721298495645</v>
          </cell>
          <cell r="Z1691">
            <v>1</v>
          </cell>
          <cell r="AA1691">
            <v>4</v>
          </cell>
          <cell r="AB1691">
            <v>500</v>
          </cell>
          <cell r="AC1691">
            <v>6.5000000000000002E-2</v>
          </cell>
          <cell r="AD1691">
            <v>30</v>
          </cell>
          <cell r="AH1691">
            <v>0.5</v>
          </cell>
        </row>
        <row r="1692">
          <cell r="A1692" t="str">
            <v>G950062-005</v>
          </cell>
          <cell r="B1692" t="str">
            <v>Fixtures and fittings</v>
          </cell>
          <cell r="C1692">
            <v>1302</v>
          </cell>
          <cell r="D1692" t="str">
            <v>IS</v>
          </cell>
          <cell r="E1692" t="str">
            <v>N/A</v>
          </cell>
          <cell r="F1692" t="str">
            <v>N/A</v>
          </cell>
          <cell r="G1692" t="str">
            <v>BARCOD</v>
          </cell>
          <cell r="H1692" t="str">
            <v>BARCODE-READ</v>
          </cell>
          <cell r="J1692">
            <v>35240</v>
          </cell>
          <cell r="K1692">
            <v>1820</v>
          </cell>
          <cell r="L1692">
            <v>0</v>
          </cell>
          <cell r="M1692">
            <v>14000</v>
          </cell>
          <cell r="N1692">
            <v>13999</v>
          </cell>
          <cell r="O1692">
            <v>1</v>
          </cell>
          <cell r="R1692">
            <v>3.9217799999999997E-2</v>
          </cell>
          <cell r="S1692">
            <v>549.04919999999993</v>
          </cell>
          <cell r="T1692">
            <v>549.00998219999997</v>
          </cell>
          <cell r="U1692">
            <v>3.9217799999960334E-2</v>
          </cell>
          <cell r="W1692">
            <v>1996</v>
          </cell>
          <cell r="X1692">
            <v>7</v>
          </cell>
          <cell r="Y1692">
            <v>1.3103721298495645</v>
          </cell>
          <cell r="Z1692">
            <v>1</v>
          </cell>
          <cell r="AA1692">
            <v>4</v>
          </cell>
          <cell r="AB1692">
            <v>500</v>
          </cell>
          <cell r="AC1692">
            <v>6.5000000000000002E-2</v>
          </cell>
          <cell r="AD1692">
            <v>30</v>
          </cell>
          <cell r="AH1692">
            <v>0.5</v>
          </cell>
        </row>
        <row r="1693">
          <cell r="A1693" t="str">
            <v>G950062-006</v>
          </cell>
          <cell r="B1693" t="str">
            <v>Fixtures and fittings</v>
          </cell>
          <cell r="C1693">
            <v>1302</v>
          </cell>
          <cell r="D1693" t="str">
            <v>IS</v>
          </cell>
          <cell r="E1693" t="str">
            <v>N/A</v>
          </cell>
          <cell r="F1693" t="str">
            <v>N/A</v>
          </cell>
          <cell r="G1693" t="str">
            <v>S.PIPAT</v>
          </cell>
          <cell r="H1693" t="str">
            <v>NETWORK WQUI</v>
          </cell>
          <cell r="J1693">
            <v>35240</v>
          </cell>
          <cell r="K1693">
            <v>1820</v>
          </cell>
          <cell r="L1693">
            <v>0</v>
          </cell>
          <cell r="M1693">
            <v>31750</v>
          </cell>
          <cell r="N1693">
            <v>31749</v>
          </cell>
          <cell r="O1693">
            <v>1</v>
          </cell>
          <cell r="R1693">
            <v>3.9217799999999997E-2</v>
          </cell>
          <cell r="S1693">
            <v>1245.1651499999998</v>
          </cell>
          <cell r="T1693">
            <v>1245.1259321999999</v>
          </cell>
          <cell r="U1693">
            <v>3.9217799999960334E-2</v>
          </cell>
          <cell r="W1693">
            <v>1996</v>
          </cell>
          <cell r="X1693">
            <v>7</v>
          </cell>
          <cell r="Y1693">
            <v>1.3103721298495645</v>
          </cell>
          <cell r="Z1693">
            <v>1</v>
          </cell>
          <cell r="AA1693">
            <v>4</v>
          </cell>
          <cell r="AB1693">
            <v>0</v>
          </cell>
          <cell r="AC1693">
            <v>6.5000000000000002E-2</v>
          </cell>
          <cell r="AD1693">
            <v>0</v>
          </cell>
          <cell r="AH1693">
            <v>0</v>
          </cell>
        </row>
        <row r="1694">
          <cell r="A1694" t="str">
            <v>G950062-007</v>
          </cell>
          <cell r="B1694" t="str">
            <v>Fixtures and fittings</v>
          </cell>
          <cell r="C1694">
            <v>1302</v>
          </cell>
          <cell r="D1694" t="str">
            <v>IS</v>
          </cell>
          <cell r="E1694" t="str">
            <v>N/A</v>
          </cell>
          <cell r="F1694" t="str">
            <v>N/A</v>
          </cell>
          <cell r="G1694" t="str">
            <v>EXCELL</v>
          </cell>
          <cell r="H1694" t="str">
            <v>CABLE HOLDER</v>
          </cell>
          <cell r="J1694">
            <v>35240</v>
          </cell>
          <cell r="K1694">
            <v>1820</v>
          </cell>
          <cell r="L1694">
            <v>0</v>
          </cell>
          <cell r="M1694">
            <v>10000</v>
          </cell>
          <cell r="N1694">
            <v>9999</v>
          </cell>
          <cell r="O1694">
            <v>1</v>
          </cell>
          <cell r="R1694">
            <v>3.9054400000000003E-2</v>
          </cell>
          <cell r="S1694">
            <v>390.54400000000004</v>
          </cell>
          <cell r="T1694">
            <v>390.50494560000004</v>
          </cell>
          <cell r="U1694">
            <v>3.9054399999997713E-2</v>
          </cell>
          <cell r="W1694">
            <v>1996</v>
          </cell>
          <cell r="X1694">
            <v>7</v>
          </cell>
          <cell r="Y1694">
            <v>1.3103721298495645</v>
          </cell>
          <cell r="Z1694">
            <v>1</v>
          </cell>
          <cell r="AA1694">
            <v>4</v>
          </cell>
          <cell r="AB1694">
            <v>300</v>
          </cell>
          <cell r="AC1694">
            <v>6.5000000000000002E-2</v>
          </cell>
          <cell r="AD1694">
            <v>20</v>
          </cell>
          <cell r="AH1694">
            <v>0.5</v>
          </cell>
        </row>
        <row r="1695">
          <cell r="A1695" t="str">
            <v>G950062-008</v>
          </cell>
          <cell r="B1695" t="str">
            <v>Fixtures and fittings</v>
          </cell>
          <cell r="C1695">
            <v>1302</v>
          </cell>
          <cell r="D1695" t="str">
            <v>IS</v>
          </cell>
          <cell r="E1695" t="str">
            <v>N/A</v>
          </cell>
          <cell r="F1695" t="str">
            <v>N/A</v>
          </cell>
          <cell r="G1695" t="str">
            <v>SAG</v>
          </cell>
          <cell r="H1695" t="str">
            <v>LINKBUILDER</v>
          </cell>
          <cell r="J1695">
            <v>35240</v>
          </cell>
          <cell r="K1695">
            <v>1820</v>
          </cell>
          <cell r="L1695">
            <v>0</v>
          </cell>
          <cell r="M1695">
            <v>387400</v>
          </cell>
          <cell r="N1695">
            <v>387399</v>
          </cell>
          <cell r="O1695">
            <v>1</v>
          </cell>
          <cell r="R1695">
            <v>3.8465100000000002E-2</v>
          </cell>
          <cell r="S1695">
            <v>14901.37974</v>
          </cell>
          <cell r="T1695">
            <v>14901.3412749</v>
          </cell>
          <cell r="U1695">
            <v>3.8465100000394159E-2</v>
          </cell>
          <cell r="W1695">
            <v>1996</v>
          </cell>
          <cell r="X1695">
            <v>7</v>
          </cell>
          <cell r="Y1695">
            <v>1.3103721298495645</v>
          </cell>
          <cell r="Z1695">
            <v>1</v>
          </cell>
          <cell r="AA1695">
            <v>4</v>
          </cell>
          <cell r="AB1695">
            <v>13300</v>
          </cell>
          <cell r="AC1695">
            <v>6.5000000000000002E-2</v>
          </cell>
          <cell r="AD1695">
            <v>860</v>
          </cell>
          <cell r="AH1695">
            <v>0.5</v>
          </cell>
        </row>
        <row r="1696">
          <cell r="A1696" t="str">
            <v>G950063-000</v>
          </cell>
          <cell r="B1696" t="str">
            <v>Fixtures and fittings</v>
          </cell>
          <cell r="C1696">
            <v>1301</v>
          </cell>
          <cell r="D1696" t="str">
            <v>IS</v>
          </cell>
          <cell r="E1696" t="str">
            <v>N/A</v>
          </cell>
          <cell r="F1696" t="str">
            <v>N/A</v>
          </cell>
          <cell r="G1696" t="str">
            <v>SOFT P</v>
          </cell>
          <cell r="H1696" t="str">
            <v>THAI PAYROLL</v>
          </cell>
          <cell r="J1696">
            <v>35086</v>
          </cell>
          <cell r="K1696">
            <v>1820</v>
          </cell>
          <cell r="L1696">
            <v>0</v>
          </cell>
          <cell r="M1696">
            <v>830900</v>
          </cell>
          <cell r="N1696">
            <v>830899</v>
          </cell>
          <cell r="O1696">
            <v>1</v>
          </cell>
          <cell r="R1696">
            <v>3.8465100000000002E-2</v>
          </cell>
          <cell r="S1696">
            <v>31960.651590000001</v>
          </cell>
          <cell r="T1696">
            <v>31960.613124900003</v>
          </cell>
          <cell r="U1696">
            <v>3.846509999857517E-2</v>
          </cell>
          <cell r="W1696">
            <v>1996</v>
          </cell>
          <cell r="X1696">
            <v>7</v>
          </cell>
          <cell r="Y1696">
            <v>1.3103721298495645</v>
          </cell>
          <cell r="Z1696">
            <v>1</v>
          </cell>
          <cell r="AA1696">
            <v>4</v>
          </cell>
          <cell r="AB1696">
            <v>28500</v>
          </cell>
          <cell r="AC1696">
            <v>6.5000000000000002E-2</v>
          </cell>
          <cell r="AD1696">
            <v>1900</v>
          </cell>
          <cell r="AH1696">
            <v>0.5</v>
          </cell>
        </row>
        <row r="1697">
          <cell r="A1697" t="str">
            <v>G950071-000</v>
          </cell>
          <cell r="B1697" t="str">
            <v>Fixtures and fittings</v>
          </cell>
          <cell r="C1697">
            <v>1301</v>
          </cell>
          <cell r="D1697" t="str">
            <v>IS</v>
          </cell>
          <cell r="E1697">
            <v>910003</v>
          </cell>
          <cell r="F1697" t="str">
            <v>N/A</v>
          </cell>
          <cell r="G1697" t="str">
            <v>LOCAL</v>
          </cell>
          <cell r="H1697" t="str">
            <v>PRINTRONIX PRINTER</v>
          </cell>
          <cell r="J1697">
            <v>34602</v>
          </cell>
          <cell r="K1697">
            <v>1820</v>
          </cell>
          <cell r="L1697">
            <v>0</v>
          </cell>
          <cell r="M1697">
            <v>210000</v>
          </cell>
          <cell r="N1697">
            <v>209999</v>
          </cell>
          <cell r="O1697">
            <v>1</v>
          </cell>
          <cell r="R1697">
            <v>3.8465100000000002E-2</v>
          </cell>
          <cell r="S1697">
            <v>8077.6710000000003</v>
          </cell>
          <cell r="T1697">
            <v>8077.6325349000008</v>
          </cell>
          <cell r="U1697">
            <v>3.8465099999484664E-2</v>
          </cell>
          <cell r="W1697">
            <v>1994</v>
          </cell>
          <cell r="X1697">
            <v>5</v>
          </cell>
          <cell r="Y1697">
            <v>0</v>
          </cell>
          <cell r="Z1697">
            <v>0.86778740023773138</v>
          </cell>
          <cell r="AA1697">
            <v>4</v>
          </cell>
          <cell r="AB1697">
            <v>0</v>
          </cell>
          <cell r="AC1697">
            <v>0.05</v>
          </cell>
          <cell r="AD1697">
            <v>0</v>
          </cell>
          <cell r="AH1697">
            <v>0</v>
          </cell>
        </row>
        <row r="1698">
          <cell r="A1698" t="str">
            <v>G950071-001</v>
          </cell>
          <cell r="B1698" t="str">
            <v>Fixtures and fittings</v>
          </cell>
          <cell r="C1698">
            <v>1301</v>
          </cell>
          <cell r="D1698" t="str">
            <v>IS</v>
          </cell>
          <cell r="E1698" t="str">
            <v>N/A</v>
          </cell>
          <cell r="F1698" t="str">
            <v>IVG 01750</v>
          </cell>
          <cell r="G1698" t="str">
            <v>O.G.A.</v>
          </cell>
          <cell r="H1698" t="str">
            <v>"TTR RIBBON"</v>
          </cell>
          <cell r="I1698">
            <v>35390</v>
          </cell>
          <cell r="J1698">
            <v>35393</v>
          </cell>
          <cell r="K1698">
            <v>1820</v>
          </cell>
          <cell r="L1698">
            <v>0</v>
          </cell>
          <cell r="M1698">
            <v>820</v>
          </cell>
          <cell r="N1698">
            <v>819</v>
          </cell>
          <cell r="O1698">
            <v>1</v>
          </cell>
          <cell r="R1698">
            <v>3.8465100000000002E-2</v>
          </cell>
          <cell r="S1698">
            <v>31.541382000000002</v>
          </cell>
          <cell r="T1698">
            <v>31.502916900000002</v>
          </cell>
          <cell r="U1698">
            <v>3.8465099999999808E-2</v>
          </cell>
          <cell r="W1698">
            <v>1996</v>
          </cell>
          <cell r="X1698">
            <v>7</v>
          </cell>
          <cell r="Y1698">
            <v>1.3103721298495645</v>
          </cell>
          <cell r="Z1698">
            <v>1</v>
          </cell>
          <cell r="AA1698">
            <v>5</v>
          </cell>
          <cell r="AB1698">
            <v>0</v>
          </cell>
          <cell r="AC1698">
            <v>0</v>
          </cell>
          <cell r="AD1698">
            <v>0</v>
          </cell>
          <cell r="AH1698">
            <v>0</v>
          </cell>
        </row>
        <row r="1699">
          <cell r="A1699" t="str">
            <v>G950072-001</v>
          </cell>
          <cell r="B1699" t="str">
            <v>Fixtures and fittings</v>
          </cell>
          <cell r="C1699">
            <v>1102</v>
          </cell>
          <cell r="D1699" t="str">
            <v>BD&amp;CS</v>
          </cell>
          <cell r="E1699" t="str">
            <v>N/A</v>
          </cell>
          <cell r="F1699" t="str">
            <v>S02-156</v>
          </cell>
          <cell r="G1699" t="str">
            <v>CHUA YEE HEONG</v>
          </cell>
          <cell r="H1699" t="str">
            <v>RETURN MOBILE PHONE ( TERENCE )</v>
          </cell>
          <cell r="I1699">
            <v>36201</v>
          </cell>
          <cell r="J1699">
            <v>36219</v>
          </cell>
          <cell r="K1699">
            <v>1820</v>
          </cell>
          <cell r="L1699">
            <v>0</v>
          </cell>
          <cell r="M1699">
            <v>8090</v>
          </cell>
          <cell r="N1699">
            <v>8089</v>
          </cell>
          <cell r="O1699">
            <v>1</v>
          </cell>
          <cell r="R1699">
            <v>3.84935E-2</v>
          </cell>
          <cell r="S1699">
            <v>311.41241500000001</v>
          </cell>
          <cell r="T1699">
            <v>311.37392149999999</v>
          </cell>
          <cell r="U1699">
            <v>3.8493500000015501E-2</v>
          </cell>
          <cell r="W1699">
            <v>1999</v>
          </cell>
          <cell r="X1699">
            <v>7</v>
          </cell>
          <cell r="Y1699">
            <v>1.1553228621291447</v>
          </cell>
          <cell r="Z1699">
            <v>1</v>
          </cell>
          <cell r="AA1699">
            <v>4</v>
          </cell>
          <cell r="AB1699">
            <v>200</v>
          </cell>
          <cell r="AC1699">
            <v>0.09</v>
          </cell>
          <cell r="AD1699">
            <v>20</v>
          </cell>
          <cell r="AH1699">
            <v>0.5</v>
          </cell>
        </row>
        <row r="1700">
          <cell r="A1700" t="str">
            <v>G950076-000</v>
          </cell>
          <cell r="B1700" t="str">
            <v>Fixtures and fittings</v>
          </cell>
          <cell r="C1700">
            <v>8101</v>
          </cell>
          <cell r="D1700" t="str">
            <v>CEO</v>
          </cell>
          <cell r="E1700" t="str">
            <v>AQS486</v>
          </cell>
          <cell r="F1700" t="str">
            <v>N/A</v>
          </cell>
          <cell r="G1700" t="str">
            <v>ADVANC</v>
          </cell>
          <cell r="H1700" t="str">
            <v>PC# 72 PERSONAL COM</v>
          </cell>
          <cell r="J1700">
            <v>34630</v>
          </cell>
          <cell r="K1700">
            <v>1820</v>
          </cell>
          <cell r="L1700">
            <v>0</v>
          </cell>
          <cell r="M1700">
            <v>51300</v>
          </cell>
          <cell r="N1700">
            <v>51299</v>
          </cell>
          <cell r="O1700">
            <v>1</v>
          </cell>
          <cell r="R1700">
            <v>3.84935E-2</v>
          </cell>
          <cell r="S1700">
            <v>1974.7165500000001</v>
          </cell>
          <cell r="T1700">
            <v>1974.6780564999999</v>
          </cell>
          <cell r="U1700">
            <v>3.8493500000186032E-2</v>
          </cell>
          <cell r="W1700">
            <v>1994</v>
          </cell>
          <cell r="X1700">
            <v>6</v>
          </cell>
          <cell r="Y1700">
            <v>0</v>
          </cell>
          <cell r="Z1700">
            <v>0.86778740023773138</v>
          </cell>
          <cell r="AA1700">
            <v>5</v>
          </cell>
          <cell r="AB1700">
            <v>0</v>
          </cell>
          <cell r="AC1700">
            <v>0</v>
          </cell>
          <cell r="AD1700">
            <v>0</v>
          </cell>
          <cell r="AH1700">
            <v>0</v>
          </cell>
        </row>
        <row r="1701">
          <cell r="A1701" t="str">
            <v>G950077-001</v>
          </cell>
          <cell r="B1701" t="str">
            <v>Fixtures and fittings</v>
          </cell>
          <cell r="C1701">
            <v>8101</v>
          </cell>
          <cell r="D1701" t="str">
            <v>CEO</v>
          </cell>
          <cell r="E1701" t="str">
            <v>N/A</v>
          </cell>
          <cell r="F1701">
            <v>4010354</v>
          </cell>
          <cell r="G1701" t="str">
            <v>NETWORK</v>
          </cell>
          <cell r="H1701" t="str">
            <v>VIRUS SCAN LICENSE SOFTWARE</v>
          </cell>
          <cell r="I1701">
            <v>35741</v>
          </cell>
          <cell r="J1701">
            <v>35758</v>
          </cell>
          <cell r="K1701">
            <v>1820</v>
          </cell>
          <cell r="L1701">
            <v>0</v>
          </cell>
          <cell r="M1701">
            <v>4100</v>
          </cell>
          <cell r="N1701">
            <v>4099</v>
          </cell>
          <cell r="O1701">
            <v>1</v>
          </cell>
          <cell r="R1701">
            <v>3.84935E-2</v>
          </cell>
          <cell r="S1701">
            <v>157.82335</v>
          </cell>
          <cell r="T1701">
            <v>157.78485649999999</v>
          </cell>
          <cell r="U1701">
            <v>3.8493500000015501E-2</v>
          </cell>
          <cell r="W1701">
            <v>1997</v>
          </cell>
          <cell r="X1701">
            <v>6</v>
          </cell>
          <cell r="Y1701">
            <v>0</v>
          </cell>
          <cell r="Z1701">
            <v>1.0272626931567328</v>
          </cell>
          <cell r="AA1701">
            <v>5</v>
          </cell>
          <cell r="AB1701">
            <v>0</v>
          </cell>
          <cell r="AC1701">
            <v>0.03</v>
          </cell>
          <cell r="AD1701">
            <v>0</v>
          </cell>
          <cell r="AH1701">
            <v>0</v>
          </cell>
        </row>
        <row r="1702">
          <cell r="A1702" t="str">
            <v>G950078-001</v>
          </cell>
          <cell r="B1702" t="str">
            <v>Fixtures and fittings</v>
          </cell>
          <cell r="C1702">
            <v>8101</v>
          </cell>
          <cell r="D1702" t="str">
            <v>CEO</v>
          </cell>
          <cell r="E1702" t="str">
            <v>N/A</v>
          </cell>
          <cell r="F1702">
            <v>4010354</v>
          </cell>
          <cell r="G1702" t="str">
            <v>NETWORK</v>
          </cell>
          <cell r="H1702" t="str">
            <v>VIRUS SCAN LICENSE SOFTWARE</v>
          </cell>
          <cell r="I1702">
            <v>35741</v>
          </cell>
          <cell r="J1702">
            <v>35758</v>
          </cell>
          <cell r="K1702">
            <v>1820</v>
          </cell>
          <cell r="L1702">
            <v>0</v>
          </cell>
          <cell r="M1702">
            <v>4100</v>
          </cell>
          <cell r="N1702">
            <v>4099</v>
          </cell>
          <cell r="O1702">
            <v>1</v>
          </cell>
          <cell r="R1702">
            <v>3.84935E-2</v>
          </cell>
          <cell r="S1702">
            <v>157.82335</v>
          </cell>
          <cell r="T1702">
            <v>157.78485649999999</v>
          </cell>
          <cell r="U1702">
            <v>3.8493500000015501E-2</v>
          </cell>
          <cell r="W1702">
            <v>1997</v>
          </cell>
          <cell r="X1702">
            <v>6</v>
          </cell>
          <cell r="Y1702">
            <v>0</v>
          </cell>
          <cell r="Z1702">
            <v>1.0272626931567328</v>
          </cell>
          <cell r="AA1702">
            <v>5</v>
          </cell>
          <cell r="AB1702">
            <v>0</v>
          </cell>
          <cell r="AC1702">
            <v>0.03</v>
          </cell>
          <cell r="AD1702">
            <v>0</v>
          </cell>
          <cell r="AH1702">
            <v>0</v>
          </cell>
        </row>
        <row r="1703">
          <cell r="A1703" t="str">
            <v>G950085-000</v>
          </cell>
          <cell r="B1703" t="str">
            <v>Fixtures and fittings</v>
          </cell>
          <cell r="C1703">
            <v>1301</v>
          </cell>
          <cell r="D1703" t="str">
            <v>IS</v>
          </cell>
          <cell r="E1703" t="str">
            <v>N/A</v>
          </cell>
          <cell r="F1703" t="str">
            <v>N/A</v>
          </cell>
          <cell r="G1703" t="str">
            <v>LOCAL</v>
          </cell>
          <cell r="H1703" t="str">
            <v>NET WORKING</v>
          </cell>
          <cell r="J1703">
            <v>35268</v>
          </cell>
          <cell r="K1703">
            <v>1820</v>
          </cell>
          <cell r="L1703">
            <v>0</v>
          </cell>
          <cell r="M1703">
            <v>42380</v>
          </cell>
          <cell r="N1703">
            <v>42379</v>
          </cell>
          <cell r="O1703">
            <v>1</v>
          </cell>
          <cell r="R1703">
            <v>3.8312600000000002E-2</v>
          </cell>
          <cell r="S1703">
            <v>1623.6879880000001</v>
          </cell>
          <cell r="T1703">
            <v>1623.6496754000002</v>
          </cell>
          <cell r="U1703">
            <v>3.8312599999926533E-2</v>
          </cell>
          <cell r="W1703">
            <v>1996</v>
          </cell>
          <cell r="X1703">
            <v>7</v>
          </cell>
          <cell r="Y1703">
            <v>1.3103721298495645</v>
          </cell>
          <cell r="Z1703">
            <v>1</v>
          </cell>
          <cell r="AA1703">
            <v>4</v>
          </cell>
          <cell r="AB1703">
            <v>1500</v>
          </cell>
          <cell r="AC1703">
            <v>6.5000000000000002E-2</v>
          </cell>
          <cell r="AD1703">
            <v>100</v>
          </cell>
          <cell r="AH1703">
            <v>0.5</v>
          </cell>
        </row>
        <row r="1704">
          <cell r="A1704" t="str">
            <v>G950085-001</v>
          </cell>
          <cell r="B1704" t="str">
            <v>Fixtures and fittings</v>
          </cell>
          <cell r="C1704">
            <v>1301</v>
          </cell>
          <cell r="D1704" t="str">
            <v>IS</v>
          </cell>
          <cell r="E1704" t="str">
            <v>N/A</v>
          </cell>
          <cell r="F1704" t="str">
            <v>N/A</v>
          </cell>
          <cell r="G1704" t="str">
            <v>SUN CO</v>
          </cell>
          <cell r="H1704" t="str">
            <v>POWER SAVER</v>
          </cell>
          <cell r="J1704">
            <v>35268</v>
          </cell>
          <cell r="K1704">
            <v>1820</v>
          </cell>
          <cell r="L1704">
            <v>0</v>
          </cell>
          <cell r="M1704">
            <v>27000</v>
          </cell>
          <cell r="N1704">
            <v>26999</v>
          </cell>
          <cell r="O1704">
            <v>1</v>
          </cell>
          <cell r="R1704">
            <v>3.8312600000000002E-2</v>
          </cell>
          <cell r="S1704">
            <v>1034.4402</v>
          </cell>
          <cell r="T1704">
            <v>1034.4018874000001</v>
          </cell>
          <cell r="U1704">
            <v>3.8312599999926533E-2</v>
          </cell>
          <cell r="W1704">
            <v>1996</v>
          </cell>
          <cell r="X1704">
            <v>7</v>
          </cell>
          <cell r="Y1704">
            <v>1.3103721298495645</v>
          </cell>
          <cell r="Z1704">
            <v>1</v>
          </cell>
          <cell r="AA1704">
            <v>4</v>
          </cell>
          <cell r="AB1704">
            <v>0</v>
          </cell>
          <cell r="AC1704">
            <v>6.5000000000000002E-2</v>
          </cell>
          <cell r="AD1704">
            <v>0</v>
          </cell>
          <cell r="AH1704">
            <v>0</v>
          </cell>
        </row>
        <row r="1705">
          <cell r="A1705" t="str">
            <v>G950085-002</v>
          </cell>
          <cell r="B1705" t="str">
            <v>Fixtures and fittings</v>
          </cell>
          <cell r="C1705">
            <v>1301</v>
          </cell>
          <cell r="D1705" t="str">
            <v>IS</v>
          </cell>
          <cell r="E1705" t="str">
            <v>N/A</v>
          </cell>
          <cell r="F1705" t="str">
            <v>N/A</v>
          </cell>
          <cell r="G1705" t="str">
            <v>ERC</v>
          </cell>
          <cell r="H1705" t="str">
            <v>BELDEN</v>
          </cell>
          <cell r="J1705">
            <v>35268</v>
          </cell>
          <cell r="K1705">
            <v>1820</v>
          </cell>
          <cell r="L1705">
            <v>0</v>
          </cell>
          <cell r="M1705">
            <v>14000</v>
          </cell>
          <cell r="N1705">
            <v>13999</v>
          </cell>
          <cell r="O1705">
            <v>1</v>
          </cell>
          <cell r="R1705">
            <v>3.8312600000000002E-2</v>
          </cell>
          <cell r="S1705">
            <v>536.37639999999999</v>
          </cell>
          <cell r="T1705">
            <v>536.33808740000006</v>
          </cell>
          <cell r="U1705">
            <v>3.8312599999926533E-2</v>
          </cell>
          <cell r="W1705">
            <v>1996</v>
          </cell>
          <cell r="X1705">
            <v>7</v>
          </cell>
          <cell r="Y1705">
            <v>1.3103721298495645</v>
          </cell>
          <cell r="Z1705">
            <v>1</v>
          </cell>
          <cell r="AA1705">
            <v>4</v>
          </cell>
          <cell r="AB1705">
            <v>500</v>
          </cell>
          <cell r="AC1705">
            <v>6.5000000000000002E-2</v>
          </cell>
          <cell r="AD1705">
            <v>30</v>
          </cell>
          <cell r="AH1705">
            <v>0.5</v>
          </cell>
        </row>
        <row r="1706">
          <cell r="A1706" t="str">
            <v>G950085-003</v>
          </cell>
          <cell r="B1706" t="str">
            <v>Fixtures and fittings</v>
          </cell>
          <cell r="C1706">
            <v>1301</v>
          </cell>
          <cell r="D1706" t="str">
            <v>IS</v>
          </cell>
          <cell r="E1706" t="str">
            <v>N/A</v>
          </cell>
          <cell r="F1706" t="str">
            <v>N/A</v>
          </cell>
          <cell r="G1706" t="str">
            <v>ADVANC</v>
          </cell>
          <cell r="H1706" t="str">
            <v>ALINCO</v>
          </cell>
          <cell r="J1706">
            <v>35268</v>
          </cell>
          <cell r="K1706">
            <v>1820</v>
          </cell>
          <cell r="L1706">
            <v>0</v>
          </cell>
          <cell r="M1706">
            <v>48600</v>
          </cell>
          <cell r="N1706">
            <v>48599</v>
          </cell>
          <cell r="O1706">
            <v>1</v>
          </cell>
          <cell r="R1706">
            <v>3.8312600000000002E-2</v>
          </cell>
          <cell r="S1706">
            <v>1861.9923600000002</v>
          </cell>
          <cell r="T1706">
            <v>1861.9540474</v>
          </cell>
          <cell r="U1706">
            <v>3.8312600000153907E-2</v>
          </cell>
          <cell r="W1706">
            <v>1996</v>
          </cell>
          <cell r="X1706">
            <v>7</v>
          </cell>
          <cell r="Y1706">
            <v>1.3103721298495645</v>
          </cell>
          <cell r="Z1706">
            <v>1</v>
          </cell>
          <cell r="AA1706">
            <v>4</v>
          </cell>
          <cell r="AB1706">
            <v>1700</v>
          </cell>
          <cell r="AC1706">
            <v>6.5000000000000002E-2</v>
          </cell>
          <cell r="AD1706">
            <v>110</v>
          </cell>
          <cell r="AH1706">
            <v>0.5</v>
          </cell>
        </row>
        <row r="1707">
          <cell r="A1707" t="str">
            <v>G950085-004</v>
          </cell>
          <cell r="B1707" t="str">
            <v>Fixtures and fittings</v>
          </cell>
          <cell r="C1707">
            <v>1301</v>
          </cell>
          <cell r="D1707" t="str">
            <v>IS</v>
          </cell>
          <cell r="E1707" t="str">
            <v>N/A</v>
          </cell>
          <cell r="F1707" t="str">
            <v>N/A</v>
          </cell>
          <cell r="G1707" t="str">
            <v>LOCAL</v>
          </cell>
          <cell r="H1707" t="str">
            <v>PANEL</v>
          </cell>
          <cell r="J1707">
            <v>35268</v>
          </cell>
          <cell r="K1707">
            <v>1820</v>
          </cell>
          <cell r="L1707">
            <v>0</v>
          </cell>
          <cell r="M1707">
            <v>94143.75</v>
          </cell>
          <cell r="N1707">
            <v>94142.75</v>
          </cell>
          <cell r="O1707">
            <v>1</v>
          </cell>
          <cell r="R1707">
            <v>3.8312600000000002E-2</v>
          </cell>
          <cell r="S1707">
            <v>3606.8918362500003</v>
          </cell>
          <cell r="T1707">
            <v>3606.8535236500002</v>
          </cell>
          <cell r="U1707">
            <v>3.8312600000153907E-2</v>
          </cell>
          <cell r="W1707">
            <v>1996</v>
          </cell>
          <cell r="X1707">
            <v>7</v>
          </cell>
          <cell r="Y1707">
            <v>1.3103721298495645</v>
          </cell>
          <cell r="Z1707">
            <v>1</v>
          </cell>
          <cell r="AA1707">
            <v>4</v>
          </cell>
          <cell r="AB1707">
            <v>0</v>
          </cell>
          <cell r="AC1707">
            <v>6.5000000000000002E-2</v>
          </cell>
          <cell r="AD1707">
            <v>0</v>
          </cell>
          <cell r="AH1707">
            <v>0</v>
          </cell>
        </row>
        <row r="1708">
          <cell r="A1708" t="str">
            <v>G950085-005</v>
          </cell>
          <cell r="B1708" t="str">
            <v>Fixtures and fittings</v>
          </cell>
          <cell r="C1708">
            <v>1301</v>
          </cell>
          <cell r="D1708" t="str">
            <v>IS</v>
          </cell>
          <cell r="E1708" t="str">
            <v>N/A</v>
          </cell>
          <cell r="F1708" t="str">
            <v>N/A</v>
          </cell>
          <cell r="G1708" t="str">
            <v>SAG</v>
          </cell>
          <cell r="H1708" t="str">
            <v>FIBER PATCH</v>
          </cell>
          <cell r="J1708">
            <v>35268</v>
          </cell>
          <cell r="K1708">
            <v>1820</v>
          </cell>
          <cell r="L1708">
            <v>0</v>
          </cell>
          <cell r="M1708">
            <v>595000</v>
          </cell>
          <cell r="N1708">
            <v>594999</v>
          </cell>
          <cell r="O1708">
            <v>1</v>
          </cell>
          <cell r="R1708">
            <v>3.8312600000000002E-2</v>
          </cell>
          <cell r="S1708">
            <v>22795.997000000003</v>
          </cell>
          <cell r="T1708">
            <v>22795.958687400002</v>
          </cell>
          <cell r="U1708">
            <v>3.8312600001518149E-2</v>
          </cell>
          <cell r="W1708">
            <v>1996</v>
          </cell>
          <cell r="X1708">
            <v>7</v>
          </cell>
          <cell r="Y1708">
            <v>1.3103721298495645</v>
          </cell>
          <cell r="Z1708">
            <v>1</v>
          </cell>
          <cell r="AA1708">
            <v>4</v>
          </cell>
          <cell r="AB1708">
            <v>0</v>
          </cell>
          <cell r="AC1708">
            <v>6.5000000000000002E-2</v>
          </cell>
          <cell r="AD1708">
            <v>0</v>
          </cell>
          <cell r="AH1708">
            <v>0</v>
          </cell>
        </row>
        <row r="1709">
          <cell r="A1709" t="str">
            <v>G950085-006</v>
          </cell>
          <cell r="B1709" t="str">
            <v>Fixtures and fittings</v>
          </cell>
          <cell r="C1709">
            <v>1301</v>
          </cell>
          <cell r="D1709" t="str">
            <v>IS</v>
          </cell>
          <cell r="E1709" t="str">
            <v>N/A</v>
          </cell>
          <cell r="F1709" t="str">
            <v>N/A</v>
          </cell>
          <cell r="G1709" t="str">
            <v>SCM</v>
          </cell>
          <cell r="H1709" t="str">
            <v>INK TAPE-HOT</v>
          </cell>
          <cell r="J1709">
            <v>35268</v>
          </cell>
          <cell r="K1709">
            <v>1820</v>
          </cell>
          <cell r="L1709">
            <v>0</v>
          </cell>
          <cell r="M1709">
            <v>2328</v>
          </cell>
          <cell r="N1709">
            <v>2327</v>
          </cell>
          <cell r="O1709">
            <v>1</v>
          </cell>
          <cell r="R1709">
            <v>3.8312600000000002E-2</v>
          </cell>
          <cell r="S1709">
            <v>89.191732800000011</v>
          </cell>
          <cell r="T1709">
            <v>89.153420199999999</v>
          </cell>
          <cell r="U1709">
            <v>3.8312600000011798E-2</v>
          </cell>
          <cell r="W1709">
            <v>1996</v>
          </cell>
          <cell r="X1709">
            <v>7</v>
          </cell>
          <cell r="Y1709">
            <v>1.3103721298495645</v>
          </cell>
          <cell r="Z1709">
            <v>1</v>
          </cell>
          <cell r="AA1709">
            <v>4</v>
          </cell>
          <cell r="AB1709">
            <v>100</v>
          </cell>
          <cell r="AC1709">
            <v>6.5000000000000002E-2</v>
          </cell>
          <cell r="AD1709">
            <v>10</v>
          </cell>
          <cell r="AH1709">
            <v>0.5</v>
          </cell>
        </row>
        <row r="1710">
          <cell r="A1710" t="str">
            <v>G950085-007</v>
          </cell>
          <cell r="B1710" t="str">
            <v>Fixtures and fittings</v>
          </cell>
          <cell r="C1710">
            <v>1301</v>
          </cell>
          <cell r="D1710" t="str">
            <v>IS</v>
          </cell>
          <cell r="E1710" t="str">
            <v>N/A</v>
          </cell>
          <cell r="F1710" t="str">
            <v>N/A</v>
          </cell>
          <cell r="G1710" t="str">
            <v>ADVANC</v>
          </cell>
          <cell r="H1710" t="str">
            <v>COMPAQ PRESA</v>
          </cell>
          <cell r="J1710">
            <v>35268</v>
          </cell>
          <cell r="K1710">
            <v>1820</v>
          </cell>
          <cell r="L1710">
            <v>0</v>
          </cell>
          <cell r="M1710">
            <v>95000</v>
          </cell>
          <cell r="N1710">
            <v>94999</v>
          </cell>
          <cell r="O1710">
            <v>1</v>
          </cell>
          <cell r="R1710">
            <v>3.8580999999999997E-2</v>
          </cell>
          <cell r="S1710">
            <v>3665.1949999999997</v>
          </cell>
          <cell r="T1710">
            <v>3665.1564189999999</v>
          </cell>
          <cell r="U1710">
            <v>3.8580999999794585E-2</v>
          </cell>
          <cell r="W1710">
            <v>1996</v>
          </cell>
          <cell r="X1710">
            <v>7</v>
          </cell>
          <cell r="Y1710">
            <v>1.3103721298495645</v>
          </cell>
          <cell r="Z1710">
            <v>1</v>
          </cell>
          <cell r="AA1710">
            <v>4</v>
          </cell>
          <cell r="AB1710">
            <v>0</v>
          </cell>
          <cell r="AC1710">
            <v>6.5000000000000002E-2</v>
          </cell>
          <cell r="AD1710">
            <v>0</v>
          </cell>
          <cell r="AH1710">
            <v>0</v>
          </cell>
        </row>
        <row r="1711">
          <cell r="A1711" t="str">
            <v>G950085-008</v>
          </cell>
          <cell r="B1711" t="str">
            <v>Fixtures and fittings</v>
          </cell>
          <cell r="C1711">
            <v>1301</v>
          </cell>
          <cell r="D1711" t="str">
            <v>IS</v>
          </cell>
          <cell r="E1711" t="str">
            <v>N/A</v>
          </cell>
          <cell r="F1711" t="str">
            <v>N/A</v>
          </cell>
          <cell r="G1711" t="str">
            <v>ROYAL</v>
          </cell>
          <cell r="H1711" t="str">
            <v>BELDEN</v>
          </cell>
          <cell r="J1711">
            <v>35268</v>
          </cell>
          <cell r="K1711">
            <v>1820</v>
          </cell>
          <cell r="L1711">
            <v>0</v>
          </cell>
          <cell r="M1711">
            <v>29680</v>
          </cell>
          <cell r="N1711">
            <v>29679</v>
          </cell>
          <cell r="O1711">
            <v>1</v>
          </cell>
          <cell r="R1711">
            <v>3.8580999999999997E-2</v>
          </cell>
          <cell r="S1711">
            <v>1145.0840799999999</v>
          </cell>
          <cell r="T1711">
            <v>1145.0454989999998</v>
          </cell>
          <cell r="U1711">
            <v>3.8581000000021959E-2</v>
          </cell>
          <cell r="W1711">
            <v>1996</v>
          </cell>
          <cell r="X1711">
            <v>7</v>
          </cell>
          <cell r="Y1711">
            <v>1.3103721298495645</v>
          </cell>
          <cell r="Z1711">
            <v>1</v>
          </cell>
          <cell r="AA1711">
            <v>4</v>
          </cell>
          <cell r="AB1711">
            <v>1000</v>
          </cell>
          <cell r="AC1711">
            <v>6.5000000000000002E-2</v>
          </cell>
          <cell r="AD1711">
            <v>70</v>
          </cell>
          <cell r="AH1711">
            <v>0.5</v>
          </cell>
        </row>
        <row r="1712">
          <cell r="A1712" t="str">
            <v>G950085-009</v>
          </cell>
          <cell r="B1712" t="str">
            <v>Fixtures and fittings</v>
          </cell>
          <cell r="C1712">
            <v>1301</v>
          </cell>
          <cell r="D1712" t="str">
            <v>IS</v>
          </cell>
          <cell r="E1712" t="str">
            <v>N/A</v>
          </cell>
          <cell r="F1712" t="str">
            <v>N/A</v>
          </cell>
          <cell r="G1712" t="str">
            <v>LERT P</v>
          </cell>
          <cell r="H1712" t="str">
            <v>GLUE GUN</v>
          </cell>
          <cell r="J1712">
            <v>35268</v>
          </cell>
          <cell r="K1712">
            <v>1820</v>
          </cell>
          <cell r="L1712">
            <v>0</v>
          </cell>
          <cell r="M1712">
            <v>3770</v>
          </cell>
          <cell r="N1712">
            <v>3769</v>
          </cell>
          <cell r="O1712">
            <v>1</v>
          </cell>
          <cell r="R1712">
            <v>2.5334300000000001E-2</v>
          </cell>
          <cell r="S1712">
            <v>95.510311000000002</v>
          </cell>
          <cell r="T1712">
            <v>95.484976700000004</v>
          </cell>
          <cell r="U1712">
            <v>2.5334299999997256E-2</v>
          </cell>
          <cell r="W1712">
            <v>1996</v>
          </cell>
          <cell r="X1712">
            <v>7</v>
          </cell>
          <cell r="Y1712">
            <v>1.3103721298495645</v>
          </cell>
          <cell r="Z1712">
            <v>1</v>
          </cell>
          <cell r="AA1712">
            <v>4</v>
          </cell>
          <cell r="AB1712">
            <v>0</v>
          </cell>
          <cell r="AC1712">
            <v>6.5000000000000002E-2</v>
          </cell>
          <cell r="AD1712">
            <v>0</v>
          </cell>
          <cell r="AH1712">
            <v>0</v>
          </cell>
        </row>
        <row r="1713">
          <cell r="A1713" t="str">
            <v>G950085-010</v>
          </cell>
          <cell r="B1713" t="str">
            <v>Fixtures and fittings</v>
          </cell>
          <cell r="C1713">
            <v>1301</v>
          </cell>
          <cell r="D1713" t="str">
            <v>IS</v>
          </cell>
          <cell r="E1713" t="str">
            <v>N/A</v>
          </cell>
          <cell r="F1713" t="str">
            <v>N/A</v>
          </cell>
          <cell r="G1713" t="str">
            <v>SAMRIK</v>
          </cell>
          <cell r="H1713" t="str">
            <v>PANDUIT</v>
          </cell>
          <cell r="J1713">
            <v>35268</v>
          </cell>
          <cell r="K1713">
            <v>1820</v>
          </cell>
          <cell r="L1713">
            <v>0</v>
          </cell>
          <cell r="M1713">
            <v>8488</v>
          </cell>
          <cell r="N1713">
            <v>8487</v>
          </cell>
          <cell r="O1713">
            <v>1</v>
          </cell>
          <cell r="R1713">
            <v>2.5334300000000001E-2</v>
          </cell>
          <cell r="S1713">
            <v>215.03753840000002</v>
          </cell>
          <cell r="T1713">
            <v>215.01220409999999</v>
          </cell>
          <cell r="U1713">
            <v>2.5334300000025678E-2</v>
          </cell>
          <cell r="W1713">
            <v>1996</v>
          </cell>
          <cell r="X1713">
            <v>7</v>
          </cell>
          <cell r="Y1713">
            <v>1.3103721298495645</v>
          </cell>
          <cell r="Z1713">
            <v>1</v>
          </cell>
          <cell r="AA1713">
            <v>4</v>
          </cell>
          <cell r="AB1713">
            <v>0</v>
          </cell>
          <cell r="AC1713">
            <v>6.5000000000000002E-2</v>
          </cell>
          <cell r="AD1713">
            <v>0</v>
          </cell>
          <cell r="AH1713">
            <v>0</v>
          </cell>
        </row>
        <row r="1714">
          <cell r="A1714" t="str">
            <v>G950085-011</v>
          </cell>
          <cell r="B1714" t="str">
            <v>Fixtures and fittings</v>
          </cell>
          <cell r="C1714">
            <v>1301</v>
          </cell>
          <cell r="D1714" t="str">
            <v>IS</v>
          </cell>
          <cell r="E1714" t="str">
            <v>N/A</v>
          </cell>
          <cell r="F1714" t="str">
            <v>N/A</v>
          </cell>
          <cell r="G1714" t="str">
            <v>SAG</v>
          </cell>
          <cell r="H1714" t="str">
            <v>FIBER  PATCH</v>
          </cell>
          <cell r="J1714">
            <v>35268</v>
          </cell>
          <cell r="K1714">
            <v>1820</v>
          </cell>
          <cell r="L1714">
            <v>0</v>
          </cell>
          <cell r="M1714">
            <v>177455</v>
          </cell>
          <cell r="N1714">
            <v>177454</v>
          </cell>
          <cell r="O1714">
            <v>1</v>
          </cell>
          <cell r="R1714">
            <v>3.8312600000000002E-2</v>
          </cell>
          <cell r="S1714">
            <v>6798.7624330000008</v>
          </cell>
          <cell r="T1714">
            <v>6798.7241204000002</v>
          </cell>
          <cell r="U1714">
            <v>3.8312600000608654E-2</v>
          </cell>
          <cell r="W1714">
            <v>1996</v>
          </cell>
          <cell r="X1714">
            <v>7</v>
          </cell>
          <cell r="Y1714">
            <v>1.3103721298495645</v>
          </cell>
          <cell r="Z1714">
            <v>1</v>
          </cell>
          <cell r="AA1714">
            <v>4</v>
          </cell>
          <cell r="AB1714">
            <v>0</v>
          </cell>
          <cell r="AC1714">
            <v>6.5000000000000002E-2</v>
          </cell>
          <cell r="AD1714">
            <v>0</v>
          </cell>
          <cell r="AH1714">
            <v>0</v>
          </cell>
        </row>
        <row r="1715">
          <cell r="A1715" t="str">
            <v>G950085-012</v>
          </cell>
          <cell r="B1715" t="str">
            <v>Fixtures and fittings</v>
          </cell>
          <cell r="C1715">
            <v>1301</v>
          </cell>
          <cell r="D1715" t="str">
            <v>IS</v>
          </cell>
          <cell r="E1715" t="str">
            <v>N/A</v>
          </cell>
          <cell r="F1715" t="str">
            <v>N/A</v>
          </cell>
          <cell r="G1715" t="str">
            <v>SUNCOL</v>
          </cell>
          <cell r="H1715" t="str">
            <v>AMP&amp;VOLT</v>
          </cell>
          <cell r="J1715">
            <v>35268</v>
          </cell>
          <cell r="K1715">
            <v>1820</v>
          </cell>
          <cell r="L1715">
            <v>0</v>
          </cell>
          <cell r="M1715">
            <v>30000</v>
          </cell>
          <cell r="N1715">
            <v>29999</v>
          </cell>
          <cell r="O1715">
            <v>1</v>
          </cell>
          <cell r="R1715">
            <v>3.8312600000000002E-2</v>
          </cell>
          <cell r="S1715">
            <v>1149.3780000000002</v>
          </cell>
          <cell r="T1715">
            <v>1149.3396874</v>
          </cell>
          <cell r="U1715">
            <v>3.8312600000153907E-2</v>
          </cell>
          <cell r="W1715">
            <v>1996</v>
          </cell>
          <cell r="X1715">
            <v>7</v>
          </cell>
          <cell r="Y1715">
            <v>1.3103721298495645</v>
          </cell>
          <cell r="Z1715">
            <v>1</v>
          </cell>
          <cell r="AA1715">
            <v>4</v>
          </cell>
          <cell r="AB1715">
            <v>1000</v>
          </cell>
          <cell r="AC1715">
            <v>6.5000000000000002E-2</v>
          </cell>
          <cell r="AD1715">
            <v>70</v>
          </cell>
          <cell r="AH1715">
            <v>0.5</v>
          </cell>
        </row>
        <row r="1716">
          <cell r="A1716" t="str">
            <v>G950085-013</v>
          </cell>
          <cell r="B1716" t="str">
            <v>Fixtures and fittings</v>
          </cell>
          <cell r="C1716">
            <v>1301</v>
          </cell>
          <cell r="D1716" t="str">
            <v>IS</v>
          </cell>
          <cell r="E1716" t="str">
            <v>N/A</v>
          </cell>
          <cell r="F1716" t="str">
            <v>N/A</v>
          </cell>
          <cell r="G1716" t="str">
            <v>MAIL</v>
          </cell>
          <cell r="H1716" t="str">
            <v>NET WORKING</v>
          </cell>
          <cell r="J1716">
            <v>35268</v>
          </cell>
          <cell r="K1716">
            <v>1820</v>
          </cell>
          <cell r="L1716">
            <v>0</v>
          </cell>
          <cell r="M1716">
            <v>131497.25</v>
          </cell>
          <cell r="N1716">
            <v>131496.25</v>
          </cell>
          <cell r="O1716">
            <v>1</v>
          </cell>
          <cell r="R1716">
            <v>3.8312600000000002E-2</v>
          </cell>
          <cell r="S1716">
            <v>5038.0015403500001</v>
          </cell>
          <cell r="T1716">
            <v>5037.9632277500004</v>
          </cell>
          <cell r="U1716">
            <v>3.831259999969916E-2</v>
          </cell>
          <cell r="W1716">
            <v>1996</v>
          </cell>
          <cell r="X1716">
            <v>7</v>
          </cell>
          <cell r="Y1716">
            <v>1.3103721298495645</v>
          </cell>
          <cell r="Z1716">
            <v>1</v>
          </cell>
          <cell r="AA1716">
            <v>4</v>
          </cell>
          <cell r="AB1716">
            <v>4500</v>
          </cell>
          <cell r="AC1716">
            <v>6.5000000000000002E-2</v>
          </cell>
          <cell r="AD1716">
            <v>290</v>
          </cell>
          <cell r="AH1716">
            <v>0.5</v>
          </cell>
        </row>
        <row r="1717">
          <cell r="A1717" t="str">
            <v>G950085-014</v>
          </cell>
          <cell r="B1717" t="str">
            <v>Fixtures and fittings</v>
          </cell>
          <cell r="C1717">
            <v>1301</v>
          </cell>
          <cell r="D1717" t="str">
            <v>IS</v>
          </cell>
          <cell r="E1717" t="str">
            <v>N/A</v>
          </cell>
          <cell r="F1717" t="str">
            <v>N/A</v>
          </cell>
          <cell r="G1717" t="str">
            <v>ELECTR</v>
          </cell>
          <cell r="H1717" t="str">
            <v>NET WORKING</v>
          </cell>
          <cell r="J1717">
            <v>35268</v>
          </cell>
          <cell r="K1717">
            <v>1820</v>
          </cell>
          <cell r="L1717">
            <v>0</v>
          </cell>
          <cell r="M1717">
            <v>3453.75</v>
          </cell>
          <cell r="N1717">
            <v>3452.75</v>
          </cell>
          <cell r="O1717">
            <v>1</v>
          </cell>
          <cell r="R1717">
            <v>3.8312600000000002E-2</v>
          </cell>
          <cell r="S1717">
            <v>132.32214225000001</v>
          </cell>
          <cell r="T1717">
            <v>132.28382965</v>
          </cell>
          <cell r="U1717">
            <v>3.8312600000011798E-2</v>
          </cell>
          <cell r="W1717">
            <v>1996</v>
          </cell>
          <cell r="X1717">
            <v>7</v>
          </cell>
          <cell r="Y1717">
            <v>1.3103721298495645</v>
          </cell>
          <cell r="Z1717">
            <v>1</v>
          </cell>
          <cell r="AA1717">
            <v>4</v>
          </cell>
          <cell r="AB1717">
            <v>100</v>
          </cell>
          <cell r="AC1717">
            <v>6.5000000000000002E-2</v>
          </cell>
          <cell r="AD1717">
            <v>10</v>
          </cell>
          <cell r="AH1717">
            <v>0.5</v>
          </cell>
        </row>
        <row r="1718">
          <cell r="A1718" t="str">
            <v>G950085-015</v>
          </cell>
          <cell r="B1718" t="str">
            <v>Fixtures and fittings</v>
          </cell>
          <cell r="C1718">
            <v>1301</v>
          </cell>
          <cell r="D1718" t="str">
            <v>IS</v>
          </cell>
          <cell r="E1718" t="str">
            <v>N/A</v>
          </cell>
          <cell r="F1718" t="str">
            <v>N/A</v>
          </cell>
          <cell r="G1718" t="str">
            <v>P SING</v>
          </cell>
          <cell r="H1718" t="str">
            <v>NET WORKING</v>
          </cell>
          <cell r="J1718">
            <v>35268</v>
          </cell>
          <cell r="K1718">
            <v>1820</v>
          </cell>
          <cell r="L1718">
            <v>0</v>
          </cell>
          <cell r="M1718">
            <v>43500</v>
          </cell>
          <cell r="N1718">
            <v>43499</v>
          </cell>
          <cell r="O1718">
            <v>1</v>
          </cell>
          <cell r="R1718">
            <v>3.8580999999999997E-2</v>
          </cell>
          <cell r="S1718">
            <v>1678.2734999999998</v>
          </cell>
          <cell r="T1718">
            <v>1678.234919</v>
          </cell>
          <cell r="U1718">
            <v>3.8580999999794585E-2</v>
          </cell>
          <cell r="W1718">
            <v>1996</v>
          </cell>
          <cell r="X1718">
            <v>7</v>
          </cell>
          <cell r="Y1718">
            <v>1.3103721298495645</v>
          </cell>
          <cell r="Z1718">
            <v>1</v>
          </cell>
          <cell r="AA1718">
            <v>4</v>
          </cell>
          <cell r="AB1718">
            <v>1500</v>
          </cell>
          <cell r="AC1718">
            <v>6.5000000000000002E-2</v>
          </cell>
          <cell r="AD1718">
            <v>100</v>
          </cell>
          <cell r="AH1718">
            <v>0.5</v>
          </cell>
        </row>
        <row r="1719">
          <cell r="A1719" t="str">
            <v>G950085-016</v>
          </cell>
          <cell r="B1719" t="str">
            <v>Fixtures and fittings</v>
          </cell>
          <cell r="C1719">
            <v>1301</v>
          </cell>
          <cell r="D1719" t="str">
            <v>IS</v>
          </cell>
          <cell r="E1719" t="str">
            <v>N/A</v>
          </cell>
          <cell r="F1719" t="str">
            <v>N/A</v>
          </cell>
          <cell r="G1719" t="str">
            <v>MAIL</v>
          </cell>
          <cell r="H1719" t="str">
            <v>OTHER COST</v>
          </cell>
          <cell r="J1719">
            <v>35268</v>
          </cell>
          <cell r="K1719">
            <v>1820</v>
          </cell>
          <cell r="L1719">
            <v>0</v>
          </cell>
          <cell r="M1719">
            <v>26300.5</v>
          </cell>
          <cell r="N1719">
            <v>26299.5</v>
          </cell>
          <cell r="O1719">
            <v>1</v>
          </cell>
          <cell r="R1719">
            <v>3.8580999999999997E-2</v>
          </cell>
          <cell r="S1719">
            <v>1014.6995904999999</v>
          </cell>
          <cell r="T1719">
            <v>1014.6610095</v>
          </cell>
          <cell r="U1719">
            <v>3.8580999999908272E-2</v>
          </cell>
          <cell r="W1719">
            <v>1996</v>
          </cell>
          <cell r="X1719">
            <v>7</v>
          </cell>
          <cell r="Y1719">
            <v>1.3103721298495645</v>
          </cell>
          <cell r="Z1719">
            <v>1</v>
          </cell>
          <cell r="AA1719">
            <v>4</v>
          </cell>
          <cell r="AB1719">
            <v>0</v>
          </cell>
          <cell r="AC1719">
            <v>6.5000000000000002E-2</v>
          </cell>
          <cell r="AD1719">
            <v>0</v>
          </cell>
          <cell r="AH1719">
            <v>0</v>
          </cell>
        </row>
        <row r="1720">
          <cell r="A1720" t="str">
            <v>G950085-017</v>
          </cell>
          <cell r="B1720" t="str">
            <v>Fixtures and fittings</v>
          </cell>
          <cell r="C1720">
            <v>1301</v>
          </cell>
          <cell r="D1720" t="str">
            <v>IS</v>
          </cell>
          <cell r="E1720" t="str">
            <v>N/A</v>
          </cell>
          <cell r="F1720" t="str">
            <v>N/A</v>
          </cell>
          <cell r="G1720" t="str">
            <v>SAG</v>
          </cell>
          <cell r="H1720" t="str">
            <v>OTHER COST</v>
          </cell>
          <cell r="J1720">
            <v>35268</v>
          </cell>
          <cell r="K1720">
            <v>1820</v>
          </cell>
          <cell r="L1720">
            <v>0</v>
          </cell>
          <cell r="M1720">
            <v>23500</v>
          </cell>
          <cell r="N1720">
            <v>23499</v>
          </cell>
          <cell r="O1720">
            <v>1</v>
          </cell>
          <cell r="R1720">
            <v>3.8580999999999997E-2</v>
          </cell>
          <cell r="S1720">
            <v>906.65349999999989</v>
          </cell>
          <cell r="T1720">
            <v>906.61491899999999</v>
          </cell>
          <cell r="U1720">
            <v>3.8580999999908272E-2</v>
          </cell>
          <cell r="W1720">
            <v>1996</v>
          </cell>
          <cell r="X1720">
            <v>7</v>
          </cell>
          <cell r="Y1720">
            <v>1.3103721298495645</v>
          </cell>
          <cell r="Z1720">
            <v>1</v>
          </cell>
          <cell r="AA1720">
            <v>4</v>
          </cell>
          <cell r="AB1720">
            <v>0</v>
          </cell>
          <cell r="AC1720">
            <v>6.5000000000000002E-2</v>
          </cell>
          <cell r="AD1720">
            <v>0</v>
          </cell>
          <cell r="AH1720">
            <v>0</v>
          </cell>
        </row>
        <row r="1721">
          <cell r="A1721" t="str">
            <v>G950085-018</v>
          </cell>
          <cell r="B1721" t="str">
            <v>Fixtures and fittings</v>
          </cell>
          <cell r="C1721">
            <v>1301</v>
          </cell>
          <cell r="D1721" t="str">
            <v>IS</v>
          </cell>
          <cell r="E1721" t="str">
            <v>N/A</v>
          </cell>
          <cell r="F1721" t="str">
            <v>N/A</v>
          </cell>
          <cell r="G1721" t="str">
            <v>SAG</v>
          </cell>
          <cell r="H1721" t="str">
            <v>PATCH PANEL</v>
          </cell>
          <cell r="J1721">
            <v>35268</v>
          </cell>
          <cell r="K1721">
            <v>1820</v>
          </cell>
          <cell r="L1721">
            <v>0</v>
          </cell>
          <cell r="M1721">
            <v>50400</v>
          </cell>
          <cell r="N1721">
            <v>50399</v>
          </cell>
          <cell r="O1721">
            <v>1</v>
          </cell>
          <cell r="R1721">
            <v>3.8580999999999997E-2</v>
          </cell>
          <cell r="S1721">
            <v>1944.4823999999999</v>
          </cell>
          <cell r="T1721">
            <v>1944.4438189999998</v>
          </cell>
          <cell r="U1721">
            <v>3.8581000000021959E-2</v>
          </cell>
          <cell r="W1721">
            <v>1996</v>
          </cell>
          <cell r="X1721">
            <v>7</v>
          </cell>
          <cell r="Y1721">
            <v>1.3103721298495645</v>
          </cell>
          <cell r="Z1721">
            <v>1</v>
          </cell>
          <cell r="AA1721">
            <v>4</v>
          </cell>
          <cell r="AB1721">
            <v>0</v>
          </cell>
          <cell r="AC1721">
            <v>6.5000000000000002E-2</v>
          </cell>
          <cell r="AD1721">
            <v>0</v>
          </cell>
          <cell r="AH1721">
            <v>0</v>
          </cell>
        </row>
        <row r="1722">
          <cell r="A1722" t="str">
            <v>G950085-019</v>
          </cell>
          <cell r="B1722" t="str">
            <v>Fixtures and fittings</v>
          </cell>
          <cell r="C1722">
            <v>1301</v>
          </cell>
          <cell r="D1722" t="str">
            <v>IS</v>
          </cell>
          <cell r="E1722" t="str">
            <v>N/A</v>
          </cell>
          <cell r="F1722" t="str">
            <v>N/A</v>
          </cell>
          <cell r="G1722" t="str">
            <v>SUNCOL</v>
          </cell>
          <cell r="H1722" t="str">
            <v>UPS AMP&amp;VOLT</v>
          </cell>
          <cell r="J1722">
            <v>35268</v>
          </cell>
          <cell r="K1722">
            <v>1820</v>
          </cell>
          <cell r="L1722">
            <v>0</v>
          </cell>
          <cell r="M1722">
            <v>30000</v>
          </cell>
          <cell r="N1722">
            <v>29999</v>
          </cell>
          <cell r="O1722">
            <v>1</v>
          </cell>
          <cell r="R1722">
            <v>3.8580999999999997E-2</v>
          </cell>
          <cell r="S1722">
            <v>1157.4299999999998</v>
          </cell>
          <cell r="T1722">
            <v>1157.3914189999998</v>
          </cell>
          <cell r="U1722">
            <v>3.8581000000021959E-2</v>
          </cell>
          <cell r="W1722">
            <v>1996</v>
          </cell>
          <cell r="X1722">
            <v>7</v>
          </cell>
          <cell r="Y1722">
            <v>1.3103721298495645</v>
          </cell>
          <cell r="Z1722">
            <v>1</v>
          </cell>
          <cell r="AA1722">
            <v>4</v>
          </cell>
          <cell r="AB1722">
            <v>0</v>
          </cell>
          <cell r="AC1722">
            <v>6.5000000000000002E-2</v>
          </cell>
          <cell r="AD1722">
            <v>0</v>
          </cell>
          <cell r="AH1722">
            <v>0</v>
          </cell>
        </row>
        <row r="1723">
          <cell r="A1723" t="str">
            <v>G950085-020</v>
          </cell>
          <cell r="B1723" t="str">
            <v>Fixtures and fittings</v>
          </cell>
          <cell r="C1723">
            <v>1301</v>
          </cell>
          <cell r="D1723" t="str">
            <v>IS</v>
          </cell>
          <cell r="E1723" t="str">
            <v>N/A</v>
          </cell>
          <cell r="F1723" t="str">
            <v>N/A</v>
          </cell>
          <cell r="G1723" t="str">
            <v>SPECCIA</v>
          </cell>
          <cell r="H1723" t="str">
            <v>LAN SERVER</v>
          </cell>
          <cell r="J1723">
            <v>35268</v>
          </cell>
          <cell r="K1723">
            <v>1820</v>
          </cell>
          <cell r="L1723">
            <v>0</v>
          </cell>
          <cell r="M1723">
            <v>670000</v>
          </cell>
          <cell r="N1723">
            <v>669999</v>
          </cell>
          <cell r="O1723">
            <v>1</v>
          </cell>
          <cell r="R1723">
            <v>3.8580999999999997E-2</v>
          </cell>
          <cell r="S1723">
            <v>25849.269999999997</v>
          </cell>
          <cell r="T1723">
            <v>25849.231419</v>
          </cell>
          <cell r="U1723">
            <v>3.8580999997066101E-2</v>
          </cell>
          <cell r="W1723">
            <v>1996</v>
          </cell>
          <cell r="X1723">
            <v>7</v>
          </cell>
          <cell r="Y1723">
            <v>1.3103721298495645</v>
          </cell>
          <cell r="Z1723">
            <v>1</v>
          </cell>
          <cell r="AA1723">
            <v>4</v>
          </cell>
          <cell r="AB1723">
            <v>23000</v>
          </cell>
          <cell r="AC1723">
            <v>6.5000000000000002E-2</v>
          </cell>
          <cell r="AD1723">
            <v>1500</v>
          </cell>
          <cell r="AH1723">
            <v>0.5</v>
          </cell>
        </row>
        <row r="1724">
          <cell r="A1724" t="str">
            <v>G950085-021</v>
          </cell>
          <cell r="B1724" t="str">
            <v>Fixtures and fittings</v>
          </cell>
          <cell r="C1724">
            <v>1301</v>
          </cell>
          <cell r="D1724" t="str">
            <v>IS</v>
          </cell>
          <cell r="E1724" t="str">
            <v>N/A</v>
          </cell>
          <cell r="F1724" t="str">
            <v>N/A</v>
          </cell>
          <cell r="G1724" t="str">
            <v>SAMRIK</v>
          </cell>
          <cell r="H1724" t="str">
            <v>OTHER COST</v>
          </cell>
          <cell r="J1724">
            <v>35268</v>
          </cell>
          <cell r="K1724">
            <v>1820</v>
          </cell>
          <cell r="L1724">
            <v>0</v>
          </cell>
          <cell r="M1724">
            <v>5000</v>
          </cell>
          <cell r="N1724">
            <v>4999</v>
          </cell>
          <cell r="O1724">
            <v>1</v>
          </cell>
          <cell r="R1724">
            <v>3.8580999999999997E-2</v>
          </cell>
          <cell r="S1724">
            <v>192.90499999999997</v>
          </cell>
          <cell r="T1724">
            <v>192.86641899999998</v>
          </cell>
          <cell r="U1724">
            <v>3.8580999999993537E-2</v>
          </cell>
          <cell r="W1724">
            <v>1996</v>
          </cell>
          <cell r="X1724">
            <v>7</v>
          </cell>
          <cell r="Y1724">
            <v>1.3103721298495645</v>
          </cell>
          <cell r="Z1724">
            <v>1</v>
          </cell>
          <cell r="AA1724">
            <v>4</v>
          </cell>
          <cell r="AB1724">
            <v>0</v>
          </cell>
          <cell r="AC1724">
            <v>6.5000000000000002E-2</v>
          </cell>
          <cell r="AD1724">
            <v>0</v>
          </cell>
          <cell r="AH1724">
            <v>0</v>
          </cell>
        </row>
        <row r="1725">
          <cell r="A1725" t="str">
            <v>G950085-022</v>
          </cell>
          <cell r="B1725" t="str">
            <v>Fixtures and fittings</v>
          </cell>
          <cell r="C1725">
            <v>1301</v>
          </cell>
          <cell r="D1725" t="str">
            <v>IS</v>
          </cell>
          <cell r="E1725" t="str">
            <v>N/A</v>
          </cell>
          <cell r="F1725" t="str">
            <v>N/A</v>
          </cell>
          <cell r="G1725" t="str">
            <v>ADVANC</v>
          </cell>
          <cell r="H1725" t="str">
            <v>SOFTWARE</v>
          </cell>
          <cell r="J1725">
            <v>35268</v>
          </cell>
          <cell r="K1725">
            <v>1820</v>
          </cell>
          <cell r="L1725">
            <v>0</v>
          </cell>
          <cell r="M1725">
            <v>12500</v>
          </cell>
          <cell r="N1725">
            <v>12499</v>
          </cell>
          <cell r="O1725">
            <v>1</v>
          </cell>
          <cell r="R1725">
            <v>3.8580999999999997E-2</v>
          </cell>
          <cell r="S1725">
            <v>482.26249999999999</v>
          </cell>
          <cell r="T1725">
            <v>482.22391899999997</v>
          </cell>
          <cell r="U1725">
            <v>3.8581000000021959E-2</v>
          </cell>
          <cell r="W1725">
            <v>1996</v>
          </cell>
          <cell r="X1725">
            <v>6</v>
          </cell>
          <cell r="Y1725">
            <v>0</v>
          </cell>
          <cell r="Z1725">
            <v>0.92357785702156558</v>
          </cell>
          <cell r="AA1725">
            <v>5</v>
          </cell>
          <cell r="AB1725">
            <v>0</v>
          </cell>
          <cell r="AC1725">
            <v>0</v>
          </cell>
          <cell r="AD1725">
            <v>0</v>
          </cell>
          <cell r="AH1725">
            <v>0</v>
          </cell>
        </row>
        <row r="1726">
          <cell r="A1726" t="str">
            <v>G950085-023</v>
          </cell>
          <cell r="B1726" t="str">
            <v>Fixtures and fittings</v>
          </cell>
          <cell r="C1726">
            <v>1301</v>
          </cell>
          <cell r="D1726" t="str">
            <v>IS</v>
          </cell>
          <cell r="E1726" t="str">
            <v>N/A</v>
          </cell>
          <cell r="F1726" t="str">
            <v>N/A</v>
          </cell>
          <cell r="G1726" t="str">
            <v>N/A</v>
          </cell>
          <cell r="H1726" t="str">
            <v>8XTERNAL</v>
          </cell>
          <cell r="J1726">
            <v>35268</v>
          </cell>
          <cell r="K1726">
            <v>1820</v>
          </cell>
          <cell r="L1726">
            <v>0</v>
          </cell>
          <cell r="M1726">
            <v>33000</v>
          </cell>
          <cell r="N1726">
            <v>32999</v>
          </cell>
          <cell r="O1726">
            <v>1</v>
          </cell>
          <cell r="R1726">
            <v>3.8580999999999997E-2</v>
          </cell>
          <cell r="S1726">
            <v>1273.173</v>
          </cell>
          <cell r="T1726">
            <v>1273.134419</v>
          </cell>
          <cell r="U1726">
            <v>3.8581000000021959E-2</v>
          </cell>
          <cell r="W1726">
            <v>1996</v>
          </cell>
          <cell r="X1726">
            <v>7</v>
          </cell>
          <cell r="Y1726">
            <v>1.3103721298495645</v>
          </cell>
          <cell r="Z1726">
            <v>1</v>
          </cell>
          <cell r="AA1726">
            <v>4</v>
          </cell>
          <cell r="AB1726">
            <v>0</v>
          </cell>
          <cell r="AC1726">
            <v>6.5000000000000002E-2</v>
          </cell>
          <cell r="AD1726">
            <v>0</v>
          </cell>
          <cell r="AH1726">
            <v>0</v>
          </cell>
        </row>
        <row r="1727">
          <cell r="A1727" t="str">
            <v>G950085-024</v>
          </cell>
          <cell r="B1727" t="str">
            <v>Fixtures and fittings</v>
          </cell>
          <cell r="C1727">
            <v>1301</v>
          </cell>
          <cell r="D1727" t="str">
            <v>IS</v>
          </cell>
          <cell r="E1727" t="str">
            <v>N/A</v>
          </cell>
          <cell r="F1727" t="str">
            <v>N/A</v>
          </cell>
          <cell r="G1727" t="str">
            <v>SAG</v>
          </cell>
          <cell r="H1727" t="str">
            <v>TRANSCEIVER</v>
          </cell>
          <cell r="J1727">
            <v>35268</v>
          </cell>
          <cell r="K1727">
            <v>1820</v>
          </cell>
          <cell r="L1727">
            <v>0</v>
          </cell>
          <cell r="M1727">
            <v>25000</v>
          </cell>
          <cell r="N1727">
            <v>24999</v>
          </cell>
          <cell r="O1727">
            <v>1</v>
          </cell>
          <cell r="R1727">
            <v>3.8580999999999997E-2</v>
          </cell>
          <cell r="S1727">
            <v>964.52499999999998</v>
          </cell>
          <cell r="T1727">
            <v>964.48641899999996</v>
          </cell>
          <cell r="U1727">
            <v>3.8581000000021959E-2</v>
          </cell>
          <cell r="W1727">
            <v>1996</v>
          </cell>
          <cell r="X1727">
            <v>7</v>
          </cell>
          <cell r="Y1727">
            <v>1.3103721298495645</v>
          </cell>
          <cell r="Z1727">
            <v>1</v>
          </cell>
          <cell r="AA1727">
            <v>4</v>
          </cell>
          <cell r="AB1727">
            <v>900</v>
          </cell>
          <cell r="AC1727">
            <v>6.5000000000000002E-2</v>
          </cell>
          <cell r="AD1727">
            <v>60</v>
          </cell>
          <cell r="AH1727">
            <v>0.5</v>
          </cell>
        </row>
        <row r="1728">
          <cell r="A1728" t="str">
            <v>G950085-025</v>
          </cell>
          <cell r="B1728" t="str">
            <v>Fixtures and fittings</v>
          </cell>
          <cell r="C1728">
            <v>1301</v>
          </cell>
          <cell r="D1728" t="str">
            <v>IS</v>
          </cell>
          <cell r="E1728" t="str">
            <v>N/A</v>
          </cell>
          <cell r="F1728" t="str">
            <v>N/A</v>
          </cell>
          <cell r="G1728" t="str">
            <v>N/A</v>
          </cell>
          <cell r="H1728" t="str">
            <v>ELECTRONICS</v>
          </cell>
          <cell r="J1728">
            <v>35268</v>
          </cell>
          <cell r="K1728">
            <v>1820</v>
          </cell>
          <cell r="L1728">
            <v>0</v>
          </cell>
          <cell r="M1728">
            <v>18844</v>
          </cell>
          <cell r="N1728">
            <v>18843</v>
          </cell>
          <cell r="O1728">
            <v>1</v>
          </cell>
          <cell r="R1728">
            <v>3.8580999999999997E-2</v>
          </cell>
          <cell r="S1728">
            <v>727.02036399999997</v>
          </cell>
          <cell r="T1728">
            <v>726.98178299999995</v>
          </cell>
          <cell r="U1728">
            <v>3.8581000000021959E-2</v>
          </cell>
          <cell r="W1728">
            <v>1996</v>
          </cell>
          <cell r="X1728">
            <v>7</v>
          </cell>
          <cell r="Y1728">
            <v>1.3103721298495645</v>
          </cell>
          <cell r="Z1728">
            <v>1</v>
          </cell>
          <cell r="AA1728">
            <v>4</v>
          </cell>
          <cell r="AB1728">
            <v>600</v>
          </cell>
          <cell r="AC1728">
            <v>6.5000000000000002E-2</v>
          </cell>
          <cell r="AD1728">
            <v>40</v>
          </cell>
          <cell r="AH1728">
            <v>0.5</v>
          </cell>
        </row>
        <row r="1729">
          <cell r="A1729" t="str">
            <v>G950085-026</v>
          </cell>
          <cell r="B1729" t="str">
            <v>Fixtures and fittings</v>
          </cell>
          <cell r="C1729">
            <v>1301</v>
          </cell>
          <cell r="D1729" t="str">
            <v>IS</v>
          </cell>
          <cell r="E1729" t="str">
            <v>N/A</v>
          </cell>
          <cell r="F1729" t="str">
            <v>N/A</v>
          </cell>
          <cell r="G1729" t="str">
            <v>SYS-AD</v>
          </cell>
          <cell r="H1729" t="str">
            <v>SUPPORT NETWORK</v>
          </cell>
          <cell r="J1729">
            <v>35268</v>
          </cell>
          <cell r="K1729">
            <v>1820</v>
          </cell>
          <cell r="L1729">
            <v>0</v>
          </cell>
          <cell r="M1729">
            <v>144300</v>
          </cell>
          <cell r="N1729">
            <v>144299</v>
          </cell>
          <cell r="O1729">
            <v>1</v>
          </cell>
          <cell r="R1729">
            <v>3.8580999999999997E-2</v>
          </cell>
          <cell r="S1729">
            <v>5567.2383</v>
          </cell>
          <cell r="T1729">
            <v>5567.1997189999993</v>
          </cell>
          <cell r="U1729">
            <v>3.858100000070408E-2</v>
          </cell>
          <cell r="W1729">
            <v>1996</v>
          </cell>
          <cell r="X1729">
            <v>7</v>
          </cell>
          <cell r="Y1729">
            <v>1.3103721298495645</v>
          </cell>
          <cell r="Z1729">
            <v>1</v>
          </cell>
          <cell r="AA1729">
            <v>4</v>
          </cell>
          <cell r="AB1729">
            <v>5000</v>
          </cell>
          <cell r="AC1729">
            <v>6.5000000000000002E-2</v>
          </cell>
          <cell r="AD1729">
            <v>330</v>
          </cell>
          <cell r="AH1729">
            <v>0.5</v>
          </cell>
        </row>
        <row r="1730">
          <cell r="A1730" t="str">
            <v>G950085-027</v>
          </cell>
          <cell r="B1730" t="str">
            <v>Fixtures and fittings</v>
          </cell>
          <cell r="C1730">
            <v>1301</v>
          </cell>
          <cell r="D1730" t="str">
            <v>IS</v>
          </cell>
          <cell r="E1730" t="str">
            <v>N/A</v>
          </cell>
          <cell r="F1730" t="str">
            <v>N/A</v>
          </cell>
          <cell r="G1730" t="str">
            <v>DIGITAL</v>
          </cell>
          <cell r="H1730" t="str">
            <v>SHARING INST</v>
          </cell>
          <cell r="J1730">
            <v>35268</v>
          </cell>
          <cell r="K1730">
            <v>1820</v>
          </cell>
          <cell r="L1730">
            <v>0</v>
          </cell>
          <cell r="M1730">
            <v>7200</v>
          </cell>
          <cell r="N1730">
            <v>7199</v>
          </cell>
          <cell r="O1730">
            <v>1</v>
          </cell>
          <cell r="R1730">
            <v>3.8580999999999997E-2</v>
          </cell>
          <cell r="S1730">
            <v>277.78319999999997</v>
          </cell>
          <cell r="T1730">
            <v>277.744619</v>
          </cell>
          <cell r="U1730">
            <v>3.8580999999965115E-2</v>
          </cell>
          <cell r="W1730">
            <v>1996</v>
          </cell>
          <cell r="X1730">
            <v>7</v>
          </cell>
          <cell r="Y1730">
            <v>1.3103721298495645</v>
          </cell>
          <cell r="Z1730">
            <v>1</v>
          </cell>
          <cell r="AA1730">
            <v>4</v>
          </cell>
          <cell r="AB1730">
            <v>200</v>
          </cell>
          <cell r="AC1730">
            <v>6.5000000000000002E-2</v>
          </cell>
          <cell r="AD1730">
            <v>10</v>
          </cell>
          <cell r="AH1730">
            <v>0.5</v>
          </cell>
        </row>
        <row r="1731">
          <cell r="A1731" t="str">
            <v>G950085-028</v>
          </cell>
          <cell r="B1731" t="str">
            <v>Fixtures and fittings</v>
          </cell>
          <cell r="C1731">
            <v>1301</v>
          </cell>
          <cell r="D1731" t="str">
            <v>IS</v>
          </cell>
          <cell r="E1731" t="str">
            <v>N/A</v>
          </cell>
          <cell r="F1731" t="str">
            <v>N/A</v>
          </cell>
          <cell r="G1731" t="str">
            <v>SPECAIL</v>
          </cell>
          <cell r="H1731" t="str">
            <v>TERMINAL</v>
          </cell>
          <cell r="J1731">
            <v>35268</v>
          </cell>
          <cell r="K1731">
            <v>1820</v>
          </cell>
          <cell r="L1731">
            <v>0</v>
          </cell>
          <cell r="M1731">
            <v>266000</v>
          </cell>
          <cell r="N1731">
            <v>265999</v>
          </cell>
          <cell r="O1731">
            <v>1</v>
          </cell>
          <cell r="R1731">
            <v>3.8580999999999997E-2</v>
          </cell>
          <cell r="S1731">
            <v>10262.545999999998</v>
          </cell>
          <cell r="T1731">
            <v>10262.507419</v>
          </cell>
          <cell r="U1731">
            <v>3.858099999888509E-2</v>
          </cell>
          <cell r="W1731">
            <v>1996</v>
          </cell>
          <cell r="X1731">
            <v>7</v>
          </cell>
          <cell r="Y1731">
            <v>1.3103721298495645</v>
          </cell>
          <cell r="Z1731">
            <v>1</v>
          </cell>
          <cell r="AA1731">
            <v>4</v>
          </cell>
          <cell r="AB1731">
            <v>9100</v>
          </cell>
          <cell r="AC1731">
            <v>6.5000000000000002E-2</v>
          </cell>
          <cell r="AD1731">
            <v>590</v>
          </cell>
          <cell r="AH1731">
            <v>0.5</v>
          </cell>
        </row>
        <row r="1732">
          <cell r="A1732" t="str">
            <v>G950085-029</v>
          </cell>
          <cell r="B1732" t="str">
            <v>Fixtures and fittings</v>
          </cell>
          <cell r="C1732">
            <v>1301</v>
          </cell>
          <cell r="D1732" t="str">
            <v>IS</v>
          </cell>
          <cell r="E1732" t="str">
            <v>N/A</v>
          </cell>
          <cell r="F1732" t="str">
            <v>N/A</v>
          </cell>
          <cell r="G1732" t="str">
            <v>VOUCHE</v>
          </cell>
          <cell r="H1732" t="str">
            <v>REGIST FEE</v>
          </cell>
          <cell r="J1732">
            <v>35268</v>
          </cell>
          <cell r="K1732">
            <v>1820</v>
          </cell>
          <cell r="L1732">
            <v>0</v>
          </cell>
          <cell r="M1732">
            <v>11214.75</v>
          </cell>
          <cell r="N1732">
            <v>11213.75</v>
          </cell>
          <cell r="O1732">
            <v>1</v>
          </cell>
          <cell r="R1732">
            <v>3.8580999999999997E-2</v>
          </cell>
          <cell r="S1732">
            <v>432.67626974999996</v>
          </cell>
          <cell r="T1732">
            <v>432.63768875</v>
          </cell>
          <cell r="U1732">
            <v>3.8580999999965115E-2</v>
          </cell>
          <cell r="W1732">
            <v>1996</v>
          </cell>
          <cell r="X1732">
            <v>7</v>
          </cell>
          <cell r="Y1732">
            <v>1.3103721298495645</v>
          </cell>
          <cell r="Z1732">
            <v>1</v>
          </cell>
          <cell r="AA1732">
            <v>4</v>
          </cell>
          <cell r="AB1732">
            <v>0</v>
          </cell>
          <cell r="AC1732">
            <v>6.5000000000000002E-2</v>
          </cell>
          <cell r="AD1732">
            <v>0</v>
          </cell>
          <cell r="AH1732">
            <v>0</v>
          </cell>
        </row>
        <row r="1733">
          <cell r="A1733" t="str">
            <v>G950085-030</v>
          </cell>
          <cell r="B1733" t="str">
            <v>Fixtures and fittings</v>
          </cell>
          <cell r="C1733">
            <v>1301</v>
          </cell>
          <cell r="D1733" t="str">
            <v>IS</v>
          </cell>
          <cell r="E1733" t="str">
            <v>N/A</v>
          </cell>
          <cell r="F1733" t="str">
            <v>N/A</v>
          </cell>
          <cell r="G1733" t="str">
            <v>MAIL</v>
          </cell>
          <cell r="H1733" t="str">
            <v>SPARE PARTS</v>
          </cell>
          <cell r="J1733">
            <v>35268</v>
          </cell>
          <cell r="K1733">
            <v>1820</v>
          </cell>
          <cell r="L1733">
            <v>0</v>
          </cell>
          <cell r="M1733">
            <v>451837.75</v>
          </cell>
          <cell r="N1733">
            <v>451836.75</v>
          </cell>
          <cell r="O1733">
            <v>1</v>
          </cell>
          <cell r="R1733">
            <v>3.8580999999999997E-2</v>
          </cell>
          <cell r="S1733">
            <v>17432.35223275</v>
          </cell>
          <cell r="T1733">
            <v>17432.313651749999</v>
          </cell>
          <cell r="U1733">
            <v>3.858100000070408E-2</v>
          </cell>
          <cell r="W1733">
            <v>1996</v>
          </cell>
          <cell r="X1733">
            <v>7</v>
          </cell>
          <cell r="Y1733">
            <v>1.3103721298495645</v>
          </cell>
          <cell r="Z1733">
            <v>1</v>
          </cell>
          <cell r="AA1733">
            <v>4</v>
          </cell>
          <cell r="AB1733">
            <v>0</v>
          </cell>
          <cell r="AC1733">
            <v>6.5000000000000002E-2</v>
          </cell>
          <cell r="AD1733">
            <v>0</v>
          </cell>
          <cell r="AH1733">
            <v>0</v>
          </cell>
        </row>
        <row r="1734">
          <cell r="A1734" t="str">
            <v>G950085-031</v>
          </cell>
          <cell r="B1734" t="str">
            <v>Fixtures and fittings</v>
          </cell>
          <cell r="C1734">
            <v>1301</v>
          </cell>
          <cell r="D1734" t="str">
            <v>IS</v>
          </cell>
          <cell r="E1734" t="str">
            <v>N/A</v>
          </cell>
          <cell r="F1734" t="str">
            <v>N/A</v>
          </cell>
          <cell r="G1734" t="str">
            <v>N/A</v>
          </cell>
          <cell r="H1734" t="str">
            <v>SUPPORT NETWORK</v>
          </cell>
          <cell r="J1734">
            <v>35268</v>
          </cell>
          <cell r="K1734">
            <v>1820</v>
          </cell>
          <cell r="L1734">
            <v>0</v>
          </cell>
          <cell r="M1734">
            <v>239520</v>
          </cell>
          <cell r="N1734">
            <v>239519</v>
          </cell>
          <cell r="O1734">
            <v>1</v>
          </cell>
          <cell r="R1734">
            <v>2.5334300000000001E-2</v>
          </cell>
          <cell r="S1734">
            <v>6068.0715360000004</v>
          </cell>
          <cell r="T1734">
            <v>6068.0462017</v>
          </cell>
          <cell r="U1734">
            <v>2.533430000039516E-2</v>
          </cell>
          <cell r="W1734">
            <v>1996</v>
          </cell>
          <cell r="X1734">
            <v>7</v>
          </cell>
          <cell r="Y1734">
            <v>1.3103721298495645</v>
          </cell>
          <cell r="Z1734">
            <v>1</v>
          </cell>
          <cell r="AA1734">
            <v>4</v>
          </cell>
          <cell r="AB1734">
            <v>8200</v>
          </cell>
          <cell r="AC1734">
            <v>6.5000000000000002E-2</v>
          </cell>
          <cell r="AD1734">
            <v>530</v>
          </cell>
          <cell r="AH1734">
            <v>0.5</v>
          </cell>
        </row>
        <row r="1735">
          <cell r="A1735" t="str">
            <v>G950085-032</v>
          </cell>
          <cell r="B1735" t="str">
            <v>Fixtures and fittings</v>
          </cell>
          <cell r="C1735">
            <v>1301</v>
          </cell>
          <cell r="D1735" t="str">
            <v>IS</v>
          </cell>
          <cell r="E1735" t="str">
            <v>N/A</v>
          </cell>
          <cell r="F1735" t="str">
            <v>N/A</v>
          </cell>
          <cell r="G1735" t="str">
            <v>N/A</v>
          </cell>
          <cell r="H1735" t="str">
            <v>PRATS NETWORK</v>
          </cell>
          <cell r="J1735">
            <v>35268</v>
          </cell>
          <cell r="K1735">
            <v>1820</v>
          </cell>
          <cell r="L1735">
            <v>0</v>
          </cell>
          <cell r="M1735">
            <v>203800</v>
          </cell>
          <cell r="N1735">
            <v>203799</v>
          </cell>
          <cell r="O1735">
            <v>1</v>
          </cell>
          <cell r="R1735">
            <v>2.5334300000000001E-2</v>
          </cell>
          <cell r="S1735">
            <v>5163.1303399999997</v>
          </cell>
          <cell r="T1735">
            <v>5163.1050057000002</v>
          </cell>
          <cell r="U1735">
            <v>2.5334299999485665E-2</v>
          </cell>
          <cell r="W1735">
            <v>1996</v>
          </cell>
          <cell r="X1735">
            <v>7</v>
          </cell>
          <cell r="Y1735">
            <v>1.3103721298495645</v>
          </cell>
          <cell r="Z1735">
            <v>1</v>
          </cell>
          <cell r="AA1735">
            <v>4</v>
          </cell>
          <cell r="AB1735">
            <v>0</v>
          </cell>
          <cell r="AC1735">
            <v>6.5000000000000002E-2</v>
          </cell>
          <cell r="AD1735">
            <v>0</v>
          </cell>
          <cell r="AH1735">
            <v>0</v>
          </cell>
        </row>
        <row r="1736">
          <cell r="A1736" t="str">
            <v>G950085-033</v>
          </cell>
          <cell r="B1736" t="str">
            <v>Fixtures and fittings</v>
          </cell>
          <cell r="C1736">
            <v>1301</v>
          </cell>
          <cell r="D1736" t="str">
            <v>IS</v>
          </cell>
          <cell r="E1736" t="str">
            <v>N/A</v>
          </cell>
          <cell r="F1736" t="str">
            <v>N/A</v>
          </cell>
          <cell r="G1736" t="str">
            <v>N/A</v>
          </cell>
          <cell r="H1736" t="str">
            <v>PRATS NETWORK</v>
          </cell>
          <cell r="J1736">
            <v>35268</v>
          </cell>
          <cell r="K1736">
            <v>1820</v>
          </cell>
          <cell r="L1736">
            <v>0</v>
          </cell>
          <cell r="M1736">
            <v>43800</v>
          </cell>
          <cell r="N1736">
            <v>43799</v>
          </cell>
          <cell r="O1736">
            <v>1</v>
          </cell>
          <cell r="R1736">
            <v>2.5334300000000001E-2</v>
          </cell>
          <cell r="S1736">
            <v>1109.6423400000001</v>
          </cell>
          <cell r="T1736">
            <v>1109.6170056999999</v>
          </cell>
          <cell r="U1736">
            <v>2.5334300000167786E-2</v>
          </cell>
          <cell r="W1736">
            <v>1996</v>
          </cell>
          <cell r="X1736">
            <v>7</v>
          </cell>
          <cell r="Y1736">
            <v>1.3103721298495645</v>
          </cell>
          <cell r="Z1736">
            <v>1</v>
          </cell>
          <cell r="AA1736">
            <v>4</v>
          </cell>
          <cell r="AB1736">
            <v>0</v>
          </cell>
          <cell r="AC1736">
            <v>6.5000000000000002E-2</v>
          </cell>
          <cell r="AD1736">
            <v>0</v>
          </cell>
          <cell r="AH1736">
            <v>0</v>
          </cell>
        </row>
        <row r="1737">
          <cell r="A1737" t="str">
            <v>G950085-034</v>
          </cell>
          <cell r="B1737" t="str">
            <v>Fixtures and fittings</v>
          </cell>
          <cell r="C1737">
            <v>1301</v>
          </cell>
          <cell r="D1737" t="str">
            <v>IS</v>
          </cell>
          <cell r="E1737" t="str">
            <v>N/A</v>
          </cell>
          <cell r="F1737">
            <v>9602051</v>
          </cell>
          <cell r="G1737" t="str">
            <v>SYSTEMS</v>
          </cell>
          <cell r="H1737" t="str">
            <v>SUPPORT NETWORK</v>
          </cell>
          <cell r="I1737">
            <v>35206</v>
          </cell>
          <cell r="J1737">
            <v>35268</v>
          </cell>
          <cell r="K1737">
            <v>1820</v>
          </cell>
          <cell r="L1737">
            <v>0</v>
          </cell>
          <cell r="M1737">
            <v>130970.75</v>
          </cell>
          <cell r="N1737">
            <v>130969.75</v>
          </cell>
          <cell r="O1737">
            <v>1</v>
          </cell>
          <cell r="R1737">
            <v>2.5334300000000001E-2</v>
          </cell>
          <cell r="S1737">
            <v>3318.0522717250001</v>
          </cell>
          <cell r="T1737">
            <v>3318.0269374250001</v>
          </cell>
          <cell r="U1737">
            <v>2.5334299999940413E-2</v>
          </cell>
          <cell r="W1737">
            <v>1996</v>
          </cell>
          <cell r="X1737">
            <v>7</v>
          </cell>
          <cell r="Y1737">
            <v>1.3103721298495645</v>
          </cell>
          <cell r="Z1737">
            <v>1</v>
          </cell>
          <cell r="AA1737">
            <v>4</v>
          </cell>
          <cell r="AB1737">
            <v>4500</v>
          </cell>
          <cell r="AC1737">
            <v>6.5000000000000002E-2</v>
          </cell>
          <cell r="AD1737">
            <v>290</v>
          </cell>
          <cell r="AH1737">
            <v>0.5</v>
          </cell>
        </row>
        <row r="1738">
          <cell r="A1738" t="str">
            <v>G950085-035</v>
          </cell>
          <cell r="B1738" t="str">
            <v>Fixtures and fittings</v>
          </cell>
          <cell r="C1738">
            <v>1301</v>
          </cell>
          <cell r="D1738" t="str">
            <v>IS</v>
          </cell>
          <cell r="E1738" t="str">
            <v>N/A</v>
          </cell>
          <cell r="F1738">
            <v>3460</v>
          </cell>
          <cell r="G1738" t="str">
            <v>EXCELL TOOLS LTD.,</v>
          </cell>
          <cell r="H1738" t="str">
            <v>SUPPORT NETWORK</v>
          </cell>
          <cell r="I1738">
            <v>35212</v>
          </cell>
          <cell r="J1738">
            <v>35268</v>
          </cell>
          <cell r="K1738">
            <v>1820</v>
          </cell>
          <cell r="L1738">
            <v>0</v>
          </cell>
          <cell r="M1738">
            <v>50800</v>
          </cell>
          <cell r="N1738">
            <v>50799</v>
          </cell>
          <cell r="O1738">
            <v>1</v>
          </cell>
          <cell r="R1738">
            <v>2.5334300000000001E-2</v>
          </cell>
          <cell r="S1738">
            <v>1286.98244</v>
          </cell>
          <cell r="T1738">
            <v>1286.9571057000001</v>
          </cell>
          <cell r="U1738">
            <v>2.5334299999940413E-2</v>
          </cell>
          <cell r="W1738">
            <v>1996</v>
          </cell>
          <cell r="X1738">
            <v>7</v>
          </cell>
          <cell r="Y1738">
            <v>1.3103721298495645</v>
          </cell>
          <cell r="Z1738">
            <v>1</v>
          </cell>
          <cell r="AA1738">
            <v>4</v>
          </cell>
          <cell r="AB1738">
            <v>1700</v>
          </cell>
          <cell r="AC1738">
            <v>6.5000000000000002E-2</v>
          </cell>
          <cell r="AD1738">
            <v>110</v>
          </cell>
          <cell r="AH1738">
            <v>0.5</v>
          </cell>
        </row>
        <row r="1739">
          <cell r="A1739" t="str">
            <v>G950085-036</v>
          </cell>
          <cell r="B1739" t="str">
            <v>Fixtures and fittings</v>
          </cell>
          <cell r="C1739">
            <v>1301</v>
          </cell>
          <cell r="D1739" t="str">
            <v>IS</v>
          </cell>
          <cell r="E1739" t="str">
            <v>N/A</v>
          </cell>
          <cell r="F1739" t="str">
            <v>96THL07428</v>
          </cell>
          <cell r="G1739" t="str">
            <v>DIGITAL EQUIPMENT</v>
          </cell>
          <cell r="H1739" t="str">
            <v>SUPPORT NETWORK</v>
          </cell>
          <cell r="I1739">
            <v>35242</v>
          </cell>
          <cell r="J1739">
            <v>35268</v>
          </cell>
          <cell r="K1739">
            <v>1820</v>
          </cell>
          <cell r="L1739">
            <v>0</v>
          </cell>
          <cell r="M1739">
            <v>45750</v>
          </cell>
          <cell r="N1739">
            <v>45749</v>
          </cell>
          <cell r="O1739">
            <v>1</v>
          </cell>
          <cell r="R1739">
            <v>2.5007100000000001E-2</v>
          </cell>
          <cell r="S1739">
            <v>1144.0748250000001</v>
          </cell>
          <cell r="T1739">
            <v>1144.0498179000001</v>
          </cell>
          <cell r="U1739">
            <v>2.5007100000038918E-2</v>
          </cell>
          <cell r="W1739">
            <v>1996</v>
          </cell>
          <cell r="X1739">
            <v>7</v>
          </cell>
          <cell r="Y1739">
            <v>1.3103721298495645</v>
          </cell>
          <cell r="Z1739">
            <v>1</v>
          </cell>
          <cell r="AA1739">
            <v>4</v>
          </cell>
          <cell r="AB1739">
            <v>1600</v>
          </cell>
          <cell r="AC1739">
            <v>6.5000000000000002E-2</v>
          </cell>
          <cell r="AD1739">
            <v>100</v>
          </cell>
          <cell r="AH1739">
            <v>0.5</v>
          </cell>
        </row>
        <row r="1740">
          <cell r="A1740" t="str">
            <v>G950085-037</v>
          </cell>
          <cell r="B1740" t="str">
            <v>Fixtures and fittings</v>
          </cell>
          <cell r="C1740">
            <v>1301</v>
          </cell>
          <cell r="D1740" t="str">
            <v>IS</v>
          </cell>
          <cell r="E1740" t="str">
            <v>N/A</v>
          </cell>
          <cell r="F1740">
            <v>28539</v>
          </cell>
          <cell r="G1740" t="str">
            <v>SHT</v>
          </cell>
          <cell r="H1740" t="str">
            <v>UPGRADE NETWARE OS FROM V3.11 TO V4.1</v>
          </cell>
          <cell r="I1740">
            <v>35291</v>
          </cell>
          <cell r="J1740">
            <v>35245</v>
          </cell>
          <cell r="K1740">
            <v>1820</v>
          </cell>
          <cell r="L1740">
            <v>0</v>
          </cell>
          <cell r="M1740">
            <v>235000</v>
          </cell>
          <cell r="N1740">
            <v>234999</v>
          </cell>
          <cell r="O1740">
            <v>1</v>
          </cell>
          <cell r="R1740">
            <v>2.1980099999999999E-2</v>
          </cell>
          <cell r="S1740">
            <v>5165.3234999999995</v>
          </cell>
          <cell r="T1740">
            <v>5165.3015199000001</v>
          </cell>
          <cell r="U1740">
            <v>2.1980099999382219E-2</v>
          </cell>
          <cell r="W1740">
            <v>1996</v>
          </cell>
          <cell r="X1740">
            <v>7</v>
          </cell>
          <cell r="Y1740">
            <v>1.3103721298495645</v>
          </cell>
          <cell r="Z1740">
            <v>1</v>
          </cell>
          <cell r="AA1740">
            <v>4</v>
          </cell>
          <cell r="AB1740">
            <v>8100</v>
          </cell>
          <cell r="AC1740">
            <v>6.5000000000000002E-2</v>
          </cell>
          <cell r="AD1740">
            <v>530</v>
          </cell>
          <cell r="AH1740">
            <v>0.5</v>
          </cell>
        </row>
        <row r="1741">
          <cell r="A1741" t="str">
            <v>G950085-039</v>
          </cell>
          <cell r="B1741" t="str">
            <v>Fixtures and fittings</v>
          </cell>
          <cell r="C1741">
            <v>1301</v>
          </cell>
          <cell r="D1741" t="str">
            <v>IS</v>
          </cell>
          <cell r="E1741" t="str">
            <v>N/A</v>
          </cell>
          <cell r="F1741">
            <v>3910044</v>
          </cell>
          <cell r="G1741" t="str">
            <v>NETWORK COMP</v>
          </cell>
          <cell r="H1741" t="str">
            <v>OPTRA MARKNET XL</v>
          </cell>
          <cell r="I1741">
            <v>35411</v>
          </cell>
          <cell r="J1741">
            <v>35428</v>
          </cell>
          <cell r="K1741">
            <v>1820</v>
          </cell>
          <cell r="L1741">
            <v>0</v>
          </cell>
          <cell r="M1741">
            <v>246685</v>
          </cell>
          <cell r="N1741">
            <v>246684</v>
          </cell>
          <cell r="O1741">
            <v>1</v>
          </cell>
          <cell r="R1741">
            <v>2.1980099999999999E-2</v>
          </cell>
          <cell r="S1741">
            <v>5422.1609684999994</v>
          </cell>
          <cell r="T1741">
            <v>5422.1389884</v>
          </cell>
          <cell r="U1741">
            <v>2.1980099999382219E-2</v>
          </cell>
          <cell r="W1741">
            <v>1996</v>
          </cell>
          <cell r="X1741">
            <v>7</v>
          </cell>
          <cell r="Y1741">
            <v>1.3103721298495645</v>
          </cell>
          <cell r="Z1741">
            <v>1</v>
          </cell>
          <cell r="AA1741">
            <v>4</v>
          </cell>
          <cell r="AB1741">
            <v>0</v>
          </cell>
          <cell r="AC1741">
            <v>6.5000000000000002E-2</v>
          </cell>
          <cell r="AD1741">
            <v>0</v>
          </cell>
          <cell r="AH1741">
            <v>0</v>
          </cell>
        </row>
        <row r="1742">
          <cell r="A1742" t="str">
            <v>G950085-040</v>
          </cell>
          <cell r="B1742" t="str">
            <v>Fixtures and fittings</v>
          </cell>
          <cell r="C1742">
            <v>1301</v>
          </cell>
          <cell r="D1742" t="str">
            <v>IS</v>
          </cell>
          <cell r="E1742" t="str">
            <v>N/A</v>
          </cell>
          <cell r="F1742" t="str">
            <v>TV04168</v>
          </cell>
          <cell r="G1742" t="str">
            <v>MAIL SCIENTIFIC</v>
          </cell>
          <cell r="H1742" t="str">
            <v>PAGODA HOOD</v>
          </cell>
          <cell r="I1742">
            <v>35231</v>
          </cell>
          <cell r="J1742">
            <v>35393</v>
          </cell>
          <cell r="K1742">
            <v>1820</v>
          </cell>
          <cell r="L1742">
            <v>0</v>
          </cell>
          <cell r="M1742">
            <v>20971.5</v>
          </cell>
          <cell r="N1742">
            <v>20970.5</v>
          </cell>
          <cell r="O1742">
            <v>1</v>
          </cell>
          <cell r="R1742">
            <v>2.1980099999999999E-2</v>
          </cell>
          <cell r="S1742">
            <v>460.95566714999995</v>
          </cell>
          <cell r="T1742">
            <v>460.93368705</v>
          </cell>
          <cell r="U1742">
            <v>2.1980099999950653E-2</v>
          </cell>
          <cell r="W1742">
            <v>1996</v>
          </cell>
          <cell r="X1742">
            <v>7</v>
          </cell>
          <cell r="Y1742">
            <v>1.3103721298495645</v>
          </cell>
          <cell r="Z1742">
            <v>1</v>
          </cell>
          <cell r="AA1742">
            <v>4</v>
          </cell>
          <cell r="AB1742">
            <v>0</v>
          </cell>
          <cell r="AC1742">
            <v>6.5000000000000002E-2</v>
          </cell>
          <cell r="AD1742">
            <v>0</v>
          </cell>
          <cell r="AH1742">
            <v>0</v>
          </cell>
        </row>
        <row r="1743">
          <cell r="A1743" t="str">
            <v>G950087-000</v>
          </cell>
          <cell r="B1743" t="str">
            <v>Fixtures and fittings</v>
          </cell>
          <cell r="C1743">
            <v>8101</v>
          </cell>
          <cell r="D1743" t="str">
            <v>CEO</v>
          </cell>
          <cell r="E1743" t="str">
            <v>N/A</v>
          </cell>
          <cell r="F1743" t="str">
            <v>N/A</v>
          </cell>
          <cell r="G1743" t="str">
            <v>ADVANC</v>
          </cell>
          <cell r="H1743" t="str">
            <v>LASER PRINTER HP JET 4L</v>
          </cell>
          <cell r="J1743">
            <v>34693</v>
          </cell>
          <cell r="K1743">
            <v>1820</v>
          </cell>
          <cell r="L1743">
            <v>0</v>
          </cell>
          <cell r="M1743">
            <v>21500</v>
          </cell>
          <cell r="N1743">
            <v>21499</v>
          </cell>
          <cell r="O1743">
            <v>1</v>
          </cell>
          <cell r="R1743">
            <v>2.1980099999999999E-2</v>
          </cell>
          <cell r="S1743">
            <v>472.57214999999997</v>
          </cell>
          <cell r="T1743">
            <v>472.55016989999996</v>
          </cell>
          <cell r="U1743">
            <v>2.1980100000007496E-2</v>
          </cell>
          <cell r="W1743">
            <v>1994</v>
          </cell>
          <cell r="X1743">
            <v>5</v>
          </cell>
          <cell r="Y1743">
            <v>0</v>
          </cell>
          <cell r="Z1743">
            <v>0.86778740023773138</v>
          </cell>
          <cell r="AA1743">
            <v>4</v>
          </cell>
          <cell r="AB1743">
            <v>0</v>
          </cell>
          <cell r="AC1743">
            <v>0.05</v>
          </cell>
          <cell r="AD1743">
            <v>0</v>
          </cell>
          <cell r="AH1743">
            <v>0</v>
          </cell>
        </row>
        <row r="1744">
          <cell r="A1744" t="str">
            <v>G950088-000</v>
          </cell>
          <cell r="B1744" t="str">
            <v>Fixtures and fittings</v>
          </cell>
          <cell r="C1744">
            <v>1302</v>
          </cell>
          <cell r="D1744" t="str">
            <v>IS</v>
          </cell>
          <cell r="E1744" t="str">
            <v>N/A</v>
          </cell>
          <cell r="F1744" t="str">
            <v>N/A</v>
          </cell>
          <cell r="G1744" t="str">
            <v>ADVANC</v>
          </cell>
          <cell r="H1744" t="str">
            <v>RAID STATION</v>
          </cell>
          <cell r="J1744">
            <v>34693</v>
          </cell>
          <cell r="K1744">
            <v>1820</v>
          </cell>
          <cell r="L1744">
            <v>0</v>
          </cell>
          <cell r="M1744">
            <v>1032500</v>
          </cell>
          <cell r="N1744">
            <v>1032499</v>
          </cell>
          <cell r="O1744">
            <v>1</v>
          </cell>
          <cell r="R1744">
            <v>1.8494E-2</v>
          </cell>
          <cell r="S1744">
            <v>19095.055</v>
          </cell>
          <cell r="T1744">
            <v>19095.036506</v>
          </cell>
          <cell r="U1744">
            <v>1.8493999999918742E-2</v>
          </cell>
          <cell r="W1744">
            <v>1994</v>
          </cell>
          <cell r="X1744">
            <v>7</v>
          </cell>
          <cell r="Y1744">
            <v>0</v>
          </cell>
          <cell r="Z1744">
            <v>1</v>
          </cell>
          <cell r="AA1744">
            <v>4</v>
          </cell>
          <cell r="AB1744">
            <v>0</v>
          </cell>
          <cell r="AC1744">
            <v>0.05</v>
          </cell>
          <cell r="AD1744">
            <v>0</v>
          </cell>
          <cell r="AH1744">
            <v>0</v>
          </cell>
        </row>
        <row r="1745">
          <cell r="A1745" t="str">
            <v>G950088-001</v>
          </cell>
          <cell r="B1745" t="str">
            <v>Fixtures and fittings</v>
          </cell>
          <cell r="C1745">
            <v>1302</v>
          </cell>
          <cell r="D1745" t="str">
            <v>IS</v>
          </cell>
          <cell r="E1745" t="str">
            <v>N/A</v>
          </cell>
          <cell r="F1745" t="str">
            <v>N/A</v>
          </cell>
          <cell r="G1745" t="str">
            <v>ADVANC</v>
          </cell>
          <cell r="H1745" t="str">
            <v>VAX</v>
          </cell>
          <cell r="J1745">
            <v>35240</v>
          </cell>
          <cell r="K1745">
            <v>1820</v>
          </cell>
          <cell r="L1745">
            <v>0</v>
          </cell>
          <cell r="M1745">
            <v>967500</v>
          </cell>
          <cell r="N1745">
            <v>967499</v>
          </cell>
          <cell r="O1745">
            <v>1</v>
          </cell>
          <cell r="R1745">
            <v>1.8494E-2</v>
          </cell>
          <cell r="S1745">
            <v>17892.945</v>
          </cell>
          <cell r="T1745">
            <v>17892.926506</v>
          </cell>
          <cell r="U1745">
            <v>1.8493999999918742E-2</v>
          </cell>
          <cell r="W1745">
            <v>1996</v>
          </cell>
          <cell r="X1745">
            <v>7</v>
          </cell>
          <cell r="Y1745">
            <v>1.3103721298495645</v>
          </cell>
          <cell r="Z1745">
            <v>1</v>
          </cell>
          <cell r="AA1745">
            <v>4</v>
          </cell>
          <cell r="AB1745">
            <v>0</v>
          </cell>
          <cell r="AC1745">
            <v>6.5000000000000002E-2</v>
          </cell>
          <cell r="AD1745">
            <v>0</v>
          </cell>
          <cell r="AH1745">
            <v>0</v>
          </cell>
        </row>
        <row r="1746">
          <cell r="A1746" t="str">
            <v>G950090-000</v>
          </cell>
          <cell r="B1746" t="str">
            <v>Fixtures and fittings</v>
          </cell>
          <cell r="C1746">
            <v>1301</v>
          </cell>
          <cell r="D1746" t="str">
            <v>IS</v>
          </cell>
          <cell r="E1746" t="str">
            <v>N/A</v>
          </cell>
          <cell r="F1746" t="str">
            <v>N/A</v>
          </cell>
          <cell r="G1746" t="str">
            <v>ADVANC</v>
          </cell>
          <cell r="H1746" t="str">
            <v>MAPICS PC</v>
          </cell>
          <cell r="J1746">
            <v>34693</v>
          </cell>
          <cell r="K1746">
            <v>1820</v>
          </cell>
          <cell r="L1746">
            <v>0</v>
          </cell>
          <cell r="M1746">
            <v>65500</v>
          </cell>
          <cell r="N1746">
            <v>65499</v>
          </cell>
          <cell r="O1746">
            <v>1</v>
          </cell>
          <cell r="R1746">
            <v>1.8494E-2</v>
          </cell>
          <cell r="S1746">
            <v>1211.357</v>
          </cell>
          <cell r="T1746">
            <v>1211.3385060000001</v>
          </cell>
          <cell r="U1746">
            <v>1.8493999999918742E-2</v>
          </cell>
          <cell r="W1746">
            <v>1994</v>
          </cell>
          <cell r="X1746">
            <v>6</v>
          </cell>
          <cell r="Y1746">
            <v>0</v>
          </cell>
          <cell r="Z1746">
            <v>0.86778740023773138</v>
          </cell>
          <cell r="AA1746">
            <v>5</v>
          </cell>
          <cell r="AB1746">
            <v>0</v>
          </cell>
          <cell r="AC1746">
            <v>0</v>
          </cell>
          <cell r="AD1746">
            <v>0</v>
          </cell>
          <cell r="AH1746">
            <v>0</v>
          </cell>
        </row>
        <row r="1747">
          <cell r="A1747" t="str">
            <v>G950091-000</v>
          </cell>
          <cell r="B1747" t="str">
            <v>Fixtures and fittings</v>
          </cell>
          <cell r="C1747">
            <v>1302</v>
          </cell>
          <cell r="D1747" t="str">
            <v>IS</v>
          </cell>
          <cell r="E1747" t="str">
            <v>N/A</v>
          </cell>
          <cell r="F1747" t="str">
            <v>N/A</v>
          </cell>
          <cell r="G1747" t="str">
            <v>ADVANC</v>
          </cell>
          <cell r="H1747" t="str">
            <v>PC# 69 PC</v>
          </cell>
          <cell r="J1747">
            <v>34693</v>
          </cell>
          <cell r="K1747">
            <v>1820</v>
          </cell>
          <cell r="L1747">
            <v>0</v>
          </cell>
          <cell r="M1747">
            <v>65500</v>
          </cell>
          <cell r="N1747">
            <v>65499</v>
          </cell>
          <cell r="O1747">
            <v>1</v>
          </cell>
          <cell r="R1747">
            <v>1.8494E-2</v>
          </cell>
          <cell r="S1747">
            <v>1211.357</v>
          </cell>
          <cell r="T1747">
            <v>1211.3385060000001</v>
          </cell>
          <cell r="U1747">
            <v>1.8493999999918742E-2</v>
          </cell>
          <cell r="W1747">
            <v>1994</v>
          </cell>
          <cell r="X1747">
            <v>6</v>
          </cell>
          <cell r="Y1747">
            <v>0</v>
          </cell>
          <cell r="Z1747">
            <v>0.86778740023773138</v>
          </cell>
          <cell r="AA1747">
            <v>5</v>
          </cell>
          <cell r="AB1747">
            <v>0</v>
          </cell>
          <cell r="AC1747">
            <v>0</v>
          </cell>
          <cell r="AD1747">
            <v>0</v>
          </cell>
          <cell r="AH1747">
            <v>0</v>
          </cell>
        </row>
        <row r="1748">
          <cell r="A1748" t="str">
            <v>G950094-001</v>
          </cell>
          <cell r="B1748" t="str">
            <v>Fixtures and fittings</v>
          </cell>
          <cell r="C1748">
            <v>3420</v>
          </cell>
          <cell r="D1748" t="str">
            <v>Test</v>
          </cell>
          <cell r="E1748" t="str">
            <v>N/A</v>
          </cell>
          <cell r="F1748">
            <v>4010354</v>
          </cell>
          <cell r="G1748" t="str">
            <v>NETWORK</v>
          </cell>
          <cell r="H1748" t="str">
            <v>VIRUS SCAN LICENSE SOFTWARE</v>
          </cell>
          <cell r="I1748">
            <v>35741</v>
          </cell>
          <cell r="J1748">
            <v>35758</v>
          </cell>
          <cell r="K1748">
            <v>1820</v>
          </cell>
          <cell r="L1748">
            <v>0</v>
          </cell>
          <cell r="M1748">
            <v>4100</v>
          </cell>
          <cell r="N1748">
            <v>4099</v>
          </cell>
          <cell r="O1748">
            <v>1</v>
          </cell>
          <cell r="R1748">
            <v>1.8494E-2</v>
          </cell>
          <cell r="S1748">
            <v>75.825400000000002</v>
          </cell>
          <cell r="T1748">
            <v>75.806905999999998</v>
          </cell>
          <cell r="U1748">
            <v>1.8494000000004007E-2</v>
          </cell>
          <cell r="W1748">
            <v>1997</v>
          </cell>
          <cell r="X1748">
            <v>6</v>
          </cell>
          <cell r="Y1748">
            <v>0</v>
          </cell>
          <cell r="Z1748">
            <v>1.0272626931567328</v>
          </cell>
          <cell r="AA1748">
            <v>5</v>
          </cell>
          <cell r="AB1748">
            <v>0</v>
          </cell>
          <cell r="AC1748">
            <v>0.03</v>
          </cell>
          <cell r="AD1748">
            <v>0</v>
          </cell>
          <cell r="AH1748">
            <v>0</v>
          </cell>
        </row>
        <row r="1749">
          <cell r="A1749" t="str">
            <v>G950095-001</v>
          </cell>
          <cell r="B1749" t="str">
            <v>Fixtures and fittings</v>
          </cell>
          <cell r="C1749">
            <v>2003</v>
          </cell>
          <cell r="D1749" t="str">
            <v>Fac</v>
          </cell>
          <cell r="E1749" t="str">
            <v>N/A</v>
          </cell>
          <cell r="F1749" t="str">
            <v>A1612</v>
          </cell>
          <cell r="G1749" t="str">
            <v>C.O.A</v>
          </cell>
          <cell r="H1749" t="str">
            <v>INSTALLATION</v>
          </cell>
          <cell r="I1749">
            <v>35325</v>
          </cell>
          <cell r="J1749">
            <v>35337</v>
          </cell>
          <cell r="K1749">
            <v>1820</v>
          </cell>
          <cell r="L1749">
            <v>0</v>
          </cell>
          <cell r="M1749">
            <v>601702.99</v>
          </cell>
          <cell r="N1749">
            <v>601701.99</v>
          </cell>
          <cell r="O1749">
            <v>1</v>
          </cell>
          <cell r="R1749">
            <v>2.1980099999999999E-2</v>
          </cell>
          <cell r="S1749">
            <v>13225.491890498999</v>
          </cell>
          <cell r="T1749">
            <v>13225.469910398999</v>
          </cell>
          <cell r="U1749">
            <v>2.1980100000291714E-2</v>
          </cell>
          <cell r="W1749">
            <v>1996</v>
          </cell>
          <cell r="X1749">
            <v>7</v>
          </cell>
          <cell r="Y1749">
            <v>1.3103721298495645</v>
          </cell>
          <cell r="Z1749">
            <v>1</v>
          </cell>
          <cell r="AA1749">
            <v>4</v>
          </cell>
          <cell r="AB1749">
            <v>20700</v>
          </cell>
          <cell r="AC1749">
            <v>6.5000000000000002E-2</v>
          </cell>
          <cell r="AD1749">
            <v>1300</v>
          </cell>
          <cell r="AH1749">
            <v>0.5</v>
          </cell>
        </row>
        <row r="1750">
          <cell r="A1750" t="str">
            <v>G950095-002</v>
          </cell>
          <cell r="B1750" t="str">
            <v>Fixtures and fittings</v>
          </cell>
          <cell r="C1750">
            <v>2003</v>
          </cell>
          <cell r="D1750" t="str">
            <v>Fac</v>
          </cell>
          <cell r="E1750" t="str">
            <v>N/A</v>
          </cell>
          <cell r="F1750" t="str">
            <v>A0124</v>
          </cell>
          <cell r="G1750" t="str">
            <v>C.O.A</v>
          </cell>
          <cell r="H1750" t="str">
            <v>CREDIT NOTE</v>
          </cell>
          <cell r="I1750">
            <v>35325</v>
          </cell>
          <cell r="J1750">
            <v>35337</v>
          </cell>
          <cell r="K1750">
            <v>1820</v>
          </cell>
          <cell r="L1750">
            <v>0</v>
          </cell>
          <cell r="M1750">
            <v>-46728.97</v>
          </cell>
          <cell r="N1750">
            <v>0</v>
          </cell>
          <cell r="O1750">
            <v>-46728.97</v>
          </cell>
          <cell r="R1750">
            <v>2.1980099999999999E-2</v>
          </cell>
          <cell r="S1750">
            <v>-1027.1074334969999</v>
          </cell>
          <cell r="T1750">
            <v>0</v>
          </cell>
          <cell r="U1750">
            <v>-1027.1074334969999</v>
          </cell>
          <cell r="W1750">
            <v>1996</v>
          </cell>
          <cell r="X1750">
            <v>7</v>
          </cell>
          <cell r="Y1750">
            <v>1.3103721298495645</v>
          </cell>
          <cell r="Z1750">
            <v>1</v>
          </cell>
          <cell r="AA1750">
            <v>4</v>
          </cell>
          <cell r="AB1750">
            <v>0</v>
          </cell>
          <cell r="AC1750">
            <v>0</v>
          </cell>
          <cell r="AD1750">
            <v>0</v>
          </cell>
          <cell r="AH1750">
            <v>0</v>
          </cell>
        </row>
        <row r="1751">
          <cell r="A1751" t="str">
            <v>G950095-003</v>
          </cell>
          <cell r="B1751" t="str">
            <v>Fixtures and fittings</v>
          </cell>
          <cell r="C1751">
            <v>2003</v>
          </cell>
          <cell r="D1751" t="str">
            <v>Fac</v>
          </cell>
          <cell r="E1751" t="str">
            <v>N/A</v>
          </cell>
          <cell r="F1751" t="str">
            <v>A0661</v>
          </cell>
          <cell r="G1751" t="str">
            <v>C.O.A</v>
          </cell>
          <cell r="H1751" t="str">
            <v>PABX SYSTEM 50 CO.LINE/400 EXTENTION</v>
          </cell>
          <cell r="I1751">
            <v>35276</v>
          </cell>
          <cell r="J1751">
            <v>36828</v>
          </cell>
          <cell r="K1751">
            <v>1820</v>
          </cell>
          <cell r="L1751">
            <v>0</v>
          </cell>
          <cell r="M1751">
            <v>1504257.5</v>
          </cell>
          <cell r="N1751">
            <v>1504256.5</v>
          </cell>
          <cell r="O1751">
            <v>1</v>
          </cell>
          <cell r="R1751">
            <v>2.1980099999999999E-2</v>
          </cell>
          <cell r="S1751">
            <v>33063.73027575</v>
          </cell>
          <cell r="T1751">
            <v>33063.708295650002</v>
          </cell>
          <cell r="U1751">
            <v>2.1980099998472724E-2</v>
          </cell>
          <cell r="W1751">
            <v>2000</v>
          </cell>
          <cell r="X1751">
            <v>7</v>
          </cell>
          <cell r="Y1751">
            <v>1.124702684335712</v>
          </cell>
          <cell r="Z1751">
            <v>1</v>
          </cell>
          <cell r="AA1751">
            <v>4</v>
          </cell>
          <cell r="AB1751">
            <v>0</v>
          </cell>
          <cell r="AC1751">
            <v>0.1</v>
          </cell>
          <cell r="AD1751">
            <v>0</v>
          </cell>
          <cell r="AH1751">
            <v>0</v>
          </cell>
        </row>
        <row r="1752">
          <cell r="A1752" t="str">
            <v>G950095-004</v>
          </cell>
          <cell r="B1752" t="str">
            <v>Fixtures and fittings</v>
          </cell>
          <cell r="C1752">
            <v>2003</v>
          </cell>
          <cell r="D1752" t="str">
            <v>Fac</v>
          </cell>
          <cell r="E1752" t="str">
            <v>N/A</v>
          </cell>
          <cell r="F1752" t="str">
            <v>N/A</v>
          </cell>
          <cell r="G1752" t="str">
            <v>NOPARUCH</v>
          </cell>
          <cell r="H1752" t="str">
            <v>LABOUR INSTALLATION</v>
          </cell>
          <cell r="I1752">
            <v>35231</v>
          </cell>
          <cell r="J1752">
            <v>35393</v>
          </cell>
          <cell r="K1752">
            <v>1820</v>
          </cell>
          <cell r="L1752">
            <v>0</v>
          </cell>
          <cell r="M1752">
            <v>34250</v>
          </cell>
          <cell r="N1752">
            <v>34249</v>
          </cell>
          <cell r="O1752">
            <v>1</v>
          </cell>
          <cell r="R1752">
            <v>2.1980099999999999E-2</v>
          </cell>
          <cell r="S1752">
            <v>752.81842499999993</v>
          </cell>
          <cell r="T1752">
            <v>752.79644489999998</v>
          </cell>
          <cell r="U1752">
            <v>2.1980099999950653E-2</v>
          </cell>
          <cell r="W1752">
            <v>1996</v>
          </cell>
          <cell r="X1752">
            <v>7</v>
          </cell>
          <cell r="Y1752">
            <v>1.3103721298495645</v>
          </cell>
          <cell r="Z1752">
            <v>1</v>
          </cell>
          <cell r="AA1752">
            <v>4</v>
          </cell>
          <cell r="AB1752">
            <v>1200</v>
          </cell>
          <cell r="AC1752">
            <v>6.5000000000000002E-2</v>
          </cell>
          <cell r="AD1752">
            <v>80</v>
          </cell>
          <cell r="AH1752">
            <v>0.5</v>
          </cell>
        </row>
        <row r="1753">
          <cell r="A1753" t="str">
            <v>G950095-005</v>
          </cell>
          <cell r="B1753" t="str">
            <v>Fixtures and fittings</v>
          </cell>
          <cell r="C1753">
            <v>2003</v>
          </cell>
          <cell r="D1753" t="str">
            <v>Fac</v>
          </cell>
          <cell r="E1753" t="str">
            <v>N/A</v>
          </cell>
          <cell r="F1753" t="str">
            <v>N/A</v>
          </cell>
          <cell r="G1753" t="str">
            <v>VICTORY</v>
          </cell>
          <cell r="H1753" t="str">
            <v>THAIYAZAKI TELEPHONE CABLE</v>
          </cell>
          <cell r="I1753">
            <v>35196</v>
          </cell>
          <cell r="J1753">
            <v>35393</v>
          </cell>
          <cell r="K1753">
            <v>1820</v>
          </cell>
          <cell r="L1753">
            <v>0</v>
          </cell>
          <cell r="M1753">
            <v>126100</v>
          </cell>
          <cell r="N1753">
            <v>126099</v>
          </cell>
          <cell r="O1753">
            <v>1</v>
          </cell>
          <cell r="R1753">
            <v>1.8494E-2</v>
          </cell>
          <cell r="S1753">
            <v>2332.0934000000002</v>
          </cell>
          <cell r="T1753">
            <v>2332.0749059999998</v>
          </cell>
          <cell r="U1753">
            <v>1.8494000000373489E-2</v>
          </cell>
          <cell r="W1753">
            <v>1996</v>
          </cell>
          <cell r="X1753">
            <v>5</v>
          </cell>
          <cell r="Y1753">
            <v>0.71433928463457796</v>
          </cell>
          <cell r="Z1753">
            <v>0.92357785702156558</v>
          </cell>
          <cell r="AA1753">
            <v>4</v>
          </cell>
          <cell r="AB1753">
            <v>1500</v>
          </cell>
          <cell r="AC1753">
            <v>6.5000000000000002E-2</v>
          </cell>
          <cell r="AD1753">
            <v>100</v>
          </cell>
          <cell r="AH1753">
            <v>0.5</v>
          </cell>
        </row>
        <row r="1754">
          <cell r="A1754" t="str">
            <v>G950096-001</v>
          </cell>
          <cell r="B1754" t="str">
            <v>Fixtures and fittings</v>
          </cell>
          <cell r="C1754">
            <v>1302</v>
          </cell>
          <cell r="D1754" t="str">
            <v>IS</v>
          </cell>
          <cell r="E1754" t="str">
            <v>N/A</v>
          </cell>
          <cell r="F1754" t="str">
            <v>N/A</v>
          </cell>
          <cell r="G1754" t="str">
            <v>ADVANC</v>
          </cell>
          <cell r="H1754" t="str">
            <v>PRINTER EPSON</v>
          </cell>
          <cell r="J1754">
            <v>34784</v>
          </cell>
          <cell r="K1754">
            <v>1820</v>
          </cell>
          <cell r="L1754">
            <v>0</v>
          </cell>
          <cell r="M1754">
            <v>17800</v>
          </cell>
          <cell r="N1754">
            <v>17799</v>
          </cell>
          <cell r="O1754">
            <v>1</v>
          </cell>
          <cell r="R1754">
            <v>1.8494E-2</v>
          </cell>
          <cell r="S1754">
            <v>329.19319999999999</v>
          </cell>
          <cell r="T1754">
            <v>329.17470600000001</v>
          </cell>
          <cell r="U1754">
            <v>1.8493999999975586E-2</v>
          </cell>
          <cell r="W1754">
            <v>1995</v>
          </cell>
          <cell r="X1754">
            <v>5</v>
          </cell>
          <cell r="Y1754">
            <v>0.77368897353296751</v>
          </cell>
          <cell r="Z1754">
            <v>0.7986075734420105</v>
          </cell>
          <cell r="AA1754">
            <v>4</v>
          </cell>
          <cell r="AB1754">
            <v>0</v>
          </cell>
          <cell r="AC1754">
            <v>0.05</v>
          </cell>
          <cell r="AD1754">
            <v>0</v>
          </cell>
          <cell r="AH1754">
            <v>0</v>
          </cell>
        </row>
        <row r="1755">
          <cell r="A1755" t="str">
            <v>G950097-001</v>
          </cell>
          <cell r="B1755" t="str">
            <v>Fixtures and fittings</v>
          </cell>
          <cell r="C1755">
            <v>1302</v>
          </cell>
          <cell r="D1755" t="str">
            <v>IS</v>
          </cell>
          <cell r="E1755" t="str">
            <v>N/A</v>
          </cell>
          <cell r="F1755" t="str">
            <v>N/A</v>
          </cell>
          <cell r="G1755" t="str">
            <v>ADVANC</v>
          </cell>
          <cell r="H1755" t="str">
            <v>PRT-158 PRINTER EPSON</v>
          </cell>
          <cell r="J1755">
            <v>34784</v>
          </cell>
          <cell r="K1755">
            <v>1820</v>
          </cell>
          <cell r="L1755">
            <v>0</v>
          </cell>
          <cell r="M1755">
            <v>17800</v>
          </cell>
          <cell r="N1755">
            <v>17799</v>
          </cell>
          <cell r="O1755">
            <v>1</v>
          </cell>
          <cell r="R1755">
            <v>1.8494E-2</v>
          </cell>
          <cell r="S1755">
            <v>329.19319999999999</v>
          </cell>
          <cell r="T1755">
            <v>329.17470600000001</v>
          </cell>
          <cell r="U1755">
            <v>1.8493999999975586E-2</v>
          </cell>
          <cell r="W1755">
            <v>1995</v>
          </cell>
          <cell r="X1755">
            <v>5</v>
          </cell>
          <cell r="Y1755">
            <v>0.77368897353296751</v>
          </cell>
          <cell r="Z1755">
            <v>0.7986075734420105</v>
          </cell>
          <cell r="AA1755">
            <v>4</v>
          </cell>
          <cell r="AB1755">
            <v>0</v>
          </cell>
          <cell r="AC1755">
            <v>0.05</v>
          </cell>
          <cell r="AD1755">
            <v>0</v>
          </cell>
          <cell r="AH1755">
            <v>0</v>
          </cell>
        </row>
        <row r="1756">
          <cell r="A1756" t="str">
            <v>G950097-002</v>
          </cell>
          <cell r="B1756" t="str">
            <v>Fixtures and fittings</v>
          </cell>
          <cell r="C1756">
            <v>1302</v>
          </cell>
          <cell r="D1756" t="str">
            <v>IS</v>
          </cell>
          <cell r="E1756" t="str">
            <v>N/A</v>
          </cell>
          <cell r="F1756" t="str">
            <v>N/A</v>
          </cell>
          <cell r="G1756" t="str">
            <v>ADVANC</v>
          </cell>
          <cell r="H1756" t="str">
            <v>LANBIT HUB</v>
          </cell>
          <cell r="J1756">
            <v>34784</v>
          </cell>
          <cell r="K1756">
            <v>1820</v>
          </cell>
          <cell r="L1756">
            <v>0</v>
          </cell>
          <cell r="M1756">
            <v>26000</v>
          </cell>
          <cell r="N1756">
            <v>25999</v>
          </cell>
          <cell r="O1756">
            <v>1</v>
          </cell>
          <cell r="R1756">
            <v>1.8494E-2</v>
          </cell>
          <cell r="S1756">
            <v>480.84399999999999</v>
          </cell>
          <cell r="T1756">
            <v>480.82550600000002</v>
          </cell>
          <cell r="U1756">
            <v>1.8493999999975586E-2</v>
          </cell>
          <cell r="W1756">
            <v>1995</v>
          </cell>
          <cell r="X1756">
            <v>7</v>
          </cell>
          <cell r="Y1756">
            <v>1.3504691962464299</v>
          </cell>
          <cell r="Z1756">
            <v>1</v>
          </cell>
          <cell r="AA1756">
            <v>4</v>
          </cell>
          <cell r="AB1756">
            <v>900</v>
          </cell>
          <cell r="AC1756">
            <v>0.05</v>
          </cell>
          <cell r="AD1756">
            <v>50</v>
          </cell>
          <cell r="AH1756">
            <v>0.5</v>
          </cell>
        </row>
        <row r="1757">
          <cell r="A1757" t="str">
            <v>G950098-001</v>
          </cell>
          <cell r="B1757" t="str">
            <v>Fixtures and fittings</v>
          </cell>
          <cell r="C1757">
            <v>1302</v>
          </cell>
          <cell r="D1757" t="str">
            <v>IS</v>
          </cell>
          <cell r="E1757" t="str">
            <v>N/A</v>
          </cell>
          <cell r="F1757" t="str">
            <v>N/A</v>
          </cell>
          <cell r="G1757" t="str">
            <v>ADVANC</v>
          </cell>
          <cell r="H1757" t="str">
            <v>PRINTER</v>
          </cell>
          <cell r="J1757">
            <v>34784</v>
          </cell>
          <cell r="K1757">
            <v>1820</v>
          </cell>
          <cell r="L1757">
            <v>0</v>
          </cell>
          <cell r="M1757">
            <v>17800</v>
          </cell>
          <cell r="N1757">
            <v>17799</v>
          </cell>
          <cell r="O1757">
            <v>1</v>
          </cell>
          <cell r="R1757">
            <v>1.8494E-2</v>
          </cell>
          <cell r="S1757">
            <v>329.19319999999999</v>
          </cell>
          <cell r="T1757">
            <v>329.17470600000001</v>
          </cell>
          <cell r="U1757">
            <v>1.8493999999975586E-2</v>
          </cell>
          <cell r="W1757">
            <v>1995</v>
          </cell>
          <cell r="X1757">
            <v>5</v>
          </cell>
          <cell r="Y1757">
            <v>0.77368897353296751</v>
          </cell>
          <cell r="Z1757">
            <v>0.7986075734420105</v>
          </cell>
          <cell r="AA1757">
            <v>4</v>
          </cell>
          <cell r="AB1757">
            <v>0</v>
          </cell>
          <cell r="AC1757">
            <v>0.05</v>
          </cell>
          <cell r="AD1757">
            <v>0</v>
          </cell>
          <cell r="AH1757">
            <v>0</v>
          </cell>
        </row>
        <row r="1758">
          <cell r="A1758" t="str">
            <v>G950101-001</v>
          </cell>
          <cell r="B1758" t="str">
            <v>Fixtures and fittings</v>
          </cell>
          <cell r="C1758">
            <v>1302</v>
          </cell>
          <cell r="D1758" t="str">
            <v>IS</v>
          </cell>
          <cell r="E1758" t="str">
            <v>N/A</v>
          </cell>
          <cell r="F1758">
            <v>4012122</v>
          </cell>
          <cell r="G1758" t="str">
            <v>SUNCOLOR</v>
          </cell>
          <cell r="H1758" t="str">
            <v>POWER BUILDER 5.0 ENTERPRISE</v>
          </cell>
          <cell r="I1758">
            <v>35786</v>
          </cell>
          <cell r="J1758">
            <v>35793</v>
          </cell>
          <cell r="K1758">
            <v>1820</v>
          </cell>
          <cell r="L1758">
            <v>0</v>
          </cell>
          <cell r="M1758">
            <v>102400</v>
          </cell>
          <cell r="N1758">
            <v>102399</v>
          </cell>
          <cell r="O1758">
            <v>1</v>
          </cell>
          <cell r="R1758">
            <v>2.1980099999999999E-2</v>
          </cell>
          <cell r="S1758">
            <v>2250.76224</v>
          </cell>
          <cell r="T1758">
            <v>2250.7402598999997</v>
          </cell>
          <cell r="U1758">
            <v>2.1980100000291714E-2</v>
          </cell>
          <cell r="W1758">
            <v>1997</v>
          </cell>
          <cell r="X1758">
            <v>7</v>
          </cell>
          <cell r="Y1758">
            <v>1.2178072111846947</v>
          </cell>
          <cell r="Z1758">
            <v>1</v>
          </cell>
          <cell r="AA1758">
            <v>4</v>
          </cell>
          <cell r="AB1758">
            <v>3300</v>
          </cell>
          <cell r="AC1758">
            <v>0.08</v>
          </cell>
          <cell r="AD1758">
            <v>260</v>
          </cell>
          <cell r="AH1758">
            <v>0.5</v>
          </cell>
        </row>
        <row r="1759">
          <cell r="A1759" t="str">
            <v>G950103-001</v>
          </cell>
          <cell r="B1759" t="str">
            <v>Fixtures and fittings</v>
          </cell>
          <cell r="C1759">
            <v>1302</v>
          </cell>
          <cell r="D1759" t="str">
            <v>IS</v>
          </cell>
          <cell r="E1759" t="str">
            <v>N/A</v>
          </cell>
          <cell r="F1759" t="str">
            <v>S12-207</v>
          </cell>
          <cell r="G1759" t="str">
            <v>NET SIAM</v>
          </cell>
          <cell r="H1759" t="str">
            <v>ODBC PACK FOR WINDOW</v>
          </cell>
          <cell r="I1759">
            <v>35772</v>
          </cell>
          <cell r="J1759">
            <v>35793</v>
          </cell>
          <cell r="K1759">
            <v>1820</v>
          </cell>
          <cell r="L1759">
            <v>0</v>
          </cell>
          <cell r="M1759">
            <v>16120</v>
          </cell>
          <cell r="N1759">
            <v>16119</v>
          </cell>
          <cell r="O1759">
            <v>1</v>
          </cell>
          <cell r="R1759">
            <v>1.8494E-2</v>
          </cell>
          <cell r="S1759">
            <v>298.12328000000002</v>
          </cell>
          <cell r="T1759">
            <v>298.10478599999999</v>
          </cell>
          <cell r="U1759">
            <v>1.8494000000032429E-2</v>
          </cell>
          <cell r="W1759">
            <v>1997</v>
          </cell>
          <cell r="X1759">
            <v>7</v>
          </cell>
          <cell r="Y1759">
            <v>1.2178072111846947</v>
          </cell>
          <cell r="Z1759">
            <v>1</v>
          </cell>
          <cell r="AA1759">
            <v>4</v>
          </cell>
          <cell r="AB1759">
            <v>500</v>
          </cell>
          <cell r="AC1759">
            <v>0.08</v>
          </cell>
          <cell r="AD1759">
            <v>40</v>
          </cell>
          <cell r="AH1759">
            <v>0.5</v>
          </cell>
        </row>
        <row r="1760">
          <cell r="A1760" t="str">
            <v>G950109-000</v>
          </cell>
          <cell r="B1760" t="str">
            <v>Fixtures and fittings</v>
          </cell>
          <cell r="C1760">
            <v>1302</v>
          </cell>
          <cell r="D1760" t="str">
            <v>IS</v>
          </cell>
          <cell r="E1760" t="str">
            <v>N/A</v>
          </cell>
          <cell r="F1760" t="str">
            <v>N/A</v>
          </cell>
          <cell r="G1760" t="str">
            <v>SPECIA</v>
          </cell>
          <cell r="H1760" t="str">
            <v>LASER PRINTER OPTRA-R</v>
          </cell>
          <cell r="J1760">
            <v>34812</v>
          </cell>
          <cell r="K1760">
            <v>1820</v>
          </cell>
          <cell r="L1760">
            <v>0</v>
          </cell>
          <cell r="M1760">
            <v>64000</v>
          </cell>
          <cell r="N1760">
            <v>63999</v>
          </cell>
          <cell r="O1760">
            <v>1</v>
          </cell>
          <cell r="R1760">
            <v>2.1480200000000001E-2</v>
          </cell>
          <cell r="S1760">
            <v>1374.7328</v>
          </cell>
          <cell r="T1760">
            <v>1374.7113198000002</v>
          </cell>
          <cell r="U1760">
            <v>2.1480199999814431E-2</v>
          </cell>
          <cell r="W1760">
            <v>1995</v>
          </cell>
          <cell r="X1760">
            <v>5</v>
          </cell>
          <cell r="Y1760">
            <v>0.77368897353296751</v>
          </cell>
          <cell r="Z1760">
            <v>0.7986075734420105</v>
          </cell>
          <cell r="AA1760">
            <v>4</v>
          </cell>
          <cell r="AB1760">
            <v>0</v>
          </cell>
          <cell r="AC1760">
            <v>0.05</v>
          </cell>
          <cell r="AD1760">
            <v>0</v>
          </cell>
          <cell r="AH1760">
            <v>0</v>
          </cell>
        </row>
        <row r="1761">
          <cell r="A1761" t="str">
            <v>G950111-000</v>
          </cell>
          <cell r="B1761" t="str">
            <v>Fixtures and fittings</v>
          </cell>
          <cell r="C1761">
            <v>1302</v>
          </cell>
          <cell r="D1761" t="str">
            <v>IS</v>
          </cell>
          <cell r="E1761" t="str">
            <v>N/A</v>
          </cell>
          <cell r="F1761" t="str">
            <v>N/A</v>
          </cell>
          <cell r="G1761" t="str">
            <v>SPECIA</v>
          </cell>
          <cell r="H1761" t="str">
            <v>NOTE BOOK 486DX (SARUCH)</v>
          </cell>
          <cell r="J1761">
            <v>34812</v>
          </cell>
          <cell r="K1761">
            <v>1820</v>
          </cell>
          <cell r="L1761">
            <v>0</v>
          </cell>
          <cell r="M1761">
            <v>52000</v>
          </cell>
          <cell r="N1761">
            <v>51999</v>
          </cell>
          <cell r="O1761">
            <v>1</v>
          </cell>
          <cell r="R1761">
            <v>1.8494E-2</v>
          </cell>
          <cell r="S1761">
            <v>961.68799999999999</v>
          </cell>
          <cell r="T1761">
            <v>961.66950599999996</v>
          </cell>
          <cell r="U1761">
            <v>1.8494000000032429E-2</v>
          </cell>
          <cell r="W1761">
            <v>1995</v>
          </cell>
          <cell r="X1761">
            <v>6</v>
          </cell>
          <cell r="Y1761">
            <v>0</v>
          </cell>
          <cell r="Z1761">
            <v>1</v>
          </cell>
          <cell r="AA1761">
            <v>4</v>
          </cell>
          <cell r="AB1761">
            <v>0</v>
          </cell>
          <cell r="AC1761">
            <v>0.05</v>
          </cell>
          <cell r="AD1761">
            <v>0</v>
          </cell>
          <cell r="AH1761">
            <v>0</v>
          </cell>
        </row>
        <row r="1762">
          <cell r="A1762" t="str">
            <v>G950113-000</v>
          </cell>
          <cell r="B1762" t="str">
            <v>Fixtures and fittings</v>
          </cell>
          <cell r="C1762">
            <v>1302</v>
          </cell>
          <cell r="D1762" t="str">
            <v>IS</v>
          </cell>
          <cell r="E1762" t="str">
            <v>N/A</v>
          </cell>
          <cell r="F1762" t="str">
            <v>N/A</v>
          </cell>
          <cell r="G1762" t="str">
            <v>SPECIA</v>
          </cell>
          <cell r="H1762" t="str">
            <v>PC# 54 PC DESK TOP</v>
          </cell>
          <cell r="J1762">
            <v>34812</v>
          </cell>
          <cell r="K1762">
            <v>1820</v>
          </cell>
          <cell r="L1762">
            <v>0</v>
          </cell>
          <cell r="M1762">
            <v>84000</v>
          </cell>
          <cell r="N1762">
            <v>83999</v>
          </cell>
          <cell r="O1762">
            <v>1</v>
          </cell>
          <cell r="R1762">
            <v>1.8494E-2</v>
          </cell>
          <cell r="S1762">
            <v>1553.4960000000001</v>
          </cell>
          <cell r="T1762">
            <v>1553.4775059999999</v>
          </cell>
          <cell r="U1762">
            <v>1.8494000000146116E-2</v>
          </cell>
          <cell r="W1762">
            <v>1995</v>
          </cell>
          <cell r="X1762">
            <v>6</v>
          </cell>
          <cell r="Y1762">
            <v>0</v>
          </cell>
          <cell r="Z1762">
            <v>0.7986075734420105</v>
          </cell>
          <cell r="AA1762">
            <v>5</v>
          </cell>
          <cell r="AB1762">
            <v>0</v>
          </cell>
          <cell r="AC1762">
            <v>0</v>
          </cell>
          <cell r="AD1762">
            <v>0</v>
          </cell>
          <cell r="AH1762">
            <v>0</v>
          </cell>
        </row>
        <row r="1763">
          <cell r="A1763" t="str">
            <v>G950114-000</v>
          </cell>
          <cell r="B1763" t="str">
            <v>Fixtures and fittings</v>
          </cell>
          <cell r="C1763">
            <v>1302</v>
          </cell>
          <cell r="D1763" t="str">
            <v>IS</v>
          </cell>
          <cell r="E1763" t="str">
            <v>SHT486DX002</v>
          </cell>
          <cell r="F1763" t="str">
            <v>N/A</v>
          </cell>
          <cell r="G1763" t="str">
            <v>SPECIA</v>
          </cell>
          <cell r="H1763" t="str">
            <v>PC# 01 PC DESK TOP (2004EB549 to NSE2)</v>
          </cell>
          <cell r="J1763">
            <v>34812</v>
          </cell>
          <cell r="K1763">
            <v>1820</v>
          </cell>
          <cell r="L1763">
            <v>0</v>
          </cell>
          <cell r="M1763">
            <v>84000</v>
          </cell>
          <cell r="N1763">
            <v>83999</v>
          </cell>
          <cell r="O1763">
            <v>1</v>
          </cell>
          <cell r="R1763">
            <v>1.8494E-2</v>
          </cell>
          <cell r="S1763">
            <v>1553.4960000000001</v>
          </cell>
          <cell r="T1763">
            <v>1553.4775059999999</v>
          </cell>
          <cell r="U1763">
            <v>1.8494000000146116E-2</v>
          </cell>
          <cell r="W1763">
            <v>1995</v>
          </cell>
          <cell r="X1763">
            <v>6</v>
          </cell>
          <cell r="Y1763">
            <v>0</v>
          </cell>
          <cell r="Z1763">
            <v>0.7986075734420105</v>
          </cell>
          <cell r="AA1763">
            <v>5</v>
          </cell>
          <cell r="AB1763">
            <v>0</v>
          </cell>
          <cell r="AC1763">
            <v>0</v>
          </cell>
          <cell r="AD1763">
            <v>0</v>
          </cell>
          <cell r="AH1763">
            <v>0</v>
          </cell>
        </row>
        <row r="1764">
          <cell r="A1764" t="str">
            <v>G950114-001</v>
          </cell>
          <cell r="B1764" t="str">
            <v>Fixtures and fittings</v>
          </cell>
          <cell r="C1764">
            <v>1302</v>
          </cell>
          <cell r="D1764" t="str">
            <v>IS</v>
          </cell>
          <cell r="E1764" t="str">
            <v>N/A</v>
          </cell>
          <cell r="F1764">
            <v>4210451</v>
          </cell>
          <cell r="G1764" t="str">
            <v>NCOA</v>
          </cell>
          <cell r="H1764" t="str">
            <v>SIAM RAM</v>
          </cell>
          <cell r="I1764">
            <v>36426</v>
          </cell>
          <cell r="J1764">
            <v>36436</v>
          </cell>
          <cell r="K1764">
            <v>1820</v>
          </cell>
          <cell r="L1764">
            <v>0</v>
          </cell>
          <cell r="M1764">
            <v>1812</v>
          </cell>
          <cell r="N1764">
            <v>1811</v>
          </cell>
          <cell r="O1764">
            <v>1</v>
          </cell>
          <cell r="R1764">
            <v>2.1480200000000001E-2</v>
          </cell>
          <cell r="S1764">
            <v>38.922122399999999</v>
          </cell>
          <cell r="T1764">
            <v>38.9006422</v>
          </cell>
          <cell r="U1764">
            <v>2.1480199999999172E-2</v>
          </cell>
          <cell r="W1764">
            <v>1999</v>
          </cell>
          <cell r="X1764">
            <v>7</v>
          </cell>
          <cell r="Y1764">
            <v>1.1553228621291447</v>
          </cell>
          <cell r="Z1764">
            <v>1</v>
          </cell>
          <cell r="AA1764">
            <v>4</v>
          </cell>
          <cell r="AB1764">
            <v>0</v>
          </cell>
          <cell r="AC1764">
            <v>0.09</v>
          </cell>
          <cell r="AD1764">
            <v>0</v>
          </cell>
          <cell r="AH1764">
            <v>0</v>
          </cell>
        </row>
        <row r="1765">
          <cell r="A1765" t="str">
            <v>G950115-000</v>
          </cell>
          <cell r="B1765" t="str">
            <v>Fixtures and fittings</v>
          </cell>
          <cell r="C1765">
            <v>1302</v>
          </cell>
          <cell r="D1765" t="str">
            <v>IS</v>
          </cell>
          <cell r="E1765" t="str">
            <v>N/A</v>
          </cell>
          <cell r="F1765" t="str">
            <v>N/A</v>
          </cell>
          <cell r="G1765" t="str">
            <v>SPECIA</v>
          </cell>
          <cell r="H1765" t="str">
            <v>PC# 279 PC DESK TOP</v>
          </cell>
          <cell r="J1765">
            <v>34812</v>
          </cell>
          <cell r="K1765">
            <v>1820</v>
          </cell>
          <cell r="L1765">
            <v>0</v>
          </cell>
          <cell r="M1765">
            <v>84000</v>
          </cell>
          <cell r="N1765">
            <v>83999</v>
          </cell>
          <cell r="O1765">
            <v>1</v>
          </cell>
          <cell r="R1765">
            <v>2.1480200000000001E-2</v>
          </cell>
          <cell r="S1765">
            <v>1804.3368</v>
          </cell>
          <cell r="T1765">
            <v>1804.3153198000002</v>
          </cell>
          <cell r="U1765">
            <v>2.1480199999814431E-2</v>
          </cell>
          <cell r="W1765">
            <v>1995</v>
          </cell>
          <cell r="X1765">
            <v>6</v>
          </cell>
          <cell r="Y1765">
            <v>0</v>
          </cell>
          <cell r="Z1765">
            <v>0.7986075734420105</v>
          </cell>
          <cell r="AA1765">
            <v>5</v>
          </cell>
          <cell r="AB1765">
            <v>0</v>
          </cell>
          <cell r="AC1765">
            <v>0</v>
          </cell>
          <cell r="AD1765">
            <v>0</v>
          </cell>
          <cell r="AH1765">
            <v>0</v>
          </cell>
        </row>
        <row r="1766">
          <cell r="A1766" t="str">
            <v>G950115-001</v>
          </cell>
          <cell r="B1766" t="str">
            <v>Fixtures and fittings</v>
          </cell>
          <cell r="C1766">
            <v>1302</v>
          </cell>
          <cell r="D1766" t="str">
            <v>IS</v>
          </cell>
          <cell r="E1766" t="str">
            <v>N/A</v>
          </cell>
          <cell r="F1766">
            <v>4210451</v>
          </cell>
          <cell r="G1766" t="str">
            <v>NCOA</v>
          </cell>
          <cell r="H1766" t="str">
            <v>SIAM RAM</v>
          </cell>
          <cell r="I1766">
            <v>36426</v>
          </cell>
          <cell r="J1766">
            <v>36436</v>
          </cell>
          <cell r="K1766">
            <v>1820</v>
          </cell>
          <cell r="L1766">
            <v>0</v>
          </cell>
          <cell r="M1766">
            <v>1812</v>
          </cell>
          <cell r="N1766">
            <v>1811</v>
          </cell>
          <cell r="O1766">
            <v>1</v>
          </cell>
          <cell r="R1766">
            <v>2.1480200000000001E-2</v>
          </cell>
          <cell r="S1766">
            <v>38.922122399999999</v>
          </cell>
          <cell r="T1766">
            <v>38.9006422</v>
          </cell>
          <cell r="U1766">
            <v>2.1480199999999172E-2</v>
          </cell>
          <cell r="W1766">
            <v>1999</v>
          </cell>
          <cell r="X1766">
            <v>7</v>
          </cell>
          <cell r="Y1766">
            <v>1.1553228621291447</v>
          </cell>
          <cell r="Z1766">
            <v>1</v>
          </cell>
          <cell r="AA1766">
            <v>4</v>
          </cell>
          <cell r="AB1766">
            <v>0</v>
          </cell>
          <cell r="AC1766">
            <v>0.09</v>
          </cell>
          <cell r="AD1766">
            <v>0</v>
          </cell>
          <cell r="AH1766">
            <v>0</v>
          </cell>
        </row>
        <row r="1767">
          <cell r="A1767" t="str">
            <v>G950117-000</v>
          </cell>
          <cell r="B1767" t="str">
            <v>Fixtures and fittings</v>
          </cell>
          <cell r="C1767">
            <v>1302</v>
          </cell>
          <cell r="D1767" t="str">
            <v>IS</v>
          </cell>
          <cell r="E1767" t="str">
            <v>N/A</v>
          </cell>
          <cell r="F1767" t="str">
            <v>N/A</v>
          </cell>
          <cell r="G1767" t="str">
            <v>APECIA</v>
          </cell>
          <cell r="H1767" t="str">
            <v>PC# 121 PC DESK TOP</v>
          </cell>
          <cell r="J1767">
            <v>34812</v>
          </cell>
          <cell r="K1767">
            <v>1820</v>
          </cell>
          <cell r="L1767">
            <v>0</v>
          </cell>
          <cell r="M1767">
            <v>180000</v>
          </cell>
          <cell r="N1767">
            <v>179999</v>
          </cell>
          <cell r="O1767">
            <v>1</v>
          </cell>
          <cell r="R1767">
            <v>1.8494E-2</v>
          </cell>
          <cell r="S1767">
            <v>3328.92</v>
          </cell>
          <cell r="T1767">
            <v>3328.9015060000002</v>
          </cell>
          <cell r="U1767">
            <v>1.8493999999918742E-2</v>
          </cell>
          <cell r="W1767">
            <v>1995</v>
          </cell>
          <cell r="X1767">
            <v>6</v>
          </cell>
          <cell r="Y1767">
            <v>0</v>
          </cell>
          <cell r="Z1767">
            <v>0.7986075734420105</v>
          </cell>
          <cell r="AA1767">
            <v>5</v>
          </cell>
          <cell r="AB1767">
            <v>0</v>
          </cell>
          <cell r="AC1767">
            <v>0</v>
          </cell>
          <cell r="AD1767">
            <v>0</v>
          </cell>
          <cell r="AH1767">
            <v>0</v>
          </cell>
        </row>
        <row r="1768">
          <cell r="A1768" t="str">
            <v>G950118-000</v>
          </cell>
          <cell r="B1768" t="str">
            <v>Fixtures and fittings</v>
          </cell>
          <cell r="C1768">
            <v>3400</v>
          </cell>
          <cell r="D1768" t="str">
            <v>Test</v>
          </cell>
          <cell r="E1768" t="str">
            <v>N/A</v>
          </cell>
          <cell r="F1768" t="str">
            <v>N/A</v>
          </cell>
          <cell r="G1768" t="str">
            <v>SPECIA</v>
          </cell>
          <cell r="H1768" t="str">
            <v>PC# PCA12 PC DESK TOP</v>
          </cell>
          <cell r="J1768">
            <v>34848</v>
          </cell>
          <cell r="K1768">
            <v>1820</v>
          </cell>
          <cell r="L1768">
            <v>0</v>
          </cell>
          <cell r="M1768">
            <v>26000</v>
          </cell>
          <cell r="N1768">
            <v>25999</v>
          </cell>
          <cell r="O1768">
            <v>1</v>
          </cell>
          <cell r="R1768">
            <v>2.1480200000000001E-2</v>
          </cell>
          <cell r="S1768">
            <v>558.48520000000008</v>
          </cell>
          <cell r="T1768">
            <v>558.46371980000004</v>
          </cell>
          <cell r="U1768">
            <v>2.1480200000041805E-2</v>
          </cell>
          <cell r="W1768">
            <v>1995</v>
          </cell>
          <cell r="X1768">
            <v>6</v>
          </cell>
          <cell r="Y1768">
            <v>0</v>
          </cell>
          <cell r="Z1768">
            <v>0.7986075734420105</v>
          </cell>
          <cell r="AA1768">
            <v>5</v>
          </cell>
          <cell r="AB1768">
            <v>0</v>
          </cell>
          <cell r="AC1768">
            <v>0</v>
          </cell>
          <cell r="AD1768">
            <v>0</v>
          </cell>
          <cell r="AH1768">
            <v>0</v>
          </cell>
        </row>
        <row r="1769">
          <cell r="A1769" t="str">
            <v>G950118-001</v>
          </cell>
          <cell r="B1769" t="str">
            <v>Fixtures and fittings</v>
          </cell>
          <cell r="C1769">
            <v>3400</v>
          </cell>
          <cell r="D1769" t="str">
            <v>Test</v>
          </cell>
          <cell r="E1769" t="str">
            <v>N/A</v>
          </cell>
          <cell r="F1769" t="str">
            <v>N/A</v>
          </cell>
          <cell r="G1769" t="str">
            <v>ADVANC</v>
          </cell>
          <cell r="H1769" t="str">
            <v>ADJ COST</v>
          </cell>
          <cell r="J1769">
            <v>34876</v>
          </cell>
          <cell r="K1769">
            <v>1820</v>
          </cell>
          <cell r="L1769">
            <v>0</v>
          </cell>
          <cell r="M1769">
            <v>1800</v>
          </cell>
          <cell r="N1769">
            <v>1799</v>
          </cell>
          <cell r="O1769">
            <v>1</v>
          </cell>
          <cell r="R1769">
            <v>1.8494E-2</v>
          </cell>
          <cell r="S1769">
            <v>33.289200000000001</v>
          </cell>
          <cell r="T1769">
            <v>33.270705999999997</v>
          </cell>
          <cell r="U1769">
            <v>1.8494000000004007E-2</v>
          </cell>
          <cell r="W1769">
            <v>1995</v>
          </cell>
          <cell r="X1769">
            <v>7</v>
          </cell>
          <cell r="Y1769">
            <v>1.3504691962464299</v>
          </cell>
          <cell r="Z1769">
            <v>1</v>
          </cell>
          <cell r="AA1769">
            <v>4</v>
          </cell>
          <cell r="AB1769">
            <v>100</v>
          </cell>
          <cell r="AC1769">
            <v>0.05</v>
          </cell>
          <cell r="AD1769">
            <v>10</v>
          </cell>
          <cell r="AH1769">
            <v>0</v>
          </cell>
        </row>
        <row r="1770">
          <cell r="A1770" t="str">
            <v>G950118-002</v>
          </cell>
          <cell r="B1770" t="str">
            <v>Fixtures and fittings</v>
          </cell>
          <cell r="C1770">
            <v>3400</v>
          </cell>
          <cell r="D1770" t="str">
            <v>Test</v>
          </cell>
          <cell r="E1770" t="str">
            <v>N/A</v>
          </cell>
          <cell r="F1770" t="str">
            <v>N/A</v>
          </cell>
          <cell r="G1770" t="str">
            <v>SKYLIN</v>
          </cell>
          <cell r="H1770" t="str">
            <v>Q2-52 PC HOS</v>
          </cell>
          <cell r="J1770">
            <v>34876</v>
          </cell>
          <cell r="K1770">
            <v>1820</v>
          </cell>
          <cell r="L1770">
            <v>0</v>
          </cell>
          <cell r="M1770">
            <v>77500</v>
          </cell>
          <cell r="N1770">
            <v>77499</v>
          </cell>
          <cell r="O1770">
            <v>1</v>
          </cell>
          <cell r="P1770" t="str">
            <v>Offshore 1-3</v>
          </cell>
          <cell r="R1770">
            <v>2.5007100000000001E-2</v>
          </cell>
          <cell r="S1770">
            <v>1938.05025</v>
          </cell>
          <cell r="T1770">
            <v>1938.0252429</v>
          </cell>
          <cell r="U1770">
            <v>2.5007100000038918E-2</v>
          </cell>
          <cell r="W1770">
            <v>1995</v>
          </cell>
          <cell r="X1770">
            <v>6</v>
          </cell>
          <cell r="Y1770">
            <v>0</v>
          </cell>
          <cell r="Z1770">
            <v>0.7986075734420105</v>
          </cell>
          <cell r="AA1770">
            <v>5</v>
          </cell>
          <cell r="AB1770">
            <v>0</v>
          </cell>
          <cell r="AC1770">
            <v>0</v>
          </cell>
          <cell r="AD1770">
            <v>0</v>
          </cell>
          <cell r="AH1770">
            <v>0</v>
          </cell>
        </row>
        <row r="1771">
          <cell r="A1771" t="str">
            <v>G950122-003</v>
          </cell>
          <cell r="B1771" t="str">
            <v>Fixtures and fittings</v>
          </cell>
          <cell r="C1771">
            <v>3420</v>
          </cell>
          <cell r="D1771" t="str">
            <v>Test</v>
          </cell>
          <cell r="E1771" t="str">
            <v>N/A</v>
          </cell>
          <cell r="F1771" t="str">
            <v>N/A</v>
          </cell>
          <cell r="G1771" t="str">
            <v>SKYLIN</v>
          </cell>
          <cell r="H1771" t="str">
            <v>Q2-52 PC HOS</v>
          </cell>
          <cell r="J1771">
            <v>34876</v>
          </cell>
          <cell r="K1771">
            <v>1820</v>
          </cell>
          <cell r="L1771">
            <v>0</v>
          </cell>
          <cell r="M1771">
            <v>77500</v>
          </cell>
          <cell r="N1771">
            <v>77499</v>
          </cell>
          <cell r="O1771">
            <v>1</v>
          </cell>
          <cell r="P1771" t="str">
            <v>Offshore 1-3</v>
          </cell>
          <cell r="R1771">
            <v>2.6919700000000001E-2</v>
          </cell>
          <cell r="S1771">
            <v>2086.27675</v>
          </cell>
          <cell r="T1771">
            <v>2086.2498303000002</v>
          </cell>
          <cell r="U1771">
            <v>2.6919699999780278E-2</v>
          </cell>
          <cell r="W1771">
            <v>1995</v>
          </cell>
          <cell r="X1771">
            <v>6</v>
          </cell>
          <cell r="Y1771">
            <v>0</v>
          </cell>
          <cell r="Z1771">
            <v>0.7986075734420105</v>
          </cell>
          <cell r="AA1771">
            <v>5</v>
          </cell>
          <cell r="AB1771">
            <v>0</v>
          </cell>
          <cell r="AC1771">
            <v>0</v>
          </cell>
          <cell r="AD1771">
            <v>0</v>
          </cell>
          <cell r="AH1771">
            <v>0</v>
          </cell>
        </row>
        <row r="1772">
          <cell r="A1772" t="str">
            <v>G950124-001</v>
          </cell>
          <cell r="B1772" t="str">
            <v>Fixtures and fittings</v>
          </cell>
          <cell r="C1772">
            <v>1302</v>
          </cell>
          <cell r="D1772" t="str">
            <v>IS</v>
          </cell>
          <cell r="E1772" t="str">
            <v>N/A</v>
          </cell>
          <cell r="F1772" t="str">
            <v>N/A</v>
          </cell>
          <cell r="G1772" t="str">
            <v>SHT</v>
          </cell>
          <cell r="H1772" t="str">
            <v>COMPUTOR</v>
          </cell>
          <cell r="J1772">
            <v>35240</v>
          </cell>
          <cell r="K1772">
            <v>1820</v>
          </cell>
          <cell r="L1772">
            <v>0</v>
          </cell>
          <cell r="M1772">
            <v>18800</v>
          </cell>
          <cell r="N1772">
            <v>18799</v>
          </cell>
          <cell r="O1772">
            <v>1</v>
          </cell>
          <cell r="R1772">
            <v>2.1480200000000001E-2</v>
          </cell>
          <cell r="S1772">
            <v>403.82776000000001</v>
          </cell>
          <cell r="T1772">
            <v>403.80627980000003</v>
          </cell>
          <cell r="U1772">
            <v>2.1480199999984961E-2</v>
          </cell>
          <cell r="W1772">
            <v>1996</v>
          </cell>
          <cell r="X1772">
            <v>7</v>
          </cell>
          <cell r="Y1772">
            <v>1.3103721298495645</v>
          </cell>
          <cell r="Z1772">
            <v>1</v>
          </cell>
          <cell r="AA1772">
            <v>4</v>
          </cell>
          <cell r="AB1772">
            <v>0</v>
          </cell>
          <cell r="AC1772">
            <v>6.5000000000000002E-2</v>
          </cell>
          <cell r="AD1772">
            <v>0</v>
          </cell>
          <cell r="AH1772">
            <v>0</v>
          </cell>
        </row>
        <row r="1773">
          <cell r="A1773" t="str">
            <v>G950124-002</v>
          </cell>
          <cell r="B1773" t="str">
            <v>Fixtures and fittings</v>
          </cell>
          <cell r="C1773">
            <v>1302</v>
          </cell>
          <cell r="D1773" t="str">
            <v>IS</v>
          </cell>
          <cell r="E1773" t="str">
            <v>N/A</v>
          </cell>
          <cell r="F1773">
            <v>4210451</v>
          </cell>
          <cell r="G1773" t="str">
            <v>NCOA</v>
          </cell>
          <cell r="H1773" t="str">
            <v>SIAM RAM</v>
          </cell>
          <cell r="I1773">
            <v>36426</v>
          </cell>
          <cell r="J1773">
            <v>36436</v>
          </cell>
          <cell r="K1773">
            <v>1820</v>
          </cell>
          <cell r="L1773">
            <v>0</v>
          </cell>
          <cell r="M1773">
            <v>1812</v>
          </cell>
          <cell r="N1773">
            <v>1811</v>
          </cell>
          <cell r="O1773">
            <v>1</v>
          </cell>
          <cell r="R1773">
            <v>2.1480200000000001E-2</v>
          </cell>
          <cell r="S1773">
            <v>38.922122399999999</v>
          </cell>
          <cell r="T1773">
            <v>38.9006422</v>
          </cell>
          <cell r="U1773">
            <v>2.1480199999999172E-2</v>
          </cell>
          <cell r="W1773">
            <v>1999</v>
          </cell>
          <cell r="X1773">
            <v>7</v>
          </cell>
          <cell r="Y1773">
            <v>1.1553228621291447</v>
          </cell>
          <cell r="Z1773">
            <v>1</v>
          </cell>
          <cell r="AA1773">
            <v>4</v>
          </cell>
          <cell r="AB1773">
            <v>0</v>
          </cell>
          <cell r="AC1773">
            <v>0.09</v>
          </cell>
          <cell r="AD1773">
            <v>0</v>
          </cell>
          <cell r="AH1773">
            <v>0</v>
          </cell>
        </row>
        <row r="1774">
          <cell r="A1774" t="str">
            <v>G950125-000</v>
          </cell>
          <cell r="B1774" t="str">
            <v>Fixtures and fittings</v>
          </cell>
          <cell r="C1774">
            <v>1302</v>
          </cell>
          <cell r="D1774" t="str">
            <v>IS</v>
          </cell>
          <cell r="E1774" t="str">
            <v>N/A</v>
          </cell>
          <cell r="F1774" t="str">
            <v>N/A</v>
          </cell>
          <cell r="G1774" t="str">
            <v>SPECIA</v>
          </cell>
          <cell r="H1774" t="str">
            <v>PC# 97 PC DESK TOP</v>
          </cell>
          <cell r="J1774">
            <v>34848</v>
          </cell>
          <cell r="K1774">
            <v>1820</v>
          </cell>
          <cell r="L1774">
            <v>0</v>
          </cell>
          <cell r="M1774">
            <v>50000</v>
          </cell>
          <cell r="N1774">
            <v>49999</v>
          </cell>
          <cell r="O1774">
            <v>1</v>
          </cell>
          <cell r="R1774">
            <v>2.1480200000000001E-2</v>
          </cell>
          <cell r="S1774">
            <v>1074.01</v>
          </cell>
          <cell r="T1774">
            <v>1073.9885198000002</v>
          </cell>
          <cell r="U1774">
            <v>2.1480199999814431E-2</v>
          </cell>
          <cell r="W1774">
            <v>1995</v>
          </cell>
          <cell r="X1774">
            <v>6</v>
          </cell>
          <cell r="Y1774">
            <v>0</v>
          </cell>
          <cell r="Z1774">
            <v>0.7986075734420105</v>
          </cell>
          <cell r="AA1774">
            <v>5</v>
          </cell>
          <cell r="AB1774">
            <v>0</v>
          </cell>
          <cell r="AC1774">
            <v>0</v>
          </cell>
          <cell r="AD1774">
            <v>0</v>
          </cell>
          <cell r="AH1774">
            <v>0</v>
          </cell>
        </row>
        <row r="1775">
          <cell r="A1775" t="str">
            <v>G950132-000</v>
          </cell>
          <cell r="B1775" t="str">
            <v>Fixtures and fittings</v>
          </cell>
          <cell r="C1775">
            <v>1302</v>
          </cell>
          <cell r="D1775" t="str">
            <v>IS</v>
          </cell>
          <cell r="E1775" t="str">
            <v>N/A</v>
          </cell>
          <cell r="F1775" t="str">
            <v>N/A</v>
          </cell>
          <cell r="G1775" t="str">
            <v>ADVANC</v>
          </cell>
          <cell r="H1775" t="str">
            <v>PRINTER EPSON LX-300</v>
          </cell>
          <cell r="J1775">
            <v>34876</v>
          </cell>
          <cell r="K1775">
            <v>1820</v>
          </cell>
          <cell r="L1775">
            <v>0</v>
          </cell>
          <cell r="M1775">
            <v>5500</v>
          </cell>
          <cell r="N1775">
            <v>5499</v>
          </cell>
          <cell r="O1775">
            <v>1</v>
          </cell>
          <cell r="R1775">
            <v>2.1480200000000001E-2</v>
          </cell>
          <cell r="S1775">
            <v>118.14110000000001</v>
          </cell>
          <cell r="T1775">
            <v>118.11961980000001</v>
          </cell>
          <cell r="U1775">
            <v>2.1480199999999172E-2</v>
          </cell>
          <cell r="W1775">
            <v>1995</v>
          </cell>
          <cell r="X1775">
            <v>5</v>
          </cell>
          <cell r="Y1775">
            <v>0.77368897353296751</v>
          </cell>
          <cell r="Z1775">
            <v>0.7986075734420105</v>
          </cell>
          <cell r="AA1775">
            <v>4</v>
          </cell>
          <cell r="AB1775">
            <v>0</v>
          </cell>
          <cell r="AC1775">
            <v>0.05</v>
          </cell>
          <cell r="AD1775">
            <v>0</v>
          </cell>
          <cell r="AH1775">
            <v>0</v>
          </cell>
        </row>
        <row r="1776">
          <cell r="A1776" t="str">
            <v>G950134-000</v>
          </cell>
          <cell r="B1776" t="str">
            <v>Fixtures and fittings</v>
          </cell>
          <cell r="C1776">
            <v>1302</v>
          </cell>
          <cell r="D1776" t="str">
            <v>IS</v>
          </cell>
          <cell r="E1776" t="str">
            <v>AU-MG946</v>
          </cell>
          <cell r="F1776" t="str">
            <v>N/A</v>
          </cell>
          <cell r="G1776" t="str">
            <v>SPECIA</v>
          </cell>
          <cell r="H1776" t="str">
            <v>PRT-196 HP LASER JET 4V PRINTER</v>
          </cell>
          <cell r="J1776">
            <v>34904</v>
          </cell>
          <cell r="K1776">
            <v>1820</v>
          </cell>
          <cell r="L1776">
            <v>0</v>
          </cell>
          <cell r="M1776">
            <v>64000</v>
          </cell>
          <cell r="N1776">
            <v>63999</v>
          </cell>
          <cell r="O1776">
            <v>1</v>
          </cell>
          <cell r="R1776">
            <v>2.7225800000000001E-2</v>
          </cell>
          <cell r="S1776">
            <v>1742.4512000000002</v>
          </cell>
          <cell r="T1776">
            <v>1742.4239742000002</v>
          </cell>
          <cell r="U1776">
            <v>2.7225799999996525E-2</v>
          </cell>
          <cell r="W1776">
            <v>1995</v>
          </cell>
          <cell r="X1776">
            <v>5</v>
          </cell>
          <cell r="Y1776">
            <v>0.77368897353296751</v>
          </cell>
          <cell r="Z1776">
            <v>0.7986075734420105</v>
          </cell>
          <cell r="AA1776">
            <v>4</v>
          </cell>
          <cell r="AB1776">
            <v>1100</v>
          </cell>
          <cell r="AC1776">
            <v>0.05</v>
          </cell>
          <cell r="AD1776">
            <v>60</v>
          </cell>
          <cell r="AH1776">
            <v>0.5</v>
          </cell>
        </row>
        <row r="1777">
          <cell r="A1777" t="str">
            <v>G950137-000</v>
          </cell>
          <cell r="B1777" t="str">
            <v>Fixtures and fittings</v>
          </cell>
          <cell r="C1777">
            <v>1302</v>
          </cell>
          <cell r="D1777" t="str">
            <v>IS</v>
          </cell>
          <cell r="E1777" t="str">
            <v>N/A</v>
          </cell>
          <cell r="F1777" t="str">
            <v>N/A</v>
          </cell>
          <cell r="G1777" t="str">
            <v>SPECIA</v>
          </cell>
          <cell r="H1777" t="str">
            <v>COLOTR CAMERA</v>
          </cell>
          <cell r="J1777">
            <v>35058</v>
          </cell>
          <cell r="K1777">
            <v>1820</v>
          </cell>
          <cell r="L1777">
            <v>0</v>
          </cell>
          <cell r="M1777">
            <v>40000</v>
          </cell>
          <cell r="N1777">
            <v>39999</v>
          </cell>
          <cell r="O1777">
            <v>1</v>
          </cell>
          <cell r="R1777">
            <v>2.6514599999999999E-2</v>
          </cell>
          <cell r="S1777">
            <v>1060.5840000000001</v>
          </cell>
          <cell r="T1777">
            <v>1060.5574853999999</v>
          </cell>
          <cell r="U1777">
            <v>2.6514600000155042E-2</v>
          </cell>
          <cell r="W1777">
            <v>1995</v>
          </cell>
          <cell r="X1777">
            <v>7</v>
          </cell>
          <cell r="Y1777">
            <v>1.3504691962464299</v>
          </cell>
          <cell r="Z1777">
            <v>1</v>
          </cell>
          <cell r="AA1777">
            <v>4</v>
          </cell>
          <cell r="AB1777">
            <v>1400</v>
          </cell>
          <cell r="AC1777">
            <v>0.05</v>
          </cell>
          <cell r="AD1777">
            <v>70</v>
          </cell>
          <cell r="AH1777">
            <v>0.5</v>
          </cell>
        </row>
        <row r="1778">
          <cell r="A1778" t="str">
            <v>G950138-001</v>
          </cell>
          <cell r="B1778" t="str">
            <v>Fixtures and fittings</v>
          </cell>
          <cell r="C1778">
            <v>1302</v>
          </cell>
          <cell r="D1778" t="str">
            <v>IS</v>
          </cell>
          <cell r="E1778" t="str">
            <v>N/A</v>
          </cell>
          <cell r="F1778">
            <v>4210061</v>
          </cell>
          <cell r="G1778" t="str">
            <v>NCOA</v>
          </cell>
          <cell r="H1778" t="str">
            <v>OFFICE 97 STD SPECIAL UPGRADE</v>
          </cell>
          <cell r="I1778">
            <v>36193</v>
          </cell>
          <cell r="J1778">
            <v>36219</v>
          </cell>
          <cell r="K1778">
            <v>1820</v>
          </cell>
          <cell r="L1778">
            <v>0</v>
          </cell>
          <cell r="M1778">
            <v>10300</v>
          </cell>
          <cell r="N1778">
            <v>10299</v>
          </cell>
          <cell r="O1778">
            <v>1</v>
          </cell>
          <cell r="R1778">
            <v>2.1480200000000001E-2</v>
          </cell>
          <cell r="S1778">
            <v>221.24606000000003</v>
          </cell>
          <cell r="T1778">
            <v>221.22457980000001</v>
          </cell>
          <cell r="U1778">
            <v>2.1480200000013383E-2</v>
          </cell>
          <cell r="W1778">
            <v>1999</v>
          </cell>
          <cell r="X1778">
            <v>7</v>
          </cell>
          <cell r="Y1778">
            <v>1.1553228621291447</v>
          </cell>
          <cell r="Z1778">
            <v>1</v>
          </cell>
          <cell r="AA1778">
            <v>4</v>
          </cell>
          <cell r="AB1778">
            <v>300</v>
          </cell>
          <cell r="AC1778">
            <v>0.09</v>
          </cell>
          <cell r="AD1778">
            <v>30</v>
          </cell>
          <cell r="AH1778">
            <v>0.5</v>
          </cell>
        </row>
        <row r="1779">
          <cell r="A1779" t="str">
            <v>G950143-002</v>
          </cell>
          <cell r="B1779" t="str">
            <v>Fixtures and fittings</v>
          </cell>
          <cell r="C1779">
            <v>2003</v>
          </cell>
          <cell r="D1779" t="str">
            <v>Fac</v>
          </cell>
          <cell r="E1779" t="str">
            <v>N/A</v>
          </cell>
          <cell r="F1779">
            <v>46</v>
          </cell>
          <cell r="G1779" t="str">
            <v>TTI</v>
          </cell>
          <cell r="H1779" t="str">
            <v>INSTALLATION OF SIEMENS INVERTER</v>
          </cell>
          <cell r="I1779">
            <v>35257</v>
          </cell>
          <cell r="J1779">
            <v>35268</v>
          </cell>
          <cell r="K1779">
            <v>1820</v>
          </cell>
          <cell r="L1779">
            <v>0</v>
          </cell>
          <cell r="M1779">
            <v>26000</v>
          </cell>
          <cell r="N1779">
            <v>25999</v>
          </cell>
          <cell r="O1779">
            <v>1</v>
          </cell>
          <cell r="R1779">
            <v>2.51696E-2</v>
          </cell>
          <cell r="S1779">
            <v>654.40959999999995</v>
          </cell>
          <cell r="T1779">
            <v>654.38443040000004</v>
          </cell>
          <cell r="U1779">
            <v>2.5169599999912862E-2</v>
          </cell>
          <cell r="W1779">
            <v>1996</v>
          </cell>
          <cell r="X1779">
            <v>7</v>
          </cell>
          <cell r="Y1779">
            <v>1.3103721298495645</v>
          </cell>
          <cell r="Z1779">
            <v>1</v>
          </cell>
          <cell r="AA1779">
            <v>4</v>
          </cell>
          <cell r="AB1779">
            <v>900</v>
          </cell>
          <cell r="AC1779">
            <v>6.5000000000000002E-2</v>
          </cell>
          <cell r="AD1779">
            <v>60</v>
          </cell>
          <cell r="AH1779">
            <v>0.5</v>
          </cell>
        </row>
        <row r="1780">
          <cell r="A1780" t="str">
            <v>G950159-000</v>
          </cell>
          <cell r="B1780" t="str">
            <v>Fixtures and fittings</v>
          </cell>
          <cell r="C1780">
            <v>1302</v>
          </cell>
          <cell r="D1780" t="str">
            <v>IS</v>
          </cell>
          <cell r="E1780" t="str">
            <v>N/A</v>
          </cell>
          <cell r="F1780" t="str">
            <v>N/A</v>
          </cell>
          <cell r="G1780" t="str">
            <v>SANG-C</v>
          </cell>
          <cell r="H1780" t="str">
            <v>COOLER</v>
          </cell>
          <cell r="J1780">
            <v>35086</v>
          </cell>
          <cell r="K1780">
            <v>1820</v>
          </cell>
          <cell r="L1780">
            <v>0</v>
          </cell>
          <cell r="M1780">
            <v>5600</v>
          </cell>
          <cell r="N1780">
            <v>5599</v>
          </cell>
          <cell r="O1780">
            <v>1</v>
          </cell>
          <cell r="R1780">
            <v>2.51696E-2</v>
          </cell>
          <cell r="S1780">
            <v>140.94976</v>
          </cell>
          <cell r="T1780">
            <v>140.9245904</v>
          </cell>
          <cell r="U1780">
            <v>2.5169599999998127E-2</v>
          </cell>
          <cell r="W1780">
            <v>1996</v>
          </cell>
          <cell r="X1780">
            <v>7</v>
          </cell>
          <cell r="Y1780">
            <v>1.3103721298495645</v>
          </cell>
          <cell r="Z1780">
            <v>1</v>
          </cell>
          <cell r="AA1780">
            <v>4</v>
          </cell>
          <cell r="AB1780">
            <v>0</v>
          </cell>
          <cell r="AC1780">
            <v>6.5000000000000002E-2</v>
          </cell>
          <cell r="AD1780">
            <v>0</v>
          </cell>
          <cell r="AH1780">
            <v>0</v>
          </cell>
        </row>
        <row r="1781">
          <cell r="A1781" t="str">
            <v>G950160-000</v>
          </cell>
          <cell r="B1781" t="str">
            <v>Fixtures and fittings</v>
          </cell>
          <cell r="C1781">
            <v>1302</v>
          </cell>
          <cell r="D1781" t="str">
            <v>IS</v>
          </cell>
          <cell r="E1781">
            <v>44527920</v>
          </cell>
          <cell r="F1781">
            <v>9503443</v>
          </cell>
          <cell r="G1781" t="str">
            <v>S.A.G.</v>
          </cell>
          <cell r="H1781" t="str">
            <v>CISCO 4000M MODULAR</v>
          </cell>
          <cell r="I1781">
            <v>34917</v>
          </cell>
          <cell r="J1781">
            <v>35457</v>
          </cell>
          <cell r="K1781">
            <v>1820</v>
          </cell>
          <cell r="L1781">
            <v>0</v>
          </cell>
          <cell r="M1781">
            <v>391700.93</v>
          </cell>
          <cell r="N1781">
            <v>391699.93</v>
          </cell>
          <cell r="O1781">
            <v>1</v>
          </cell>
          <cell r="R1781">
            <v>2.1480200000000001E-2</v>
          </cell>
          <cell r="S1781">
            <v>8413.8143165860001</v>
          </cell>
          <cell r="T1781">
            <v>8413.792836386001</v>
          </cell>
          <cell r="U1781">
            <v>2.148019999913231E-2</v>
          </cell>
          <cell r="W1781">
            <v>1997</v>
          </cell>
          <cell r="X1781">
            <v>7</v>
          </cell>
          <cell r="Y1781">
            <v>1.2178072111846947</v>
          </cell>
          <cell r="Z1781">
            <v>1</v>
          </cell>
          <cell r="AA1781">
            <v>4</v>
          </cell>
          <cell r="AB1781">
            <v>12500</v>
          </cell>
          <cell r="AC1781">
            <v>0.08</v>
          </cell>
          <cell r="AD1781">
            <v>1000</v>
          </cell>
          <cell r="AH1781">
            <v>0.5</v>
          </cell>
        </row>
        <row r="1782">
          <cell r="A1782" t="str">
            <v>G950163-000</v>
          </cell>
          <cell r="B1782" t="str">
            <v>Fixtures and fittings</v>
          </cell>
          <cell r="C1782">
            <v>1302</v>
          </cell>
          <cell r="D1782" t="str">
            <v>IS</v>
          </cell>
          <cell r="E1782" t="str">
            <v>N/A</v>
          </cell>
          <cell r="F1782" t="str">
            <v>N/A</v>
          </cell>
          <cell r="G1782" t="str">
            <v>SHT</v>
          </cell>
          <cell r="H1782" t="str">
            <v>PRINTER EPSON LQ1170I</v>
          </cell>
          <cell r="J1782">
            <v>34995</v>
          </cell>
          <cell r="K1782">
            <v>1820</v>
          </cell>
          <cell r="L1782">
            <v>0</v>
          </cell>
          <cell r="M1782">
            <v>50000</v>
          </cell>
          <cell r="N1782">
            <v>49999</v>
          </cell>
          <cell r="O1782">
            <v>1</v>
          </cell>
          <cell r="R1782">
            <v>2.1480200000000001E-2</v>
          </cell>
          <cell r="S1782">
            <v>1074.01</v>
          </cell>
          <cell r="T1782">
            <v>1073.9885198000002</v>
          </cell>
          <cell r="U1782">
            <v>2.1480199999814431E-2</v>
          </cell>
          <cell r="W1782">
            <v>1995</v>
          </cell>
          <cell r="X1782">
            <v>5</v>
          </cell>
          <cell r="Y1782">
            <v>0.77368897353296751</v>
          </cell>
          <cell r="Z1782">
            <v>0.7986075734420105</v>
          </cell>
          <cell r="AA1782">
            <v>4</v>
          </cell>
          <cell r="AB1782">
            <v>0</v>
          </cell>
          <cell r="AC1782">
            <v>0.05</v>
          </cell>
          <cell r="AD1782">
            <v>0</v>
          </cell>
          <cell r="AH1782">
            <v>0</v>
          </cell>
        </row>
        <row r="1783">
          <cell r="A1783" t="str">
            <v>G950164-000</v>
          </cell>
          <cell r="B1783" t="str">
            <v>Fixtures and fittings</v>
          </cell>
          <cell r="C1783">
            <v>1302</v>
          </cell>
          <cell r="D1783" t="str">
            <v>IS</v>
          </cell>
          <cell r="E1783" t="str">
            <v>N/A</v>
          </cell>
          <cell r="F1783" t="str">
            <v>N/A</v>
          </cell>
          <cell r="G1783" t="str">
            <v>SHT</v>
          </cell>
          <cell r="H1783" t="str">
            <v>PC# 137 PERSONAL COM</v>
          </cell>
          <cell r="J1783">
            <v>34995</v>
          </cell>
          <cell r="K1783">
            <v>1820</v>
          </cell>
          <cell r="L1783">
            <v>0</v>
          </cell>
          <cell r="M1783">
            <v>44500</v>
          </cell>
          <cell r="N1783">
            <v>44499</v>
          </cell>
          <cell r="O1783">
            <v>1</v>
          </cell>
          <cell r="R1783">
            <v>2.4045E-2</v>
          </cell>
          <cell r="S1783">
            <v>1070.0025000000001</v>
          </cell>
          <cell r="T1783">
            <v>1069.9784549999999</v>
          </cell>
          <cell r="U1783">
            <v>2.4045000000114669E-2</v>
          </cell>
          <cell r="W1783">
            <v>1995</v>
          </cell>
          <cell r="X1783">
            <v>6</v>
          </cell>
          <cell r="Y1783">
            <v>0</v>
          </cell>
          <cell r="Z1783">
            <v>0.7986075734420105</v>
          </cell>
          <cell r="AA1783">
            <v>5</v>
          </cell>
          <cell r="AB1783">
            <v>0</v>
          </cell>
          <cell r="AC1783">
            <v>0</v>
          </cell>
          <cell r="AD1783">
            <v>0</v>
          </cell>
          <cell r="AH1783">
            <v>0</v>
          </cell>
        </row>
        <row r="1784">
          <cell r="A1784" t="str">
            <v>G950164-001</v>
          </cell>
          <cell r="B1784" t="str">
            <v>Fixtures and fittings</v>
          </cell>
          <cell r="C1784">
            <v>1302</v>
          </cell>
          <cell r="D1784" t="str">
            <v>IS</v>
          </cell>
          <cell r="E1784" t="str">
            <v>N/A</v>
          </cell>
          <cell r="F1784">
            <v>4010354</v>
          </cell>
          <cell r="G1784" t="str">
            <v>NETWORK</v>
          </cell>
          <cell r="H1784" t="str">
            <v>VIRUS SCAN LICENSE SOFTWARE</v>
          </cell>
          <cell r="I1784">
            <v>35741</v>
          </cell>
          <cell r="J1784">
            <v>35758</v>
          </cell>
          <cell r="K1784">
            <v>1820</v>
          </cell>
          <cell r="L1784">
            <v>0</v>
          </cell>
          <cell r="M1784">
            <v>4100</v>
          </cell>
          <cell r="N1784">
            <v>4099</v>
          </cell>
          <cell r="O1784">
            <v>1</v>
          </cell>
          <cell r="R1784">
            <v>2.4045E-2</v>
          </cell>
          <cell r="S1784">
            <v>98.584500000000006</v>
          </cell>
          <cell r="T1784">
            <v>98.560455000000005</v>
          </cell>
          <cell r="U1784">
            <v>2.4045000000000982E-2</v>
          </cell>
          <cell r="W1784">
            <v>1997</v>
          </cell>
          <cell r="X1784">
            <v>6</v>
          </cell>
          <cell r="Y1784">
            <v>0</v>
          </cell>
          <cell r="Z1784">
            <v>1.0272626931567328</v>
          </cell>
          <cell r="AA1784">
            <v>5</v>
          </cell>
          <cell r="AB1784">
            <v>0</v>
          </cell>
          <cell r="AC1784">
            <v>0.03</v>
          </cell>
          <cell r="AD1784">
            <v>0</v>
          </cell>
          <cell r="AH1784">
            <v>0</v>
          </cell>
        </row>
        <row r="1785">
          <cell r="A1785" t="str">
            <v>G950165-000</v>
          </cell>
          <cell r="B1785" t="str">
            <v>Fixtures and fittings</v>
          </cell>
          <cell r="C1785">
            <v>1302</v>
          </cell>
          <cell r="D1785" t="str">
            <v>IS</v>
          </cell>
          <cell r="E1785" t="str">
            <v>N/A</v>
          </cell>
          <cell r="F1785" t="str">
            <v>N/A</v>
          </cell>
          <cell r="G1785" t="str">
            <v>SHT</v>
          </cell>
          <cell r="H1785" t="str">
            <v>STANDALONE SNMP 10 BASE-T HUB</v>
          </cell>
          <cell r="J1785">
            <v>34995</v>
          </cell>
          <cell r="K1785">
            <v>1820</v>
          </cell>
          <cell r="L1785">
            <v>0</v>
          </cell>
          <cell r="M1785">
            <v>42540</v>
          </cell>
          <cell r="N1785">
            <v>42539</v>
          </cell>
          <cell r="O1785">
            <v>1</v>
          </cell>
          <cell r="R1785">
            <v>2.4045E-2</v>
          </cell>
          <cell r="S1785">
            <v>1022.8743000000001</v>
          </cell>
          <cell r="T1785">
            <v>1022.8502550000001</v>
          </cell>
          <cell r="U1785">
            <v>2.4045000000000982E-2</v>
          </cell>
          <cell r="W1785">
            <v>1995</v>
          </cell>
          <cell r="X1785">
            <v>7</v>
          </cell>
          <cell r="Y1785">
            <v>1.3504691962464299</v>
          </cell>
          <cell r="Z1785">
            <v>1</v>
          </cell>
          <cell r="AA1785">
            <v>4</v>
          </cell>
          <cell r="AB1785">
            <v>1500</v>
          </cell>
          <cell r="AC1785">
            <v>0.05</v>
          </cell>
          <cell r="AD1785">
            <v>80</v>
          </cell>
          <cell r="AH1785">
            <v>0.5</v>
          </cell>
        </row>
        <row r="1786">
          <cell r="A1786" t="str">
            <v>G950166-000</v>
          </cell>
          <cell r="B1786" t="str">
            <v>Fixtures and fittings</v>
          </cell>
          <cell r="C1786">
            <v>1302</v>
          </cell>
          <cell r="D1786" t="str">
            <v>IS</v>
          </cell>
          <cell r="E1786" t="str">
            <v>N/A</v>
          </cell>
          <cell r="F1786" t="str">
            <v>N/A</v>
          </cell>
          <cell r="G1786" t="str">
            <v>SHT</v>
          </cell>
          <cell r="H1786" t="str">
            <v>STANDALONE SNMP 10 BASE-T HUB</v>
          </cell>
          <cell r="J1786">
            <v>34995</v>
          </cell>
          <cell r="K1786">
            <v>1820</v>
          </cell>
          <cell r="L1786">
            <v>0</v>
          </cell>
          <cell r="M1786">
            <v>42540</v>
          </cell>
          <cell r="N1786">
            <v>42539</v>
          </cell>
          <cell r="O1786">
            <v>1</v>
          </cell>
          <cell r="R1786">
            <v>2.6514599999999999E-2</v>
          </cell>
          <cell r="S1786">
            <v>1127.9310840000001</v>
          </cell>
          <cell r="T1786">
            <v>1127.9045693999999</v>
          </cell>
          <cell r="U1786">
            <v>2.6514600000155042E-2</v>
          </cell>
          <cell r="W1786">
            <v>1995</v>
          </cell>
          <cell r="X1786">
            <v>7</v>
          </cell>
          <cell r="Y1786">
            <v>1.3504691962464299</v>
          </cell>
          <cell r="Z1786">
            <v>1</v>
          </cell>
          <cell r="AA1786">
            <v>4</v>
          </cell>
          <cell r="AB1786">
            <v>1500</v>
          </cell>
          <cell r="AC1786">
            <v>0.05</v>
          </cell>
          <cell r="AD1786">
            <v>80</v>
          </cell>
          <cell r="AH1786">
            <v>0.5</v>
          </cell>
        </row>
        <row r="1787">
          <cell r="A1787" t="str">
            <v>G950167-000</v>
          </cell>
          <cell r="B1787" t="str">
            <v>Fixtures and fittings</v>
          </cell>
          <cell r="C1787">
            <v>1302</v>
          </cell>
          <cell r="D1787" t="str">
            <v>IS</v>
          </cell>
          <cell r="E1787" t="str">
            <v>N/A</v>
          </cell>
          <cell r="F1787" t="str">
            <v>N/A</v>
          </cell>
          <cell r="G1787" t="str">
            <v>SHT</v>
          </cell>
          <cell r="H1787" t="str">
            <v>COMPUTER</v>
          </cell>
          <cell r="J1787">
            <v>34995</v>
          </cell>
          <cell r="K1787">
            <v>1820</v>
          </cell>
          <cell r="L1787">
            <v>0</v>
          </cell>
          <cell r="M1787">
            <v>42540</v>
          </cell>
          <cell r="N1787">
            <v>42539</v>
          </cell>
          <cell r="O1787">
            <v>1</v>
          </cell>
          <cell r="R1787">
            <v>2.6514599999999999E-2</v>
          </cell>
          <cell r="S1787">
            <v>1127.9310840000001</v>
          </cell>
          <cell r="T1787">
            <v>1127.9045693999999</v>
          </cell>
          <cell r="U1787">
            <v>2.6514600000155042E-2</v>
          </cell>
          <cell r="W1787">
            <v>1995</v>
          </cell>
          <cell r="X1787">
            <v>6</v>
          </cell>
          <cell r="Y1787">
            <v>0</v>
          </cell>
          <cell r="Z1787">
            <v>0.7986075734420105</v>
          </cell>
          <cell r="AA1787">
            <v>5</v>
          </cell>
          <cell r="AB1787">
            <v>0</v>
          </cell>
          <cell r="AC1787">
            <v>0</v>
          </cell>
          <cell r="AD1787">
            <v>0</v>
          </cell>
          <cell r="AH1787">
            <v>0</v>
          </cell>
        </row>
        <row r="1788">
          <cell r="A1788" t="str">
            <v>G950168-000</v>
          </cell>
          <cell r="B1788" t="str">
            <v>Fixtures and fittings</v>
          </cell>
          <cell r="C1788">
            <v>1302</v>
          </cell>
          <cell r="D1788" t="str">
            <v>IS</v>
          </cell>
          <cell r="E1788" t="str">
            <v>N/A</v>
          </cell>
          <cell r="F1788" t="str">
            <v>N/A</v>
          </cell>
          <cell r="G1788" t="str">
            <v>SHT</v>
          </cell>
          <cell r="H1788" t="str">
            <v>STANDALONE SNMP 10 BASE-T HUB</v>
          </cell>
          <cell r="J1788">
            <v>34995</v>
          </cell>
          <cell r="K1788">
            <v>1820</v>
          </cell>
          <cell r="L1788">
            <v>0</v>
          </cell>
          <cell r="M1788">
            <v>42540</v>
          </cell>
          <cell r="N1788">
            <v>42539</v>
          </cell>
          <cell r="O1788">
            <v>1</v>
          </cell>
          <cell r="R1788">
            <v>2.4045E-2</v>
          </cell>
          <cell r="S1788">
            <v>1022.8743000000001</v>
          </cell>
          <cell r="T1788">
            <v>1022.8502550000001</v>
          </cell>
          <cell r="U1788">
            <v>2.4045000000000982E-2</v>
          </cell>
          <cell r="W1788">
            <v>1995</v>
          </cell>
          <cell r="X1788">
            <v>7</v>
          </cell>
          <cell r="Y1788">
            <v>1.3504691962464299</v>
          </cell>
          <cell r="Z1788">
            <v>1</v>
          </cell>
          <cell r="AA1788">
            <v>4</v>
          </cell>
          <cell r="AB1788">
            <v>1500</v>
          </cell>
          <cell r="AC1788">
            <v>0.05</v>
          </cell>
          <cell r="AD1788">
            <v>80</v>
          </cell>
          <cell r="AH1788">
            <v>0.5</v>
          </cell>
        </row>
        <row r="1789">
          <cell r="A1789" t="str">
            <v>G950169-000</v>
          </cell>
          <cell r="B1789" t="str">
            <v>Fixtures and fittings</v>
          </cell>
          <cell r="C1789">
            <v>1302</v>
          </cell>
          <cell r="D1789" t="str">
            <v>IS</v>
          </cell>
          <cell r="E1789" t="str">
            <v>N/A</v>
          </cell>
          <cell r="F1789" t="str">
            <v>N/A</v>
          </cell>
          <cell r="G1789" t="str">
            <v>SHT</v>
          </cell>
          <cell r="H1789" t="str">
            <v>STANDALONE SNMP 10 BASE-T HUB</v>
          </cell>
          <cell r="J1789">
            <v>34995</v>
          </cell>
          <cell r="K1789">
            <v>1820</v>
          </cell>
          <cell r="L1789">
            <v>0</v>
          </cell>
          <cell r="M1789">
            <v>42540</v>
          </cell>
          <cell r="N1789">
            <v>42539</v>
          </cell>
          <cell r="O1789">
            <v>1</v>
          </cell>
          <cell r="R1789">
            <v>2.4045E-2</v>
          </cell>
          <cell r="S1789">
            <v>1022.8743000000001</v>
          </cell>
          <cell r="T1789">
            <v>1022.8502550000001</v>
          </cell>
          <cell r="U1789">
            <v>2.4045000000000982E-2</v>
          </cell>
          <cell r="W1789">
            <v>1995</v>
          </cell>
          <cell r="X1789">
            <v>7</v>
          </cell>
          <cell r="Y1789">
            <v>1.3504691962464299</v>
          </cell>
          <cell r="Z1789">
            <v>1</v>
          </cell>
          <cell r="AA1789">
            <v>4</v>
          </cell>
          <cell r="AB1789">
            <v>1500</v>
          </cell>
          <cell r="AC1789">
            <v>0.05</v>
          </cell>
          <cell r="AD1789">
            <v>80</v>
          </cell>
          <cell r="AH1789">
            <v>0.5</v>
          </cell>
        </row>
        <row r="1790">
          <cell r="A1790" t="str">
            <v>G950170-000</v>
          </cell>
          <cell r="B1790" t="str">
            <v>Fixtures and fittings</v>
          </cell>
          <cell r="C1790">
            <v>1302</v>
          </cell>
          <cell r="D1790" t="str">
            <v>IS</v>
          </cell>
          <cell r="E1790" t="str">
            <v>N/A</v>
          </cell>
          <cell r="F1790" t="str">
            <v>N/A</v>
          </cell>
          <cell r="G1790" t="str">
            <v>SHT</v>
          </cell>
          <cell r="H1790" t="str">
            <v>STANDALONE SNMP 10 BASE-T HUB</v>
          </cell>
          <cell r="J1790">
            <v>34995</v>
          </cell>
          <cell r="K1790">
            <v>1820</v>
          </cell>
          <cell r="L1790">
            <v>0</v>
          </cell>
          <cell r="M1790">
            <v>42540</v>
          </cell>
          <cell r="N1790">
            <v>42539</v>
          </cell>
          <cell r="O1790">
            <v>1</v>
          </cell>
          <cell r="R1790">
            <v>2.4045E-2</v>
          </cell>
          <cell r="S1790">
            <v>1022.8743000000001</v>
          </cell>
          <cell r="T1790">
            <v>1022.8502550000001</v>
          </cell>
          <cell r="U1790">
            <v>2.4045000000000982E-2</v>
          </cell>
          <cell r="W1790">
            <v>1995</v>
          </cell>
          <cell r="X1790">
            <v>7</v>
          </cell>
          <cell r="Y1790">
            <v>1.3504691962464299</v>
          </cell>
          <cell r="Z1790">
            <v>1</v>
          </cell>
          <cell r="AA1790">
            <v>4</v>
          </cell>
          <cell r="AB1790">
            <v>1500</v>
          </cell>
          <cell r="AC1790">
            <v>0.05</v>
          </cell>
          <cell r="AD1790">
            <v>80</v>
          </cell>
          <cell r="AH1790">
            <v>0.5</v>
          </cell>
        </row>
        <row r="1791">
          <cell r="A1791" t="str">
            <v>G950171-000</v>
          </cell>
          <cell r="B1791" t="str">
            <v>Fixtures and fittings</v>
          </cell>
          <cell r="C1791">
            <v>1302</v>
          </cell>
          <cell r="D1791" t="str">
            <v>IS</v>
          </cell>
          <cell r="E1791" t="str">
            <v>N/A</v>
          </cell>
          <cell r="F1791" t="str">
            <v>N/A</v>
          </cell>
          <cell r="G1791" t="str">
            <v>SHT</v>
          </cell>
          <cell r="H1791" t="str">
            <v>STANDALONE SNMP 10 BASE-T HUB</v>
          </cell>
          <cell r="J1791">
            <v>34995</v>
          </cell>
          <cell r="K1791">
            <v>1820</v>
          </cell>
          <cell r="L1791">
            <v>0</v>
          </cell>
          <cell r="M1791">
            <v>42540</v>
          </cell>
          <cell r="N1791">
            <v>42539</v>
          </cell>
          <cell r="O1791">
            <v>1</v>
          </cell>
          <cell r="R1791">
            <v>2.4045E-2</v>
          </cell>
          <cell r="S1791">
            <v>1022.8743000000001</v>
          </cell>
          <cell r="T1791">
            <v>1022.8502550000001</v>
          </cell>
          <cell r="U1791">
            <v>2.4045000000000982E-2</v>
          </cell>
          <cell r="W1791">
            <v>1995</v>
          </cell>
          <cell r="X1791">
            <v>7</v>
          </cell>
          <cell r="Y1791">
            <v>1.3504691962464299</v>
          </cell>
          <cell r="Z1791">
            <v>1</v>
          </cell>
          <cell r="AA1791">
            <v>4</v>
          </cell>
          <cell r="AB1791">
            <v>1500</v>
          </cell>
          <cell r="AC1791">
            <v>0.05</v>
          </cell>
          <cell r="AD1791">
            <v>80</v>
          </cell>
          <cell r="AH1791">
            <v>0.5</v>
          </cell>
        </row>
        <row r="1792">
          <cell r="A1792" t="str">
            <v>G950172-000</v>
          </cell>
          <cell r="B1792" t="str">
            <v>Fixtures and fittings</v>
          </cell>
          <cell r="C1792">
            <v>1302</v>
          </cell>
          <cell r="D1792" t="str">
            <v>IS</v>
          </cell>
          <cell r="E1792" t="str">
            <v>N/A</v>
          </cell>
          <cell r="F1792" t="str">
            <v>N/A</v>
          </cell>
          <cell r="G1792" t="str">
            <v>SHT</v>
          </cell>
          <cell r="H1792" t="str">
            <v>STANDALONE SNMP 10 BASE-T HUB</v>
          </cell>
          <cell r="J1792">
            <v>34995</v>
          </cell>
          <cell r="K1792">
            <v>1820</v>
          </cell>
          <cell r="L1792">
            <v>0</v>
          </cell>
          <cell r="M1792">
            <v>42540</v>
          </cell>
          <cell r="N1792">
            <v>42539</v>
          </cell>
          <cell r="O1792">
            <v>1</v>
          </cell>
          <cell r="R1792">
            <v>2.4045E-2</v>
          </cell>
          <cell r="S1792">
            <v>1022.8743000000001</v>
          </cell>
          <cell r="T1792">
            <v>1022.8502550000001</v>
          </cell>
          <cell r="U1792">
            <v>2.4045000000000982E-2</v>
          </cell>
          <cell r="W1792">
            <v>1995</v>
          </cell>
          <cell r="X1792">
            <v>7</v>
          </cell>
          <cell r="Y1792">
            <v>1.3504691962464299</v>
          </cell>
          <cell r="Z1792">
            <v>1</v>
          </cell>
          <cell r="AA1792">
            <v>4</v>
          </cell>
          <cell r="AB1792">
            <v>1500</v>
          </cell>
          <cell r="AC1792">
            <v>0.05</v>
          </cell>
          <cell r="AD1792">
            <v>80</v>
          </cell>
          <cell r="AH1792">
            <v>0.5</v>
          </cell>
        </row>
        <row r="1793">
          <cell r="A1793" t="str">
            <v>G950174-000</v>
          </cell>
          <cell r="B1793" t="str">
            <v>Fixtures and fittings</v>
          </cell>
          <cell r="C1793">
            <v>1302</v>
          </cell>
          <cell r="D1793" t="str">
            <v>IS</v>
          </cell>
          <cell r="E1793" t="str">
            <v>N/A</v>
          </cell>
          <cell r="F1793" t="str">
            <v>N/A</v>
          </cell>
          <cell r="G1793" t="str">
            <v>SHT</v>
          </cell>
          <cell r="H1793" t="str">
            <v>STANDALONE SNMP 10 BASE-T HUB</v>
          </cell>
          <cell r="J1793">
            <v>34995</v>
          </cell>
          <cell r="K1793">
            <v>1820</v>
          </cell>
          <cell r="L1793">
            <v>0</v>
          </cell>
          <cell r="M1793">
            <v>42540</v>
          </cell>
          <cell r="N1793">
            <v>42539</v>
          </cell>
          <cell r="O1793">
            <v>1</v>
          </cell>
          <cell r="R1793">
            <v>2.1480200000000001E-2</v>
          </cell>
          <cell r="S1793">
            <v>913.76770800000008</v>
          </cell>
          <cell r="T1793">
            <v>913.74622780000004</v>
          </cell>
          <cell r="U1793">
            <v>2.1480200000041805E-2</v>
          </cell>
          <cell r="W1793">
            <v>1995</v>
          </cell>
          <cell r="X1793">
            <v>7</v>
          </cell>
          <cell r="Y1793">
            <v>1.3504691962464299</v>
          </cell>
          <cell r="Z1793">
            <v>1</v>
          </cell>
          <cell r="AA1793">
            <v>4</v>
          </cell>
          <cell r="AB1793">
            <v>1500</v>
          </cell>
          <cell r="AC1793">
            <v>0.05</v>
          </cell>
          <cell r="AD1793">
            <v>80</v>
          </cell>
          <cell r="AH1793">
            <v>0.5</v>
          </cell>
        </row>
        <row r="1794">
          <cell r="A1794" t="str">
            <v>G950175-000</v>
          </cell>
          <cell r="B1794" t="str">
            <v>Fixtures and fittings</v>
          </cell>
          <cell r="C1794">
            <v>1302</v>
          </cell>
          <cell r="D1794" t="str">
            <v>IS</v>
          </cell>
          <cell r="E1794" t="str">
            <v>N/A</v>
          </cell>
          <cell r="F1794" t="str">
            <v>N/A</v>
          </cell>
          <cell r="G1794" t="str">
            <v>SHT</v>
          </cell>
          <cell r="H1794" t="str">
            <v>STANDALONE SNMP 10 BASE-T HUB</v>
          </cell>
          <cell r="J1794">
            <v>35058</v>
          </cell>
          <cell r="K1794">
            <v>1820</v>
          </cell>
          <cell r="L1794">
            <v>0</v>
          </cell>
          <cell r="M1794">
            <v>41500</v>
          </cell>
          <cell r="N1794">
            <v>41499</v>
          </cell>
          <cell r="O1794">
            <v>1</v>
          </cell>
          <cell r="R1794">
            <v>2.1480200000000001E-2</v>
          </cell>
          <cell r="S1794">
            <v>891.42830000000004</v>
          </cell>
          <cell r="T1794">
            <v>891.40681980000011</v>
          </cell>
          <cell r="U1794">
            <v>2.1480199999928118E-2</v>
          </cell>
          <cell r="W1794">
            <v>1995</v>
          </cell>
          <cell r="X1794">
            <v>7</v>
          </cell>
          <cell r="Y1794">
            <v>1.3504691962464299</v>
          </cell>
          <cell r="Z1794">
            <v>1</v>
          </cell>
          <cell r="AA1794">
            <v>4</v>
          </cell>
          <cell r="AB1794">
            <v>1500</v>
          </cell>
          <cell r="AC1794">
            <v>0.05</v>
          </cell>
          <cell r="AD1794">
            <v>80</v>
          </cell>
          <cell r="AH1794">
            <v>0.5</v>
          </cell>
        </row>
        <row r="1795">
          <cell r="A1795" t="str">
            <v>G950176-000</v>
          </cell>
          <cell r="B1795" t="str">
            <v>Fixtures and fittings</v>
          </cell>
          <cell r="C1795">
            <v>1302</v>
          </cell>
          <cell r="D1795" t="str">
            <v>IS</v>
          </cell>
          <cell r="E1795" t="str">
            <v>N/A</v>
          </cell>
          <cell r="F1795" t="str">
            <v>N/A</v>
          </cell>
          <cell r="G1795" t="str">
            <v>SHT</v>
          </cell>
          <cell r="H1795" t="str">
            <v>PRINT SERVER</v>
          </cell>
          <cell r="J1795">
            <v>35058</v>
          </cell>
          <cell r="K1795">
            <v>1820</v>
          </cell>
          <cell r="L1795">
            <v>0</v>
          </cell>
          <cell r="M1795">
            <v>20000</v>
          </cell>
          <cell r="N1795">
            <v>19999</v>
          </cell>
          <cell r="O1795">
            <v>1</v>
          </cell>
          <cell r="R1795">
            <v>2.1480200000000001E-2</v>
          </cell>
          <cell r="S1795">
            <v>429.60400000000004</v>
          </cell>
          <cell r="T1795">
            <v>429.5825198</v>
          </cell>
          <cell r="U1795">
            <v>2.1480200000041805E-2</v>
          </cell>
          <cell r="W1795">
            <v>1995</v>
          </cell>
          <cell r="X1795">
            <v>7</v>
          </cell>
          <cell r="Y1795">
            <v>1.3504691962464299</v>
          </cell>
          <cell r="Z1795">
            <v>1</v>
          </cell>
          <cell r="AA1795">
            <v>4</v>
          </cell>
          <cell r="AB1795">
            <v>0</v>
          </cell>
          <cell r="AC1795">
            <v>0.05</v>
          </cell>
          <cell r="AD1795">
            <v>0</v>
          </cell>
          <cell r="AH1795">
            <v>0</v>
          </cell>
        </row>
        <row r="1796">
          <cell r="A1796" t="str">
            <v>G950177-000</v>
          </cell>
          <cell r="B1796" t="str">
            <v>Fixtures and fittings</v>
          </cell>
          <cell r="C1796">
            <v>1302</v>
          </cell>
          <cell r="D1796" t="str">
            <v>IS</v>
          </cell>
          <cell r="E1796" t="str">
            <v>N/A</v>
          </cell>
          <cell r="F1796" t="str">
            <v>N/A</v>
          </cell>
          <cell r="G1796" t="str">
            <v>SHT</v>
          </cell>
          <cell r="H1796" t="str">
            <v>PRINT SERVER</v>
          </cell>
          <cell r="J1796">
            <v>35058</v>
          </cell>
          <cell r="K1796">
            <v>1820</v>
          </cell>
          <cell r="L1796">
            <v>0</v>
          </cell>
          <cell r="M1796">
            <v>20000</v>
          </cell>
          <cell r="N1796">
            <v>19999</v>
          </cell>
          <cell r="O1796">
            <v>1</v>
          </cell>
          <cell r="R1796">
            <v>2.1480200000000001E-2</v>
          </cell>
          <cell r="S1796">
            <v>429.60400000000004</v>
          </cell>
          <cell r="T1796">
            <v>429.5825198</v>
          </cell>
          <cell r="U1796">
            <v>2.1480200000041805E-2</v>
          </cell>
          <cell r="W1796">
            <v>1995</v>
          </cell>
          <cell r="X1796">
            <v>7</v>
          </cell>
          <cell r="Y1796">
            <v>1.3504691962464299</v>
          </cell>
          <cell r="Z1796">
            <v>1</v>
          </cell>
          <cell r="AA1796">
            <v>4</v>
          </cell>
          <cell r="AB1796">
            <v>0</v>
          </cell>
          <cell r="AC1796">
            <v>0.05</v>
          </cell>
          <cell r="AD1796">
            <v>0</v>
          </cell>
          <cell r="AH1796">
            <v>0</v>
          </cell>
        </row>
        <row r="1797">
          <cell r="A1797" t="str">
            <v>G950178-000</v>
          </cell>
          <cell r="B1797" t="str">
            <v>Fixtures and fittings</v>
          </cell>
          <cell r="C1797">
            <v>1302</v>
          </cell>
          <cell r="D1797" t="str">
            <v>IS</v>
          </cell>
          <cell r="E1797" t="str">
            <v>N/A</v>
          </cell>
          <cell r="F1797" t="str">
            <v>N/A</v>
          </cell>
          <cell r="G1797" t="str">
            <v>SHT</v>
          </cell>
          <cell r="H1797" t="str">
            <v>PRINT SERVER</v>
          </cell>
          <cell r="J1797">
            <v>35058</v>
          </cell>
          <cell r="K1797">
            <v>1820</v>
          </cell>
          <cell r="L1797">
            <v>0</v>
          </cell>
          <cell r="M1797">
            <v>20000</v>
          </cell>
          <cell r="N1797">
            <v>19999</v>
          </cell>
          <cell r="O1797">
            <v>1</v>
          </cell>
          <cell r="R1797">
            <v>2.1480200000000001E-2</v>
          </cell>
          <cell r="S1797">
            <v>429.60400000000004</v>
          </cell>
          <cell r="T1797">
            <v>429.5825198</v>
          </cell>
          <cell r="U1797">
            <v>2.1480200000041805E-2</v>
          </cell>
          <cell r="W1797">
            <v>1995</v>
          </cell>
          <cell r="X1797">
            <v>7</v>
          </cell>
          <cell r="Y1797">
            <v>1.3504691962464299</v>
          </cell>
          <cell r="Z1797">
            <v>1</v>
          </cell>
          <cell r="AA1797">
            <v>4</v>
          </cell>
          <cell r="AB1797">
            <v>0</v>
          </cell>
          <cell r="AC1797">
            <v>0.05</v>
          </cell>
          <cell r="AD1797">
            <v>0</v>
          </cell>
          <cell r="AH1797">
            <v>0</v>
          </cell>
        </row>
        <row r="1798">
          <cell r="A1798" t="str">
            <v>G950179-000</v>
          </cell>
          <cell r="B1798" t="str">
            <v>Fixtures and fittings</v>
          </cell>
          <cell r="C1798">
            <v>1302</v>
          </cell>
          <cell r="D1798" t="str">
            <v>IS</v>
          </cell>
          <cell r="E1798" t="str">
            <v>N/A</v>
          </cell>
          <cell r="F1798" t="str">
            <v>N/A</v>
          </cell>
          <cell r="G1798" t="str">
            <v>SHT</v>
          </cell>
          <cell r="H1798" t="str">
            <v>PRINT SERVER</v>
          </cell>
          <cell r="J1798">
            <v>35058</v>
          </cell>
          <cell r="K1798">
            <v>1820</v>
          </cell>
          <cell r="L1798">
            <v>0</v>
          </cell>
          <cell r="M1798">
            <v>20000</v>
          </cell>
          <cell r="N1798">
            <v>19999</v>
          </cell>
          <cell r="O1798">
            <v>1</v>
          </cell>
          <cell r="R1798">
            <v>2.1480200000000001E-2</v>
          </cell>
          <cell r="S1798">
            <v>429.60400000000004</v>
          </cell>
          <cell r="T1798">
            <v>429.5825198</v>
          </cell>
          <cell r="U1798">
            <v>2.1480200000041805E-2</v>
          </cell>
          <cell r="W1798">
            <v>1995</v>
          </cell>
          <cell r="X1798">
            <v>7</v>
          </cell>
          <cell r="Y1798">
            <v>1.3504691962464299</v>
          </cell>
          <cell r="Z1798">
            <v>1</v>
          </cell>
          <cell r="AA1798">
            <v>4</v>
          </cell>
          <cell r="AB1798">
            <v>0</v>
          </cell>
          <cell r="AC1798">
            <v>0.05</v>
          </cell>
          <cell r="AD1798">
            <v>0</v>
          </cell>
          <cell r="AH1798">
            <v>0</v>
          </cell>
        </row>
        <row r="1799">
          <cell r="A1799" t="str">
            <v>G950181-000</v>
          </cell>
          <cell r="B1799" t="str">
            <v>Fixtures and fittings</v>
          </cell>
          <cell r="C1799">
            <v>1302</v>
          </cell>
          <cell r="D1799" t="str">
            <v>IS</v>
          </cell>
          <cell r="E1799" t="str">
            <v>N/A</v>
          </cell>
          <cell r="F1799" t="str">
            <v>N/A</v>
          </cell>
          <cell r="G1799" t="str">
            <v>SHT</v>
          </cell>
          <cell r="H1799" t="str">
            <v>PRT-095 LASER PRINTER</v>
          </cell>
          <cell r="J1799">
            <v>34995</v>
          </cell>
          <cell r="K1799">
            <v>1820</v>
          </cell>
          <cell r="L1799">
            <v>0</v>
          </cell>
          <cell r="M1799">
            <v>21000</v>
          </cell>
          <cell r="N1799">
            <v>20999</v>
          </cell>
          <cell r="O1799">
            <v>1</v>
          </cell>
          <cell r="R1799">
            <v>2.4045E-2</v>
          </cell>
          <cell r="S1799">
            <v>504.94499999999999</v>
          </cell>
          <cell r="T1799">
            <v>504.92095499999999</v>
          </cell>
          <cell r="U1799">
            <v>2.4045000000000982E-2</v>
          </cell>
          <cell r="W1799">
            <v>1995</v>
          </cell>
          <cell r="X1799">
            <v>5</v>
          </cell>
          <cell r="Y1799">
            <v>0.77368897353296751</v>
          </cell>
          <cell r="Z1799">
            <v>0.7986075734420105</v>
          </cell>
          <cell r="AA1799">
            <v>4</v>
          </cell>
          <cell r="AB1799">
            <v>310</v>
          </cell>
          <cell r="AC1799">
            <v>0.05</v>
          </cell>
          <cell r="AD1799">
            <v>20</v>
          </cell>
          <cell r="AH1799">
            <v>0.5</v>
          </cell>
        </row>
        <row r="1800">
          <cell r="A1800" t="str">
            <v>G950183-000</v>
          </cell>
          <cell r="B1800" t="str">
            <v>Fixtures and fittings</v>
          </cell>
          <cell r="C1800">
            <v>1302</v>
          </cell>
          <cell r="D1800" t="str">
            <v>IS</v>
          </cell>
          <cell r="E1800" t="str">
            <v>N/A</v>
          </cell>
          <cell r="F1800" t="str">
            <v>N/A</v>
          </cell>
          <cell r="G1800" t="str">
            <v>SHT</v>
          </cell>
          <cell r="H1800" t="str">
            <v>PCI RAID CONTROLLER</v>
          </cell>
          <cell r="J1800">
            <v>34995</v>
          </cell>
          <cell r="K1800">
            <v>1820</v>
          </cell>
          <cell r="L1800">
            <v>0</v>
          </cell>
          <cell r="M1800">
            <v>350000</v>
          </cell>
          <cell r="N1800">
            <v>349999</v>
          </cell>
          <cell r="O1800">
            <v>1</v>
          </cell>
          <cell r="R1800">
            <v>2.4045E-2</v>
          </cell>
          <cell r="S1800">
            <v>8415.75</v>
          </cell>
          <cell r="T1800">
            <v>8415.7259549999999</v>
          </cell>
          <cell r="U1800">
            <v>2.4045000000114669E-2</v>
          </cell>
          <cell r="W1800">
            <v>1995</v>
          </cell>
          <cell r="X1800">
            <v>6</v>
          </cell>
          <cell r="Y1800">
            <v>0</v>
          </cell>
          <cell r="Z1800">
            <v>0.7986075734420105</v>
          </cell>
          <cell r="AA1800">
            <v>5</v>
          </cell>
          <cell r="AB1800">
            <v>0</v>
          </cell>
          <cell r="AC1800">
            <v>0</v>
          </cell>
          <cell r="AD1800">
            <v>0</v>
          </cell>
          <cell r="AH1800">
            <v>0</v>
          </cell>
        </row>
        <row r="1801">
          <cell r="A1801" t="str">
            <v>G950185-000</v>
          </cell>
          <cell r="B1801" t="str">
            <v>Fixtures and fittings</v>
          </cell>
          <cell r="C1801">
            <v>1302</v>
          </cell>
          <cell r="D1801" t="str">
            <v>IS</v>
          </cell>
          <cell r="E1801" t="str">
            <v>N/A</v>
          </cell>
          <cell r="F1801" t="str">
            <v>N/A</v>
          </cell>
          <cell r="G1801" t="str">
            <v>SHT</v>
          </cell>
          <cell r="H1801" t="str">
            <v>PRT-135 PRINTER HP660C</v>
          </cell>
          <cell r="J1801">
            <v>34995</v>
          </cell>
          <cell r="K1801">
            <v>1820</v>
          </cell>
          <cell r="L1801">
            <v>0</v>
          </cell>
          <cell r="M1801">
            <v>13000</v>
          </cell>
          <cell r="N1801">
            <v>12999</v>
          </cell>
          <cell r="O1801">
            <v>1</v>
          </cell>
          <cell r="R1801">
            <v>2.4045E-2</v>
          </cell>
          <cell r="S1801">
            <v>312.58499999999998</v>
          </cell>
          <cell r="T1801">
            <v>312.56095499999998</v>
          </cell>
          <cell r="U1801">
            <v>2.4045000000000982E-2</v>
          </cell>
          <cell r="W1801">
            <v>1995</v>
          </cell>
          <cell r="X1801">
            <v>5</v>
          </cell>
          <cell r="Y1801">
            <v>0.77368897353296751</v>
          </cell>
          <cell r="Z1801">
            <v>0.7986075734420105</v>
          </cell>
          <cell r="AA1801">
            <v>4</v>
          </cell>
          <cell r="AB1801">
            <v>190</v>
          </cell>
          <cell r="AC1801">
            <v>0.05</v>
          </cell>
          <cell r="AD1801">
            <v>10</v>
          </cell>
          <cell r="AH1801">
            <v>0.5</v>
          </cell>
        </row>
        <row r="1802">
          <cell r="A1802" t="str">
            <v>G950186-001</v>
          </cell>
          <cell r="B1802" t="str">
            <v>Fixtures and fittings</v>
          </cell>
          <cell r="C1802">
            <v>1302</v>
          </cell>
          <cell r="D1802" t="str">
            <v>IS</v>
          </cell>
          <cell r="E1802" t="str">
            <v>LIGIST</v>
          </cell>
          <cell r="F1802" t="str">
            <v>N/A</v>
          </cell>
          <cell r="G1802" t="str">
            <v>SPECIA</v>
          </cell>
          <cell r="H1802" t="str">
            <v>PC# 190 486DX-100</v>
          </cell>
          <cell r="J1802">
            <v>35240</v>
          </cell>
          <cell r="K1802">
            <v>1820</v>
          </cell>
          <cell r="L1802">
            <v>0</v>
          </cell>
          <cell r="M1802">
            <v>32000</v>
          </cell>
          <cell r="N1802">
            <v>31999</v>
          </cell>
          <cell r="O1802">
            <v>1</v>
          </cell>
          <cell r="R1802">
            <v>2.4045E-2</v>
          </cell>
          <cell r="S1802">
            <v>769.44</v>
          </cell>
          <cell r="T1802">
            <v>769.41595500000005</v>
          </cell>
          <cell r="U1802">
            <v>2.4045000000000982E-2</v>
          </cell>
          <cell r="W1802">
            <v>1996</v>
          </cell>
          <cell r="X1802">
            <v>6</v>
          </cell>
          <cell r="Y1802">
            <v>0</v>
          </cell>
          <cell r="Z1802">
            <v>0.92357785702156558</v>
          </cell>
          <cell r="AA1802">
            <v>5</v>
          </cell>
          <cell r="AB1802">
            <v>0</v>
          </cell>
          <cell r="AC1802">
            <v>0</v>
          </cell>
          <cell r="AD1802">
            <v>0</v>
          </cell>
          <cell r="AH1802">
            <v>0</v>
          </cell>
        </row>
        <row r="1803">
          <cell r="A1803" t="str">
            <v>G950186-002</v>
          </cell>
          <cell r="B1803" t="str">
            <v>Fixtures and fittings</v>
          </cell>
          <cell r="C1803">
            <v>1302</v>
          </cell>
          <cell r="D1803" t="str">
            <v>IS</v>
          </cell>
          <cell r="E1803" t="str">
            <v>N/A</v>
          </cell>
          <cell r="F1803">
            <v>4012122</v>
          </cell>
          <cell r="G1803" t="str">
            <v>SUNCOLOR</v>
          </cell>
          <cell r="H1803" t="str">
            <v>POWER BUILDER 5.0 ENTERPRISE</v>
          </cell>
          <cell r="I1803">
            <v>35786</v>
          </cell>
          <cell r="J1803">
            <v>35793</v>
          </cell>
          <cell r="K1803">
            <v>1820</v>
          </cell>
          <cell r="L1803">
            <v>0</v>
          </cell>
          <cell r="M1803">
            <v>102400</v>
          </cell>
          <cell r="N1803">
            <v>102399</v>
          </cell>
          <cell r="O1803">
            <v>1</v>
          </cell>
          <cell r="R1803">
            <v>2.4045E-2</v>
          </cell>
          <cell r="S1803">
            <v>2462.2080000000001</v>
          </cell>
          <cell r="T1803">
            <v>2462.183955</v>
          </cell>
          <cell r="U1803">
            <v>2.4045000000114669E-2</v>
          </cell>
          <cell r="W1803">
            <v>1997</v>
          </cell>
          <cell r="X1803">
            <v>7</v>
          </cell>
          <cell r="Y1803">
            <v>1.2178072111846947</v>
          </cell>
          <cell r="Z1803">
            <v>1</v>
          </cell>
          <cell r="AA1803">
            <v>4</v>
          </cell>
          <cell r="AB1803">
            <v>3300</v>
          </cell>
          <cell r="AC1803">
            <v>0.08</v>
          </cell>
          <cell r="AD1803">
            <v>260</v>
          </cell>
          <cell r="AH1803">
            <v>0.5</v>
          </cell>
        </row>
        <row r="1804">
          <cell r="A1804" t="str">
            <v>G950187-000</v>
          </cell>
          <cell r="B1804" t="str">
            <v>Fixtures and fittings</v>
          </cell>
          <cell r="C1804">
            <v>1102</v>
          </cell>
          <cell r="D1804" t="str">
            <v>BD&amp;CS</v>
          </cell>
          <cell r="E1804" t="str">
            <v>N/A</v>
          </cell>
          <cell r="F1804" t="str">
            <v>N/A</v>
          </cell>
          <cell r="G1804" t="str">
            <v>SHT-SP</v>
          </cell>
          <cell r="H1804" t="str">
            <v>PC# 186 PRINTER-PAIR</v>
          </cell>
          <cell r="J1804">
            <v>34995</v>
          </cell>
          <cell r="K1804">
            <v>1820</v>
          </cell>
          <cell r="L1804">
            <v>0</v>
          </cell>
          <cell r="M1804">
            <v>110000</v>
          </cell>
          <cell r="N1804">
            <v>109999</v>
          </cell>
          <cell r="O1804">
            <v>1</v>
          </cell>
          <cell r="R1804">
            <v>2.4045E-2</v>
          </cell>
          <cell r="S1804">
            <v>2644.95</v>
          </cell>
          <cell r="T1804">
            <v>2644.9259550000002</v>
          </cell>
          <cell r="U1804">
            <v>2.4044999999659922E-2</v>
          </cell>
          <cell r="W1804">
            <v>1995</v>
          </cell>
          <cell r="X1804">
            <v>6</v>
          </cell>
          <cell r="Y1804">
            <v>0</v>
          </cell>
          <cell r="Z1804">
            <v>0.7986075734420105</v>
          </cell>
          <cell r="AA1804">
            <v>5</v>
          </cell>
          <cell r="AB1804">
            <v>0</v>
          </cell>
          <cell r="AC1804">
            <v>0</v>
          </cell>
          <cell r="AD1804">
            <v>0</v>
          </cell>
          <cell r="AH1804">
            <v>0</v>
          </cell>
        </row>
        <row r="1805">
          <cell r="A1805" t="str">
            <v>G950187-001</v>
          </cell>
          <cell r="B1805" t="str">
            <v>Fixtures and fittings</v>
          </cell>
          <cell r="C1805">
            <v>1102</v>
          </cell>
          <cell r="D1805" t="str">
            <v>BD&amp;CS</v>
          </cell>
          <cell r="E1805" t="str">
            <v>N/A</v>
          </cell>
          <cell r="F1805" t="str">
            <v>N/A</v>
          </cell>
          <cell r="G1805" t="str">
            <v>SHT-SP</v>
          </cell>
          <cell r="H1805" t="str">
            <v>SPARE-PRINTER</v>
          </cell>
          <cell r="J1805">
            <v>35058</v>
          </cell>
          <cell r="K1805">
            <v>1820</v>
          </cell>
          <cell r="L1805">
            <v>0</v>
          </cell>
          <cell r="M1805">
            <v>27500</v>
          </cell>
          <cell r="N1805">
            <v>27499</v>
          </cell>
          <cell r="O1805">
            <v>1</v>
          </cell>
          <cell r="R1805">
            <v>2.4045E-2</v>
          </cell>
          <cell r="S1805">
            <v>661.23749999999995</v>
          </cell>
          <cell r="T1805">
            <v>661.21345500000007</v>
          </cell>
          <cell r="U1805">
            <v>2.4044999999887295E-2</v>
          </cell>
          <cell r="W1805">
            <v>1995</v>
          </cell>
          <cell r="X1805">
            <v>5</v>
          </cell>
          <cell r="Y1805">
            <v>0.77368897353296751</v>
          </cell>
          <cell r="Z1805">
            <v>0.7986075734420105</v>
          </cell>
          <cell r="AA1805">
            <v>4</v>
          </cell>
          <cell r="AB1805">
            <v>0</v>
          </cell>
          <cell r="AC1805">
            <v>0.05</v>
          </cell>
          <cell r="AD1805">
            <v>0</v>
          </cell>
          <cell r="AH1805">
            <v>0</v>
          </cell>
        </row>
        <row r="1806">
          <cell r="A1806" t="str">
            <v>G950187-002</v>
          </cell>
          <cell r="B1806" t="str">
            <v>Fixtures and fittings</v>
          </cell>
          <cell r="C1806">
            <v>1102</v>
          </cell>
          <cell r="D1806" t="str">
            <v>BD&amp;CS</v>
          </cell>
          <cell r="E1806" t="str">
            <v>N/A</v>
          </cell>
          <cell r="F1806">
            <v>4010354</v>
          </cell>
          <cell r="G1806" t="str">
            <v>NETWORK</v>
          </cell>
          <cell r="H1806" t="str">
            <v>VIRUS SCAN LICENSE SOFTWARE</v>
          </cell>
          <cell r="I1806">
            <v>35741</v>
          </cell>
          <cell r="J1806">
            <v>35758</v>
          </cell>
          <cell r="K1806">
            <v>1820</v>
          </cell>
          <cell r="L1806">
            <v>0</v>
          </cell>
          <cell r="M1806">
            <v>4100</v>
          </cell>
          <cell r="N1806">
            <v>4099</v>
          </cell>
          <cell r="O1806">
            <v>1</v>
          </cell>
          <cell r="R1806">
            <v>2.4045E-2</v>
          </cell>
          <cell r="S1806">
            <v>98.584500000000006</v>
          </cell>
          <cell r="T1806">
            <v>98.560455000000005</v>
          </cell>
          <cell r="U1806">
            <v>2.4045000000000982E-2</v>
          </cell>
          <cell r="W1806">
            <v>1997</v>
          </cell>
          <cell r="X1806">
            <v>6</v>
          </cell>
          <cell r="Y1806">
            <v>0</v>
          </cell>
          <cell r="Z1806">
            <v>1.0272626931567328</v>
          </cell>
          <cell r="AA1806">
            <v>5</v>
          </cell>
          <cell r="AB1806">
            <v>0</v>
          </cell>
          <cell r="AC1806">
            <v>0.03</v>
          </cell>
          <cell r="AD1806">
            <v>0</v>
          </cell>
          <cell r="AH1806">
            <v>0</v>
          </cell>
        </row>
        <row r="1807">
          <cell r="A1807" t="str">
            <v>G950188-000</v>
          </cell>
          <cell r="B1807" t="str">
            <v>Fixtures and fittings</v>
          </cell>
          <cell r="C1807">
            <v>1302</v>
          </cell>
          <cell r="D1807" t="str">
            <v>IS</v>
          </cell>
          <cell r="E1807" t="str">
            <v>N/A</v>
          </cell>
          <cell r="F1807" t="str">
            <v>N/A</v>
          </cell>
          <cell r="G1807" t="str">
            <v>PRINTE</v>
          </cell>
          <cell r="H1807" t="str">
            <v>PRINTER</v>
          </cell>
          <cell r="J1807">
            <v>34995</v>
          </cell>
          <cell r="K1807">
            <v>1820</v>
          </cell>
          <cell r="L1807">
            <v>0</v>
          </cell>
          <cell r="M1807">
            <v>68500</v>
          </cell>
          <cell r="N1807">
            <v>68499</v>
          </cell>
          <cell r="O1807">
            <v>1</v>
          </cell>
          <cell r="R1807">
            <v>2.4045E-2</v>
          </cell>
          <cell r="S1807">
            <v>1647.0825</v>
          </cell>
          <cell r="T1807">
            <v>1647.0584550000001</v>
          </cell>
          <cell r="U1807">
            <v>2.4044999999887295E-2</v>
          </cell>
          <cell r="W1807">
            <v>1995</v>
          </cell>
          <cell r="X1807">
            <v>5</v>
          </cell>
          <cell r="Y1807">
            <v>0.77368897353296751</v>
          </cell>
          <cell r="Z1807">
            <v>0.7986075734420105</v>
          </cell>
          <cell r="AA1807">
            <v>4</v>
          </cell>
          <cell r="AB1807">
            <v>0</v>
          </cell>
          <cell r="AC1807">
            <v>0.05</v>
          </cell>
          <cell r="AD1807">
            <v>0</v>
          </cell>
          <cell r="AH1807">
            <v>0</v>
          </cell>
        </row>
        <row r="1808">
          <cell r="A1808" t="str">
            <v>G950191-000</v>
          </cell>
          <cell r="B1808" t="str">
            <v>Fixtures and fittings</v>
          </cell>
          <cell r="C1808">
            <v>1302</v>
          </cell>
          <cell r="D1808" t="str">
            <v>IS</v>
          </cell>
          <cell r="E1808" t="str">
            <v>N/A</v>
          </cell>
          <cell r="F1808" t="str">
            <v>N/A</v>
          </cell>
          <cell r="G1808" t="str">
            <v>SHT</v>
          </cell>
          <cell r="H1808" t="str">
            <v>PRINTER CITIZEN GSX-220</v>
          </cell>
          <cell r="J1808">
            <v>34967</v>
          </cell>
          <cell r="K1808">
            <v>1820</v>
          </cell>
          <cell r="L1808">
            <v>0</v>
          </cell>
          <cell r="M1808">
            <v>12500</v>
          </cell>
          <cell r="N1808">
            <v>12499</v>
          </cell>
          <cell r="O1808">
            <v>1</v>
          </cell>
          <cell r="R1808">
            <v>2.4045E-2</v>
          </cell>
          <cell r="S1808">
            <v>300.5625</v>
          </cell>
          <cell r="T1808">
            <v>300.538455</v>
          </cell>
          <cell r="U1808">
            <v>2.4045000000000982E-2</v>
          </cell>
          <cell r="W1808">
            <v>1995</v>
          </cell>
          <cell r="X1808">
            <v>5</v>
          </cell>
          <cell r="Y1808">
            <v>0.77368897353296751</v>
          </cell>
          <cell r="Z1808">
            <v>0.7986075734420105</v>
          </cell>
          <cell r="AA1808">
            <v>4</v>
          </cell>
          <cell r="AB1808">
            <v>190</v>
          </cell>
          <cell r="AC1808">
            <v>0.05</v>
          </cell>
          <cell r="AD1808">
            <v>10</v>
          </cell>
          <cell r="AH1808">
            <v>0.5</v>
          </cell>
        </row>
        <row r="1809">
          <cell r="A1809" t="str">
            <v>G950192-001</v>
          </cell>
          <cell r="B1809" t="str">
            <v>Fixtures and fittings</v>
          </cell>
          <cell r="C1809">
            <v>1302</v>
          </cell>
          <cell r="D1809" t="str">
            <v>IS</v>
          </cell>
          <cell r="E1809" t="str">
            <v>N/A</v>
          </cell>
          <cell r="F1809" t="str">
            <v>S12-207</v>
          </cell>
          <cell r="G1809" t="str">
            <v>NET SIAM</v>
          </cell>
          <cell r="H1809" t="str">
            <v>ODBC PACK FOR WINDOW</v>
          </cell>
          <cell r="I1809">
            <v>35772</v>
          </cell>
          <cell r="J1809">
            <v>35793</v>
          </cell>
          <cell r="K1809">
            <v>1820</v>
          </cell>
          <cell r="L1809">
            <v>0</v>
          </cell>
          <cell r="M1809">
            <v>16120</v>
          </cell>
          <cell r="N1809">
            <v>16119</v>
          </cell>
          <cell r="O1809">
            <v>1</v>
          </cell>
          <cell r="R1809">
            <v>2.3496199999999998E-2</v>
          </cell>
          <cell r="S1809">
            <v>378.75874399999998</v>
          </cell>
          <cell r="T1809">
            <v>378.73524779999997</v>
          </cell>
          <cell r="U1809">
            <v>2.3496200000010958E-2</v>
          </cell>
          <cell r="W1809">
            <v>1997</v>
          </cell>
          <cell r="X1809">
            <v>7</v>
          </cell>
          <cell r="Y1809">
            <v>1.2178072111846947</v>
          </cell>
          <cell r="Z1809">
            <v>1</v>
          </cell>
          <cell r="AA1809">
            <v>4</v>
          </cell>
          <cell r="AB1809">
            <v>500</v>
          </cell>
          <cell r="AC1809">
            <v>0.08</v>
          </cell>
          <cell r="AD1809">
            <v>40</v>
          </cell>
          <cell r="AH1809">
            <v>0.5</v>
          </cell>
        </row>
        <row r="1810">
          <cell r="A1810" t="str">
            <v>G950194-000</v>
          </cell>
          <cell r="B1810" t="str">
            <v>Fixtures and fittings</v>
          </cell>
          <cell r="C1810">
            <v>1302</v>
          </cell>
          <cell r="D1810" t="str">
            <v>IS</v>
          </cell>
          <cell r="E1810" t="str">
            <v>N/A</v>
          </cell>
          <cell r="F1810" t="str">
            <v>N/A</v>
          </cell>
          <cell r="G1810" t="str">
            <v>SHT</v>
          </cell>
          <cell r="H1810" t="str">
            <v>PRT-003 PRINTER LQ1170I</v>
          </cell>
          <cell r="J1810">
            <v>34967</v>
          </cell>
          <cell r="K1810">
            <v>1820</v>
          </cell>
          <cell r="L1810">
            <v>0</v>
          </cell>
          <cell r="M1810">
            <v>20000</v>
          </cell>
          <cell r="N1810">
            <v>19999</v>
          </cell>
          <cell r="O1810">
            <v>1</v>
          </cell>
          <cell r="R1810">
            <v>2.4152E-2</v>
          </cell>
          <cell r="S1810">
            <v>483.04</v>
          </cell>
          <cell r="T1810">
            <v>483.01584800000001</v>
          </cell>
          <cell r="U1810">
            <v>2.415200000001505E-2</v>
          </cell>
          <cell r="W1810">
            <v>1995</v>
          </cell>
          <cell r="X1810">
            <v>5</v>
          </cell>
          <cell r="Y1810">
            <v>0.77368897353296751</v>
          </cell>
          <cell r="Z1810">
            <v>0.7986075734420105</v>
          </cell>
          <cell r="AA1810">
            <v>4</v>
          </cell>
          <cell r="AB1810">
            <v>300</v>
          </cell>
          <cell r="AC1810">
            <v>0.05</v>
          </cell>
          <cell r="AD1810">
            <v>20</v>
          </cell>
          <cell r="AH1810">
            <v>0.5</v>
          </cell>
        </row>
        <row r="1811">
          <cell r="A1811" t="str">
            <v>G950195-000</v>
          </cell>
          <cell r="B1811" t="str">
            <v>Fixtures and fittings</v>
          </cell>
          <cell r="C1811">
            <v>1302</v>
          </cell>
          <cell r="D1811" t="str">
            <v>IS</v>
          </cell>
          <cell r="E1811" t="str">
            <v>N/A</v>
          </cell>
          <cell r="F1811" t="str">
            <v>N/A</v>
          </cell>
          <cell r="G1811" t="str">
            <v>SHT</v>
          </cell>
          <cell r="H1811" t="str">
            <v>PRINT SERVER</v>
          </cell>
          <cell r="J1811">
            <v>34967</v>
          </cell>
          <cell r="K1811">
            <v>1820</v>
          </cell>
          <cell r="L1811">
            <v>0</v>
          </cell>
          <cell r="M1811">
            <v>18000</v>
          </cell>
          <cell r="N1811">
            <v>17999</v>
          </cell>
          <cell r="O1811">
            <v>1</v>
          </cell>
          <cell r="R1811">
            <v>2.4152E-2</v>
          </cell>
          <cell r="S1811">
            <v>434.73599999999999</v>
          </cell>
          <cell r="T1811">
            <v>434.71184799999997</v>
          </cell>
          <cell r="U1811">
            <v>2.415200000001505E-2</v>
          </cell>
          <cell r="W1811">
            <v>1995</v>
          </cell>
          <cell r="X1811">
            <v>7</v>
          </cell>
          <cell r="Y1811">
            <v>1.3504691962464299</v>
          </cell>
          <cell r="Z1811">
            <v>1</v>
          </cell>
          <cell r="AA1811">
            <v>4</v>
          </cell>
          <cell r="AB1811">
            <v>0</v>
          </cell>
          <cell r="AC1811">
            <v>0.05</v>
          </cell>
          <cell r="AD1811">
            <v>0</v>
          </cell>
          <cell r="AH1811">
            <v>0</v>
          </cell>
        </row>
        <row r="1812">
          <cell r="A1812" t="str">
            <v>G950198-001</v>
          </cell>
          <cell r="B1812" t="str">
            <v>Fixtures and fittings</v>
          </cell>
          <cell r="C1812">
            <v>1302</v>
          </cell>
          <cell r="D1812" t="str">
            <v>IS</v>
          </cell>
          <cell r="E1812" t="str">
            <v>N/A</v>
          </cell>
          <cell r="F1812">
            <v>4010354</v>
          </cell>
          <cell r="G1812" t="str">
            <v>NETWORK</v>
          </cell>
          <cell r="H1812" t="str">
            <v>VIRUS SCAN LICENSE SOFTWARE</v>
          </cell>
          <cell r="I1812">
            <v>35741</v>
          </cell>
          <cell r="J1812">
            <v>35758</v>
          </cell>
          <cell r="K1812">
            <v>1820</v>
          </cell>
          <cell r="L1812">
            <v>0</v>
          </cell>
          <cell r="M1812">
            <v>4100</v>
          </cell>
          <cell r="N1812">
            <v>4099</v>
          </cell>
          <cell r="O1812">
            <v>1</v>
          </cell>
          <cell r="R1812">
            <v>2.46135E-2</v>
          </cell>
          <cell r="S1812">
            <v>100.91535</v>
          </cell>
          <cell r="T1812">
            <v>100.8907365</v>
          </cell>
          <cell r="U1812">
            <v>2.4613500000000954E-2</v>
          </cell>
          <cell r="W1812">
            <v>1997</v>
          </cell>
          <cell r="X1812">
            <v>6</v>
          </cell>
          <cell r="Y1812">
            <v>0</v>
          </cell>
          <cell r="Z1812">
            <v>1.0272626931567328</v>
          </cell>
          <cell r="AA1812">
            <v>5</v>
          </cell>
          <cell r="AB1812">
            <v>0</v>
          </cell>
          <cell r="AC1812">
            <v>0.03</v>
          </cell>
          <cell r="AD1812">
            <v>0</v>
          </cell>
          <cell r="AH1812">
            <v>0</v>
          </cell>
        </row>
        <row r="1813">
          <cell r="A1813" t="str">
            <v>G950204-000</v>
          </cell>
          <cell r="B1813" t="str">
            <v>Fixtures and fittings</v>
          </cell>
          <cell r="C1813">
            <v>1302</v>
          </cell>
          <cell r="D1813" t="str">
            <v>IS</v>
          </cell>
          <cell r="E1813" t="str">
            <v>N/A</v>
          </cell>
          <cell r="F1813" t="str">
            <v>N/A</v>
          </cell>
          <cell r="G1813" t="str">
            <v>SHT</v>
          </cell>
          <cell r="H1813" t="str">
            <v>MASRER BOARD</v>
          </cell>
          <cell r="J1813">
            <v>34967</v>
          </cell>
          <cell r="K1813">
            <v>1820</v>
          </cell>
          <cell r="L1813">
            <v>0</v>
          </cell>
          <cell r="M1813">
            <v>40000</v>
          </cell>
          <cell r="N1813">
            <v>39999</v>
          </cell>
          <cell r="O1813">
            <v>1</v>
          </cell>
          <cell r="R1813">
            <v>2.7299400000000001E-2</v>
          </cell>
          <cell r="S1813">
            <v>1091.9760000000001</v>
          </cell>
          <cell r="T1813">
            <v>1091.9487006000002</v>
          </cell>
          <cell r="U1813">
            <v>2.7299399999947127E-2</v>
          </cell>
          <cell r="W1813">
            <v>1995</v>
          </cell>
          <cell r="X1813">
            <v>7</v>
          </cell>
          <cell r="Y1813">
            <v>1.3504691962464299</v>
          </cell>
          <cell r="Z1813">
            <v>1</v>
          </cell>
          <cell r="AA1813">
            <v>4</v>
          </cell>
          <cell r="AB1813">
            <v>1400</v>
          </cell>
          <cell r="AC1813">
            <v>0.05</v>
          </cell>
          <cell r="AD1813">
            <v>70</v>
          </cell>
          <cell r="AH1813">
            <v>0.5</v>
          </cell>
        </row>
        <row r="1814">
          <cell r="A1814" t="str">
            <v>G950207-000</v>
          </cell>
          <cell r="B1814" t="str">
            <v>Fixtures and fittings</v>
          </cell>
          <cell r="C1814">
            <v>1302</v>
          </cell>
          <cell r="D1814" t="str">
            <v>IS</v>
          </cell>
          <cell r="E1814" t="str">
            <v>N/A</v>
          </cell>
          <cell r="F1814" t="str">
            <v>N/A</v>
          </cell>
          <cell r="G1814" t="str">
            <v>SHT</v>
          </cell>
          <cell r="H1814" t="str">
            <v>PRT-009 PRINTER EPSON LQ1170I</v>
          </cell>
          <cell r="J1814">
            <v>34967</v>
          </cell>
          <cell r="K1814">
            <v>1820</v>
          </cell>
          <cell r="L1814">
            <v>0</v>
          </cell>
          <cell r="M1814">
            <v>20000</v>
          </cell>
          <cell r="N1814">
            <v>19999</v>
          </cell>
          <cell r="O1814">
            <v>1</v>
          </cell>
          <cell r="R1814">
            <v>2.7470999999999999E-2</v>
          </cell>
          <cell r="S1814">
            <v>549.41999999999996</v>
          </cell>
          <cell r="T1814">
            <v>549.39252899999997</v>
          </cell>
          <cell r="U1814">
            <v>2.7470999999991363E-2</v>
          </cell>
          <cell r="W1814">
            <v>1995</v>
          </cell>
          <cell r="X1814">
            <v>5</v>
          </cell>
          <cell r="Y1814">
            <v>0.77368897353296751</v>
          </cell>
          <cell r="Z1814">
            <v>0.7986075734420105</v>
          </cell>
          <cell r="AA1814">
            <v>4</v>
          </cell>
          <cell r="AB1814">
            <v>340</v>
          </cell>
          <cell r="AC1814">
            <v>0.05</v>
          </cell>
          <cell r="AD1814">
            <v>20</v>
          </cell>
          <cell r="AH1814">
            <v>0.5</v>
          </cell>
        </row>
        <row r="1815">
          <cell r="A1815" t="str">
            <v>G950208-000</v>
          </cell>
          <cell r="B1815" t="str">
            <v>Fixtures and fittings</v>
          </cell>
          <cell r="C1815">
            <v>1302</v>
          </cell>
          <cell r="D1815" t="str">
            <v>IS</v>
          </cell>
          <cell r="E1815" t="str">
            <v>N/A</v>
          </cell>
          <cell r="F1815" t="str">
            <v>N/A</v>
          </cell>
          <cell r="G1815" t="str">
            <v>SHT</v>
          </cell>
          <cell r="H1815" t="str">
            <v>PRINTER SERVER</v>
          </cell>
          <cell r="J1815">
            <v>34967</v>
          </cell>
          <cell r="K1815">
            <v>1820</v>
          </cell>
          <cell r="L1815">
            <v>0</v>
          </cell>
          <cell r="M1815">
            <v>18000</v>
          </cell>
          <cell r="N1815">
            <v>17999</v>
          </cell>
          <cell r="O1815">
            <v>1</v>
          </cell>
          <cell r="R1815">
            <v>2.7470999999999999E-2</v>
          </cell>
          <cell r="S1815">
            <v>494.47799999999995</v>
          </cell>
          <cell r="T1815">
            <v>494.45052899999996</v>
          </cell>
          <cell r="U1815">
            <v>2.7470999999991363E-2</v>
          </cell>
          <cell r="W1815">
            <v>1995</v>
          </cell>
          <cell r="X1815">
            <v>5</v>
          </cell>
          <cell r="Y1815">
            <v>0.77368897353296751</v>
          </cell>
          <cell r="Z1815">
            <v>0.7986075734420105</v>
          </cell>
          <cell r="AA1815">
            <v>4</v>
          </cell>
          <cell r="AB1815">
            <v>0</v>
          </cell>
          <cell r="AC1815">
            <v>0.05</v>
          </cell>
          <cell r="AD1815">
            <v>0</v>
          </cell>
          <cell r="AH1815">
            <v>0</v>
          </cell>
        </row>
        <row r="1816">
          <cell r="A1816" t="str">
            <v>G950209-000</v>
          </cell>
          <cell r="B1816" t="str">
            <v>Fixtures and fittings</v>
          </cell>
          <cell r="C1816">
            <v>1302</v>
          </cell>
          <cell r="D1816" t="str">
            <v>IS</v>
          </cell>
          <cell r="E1816" t="str">
            <v>N/A</v>
          </cell>
          <cell r="F1816" t="str">
            <v>N/A</v>
          </cell>
          <cell r="G1816" t="str">
            <v>SHT</v>
          </cell>
          <cell r="H1816" t="str">
            <v>PRINTER SERVER</v>
          </cell>
          <cell r="J1816">
            <v>34967</v>
          </cell>
          <cell r="K1816">
            <v>1820</v>
          </cell>
          <cell r="L1816">
            <v>0</v>
          </cell>
          <cell r="M1816">
            <v>23000</v>
          </cell>
          <cell r="N1816">
            <v>22999</v>
          </cell>
          <cell r="O1816">
            <v>1</v>
          </cell>
          <cell r="R1816">
            <v>2.7225800000000001E-2</v>
          </cell>
          <cell r="S1816">
            <v>626.1934</v>
          </cell>
          <cell r="T1816">
            <v>626.1661742</v>
          </cell>
          <cell r="U1816">
            <v>2.7225799999996525E-2</v>
          </cell>
          <cell r="W1816">
            <v>1995</v>
          </cell>
          <cell r="X1816">
            <v>5</v>
          </cell>
          <cell r="Y1816">
            <v>0.77368897353296751</v>
          </cell>
          <cell r="Z1816">
            <v>0.7986075734420105</v>
          </cell>
          <cell r="AA1816">
            <v>4</v>
          </cell>
          <cell r="AB1816">
            <v>0</v>
          </cell>
          <cell r="AC1816">
            <v>0.05</v>
          </cell>
          <cell r="AD1816">
            <v>0</v>
          </cell>
          <cell r="AH1816">
            <v>0</v>
          </cell>
        </row>
        <row r="1817">
          <cell r="A1817" t="str">
            <v>G950213-000</v>
          </cell>
          <cell r="B1817" t="str">
            <v>Fixtures and fittings</v>
          </cell>
          <cell r="C1817">
            <v>1302</v>
          </cell>
          <cell r="D1817" t="str">
            <v>IS</v>
          </cell>
          <cell r="E1817" t="str">
            <v>N/A</v>
          </cell>
          <cell r="F1817" t="str">
            <v>N/A</v>
          </cell>
          <cell r="G1817" t="str">
            <v>SHT</v>
          </cell>
          <cell r="H1817" t="str">
            <v>PC# 169 PERSONAL COM</v>
          </cell>
          <cell r="J1817">
            <v>34967</v>
          </cell>
          <cell r="K1817">
            <v>1820</v>
          </cell>
          <cell r="L1817">
            <v>0</v>
          </cell>
          <cell r="M1817">
            <v>88760</v>
          </cell>
          <cell r="N1817">
            <v>88759</v>
          </cell>
          <cell r="O1817">
            <v>1</v>
          </cell>
          <cell r="R1817">
            <v>2.6575999999999999E-2</v>
          </cell>
          <cell r="S1817">
            <v>2358.8857600000001</v>
          </cell>
          <cell r="T1817">
            <v>2358.8591839999999</v>
          </cell>
          <cell r="U1817">
            <v>2.6576000000204658E-2</v>
          </cell>
          <cell r="W1817">
            <v>1995</v>
          </cell>
          <cell r="X1817">
            <v>6</v>
          </cell>
          <cell r="Y1817">
            <v>0</v>
          </cell>
          <cell r="Z1817">
            <v>0.7986075734420105</v>
          </cell>
          <cell r="AA1817">
            <v>5</v>
          </cell>
          <cell r="AB1817">
            <v>0</v>
          </cell>
          <cell r="AC1817">
            <v>0</v>
          </cell>
          <cell r="AD1817">
            <v>0</v>
          </cell>
          <cell r="AH1817">
            <v>0</v>
          </cell>
        </row>
        <row r="1818">
          <cell r="A1818" t="str">
            <v>G950214-000</v>
          </cell>
          <cell r="B1818" t="str">
            <v>Fixtures and fittings</v>
          </cell>
          <cell r="C1818">
            <v>1302</v>
          </cell>
          <cell r="D1818" t="str">
            <v>IS</v>
          </cell>
          <cell r="E1818" t="str">
            <v>N/A</v>
          </cell>
          <cell r="F1818" t="str">
            <v>N/A</v>
          </cell>
          <cell r="G1818" t="str">
            <v>SHT</v>
          </cell>
          <cell r="H1818" t="str">
            <v>PC# 171 PERSONAL COM</v>
          </cell>
          <cell r="J1818">
            <v>34967</v>
          </cell>
          <cell r="K1818">
            <v>1820</v>
          </cell>
          <cell r="L1818">
            <v>0</v>
          </cell>
          <cell r="M1818">
            <v>88760</v>
          </cell>
          <cell r="N1818">
            <v>88759</v>
          </cell>
          <cell r="O1818">
            <v>1</v>
          </cell>
          <cell r="R1818">
            <v>2.6575999999999999E-2</v>
          </cell>
          <cell r="S1818">
            <v>2358.8857600000001</v>
          </cell>
          <cell r="T1818">
            <v>2358.8591839999999</v>
          </cell>
          <cell r="U1818">
            <v>2.6576000000204658E-2</v>
          </cell>
          <cell r="W1818">
            <v>1995</v>
          </cell>
          <cell r="X1818">
            <v>6</v>
          </cell>
          <cell r="Y1818">
            <v>0</v>
          </cell>
          <cell r="Z1818">
            <v>0.7986075734420105</v>
          </cell>
          <cell r="AA1818">
            <v>5</v>
          </cell>
          <cell r="AB1818">
            <v>0</v>
          </cell>
          <cell r="AC1818">
            <v>0</v>
          </cell>
          <cell r="AD1818">
            <v>0</v>
          </cell>
          <cell r="AH1818">
            <v>0</v>
          </cell>
        </row>
        <row r="1819">
          <cell r="A1819" t="str">
            <v>G950217-000</v>
          </cell>
          <cell r="B1819" t="str">
            <v>Fixtures and fittings</v>
          </cell>
          <cell r="C1819">
            <v>1302</v>
          </cell>
          <cell r="D1819" t="str">
            <v>IS</v>
          </cell>
          <cell r="E1819" t="str">
            <v>N/A</v>
          </cell>
          <cell r="F1819" t="str">
            <v>N/A</v>
          </cell>
          <cell r="G1819" t="str">
            <v>SHT</v>
          </cell>
          <cell r="H1819" t="str">
            <v>PRINT SERVER</v>
          </cell>
          <cell r="J1819">
            <v>34995</v>
          </cell>
          <cell r="K1819">
            <v>1820</v>
          </cell>
          <cell r="L1819">
            <v>0</v>
          </cell>
          <cell r="M1819">
            <v>18000</v>
          </cell>
          <cell r="N1819">
            <v>17999</v>
          </cell>
          <cell r="O1819">
            <v>1</v>
          </cell>
          <cell r="R1819">
            <v>2.6575999999999999E-2</v>
          </cell>
          <cell r="S1819">
            <v>478.36799999999999</v>
          </cell>
          <cell r="T1819">
            <v>478.34142399999996</v>
          </cell>
          <cell r="U1819">
            <v>2.6576000000034128E-2</v>
          </cell>
          <cell r="W1819">
            <v>1995</v>
          </cell>
          <cell r="X1819">
            <v>7</v>
          </cell>
          <cell r="Y1819">
            <v>1.3504691962464299</v>
          </cell>
          <cell r="Z1819">
            <v>1</v>
          </cell>
          <cell r="AA1819">
            <v>4</v>
          </cell>
          <cell r="AB1819">
            <v>0</v>
          </cell>
          <cell r="AC1819">
            <v>0.05</v>
          </cell>
          <cell r="AD1819">
            <v>0</v>
          </cell>
          <cell r="AH1819">
            <v>0</v>
          </cell>
        </row>
        <row r="1820">
          <cell r="A1820" t="str">
            <v>G950218-000</v>
          </cell>
          <cell r="B1820" t="str">
            <v>Fixtures and fittings</v>
          </cell>
          <cell r="C1820">
            <v>1302</v>
          </cell>
          <cell r="D1820" t="str">
            <v>IS</v>
          </cell>
          <cell r="E1820" t="str">
            <v>N/A</v>
          </cell>
          <cell r="F1820" t="str">
            <v>N/A</v>
          </cell>
          <cell r="G1820" t="str">
            <v>SHT</v>
          </cell>
          <cell r="H1820" t="str">
            <v>PRINTER BJ200</v>
          </cell>
          <cell r="J1820">
            <v>34967</v>
          </cell>
          <cell r="K1820">
            <v>1820</v>
          </cell>
          <cell r="L1820">
            <v>0</v>
          </cell>
          <cell r="M1820">
            <v>9800</v>
          </cell>
          <cell r="N1820">
            <v>9799</v>
          </cell>
          <cell r="O1820">
            <v>1</v>
          </cell>
          <cell r="R1820">
            <v>2.6514599999999999E-2</v>
          </cell>
          <cell r="S1820">
            <v>259.84307999999999</v>
          </cell>
          <cell r="T1820">
            <v>259.8165654</v>
          </cell>
          <cell r="U1820">
            <v>2.6514599999984512E-2</v>
          </cell>
          <cell r="W1820">
            <v>1995</v>
          </cell>
          <cell r="X1820">
            <v>5</v>
          </cell>
          <cell r="Y1820">
            <v>0.77368897353296751</v>
          </cell>
          <cell r="Z1820">
            <v>0.7986075734420105</v>
          </cell>
          <cell r="AA1820">
            <v>4</v>
          </cell>
          <cell r="AB1820">
            <v>0</v>
          </cell>
          <cell r="AC1820">
            <v>0.05</v>
          </cell>
          <cell r="AD1820">
            <v>0</v>
          </cell>
          <cell r="AH1820">
            <v>0</v>
          </cell>
        </row>
        <row r="1821">
          <cell r="A1821" t="str">
            <v>G950219-000</v>
          </cell>
          <cell r="B1821" t="str">
            <v>Fixtures and fittings</v>
          </cell>
          <cell r="C1821">
            <v>1302</v>
          </cell>
          <cell r="D1821" t="str">
            <v>IS</v>
          </cell>
          <cell r="E1821" t="str">
            <v>N/A</v>
          </cell>
          <cell r="F1821" t="str">
            <v>N/A</v>
          </cell>
          <cell r="G1821" t="str">
            <v>SHT</v>
          </cell>
          <cell r="H1821" t="str">
            <v>MONITOR</v>
          </cell>
          <cell r="J1821">
            <v>34967</v>
          </cell>
          <cell r="K1821">
            <v>1820</v>
          </cell>
          <cell r="L1821">
            <v>0</v>
          </cell>
          <cell r="M1821">
            <v>27500</v>
          </cell>
          <cell r="N1821">
            <v>27499</v>
          </cell>
          <cell r="O1821">
            <v>1</v>
          </cell>
          <cell r="R1821">
            <v>2.6514599999999999E-2</v>
          </cell>
          <cell r="S1821">
            <v>729.15149999999994</v>
          </cell>
          <cell r="T1821">
            <v>729.12498540000001</v>
          </cell>
          <cell r="U1821">
            <v>2.6514599999927668E-2</v>
          </cell>
          <cell r="W1821">
            <v>1995</v>
          </cell>
          <cell r="X1821">
            <v>7</v>
          </cell>
          <cell r="Y1821">
            <v>1.3504691962464299</v>
          </cell>
          <cell r="Z1821">
            <v>1</v>
          </cell>
          <cell r="AA1821">
            <v>4</v>
          </cell>
          <cell r="AB1821">
            <v>0</v>
          </cell>
          <cell r="AC1821">
            <v>0.05</v>
          </cell>
          <cell r="AD1821">
            <v>0</v>
          </cell>
          <cell r="AH1821">
            <v>0</v>
          </cell>
        </row>
        <row r="1822">
          <cell r="A1822" t="str">
            <v>G950222-000</v>
          </cell>
          <cell r="B1822" t="str">
            <v>Fixtures and fittings</v>
          </cell>
          <cell r="C1822">
            <v>3420</v>
          </cell>
          <cell r="D1822" t="str">
            <v>Test</v>
          </cell>
          <cell r="E1822" t="str">
            <v>N/A</v>
          </cell>
          <cell r="F1822" t="str">
            <v>N/A</v>
          </cell>
          <cell r="G1822" t="str">
            <v>MADEE</v>
          </cell>
          <cell r="H1822" t="str">
            <v>PRINTER EPSON LQ570</v>
          </cell>
          <cell r="J1822">
            <v>34967</v>
          </cell>
          <cell r="K1822">
            <v>1820</v>
          </cell>
          <cell r="L1822">
            <v>0</v>
          </cell>
          <cell r="M1822">
            <v>10500</v>
          </cell>
          <cell r="N1822">
            <v>10499</v>
          </cell>
          <cell r="O1822">
            <v>1</v>
          </cell>
          <cell r="R1822">
            <v>2.6919700000000001E-2</v>
          </cell>
          <cell r="S1822">
            <v>282.65685000000002</v>
          </cell>
          <cell r="T1822">
            <v>282.62993030000001</v>
          </cell>
          <cell r="U1822">
            <v>2.6919700000007651E-2</v>
          </cell>
          <cell r="W1822">
            <v>1995</v>
          </cell>
          <cell r="X1822">
            <v>5</v>
          </cell>
          <cell r="Y1822">
            <v>0.77368897353296751</v>
          </cell>
          <cell r="Z1822">
            <v>0.7986075734420105</v>
          </cell>
          <cell r="AA1822">
            <v>4</v>
          </cell>
          <cell r="AB1822">
            <v>0</v>
          </cell>
          <cell r="AC1822">
            <v>0.05</v>
          </cell>
          <cell r="AD1822">
            <v>0</v>
          </cell>
          <cell r="AH1822">
            <v>0</v>
          </cell>
        </row>
        <row r="1823">
          <cell r="A1823" t="str">
            <v>G950227-000</v>
          </cell>
          <cell r="B1823" t="str">
            <v>Fixtures and fittings</v>
          </cell>
          <cell r="C1823">
            <v>1302</v>
          </cell>
          <cell r="D1823" t="str">
            <v>IS</v>
          </cell>
          <cell r="E1823" t="str">
            <v>N/A</v>
          </cell>
          <cell r="F1823" t="str">
            <v>N/A</v>
          </cell>
          <cell r="G1823" t="str">
            <v>SHT</v>
          </cell>
          <cell r="H1823" t="str">
            <v>PRT-93 PRINTER EPSON LQ300</v>
          </cell>
          <cell r="J1823">
            <v>34967</v>
          </cell>
          <cell r="K1823">
            <v>1820</v>
          </cell>
          <cell r="L1823">
            <v>0</v>
          </cell>
          <cell r="M1823">
            <v>11625</v>
          </cell>
          <cell r="N1823">
            <v>11624</v>
          </cell>
          <cell r="O1823">
            <v>1</v>
          </cell>
          <cell r="R1823">
            <v>2.6919700000000001E-2</v>
          </cell>
          <cell r="S1823">
            <v>312.94151249999999</v>
          </cell>
          <cell r="T1823">
            <v>312.91459280000004</v>
          </cell>
          <cell r="U1823">
            <v>2.6919699999950808E-2</v>
          </cell>
          <cell r="W1823">
            <v>1995</v>
          </cell>
          <cell r="X1823">
            <v>5</v>
          </cell>
          <cell r="Y1823">
            <v>0.77368897353296751</v>
          </cell>
          <cell r="Z1823">
            <v>0.7986075734420105</v>
          </cell>
          <cell r="AA1823">
            <v>4</v>
          </cell>
          <cell r="AB1823">
            <v>0</v>
          </cell>
          <cell r="AC1823">
            <v>0.05</v>
          </cell>
          <cell r="AD1823">
            <v>0</v>
          </cell>
          <cell r="AH1823">
            <v>0</v>
          </cell>
        </row>
        <row r="1824">
          <cell r="A1824" t="str">
            <v>G950228-000</v>
          </cell>
          <cell r="B1824" t="str">
            <v>Fixtures and fittings</v>
          </cell>
          <cell r="C1824">
            <v>1302</v>
          </cell>
          <cell r="D1824" t="str">
            <v>IS</v>
          </cell>
          <cell r="E1824" t="str">
            <v>N/A</v>
          </cell>
          <cell r="F1824" t="str">
            <v>N/A</v>
          </cell>
          <cell r="G1824" t="str">
            <v>SHT</v>
          </cell>
          <cell r="H1824" t="str">
            <v>PRT-94 PRINTER EPSON LQ300</v>
          </cell>
          <cell r="J1824">
            <v>34967</v>
          </cell>
          <cell r="K1824">
            <v>1820</v>
          </cell>
          <cell r="L1824">
            <v>0</v>
          </cell>
          <cell r="M1824">
            <v>11625</v>
          </cell>
          <cell r="N1824">
            <v>11624</v>
          </cell>
          <cell r="O1824">
            <v>1</v>
          </cell>
          <cell r="R1824">
            <v>2.70063E-2</v>
          </cell>
          <cell r="S1824">
            <v>313.9482375</v>
          </cell>
          <cell r="T1824">
            <v>313.92123120000002</v>
          </cell>
          <cell r="U1824">
            <v>2.7006299999982275E-2</v>
          </cell>
          <cell r="W1824">
            <v>1995</v>
          </cell>
          <cell r="X1824">
            <v>5</v>
          </cell>
          <cell r="Y1824">
            <v>0.77368897353296751</v>
          </cell>
          <cell r="Z1824">
            <v>0.7986075734420105</v>
          </cell>
          <cell r="AA1824">
            <v>4</v>
          </cell>
          <cell r="AB1824">
            <v>0</v>
          </cell>
          <cell r="AC1824">
            <v>0.05</v>
          </cell>
          <cell r="AD1824">
            <v>0</v>
          </cell>
          <cell r="AH1824">
            <v>0</v>
          </cell>
        </row>
        <row r="1825">
          <cell r="A1825" t="str">
            <v>G950229-000</v>
          </cell>
          <cell r="B1825" t="str">
            <v>Fixtures and fittings</v>
          </cell>
          <cell r="C1825">
            <v>1302</v>
          </cell>
          <cell r="D1825" t="str">
            <v>IS</v>
          </cell>
          <cell r="E1825" t="str">
            <v>N/A</v>
          </cell>
          <cell r="F1825" t="str">
            <v>N/A</v>
          </cell>
          <cell r="G1825" t="str">
            <v>SHT</v>
          </cell>
          <cell r="H1825" t="str">
            <v>ETHERNET HUB</v>
          </cell>
          <cell r="J1825">
            <v>34967</v>
          </cell>
          <cell r="K1825">
            <v>1820</v>
          </cell>
          <cell r="L1825">
            <v>0</v>
          </cell>
          <cell r="M1825">
            <v>40000</v>
          </cell>
          <cell r="N1825">
            <v>39999</v>
          </cell>
          <cell r="O1825">
            <v>1</v>
          </cell>
          <cell r="R1825">
            <v>2.70063E-2</v>
          </cell>
          <cell r="S1825">
            <v>1080.252</v>
          </cell>
          <cell r="T1825">
            <v>1080.2249936999999</v>
          </cell>
          <cell r="U1825">
            <v>2.7006300000039118E-2</v>
          </cell>
          <cell r="W1825">
            <v>1995</v>
          </cell>
          <cell r="X1825">
            <v>7</v>
          </cell>
          <cell r="Y1825">
            <v>1.3504691962464299</v>
          </cell>
          <cell r="Z1825">
            <v>1</v>
          </cell>
          <cell r="AA1825">
            <v>4</v>
          </cell>
          <cell r="AB1825">
            <v>1400</v>
          </cell>
          <cell r="AC1825">
            <v>0.05</v>
          </cell>
          <cell r="AD1825">
            <v>70</v>
          </cell>
          <cell r="AH1825">
            <v>0.5</v>
          </cell>
        </row>
        <row r="1826">
          <cell r="A1826" t="str">
            <v>G950230-000</v>
          </cell>
          <cell r="B1826" t="str">
            <v>Fixtures and fittings</v>
          </cell>
          <cell r="C1826">
            <v>1302</v>
          </cell>
          <cell r="D1826" t="str">
            <v>IS</v>
          </cell>
          <cell r="E1826" t="str">
            <v>N/A</v>
          </cell>
          <cell r="F1826" t="str">
            <v>N/A</v>
          </cell>
          <cell r="G1826" t="str">
            <v>SHT</v>
          </cell>
          <cell r="H1826" t="str">
            <v>TERMINAL SER</v>
          </cell>
          <cell r="J1826">
            <v>34967</v>
          </cell>
          <cell r="K1826">
            <v>1820</v>
          </cell>
          <cell r="L1826">
            <v>0</v>
          </cell>
          <cell r="M1826">
            <v>129200</v>
          </cell>
          <cell r="N1826">
            <v>129199</v>
          </cell>
          <cell r="O1826">
            <v>1</v>
          </cell>
          <cell r="R1826">
            <v>2.5007100000000001E-2</v>
          </cell>
          <cell r="S1826">
            <v>3230.91732</v>
          </cell>
          <cell r="T1826">
            <v>3230.8923129</v>
          </cell>
          <cell r="U1826">
            <v>2.5007100000038918E-2</v>
          </cell>
          <cell r="W1826">
            <v>1995</v>
          </cell>
          <cell r="X1826">
            <v>7</v>
          </cell>
          <cell r="Y1826">
            <v>1.3504691962464299</v>
          </cell>
          <cell r="Z1826">
            <v>1</v>
          </cell>
          <cell r="AA1826">
            <v>4</v>
          </cell>
          <cell r="AB1826">
            <v>4600</v>
          </cell>
          <cell r="AC1826">
            <v>0.05</v>
          </cell>
          <cell r="AD1826">
            <v>230</v>
          </cell>
          <cell r="AH1826">
            <v>0.5</v>
          </cell>
        </row>
        <row r="1827">
          <cell r="A1827" t="str">
            <v>G950234-000</v>
          </cell>
          <cell r="B1827" t="str">
            <v>Fixtures and fittings</v>
          </cell>
          <cell r="C1827">
            <v>1302</v>
          </cell>
          <cell r="D1827" t="str">
            <v>IS</v>
          </cell>
          <cell r="E1827" t="str">
            <v>N/A</v>
          </cell>
          <cell r="F1827" t="str">
            <v>N/A</v>
          </cell>
          <cell r="G1827" t="str">
            <v>SHT</v>
          </cell>
          <cell r="H1827" t="str">
            <v>SOFTWARE ( CIM03 )</v>
          </cell>
          <cell r="J1827">
            <v>34967</v>
          </cell>
          <cell r="K1827">
            <v>1820</v>
          </cell>
          <cell r="L1827">
            <v>0</v>
          </cell>
          <cell r="M1827">
            <v>732000</v>
          </cell>
          <cell r="N1827">
            <v>731999</v>
          </cell>
          <cell r="O1827">
            <v>1</v>
          </cell>
          <cell r="R1827">
            <v>2.5614399999999999E-2</v>
          </cell>
          <cell r="S1827">
            <v>18749.7408</v>
          </cell>
          <cell r="T1827">
            <v>18749.715185599998</v>
          </cell>
          <cell r="U1827">
            <v>2.5614400001359172E-2</v>
          </cell>
          <cell r="W1827">
            <v>1995</v>
          </cell>
          <cell r="X1827">
            <v>6</v>
          </cell>
          <cell r="Y1827">
            <v>0</v>
          </cell>
          <cell r="Z1827">
            <v>0.7986075734420105</v>
          </cell>
          <cell r="AA1827">
            <v>5</v>
          </cell>
          <cell r="AB1827">
            <v>0</v>
          </cell>
          <cell r="AC1827">
            <v>0</v>
          </cell>
          <cell r="AD1827">
            <v>0</v>
          </cell>
          <cell r="AH1827">
            <v>0</v>
          </cell>
        </row>
        <row r="1828">
          <cell r="A1828" t="str">
            <v>G950234-001</v>
          </cell>
          <cell r="B1828" t="str">
            <v>Fixtures and fittings</v>
          </cell>
          <cell r="C1828">
            <v>1302</v>
          </cell>
          <cell r="D1828" t="str">
            <v>IS</v>
          </cell>
          <cell r="E1828" t="str">
            <v>N/A</v>
          </cell>
          <cell r="F1828">
            <v>4010347</v>
          </cell>
          <cell r="G1828" t="str">
            <v>NETWORK</v>
          </cell>
          <cell r="H1828" t="str">
            <v>TREND MOCRO ANTI VIRUS ( 03 CENTER )</v>
          </cell>
          <cell r="I1828">
            <v>35733</v>
          </cell>
          <cell r="J1828">
            <v>35758</v>
          </cell>
          <cell r="K1828">
            <v>1820</v>
          </cell>
          <cell r="L1828">
            <v>0</v>
          </cell>
          <cell r="M1828">
            <v>30000</v>
          </cell>
          <cell r="N1828">
            <v>29999</v>
          </cell>
          <cell r="O1828">
            <v>1</v>
          </cell>
          <cell r="R1828">
            <v>2.48069E-2</v>
          </cell>
          <cell r="S1828">
            <v>744.20699999999999</v>
          </cell>
          <cell r="T1828">
            <v>744.18219309999995</v>
          </cell>
          <cell r="U1828">
            <v>2.4806900000044152E-2</v>
          </cell>
          <cell r="W1828">
            <v>1997</v>
          </cell>
          <cell r="X1828">
            <v>7</v>
          </cell>
          <cell r="Y1828">
            <v>1.2178072111846947</v>
          </cell>
          <cell r="Z1828">
            <v>1</v>
          </cell>
          <cell r="AA1828">
            <v>4</v>
          </cell>
          <cell r="AB1828">
            <v>1000</v>
          </cell>
          <cell r="AC1828">
            <v>0.08</v>
          </cell>
          <cell r="AD1828">
            <v>80</v>
          </cell>
          <cell r="AH1828">
            <v>0.5</v>
          </cell>
        </row>
        <row r="1829">
          <cell r="A1829" t="str">
            <v>G950234-002</v>
          </cell>
          <cell r="B1829" t="str">
            <v>Fixtures and fittings</v>
          </cell>
          <cell r="C1829">
            <v>1301</v>
          </cell>
          <cell r="D1829" t="str">
            <v>IS</v>
          </cell>
          <cell r="E1829" t="str">
            <v>N/A</v>
          </cell>
          <cell r="F1829">
            <v>4210007</v>
          </cell>
          <cell r="G1829" t="str">
            <v>NCOA</v>
          </cell>
          <cell r="H1829" t="str">
            <v>SERVER PLUS-5</v>
          </cell>
          <cell r="I1829">
            <v>36168</v>
          </cell>
          <cell r="J1829">
            <v>36191</v>
          </cell>
          <cell r="K1829">
            <v>1820</v>
          </cell>
          <cell r="L1829">
            <v>0</v>
          </cell>
          <cell r="M1829">
            <v>78900</v>
          </cell>
          <cell r="N1829">
            <v>78899</v>
          </cell>
          <cell r="O1829">
            <v>1</v>
          </cell>
          <cell r="R1829">
            <v>2.4402E-2</v>
          </cell>
          <cell r="S1829">
            <v>1925.3178</v>
          </cell>
          <cell r="T1829">
            <v>1925.293398</v>
          </cell>
          <cell r="U1829">
            <v>2.4402000000009139E-2</v>
          </cell>
          <cell r="W1829">
            <v>1999</v>
          </cell>
          <cell r="X1829">
            <v>7</v>
          </cell>
          <cell r="Y1829">
            <v>1.1553228621291447</v>
          </cell>
          <cell r="Z1829">
            <v>1</v>
          </cell>
          <cell r="AA1829">
            <v>4</v>
          </cell>
          <cell r="AB1829">
            <v>2400</v>
          </cell>
          <cell r="AC1829">
            <v>0.09</v>
          </cell>
          <cell r="AD1829">
            <v>220</v>
          </cell>
          <cell r="AH1829">
            <v>0.5</v>
          </cell>
        </row>
        <row r="1830">
          <cell r="A1830" t="str">
            <v>G950238-000</v>
          </cell>
          <cell r="B1830" t="str">
            <v>Fixtures and fittings</v>
          </cell>
          <cell r="C1830">
            <v>1302</v>
          </cell>
          <cell r="D1830" t="str">
            <v>IS</v>
          </cell>
          <cell r="E1830" t="str">
            <v>JPTM030044</v>
          </cell>
          <cell r="F1830" t="str">
            <v>N/A</v>
          </cell>
          <cell r="G1830" t="str">
            <v>SPECIA</v>
          </cell>
          <cell r="H1830" t="str">
            <v>PRT-96 LASER PRINTER HP</v>
          </cell>
          <cell r="J1830">
            <v>34630</v>
          </cell>
          <cell r="K1830">
            <v>1820</v>
          </cell>
          <cell r="L1830">
            <v>0</v>
          </cell>
          <cell r="M1830">
            <v>20000</v>
          </cell>
          <cell r="N1830">
            <v>19999</v>
          </cell>
          <cell r="O1830">
            <v>1</v>
          </cell>
          <cell r="R1830">
            <v>2.2214399999999999E-2</v>
          </cell>
          <cell r="S1830">
            <v>444.28799999999995</v>
          </cell>
          <cell r="T1830">
            <v>444.26578559999996</v>
          </cell>
          <cell r="U1830">
            <v>2.2214399999995749E-2</v>
          </cell>
          <cell r="W1830">
            <v>1994</v>
          </cell>
          <cell r="X1830">
            <v>5</v>
          </cell>
          <cell r="Y1830">
            <v>0</v>
          </cell>
          <cell r="Z1830">
            <v>0.86778740023773138</v>
          </cell>
          <cell r="AA1830">
            <v>4</v>
          </cell>
          <cell r="AB1830">
            <v>0</v>
          </cell>
          <cell r="AC1830">
            <v>0.05</v>
          </cell>
          <cell r="AD1830">
            <v>0</v>
          </cell>
          <cell r="AH1830">
            <v>0</v>
          </cell>
        </row>
        <row r="1831">
          <cell r="A1831" t="str">
            <v>G950239-000</v>
          </cell>
          <cell r="B1831" t="str">
            <v>Fixtures and fittings</v>
          </cell>
          <cell r="C1831">
            <v>1302</v>
          </cell>
          <cell r="D1831" t="str">
            <v>IS</v>
          </cell>
          <cell r="E1831" t="str">
            <v>N/A</v>
          </cell>
          <cell r="F1831" t="str">
            <v>N/A</v>
          </cell>
          <cell r="G1831" t="str">
            <v>EGUIPM</v>
          </cell>
          <cell r="H1831" t="str">
            <v>PROMIS</v>
          </cell>
          <cell r="J1831">
            <v>35268</v>
          </cell>
          <cell r="K1831">
            <v>1820</v>
          </cell>
          <cell r="L1831">
            <v>0</v>
          </cell>
          <cell r="M1831">
            <v>51840</v>
          </cell>
          <cell r="N1831">
            <v>51839</v>
          </cell>
          <cell r="O1831">
            <v>1</v>
          </cell>
          <cell r="R1831">
            <v>2.5842500000000001E-2</v>
          </cell>
          <cell r="S1831">
            <v>1339.6752000000001</v>
          </cell>
          <cell r="T1831">
            <v>1339.6493575</v>
          </cell>
          <cell r="U1831">
            <v>2.5842500000180735E-2</v>
          </cell>
          <cell r="W1831">
            <v>1996</v>
          </cell>
          <cell r="X1831">
            <v>7</v>
          </cell>
          <cell r="Y1831">
            <v>1.3103721298495645</v>
          </cell>
          <cell r="Z1831">
            <v>1</v>
          </cell>
          <cell r="AA1831">
            <v>4</v>
          </cell>
          <cell r="AB1831">
            <v>0</v>
          </cell>
          <cell r="AC1831">
            <v>6.5000000000000002E-2</v>
          </cell>
          <cell r="AD1831">
            <v>0</v>
          </cell>
          <cell r="AH1831">
            <v>0</v>
          </cell>
        </row>
        <row r="1832">
          <cell r="A1832" t="str">
            <v>G950239-001</v>
          </cell>
          <cell r="B1832" t="str">
            <v>Fixtures and fittings</v>
          </cell>
          <cell r="C1832">
            <v>1302</v>
          </cell>
          <cell r="D1832" t="str">
            <v>IS</v>
          </cell>
          <cell r="E1832" t="str">
            <v>N/A</v>
          </cell>
          <cell r="F1832" t="str">
            <v>N/A</v>
          </cell>
          <cell r="G1832" t="str">
            <v>ROYEL</v>
          </cell>
          <cell r="H1832" t="str">
            <v>SUPPORT PROM</v>
          </cell>
          <cell r="J1832">
            <v>35268</v>
          </cell>
          <cell r="K1832">
            <v>1820</v>
          </cell>
          <cell r="L1832">
            <v>0</v>
          </cell>
          <cell r="M1832">
            <v>34350</v>
          </cell>
          <cell r="N1832">
            <v>34349</v>
          </cell>
          <cell r="O1832">
            <v>1</v>
          </cell>
          <cell r="R1832">
            <v>2.4045E-2</v>
          </cell>
          <cell r="S1832">
            <v>825.94574999999998</v>
          </cell>
          <cell r="T1832">
            <v>825.92170499999997</v>
          </cell>
          <cell r="U1832">
            <v>2.4045000000000982E-2</v>
          </cell>
          <cell r="W1832">
            <v>1996</v>
          </cell>
          <cell r="X1832">
            <v>7</v>
          </cell>
          <cell r="Y1832">
            <v>1.3103721298495645</v>
          </cell>
          <cell r="Z1832">
            <v>1</v>
          </cell>
          <cell r="AA1832">
            <v>4</v>
          </cell>
          <cell r="AB1832">
            <v>1200</v>
          </cell>
          <cell r="AC1832">
            <v>6.5000000000000002E-2</v>
          </cell>
          <cell r="AD1832">
            <v>80</v>
          </cell>
          <cell r="AH1832">
            <v>0.5</v>
          </cell>
        </row>
        <row r="1833">
          <cell r="A1833" t="str">
            <v>G950239-002</v>
          </cell>
          <cell r="B1833" t="str">
            <v>Fixtures and fittings</v>
          </cell>
          <cell r="C1833">
            <v>1302</v>
          </cell>
          <cell r="D1833" t="str">
            <v>IS</v>
          </cell>
          <cell r="E1833" t="str">
            <v>N/A</v>
          </cell>
          <cell r="F1833" t="str">
            <v>N/A</v>
          </cell>
          <cell r="G1833" t="str">
            <v>N/A</v>
          </cell>
          <cell r="H1833" t="str">
            <v>SUPPORT PROM</v>
          </cell>
          <cell r="J1833">
            <v>35268</v>
          </cell>
          <cell r="K1833">
            <v>1820</v>
          </cell>
          <cell r="L1833">
            <v>0</v>
          </cell>
          <cell r="M1833">
            <v>5780</v>
          </cell>
          <cell r="N1833">
            <v>5779</v>
          </cell>
          <cell r="O1833">
            <v>1</v>
          </cell>
          <cell r="R1833">
            <v>2.4045E-2</v>
          </cell>
          <cell r="S1833">
            <v>138.98009999999999</v>
          </cell>
          <cell r="T1833">
            <v>138.95605499999999</v>
          </cell>
          <cell r="U1833">
            <v>2.4045000000000982E-2</v>
          </cell>
          <cell r="W1833">
            <v>1996</v>
          </cell>
          <cell r="X1833">
            <v>7</v>
          </cell>
          <cell r="Y1833">
            <v>1.3103721298495645</v>
          </cell>
          <cell r="Z1833">
            <v>1</v>
          </cell>
          <cell r="AA1833">
            <v>4</v>
          </cell>
          <cell r="AB1833">
            <v>200</v>
          </cell>
          <cell r="AC1833">
            <v>6.5000000000000002E-2</v>
          </cell>
          <cell r="AD1833">
            <v>10</v>
          </cell>
          <cell r="AH1833">
            <v>0.5</v>
          </cell>
        </row>
        <row r="1834">
          <cell r="A1834" t="str">
            <v>G950239-003</v>
          </cell>
          <cell r="B1834" t="str">
            <v>Fixtures and fittings</v>
          </cell>
          <cell r="C1834">
            <v>1302</v>
          </cell>
          <cell r="D1834" t="str">
            <v>IS</v>
          </cell>
          <cell r="E1834" t="str">
            <v>N/A</v>
          </cell>
          <cell r="F1834" t="str">
            <v>N/A</v>
          </cell>
          <cell r="G1834" t="str">
            <v>INTERL</v>
          </cell>
          <cell r="H1834" t="str">
            <v>SUPPROT PROM</v>
          </cell>
          <cell r="J1834">
            <v>35268</v>
          </cell>
          <cell r="K1834">
            <v>1820</v>
          </cell>
          <cell r="L1834">
            <v>0</v>
          </cell>
          <cell r="M1834">
            <v>103200</v>
          </cell>
          <cell r="N1834">
            <v>103199</v>
          </cell>
          <cell r="O1834">
            <v>1</v>
          </cell>
          <cell r="R1834">
            <v>2.4045E-2</v>
          </cell>
          <cell r="S1834">
            <v>2481.444</v>
          </cell>
          <cell r="T1834">
            <v>2481.4199549999998</v>
          </cell>
          <cell r="U1834">
            <v>2.4045000000114669E-2</v>
          </cell>
          <cell r="W1834">
            <v>1996</v>
          </cell>
          <cell r="X1834">
            <v>7</v>
          </cell>
          <cell r="Y1834">
            <v>1.3103721298495645</v>
          </cell>
          <cell r="Z1834">
            <v>1</v>
          </cell>
          <cell r="AA1834">
            <v>4</v>
          </cell>
          <cell r="AB1834">
            <v>3500</v>
          </cell>
          <cell r="AC1834">
            <v>6.5000000000000002E-2</v>
          </cell>
          <cell r="AD1834">
            <v>230</v>
          </cell>
          <cell r="AH1834">
            <v>0.5</v>
          </cell>
        </row>
        <row r="1835">
          <cell r="A1835" t="str">
            <v>G950239-004</v>
          </cell>
          <cell r="B1835" t="str">
            <v>Fixtures and fittings</v>
          </cell>
          <cell r="C1835">
            <v>1302</v>
          </cell>
          <cell r="D1835" t="str">
            <v>IS</v>
          </cell>
          <cell r="E1835" t="str">
            <v>N/A</v>
          </cell>
          <cell r="F1835" t="str">
            <v>N/A</v>
          </cell>
          <cell r="G1835" t="str">
            <v>S.PIPA</v>
          </cell>
          <cell r="H1835" t="str">
            <v>SUPROT PROM</v>
          </cell>
          <cell r="J1835">
            <v>35268</v>
          </cell>
          <cell r="K1835">
            <v>1820</v>
          </cell>
          <cell r="L1835">
            <v>0</v>
          </cell>
          <cell r="M1835">
            <v>123092</v>
          </cell>
          <cell r="N1835">
            <v>123091</v>
          </cell>
          <cell r="O1835">
            <v>1</v>
          </cell>
          <cell r="R1835">
            <v>2.4045E-2</v>
          </cell>
          <cell r="S1835">
            <v>2959.7471399999999</v>
          </cell>
          <cell r="T1835">
            <v>2959.7230949999998</v>
          </cell>
          <cell r="U1835">
            <v>2.4045000000114669E-2</v>
          </cell>
          <cell r="W1835">
            <v>1996</v>
          </cell>
          <cell r="X1835">
            <v>7</v>
          </cell>
          <cell r="Y1835">
            <v>1.3103721298495645</v>
          </cell>
          <cell r="Z1835">
            <v>1</v>
          </cell>
          <cell r="AA1835">
            <v>4</v>
          </cell>
          <cell r="AB1835">
            <v>4200</v>
          </cell>
          <cell r="AC1835">
            <v>6.5000000000000002E-2</v>
          </cell>
          <cell r="AD1835">
            <v>270</v>
          </cell>
          <cell r="AH1835">
            <v>0.5</v>
          </cell>
        </row>
        <row r="1836">
          <cell r="A1836" t="str">
            <v>G950239-005</v>
          </cell>
          <cell r="B1836" t="str">
            <v>Fixtures and fittings</v>
          </cell>
          <cell r="C1836">
            <v>1302</v>
          </cell>
          <cell r="D1836" t="str">
            <v>IS</v>
          </cell>
          <cell r="E1836" t="str">
            <v>N/A</v>
          </cell>
          <cell r="F1836" t="str">
            <v>N/A</v>
          </cell>
          <cell r="G1836" t="str">
            <v>DIGITA</v>
          </cell>
          <cell r="H1836" t="str">
            <v>SUPPROT PROM</v>
          </cell>
          <cell r="J1836">
            <v>35268</v>
          </cell>
          <cell r="K1836">
            <v>1820</v>
          </cell>
          <cell r="L1836">
            <v>0</v>
          </cell>
          <cell r="M1836">
            <v>171323</v>
          </cell>
          <cell r="N1836">
            <v>171322</v>
          </cell>
          <cell r="O1836">
            <v>1</v>
          </cell>
          <cell r="R1836">
            <v>2.4045E-2</v>
          </cell>
          <cell r="S1836">
            <v>4119.4615350000004</v>
          </cell>
          <cell r="T1836">
            <v>4119.4374900000003</v>
          </cell>
          <cell r="U1836">
            <v>2.4045000000114669E-2</v>
          </cell>
          <cell r="W1836">
            <v>1996</v>
          </cell>
          <cell r="X1836">
            <v>7</v>
          </cell>
          <cell r="Y1836">
            <v>1.3103721298495645</v>
          </cell>
          <cell r="Z1836">
            <v>1</v>
          </cell>
          <cell r="AA1836">
            <v>4</v>
          </cell>
          <cell r="AB1836">
            <v>5900</v>
          </cell>
          <cell r="AC1836">
            <v>6.5000000000000002E-2</v>
          </cell>
          <cell r="AD1836">
            <v>380</v>
          </cell>
          <cell r="AH1836">
            <v>0.5</v>
          </cell>
        </row>
        <row r="1837">
          <cell r="A1837" t="str">
            <v>G950239-006</v>
          </cell>
          <cell r="B1837" t="str">
            <v>Fixtures and fittings</v>
          </cell>
          <cell r="C1837">
            <v>1302</v>
          </cell>
          <cell r="D1837" t="str">
            <v>IS</v>
          </cell>
          <cell r="E1837" t="str">
            <v>N/A</v>
          </cell>
          <cell r="F1837" t="str">
            <v>N/A</v>
          </cell>
          <cell r="G1837" t="str">
            <v>S.PIPA</v>
          </cell>
          <cell r="H1837" t="str">
            <v>INSTALL PROM</v>
          </cell>
          <cell r="J1837">
            <v>35268</v>
          </cell>
          <cell r="K1837">
            <v>1820</v>
          </cell>
          <cell r="L1837">
            <v>0</v>
          </cell>
          <cell r="M1837">
            <v>17580</v>
          </cell>
          <cell r="N1837">
            <v>17579</v>
          </cell>
          <cell r="O1837">
            <v>1</v>
          </cell>
          <cell r="R1837">
            <v>2.4045E-2</v>
          </cell>
          <cell r="S1837">
            <v>422.71109999999999</v>
          </cell>
          <cell r="T1837">
            <v>422.68705499999999</v>
          </cell>
          <cell r="U1837">
            <v>2.4045000000000982E-2</v>
          </cell>
          <cell r="W1837">
            <v>1996</v>
          </cell>
          <cell r="X1837">
            <v>7</v>
          </cell>
          <cell r="Y1837">
            <v>1.3103721298495645</v>
          </cell>
          <cell r="Z1837">
            <v>1</v>
          </cell>
          <cell r="AA1837">
            <v>4</v>
          </cell>
          <cell r="AB1837">
            <v>600</v>
          </cell>
          <cell r="AC1837">
            <v>6.5000000000000002E-2</v>
          </cell>
          <cell r="AD1837">
            <v>40</v>
          </cell>
          <cell r="AH1837">
            <v>0.5</v>
          </cell>
        </row>
        <row r="1838">
          <cell r="A1838" t="str">
            <v>G950239-007</v>
          </cell>
          <cell r="B1838" t="str">
            <v>Fixtures and fittings</v>
          </cell>
          <cell r="C1838">
            <v>1302</v>
          </cell>
          <cell r="D1838" t="str">
            <v>IS</v>
          </cell>
          <cell r="E1838" t="str">
            <v>N/A</v>
          </cell>
          <cell r="F1838" t="str">
            <v>N/A</v>
          </cell>
          <cell r="G1838" t="str">
            <v>LOGIC</v>
          </cell>
          <cell r="H1838" t="str">
            <v>PARTS</v>
          </cell>
          <cell r="J1838">
            <v>35268</v>
          </cell>
          <cell r="K1838">
            <v>1820</v>
          </cell>
          <cell r="L1838">
            <v>0</v>
          </cell>
          <cell r="M1838">
            <v>595978</v>
          </cell>
          <cell r="N1838">
            <v>595977</v>
          </cell>
          <cell r="O1838">
            <v>1</v>
          </cell>
          <cell r="R1838">
            <v>2.60857E-2</v>
          </cell>
          <cell r="S1838">
            <v>15546.503314600001</v>
          </cell>
          <cell r="T1838">
            <v>15546.477228899999</v>
          </cell>
          <cell r="U1838">
            <v>2.6085700001203804E-2</v>
          </cell>
          <cell r="W1838">
            <v>1996</v>
          </cell>
          <cell r="X1838">
            <v>7</v>
          </cell>
          <cell r="Y1838">
            <v>1.3103721298495645</v>
          </cell>
          <cell r="Z1838">
            <v>1</v>
          </cell>
          <cell r="AA1838">
            <v>4</v>
          </cell>
          <cell r="AB1838">
            <v>0</v>
          </cell>
          <cell r="AC1838">
            <v>6.5000000000000002E-2</v>
          </cell>
          <cell r="AD1838">
            <v>0</v>
          </cell>
          <cell r="AH1838">
            <v>0</v>
          </cell>
        </row>
        <row r="1839">
          <cell r="A1839" t="str">
            <v>G950239-010</v>
          </cell>
          <cell r="B1839" t="str">
            <v>Fixtures and fittings</v>
          </cell>
          <cell r="C1839">
            <v>1302</v>
          </cell>
          <cell r="D1839" t="str">
            <v>IS</v>
          </cell>
          <cell r="E1839" t="str">
            <v>N/A</v>
          </cell>
          <cell r="F1839" t="str">
            <v>97THF01671</v>
          </cell>
          <cell r="G1839" t="str">
            <v>PROMIS SYS</v>
          </cell>
          <cell r="H1839" t="str">
            <v>UNIVERSAL AC POWER SUPPLY</v>
          </cell>
          <cell r="J1839">
            <v>35337</v>
          </cell>
          <cell r="K1839">
            <v>1820</v>
          </cell>
          <cell r="L1839">
            <v>0</v>
          </cell>
          <cell r="M1839">
            <v>40064</v>
          </cell>
          <cell r="N1839">
            <v>40063</v>
          </cell>
          <cell r="O1839">
            <v>1</v>
          </cell>
          <cell r="R1839">
            <v>2.7225800000000001E-2</v>
          </cell>
          <cell r="S1839">
            <v>1090.7744512000002</v>
          </cell>
          <cell r="T1839">
            <v>1090.7472254000002</v>
          </cell>
          <cell r="U1839">
            <v>2.7225799999996525E-2</v>
          </cell>
          <cell r="W1839">
            <v>1996</v>
          </cell>
          <cell r="X1839">
            <v>7</v>
          </cell>
          <cell r="Y1839">
            <v>1.3103721298495645</v>
          </cell>
          <cell r="Z1839">
            <v>1</v>
          </cell>
          <cell r="AA1839">
            <v>4</v>
          </cell>
          <cell r="AB1839">
            <v>0</v>
          </cell>
          <cell r="AC1839">
            <v>6.5000000000000002E-2</v>
          </cell>
          <cell r="AD1839">
            <v>0</v>
          </cell>
          <cell r="AH1839">
            <v>0</v>
          </cell>
        </row>
        <row r="1840">
          <cell r="A1840" t="str">
            <v>G950239-012</v>
          </cell>
          <cell r="B1840" t="str">
            <v>Fixtures and fittings</v>
          </cell>
          <cell r="C1840">
            <v>1302</v>
          </cell>
          <cell r="D1840" t="str">
            <v>IS</v>
          </cell>
          <cell r="E1840" t="str">
            <v>N/A</v>
          </cell>
          <cell r="F1840" t="str">
            <v>97THF03172</v>
          </cell>
          <cell r="G1840" t="str">
            <v>DIGITAL</v>
          </cell>
          <cell r="H1840" t="str">
            <v>SCSI DISK</v>
          </cell>
          <cell r="I1840">
            <v>35417</v>
          </cell>
          <cell r="J1840">
            <v>35428</v>
          </cell>
          <cell r="K1840">
            <v>1820</v>
          </cell>
          <cell r="L1840">
            <v>0</v>
          </cell>
          <cell r="M1840">
            <v>148097</v>
          </cell>
          <cell r="N1840">
            <v>148096</v>
          </cell>
          <cell r="O1840">
            <v>1</v>
          </cell>
          <cell r="R1840">
            <v>2.4045E-2</v>
          </cell>
          <cell r="S1840">
            <v>3560.9923650000001</v>
          </cell>
          <cell r="T1840">
            <v>3560.9683199999999</v>
          </cell>
          <cell r="U1840">
            <v>2.4045000000114669E-2</v>
          </cell>
          <cell r="W1840">
            <v>1996</v>
          </cell>
          <cell r="X1840">
            <v>7</v>
          </cell>
          <cell r="Y1840">
            <v>1.3103721298495645</v>
          </cell>
          <cell r="Z1840">
            <v>1</v>
          </cell>
          <cell r="AA1840">
            <v>4</v>
          </cell>
          <cell r="AB1840">
            <v>5100</v>
          </cell>
          <cell r="AC1840">
            <v>6.5000000000000002E-2</v>
          </cell>
          <cell r="AD1840">
            <v>330</v>
          </cell>
          <cell r="AH1840">
            <v>0.5</v>
          </cell>
        </row>
        <row r="1841">
          <cell r="A1841" t="str">
            <v>G950239-014</v>
          </cell>
          <cell r="B1841" t="str">
            <v>Fixtures and fittings</v>
          </cell>
          <cell r="C1841">
            <v>1302</v>
          </cell>
          <cell r="D1841" t="str">
            <v>IS</v>
          </cell>
          <cell r="E1841" t="str">
            <v>N/A</v>
          </cell>
          <cell r="F1841" t="str">
            <v>T001153</v>
          </cell>
          <cell r="G1841" t="str">
            <v>DIGITAL</v>
          </cell>
          <cell r="H1841" t="str">
            <v>OPER VMS ON ALPHA 2100</v>
          </cell>
          <cell r="I1841">
            <v>35767</v>
          </cell>
          <cell r="J1841">
            <v>35793</v>
          </cell>
          <cell r="K1841">
            <v>1820</v>
          </cell>
          <cell r="L1841">
            <v>0</v>
          </cell>
          <cell r="M1841">
            <v>1496746.04</v>
          </cell>
          <cell r="N1841">
            <v>1496745.04</v>
          </cell>
          <cell r="O1841">
            <v>1</v>
          </cell>
          <cell r="R1841">
            <v>2.4045E-2</v>
          </cell>
          <cell r="S1841">
            <v>35989.258531799998</v>
          </cell>
          <cell r="T1841">
            <v>35989.2344868</v>
          </cell>
          <cell r="U1841">
            <v>2.404499999829568E-2</v>
          </cell>
          <cell r="W1841">
            <v>1997</v>
          </cell>
          <cell r="X1841">
            <v>7</v>
          </cell>
          <cell r="Y1841">
            <v>1.2178072111846947</v>
          </cell>
          <cell r="Z1841">
            <v>1</v>
          </cell>
          <cell r="AA1841">
            <v>4</v>
          </cell>
          <cell r="AB1841">
            <v>0</v>
          </cell>
          <cell r="AC1841">
            <v>0.08</v>
          </cell>
          <cell r="AD1841">
            <v>0</v>
          </cell>
          <cell r="AH1841">
            <v>0</v>
          </cell>
        </row>
        <row r="1842">
          <cell r="A1842" t="str">
            <v>G950239-015</v>
          </cell>
          <cell r="B1842" t="str">
            <v>Fixtures and fittings</v>
          </cell>
          <cell r="C1842">
            <v>1302</v>
          </cell>
          <cell r="D1842" t="str">
            <v>IS</v>
          </cell>
          <cell r="E1842" t="str">
            <v>N/A</v>
          </cell>
          <cell r="F1842">
            <v>171227</v>
          </cell>
          <cell r="G1842" t="str">
            <v>PROMIS</v>
          </cell>
          <cell r="H1842" t="str">
            <v>CONSULTING</v>
          </cell>
          <cell r="I1842">
            <v>35809</v>
          </cell>
          <cell r="J1842">
            <v>35849</v>
          </cell>
          <cell r="K1842">
            <v>1820</v>
          </cell>
          <cell r="L1842">
            <v>0</v>
          </cell>
          <cell r="M1842">
            <v>299724.84999999998</v>
          </cell>
          <cell r="N1842">
            <v>299723.84999999998</v>
          </cell>
          <cell r="O1842">
            <v>1</v>
          </cell>
          <cell r="R1842">
            <v>2.4045E-2</v>
          </cell>
          <cell r="S1842">
            <v>7206.8840182499998</v>
          </cell>
          <cell r="T1842">
            <v>7206.8599732499997</v>
          </cell>
          <cell r="U1842">
            <v>2.4045000000114669E-2</v>
          </cell>
          <cell r="W1842">
            <v>1998</v>
          </cell>
          <cell r="X1842">
            <v>7</v>
          </cell>
          <cell r="Y1842">
            <v>1.1800356506238858</v>
          </cell>
          <cell r="Z1842">
            <v>1</v>
          </cell>
          <cell r="AA1842">
            <v>4</v>
          </cell>
          <cell r="AB1842">
            <v>9300</v>
          </cell>
          <cell r="AC1842">
            <v>0.08</v>
          </cell>
          <cell r="AD1842">
            <v>740</v>
          </cell>
          <cell r="AH1842">
            <v>0.5</v>
          </cell>
        </row>
        <row r="1843">
          <cell r="A1843" t="str">
            <v>G950239-016</v>
          </cell>
          <cell r="B1843" t="str">
            <v>Fixtures and fittings</v>
          </cell>
          <cell r="C1843">
            <v>1302</v>
          </cell>
          <cell r="D1843" t="str">
            <v>IS</v>
          </cell>
          <cell r="E1843" t="str">
            <v>N/A</v>
          </cell>
          <cell r="F1843" t="str">
            <v>T016010</v>
          </cell>
          <cell r="G1843" t="str">
            <v>DIGITAL</v>
          </cell>
          <cell r="H1843" t="str">
            <v>DIG FORTRAN</v>
          </cell>
          <cell r="I1843">
            <v>36187</v>
          </cell>
          <cell r="J1843">
            <v>36191</v>
          </cell>
          <cell r="K1843">
            <v>1820</v>
          </cell>
          <cell r="L1843">
            <v>0</v>
          </cell>
          <cell r="M1843">
            <v>13580</v>
          </cell>
          <cell r="N1843">
            <v>13579</v>
          </cell>
          <cell r="O1843">
            <v>1</v>
          </cell>
          <cell r="R1843">
            <v>2.4045E-2</v>
          </cell>
          <cell r="S1843">
            <v>326.53109999999998</v>
          </cell>
          <cell r="T1843">
            <v>326.50705499999998</v>
          </cell>
          <cell r="U1843">
            <v>2.4045000000000982E-2</v>
          </cell>
          <cell r="W1843">
            <v>1999</v>
          </cell>
          <cell r="X1843">
            <v>7</v>
          </cell>
          <cell r="Y1843">
            <v>1.1553228621291447</v>
          </cell>
          <cell r="Z1843">
            <v>1</v>
          </cell>
          <cell r="AA1843">
            <v>4</v>
          </cell>
          <cell r="AB1843">
            <v>0</v>
          </cell>
          <cell r="AC1843">
            <v>0.09</v>
          </cell>
          <cell r="AD1843">
            <v>0</v>
          </cell>
          <cell r="AH1843">
            <v>0</v>
          </cell>
        </row>
        <row r="1844">
          <cell r="A1844" t="str">
            <v>G950239-017</v>
          </cell>
          <cell r="B1844" t="str">
            <v>Fixtures and fittings</v>
          </cell>
          <cell r="C1844">
            <v>1302</v>
          </cell>
          <cell r="D1844" t="str">
            <v>IS</v>
          </cell>
          <cell r="E1844" t="str">
            <v>N/A</v>
          </cell>
          <cell r="F1844" t="str">
            <v>T019416</v>
          </cell>
          <cell r="G1844" t="str">
            <v>DIGITAL EQUIT</v>
          </cell>
          <cell r="H1844" t="str">
            <v>Y2K SYSTEM HEALTHCHECK</v>
          </cell>
          <cell r="I1844">
            <v>36304</v>
          </cell>
          <cell r="J1844">
            <v>36310</v>
          </cell>
          <cell r="K1844">
            <v>1820</v>
          </cell>
          <cell r="L1844">
            <v>0</v>
          </cell>
          <cell r="M1844">
            <v>68750</v>
          </cell>
          <cell r="N1844">
            <v>68749</v>
          </cell>
          <cell r="O1844">
            <v>1</v>
          </cell>
          <cell r="R1844">
            <v>2.4152E-2</v>
          </cell>
          <cell r="S1844">
            <v>1660.45</v>
          </cell>
          <cell r="T1844">
            <v>1660.4258480000001</v>
          </cell>
          <cell r="U1844">
            <v>2.4151999999958207E-2</v>
          </cell>
          <cell r="W1844">
            <v>1999</v>
          </cell>
          <cell r="X1844">
            <v>7</v>
          </cell>
          <cell r="Y1844">
            <v>1.1553228621291447</v>
          </cell>
          <cell r="Z1844">
            <v>1</v>
          </cell>
          <cell r="AA1844">
            <v>4</v>
          </cell>
          <cell r="AB1844">
            <v>2100</v>
          </cell>
          <cell r="AC1844">
            <v>0.09</v>
          </cell>
          <cell r="AD1844">
            <v>190</v>
          </cell>
          <cell r="AH1844">
            <v>0.5</v>
          </cell>
        </row>
        <row r="1845">
          <cell r="A1845" t="str">
            <v>G950239-018</v>
          </cell>
          <cell r="B1845" t="str">
            <v>Fixtures and fittings</v>
          </cell>
          <cell r="C1845">
            <v>1302</v>
          </cell>
          <cell r="D1845" t="str">
            <v>IS</v>
          </cell>
          <cell r="E1845" t="str">
            <v>N/A</v>
          </cell>
          <cell r="F1845" t="str">
            <v>J8N0047503</v>
          </cell>
          <cell r="G1845" t="str">
            <v>HEWLETT PACKARD</v>
          </cell>
          <cell r="H1845" t="str">
            <v>256 MB MEMORY BOARD</v>
          </cell>
          <cell r="I1845">
            <v>36306</v>
          </cell>
          <cell r="J1845">
            <v>36345</v>
          </cell>
          <cell r="K1845">
            <v>1820</v>
          </cell>
          <cell r="L1845">
            <v>0</v>
          </cell>
          <cell r="M1845">
            <v>84105</v>
          </cell>
          <cell r="N1845">
            <v>84104</v>
          </cell>
          <cell r="O1845">
            <v>1</v>
          </cell>
          <cell r="R1845">
            <v>2.7225800000000001E-2</v>
          </cell>
          <cell r="S1845">
            <v>2289.8259090000001</v>
          </cell>
          <cell r="T1845">
            <v>2289.7986832000001</v>
          </cell>
          <cell r="U1845">
            <v>2.7225799999996525E-2</v>
          </cell>
          <cell r="W1845">
            <v>1999</v>
          </cell>
          <cell r="X1845">
            <v>7</v>
          </cell>
          <cell r="Y1845">
            <v>1.1553228621291447</v>
          </cell>
          <cell r="Z1845">
            <v>1</v>
          </cell>
          <cell r="AA1845">
            <v>4</v>
          </cell>
          <cell r="AB1845">
            <v>2500</v>
          </cell>
          <cell r="AC1845">
            <v>0.09</v>
          </cell>
          <cell r="AD1845">
            <v>230</v>
          </cell>
          <cell r="AH1845">
            <v>0.5</v>
          </cell>
        </row>
        <row r="1846">
          <cell r="A1846" t="str">
            <v>G950239-019</v>
          </cell>
          <cell r="B1846" t="str">
            <v>Fixtures and fittings</v>
          </cell>
          <cell r="C1846">
            <v>1302</v>
          </cell>
          <cell r="D1846" t="str">
            <v>IS</v>
          </cell>
          <cell r="E1846" t="str">
            <v>N/A</v>
          </cell>
          <cell r="F1846" t="str">
            <v>T021063</v>
          </cell>
          <cell r="G1846" t="str">
            <v>DIGITAL EQUIP</v>
          </cell>
          <cell r="H1846" t="str">
            <v>EISA BACKPLANE</v>
          </cell>
          <cell r="I1846">
            <v>36368</v>
          </cell>
          <cell r="J1846">
            <v>36401</v>
          </cell>
          <cell r="K1846">
            <v>1820</v>
          </cell>
          <cell r="L1846">
            <v>0</v>
          </cell>
          <cell r="M1846">
            <v>255590</v>
          </cell>
          <cell r="N1846">
            <v>255589</v>
          </cell>
          <cell r="O1846">
            <v>1</v>
          </cell>
          <cell r="R1846">
            <v>2.6575999999999999E-2</v>
          </cell>
          <cell r="S1846">
            <v>6792.5598399999999</v>
          </cell>
          <cell r="T1846">
            <v>6792.5332639999997</v>
          </cell>
          <cell r="U1846">
            <v>2.6576000000204658E-2</v>
          </cell>
          <cell r="W1846">
            <v>1999</v>
          </cell>
          <cell r="X1846">
            <v>7</v>
          </cell>
          <cell r="Y1846">
            <v>1.1553228621291447</v>
          </cell>
          <cell r="Z1846">
            <v>1</v>
          </cell>
          <cell r="AA1846">
            <v>4</v>
          </cell>
          <cell r="AB1846">
            <v>7700</v>
          </cell>
          <cell r="AC1846">
            <v>0.09</v>
          </cell>
          <cell r="AD1846">
            <v>690</v>
          </cell>
          <cell r="AH1846">
            <v>0.5</v>
          </cell>
        </row>
        <row r="1847">
          <cell r="A1847" t="str">
            <v>G950240-000</v>
          </cell>
          <cell r="B1847" t="str">
            <v>Fixtures and fittings</v>
          </cell>
          <cell r="C1847">
            <v>1102</v>
          </cell>
          <cell r="D1847" t="str">
            <v>BD&amp;CS</v>
          </cell>
          <cell r="E1847" t="str">
            <v>N/A</v>
          </cell>
          <cell r="F1847" t="str">
            <v>N/A</v>
          </cell>
          <cell r="G1847" t="str">
            <v>SHT</v>
          </cell>
          <cell r="H1847" t="str">
            <v>PRINTER</v>
          </cell>
          <cell r="J1847">
            <v>35086</v>
          </cell>
          <cell r="K1847">
            <v>1820</v>
          </cell>
          <cell r="L1847">
            <v>0</v>
          </cell>
          <cell r="M1847">
            <v>3200</v>
          </cell>
          <cell r="N1847">
            <v>3199</v>
          </cell>
          <cell r="O1847">
            <v>1</v>
          </cell>
          <cell r="R1847">
            <v>2.6919700000000001E-2</v>
          </cell>
          <cell r="S1847">
            <v>86.143039999999999</v>
          </cell>
          <cell r="T1847">
            <v>86.116120300000006</v>
          </cell>
          <cell r="U1847">
            <v>2.6919699999993441E-2</v>
          </cell>
          <cell r="W1847">
            <v>1996</v>
          </cell>
          <cell r="X1847">
            <v>5</v>
          </cell>
          <cell r="Y1847">
            <v>0.71433928463457796</v>
          </cell>
          <cell r="Z1847">
            <v>0.92357785702156558</v>
          </cell>
          <cell r="AA1847">
            <v>4</v>
          </cell>
          <cell r="AB1847">
            <v>0</v>
          </cell>
          <cell r="AC1847">
            <v>6.5000000000000002E-2</v>
          </cell>
          <cell r="AD1847">
            <v>0</v>
          </cell>
          <cell r="AH1847">
            <v>0</v>
          </cell>
        </row>
        <row r="1848">
          <cell r="A1848" t="str">
            <v>G950241-000</v>
          </cell>
          <cell r="B1848" t="str">
            <v>Fixtures and fittings</v>
          </cell>
          <cell r="C1848">
            <v>3400</v>
          </cell>
          <cell r="D1848" t="str">
            <v>Test</v>
          </cell>
          <cell r="E1848" t="str">
            <v>N/A</v>
          </cell>
          <cell r="F1848" t="str">
            <v>N/A</v>
          </cell>
          <cell r="G1848" t="str">
            <v>SHT</v>
          </cell>
          <cell r="H1848" t="str">
            <v>PC# PCA9 COMPUTER</v>
          </cell>
          <cell r="J1848">
            <v>35240</v>
          </cell>
          <cell r="K1848">
            <v>1820</v>
          </cell>
          <cell r="L1848">
            <v>0</v>
          </cell>
          <cell r="M1848">
            <v>33000</v>
          </cell>
          <cell r="N1848">
            <v>32999</v>
          </cell>
          <cell r="O1848">
            <v>1</v>
          </cell>
          <cell r="R1848">
            <v>2.48069E-2</v>
          </cell>
          <cell r="S1848">
            <v>818.6277</v>
          </cell>
          <cell r="T1848">
            <v>818.60289309999996</v>
          </cell>
          <cell r="U1848">
            <v>2.4806900000044152E-2</v>
          </cell>
          <cell r="W1848">
            <v>1996</v>
          </cell>
          <cell r="X1848">
            <v>6</v>
          </cell>
          <cell r="Y1848">
            <v>0</v>
          </cell>
          <cell r="Z1848">
            <v>0.92357785702156558</v>
          </cell>
          <cell r="AA1848">
            <v>5</v>
          </cell>
          <cell r="AB1848">
            <v>0</v>
          </cell>
          <cell r="AC1848">
            <v>0</v>
          </cell>
          <cell r="AD1848">
            <v>0</v>
          </cell>
          <cell r="AH1848">
            <v>0</v>
          </cell>
        </row>
        <row r="1849">
          <cell r="A1849" t="str">
            <v>G950244-000</v>
          </cell>
          <cell r="B1849" t="str">
            <v>Fixtures and fittings</v>
          </cell>
          <cell r="C1849">
            <v>1301</v>
          </cell>
          <cell r="D1849" t="str">
            <v>IS</v>
          </cell>
          <cell r="E1849" t="str">
            <v>N/A</v>
          </cell>
          <cell r="F1849" t="str">
            <v>N/A</v>
          </cell>
          <cell r="G1849" t="str">
            <v>SHT</v>
          </cell>
          <cell r="H1849" t="str">
            <v>PRINTER HP660C</v>
          </cell>
          <cell r="J1849">
            <v>35086</v>
          </cell>
          <cell r="K1849">
            <v>1820</v>
          </cell>
          <cell r="L1849">
            <v>0</v>
          </cell>
          <cell r="M1849">
            <v>13000</v>
          </cell>
          <cell r="N1849">
            <v>12999</v>
          </cell>
          <cell r="O1849">
            <v>1</v>
          </cell>
          <cell r="R1849">
            <v>2.4045E-2</v>
          </cell>
          <cell r="S1849">
            <v>312.58499999999998</v>
          </cell>
          <cell r="T1849">
            <v>312.56095499999998</v>
          </cell>
          <cell r="U1849">
            <v>2.4045000000000982E-2</v>
          </cell>
          <cell r="W1849">
            <v>1996</v>
          </cell>
          <cell r="X1849">
            <v>5</v>
          </cell>
          <cell r="Y1849">
            <v>0.71433928463457796</v>
          </cell>
          <cell r="Z1849">
            <v>0.92357785702156558</v>
          </cell>
          <cell r="AA1849">
            <v>4</v>
          </cell>
          <cell r="AB1849">
            <v>0</v>
          </cell>
          <cell r="AC1849">
            <v>6.5000000000000002E-2</v>
          </cell>
          <cell r="AD1849">
            <v>0</v>
          </cell>
          <cell r="AH1849">
            <v>0</v>
          </cell>
        </row>
        <row r="1850">
          <cell r="A1850" t="str">
            <v>G950247-000</v>
          </cell>
          <cell r="B1850" t="str">
            <v>Fixtures and fittings</v>
          </cell>
          <cell r="C1850">
            <v>1301</v>
          </cell>
          <cell r="D1850" t="str">
            <v>IS</v>
          </cell>
          <cell r="E1850" t="str">
            <v>N/A</v>
          </cell>
          <cell r="F1850" t="str">
            <v>N/A</v>
          </cell>
          <cell r="G1850" t="str">
            <v>SHT</v>
          </cell>
          <cell r="H1850" t="str">
            <v>1600 ACCESS</v>
          </cell>
          <cell r="J1850">
            <v>35086</v>
          </cell>
          <cell r="K1850">
            <v>1820</v>
          </cell>
          <cell r="L1850">
            <v>0</v>
          </cell>
          <cell r="M1850">
            <v>80000</v>
          </cell>
          <cell r="N1850">
            <v>79999</v>
          </cell>
          <cell r="O1850">
            <v>1</v>
          </cell>
          <cell r="R1850">
            <v>2.4045E-2</v>
          </cell>
          <cell r="S1850">
            <v>1923.6000000000001</v>
          </cell>
          <cell r="T1850">
            <v>1923.575955</v>
          </cell>
          <cell r="U1850">
            <v>2.4045000000114669E-2</v>
          </cell>
          <cell r="W1850">
            <v>1996</v>
          </cell>
          <cell r="X1850">
            <v>7</v>
          </cell>
          <cell r="Y1850">
            <v>1.3103721298495645</v>
          </cell>
          <cell r="Z1850">
            <v>1</v>
          </cell>
          <cell r="AA1850">
            <v>4</v>
          </cell>
          <cell r="AB1850">
            <v>2700</v>
          </cell>
          <cell r="AC1850">
            <v>6.5000000000000002E-2</v>
          </cell>
          <cell r="AD1850">
            <v>180</v>
          </cell>
          <cell r="AH1850">
            <v>0.5</v>
          </cell>
        </row>
        <row r="1851">
          <cell r="A1851" t="str">
            <v>G950248-000</v>
          </cell>
          <cell r="B1851" t="str">
            <v>Fixtures and fittings</v>
          </cell>
          <cell r="C1851">
            <v>1301</v>
          </cell>
          <cell r="D1851" t="str">
            <v>IS</v>
          </cell>
          <cell r="E1851" t="str">
            <v>N/A</v>
          </cell>
          <cell r="F1851" t="str">
            <v>N/A</v>
          </cell>
          <cell r="G1851" t="str">
            <v>SHT</v>
          </cell>
          <cell r="H1851" t="str">
            <v>1600 ACCESS</v>
          </cell>
          <cell r="J1851">
            <v>35086</v>
          </cell>
          <cell r="K1851">
            <v>1820</v>
          </cell>
          <cell r="L1851">
            <v>0</v>
          </cell>
          <cell r="M1851">
            <v>80000</v>
          </cell>
          <cell r="N1851">
            <v>79999</v>
          </cell>
          <cell r="O1851">
            <v>1</v>
          </cell>
          <cell r="R1851">
            <v>2.4045E-2</v>
          </cell>
          <cell r="S1851">
            <v>1923.6000000000001</v>
          </cell>
          <cell r="T1851">
            <v>1923.575955</v>
          </cell>
          <cell r="U1851">
            <v>2.4045000000114669E-2</v>
          </cell>
          <cell r="W1851">
            <v>1996</v>
          </cell>
          <cell r="X1851">
            <v>7</v>
          </cell>
          <cell r="Y1851">
            <v>1.3103721298495645</v>
          </cell>
          <cell r="Z1851">
            <v>1</v>
          </cell>
          <cell r="AA1851">
            <v>4</v>
          </cell>
          <cell r="AB1851">
            <v>2700</v>
          </cell>
          <cell r="AC1851">
            <v>6.5000000000000002E-2</v>
          </cell>
          <cell r="AD1851">
            <v>180</v>
          </cell>
          <cell r="AH1851">
            <v>0.5</v>
          </cell>
        </row>
        <row r="1852">
          <cell r="A1852" t="str">
            <v>G950249-000</v>
          </cell>
          <cell r="B1852" t="str">
            <v>Fixtures and fittings</v>
          </cell>
          <cell r="C1852">
            <v>1301</v>
          </cell>
          <cell r="D1852" t="str">
            <v>IS</v>
          </cell>
          <cell r="E1852" t="str">
            <v>N/A</v>
          </cell>
          <cell r="F1852" t="str">
            <v>N/A</v>
          </cell>
          <cell r="G1852" t="str">
            <v>SHT</v>
          </cell>
          <cell r="H1852" t="str">
            <v>ACCESS</v>
          </cell>
          <cell r="J1852">
            <v>35086</v>
          </cell>
          <cell r="K1852">
            <v>1820</v>
          </cell>
          <cell r="L1852">
            <v>0</v>
          </cell>
          <cell r="M1852">
            <v>80000</v>
          </cell>
          <cell r="N1852">
            <v>79999</v>
          </cell>
          <cell r="O1852">
            <v>1</v>
          </cell>
          <cell r="R1852">
            <v>2.4045E-2</v>
          </cell>
          <cell r="S1852">
            <v>1923.6000000000001</v>
          </cell>
          <cell r="T1852">
            <v>1923.575955</v>
          </cell>
          <cell r="U1852">
            <v>2.4045000000114669E-2</v>
          </cell>
          <cell r="W1852">
            <v>1996</v>
          </cell>
          <cell r="X1852">
            <v>7</v>
          </cell>
          <cell r="Y1852">
            <v>1.3103721298495645</v>
          </cell>
          <cell r="Z1852">
            <v>1</v>
          </cell>
          <cell r="AA1852">
            <v>4</v>
          </cell>
          <cell r="AB1852">
            <v>2700</v>
          </cell>
          <cell r="AC1852">
            <v>6.5000000000000002E-2</v>
          </cell>
          <cell r="AD1852">
            <v>180</v>
          </cell>
          <cell r="AH1852">
            <v>0.5</v>
          </cell>
        </row>
        <row r="1853">
          <cell r="A1853" t="str">
            <v>G950250-000</v>
          </cell>
          <cell r="B1853" t="str">
            <v>Fixtures and fittings</v>
          </cell>
          <cell r="C1853">
            <v>1301</v>
          </cell>
          <cell r="D1853" t="str">
            <v>IS</v>
          </cell>
          <cell r="E1853" t="str">
            <v>N/A</v>
          </cell>
          <cell r="F1853" t="str">
            <v>N/A</v>
          </cell>
          <cell r="G1853" t="str">
            <v>SHT</v>
          </cell>
          <cell r="H1853" t="str">
            <v>ACCESS</v>
          </cell>
          <cell r="J1853">
            <v>35086</v>
          </cell>
          <cell r="K1853">
            <v>1820</v>
          </cell>
          <cell r="L1853">
            <v>0</v>
          </cell>
          <cell r="M1853">
            <v>80000</v>
          </cell>
          <cell r="N1853">
            <v>79999</v>
          </cell>
          <cell r="O1853">
            <v>1</v>
          </cell>
          <cell r="R1853">
            <v>2.4045E-2</v>
          </cell>
          <cell r="S1853">
            <v>1923.6000000000001</v>
          </cell>
          <cell r="T1853">
            <v>1923.575955</v>
          </cell>
          <cell r="U1853">
            <v>2.4045000000114669E-2</v>
          </cell>
          <cell r="W1853">
            <v>1996</v>
          </cell>
          <cell r="X1853">
            <v>7</v>
          </cell>
          <cell r="Y1853">
            <v>1.3103721298495645</v>
          </cell>
          <cell r="Z1853">
            <v>1</v>
          </cell>
          <cell r="AA1853">
            <v>4</v>
          </cell>
          <cell r="AB1853">
            <v>2700</v>
          </cell>
          <cell r="AC1853">
            <v>6.5000000000000002E-2</v>
          </cell>
          <cell r="AD1853">
            <v>180</v>
          </cell>
          <cell r="AH1853">
            <v>0.5</v>
          </cell>
        </row>
        <row r="1854">
          <cell r="A1854" t="str">
            <v>G950251-000</v>
          </cell>
          <cell r="B1854" t="str">
            <v>Fixtures and fittings</v>
          </cell>
          <cell r="C1854">
            <v>1301</v>
          </cell>
          <cell r="D1854" t="str">
            <v>IS</v>
          </cell>
          <cell r="E1854" t="str">
            <v>N/A</v>
          </cell>
          <cell r="F1854" t="str">
            <v>N/A</v>
          </cell>
          <cell r="G1854" t="str">
            <v>SHT</v>
          </cell>
          <cell r="H1854" t="str">
            <v>ACCESS</v>
          </cell>
          <cell r="J1854">
            <v>35086</v>
          </cell>
          <cell r="K1854">
            <v>1820</v>
          </cell>
          <cell r="L1854">
            <v>0</v>
          </cell>
          <cell r="M1854">
            <v>80000</v>
          </cell>
          <cell r="N1854">
            <v>79999</v>
          </cell>
          <cell r="O1854">
            <v>1</v>
          </cell>
          <cell r="R1854">
            <v>2.4045E-2</v>
          </cell>
          <cell r="S1854">
            <v>1923.6000000000001</v>
          </cell>
          <cell r="T1854">
            <v>1923.575955</v>
          </cell>
          <cell r="U1854">
            <v>2.4045000000114669E-2</v>
          </cell>
          <cell r="W1854">
            <v>1996</v>
          </cell>
          <cell r="X1854">
            <v>7</v>
          </cell>
          <cell r="Y1854">
            <v>1.3103721298495645</v>
          </cell>
          <cell r="Z1854">
            <v>1</v>
          </cell>
          <cell r="AA1854">
            <v>4</v>
          </cell>
          <cell r="AB1854">
            <v>2700</v>
          </cell>
          <cell r="AC1854">
            <v>6.5000000000000002E-2</v>
          </cell>
          <cell r="AD1854">
            <v>180</v>
          </cell>
          <cell r="AH1854">
            <v>0.5</v>
          </cell>
        </row>
        <row r="1855">
          <cell r="A1855" t="str">
            <v>G950252-000</v>
          </cell>
          <cell r="B1855" t="str">
            <v>Fixtures and fittings</v>
          </cell>
          <cell r="C1855">
            <v>1301</v>
          </cell>
          <cell r="D1855" t="str">
            <v>IS</v>
          </cell>
          <cell r="E1855" t="str">
            <v>N/A</v>
          </cell>
          <cell r="F1855" t="str">
            <v>N/A</v>
          </cell>
          <cell r="G1855" t="str">
            <v>L&amp;H CO</v>
          </cell>
          <cell r="H1855" t="str">
            <v>486DX4-100</v>
          </cell>
          <cell r="J1855">
            <v>35086</v>
          </cell>
          <cell r="K1855">
            <v>1820</v>
          </cell>
          <cell r="L1855">
            <v>0</v>
          </cell>
          <cell r="M1855">
            <v>34000</v>
          </cell>
          <cell r="N1855">
            <v>33999</v>
          </cell>
          <cell r="O1855">
            <v>1</v>
          </cell>
          <cell r="R1855">
            <v>2.4045E-2</v>
          </cell>
          <cell r="S1855">
            <v>817.53</v>
          </cell>
          <cell r="T1855">
            <v>817.50595499999997</v>
          </cell>
          <cell r="U1855">
            <v>2.4045000000000982E-2</v>
          </cell>
          <cell r="W1855">
            <v>1996</v>
          </cell>
          <cell r="X1855">
            <v>6</v>
          </cell>
          <cell r="Y1855">
            <v>0</v>
          </cell>
          <cell r="Z1855">
            <v>1</v>
          </cell>
          <cell r="AA1855">
            <v>4</v>
          </cell>
          <cell r="AB1855">
            <v>0</v>
          </cell>
          <cell r="AC1855">
            <v>6.5000000000000002E-2</v>
          </cell>
          <cell r="AD1855">
            <v>0</v>
          </cell>
          <cell r="AH1855">
            <v>0</v>
          </cell>
        </row>
        <row r="1856">
          <cell r="A1856" t="str">
            <v>G950255-000</v>
          </cell>
          <cell r="B1856" t="str">
            <v>Fixtures and fittings</v>
          </cell>
          <cell r="C1856">
            <v>1301</v>
          </cell>
          <cell r="D1856" t="str">
            <v>IS</v>
          </cell>
          <cell r="E1856" t="str">
            <v>N/A</v>
          </cell>
          <cell r="F1856" t="str">
            <v>N/A</v>
          </cell>
          <cell r="G1856" t="str">
            <v>L&amp;H CO</v>
          </cell>
          <cell r="H1856" t="str">
            <v>486DX4-100</v>
          </cell>
          <cell r="J1856">
            <v>35086</v>
          </cell>
          <cell r="K1856">
            <v>1820</v>
          </cell>
          <cell r="L1856">
            <v>0</v>
          </cell>
          <cell r="M1856">
            <v>25700</v>
          </cell>
          <cell r="N1856">
            <v>25699</v>
          </cell>
          <cell r="O1856">
            <v>1</v>
          </cell>
          <cell r="R1856">
            <v>2.4045E-2</v>
          </cell>
          <cell r="S1856">
            <v>617.95650000000001</v>
          </cell>
          <cell r="T1856">
            <v>617.932455</v>
          </cell>
          <cell r="U1856">
            <v>2.4045000000000982E-2</v>
          </cell>
          <cell r="W1856">
            <v>1996</v>
          </cell>
          <cell r="X1856">
            <v>6</v>
          </cell>
          <cell r="Y1856">
            <v>0</v>
          </cell>
          <cell r="Z1856">
            <v>1</v>
          </cell>
          <cell r="AA1856">
            <v>4</v>
          </cell>
          <cell r="AB1856">
            <v>0</v>
          </cell>
          <cell r="AC1856">
            <v>6.5000000000000002E-2</v>
          </cell>
          <cell r="AD1856">
            <v>0</v>
          </cell>
          <cell r="AH1856">
            <v>0</v>
          </cell>
        </row>
        <row r="1857">
          <cell r="A1857" t="str">
            <v>G950256-000</v>
          </cell>
          <cell r="B1857" t="str">
            <v>Fixtures and fittings</v>
          </cell>
          <cell r="C1857">
            <v>1301</v>
          </cell>
          <cell r="D1857" t="str">
            <v>IS</v>
          </cell>
          <cell r="E1857" t="str">
            <v>N/A</v>
          </cell>
          <cell r="F1857" t="str">
            <v>N/A</v>
          </cell>
          <cell r="G1857" t="str">
            <v>L&amp;H</v>
          </cell>
          <cell r="H1857" t="str">
            <v>486DX4-100</v>
          </cell>
          <cell r="J1857">
            <v>35086</v>
          </cell>
          <cell r="K1857">
            <v>1820</v>
          </cell>
          <cell r="L1857">
            <v>0</v>
          </cell>
          <cell r="M1857">
            <v>25700</v>
          </cell>
          <cell r="N1857">
            <v>25699</v>
          </cell>
          <cell r="O1857">
            <v>1</v>
          </cell>
          <cell r="R1857">
            <v>2.4045E-2</v>
          </cell>
          <cell r="S1857">
            <v>617.95650000000001</v>
          </cell>
          <cell r="T1857">
            <v>617.932455</v>
          </cell>
          <cell r="U1857">
            <v>2.4045000000000982E-2</v>
          </cell>
          <cell r="W1857">
            <v>1996</v>
          </cell>
          <cell r="X1857">
            <v>6</v>
          </cell>
          <cell r="Y1857">
            <v>0</v>
          </cell>
          <cell r="Z1857">
            <v>1</v>
          </cell>
          <cell r="AA1857">
            <v>4</v>
          </cell>
          <cell r="AB1857">
            <v>0</v>
          </cell>
          <cell r="AC1857">
            <v>6.5000000000000002E-2</v>
          </cell>
          <cell r="AD1857">
            <v>0</v>
          </cell>
          <cell r="AH1857">
            <v>0</v>
          </cell>
        </row>
        <row r="1858">
          <cell r="A1858" t="str">
            <v>G950257-000</v>
          </cell>
          <cell r="B1858" t="str">
            <v>Fixtures and fittings</v>
          </cell>
          <cell r="C1858">
            <v>1301</v>
          </cell>
          <cell r="D1858" t="str">
            <v>IS</v>
          </cell>
          <cell r="E1858" t="str">
            <v>N/A</v>
          </cell>
          <cell r="F1858" t="str">
            <v>N/A</v>
          </cell>
          <cell r="G1858" t="str">
            <v>L&amp;H CO</v>
          </cell>
          <cell r="H1858" t="str">
            <v>486DX4-100 (2003EB172 to NSE2 keep)</v>
          </cell>
          <cell r="J1858">
            <v>35086</v>
          </cell>
          <cell r="K1858">
            <v>1820</v>
          </cell>
          <cell r="L1858">
            <v>0</v>
          </cell>
          <cell r="M1858">
            <v>25800</v>
          </cell>
          <cell r="N1858">
            <v>25799</v>
          </cell>
          <cell r="O1858">
            <v>1</v>
          </cell>
          <cell r="R1858">
            <v>2.4045E-2</v>
          </cell>
          <cell r="S1858">
            <v>620.36099999999999</v>
          </cell>
          <cell r="T1858">
            <v>620.33695499999999</v>
          </cell>
          <cell r="U1858">
            <v>2.4045000000000982E-2</v>
          </cell>
          <cell r="W1858">
            <v>1996</v>
          </cell>
          <cell r="X1858">
            <v>6</v>
          </cell>
          <cell r="Y1858">
            <v>0</v>
          </cell>
          <cell r="Z1858">
            <v>1</v>
          </cell>
          <cell r="AA1858">
            <v>4</v>
          </cell>
          <cell r="AB1858">
            <v>0</v>
          </cell>
          <cell r="AC1858">
            <v>6.5000000000000002E-2</v>
          </cell>
          <cell r="AD1858">
            <v>0</v>
          </cell>
          <cell r="AG1858">
            <v>1</v>
          </cell>
          <cell r="AH1858">
            <v>0</v>
          </cell>
        </row>
        <row r="1859">
          <cell r="A1859" t="str">
            <v>G950260-000</v>
          </cell>
          <cell r="B1859" t="str">
            <v>Fixtures and fittings</v>
          </cell>
          <cell r="C1859">
            <v>1301</v>
          </cell>
          <cell r="D1859" t="str">
            <v>IS</v>
          </cell>
          <cell r="E1859" t="str">
            <v>N/A</v>
          </cell>
          <cell r="F1859" t="str">
            <v>N/A</v>
          </cell>
          <cell r="G1859" t="str">
            <v>SHT</v>
          </cell>
          <cell r="H1859" t="str">
            <v>PC-CC SMALL</v>
          </cell>
          <cell r="J1859">
            <v>35086</v>
          </cell>
          <cell r="K1859">
            <v>1820</v>
          </cell>
          <cell r="L1859">
            <v>0</v>
          </cell>
          <cell r="M1859">
            <v>103980</v>
          </cell>
          <cell r="N1859">
            <v>103979</v>
          </cell>
          <cell r="O1859">
            <v>1</v>
          </cell>
          <cell r="R1859">
            <v>2.51696E-2</v>
          </cell>
          <cell r="S1859">
            <v>2617.1350080000002</v>
          </cell>
          <cell r="T1859">
            <v>2617.1098384000002</v>
          </cell>
          <cell r="U1859">
            <v>2.5169600000026549E-2</v>
          </cell>
          <cell r="W1859">
            <v>1996</v>
          </cell>
          <cell r="X1859">
            <v>6</v>
          </cell>
          <cell r="Y1859">
            <v>0</v>
          </cell>
          <cell r="Z1859">
            <v>0.92357785702156558</v>
          </cell>
          <cell r="AA1859">
            <v>5</v>
          </cell>
          <cell r="AB1859">
            <v>0</v>
          </cell>
          <cell r="AC1859">
            <v>0</v>
          </cell>
          <cell r="AD1859">
            <v>0</v>
          </cell>
          <cell r="AH1859">
            <v>0</v>
          </cell>
        </row>
        <row r="1860">
          <cell r="A1860" t="str">
            <v>G950261-000</v>
          </cell>
          <cell r="B1860" t="str">
            <v>Fixtures and fittings</v>
          </cell>
          <cell r="C1860">
            <v>3421</v>
          </cell>
          <cell r="D1860" t="str">
            <v>Test</v>
          </cell>
          <cell r="E1860" t="str">
            <v>N/A</v>
          </cell>
          <cell r="F1860" t="str">
            <v>N/A</v>
          </cell>
          <cell r="G1860" t="str">
            <v>L&amp;H CO</v>
          </cell>
          <cell r="H1860" t="str">
            <v>486DX4-100</v>
          </cell>
          <cell r="J1860">
            <v>35240</v>
          </cell>
          <cell r="K1860">
            <v>1820</v>
          </cell>
          <cell r="L1860">
            <v>0</v>
          </cell>
          <cell r="M1860">
            <v>28700</v>
          </cell>
          <cell r="N1860">
            <v>28699</v>
          </cell>
          <cell r="O1860">
            <v>1</v>
          </cell>
          <cell r="R1860">
            <v>2.51696E-2</v>
          </cell>
          <cell r="S1860">
            <v>722.36752000000001</v>
          </cell>
          <cell r="T1860">
            <v>722.34235039999999</v>
          </cell>
          <cell r="U1860">
            <v>2.5169600000026549E-2</v>
          </cell>
          <cell r="W1860">
            <v>1996</v>
          </cell>
          <cell r="X1860">
            <v>6</v>
          </cell>
          <cell r="Y1860">
            <v>0</v>
          </cell>
          <cell r="Z1860">
            <v>1</v>
          </cell>
          <cell r="AA1860">
            <v>4</v>
          </cell>
          <cell r="AB1860">
            <v>0</v>
          </cell>
          <cell r="AC1860">
            <v>6.5000000000000002E-2</v>
          </cell>
          <cell r="AD1860">
            <v>0</v>
          </cell>
          <cell r="AH1860">
            <v>0</v>
          </cell>
        </row>
        <row r="1861">
          <cell r="A1861" t="str">
            <v>G950263-000</v>
          </cell>
          <cell r="B1861" t="str">
            <v>Fixtures and fittings</v>
          </cell>
          <cell r="C1861">
            <v>3421</v>
          </cell>
          <cell r="D1861" t="str">
            <v>Test</v>
          </cell>
          <cell r="E1861" t="str">
            <v>N/A</v>
          </cell>
          <cell r="F1861" t="str">
            <v>N/A</v>
          </cell>
          <cell r="G1861" t="str">
            <v>L&amp;H CO</v>
          </cell>
          <cell r="H1861" t="str">
            <v>PRINTER EPSON LQ-570</v>
          </cell>
          <cell r="J1861">
            <v>35240</v>
          </cell>
          <cell r="K1861">
            <v>1820</v>
          </cell>
          <cell r="L1861">
            <v>0</v>
          </cell>
          <cell r="M1861">
            <v>11500</v>
          </cell>
          <cell r="N1861">
            <v>11499</v>
          </cell>
          <cell r="O1861">
            <v>1</v>
          </cell>
          <cell r="R1861">
            <v>2.51696E-2</v>
          </cell>
          <cell r="S1861">
            <v>289.4504</v>
          </cell>
          <cell r="T1861">
            <v>289.42523039999998</v>
          </cell>
          <cell r="U1861">
            <v>2.5169600000026549E-2</v>
          </cell>
          <cell r="W1861">
            <v>1996</v>
          </cell>
          <cell r="X1861">
            <v>5</v>
          </cell>
          <cell r="Y1861">
            <v>0.71433928463457796</v>
          </cell>
          <cell r="Z1861">
            <v>0.92357785702156558</v>
          </cell>
          <cell r="AA1861">
            <v>4</v>
          </cell>
          <cell r="AB1861">
            <v>0</v>
          </cell>
          <cell r="AC1861">
            <v>6.5000000000000002E-2</v>
          </cell>
          <cell r="AD1861">
            <v>0</v>
          </cell>
          <cell r="AH1861">
            <v>0</v>
          </cell>
        </row>
        <row r="1862">
          <cell r="A1862" t="str">
            <v>G950265-000</v>
          </cell>
          <cell r="B1862" t="str">
            <v>Fixtures and fittings</v>
          </cell>
          <cell r="C1862">
            <v>1301</v>
          </cell>
          <cell r="D1862" t="str">
            <v>IS</v>
          </cell>
          <cell r="E1862" t="str">
            <v>N/A</v>
          </cell>
          <cell r="F1862" t="str">
            <v>N/A</v>
          </cell>
          <cell r="G1862" t="str">
            <v>SHT</v>
          </cell>
          <cell r="H1862" t="str">
            <v>1600 ACCESS</v>
          </cell>
          <cell r="J1862">
            <v>35086</v>
          </cell>
          <cell r="K1862">
            <v>1820</v>
          </cell>
          <cell r="L1862">
            <v>0</v>
          </cell>
          <cell r="M1862">
            <v>83300</v>
          </cell>
          <cell r="N1862">
            <v>83299</v>
          </cell>
          <cell r="O1862">
            <v>1</v>
          </cell>
          <cell r="R1862">
            <v>2.51696E-2</v>
          </cell>
          <cell r="S1862">
            <v>2096.6276800000001</v>
          </cell>
          <cell r="T1862">
            <v>2096.6025104</v>
          </cell>
          <cell r="U1862">
            <v>2.5169600000026549E-2</v>
          </cell>
          <cell r="W1862">
            <v>1996</v>
          </cell>
          <cell r="X1862">
            <v>7</v>
          </cell>
          <cell r="Y1862">
            <v>1.3103721298495645</v>
          </cell>
          <cell r="Z1862">
            <v>1</v>
          </cell>
          <cell r="AA1862">
            <v>4</v>
          </cell>
          <cell r="AB1862">
            <v>2900</v>
          </cell>
          <cell r="AC1862">
            <v>6.5000000000000002E-2</v>
          </cell>
          <cell r="AD1862">
            <v>190</v>
          </cell>
          <cell r="AH1862">
            <v>0.5</v>
          </cell>
        </row>
        <row r="1863">
          <cell r="A1863" t="str">
            <v>G950266-000</v>
          </cell>
          <cell r="B1863" t="str">
            <v>Fixtures and fittings</v>
          </cell>
          <cell r="C1863">
            <v>1301</v>
          </cell>
          <cell r="D1863" t="str">
            <v>IS</v>
          </cell>
          <cell r="E1863" t="str">
            <v>N/A</v>
          </cell>
          <cell r="F1863" t="str">
            <v>N/A</v>
          </cell>
          <cell r="G1863" t="str">
            <v>SHT</v>
          </cell>
          <cell r="H1863" t="str">
            <v>1600 ACCESS</v>
          </cell>
          <cell r="J1863">
            <v>35086</v>
          </cell>
          <cell r="K1863">
            <v>1820</v>
          </cell>
          <cell r="L1863">
            <v>0</v>
          </cell>
          <cell r="M1863">
            <v>83300</v>
          </cell>
          <cell r="N1863">
            <v>83299</v>
          </cell>
          <cell r="O1863">
            <v>1</v>
          </cell>
          <cell r="R1863">
            <v>2.54215E-2</v>
          </cell>
          <cell r="S1863">
            <v>2117.6109499999998</v>
          </cell>
          <cell r="T1863">
            <v>2117.5855284999998</v>
          </cell>
          <cell r="U1863">
            <v>2.5421499999993102E-2</v>
          </cell>
          <cell r="W1863">
            <v>1996</v>
          </cell>
          <cell r="X1863">
            <v>7</v>
          </cell>
          <cell r="Y1863">
            <v>1.3103721298495645</v>
          </cell>
          <cell r="Z1863">
            <v>1</v>
          </cell>
          <cell r="AA1863">
            <v>4</v>
          </cell>
          <cell r="AB1863">
            <v>2900</v>
          </cell>
          <cell r="AC1863">
            <v>6.5000000000000002E-2</v>
          </cell>
          <cell r="AD1863">
            <v>190</v>
          </cell>
          <cell r="AH1863">
            <v>0.5</v>
          </cell>
        </row>
        <row r="1864">
          <cell r="A1864" t="str">
            <v>G950267-000</v>
          </cell>
          <cell r="B1864" t="str">
            <v>Fixtures and fittings</v>
          </cell>
          <cell r="C1864">
            <v>1301</v>
          </cell>
          <cell r="D1864" t="str">
            <v>IS</v>
          </cell>
          <cell r="E1864" t="str">
            <v>N/A</v>
          </cell>
          <cell r="F1864" t="str">
            <v>N/A</v>
          </cell>
          <cell r="G1864" t="str">
            <v>SHT</v>
          </cell>
          <cell r="H1864" t="str">
            <v>ACCESS</v>
          </cell>
          <cell r="J1864">
            <v>35086</v>
          </cell>
          <cell r="K1864">
            <v>1820</v>
          </cell>
          <cell r="L1864">
            <v>0</v>
          </cell>
          <cell r="M1864">
            <v>83300</v>
          </cell>
          <cell r="N1864">
            <v>83299</v>
          </cell>
          <cell r="O1864">
            <v>1</v>
          </cell>
          <cell r="R1864">
            <v>2.54215E-2</v>
          </cell>
          <cell r="S1864">
            <v>2117.6109499999998</v>
          </cell>
          <cell r="T1864">
            <v>2117.5855284999998</v>
          </cell>
          <cell r="U1864">
            <v>2.5421499999993102E-2</v>
          </cell>
          <cell r="W1864">
            <v>1996</v>
          </cell>
          <cell r="X1864">
            <v>7</v>
          </cell>
          <cell r="Y1864">
            <v>1.3103721298495645</v>
          </cell>
          <cell r="Z1864">
            <v>1</v>
          </cell>
          <cell r="AA1864">
            <v>4</v>
          </cell>
          <cell r="AB1864">
            <v>2900</v>
          </cell>
          <cell r="AC1864">
            <v>6.5000000000000002E-2</v>
          </cell>
          <cell r="AD1864">
            <v>190</v>
          </cell>
          <cell r="AH1864">
            <v>0.5</v>
          </cell>
        </row>
        <row r="1865">
          <cell r="A1865" t="str">
            <v>G950268-000</v>
          </cell>
          <cell r="B1865" t="str">
            <v>Fixtures and fittings</v>
          </cell>
          <cell r="C1865">
            <v>1301</v>
          </cell>
          <cell r="D1865" t="str">
            <v>IS</v>
          </cell>
          <cell r="E1865" t="str">
            <v>N/A</v>
          </cell>
          <cell r="F1865" t="str">
            <v>N/A</v>
          </cell>
          <cell r="G1865" t="str">
            <v>SHT</v>
          </cell>
          <cell r="H1865" t="str">
            <v>1600 ACCESS</v>
          </cell>
          <cell r="J1865">
            <v>35086</v>
          </cell>
          <cell r="K1865">
            <v>1820</v>
          </cell>
          <cell r="L1865">
            <v>0</v>
          </cell>
          <cell r="M1865">
            <v>83300</v>
          </cell>
          <cell r="N1865">
            <v>83299</v>
          </cell>
          <cell r="O1865">
            <v>1</v>
          </cell>
          <cell r="R1865">
            <v>2.54215E-2</v>
          </cell>
          <cell r="S1865">
            <v>2117.6109499999998</v>
          </cell>
          <cell r="T1865">
            <v>2117.5855284999998</v>
          </cell>
          <cell r="U1865">
            <v>2.5421499999993102E-2</v>
          </cell>
          <cell r="W1865">
            <v>1996</v>
          </cell>
          <cell r="X1865">
            <v>7</v>
          </cell>
          <cell r="Y1865">
            <v>1.3103721298495645</v>
          </cell>
          <cell r="Z1865">
            <v>1</v>
          </cell>
          <cell r="AA1865">
            <v>4</v>
          </cell>
          <cell r="AB1865">
            <v>2900</v>
          </cell>
          <cell r="AC1865">
            <v>6.5000000000000002E-2</v>
          </cell>
          <cell r="AD1865">
            <v>190</v>
          </cell>
          <cell r="AH1865">
            <v>0.5</v>
          </cell>
        </row>
        <row r="1866">
          <cell r="A1866" t="str">
            <v>G950269-000</v>
          </cell>
          <cell r="B1866" t="str">
            <v>Fixtures and fittings</v>
          </cell>
          <cell r="C1866">
            <v>1301</v>
          </cell>
          <cell r="D1866" t="str">
            <v>IS</v>
          </cell>
          <cell r="E1866" t="str">
            <v>N/A</v>
          </cell>
          <cell r="F1866" t="str">
            <v>N/A</v>
          </cell>
          <cell r="G1866" t="str">
            <v>SHT</v>
          </cell>
          <cell r="H1866" t="str">
            <v>1600 ACCESS</v>
          </cell>
          <cell r="J1866">
            <v>35086</v>
          </cell>
          <cell r="K1866">
            <v>1820</v>
          </cell>
          <cell r="L1866">
            <v>0</v>
          </cell>
          <cell r="M1866">
            <v>83300</v>
          </cell>
          <cell r="N1866">
            <v>83299</v>
          </cell>
          <cell r="O1866">
            <v>1</v>
          </cell>
          <cell r="R1866">
            <v>2.54215E-2</v>
          </cell>
          <cell r="S1866">
            <v>2117.6109499999998</v>
          </cell>
          <cell r="T1866">
            <v>2117.5855284999998</v>
          </cell>
          <cell r="U1866">
            <v>2.5421499999993102E-2</v>
          </cell>
          <cell r="W1866">
            <v>1996</v>
          </cell>
          <cell r="X1866">
            <v>7</v>
          </cell>
          <cell r="Y1866">
            <v>1.3103721298495645</v>
          </cell>
          <cell r="Z1866">
            <v>1</v>
          </cell>
          <cell r="AA1866">
            <v>4</v>
          </cell>
          <cell r="AB1866">
            <v>2900</v>
          </cell>
          <cell r="AC1866">
            <v>6.5000000000000002E-2</v>
          </cell>
          <cell r="AD1866">
            <v>190</v>
          </cell>
          <cell r="AH1866">
            <v>0.5</v>
          </cell>
        </row>
        <row r="1867">
          <cell r="A1867" t="str">
            <v>G950270-000</v>
          </cell>
          <cell r="B1867" t="str">
            <v>Fixtures and fittings</v>
          </cell>
          <cell r="C1867">
            <v>1301</v>
          </cell>
          <cell r="D1867" t="str">
            <v>IS</v>
          </cell>
          <cell r="E1867" t="str">
            <v>N/A</v>
          </cell>
          <cell r="F1867" t="str">
            <v>N/A</v>
          </cell>
          <cell r="G1867" t="str">
            <v>SHT</v>
          </cell>
          <cell r="H1867" t="str">
            <v>1600 ACCESS</v>
          </cell>
          <cell r="J1867">
            <v>35086</v>
          </cell>
          <cell r="K1867">
            <v>1820</v>
          </cell>
          <cell r="L1867">
            <v>0</v>
          </cell>
          <cell r="M1867">
            <v>83300</v>
          </cell>
          <cell r="N1867">
            <v>83299</v>
          </cell>
          <cell r="O1867">
            <v>1</v>
          </cell>
          <cell r="R1867">
            <v>2.54215E-2</v>
          </cell>
          <cell r="S1867">
            <v>2117.6109499999998</v>
          </cell>
          <cell r="T1867">
            <v>2117.5855284999998</v>
          </cell>
          <cell r="U1867">
            <v>2.5421499999993102E-2</v>
          </cell>
          <cell r="W1867">
            <v>1996</v>
          </cell>
          <cell r="X1867">
            <v>7</v>
          </cell>
          <cell r="Y1867">
            <v>1.3103721298495645</v>
          </cell>
          <cell r="Z1867">
            <v>1</v>
          </cell>
          <cell r="AA1867">
            <v>4</v>
          </cell>
          <cell r="AB1867">
            <v>2900</v>
          </cell>
          <cell r="AC1867">
            <v>6.5000000000000002E-2</v>
          </cell>
          <cell r="AD1867">
            <v>190</v>
          </cell>
          <cell r="AH1867">
            <v>0.5</v>
          </cell>
        </row>
        <row r="1868">
          <cell r="A1868" t="str">
            <v>G950271-000</v>
          </cell>
          <cell r="B1868" t="str">
            <v>Fixtures and fittings</v>
          </cell>
          <cell r="C1868">
            <v>1301</v>
          </cell>
          <cell r="D1868" t="str">
            <v>IS</v>
          </cell>
          <cell r="E1868" t="str">
            <v>N/A</v>
          </cell>
          <cell r="F1868" t="str">
            <v>N/A</v>
          </cell>
          <cell r="G1868" t="str">
            <v>SHT</v>
          </cell>
          <cell r="H1868" t="str">
            <v>1600 ACCESS</v>
          </cell>
          <cell r="J1868">
            <v>35086</v>
          </cell>
          <cell r="K1868">
            <v>1820</v>
          </cell>
          <cell r="L1868">
            <v>0</v>
          </cell>
          <cell r="M1868">
            <v>83300</v>
          </cell>
          <cell r="N1868">
            <v>83299</v>
          </cell>
          <cell r="O1868">
            <v>1</v>
          </cell>
          <cell r="R1868">
            <v>2.5718600000000001E-2</v>
          </cell>
          <cell r="S1868">
            <v>2142.3593799999999</v>
          </cell>
          <cell r="T1868">
            <v>2142.3336614</v>
          </cell>
          <cell r="U1868">
            <v>2.5718599999891012E-2</v>
          </cell>
          <cell r="W1868">
            <v>1996</v>
          </cell>
          <cell r="X1868">
            <v>7</v>
          </cell>
          <cell r="Y1868">
            <v>1.3103721298495645</v>
          </cell>
          <cell r="Z1868">
            <v>1</v>
          </cell>
          <cell r="AA1868">
            <v>4</v>
          </cell>
          <cell r="AB1868">
            <v>2900</v>
          </cell>
          <cell r="AC1868">
            <v>6.5000000000000002E-2</v>
          </cell>
          <cell r="AD1868">
            <v>190</v>
          </cell>
          <cell r="AH1868">
            <v>0.5</v>
          </cell>
        </row>
        <row r="1869">
          <cell r="A1869" t="str">
            <v>G950272-000</v>
          </cell>
          <cell r="B1869" t="str">
            <v>Fixtures and fittings</v>
          </cell>
          <cell r="C1869">
            <v>1301</v>
          </cell>
          <cell r="D1869" t="str">
            <v>IS</v>
          </cell>
          <cell r="E1869" t="str">
            <v>N/A</v>
          </cell>
          <cell r="F1869" t="str">
            <v>N/A</v>
          </cell>
          <cell r="G1869" t="str">
            <v>SHT</v>
          </cell>
          <cell r="H1869" t="str">
            <v>1600 ACCESS</v>
          </cell>
          <cell r="J1869">
            <v>35086</v>
          </cell>
          <cell r="K1869">
            <v>1820</v>
          </cell>
          <cell r="L1869">
            <v>0</v>
          </cell>
          <cell r="M1869">
            <v>83300</v>
          </cell>
          <cell r="N1869">
            <v>83299</v>
          </cell>
          <cell r="O1869">
            <v>1</v>
          </cell>
          <cell r="R1869">
            <v>2.6697100000000001E-2</v>
          </cell>
          <cell r="S1869">
            <v>2223.86843</v>
          </cell>
          <cell r="T1869">
            <v>2223.8417328999999</v>
          </cell>
          <cell r="U1869">
            <v>2.6697100000092178E-2</v>
          </cell>
          <cell r="W1869">
            <v>1996</v>
          </cell>
          <cell r="X1869">
            <v>7</v>
          </cell>
          <cell r="Y1869">
            <v>1.3103721298495645</v>
          </cell>
          <cell r="Z1869">
            <v>1</v>
          </cell>
          <cell r="AA1869">
            <v>4</v>
          </cell>
          <cell r="AB1869">
            <v>2900</v>
          </cell>
          <cell r="AC1869">
            <v>6.5000000000000002E-2</v>
          </cell>
          <cell r="AD1869">
            <v>190</v>
          </cell>
          <cell r="AH1869">
            <v>0.5</v>
          </cell>
        </row>
        <row r="1870">
          <cell r="A1870" t="str">
            <v>G950273-000</v>
          </cell>
          <cell r="B1870" t="str">
            <v>Fixtures and fittings</v>
          </cell>
          <cell r="C1870">
            <v>1301</v>
          </cell>
          <cell r="D1870" t="str">
            <v>IS</v>
          </cell>
          <cell r="E1870" t="str">
            <v>N/A</v>
          </cell>
          <cell r="F1870" t="str">
            <v>N/A</v>
          </cell>
          <cell r="G1870" t="str">
            <v>IS</v>
          </cell>
          <cell r="H1870" t="str">
            <v>NOTE BOOK ( PAIPAN P.)</v>
          </cell>
          <cell r="J1870">
            <v>35086</v>
          </cell>
          <cell r="K1870">
            <v>1820</v>
          </cell>
          <cell r="L1870">
            <v>0</v>
          </cell>
          <cell r="M1870">
            <v>57855</v>
          </cell>
          <cell r="N1870">
            <v>57854</v>
          </cell>
          <cell r="O1870">
            <v>1</v>
          </cell>
          <cell r="R1870">
            <v>2.3496199999999998E-2</v>
          </cell>
          <cell r="S1870">
            <v>1359.3726509999999</v>
          </cell>
          <cell r="T1870">
            <v>1359.3491548</v>
          </cell>
          <cell r="U1870">
            <v>2.3496199999954115E-2</v>
          </cell>
          <cell r="W1870">
            <v>1996</v>
          </cell>
          <cell r="X1870">
            <v>7</v>
          </cell>
          <cell r="Y1870">
            <v>1.3103721298495645</v>
          </cell>
          <cell r="Z1870">
            <v>1</v>
          </cell>
          <cell r="AA1870">
            <v>4</v>
          </cell>
          <cell r="AB1870">
            <v>0</v>
          </cell>
          <cell r="AC1870">
            <v>6.5000000000000002E-2</v>
          </cell>
          <cell r="AD1870">
            <v>0</v>
          </cell>
          <cell r="AH1870">
            <v>0</v>
          </cell>
        </row>
        <row r="1871">
          <cell r="A1871" t="str">
            <v>G950273-001</v>
          </cell>
          <cell r="B1871" t="str">
            <v>Fixtures and fittings</v>
          </cell>
          <cell r="C1871">
            <v>1301</v>
          </cell>
          <cell r="D1871" t="str">
            <v>IS</v>
          </cell>
          <cell r="E1871" t="str">
            <v>N/A</v>
          </cell>
          <cell r="F1871">
            <v>248</v>
          </cell>
          <cell r="G1871" t="str">
            <v>EKA PANYA</v>
          </cell>
          <cell r="H1871" t="str">
            <v>UPGRADE RAM (16MB -&gt; 32MB)</v>
          </cell>
          <cell r="I1871">
            <v>35843</v>
          </cell>
          <cell r="J1871">
            <v>35849</v>
          </cell>
          <cell r="K1871">
            <v>1820</v>
          </cell>
          <cell r="L1871">
            <v>0</v>
          </cell>
          <cell r="M1871">
            <v>13800</v>
          </cell>
          <cell r="N1871">
            <v>13799</v>
          </cell>
          <cell r="O1871">
            <v>1</v>
          </cell>
          <cell r="R1871">
            <v>2.54215E-2</v>
          </cell>
          <cell r="S1871">
            <v>350.81669999999997</v>
          </cell>
          <cell r="T1871">
            <v>350.79127849999998</v>
          </cell>
          <cell r="U1871">
            <v>2.5421499999993102E-2</v>
          </cell>
          <cell r="W1871">
            <v>1998</v>
          </cell>
          <cell r="X1871">
            <v>7</v>
          </cell>
          <cell r="Y1871">
            <v>1.1800356506238858</v>
          </cell>
          <cell r="Z1871">
            <v>1</v>
          </cell>
          <cell r="AA1871">
            <v>4</v>
          </cell>
          <cell r="AB1871">
            <v>0</v>
          </cell>
          <cell r="AC1871">
            <v>0.08</v>
          </cell>
          <cell r="AD1871">
            <v>0</v>
          </cell>
          <cell r="AH1871">
            <v>0</v>
          </cell>
        </row>
        <row r="1872">
          <cell r="A1872" t="str">
            <v>G950274-000</v>
          </cell>
          <cell r="B1872" t="str">
            <v>Fixtures and fittings</v>
          </cell>
          <cell r="C1872">
            <v>1302</v>
          </cell>
          <cell r="D1872" t="str">
            <v>IS</v>
          </cell>
          <cell r="E1872" t="str">
            <v>N/A</v>
          </cell>
          <cell r="F1872" t="str">
            <v>N/A</v>
          </cell>
          <cell r="G1872" t="str">
            <v>SPECIA</v>
          </cell>
          <cell r="H1872" t="str">
            <v>PRINTER EPSON LQ-570</v>
          </cell>
          <cell r="J1872">
            <v>35086</v>
          </cell>
          <cell r="K1872">
            <v>1820</v>
          </cell>
          <cell r="L1872">
            <v>0</v>
          </cell>
          <cell r="M1872">
            <v>20000</v>
          </cell>
          <cell r="N1872">
            <v>19999</v>
          </cell>
          <cell r="O1872">
            <v>1</v>
          </cell>
          <cell r="R1872">
            <v>2.6575999999999999E-2</v>
          </cell>
          <cell r="S1872">
            <v>531.52</v>
          </cell>
          <cell r="T1872">
            <v>531.493424</v>
          </cell>
          <cell r="U1872">
            <v>2.6575999999977284E-2</v>
          </cell>
          <cell r="W1872">
            <v>1996</v>
          </cell>
          <cell r="X1872">
            <v>5</v>
          </cell>
          <cell r="Y1872">
            <v>0.71433928463457796</v>
          </cell>
          <cell r="Z1872">
            <v>0.92357785702156558</v>
          </cell>
          <cell r="AA1872">
            <v>4</v>
          </cell>
          <cell r="AB1872">
            <v>0</v>
          </cell>
          <cell r="AC1872">
            <v>6.5000000000000002E-2</v>
          </cell>
          <cell r="AD1872">
            <v>0</v>
          </cell>
          <cell r="AH1872">
            <v>0</v>
          </cell>
        </row>
        <row r="1873">
          <cell r="A1873" t="str">
            <v>G950276-001</v>
          </cell>
          <cell r="B1873" t="str">
            <v>Fixtures and fittings</v>
          </cell>
          <cell r="C1873">
            <v>1301</v>
          </cell>
          <cell r="D1873" t="str">
            <v>IS</v>
          </cell>
          <cell r="E1873" t="str">
            <v>N/A</v>
          </cell>
          <cell r="F1873">
            <v>4010354</v>
          </cell>
          <cell r="G1873" t="str">
            <v>NETWORK</v>
          </cell>
          <cell r="H1873" t="str">
            <v>VIRUS SCAN LICENSE SOFTWARE</v>
          </cell>
          <cell r="I1873">
            <v>35741</v>
          </cell>
          <cell r="J1873">
            <v>35758</v>
          </cell>
          <cell r="K1873">
            <v>1820</v>
          </cell>
          <cell r="L1873">
            <v>0</v>
          </cell>
          <cell r="M1873">
            <v>4100</v>
          </cell>
          <cell r="N1873">
            <v>4099</v>
          </cell>
          <cell r="O1873">
            <v>1</v>
          </cell>
          <cell r="R1873">
            <v>2.4152E-2</v>
          </cell>
          <cell r="S1873">
            <v>99.023200000000003</v>
          </cell>
          <cell r="T1873">
            <v>98.999048000000002</v>
          </cell>
          <cell r="U1873">
            <v>2.4152000000000839E-2</v>
          </cell>
          <cell r="W1873">
            <v>1997</v>
          </cell>
          <cell r="X1873">
            <v>6</v>
          </cell>
          <cell r="Y1873">
            <v>0</v>
          </cell>
          <cell r="Z1873">
            <v>1.0272626931567328</v>
          </cell>
          <cell r="AA1873">
            <v>5</v>
          </cell>
          <cell r="AB1873">
            <v>0</v>
          </cell>
          <cell r="AC1873">
            <v>0.03</v>
          </cell>
          <cell r="AD1873">
            <v>0</v>
          </cell>
          <cell r="AH1873">
            <v>0</v>
          </cell>
        </row>
        <row r="1874">
          <cell r="A1874" t="str">
            <v>G950278-001</v>
          </cell>
          <cell r="B1874" t="str">
            <v>Fixtures and fittings</v>
          </cell>
          <cell r="C1874">
            <v>1301</v>
          </cell>
          <cell r="D1874" t="str">
            <v>IS</v>
          </cell>
          <cell r="E1874" t="str">
            <v>N/A</v>
          </cell>
          <cell r="F1874">
            <v>4010354</v>
          </cell>
          <cell r="G1874" t="str">
            <v>NETWORK</v>
          </cell>
          <cell r="H1874" t="str">
            <v>VIRUS SCAN LICENSE SOFTWARE</v>
          </cell>
          <cell r="I1874">
            <v>35741</v>
          </cell>
          <cell r="J1874">
            <v>35758</v>
          </cell>
          <cell r="K1874">
            <v>1820</v>
          </cell>
          <cell r="L1874">
            <v>0</v>
          </cell>
          <cell r="M1874">
            <v>4100</v>
          </cell>
          <cell r="N1874">
            <v>4099</v>
          </cell>
          <cell r="O1874">
            <v>1</v>
          </cell>
          <cell r="R1874">
            <v>2.46135E-2</v>
          </cell>
          <cell r="S1874">
            <v>100.91535</v>
          </cell>
          <cell r="T1874">
            <v>100.8907365</v>
          </cell>
          <cell r="U1874">
            <v>2.4613500000000954E-2</v>
          </cell>
          <cell r="W1874">
            <v>1997</v>
          </cell>
          <cell r="X1874">
            <v>6</v>
          </cell>
          <cell r="Y1874">
            <v>0</v>
          </cell>
          <cell r="Z1874">
            <v>1.0272626931567328</v>
          </cell>
          <cell r="AA1874">
            <v>5</v>
          </cell>
          <cell r="AB1874">
            <v>0</v>
          </cell>
          <cell r="AC1874">
            <v>0.03</v>
          </cell>
          <cell r="AD1874">
            <v>0</v>
          </cell>
          <cell r="AH1874">
            <v>0</v>
          </cell>
        </row>
        <row r="1875">
          <cell r="A1875" t="str">
            <v>G950282-000</v>
          </cell>
          <cell r="B1875" t="str">
            <v>Fixtures and fittings</v>
          </cell>
          <cell r="C1875">
            <v>1301</v>
          </cell>
          <cell r="D1875" t="str">
            <v>IS</v>
          </cell>
          <cell r="E1875" t="str">
            <v>N/A</v>
          </cell>
          <cell r="F1875" t="str">
            <v>N/A</v>
          </cell>
          <cell r="G1875" t="str">
            <v>SPECIA</v>
          </cell>
          <cell r="H1875" t="str">
            <v>PRINTER OPTRA-R</v>
          </cell>
          <cell r="J1875">
            <v>35086</v>
          </cell>
          <cell r="K1875">
            <v>1820</v>
          </cell>
          <cell r="L1875">
            <v>0</v>
          </cell>
          <cell r="M1875">
            <v>89000</v>
          </cell>
          <cell r="N1875">
            <v>88999</v>
          </cell>
          <cell r="O1875">
            <v>1</v>
          </cell>
          <cell r="R1875">
            <v>2.7299400000000001E-2</v>
          </cell>
          <cell r="S1875">
            <v>2429.6466</v>
          </cell>
          <cell r="T1875">
            <v>2429.6193006000003</v>
          </cell>
          <cell r="U1875">
            <v>2.7299399999719753E-2</v>
          </cell>
          <cell r="W1875">
            <v>1996</v>
          </cell>
          <cell r="X1875">
            <v>5</v>
          </cell>
          <cell r="Y1875">
            <v>0.71433928463457796</v>
          </cell>
          <cell r="Z1875">
            <v>0.92357785702156558</v>
          </cell>
          <cell r="AA1875">
            <v>4</v>
          </cell>
          <cell r="AB1875">
            <v>0</v>
          </cell>
          <cell r="AC1875">
            <v>6.5000000000000002E-2</v>
          </cell>
          <cell r="AD1875">
            <v>0</v>
          </cell>
          <cell r="AH1875">
            <v>0</v>
          </cell>
        </row>
        <row r="1876">
          <cell r="A1876" t="str">
            <v>G950285-000</v>
          </cell>
          <cell r="B1876" t="str">
            <v>Fixtures and fittings</v>
          </cell>
          <cell r="C1876">
            <v>1301</v>
          </cell>
          <cell r="D1876" t="str">
            <v>IS</v>
          </cell>
          <cell r="E1876" t="str">
            <v>N/A</v>
          </cell>
          <cell r="F1876" t="str">
            <v>N/A</v>
          </cell>
          <cell r="G1876" t="str">
            <v>SPECIA</v>
          </cell>
          <cell r="H1876" t="str">
            <v>CIM07-NW41 ( EBNW07 )</v>
          </cell>
          <cell r="J1876">
            <v>35086</v>
          </cell>
          <cell r="K1876">
            <v>1820</v>
          </cell>
          <cell r="L1876">
            <v>0</v>
          </cell>
          <cell r="M1876">
            <v>340000</v>
          </cell>
          <cell r="N1876">
            <v>339999</v>
          </cell>
          <cell r="O1876">
            <v>1</v>
          </cell>
          <cell r="R1876">
            <v>2.46135E-2</v>
          </cell>
          <cell r="S1876">
            <v>8368.59</v>
          </cell>
          <cell r="T1876">
            <v>8368.5653865000004</v>
          </cell>
          <cell r="U1876">
            <v>2.461349999975937E-2</v>
          </cell>
          <cell r="W1876">
            <v>1996</v>
          </cell>
          <cell r="X1876">
            <v>7</v>
          </cell>
          <cell r="Y1876">
            <v>1.3103721298495645</v>
          </cell>
          <cell r="Z1876">
            <v>1</v>
          </cell>
          <cell r="AA1876">
            <v>4</v>
          </cell>
          <cell r="AB1876">
            <v>11700</v>
          </cell>
          <cell r="AC1876">
            <v>6.5000000000000002E-2</v>
          </cell>
          <cell r="AD1876">
            <v>760</v>
          </cell>
          <cell r="AH1876">
            <v>0.5</v>
          </cell>
        </row>
        <row r="1877">
          <cell r="A1877" t="str">
            <v>G950285-001</v>
          </cell>
          <cell r="B1877" t="str">
            <v>Fixtures and fittings</v>
          </cell>
          <cell r="C1877">
            <v>1301</v>
          </cell>
          <cell r="D1877" t="str">
            <v>IS</v>
          </cell>
          <cell r="E1877" t="str">
            <v>N/A</v>
          </cell>
          <cell r="F1877">
            <v>4010446</v>
          </cell>
          <cell r="G1877" t="str">
            <v>NETWORK</v>
          </cell>
          <cell r="H1877" t="str">
            <v>SERVER PROTECT</v>
          </cell>
          <cell r="I1877">
            <v>35790</v>
          </cell>
          <cell r="J1877">
            <v>35821</v>
          </cell>
          <cell r="K1877">
            <v>1820</v>
          </cell>
          <cell r="L1877">
            <v>0</v>
          </cell>
          <cell r="M1877">
            <v>46000</v>
          </cell>
          <cell r="N1877">
            <v>45999</v>
          </cell>
          <cell r="O1877">
            <v>1</v>
          </cell>
          <cell r="R1877">
            <v>2.7299400000000001E-2</v>
          </cell>
          <cell r="S1877">
            <v>1255.7724000000001</v>
          </cell>
          <cell r="T1877">
            <v>1255.7451006000001</v>
          </cell>
          <cell r="U1877">
            <v>2.7299399999947127E-2</v>
          </cell>
          <cell r="W1877">
            <v>1998</v>
          </cell>
          <cell r="X1877">
            <v>7</v>
          </cell>
          <cell r="Y1877">
            <v>1.1800356506238858</v>
          </cell>
          <cell r="Z1877">
            <v>1</v>
          </cell>
          <cell r="AA1877">
            <v>4</v>
          </cell>
          <cell r="AB1877">
            <v>1400</v>
          </cell>
          <cell r="AC1877">
            <v>0.08</v>
          </cell>
          <cell r="AD1877">
            <v>110</v>
          </cell>
          <cell r="AH1877">
            <v>0.5</v>
          </cell>
        </row>
        <row r="1878">
          <cell r="A1878" t="str">
            <v>G950285-002</v>
          </cell>
          <cell r="B1878" t="str">
            <v>Fixtures and fittings</v>
          </cell>
          <cell r="C1878">
            <v>1301</v>
          </cell>
          <cell r="D1878" t="str">
            <v>IS</v>
          </cell>
          <cell r="E1878" t="str">
            <v>N/A</v>
          </cell>
          <cell r="F1878">
            <v>4210007</v>
          </cell>
          <cell r="G1878" t="str">
            <v>NCOA</v>
          </cell>
          <cell r="H1878" t="str">
            <v>SERVER PLUS-5</v>
          </cell>
          <cell r="I1878">
            <v>36168</v>
          </cell>
          <cell r="J1878">
            <v>36191</v>
          </cell>
          <cell r="K1878">
            <v>1820</v>
          </cell>
          <cell r="L1878">
            <v>0</v>
          </cell>
          <cell r="M1878">
            <v>34400</v>
          </cell>
          <cell r="N1878">
            <v>34399</v>
          </cell>
          <cell r="O1878">
            <v>1</v>
          </cell>
          <cell r="R1878">
            <v>2.60857E-2</v>
          </cell>
          <cell r="S1878">
            <v>897.34807999999998</v>
          </cell>
          <cell r="T1878">
            <v>897.32199430000003</v>
          </cell>
          <cell r="U1878">
            <v>2.6085699999953249E-2</v>
          </cell>
          <cell r="W1878">
            <v>1999</v>
          </cell>
          <cell r="X1878">
            <v>7</v>
          </cell>
          <cell r="Y1878">
            <v>1.1553228621291447</v>
          </cell>
          <cell r="Z1878">
            <v>1</v>
          </cell>
          <cell r="AA1878">
            <v>4</v>
          </cell>
          <cell r="AB1878">
            <v>1000</v>
          </cell>
          <cell r="AC1878">
            <v>0.09</v>
          </cell>
          <cell r="AD1878">
            <v>90</v>
          </cell>
          <cell r="AH1878">
            <v>0.5</v>
          </cell>
        </row>
        <row r="1879">
          <cell r="A1879" t="str">
            <v>G950286-000</v>
          </cell>
          <cell r="B1879" t="str">
            <v>Fixtures and fittings</v>
          </cell>
          <cell r="C1879">
            <v>1301</v>
          </cell>
          <cell r="D1879" t="str">
            <v>IS</v>
          </cell>
          <cell r="E1879" t="str">
            <v>N/A</v>
          </cell>
          <cell r="F1879" t="str">
            <v>N/A</v>
          </cell>
          <cell r="G1879" t="str">
            <v>SPECIA</v>
          </cell>
          <cell r="H1879" t="str">
            <v>COMPUTER</v>
          </cell>
          <cell r="J1879">
            <v>35086</v>
          </cell>
          <cell r="K1879">
            <v>1820</v>
          </cell>
          <cell r="L1879">
            <v>0</v>
          </cell>
          <cell r="M1879">
            <v>96625</v>
          </cell>
          <cell r="N1879">
            <v>96624</v>
          </cell>
          <cell r="O1879">
            <v>1</v>
          </cell>
          <cell r="R1879">
            <v>2.7299400000000001E-2</v>
          </cell>
          <cell r="S1879">
            <v>2637.804525</v>
          </cell>
          <cell r="T1879">
            <v>2637.7772256000003</v>
          </cell>
          <cell r="U1879">
            <v>2.7299399999719753E-2</v>
          </cell>
          <cell r="W1879">
            <v>1996</v>
          </cell>
          <cell r="X1879">
            <v>6</v>
          </cell>
          <cell r="Y1879">
            <v>0</v>
          </cell>
          <cell r="Z1879">
            <v>0.92357785702156558</v>
          </cell>
          <cell r="AA1879">
            <v>5</v>
          </cell>
          <cell r="AB1879">
            <v>0</v>
          </cell>
          <cell r="AC1879">
            <v>0</v>
          </cell>
          <cell r="AD1879">
            <v>0</v>
          </cell>
          <cell r="AH1879">
            <v>0</v>
          </cell>
        </row>
        <row r="1880">
          <cell r="A1880" t="str">
            <v>G950288-000</v>
          </cell>
          <cell r="B1880" t="str">
            <v>Fixtures and fittings</v>
          </cell>
          <cell r="C1880">
            <v>1301</v>
          </cell>
          <cell r="D1880" t="str">
            <v>IS</v>
          </cell>
          <cell r="E1880" t="str">
            <v>N/A</v>
          </cell>
          <cell r="F1880" t="str">
            <v>N/A</v>
          </cell>
          <cell r="G1880" t="str">
            <v>SPECIA</v>
          </cell>
          <cell r="H1880" t="str">
            <v>PC# 209 COMPUTER</v>
          </cell>
          <cell r="J1880">
            <v>35086</v>
          </cell>
          <cell r="K1880">
            <v>1820</v>
          </cell>
          <cell r="L1880">
            <v>0</v>
          </cell>
          <cell r="M1880">
            <v>96625</v>
          </cell>
          <cell r="N1880">
            <v>96624</v>
          </cell>
          <cell r="O1880">
            <v>1</v>
          </cell>
          <cell r="R1880">
            <v>2.60857E-2</v>
          </cell>
          <cell r="S1880">
            <v>2520.5307625</v>
          </cell>
          <cell r="T1880">
            <v>2520.5046768000002</v>
          </cell>
          <cell r="U1880">
            <v>2.6085699999839562E-2</v>
          </cell>
          <cell r="W1880">
            <v>1996</v>
          </cell>
          <cell r="X1880">
            <v>6</v>
          </cell>
          <cell r="Y1880">
            <v>0</v>
          </cell>
          <cell r="Z1880">
            <v>0.92357785702156558</v>
          </cell>
          <cell r="AA1880">
            <v>5</v>
          </cell>
          <cell r="AB1880">
            <v>0</v>
          </cell>
          <cell r="AC1880">
            <v>0</v>
          </cell>
          <cell r="AD1880">
            <v>0</v>
          </cell>
          <cell r="AH1880">
            <v>0</v>
          </cell>
        </row>
        <row r="1881">
          <cell r="A1881" t="str">
            <v>G950289-000</v>
          </cell>
          <cell r="B1881" t="str">
            <v>Fixtures and fittings</v>
          </cell>
          <cell r="C1881">
            <v>1301</v>
          </cell>
          <cell r="D1881" t="str">
            <v>IS</v>
          </cell>
          <cell r="E1881" t="str">
            <v>N/A</v>
          </cell>
          <cell r="F1881" t="str">
            <v>N/A</v>
          </cell>
          <cell r="G1881" t="str">
            <v>SPECAI</v>
          </cell>
          <cell r="H1881" t="str">
            <v>PC# 208 COMPUTER</v>
          </cell>
          <cell r="J1881">
            <v>35086</v>
          </cell>
          <cell r="K1881">
            <v>1820</v>
          </cell>
          <cell r="L1881">
            <v>0</v>
          </cell>
          <cell r="M1881">
            <v>96625</v>
          </cell>
          <cell r="N1881">
            <v>96624</v>
          </cell>
          <cell r="O1881">
            <v>1</v>
          </cell>
          <cell r="R1881">
            <v>2.7299400000000001E-2</v>
          </cell>
          <cell r="S1881">
            <v>2637.804525</v>
          </cell>
          <cell r="T1881">
            <v>2637.7772256000003</v>
          </cell>
          <cell r="U1881">
            <v>2.7299399999719753E-2</v>
          </cell>
          <cell r="W1881">
            <v>1996</v>
          </cell>
          <cell r="X1881">
            <v>6</v>
          </cell>
          <cell r="Y1881">
            <v>0</v>
          </cell>
          <cell r="Z1881">
            <v>0.92357785702156558</v>
          </cell>
          <cell r="AA1881">
            <v>5</v>
          </cell>
          <cell r="AB1881">
            <v>0</v>
          </cell>
          <cell r="AC1881">
            <v>0</v>
          </cell>
          <cell r="AD1881">
            <v>0</v>
          </cell>
          <cell r="AH1881">
            <v>0</v>
          </cell>
        </row>
        <row r="1882">
          <cell r="A1882" t="str">
            <v>G950291-000</v>
          </cell>
          <cell r="B1882" t="str">
            <v>Fixtures and fittings</v>
          </cell>
          <cell r="C1882">
            <v>1301</v>
          </cell>
          <cell r="D1882" t="str">
            <v>IS</v>
          </cell>
          <cell r="E1882" t="str">
            <v>N/A</v>
          </cell>
          <cell r="F1882" t="str">
            <v>N/A</v>
          </cell>
          <cell r="G1882" t="str">
            <v>SPECAI</v>
          </cell>
          <cell r="H1882" t="str">
            <v>PC# PCA31 COMPUTER</v>
          </cell>
          <cell r="J1882">
            <v>35086</v>
          </cell>
          <cell r="K1882">
            <v>1820</v>
          </cell>
          <cell r="L1882">
            <v>0</v>
          </cell>
          <cell r="M1882">
            <v>96625</v>
          </cell>
          <cell r="N1882">
            <v>96624</v>
          </cell>
          <cell r="O1882">
            <v>1</v>
          </cell>
          <cell r="R1882">
            <v>2.60857E-2</v>
          </cell>
          <cell r="S1882">
            <v>2520.5307625</v>
          </cell>
          <cell r="T1882">
            <v>2520.5046768000002</v>
          </cell>
          <cell r="U1882">
            <v>2.6085699999839562E-2</v>
          </cell>
          <cell r="W1882">
            <v>1996</v>
          </cell>
          <cell r="X1882">
            <v>6</v>
          </cell>
          <cell r="Y1882">
            <v>0</v>
          </cell>
          <cell r="Z1882">
            <v>0.92357785702156558</v>
          </cell>
          <cell r="AA1882">
            <v>5</v>
          </cell>
          <cell r="AB1882">
            <v>0</v>
          </cell>
          <cell r="AC1882">
            <v>0</v>
          </cell>
          <cell r="AD1882">
            <v>0</v>
          </cell>
          <cell r="AH1882">
            <v>0</v>
          </cell>
        </row>
        <row r="1883">
          <cell r="A1883" t="str">
            <v>G950292-000</v>
          </cell>
          <cell r="B1883" t="str">
            <v>Fixtures and fittings</v>
          </cell>
          <cell r="C1883">
            <v>1301</v>
          </cell>
          <cell r="D1883" t="str">
            <v>IS</v>
          </cell>
          <cell r="E1883" t="str">
            <v>N/A</v>
          </cell>
          <cell r="F1883" t="str">
            <v>N/A</v>
          </cell>
          <cell r="G1883" t="str">
            <v>SPECAI</v>
          </cell>
          <cell r="H1883" t="str">
            <v>PC# 200 COMPUTER</v>
          </cell>
          <cell r="J1883">
            <v>35086</v>
          </cell>
          <cell r="K1883">
            <v>1820</v>
          </cell>
          <cell r="L1883">
            <v>0</v>
          </cell>
          <cell r="M1883">
            <v>96625</v>
          </cell>
          <cell r="N1883">
            <v>96624</v>
          </cell>
          <cell r="O1883">
            <v>1</v>
          </cell>
          <cell r="R1883">
            <v>2.7299400000000001E-2</v>
          </cell>
          <cell r="S1883">
            <v>2637.804525</v>
          </cell>
          <cell r="T1883">
            <v>2637.7772256000003</v>
          </cell>
          <cell r="U1883">
            <v>2.7299399999719753E-2</v>
          </cell>
          <cell r="W1883">
            <v>1996</v>
          </cell>
          <cell r="X1883">
            <v>6</v>
          </cell>
          <cell r="Y1883">
            <v>0</v>
          </cell>
          <cell r="Z1883">
            <v>0.92357785702156558</v>
          </cell>
          <cell r="AA1883">
            <v>5</v>
          </cell>
          <cell r="AB1883">
            <v>0</v>
          </cell>
          <cell r="AC1883">
            <v>0</v>
          </cell>
          <cell r="AD1883">
            <v>0</v>
          </cell>
          <cell r="AH1883">
            <v>0</v>
          </cell>
        </row>
        <row r="1884">
          <cell r="A1884" t="str">
            <v>G950292-001</v>
          </cell>
          <cell r="B1884" t="str">
            <v>Fixtures and fittings</v>
          </cell>
          <cell r="C1884">
            <v>1301</v>
          </cell>
          <cell r="D1884" t="str">
            <v>IS</v>
          </cell>
          <cell r="E1884" t="str">
            <v>N/A</v>
          </cell>
          <cell r="F1884">
            <v>4010354</v>
          </cell>
          <cell r="G1884" t="str">
            <v>NETWORK</v>
          </cell>
          <cell r="H1884" t="str">
            <v>VIRUS SCAN LICENSE SOFTWARE</v>
          </cell>
          <cell r="I1884">
            <v>35741</v>
          </cell>
          <cell r="J1884">
            <v>35758</v>
          </cell>
          <cell r="K1884">
            <v>1820</v>
          </cell>
          <cell r="L1884">
            <v>0</v>
          </cell>
          <cell r="M1884">
            <v>4100</v>
          </cell>
          <cell r="N1884">
            <v>4099</v>
          </cell>
          <cell r="O1884">
            <v>1</v>
          </cell>
          <cell r="R1884">
            <v>2.60857E-2</v>
          </cell>
          <cell r="S1884">
            <v>106.95137</v>
          </cell>
          <cell r="T1884">
            <v>106.9252843</v>
          </cell>
          <cell r="U1884">
            <v>2.6085699999995882E-2</v>
          </cell>
          <cell r="W1884">
            <v>1997</v>
          </cell>
          <cell r="X1884">
            <v>6</v>
          </cell>
          <cell r="Y1884">
            <v>0</v>
          </cell>
          <cell r="Z1884">
            <v>1.0272626931567328</v>
          </cell>
          <cell r="AA1884">
            <v>5</v>
          </cell>
          <cell r="AB1884">
            <v>0</v>
          </cell>
          <cell r="AC1884">
            <v>0.03</v>
          </cell>
          <cell r="AD1884">
            <v>0</v>
          </cell>
          <cell r="AH1884">
            <v>0</v>
          </cell>
        </row>
        <row r="1885">
          <cell r="A1885" t="str">
            <v>G950294-000</v>
          </cell>
          <cell r="B1885" t="str">
            <v>Fixtures and fittings</v>
          </cell>
          <cell r="C1885">
            <v>1301</v>
          </cell>
          <cell r="D1885" t="str">
            <v>IS</v>
          </cell>
          <cell r="E1885" t="str">
            <v>N/A</v>
          </cell>
          <cell r="F1885" t="str">
            <v>N/A</v>
          </cell>
          <cell r="G1885" t="str">
            <v>SPECAI</v>
          </cell>
          <cell r="H1885" t="str">
            <v>PRT-138 LASER PRINTER LEXMARK</v>
          </cell>
          <cell r="J1885">
            <v>35086</v>
          </cell>
          <cell r="K1885">
            <v>1820</v>
          </cell>
          <cell r="L1885">
            <v>0</v>
          </cell>
          <cell r="M1885">
            <v>62000</v>
          </cell>
          <cell r="N1885">
            <v>61999</v>
          </cell>
          <cell r="O1885">
            <v>1</v>
          </cell>
          <cell r="R1885">
            <v>2.7299400000000001E-2</v>
          </cell>
          <cell r="S1885">
            <v>1692.5628000000002</v>
          </cell>
          <cell r="T1885">
            <v>1692.5355006</v>
          </cell>
          <cell r="U1885">
            <v>2.7299400000174501E-2</v>
          </cell>
          <cell r="W1885">
            <v>1996</v>
          </cell>
          <cell r="X1885">
            <v>5</v>
          </cell>
          <cell r="Y1885">
            <v>0.71433928463457796</v>
          </cell>
          <cell r="Z1885">
            <v>0.92357785702156558</v>
          </cell>
          <cell r="AA1885">
            <v>4</v>
          </cell>
          <cell r="AB1885">
            <v>1100</v>
          </cell>
          <cell r="AC1885">
            <v>6.5000000000000002E-2</v>
          </cell>
          <cell r="AD1885">
            <v>70</v>
          </cell>
          <cell r="AH1885">
            <v>0.5</v>
          </cell>
        </row>
        <row r="1886">
          <cell r="A1886" t="str">
            <v>G950295-000</v>
          </cell>
          <cell r="B1886" t="str">
            <v>Fixtures and fittings</v>
          </cell>
          <cell r="C1886">
            <v>1301</v>
          </cell>
          <cell r="D1886" t="str">
            <v>IS</v>
          </cell>
          <cell r="E1886" t="str">
            <v>N/A</v>
          </cell>
          <cell r="F1886" t="str">
            <v>N/A</v>
          </cell>
          <cell r="G1886" t="str">
            <v>SPECAI</v>
          </cell>
          <cell r="H1886" t="str">
            <v>PRT-137 LASER PRINTER HP660C</v>
          </cell>
          <cell r="J1886">
            <v>35086</v>
          </cell>
          <cell r="K1886">
            <v>1820</v>
          </cell>
          <cell r="L1886">
            <v>0</v>
          </cell>
          <cell r="M1886">
            <v>62000</v>
          </cell>
          <cell r="N1886">
            <v>61999</v>
          </cell>
          <cell r="O1886">
            <v>1</v>
          </cell>
          <cell r="R1886">
            <v>2.60857E-2</v>
          </cell>
          <cell r="S1886">
            <v>1617.3134</v>
          </cell>
          <cell r="T1886">
            <v>1617.2873142999999</v>
          </cell>
          <cell r="U1886">
            <v>2.6085700000066936E-2</v>
          </cell>
          <cell r="W1886">
            <v>1996</v>
          </cell>
          <cell r="X1886">
            <v>5</v>
          </cell>
          <cell r="Y1886">
            <v>0.71433928463457796</v>
          </cell>
          <cell r="Z1886">
            <v>0.92357785702156558</v>
          </cell>
          <cell r="AA1886">
            <v>4</v>
          </cell>
          <cell r="AB1886">
            <v>0</v>
          </cell>
          <cell r="AC1886">
            <v>6.5000000000000002E-2</v>
          </cell>
          <cell r="AD1886">
            <v>0</v>
          </cell>
          <cell r="AH1886">
            <v>0</v>
          </cell>
        </row>
        <row r="1887">
          <cell r="A1887" t="str">
            <v>G950300-000</v>
          </cell>
          <cell r="B1887" t="str">
            <v>Fixtures and fittings</v>
          </cell>
          <cell r="C1887">
            <v>1301</v>
          </cell>
          <cell r="D1887" t="str">
            <v>IS</v>
          </cell>
          <cell r="E1887" t="str">
            <v>N/A</v>
          </cell>
          <cell r="F1887" t="str">
            <v>N/A</v>
          </cell>
          <cell r="G1887" t="str">
            <v>SPECAI</v>
          </cell>
          <cell r="H1887" t="str">
            <v>PC#486DX4</v>
          </cell>
          <cell r="J1887">
            <v>35121</v>
          </cell>
          <cell r="K1887">
            <v>1820</v>
          </cell>
          <cell r="L1887">
            <v>0</v>
          </cell>
          <cell r="M1887">
            <v>67000</v>
          </cell>
          <cell r="N1887">
            <v>66999</v>
          </cell>
          <cell r="O1887">
            <v>1</v>
          </cell>
          <cell r="R1887">
            <v>2.7299400000000001E-2</v>
          </cell>
          <cell r="S1887">
            <v>1829.0598</v>
          </cell>
          <cell r="T1887">
            <v>1829.0325006</v>
          </cell>
          <cell r="U1887">
            <v>2.7299399999947127E-2</v>
          </cell>
          <cell r="W1887">
            <v>1996</v>
          </cell>
          <cell r="X1887">
            <v>6</v>
          </cell>
          <cell r="Y1887">
            <v>0</v>
          </cell>
          <cell r="Z1887">
            <v>0.92357785702156558</v>
          </cell>
          <cell r="AA1887">
            <v>5</v>
          </cell>
          <cell r="AB1887">
            <v>0</v>
          </cell>
          <cell r="AC1887">
            <v>0</v>
          </cell>
          <cell r="AD1887">
            <v>0</v>
          </cell>
          <cell r="AH1887">
            <v>0</v>
          </cell>
        </row>
        <row r="1888">
          <cell r="A1888" t="str">
            <v>G950301-000</v>
          </cell>
          <cell r="B1888" t="str">
            <v>Fixtures and fittings</v>
          </cell>
          <cell r="C1888">
            <v>1301</v>
          </cell>
          <cell r="D1888" t="str">
            <v>IS</v>
          </cell>
          <cell r="E1888" t="str">
            <v>N/A</v>
          </cell>
          <cell r="F1888" t="str">
            <v>N/A</v>
          </cell>
          <cell r="G1888" t="str">
            <v>SPECIA</v>
          </cell>
          <cell r="H1888" t="str">
            <v>PRINTER HP660C</v>
          </cell>
          <cell r="J1888">
            <v>35121</v>
          </cell>
          <cell r="K1888">
            <v>1820</v>
          </cell>
          <cell r="L1888">
            <v>0</v>
          </cell>
          <cell r="M1888">
            <v>13000</v>
          </cell>
          <cell r="N1888">
            <v>12999</v>
          </cell>
          <cell r="O1888">
            <v>1</v>
          </cell>
          <cell r="R1888">
            <v>2.60857E-2</v>
          </cell>
          <cell r="S1888">
            <v>339.11410000000001</v>
          </cell>
          <cell r="T1888">
            <v>339.0880143</v>
          </cell>
          <cell r="U1888">
            <v>2.6085700000010092E-2</v>
          </cell>
          <cell r="W1888">
            <v>1996</v>
          </cell>
          <cell r="X1888">
            <v>5</v>
          </cell>
          <cell r="Y1888">
            <v>0.71433928463457796</v>
          </cell>
          <cell r="Z1888">
            <v>0.92357785702156558</v>
          </cell>
          <cell r="AA1888">
            <v>4</v>
          </cell>
          <cell r="AB1888">
            <v>0</v>
          </cell>
          <cell r="AC1888">
            <v>6.5000000000000002E-2</v>
          </cell>
          <cell r="AD1888">
            <v>0</v>
          </cell>
          <cell r="AH1888">
            <v>0</v>
          </cell>
        </row>
        <row r="1889">
          <cell r="A1889" t="str">
            <v>G950302-000</v>
          </cell>
          <cell r="B1889" t="str">
            <v>Fixtures and fittings</v>
          </cell>
          <cell r="C1889">
            <v>1301</v>
          </cell>
          <cell r="D1889" t="str">
            <v>IS</v>
          </cell>
          <cell r="E1889" t="str">
            <v>N/A</v>
          </cell>
          <cell r="F1889" t="str">
            <v>N/A</v>
          </cell>
          <cell r="G1889" t="str">
            <v>SPECIA</v>
          </cell>
          <cell r="H1889" t="str">
            <v>PRINTER HP660C</v>
          </cell>
          <cell r="J1889">
            <v>35121</v>
          </cell>
          <cell r="K1889">
            <v>1820</v>
          </cell>
          <cell r="L1889">
            <v>0</v>
          </cell>
          <cell r="M1889">
            <v>13000</v>
          </cell>
          <cell r="N1889">
            <v>12999</v>
          </cell>
          <cell r="O1889">
            <v>1</v>
          </cell>
          <cell r="R1889">
            <v>2.7299400000000001E-2</v>
          </cell>
          <cell r="S1889">
            <v>354.8922</v>
          </cell>
          <cell r="T1889">
            <v>354.8649006</v>
          </cell>
          <cell r="U1889">
            <v>2.729940000000397E-2</v>
          </cell>
          <cell r="W1889">
            <v>1996</v>
          </cell>
          <cell r="X1889">
            <v>5</v>
          </cell>
          <cell r="Y1889">
            <v>0.71433928463457796</v>
          </cell>
          <cell r="Z1889">
            <v>0.92357785702156558</v>
          </cell>
          <cell r="AA1889">
            <v>4</v>
          </cell>
          <cell r="AB1889">
            <v>0</v>
          </cell>
          <cell r="AC1889">
            <v>6.5000000000000002E-2</v>
          </cell>
          <cell r="AD1889">
            <v>0</v>
          </cell>
          <cell r="AH1889">
            <v>0</v>
          </cell>
        </row>
        <row r="1890">
          <cell r="A1890" t="str">
            <v>G950304-000</v>
          </cell>
          <cell r="B1890" t="str">
            <v>Fixtures and fittings</v>
          </cell>
          <cell r="C1890">
            <v>1301</v>
          </cell>
          <cell r="D1890" t="str">
            <v>IS</v>
          </cell>
          <cell r="E1890" t="str">
            <v>N/A</v>
          </cell>
          <cell r="F1890" t="str">
            <v>N/A</v>
          </cell>
          <cell r="G1890" t="str">
            <v>SPECIA</v>
          </cell>
          <cell r="H1890" t="str">
            <v>PRINTER HP660C</v>
          </cell>
          <cell r="J1890">
            <v>35121</v>
          </cell>
          <cell r="K1890">
            <v>1820</v>
          </cell>
          <cell r="L1890">
            <v>0</v>
          </cell>
          <cell r="M1890">
            <v>13000</v>
          </cell>
          <cell r="N1890">
            <v>12999</v>
          </cell>
          <cell r="O1890">
            <v>1</v>
          </cell>
          <cell r="R1890">
            <v>2.60857E-2</v>
          </cell>
          <cell r="S1890">
            <v>339.11410000000001</v>
          </cell>
          <cell r="T1890">
            <v>339.0880143</v>
          </cell>
          <cell r="U1890">
            <v>2.6085700000010092E-2</v>
          </cell>
          <cell r="W1890">
            <v>1996</v>
          </cell>
          <cell r="X1890">
            <v>5</v>
          </cell>
          <cell r="Y1890">
            <v>0.71433928463457796</v>
          </cell>
          <cell r="Z1890">
            <v>0.92357785702156558</v>
          </cell>
          <cell r="AA1890">
            <v>4</v>
          </cell>
          <cell r="AB1890">
            <v>0</v>
          </cell>
          <cell r="AC1890">
            <v>6.5000000000000002E-2</v>
          </cell>
          <cell r="AD1890">
            <v>0</v>
          </cell>
          <cell r="AH1890">
            <v>0</v>
          </cell>
        </row>
        <row r="1891">
          <cell r="A1891" t="str">
            <v>G950305-000</v>
          </cell>
          <cell r="B1891" t="str">
            <v>Fixtures and fittings</v>
          </cell>
          <cell r="C1891">
            <v>1301</v>
          </cell>
          <cell r="D1891" t="str">
            <v>IS</v>
          </cell>
          <cell r="E1891" t="str">
            <v>N/A</v>
          </cell>
          <cell r="F1891" t="str">
            <v>N/A</v>
          </cell>
          <cell r="G1891" t="str">
            <v>SPECAI</v>
          </cell>
          <cell r="H1891" t="str">
            <v>PRINTER</v>
          </cell>
          <cell r="J1891">
            <v>35121</v>
          </cell>
          <cell r="K1891">
            <v>1820</v>
          </cell>
          <cell r="L1891">
            <v>0</v>
          </cell>
          <cell r="M1891">
            <v>13000</v>
          </cell>
          <cell r="N1891">
            <v>12999</v>
          </cell>
          <cell r="O1891">
            <v>1</v>
          </cell>
          <cell r="R1891">
            <v>2.7299400000000001E-2</v>
          </cell>
          <cell r="S1891">
            <v>354.8922</v>
          </cell>
          <cell r="T1891">
            <v>354.8649006</v>
          </cell>
          <cell r="U1891">
            <v>2.729940000000397E-2</v>
          </cell>
          <cell r="W1891">
            <v>1996</v>
          </cell>
          <cell r="X1891">
            <v>5</v>
          </cell>
          <cell r="Y1891">
            <v>0.71433928463457796</v>
          </cell>
          <cell r="Z1891">
            <v>0.92357785702156558</v>
          </cell>
          <cell r="AA1891">
            <v>4</v>
          </cell>
          <cell r="AB1891">
            <v>0</v>
          </cell>
          <cell r="AC1891">
            <v>6.5000000000000002E-2</v>
          </cell>
          <cell r="AD1891">
            <v>0</v>
          </cell>
          <cell r="AH1891">
            <v>0</v>
          </cell>
        </row>
        <row r="1892">
          <cell r="A1892" t="str">
            <v>G950311-000</v>
          </cell>
          <cell r="B1892" t="str">
            <v>Fixtures and fittings</v>
          </cell>
          <cell r="C1892">
            <v>1301</v>
          </cell>
          <cell r="D1892" t="str">
            <v>IS</v>
          </cell>
          <cell r="E1892" t="str">
            <v>N/A</v>
          </cell>
          <cell r="F1892" t="str">
            <v>N/A</v>
          </cell>
          <cell r="G1892" t="str">
            <v>SPECIA</v>
          </cell>
          <cell r="H1892" t="str">
            <v>PC# 404 PC#486DX4-10</v>
          </cell>
          <cell r="J1892">
            <v>35121</v>
          </cell>
          <cell r="K1892">
            <v>1820</v>
          </cell>
          <cell r="L1892">
            <v>0</v>
          </cell>
          <cell r="M1892">
            <v>69500</v>
          </cell>
          <cell r="N1892">
            <v>69499</v>
          </cell>
          <cell r="O1892">
            <v>1</v>
          </cell>
          <cell r="R1892">
            <v>2.60857E-2</v>
          </cell>
          <cell r="S1892">
            <v>1812.95615</v>
          </cell>
          <cell r="T1892">
            <v>1812.9300642999999</v>
          </cell>
          <cell r="U1892">
            <v>2.6085700000066936E-2</v>
          </cell>
          <cell r="W1892">
            <v>1996</v>
          </cell>
          <cell r="X1892">
            <v>6</v>
          </cell>
          <cell r="Y1892">
            <v>0</v>
          </cell>
          <cell r="Z1892">
            <v>0.92357785702156558</v>
          </cell>
          <cell r="AA1892">
            <v>5</v>
          </cell>
          <cell r="AB1892">
            <v>0</v>
          </cell>
          <cell r="AC1892">
            <v>0</v>
          </cell>
          <cell r="AD1892">
            <v>0</v>
          </cell>
          <cell r="AH1892">
            <v>0</v>
          </cell>
        </row>
        <row r="1893">
          <cell r="A1893" t="str">
            <v>G950311-001</v>
          </cell>
          <cell r="B1893" t="str">
            <v>Fixtures and fittings</v>
          </cell>
          <cell r="C1893">
            <v>1301</v>
          </cell>
          <cell r="D1893" t="str">
            <v>IS</v>
          </cell>
          <cell r="E1893" t="str">
            <v>N/A</v>
          </cell>
          <cell r="F1893">
            <v>72444</v>
          </cell>
          <cell r="G1893" t="str">
            <v>CONTINUOUS</v>
          </cell>
          <cell r="H1893" t="str">
            <v>HARDDISK 6.4 GB.</v>
          </cell>
          <cell r="I1893">
            <v>36642</v>
          </cell>
          <cell r="J1893">
            <v>36646</v>
          </cell>
          <cell r="K1893">
            <v>1820</v>
          </cell>
          <cell r="L1893">
            <v>0</v>
          </cell>
          <cell r="M1893">
            <v>3800</v>
          </cell>
          <cell r="N1893">
            <v>3799</v>
          </cell>
          <cell r="O1893">
            <v>1</v>
          </cell>
          <cell r="R1893">
            <v>2.7299400000000001E-2</v>
          </cell>
          <cell r="S1893">
            <v>103.73772000000001</v>
          </cell>
          <cell r="T1893">
            <v>103.71042060000001</v>
          </cell>
          <cell r="U1893">
            <v>2.729940000000397E-2</v>
          </cell>
          <cell r="W1893">
            <v>2000</v>
          </cell>
          <cell r="X1893">
            <v>7</v>
          </cell>
          <cell r="Y1893">
            <v>1.124702684335712</v>
          </cell>
          <cell r="Z1893">
            <v>1</v>
          </cell>
          <cell r="AA1893">
            <v>4</v>
          </cell>
          <cell r="AB1893">
            <v>100</v>
          </cell>
          <cell r="AC1893">
            <v>0.1</v>
          </cell>
          <cell r="AD1893">
            <v>10</v>
          </cell>
          <cell r="AH1893">
            <v>0.5</v>
          </cell>
        </row>
        <row r="1894">
          <cell r="A1894" t="str">
            <v>G950311-002</v>
          </cell>
          <cell r="B1894" t="str">
            <v>Fixtures and fittings</v>
          </cell>
          <cell r="C1894">
            <v>1301</v>
          </cell>
          <cell r="D1894" t="str">
            <v>IS</v>
          </cell>
          <cell r="E1894" t="str">
            <v>N/A</v>
          </cell>
          <cell r="F1894" t="str">
            <v>1001/2542</v>
          </cell>
          <cell r="G1894" t="str">
            <v>KASS TECHNO</v>
          </cell>
          <cell r="H1894" t="str">
            <v>SDRAM 32MB PC 100</v>
          </cell>
          <cell r="I1894">
            <v>36642</v>
          </cell>
          <cell r="J1894">
            <v>36646</v>
          </cell>
          <cell r="K1894">
            <v>1820</v>
          </cell>
          <cell r="L1894">
            <v>0</v>
          </cell>
          <cell r="M1894">
            <v>1650</v>
          </cell>
          <cell r="N1894">
            <v>1649</v>
          </cell>
          <cell r="O1894">
            <v>1</v>
          </cell>
          <cell r="R1894">
            <v>2.60857E-2</v>
          </cell>
          <cell r="S1894">
            <v>43.041404999999997</v>
          </cell>
          <cell r="T1894">
            <v>43.015319300000002</v>
          </cell>
          <cell r="U1894">
            <v>2.6085699999995882E-2</v>
          </cell>
          <cell r="W1894">
            <v>2000</v>
          </cell>
          <cell r="X1894">
            <v>6</v>
          </cell>
          <cell r="Y1894">
            <v>0.59399999999999997</v>
          </cell>
          <cell r="Z1894">
            <v>0.91496858549838678</v>
          </cell>
          <cell r="AA1894">
            <v>5</v>
          </cell>
          <cell r="AB1894">
            <v>0</v>
          </cell>
          <cell r="AC1894">
            <v>0.05</v>
          </cell>
          <cell r="AD1894">
            <v>0</v>
          </cell>
          <cell r="AH1894">
            <v>0</v>
          </cell>
        </row>
        <row r="1895">
          <cell r="A1895" t="str">
            <v>G950311-003</v>
          </cell>
          <cell r="B1895" t="str">
            <v>Fixtures and fittings</v>
          </cell>
          <cell r="C1895">
            <v>1301</v>
          </cell>
          <cell r="D1895" t="str">
            <v>IS</v>
          </cell>
          <cell r="E1895" t="str">
            <v>N/A</v>
          </cell>
          <cell r="F1895" t="str">
            <v>A430515</v>
          </cell>
          <cell r="G1895" t="str">
            <v>K.A.RICH GROUP</v>
          </cell>
          <cell r="H1895" t="str">
            <v>DIGIBOARD PC\4</v>
          </cell>
          <cell r="I1895">
            <v>36670</v>
          </cell>
          <cell r="J1895">
            <v>36674</v>
          </cell>
          <cell r="K1895">
            <v>1820</v>
          </cell>
          <cell r="L1895">
            <v>0</v>
          </cell>
          <cell r="M1895">
            <v>36000</v>
          </cell>
          <cell r="N1895">
            <v>35999</v>
          </cell>
          <cell r="O1895">
            <v>1</v>
          </cell>
          <cell r="R1895">
            <v>2.7299400000000001E-2</v>
          </cell>
          <cell r="S1895">
            <v>982.77840000000003</v>
          </cell>
          <cell r="T1895">
            <v>982.75110060000009</v>
          </cell>
          <cell r="U1895">
            <v>2.7299399999947127E-2</v>
          </cell>
          <cell r="W1895">
            <v>2000</v>
          </cell>
          <cell r="X1895">
            <v>6</v>
          </cell>
          <cell r="Y1895">
            <v>0.59399999999999997</v>
          </cell>
          <cell r="Z1895">
            <v>0.91496858549838678</v>
          </cell>
          <cell r="AA1895">
            <v>5</v>
          </cell>
          <cell r="AB1895">
            <v>530</v>
          </cell>
          <cell r="AC1895">
            <v>0.05</v>
          </cell>
          <cell r="AD1895">
            <v>30</v>
          </cell>
          <cell r="AH1895">
            <v>0.5</v>
          </cell>
        </row>
        <row r="1896">
          <cell r="A1896" t="str">
            <v>G950311-004</v>
          </cell>
          <cell r="B1896" t="str">
            <v>Fixtures and fittings</v>
          </cell>
          <cell r="C1896">
            <v>1301</v>
          </cell>
          <cell r="D1896" t="str">
            <v>IS</v>
          </cell>
          <cell r="E1896" t="str">
            <v>N/A</v>
          </cell>
          <cell r="F1896" t="str">
            <v>M0345</v>
          </cell>
          <cell r="G1896" t="str">
            <v>KRANOKPRON</v>
          </cell>
          <cell r="H1896" t="str">
            <v>REMOVABLE RACK</v>
          </cell>
          <cell r="I1896">
            <v>36640</v>
          </cell>
          <cell r="J1896">
            <v>36674</v>
          </cell>
          <cell r="K1896">
            <v>1820</v>
          </cell>
          <cell r="L1896">
            <v>0</v>
          </cell>
          <cell r="M1896">
            <v>330</v>
          </cell>
          <cell r="N1896">
            <v>329</v>
          </cell>
          <cell r="O1896">
            <v>1</v>
          </cell>
          <cell r="R1896">
            <v>2.7299400000000001E-2</v>
          </cell>
          <cell r="S1896">
            <v>9.0088020000000011</v>
          </cell>
          <cell r="T1896">
            <v>8.9815026000000007</v>
          </cell>
          <cell r="U1896">
            <v>2.7299400000000418E-2</v>
          </cell>
          <cell r="W1896">
            <v>2000</v>
          </cell>
          <cell r="X1896">
            <v>7</v>
          </cell>
          <cell r="Y1896">
            <v>1.124702684335712</v>
          </cell>
          <cell r="Z1896">
            <v>1</v>
          </cell>
          <cell r="AA1896">
            <v>4</v>
          </cell>
          <cell r="AB1896">
            <v>0</v>
          </cell>
          <cell r="AC1896">
            <v>0.1</v>
          </cell>
          <cell r="AD1896">
            <v>0</v>
          </cell>
          <cell r="AH1896">
            <v>0</v>
          </cell>
        </row>
        <row r="1897">
          <cell r="A1897" t="str">
            <v>G950317-000</v>
          </cell>
          <cell r="B1897" t="str">
            <v>Fixtures and fittings</v>
          </cell>
          <cell r="C1897">
            <v>1301</v>
          </cell>
          <cell r="D1897" t="str">
            <v>IS</v>
          </cell>
          <cell r="E1897" t="str">
            <v>N/A</v>
          </cell>
          <cell r="F1897" t="str">
            <v>N/A</v>
          </cell>
          <cell r="G1897" t="str">
            <v>SPECAI</v>
          </cell>
          <cell r="H1897" t="str">
            <v>PRINTER LQ660C</v>
          </cell>
          <cell r="J1897">
            <v>35121</v>
          </cell>
          <cell r="K1897">
            <v>1820</v>
          </cell>
          <cell r="L1897">
            <v>0</v>
          </cell>
          <cell r="M1897">
            <v>20000</v>
          </cell>
          <cell r="N1897">
            <v>19999</v>
          </cell>
          <cell r="O1897">
            <v>1</v>
          </cell>
          <cell r="R1897">
            <v>2.7470999999999999E-2</v>
          </cell>
          <cell r="S1897">
            <v>549.41999999999996</v>
          </cell>
          <cell r="T1897">
            <v>549.39252899999997</v>
          </cell>
          <cell r="U1897">
            <v>2.7470999999991363E-2</v>
          </cell>
          <cell r="W1897">
            <v>1996</v>
          </cell>
          <cell r="X1897">
            <v>5</v>
          </cell>
          <cell r="Y1897">
            <v>0.71433928463457796</v>
          </cell>
          <cell r="Z1897">
            <v>0.92357785702156558</v>
          </cell>
          <cell r="AA1897">
            <v>4</v>
          </cell>
          <cell r="AB1897">
            <v>0</v>
          </cell>
          <cell r="AC1897">
            <v>6.5000000000000002E-2</v>
          </cell>
          <cell r="AD1897">
            <v>0</v>
          </cell>
          <cell r="AH1897">
            <v>0</v>
          </cell>
        </row>
        <row r="1898">
          <cell r="A1898" t="str">
            <v>G950319-000</v>
          </cell>
          <cell r="B1898" t="str">
            <v>Fixtures and fittings</v>
          </cell>
          <cell r="C1898">
            <v>1301</v>
          </cell>
          <cell r="D1898" t="str">
            <v>IS</v>
          </cell>
          <cell r="E1898" t="str">
            <v>N/A</v>
          </cell>
          <cell r="F1898" t="str">
            <v>N/A</v>
          </cell>
          <cell r="G1898" t="str">
            <v>SPECAI</v>
          </cell>
          <cell r="H1898" t="str">
            <v>SERVER 16 PO</v>
          </cell>
          <cell r="J1898">
            <v>35121</v>
          </cell>
          <cell r="K1898">
            <v>1820</v>
          </cell>
          <cell r="L1898">
            <v>0</v>
          </cell>
          <cell r="M1898">
            <v>24000</v>
          </cell>
          <cell r="N1898">
            <v>23999</v>
          </cell>
          <cell r="O1898">
            <v>1</v>
          </cell>
          <cell r="R1898">
            <v>2.60857E-2</v>
          </cell>
          <cell r="S1898">
            <v>626.05679999999995</v>
          </cell>
          <cell r="T1898">
            <v>626.0307143</v>
          </cell>
          <cell r="U1898">
            <v>2.6085699999953249E-2</v>
          </cell>
          <cell r="W1898">
            <v>1996</v>
          </cell>
          <cell r="X1898">
            <v>7</v>
          </cell>
          <cell r="Y1898">
            <v>1.3103721298495645</v>
          </cell>
          <cell r="Z1898">
            <v>1</v>
          </cell>
          <cell r="AA1898">
            <v>4</v>
          </cell>
          <cell r="AB1898">
            <v>800</v>
          </cell>
          <cell r="AC1898">
            <v>6.5000000000000002E-2</v>
          </cell>
          <cell r="AD1898">
            <v>50</v>
          </cell>
          <cell r="AH1898">
            <v>0.5</v>
          </cell>
        </row>
        <row r="1899">
          <cell r="A1899" t="str">
            <v>G950320-000</v>
          </cell>
          <cell r="B1899" t="str">
            <v>Fixtures and fittings</v>
          </cell>
          <cell r="C1899">
            <v>1301</v>
          </cell>
          <cell r="D1899" t="str">
            <v>IS</v>
          </cell>
          <cell r="E1899" t="str">
            <v>N/A</v>
          </cell>
          <cell r="F1899" t="str">
            <v>N/A</v>
          </cell>
          <cell r="G1899" t="str">
            <v>SPECAI</v>
          </cell>
          <cell r="H1899" t="str">
            <v>SERVER 16 ( EBNW 06 )</v>
          </cell>
          <cell r="J1899">
            <v>35121</v>
          </cell>
          <cell r="K1899">
            <v>1820</v>
          </cell>
          <cell r="L1899">
            <v>0</v>
          </cell>
          <cell r="M1899">
            <v>220000</v>
          </cell>
          <cell r="N1899">
            <v>219999</v>
          </cell>
          <cell r="O1899">
            <v>1</v>
          </cell>
          <cell r="R1899">
            <v>2.60857E-2</v>
          </cell>
          <cell r="S1899">
            <v>5738.8540000000003</v>
          </cell>
          <cell r="T1899">
            <v>5738.8279143</v>
          </cell>
          <cell r="U1899">
            <v>2.608570000029431E-2</v>
          </cell>
          <cell r="W1899">
            <v>1996</v>
          </cell>
          <cell r="X1899">
            <v>7</v>
          </cell>
          <cell r="Y1899">
            <v>1.3103721298495645</v>
          </cell>
          <cell r="Z1899">
            <v>1</v>
          </cell>
          <cell r="AA1899">
            <v>4</v>
          </cell>
          <cell r="AB1899">
            <v>7600</v>
          </cell>
          <cell r="AC1899">
            <v>6.5000000000000002E-2</v>
          </cell>
          <cell r="AD1899">
            <v>490</v>
          </cell>
          <cell r="AH1899">
            <v>0.5</v>
          </cell>
        </row>
        <row r="1900">
          <cell r="A1900" t="str">
            <v>G950320-001</v>
          </cell>
          <cell r="B1900" t="str">
            <v>Fixtures and fittings</v>
          </cell>
          <cell r="C1900">
            <v>1301</v>
          </cell>
          <cell r="D1900" t="str">
            <v>IS</v>
          </cell>
          <cell r="E1900" t="str">
            <v>N/A</v>
          </cell>
          <cell r="F1900">
            <v>4210007</v>
          </cell>
          <cell r="G1900" t="str">
            <v>NCOA</v>
          </cell>
          <cell r="H1900" t="str">
            <v>SERVER PLUS-5</v>
          </cell>
          <cell r="I1900">
            <v>36168</v>
          </cell>
          <cell r="J1900">
            <v>36191</v>
          </cell>
          <cell r="K1900">
            <v>1820</v>
          </cell>
          <cell r="L1900">
            <v>0</v>
          </cell>
          <cell r="M1900">
            <v>25300</v>
          </cell>
          <cell r="N1900">
            <v>25299</v>
          </cell>
          <cell r="O1900">
            <v>1</v>
          </cell>
          <cell r="R1900">
            <v>2.60857E-2</v>
          </cell>
          <cell r="S1900">
            <v>659.96821</v>
          </cell>
          <cell r="T1900">
            <v>659.94212430000005</v>
          </cell>
          <cell r="U1900">
            <v>2.6085699999953249E-2</v>
          </cell>
          <cell r="W1900">
            <v>1999</v>
          </cell>
          <cell r="X1900">
            <v>7</v>
          </cell>
          <cell r="Y1900">
            <v>1.1553228621291447</v>
          </cell>
          <cell r="Z1900">
            <v>1</v>
          </cell>
          <cell r="AA1900">
            <v>4</v>
          </cell>
          <cell r="AB1900">
            <v>800</v>
          </cell>
          <cell r="AC1900">
            <v>0.09</v>
          </cell>
          <cell r="AD1900">
            <v>70</v>
          </cell>
          <cell r="AH1900">
            <v>0.5</v>
          </cell>
        </row>
        <row r="1901">
          <cell r="A1901" t="str">
            <v>G950321-000</v>
          </cell>
          <cell r="B1901" t="str">
            <v>Fixtures and fittings</v>
          </cell>
          <cell r="C1901">
            <v>1301</v>
          </cell>
          <cell r="D1901" t="str">
            <v>IS</v>
          </cell>
          <cell r="E1901" t="str">
            <v>N/A</v>
          </cell>
          <cell r="F1901" t="str">
            <v>N/A</v>
          </cell>
          <cell r="G1901" t="str">
            <v>SPECAI</v>
          </cell>
          <cell r="H1901" t="str">
            <v>PC486DX-100</v>
          </cell>
          <cell r="J1901">
            <v>35121</v>
          </cell>
          <cell r="K1901">
            <v>1820</v>
          </cell>
          <cell r="L1901">
            <v>0</v>
          </cell>
          <cell r="M1901">
            <v>74500</v>
          </cell>
          <cell r="N1901">
            <v>74499</v>
          </cell>
          <cell r="O1901">
            <v>1</v>
          </cell>
          <cell r="R1901">
            <v>2.60857E-2</v>
          </cell>
          <cell r="S1901">
            <v>1943.38465</v>
          </cell>
          <cell r="T1901">
            <v>1943.3585642999999</v>
          </cell>
          <cell r="U1901">
            <v>2.6085700000066936E-2</v>
          </cell>
          <cell r="W1901">
            <v>1996</v>
          </cell>
          <cell r="X1901">
            <v>6</v>
          </cell>
          <cell r="Y1901">
            <v>0</v>
          </cell>
          <cell r="Z1901">
            <v>0.92357785702156558</v>
          </cell>
          <cell r="AA1901">
            <v>5</v>
          </cell>
          <cell r="AB1901">
            <v>0</v>
          </cell>
          <cell r="AC1901">
            <v>0</v>
          </cell>
          <cell r="AD1901">
            <v>0</v>
          </cell>
          <cell r="AH1901">
            <v>0</v>
          </cell>
        </row>
        <row r="1902">
          <cell r="A1902" t="str">
            <v>G950322-000</v>
          </cell>
          <cell r="B1902" t="str">
            <v>Fixtures and fittings</v>
          </cell>
          <cell r="C1902">
            <v>1301</v>
          </cell>
          <cell r="D1902" t="str">
            <v>IS</v>
          </cell>
          <cell r="E1902" t="str">
            <v>N/A</v>
          </cell>
          <cell r="F1902" t="str">
            <v>N/A</v>
          </cell>
          <cell r="G1902" t="str">
            <v>SPECAI</v>
          </cell>
          <cell r="H1902" t="str">
            <v>PC486DX-100</v>
          </cell>
          <cell r="J1902">
            <v>35121</v>
          </cell>
          <cell r="K1902">
            <v>1820</v>
          </cell>
          <cell r="L1902">
            <v>0</v>
          </cell>
          <cell r="M1902">
            <v>74500</v>
          </cell>
          <cell r="N1902">
            <v>74499</v>
          </cell>
          <cell r="O1902">
            <v>1</v>
          </cell>
          <cell r="R1902">
            <v>2.60857E-2</v>
          </cell>
          <cell r="S1902">
            <v>1943.38465</v>
          </cell>
          <cell r="T1902">
            <v>1943.3585642999999</v>
          </cell>
          <cell r="U1902">
            <v>2.6085700000066936E-2</v>
          </cell>
          <cell r="W1902">
            <v>1996</v>
          </cell>
          <cell r="X1902">
            <v>6</v>
          </cell>
          <cell r="Y1902">
            <v>0</v>
          </cell>
          <cell r="Z1902">
            <v>0.92357785702156558</v>
          </cell>
          <cell r="AA1902">
            <v>5</v>
          </cell>
          <cell r="AB1902">
            <v>0</v>
          </cell>
          <cell r="AC1902">
            <v>0</v>
          </cell>
          <cell r="AD1902">
            <v>0</v>
          </cell>
          <cell r="AH1902">
            <v>0</v>
          </cell>
        </row>
        <row r="1903">
          <cell r="A1903" t="str">
            <v>G950323-000</v>
          </cell>
          <cell r="B1903" t="str">
            <v>Fixtures and fittings</v>
          </cell>
          <cell r="C1903">
            <v>1301</v>
          </cell>
          <cell r="D1903" t="str">
            <v>IS</v>
          </cell>
          <cell r="E1903" t="str">
            <v>N/A</v>
          </cell>
          <cell r="F1903" t="str">
            <v>N/A</v>
          </cell>
          <cell r="G1903" t="str">
            <v>SPECAI</v>
          </cell>
          <cell r="H1903" t="str">
            <v>PC# PCA43 PC486DX-100</v>
          </cell>
          <cell r="J1903">
            <v>35121</v>
          </cell>
          <cell r="K1903">
            <v>1820</v>
          </cell>
          <cell r="L1903">
            <v>0</v>
          </cell>
          <cell r="M1903">
            <v>74500</v>
          </cell>
          <cell r="N1903">
            <v>74499</v>
          </cell>
          <cell r="O1903">
            <v>1</v>
          </cell>
          <cell r="R1903">
            <v>2.7299400000000001E-2</v>
          </cell>
          <cell r="S1903">
            <v>2033.8053000000002</v>
          </cell>
          <cell r="T1903">
            <v>2033.7780006</v>
          </cell>
          <cell r="U1903">
            <v>2.7299400000174501E-2</v>
          </cell>
          <cell r="W1903">
            <v>1996</v>
          </cell>
          <cell r="X1903">
            <v>6</v>
          </cell>
          <cell r="Y1903">
            <v>0</v>
          </cell>
          <cell r="Z1903">
            <v>0.92357785702156558</v>
          </cell>
          <cell r="AA1903">
            <v>5</v>
          </cell>
          <cell r="AB1903">
            <v>0</v>
          </cell>
          <cell r="AC1903">
            <v>0</v>
          </cell>
          <cell r="AD1903">
            <v>0</v>
          </cell>
          <cell r="AH1903">
            <v>0</v>
          </cell>
        </row>
        <row r="1904">
          <cell r="A1904" t="str">
            <v>G950324-000</v>
          </cell>
          <cell r="B1904" t="str">
            <v>Fixtures and fittings</v>
          </cell>
          <cell r="C1904">
            <v>1301</v>
          </cell>
          <cell r="D1904" t="str">
            <v>IS</v>
          </cell>
          <cell r="E1904" t="str">
            <v>N/A</v>
          </cell>
          <cell r="F1904" t="str">
            <v>N/A</v>
          </cell>
          <cell r="G1904" t="str">
            <v>SPECAI</v>
          </cell>
          <cell r="H1904" t="str">
            <v>PC# 211 PC486DX-100</v>
          </cell>
          <cell r="J1904">
            <v>35121</v>
          </cell>
          <cell r="K1904">
            <v>1820</v>
          </cell>
          <cell r="L1904">
            <v>0</v>
          </cell>
          <cell r="M1904">
            <v>74500</v>
          </cell>
          <cell r="N1904">
            <v>74499</v>
          </cell>
          <cell r="O1904">
            <v>1</v>
          </cell>
          <cell r="R1904">
            <v>2.7299400000000001E-2</v>
          </cell>
          <cell r="S1904">
            <v>2033.8053000000002</v>
          </cell>
          <cell r="T1904">
            <v>2033.7780006</v>
          </cell>
          <cell r="U1904">
            <v>2.7299400000174501E-2</v>
          </cell>
          <cell r="W1904">
            <v>1996</v>
          </cell>
          <cell r="X1904">
            <v>6</v>
          </cell>
          <cell r="Y1904">
            <v>0</v>
          </cell>
          <cell r="Z1904">
            <v>0.92357785702156558</v>
          </cell>
          <cell r="AA1904">
            <v>5</v>
          </cell>
          <cell r="AB1904">
            <v>0</v>
          </cell>
          <cell r="AC1904">
            <v>0</v>
          </cell>
          <cell r="AD1904">
            <v>0</v>
          </cell>
          <cell r="AH1904">
            <v>0</v>
          </cell>
        </row>
        <row r="1905">
          <cell r="A1905" t="str">
            <v>G950325-000</v>
          </cell>
          <cell r="B1905" t="str">
            <v>Fixtures and fittings</v>
          </cell>
          <cell r="C1905">
            <v>1301</v>
          </cell>
          <cell r="D1905" t="str">
            <v>IS</v>
          </cell>
          <cell r="E1905" t="str">
            <v>N/A</v>
          </cell>
          <cell r="F1905" t="str">
            <v>N/A</v>
          </cell>
          <cell r="G1905" t="str">
            <v>SPECIA</v>
          </cell>
          <cell r="H1905" t="str">
            <v>PC# 107 PC#PENTIUM-1</v>
          </cell>
          <cell r="J1905">
            <v>35121</v>
          </cell>
          <cell r="K1905">
            <v>1820</v>
          </cell>
          <cell r="L1905">
            <v>0</v>
          </cell>
          <cell r="M1905">
            <v>95900</v>
          </cell>
          <cell r="N1905">
            <v>95899</v>
          </cell>
          <cell r="O1905">
            <v>1</v>
          </cell>
          <cell r="R1905">
            <v>2.7470999999999999E-2</v>
          </cell>
          <cell r="S1905">
            <v>2634.4688999999998</v>
          </cell>
          <cell r="T1905">
            <v>2634.441429</v>
          </cell>
          <cell r="U1905">
            <v>2.7470999999877677E-2</v>
          </cell>
          <cell r="W1905">
            <v>1996</v>
          </cell>
          <cell r="X1905">
            <v>6</v>
          </cell>
          <cell r="Y1905">
            <v>0</v>
          </cell>
          <cell r="Z1905">
            <v>0.92357785702156558</v>
          </cell>
          <cell r="AA1905">
            <v>5</v>
          </cell>
          <cell r="AB1905">
            <v>0</v>
          </cell>
          <cell r="AC1905">
            <v>0</v>
          </cell>
          <cell r="AD1905">
            <v>0</v>
          </cell>
          <cell r="AH1905">
            <v>0</v>
          </cell>
        </row>
        <row r="1906">
          <cell r="A1906" t="str">
            <v>G950327-000</v>
          </cell>
          <cell r="B1906" t="str">
            <v>Fixtures and fittings</v>
          </cell>
          <cell r="C1906">
            <v>1301</v>
          </cell>
          <cell r="D1906" t="str">
            <v>IS</v>
          </cell>
          <cell r="E1906" t="str">
            <v>N/A</v>
          </cell>
          <cell r="F1906" t="str">
            <v>N/A</v>
          </cell>
          <cell r="G1906" t="str">
            <v>SPECAI</v>
          </cell>
          <cell r="H1906" t="str">
            <v>LEX-LASER PR</v>
          </cell>
          <cell r="J1906">
            <v>35121</v>
          </cell>
          <cell r="K1906">
            <v>1820</v>
          </cell>
          <cell r="L1906">
            <v>0</v>
          </cell>
          <cell r="M1906">
            <v>89000</v>
          </cell>
          <cell r="N1906">
            <v>88999</v>
          </cell>
          <cell r="O1906">
            <v>1</v>
          </cell>
          <cell r="R1906">
            <v>2.7470999999999999E-2</v>
          </cell>
          <cell r="S1906">
            <v>2444.9189999999999</v>
          </cell>
          <cell r="T1906">
            <v>2444.891529</v>
          </cell>
          <cell r="U1906">
            <v>2.7470999999877677E-2</v>
          </cell>
          <cell r="W1906">
            <v>1996</v>
          </cell>
          <cell r="X1906">
            <v>7</v>
          </cell>
          <cell r="Y1906">
            <v>1.3103721298495645</v>
          </cell>
          <cell r="Z1906">
            <v>1</v>
          </cell>
          <cell r="AA1906">
            <v>4</v>
          </cell>
          <cell r="AB1906">
            <v>0</v>
          </cell>
          <cell r="AC1906">
            <v>6.5000000000000002E-2</v>
          </cell>
          <cell r="AD1906">
            <v>0</v>
          </cell>
          <cell r="AH1906">
            <v>0</v>
          </cell>
        </row>
        <row r="1907">
          <cell r="A1907" t="str">
            <v>G950328-000</v>
          </cell>
          <cell r="B1907" t="str">
            <v>Fixtures and fittings</v>
          </cell>
          <cell r="C1907">
            <v>1301</v>
          </cell>
          <cell r="D1907" t="str">
            <v>IS</v>
          </cell>
          <cell r="E1907" t="str">
            <v>N/A</v>
          </cell>
          <cell r="F1907" t="str">
            <v>N/A</v>
          </cell>
          <cell r="G1907" t="str">
            <v>SPECAI</v>
          </cell>
          <cell r="H1907" t="str">
            <v>TP TRANCEIVE</v>
          </cell>
          <cell r="J1907">
            <v>35121</v>
          </cell>
          <cell r="K1907">
            <v>1820</v>
          </cell>
          <cell r="L1907">
            <v>0</v>
          </cell>
          <cell r="M1907">
            <v>65900</v>
          </cell>
          <cell r="N1907">
            <v>65899</v>
          </cell>
          <cell r="O1907">
            <v>1</v>
          </cell>
          <cell r="R1907">
            <v>2.7225800000000001E-2</v>
          </cell>
          <cell r="S1907">
            <v>1794.1802200000002</v>
          </cell>
          <cell r="T1907">
            <v>1794.1529942000002</v>
          </cell>
          <cell r="U1907">
            <v>2.7225799999996525E-2</v>
          </cell>
          <cell r="W1907">
            <v>1996</v>
          </cell>
          <cell r="X1907">
            <v>7</v>
          </cell>
          <cell r="Y1907">
            <v>1.3103721298495645</v>
          </cell>
          <cell r="Z1907">
            <v>1</v>
          </cell>
          <cell r="AA1907">
            <v>4</v>
          </cell>
          <cell r="AB1907">
            <v>2300</v>
          </cell>
          <cell r="AC1907">
            <v>6.5000000000000002E-2</v>
          </cell>
          <cell r="AD1907">
            <v>150</v>
          </cell>
          <cell r="AH1907">
            <v>0.5</v>
          </cell>
        </row>
        <row r="1908">
          <cell r="A1908" t="str">
            <v>G950328-001</v>
          </cell>
          <cell r="B1908" t="str">
            <v>Fixtures and fittings</v>
          </cell>
          <cell r="C1908">
            <v>1301</v>
          </cell>
          <cell r="D1908" t="str">
            <v>IS</v>
          </cell>
          <cell r="E1908" t="str">
            <v>N/A</v>
          </cell>
          <cell r="F1908">
            <v>4210451</v>
          </cell>
          <cell r="G1908" t="str">
            <v>NCOA</v>
          </cell>
          <cell r="H1908" t="str">
            <v>SIAM RAM</v>
          </cell>
          <cell r="I1908">
            <v>36426</v>
          </cell>
          <cell r="J1908">
            <v>36436</v>
          </cell>
          <cell r="K1908">
            <v>1820</v>
          </cell>
          <cell r="L1908">
            <v>0</v>
          </cell>
          <cell r="M1908">
            <v>1812</v>
          </cell>
          <cell r="N1908">
            <v>1811</v>
          </cell>
          <cell r="O1908">
            <v>1</v>
          </cell>
          <cell r="R1908">
            <v>2.7225800000000001E-2</v>
          </cell>
          <cell r="S1908">
            <v>49.333149600000006</v>
          </cell>
          <cell r="T1908">
            <v>49.305923800000002</v>
          </cell>
          <cell r="U1908">
            <v>2.722580000000363E-2</v>
          </cell>
          <cell r="W1908">
            <v>1999</v>
          </cell>
          <cell r="X1908">
            <v>7</v>
          </cell>
          <cell r="Y1908">
            <v>1.1553228621291447</v>
          </cell>
          <cell r="Z1908">
            <v>1</v>
          </cell>
          <cell r="AA1908">
            <v>4</v>
          </cell>
          <cell r="AB1908">
            <v>0</v>
          </cell>
          <cell r="AC1908">
            <v>0.09</v>
          </cell>
          <cell r="AD1908">
            <v>0</v>
          </cell>
          <cell r="AH1908">
            <v>0</v>
          </cell>
        </row>
        <row r="1909">
          <cell r="A1909" t="str">
            <v>G950329-000</v>
          </cell>
          <cell r="B1909" t="str">
            <v>Fixtures and fittings</v>
          </cell>
          <cell r="C1909">
            <v>1301</v>
          </cell>
          <cell r="D1909" t="str">
            <v>IS</v>
          </cell>
          <cell r="E1909" t="str">
            <v>N/A</v>
          </cell>
          <cell r="F1909" t="str">
            <v>N/A</v>
          </cell>
          <cell r="G1909" t="str">
            <v>SPECIA</v>
          </cell>
          <cell r="H1909" t="str">
            <v>MME MODEM</v>
          </cell>
          <cell r="J1909">
            <v>35121</v>
          </cell>
          <cell r="K1909">
            <v>1820</v>
          </cell>
          <cell r="L1909">
            <v>0</v>
          </cell>
          <cell r="M1909">
            <v>51250</v>
          </cell>
          <cell r="N1909">
            <v>51249</v>
          </cell>
          <cell r="O1909">
            <v>1</v>
          </cell>
          <cell r="R1909">
            <v>2.6890000000000001E-2</v>
          </cell>
          <cell r="S1909">
            <v>1378.1125</v>
          </cell>
          <cell r="T1909">
            <v>1378.0856100000001</v>
          </cell>
          <cell r="U1909">
            <v>2.6889999999866632E-2</v>
          </cell>
          <cell r="W1909">
            <v>1996</v>
          </cell>
          <cell r="X1909">
            <v>7</v>
          </cell>
          <cell r="Y1909">
            <v>1.3103721298495645</v>
          </cell>
          <cell r="Z1909">
            <v>1</v>
          </cell>
          <cell r="AA1909">
            <v>4</v>
          </cell>
          <cell r="AB1909">
            <v>1800</v>
          </cell>
          <cell r="AC1909">
            <v>6.5000000000000002E-2</v>
          </cell>
          <cell r="AD1909">
            <v>120</v>
          </cell>
          <cell r="AH1909">
            <v>0.5</v>
          </cell>
        </row>
        <row r="1910">
          <cell r="A1910" t="str">
            <v>G950330-000</v>
          </cell>
          <cell r="B1910" t="str">
            <v>Fixtures and fittings</v>
          </cell>
          <cell r="C1910">
            <v>1301</v>
          </cell>
          <cell r="D1910" t="str">
            <v>IS</v>
          </cell>
          <cell r="E1910" t="str">
            <v>N/A</v>
          </cell>
          <cell r="F1910" t="str">
            <v>N/A</v>
          </cell>
          <cell r="G1910" t="str">
            <v>SPECIA</v>
          </cell>
          <cell r="H1910" t="str">
            <v>PRT-171 LASER PRINTER 4PLUS</v>
          </cell>
          <cell r="J1910">
            <v>35121</v>
          </cell>
          <cell r="K1910">
            <v>1820</v>
          </cell>
          <cell r="L1910">
            <v>0</v>
          </cell>
          <cell r="M1910">
            <v>69900</v>
          </cell>
          <cell r="N1910">
            <v>69899</v>
          </cell>
          <cell r="O1910">
            <v>1</v>
          </cell>
          <cell r="R1910">
            <v>2.6890000000000001E-2</v>
          </cell>
          <cell r="S1910">
            <v>1879.6110000000001</v>
          </cell>
          <cell r="T1910">
            <v>1879.58411</v>
          </cell>
          <cell r="U1910">
            <v>2.6890000000094005E-2</v>
          </cell>
          <cell r="W1910">
            <v>1996</v>
          </cell>
          <cell r="X1910">
            <v>5</v>
          </cell>
          <cell r="Y1910">
            <v>0.71433928463457796</v>
          </cell>
          <cell r="Z1910">
            <v>0.92357785702156558</v>
          </cell>
          <cell r="AA1910">
            <v>4</v>
          </cell>
          <cell r="AB1910">
            <v>1200</v>
          </cell>
          <cell r="AC1910">
            <v>6.5000000000000002E-2</v>
          </cell>
          <cell r="AD1910">
            <v>80</v>
          </cell>
          <cell r="AH1910">
            <v>0.5</v>
          </cell>
        </row>
        <row r="1911">
          <cell r="A1911" t="str">
            <v>G950331-000</v>
          </cell>
          <cell r="B1911" t="str">
            <v>Fixtures and fittings</v>
          </cell>
          <cell r="C1911">
            <v>1301</v>
          </cell>
          <cell r="D1911" t="str">
            <v>IS</v>
          </cell>
          <cell r="E1911" t="str">
            <v>N/A</v>
          </cell>
          <cell r="F1911" t="str">
            <v>N/A</v>
          </cell>
          <cell r="G1911" t="str">
            <v>SPECIA</v>
          </cell>
          <cell r="H1911" t="str">
            <v>PRT-172 LASER PRINTER 4PLUS</v>
          </cell>
          <cell r="J1911">
            <v>35121</v>
          </cell>
          <cell r="K1911">
            <v>1820</v>
          </cell>
          <cell r="L1911">
            <v>0</v>
          </cell>
          <cell r="M1911">
            <v>69900</v>
          </cell>
          <cell r="N1911">
            <v>69899</v>
          </cell>
          <cell r="O1911">
            <v>1</v>
          </cell>
          <cell r="R1911">
            <v>2.6890000000000001E-2</v>
          </cell>
          <cell r="S1911">
            <v>1879.6110000000001</v>
          </cell>
          <cell r="T1911">
            <v>1879.58411</v>
          </cell>
          <cell r="U1911">
            <v>2.6890000000094005E-2</v>
          </cell>
          <cell r="W1911">
            <v>1996</v>
          </cell>
          <cell r="X1911">
            <v>5</v>
          </cell>
          <cell r="Y1911">
            <v>0.71433928463457796</v>
          </cell>
          <cell r="Z1911">
            <v>0.92357785702156558</v>
          </cell>
          <cell r="AA1911">
            <v>4</v>
          </cell>
          <cell r="AB1911">
            <v>0</v>
          </cell>
          <cell r="AC1911">
            <v>6.5000000000000002E-2</v>
          </cell>
          <cell r="AD1911">
            <v>0</v>
          </cell>
          <cell r="AH1911">
            <v>0</v>
          </cell>
        </row>
        <row r="1912">
          <cell r="A1912" t="str">
            <v>G950333-000</v>
          </cell>
          <cell r="B1912" t="str">
            <v>Fixtures and fittings</v>
          </cell>
          <cell r="C1912">
            <v>1301</v>
          </cell>
          <cell r="D1912" t="str">
            <v>IS</v>
          </cell>
          <cell r="E1912" t="str">
            <v>BJC-80</v>
          </cell>
          <cell r="F1912" t="str">
            <v>N/A</v>
          </cell>
          <cell r="G1912" t="str">
            <v>SPECIA</v>
          </cell>
          <cell r="H1912" t="str">
            <v>PC-OPTIMA PC# 182</v>
          </cell>
          <cell r="J1912">
            <v>35121</v>
          </cell>
          <cell r="K1912">
            <v>1820</v>
          </cell>
          <cell r="L1912">
            <v>0</v>
          </cell>
          <cell r="M1912">
            <v>86400</v>
          </cell>
          <cell r="N1912">
            <v>86399</v>
          </cell>
          <cell r="O1912">
            <v>1</v>
          </cell>
          <cell r="R1912">
            <v>2.6890000000000001E-2</v>
          </cell>
          <cell r="S1912">
            <v>2323.2960000000003</v>
          </cell>
          <cell r="T1912">
            <v>2323.2691100000002</v>
          </cell>
          <cell r="U1912">
            <v>2.6890000000094005E-2</v>
          </cell>
          <cell r="W1912">
            <v>1996</v>
          </cell>
          <cell r="X1912">
            <v>6</v>
          </cell>
          <cell r="Y1912">
            <v>0</v>
          </cell>
          <cell r="Z1912">
            <v>0.92357785702156558</v>
          </cell>
          <cell r="AA1912">
            <v>5</v>
          </cell>
          <cell r="AB1912">
            <v>0</v>
          </cell>
          <cell r="AC1912">
            <v>0</v>
          </cell>
          <cell r="AD1912">
            <v>0</v>
          </cell>
          <cell r="AH1912">
            <v>0</v>
          </cell>
        </row>
        <row r="1913">
          <cell r="A1913" t="str">
            <v>G950333-001</v>
          </cell>
          <cell r="B1913" t="str">
            <v>Fixtures and fittings</v>
          </cell>
          <cell r="C1913">
            <v>1301</v>
          </cell>
          <cell r="D1913" t="str">
            <v>IS</v>
          </cell>
          <cell r="E1913" t="str">
            <v>N/A</v>
          </cell>
          <cell r="F1913">
            <v>4210166</v>
          </cell>
          <cell r="G1913" t="str">
            <v>NCOA</v>
          </cell>
          <cell r="H1913" t="str">
            <v>S/W WIN98,OFFICE 97,VGA CARD</v>
          </cell>
          <cell r="I1913">
            <v>36245</v>
          </cell>
          <cell r="J1913">
            <v>36254</v>
          </cell>
          <cell r="K1913">
            <v>1820</v>
          </cell>
          <cell r="L1913">
            <v>0</v>
          </cell>
          <cell r="M1913">
            <v>19950</v>
          </cell>
          <cell r="N1913">
            <v>19949</v>
          </cell>
          <cell r="O1913">
            <v>1</v>
          </cell>
          <cell r="R1913">
            <v>2.7225800000000001E-2</v>
          </cell>
          <cell r="S1913">
            <v>543.15471000000002</v>
          </cell>
          <cell r="T1913">
            <v>543.12748420000003</v>
          </cell>
          <cell r="U1913">
            <v>2.7225799999996525E-2</v>
          </cell>
          <cell r="W1913">
            <v>1999</v>
          </cell>
          <cell r="X1913">
            <v>7</v>
          </cell>
          <cell r="Y1913">
            <v>1.1553228621291447</v>
          </cell>
          <cell r="Z1913">
            <v>1</v>
          </cell>
          <cell r="AA1913">
            <v>4</v>
          </cell>
          <cell r="AB1913">
            <v>600</v>
          </cell>
          <cell r="AC1913">
            <v>0.09</v>
          </cell>
          <cell r="AD1913">
            <v>50</v>
          </cell>
          <cell r="AH1913">
            <v>0.5</v>
          </cell>
        </row>
        <row r="1914">
          <cell r="A1914" t="str">
            <v>G950382-000</v>
          </cell>
          <cell r="B1914" t="str">
            <v>Fixtures and fittings</v>
          </cell>
          <cell r="C1914">
            <v>1302</v>
          </cell>
          <cell r="D1914" t="str">
            <v>IS</v>
          </cell>
          <cell r="E1914" t="str">
            <v>N/A</v>
          </cell>
          <cell r="F1914" t="str">
            <v>N/A</v>
          </cell>
          <cell r="G1914" t="str">
            <v>N/A</v>
          </cell>
          <cell r="H1914" t="str">
            <v>PC# 76 PENTIUM-75</v>
          </cell>
          <cell r="J1914">
            <v>35240</v>
          </cell>
          <cell r="K1914">
            <v>1820</v>
          </cell>
          <cell r="L1914">
            <v>0</v>
          </cell>
          <cell r="M1914">
            <v>58000</v>
          </cell>
          <cell r="N1914">
            <v>57999</v>
          </cell>
          <cell r="O1914">
            <v>1</v>
          </cell>
          <cell r="R1914">
            <v>2.7225800000000001E-2</v>
          </cell>
          <cell r="S1914">
            <v>1579.0964000000001</v>
          </cell>
          <cell r="T1914">
            <v>1579.0691742000001</v>
          </cell>
          <cell r="U1914">
            <v>2.7225799999996525E-2</v>
          </cell>
          <cell r="W1914">
            <v>1996</v>
          </cell>
          <cell r="X1914">
            <v>6</v>
          </cell>
          <cell r="Y1914">
            <v>0</v>
          </cell>
          <cell r="Z1914">
            <v>0.92357785702156558</v>
          </cell>
          <cell r="AA1914">
            <v>5</v>
          </cell>
          <cell r="AB1914">
            <v>0</v>
          </cell>
          <cell r="AC1914">
            <v>0</v>
          </cell>
          <cell r="AD1914">
            <v>0</v>
          </cell>
          <cell r="AH1914">
            <v>0</v>
          </cell>
        </row>
        <row r="1915">
          <cell r="A1915" t="str">
            <v>G950383-001</v>
          </cell>
          <cell r="B1915" t="str">
            <v>Fixtures and fittings</v>
          </cell>
          <cell r="C1915">
            <v>1701</v>
          </cell>
          <cell r="D1915" t="str">
            <v>Finance</v>
          </cell>
          <cell r="E1915" t="str">
            <v>N/A</v>
          </cell>
          <cell r="F1915">
            <v>12139</v>
          </cell>
          <cell r="G1915" t="str">
            <v>SHT</v>
          </cell>
          <cell r="H1915" t="str">
            <v>PC # 586-PENTIUM-100</v>
          </cell>
          <cell r="I1915">
            <v>35160</v>
          </cell>
          <cell r="J1915">
            <v>35240</v>
          </cell>
          <cell r="K1915">
            <v>1820</v>
          </cell>
          <cell r="L1915">
            <v>0</v>
          </cell>
          <cell r="M1915">
            <v>50000</v>
          </cell>
          <cell r="N1915">
            <v>49999</v>
          </cell>
          <cell r="O1915">
            <v>1</v>
          </cell>
          <cell r="R1915">
            <v>2.7225800000000001E-2</v>
          </cell>
          <cell r="S1915">
            <v>1361.29</v>
          </cell>
          <cell r="T1915">
            <v>1361.2627742</v>
          </cell>
          <cell r="U1915">
            <v>2.7225799999996525E-2</v>
          </cell>
          <cell r="W1915">
            <v>1996</v>
          </cell>
          <cell r="X1915">
            <v>6</v>
          </cell>
          <cell r="Y1915">
            <v>0</v>
          </cell>
          <cell r="Z1915">
            <v>0.92357785702156558</v>
          </cell>
          <cell r="AA1915">
            <v>5</v>
          </cell>
          <cell r="AB1915">
            <v>0</v>
          </cell>
          <cell r="AC1915">
            <v>0</v>
          </cell>
          <cell r="AD1915">
            <v>0</v>
          </cell>
          <cell r="AH1915">
            <v>0</v>
          </cell>
        </row>
        <row r="1916">
          <cell r="A1916" t="str">
            <v>G950383-002</v>
          </cell>
          <cell r="B1916" t="str">
            <v>Fixtures and fittings</v>
          </cell>
          <cell r="C1916">
            <v>1701</v>
          </cell>
          <cell r="D1916" t="str">
            <v>Finance</v>
          </cell>
          <cell r="E1916" t="str">
            <v>N/A</v>
          </cell>
          <cell r="F1916" t="str">
            <v>96050S</v>
          </cell>
          <cell r="G1916" t="str">
            <v>SOFT PRODUCT</v>
          </cell>
          <cell r="H1916" t="str">
            <v>SOFTPRO-T301L PACKAGED SOFTWARE (FAX 2759643)</v>
          </cell>
          <cell r="I1916">
            <v>35213</v>
          </cell>
          <cell r="J1916">
            <v>35240</v>
          </cell>
          <cell r="K1916">
            <v>1820</v>
          </cell>
          <cell r="L1916">
            <v>0</v>
          </cell>
          <cell r="M1916">
            <v>18200</v>
          </cell>
          <cell r="N1916">
            <v>18199</v>
          </cell>
          <cell r="O1916">
            <v>1</v>
          </cell>
          <cell r="R1916">
            <v>2.6890000000000001E-2</v>
          </cell>
          <cell r="S1916">
            <v>489.39800000000002</v>
          </cell>
          <cell r="T1916">
            <v>489.37110999999999</v>
          </cell>
          <cell r="U1916">
            <v>2.6890000000037162E-2</v>
          </cell>
          <cell r="W1916">
            <v>1996</v>
          </cell>
          <cell r="X1916">
            <v>6</v>
          </cell>
          <cell r="Y1916">
            <v>0</v>
          </cell>
          <cell r="Z1916">
            <v>0.92357785702156558</v>
          </cell>
          <cell r="AA1916">
            <v>5</v>
          </cell>
          <cell r="AB1916">
            <v>0</v>
          </cell>
          <cell r="AC1916">
            <v>0</v>
          </cell>
          <cell r="AD1916">
            <v>0</v>
          </cell>
          <cell r="AH1916">
            <v>0</v>
          </cell>
        </row>
        <row r="1917">
          <cell r="A1917" t="str">
            <v>G950383-003</v>
          </cell>
          <cell r="B1917" t="str">
            <v>Fixtures and fittings</v>
          </cell>
          <cell r="C1917">
            <v>1701</v>
          </cell>
          <cell r="D1917" t="str">
            <v>Finance</v>
          </cell>
          <cell r="E1917" t="str">
            <v>N/A</v>
          </cell>
          <cell r="F1917" t="str">
            <v>96100S</v>
          </cell>
          <cell r="G1917" t="str">
            <v>SOFT PRODUCT</v>
          </cell>
          <cell r="H1917" t="str">
            <v>SOFTPRO-T301L PACKAGED SOFTWARE (25%) TEL 2762647</v>
          </cell>
          <cell r="I1917">
            <v>35349</v>
          </cell>
          <cell r="J1917">
            <v>35365</v>
          </cell>
          <cell r="K1917">
            <v>1820</v>
          </cell>
          <cell r="L1917">
            <v>0</v>
          </cell>
          <cell r="M1917">
            <v>13000</v>
          </cell>
          <cell r="N1917">
            <v>12999</v>
          </cell>
          <cell r="O1917">
            <v>1</v>
          </cell>
          <cell r="R1917">
            <v>2.7225800000000001E-2</v>
          </cell>
          <cell r="S1917">
            <v>353.93540000000002</v>
          </cell>
          <cell r="T1917">
            <v>353.90817420000002</v>
          </cell>
          <cell r="U1917">
            <v>2.7225799999996525E-2</v>
          </cell>
          <cell r="W1917">
            <v>1996</v>
          </cell>
          <cell r="X1917">
            <v>6</v>
          </cell>
          <cell r="Y1917">
            <v>0</v>
          </cell>
          <cell r="Z1917">
            <v>0.92357785702156558</v>
          </cell>
          <cell r="AA1917">
            <v>5</v>
          </cell>
          <cell r="AB1917">
            <v>0</v>
          </cell>
          <cell r="AC1917">
            <v>0</v>
          </cell>
          <cell r="AD1917">
            <v>0</v>
          </cell>
          <cell r="AH1917">
            <v>0</v>
          </cell>
        </row>
        <row r="1918">
          <cell r="A1918" t="str">
            <v>G950383-004</v>
          </cell>
          <cell r="B1918" t="str">
            <v>Fixtures and fittings</v>
          </cell>
          <cell r="C1918">
            <v>1701</v>
          </cell>
          <cell r="D1918" t="str">
            <v>Finance</v>
          </cell>
          <cell r="E1918" t="str">
            <v>N/A</v>
          </cell>
          <cell r="F1918" t="str">
            <v>00IN00040</v>
          </cell>
          <cell r="G1918" t="str">
            <v>SOFT PRODUCT CO.,LTD.</v>
          </cell>
          <cell r="H1918" t="str">
            <v>SOFTWARE ADD COLUM</v>
          </cell>
          <cell r="I1918">
            <v>36823</v>
          </cell>
          <cell r="J1918">
            <v>36828</v>
          </cell>
          <cell r="K1918">
            <v>1820</v>
          </cell>
          <cell r="L1918">
            <v>0</v>
          </cell>
          <cell r="M1918">
            <v>12870</v>
          </cell>
          <cell r="N1918">
            <v>12869</v>
          </cell>
          <cell r="O1918">
            <v>1</v>
          </cell>
          <cell r="R1918">
            <v>2.6890000000000001E-2</v>
          </cell>
          <cell r="S1918">
            <v>346.07429999999999</v>
          </cell>
          <cell r="T1918">
            <v>346.04741000000001</v>
          </cell>
          <cell r="U1918">
            <v>2.6889999999980319E-2</v>
          </cell>
          <cell r="W1918">
            <v>2000</v>
          </cell>
          <cell r="X1918">
            <v>6</v>
          </cell>
          <cell r="Y1918">
            <v>0.59399999999999997</v>
          </cell>
          <cell r="Z1918">
            <v>0.91496858549838678</v>
          </cell>
          <cell r="AA1918">
            <v>5</v>
          </cell>
          <cell r="AB1918">
            <v>190</v>
          </cell>
          <cell r="AC1918">
            <v>0.05</v>
          </cell>
          <cell r="AD1918">
            <v>10</v>
          </cell>
          <cell r="AH1918">
            <v>0.5</v>
          </cell>
        </row>
        <row r="1919">
          <cell r="A1919" t="str">
            <v>G950384-000</v>
          </cell>
          <cell r="B1919" t="str">
            <v>Fixtures and fittings</v>
          </cell>
          <cell r="C1919">
            <v>1302</v>
          </cell>
          <cell r="D1919" t="str">
            <v>IS</v>
          </cell>
          <cell r="E1919" t="str">
            <v>9544-9-56433</v>
          </cell>
          <cell r="F1919">
            <v>1725</v>
          </cell>
          <cell r="G1919" t="str">
            <v>KANOKSIN EXPORT</v>
          </cell>
          <cell r="H1919" t="str">
            <v>GENICOM</v>
          </cell>
          <cell r="I1919">
            <v>35151</v>
          </cell>
          <cell r="J1919">
            <v>35240</v>
          </cell>
          <cell r="K1919">
            <v>1820</v>
          </cell>
          <cell r="L1919">
            <v>0</v>
          </cell>
          <cell r="M1919">
            <v>310000</v>
          </cell>
          <cell r="N1919">
            <v>309999</v>
          </cell>
          <cell r="O1919">
            <v>1</v>
          </cell>
          <cell r="R1919">
            <v>2.62598E-2</v>
          </cell>
          <cell r="S1919">
            <v>8140.5379999999996</v>
          </cell>
          <cell r="T1919">
            <v>8140.5117401999996</v>
          </cell>
          <cell r="U1919">
            <v>2.625979999993433E-2</v>
          </cell>
          <cell r="W1919">
            <v>1996</v>
          </cell>
          <cell r="X1919">
            <v>7</v>
          </cell>
          <cell r="Y1919">
            <v>1.3103721298495645</v>
          </cell>
          <cell r="Z1919">
            <v>1</v>
          </cell>
          <cell r="AA1919">
            <v>4</v>
          </cell>
          <cell r="AB1919">
            <v>10700</v>
          </cell>
          <cell r="AC1919">
            <v>6.5000000000000002E-2</v>
          </cell>
          <cell r="AD1919">
            <v>700</v>
          </cell>
          <cell r="AH1919">
            <v>0.5</v>
          </cell>
        </row>
        <row r="1920">
          <cell r="A1920" t="str">
            <v>G950385-000</v>
          </cell>
          <cell r="B1920" t="str">
            <v>Fixtures and fittings</v>
          </cell>
          <cell r="C1920">
            <v>1301</v>
          </cell>
          <cell r="D1920" t="str">
            <v>IS</v>
          </cell>
          <cell r="E1920" t="str">
            <v>N/A</v>
          </cell>
          <cell r="F1920">
            <v>9539</v>
          </cell>
          <cell r="G1920" t="str">
            <v>SPECIAL</v>
          </cell>
          <cell r="H1920" t="str">
            <v>PC HOST</v>
          </cell>
          <cell r="I1920">
            <v>35146</v>
          </cell>
          <cell r="J1920">
            <v>35240</v>
          </cell>
          <cell r="K1920">
            <v>1820</v>
          </cell>
          <cell r="L1920">
            <v>0</v>
          </cell>
          <cell r="M1920">
            <v>45100</v>
          </cell>
          <cell r="N1920">
            <v>45099</v>
          </cell>
          <cell r="O1920">
            <v>1</v>
          </cell>
          <cell r="R1920">
            <v>2.62598E-2</v>
          </cell>
          <cell r="S1920">
            <v>1184.3169800000001</v>
          </cell>
          <cell r="T1920">
            <v>1184.2907201999999</v>
          </cell>
          <cell r="U1920">
            <v>2.6259800000161704E-2</v>
          </cell>
          <cell r="W1920">
            <v>1996</v>
          </cell>
          <cell r="X1920">
            <v>6</v>
          </cell>
          <cell r="Y1920">
            <v>0</v>
          </cell>
          <cell r="Z1920">
            <v>0.92357785702156558</v>
          </cell>
          <cell r="AA1920">
            <v>5</v>
          </cell>
          <cell r="AB1920">
            <v>0</v>
          </cell>
          <cell r="AC1920">
            <v>0</v>
          </cell>
          <cell r="AD1920">
            <v>0</v>
          </cell>
          <cell r="AH1920">
            <v>0</v>
          </cell>
        </row>
        <row r="1921">
          <cell r="A1921" t="str">
            <v>G960386-001</v>
          </cell>
          <cell r="B1921" t="str">
            <v>Fixtures and fittings</v>
          </cell>
          <cell r="C1921">
            <v>1302</v>
          </cell>
          <cell r="D1921" t="str">
            <v>IS</v>
          </cell>
          <cell r="E1921" t="str">
            <v>N/A</v>
          </cell>
          <cell r="F1921">
            <v>4010354</v>
          </cell>
          <cell r="G1921" t="str">
            <v>NETWORK</v>
          </cell>
          <cell r="H1921" t="str">
            <v>VIRUS SCAN LICENSE SOFTWARE</v>
          </cell>
          <cell r="I1921">
            <v>35741</v>
          </cell>
          <cell r="J1921">
            <v>35758</v>
          </cell>
          <cell r="K1921">
            <v>1820</v>
          </cell>
          <cell r="L1921">
            <v>0</v>
          </cell>
          <cell r="M1921">
            <v>4100</v>
          </cell>
          <cell r="N1921">
            <v>4099</v>
          </cell>
          <cell r="O1921">
            <v>1</v>
          </cell>
          <cell r="R1921">
            <v>2.62598E-2</v>
          </cell>
          <cell r="S1921">
            <v>107.66517999999999</v>
          </cell>
          <cell r="T1921">
            <v>107.6389202</v>
          </cell>
          <cell r="U1921">
            <v>2.6259799999991174E-2</v>
          </cell>
          <cell r="W1921">
            <v>1997</v>
          </cell>
          <cell r="X1921">
            <v>6</v>
          </cell>
          <cell r="Y1921">
            <v>0</v>
          </cell>
          <cell r="Z1921">
            <v>1.0272626931567328</v>
          </cell>
          <cell r="AA1921">
            <v>5</v>
          </cell>
          <cell r="AB1921">
            <v>0</v>
          </cell>
          <cell r="AC1921">
            <v>0.03</v>
          </cell>
          <cell r="AD1921">
            <v>0</v>
          </cell>
          <cell r="AH1921">
            <v>0</v>
          </cell>
        </row>
        <row r="1922">
          <cell r="A1922" t="str">
            <v>G960387-002</v>
          </cell>
          <cell r="B1922" t="str">
            <v>Fixtures and fittings</v>
          </cell>
          <cell r="C1922">
            <v>2004</v>
          </cell>
          <cell r="D1922" t="str">
            <v>QA</v>
          </cell>
          <cell r="E1922" t="str">
            <v>N/A</v>
          </cell>
          <cell r="F1922">
            <v>4010354</v>
          </cell>
          <cell r="G1922" t="str">
            <v>NETWORK</v>
          </cell>
          <cell r="H1922" t="str">
            <v>VIRUS SCAN LICENSE SOFTWARE</v>
          </cell>
          <cell r="I1922">
            <v>35741</v>
          </cell>
          <cell r="J1922">
            <v>35758</v>
          </cell>
          <cell r="K1922">
            <v>1820</v>
          </cell>
          <cell r="L1922">
            <v>0</v>
          </cell>
          <cell r="M1922">
            <v>4100</v>
          </cell>
          <cell r="N1922">
            <v>4099</v>
          </cell>
          <cell r="O1922">
            <v>1</v>
          </cell>
          <cell r="R1922">
            <v>2.62598E-2</v>
          </cell>
          <cell r="S1922">
            <v>107.66517999999999</v>
          </cell>
          <cell r="T1922">
            <v>107.6389202</v>
          </cell>
          <cell r="U1922">
            <v>2.6259799999991174E-2</v>
          </cell>
          <cell r="W1922">
            <v>1997</v>
          </cell>
          <cell r="X1922">
            <v>6</v>
          </cell>
          <cell r="Y1922">
            <v>0</v>
          </cell>
          <cell r="Z1922">
            <v>1.0272626931567328</v>
          </cell>
          <cell r="AA1922">
            <v>5</v>
          </cell>
          <cell r="AB1922">
            <v>0</v>
          </cell>
          <cell r="AC1922">
            <v>0.03</v>
          </cell>
          <cell r="AD1922">
            <v>0</v>
          </cell>
          <cell r="AH1922">
            <v>0</v>
          </cell>
        </row>
        <row r="1923">
          <cell r="A1923" t="str">
            <v>G960390-000</v>
          </cell>
          <cell r="B1923" t="str">
            <v>Fixtures and fittings</v>
          </cell>
          <cell r="C1923">
            <v>1302</v>
          </cell>
          <cell r="D1923" t="str">
            <v>IS</v>
          </cell>
          <cell r="E1923" t="str">
            <v>N/A</v>
          </cell>
          <cell r="F1923">
            <v>12039</v>
          </cell>
          <cell r="G1923" t="str">
            <v>SHT</v>
          </cell>
          <cell r="H1923" t="str">
            <v>PRT-154 IBM LEXMARK LASER PRINTER</v>
          </cell>
          <cell r="I1923">
            <v>35160</v>
          </cell>
          <cell r="J1923">
            <v>35240</v>
          </cell>
          <cell r="K1923">
            <v>1820</v>
          </cell>
          <cell r="L1923">
            <v>0</v>
          </cell>
          <cell r="M1923">
            <v>91000</v>
          </cell>
          <cell r="N1923">
            <v>90999</v>
          </cell>
          <cell r="O1923">
            <v>1</v>
          </cell>
          <cell r="R1923">
            <v>2.62598E-2</v>
          </cell>
          <cell r="S1923">
            <v>2389.6417999999999</v>
          </cell>
          <cell r="T1923">
            <v>2389.6155401999999</v>
          </cell>
          <cell r="U1923">
            <v>2.625979999993433E-2</v>
          </cell>
          <cell r="W1923">
            <v>1996</v>
          </cell>
          <cell r="X1923">
            <v>5</v>
          </cell>
          <cell r="Y1923">
            <v>0.71433928463457796</v>
          </cell>
          <cell r="Z1923">
            <v>0.92357785702156558</v>
          </cell>
          <cell r="AA1923">
            <v>4</v>
          </cell>
          <cell r="AB1923">
            <v>1600</v>
          </cell>
          <cell r="AC1923">
            <v>6.5000000000000002E-2</v>
          </cell>
          <cell r="AD1923">
            <v>100</v>
          </cell>
          <cell r="AH1923">
            <v>0.5</v>
          </cell>
        </row>
        <row r="1924">
          <cell r="A1924" t="str">
            <v>G960391-000</v>
          </cell>
          <cell r="B1924" t="str">
            <v>Fixtures and fittings</v>
          </cell>
          <cell r="C1924">
            <v>1301</v>
          </cell>
          <cell r="D1924" t="str">
            <v>IS</v>
          </cell>
          <cell r="E1924" t="str">
            <v>N/A</v>
          </cell>
          <cell r="F1924">
            <v>13539</v>
          </cell>
          <cell r="G1924" t="str">
            <v>LASER PRINTER HP 5L</v>
          </cell>
          <cell r="H1924" t="str">
            <v>LASER PRINTER HP 5L</v>
          </cell>
          <cell r="I1924">
            <v>35173</v>
          </cell>
          <cell r="J1924">
            <v>35240</v>
          </cell>
          <cell r="K1924">
            <v>1820</v>
          </cell>
          <cell r="L1924">
            <v>0</v>
          </cell>
          <cell r="M1924">
            <v>16000</v>
          </cell>
          <cell r="N1924">
            <v>15999</v>
          </cell>
          <cell r="O1924">
            <v>1</v>
          </cell>
          <cell r="R1924">
            <v>2.62598E-2</v>
          </cell>
          <cell r="S1924">
            <v>420.15679999999998</v>
          </cell>
          <cell r="T1924">
            <v>420.13054019999998</v>
          </cell>
          <cell r="U1924">
            <v>2.6259799999991174E-2</v>
          </cell>
          <cell r="W1924">
            <v>1996</v>
          </cell>
          <cell r="X1924">
            <v>5</v>
          </cell>
          <cell r="Y1924">
            <v>0.71433928463457796</v>
          </cell>
          <cell r="Z1924">
            <v>0.92357785702156558</v>
          </cell>
          <cell r="AA1924">
            <v>4</v>
          </cell>
          <cell r="AB1924">
            <v>0</v>
          </cell>
          <cell r="AC1924">
            <v>6.5000000000000002E-2</v>
          </cell>
          <cell r="AD1924">
            <v>0</v>
          </cell>
          <cell r="AH1924">
            <v>0</v>
          </cell>
        </row>
        <row r="1925">
          <cell r="A1925" t="str">
            <v>G960393-000</v>
          </cell>
          <cell r="B1925" t="str">
            <v>Fixtures and fittings</v>
          </cell>
          <cell r="C1925">
            <v>1302</v>
          </cell>
          <cell r="D1925" t="str">
            <v>IS</v>
          </cell>
          <cell r="E1925" t="str">
            <v>N/A</v>
          </cell>
          <cell r="F1925">
            <v>12694</v>
          </cell>
          <cell r="G1925" t="str">
            <v>COMPUTER</v>
          </cell>
          <cell r="H1925" t="str">
            <v>PRINTRONIX LASER PRINTER SPEED 24 PPM</v>
          </cell>
          <cell r="I1925">
            <v>35173</v>
          </cell>
          <cell r="J1925">
            <v>35240</v>
          </cell>
          <cell r="K1925">
            <v>1820</v>
          </cell>
          <cell r="L1925">
            <v>0</v>
          </cell>
          <cell r="M1925">
            <v>223250</v>
          </cell>
          <cell r="N1925">
            <v>223249</v>
          </cell>
          <cell r="O1925">
            <v>1</v>
          </cell>
          <cell r="R1925">
            <v>2.62598E-2</v>
          </cell>
          <cell r="S1925">
            <v>5862.5003500000003</v>
          </cell>
          <cell r="T1925">
            <v>5862.4740902000003</v>
          </cell>
          <cell r="U1925">
            <v>2.625979999993433E-2</v>
          </cell>
          <cell r="W1925">
            <v>1996</v>
          </cell>
          <cell r="X1925">
            <v>5</v>
          </cell>
          <cell r="Y1925">
            <v>0.71433928463457796</v>
          </cell>
          <cell r="Z1925">
            <v>0.92357785702156558</v>
          </cell>
          <cell r="AA1925">
            <v>4</v>
          </cell>
          <cell r="AB1925">
            <v>0</v>
          </cell>
          <cell r="AC1925">
            <v>6.5000000000000002E-2</v>
          </cell>
          <cell r="AD1925">
            <v>0</v>
          </cell>
          <cell r="AH1925">
            <v>0</v>
          </cell>
        </row>
        <row r="1926">
          <cell r="A1926" t="str">
            <v>G960393-001</v>
          </cell>
          <cell r="B1926" t="str">
            <v>Fixtures and fittings</v>
          </cell>
          <cell r="C1926">
            <v>1302</v>
          </cell>
          <cell r="D1926" t="str">
            <v>IS</v>
          </cell>
          <cell r="E1926" t="str">
            <v>N/A</v>
          </cell>
          <cell r="F1926">
            <v>13950</v>
          </cell>
          <cell r="G1926" t="str">
            <v>COMPUTER</v>
          </cell>
          <cell r="H1926" t="str">
            <v>FLOPPY DISK DRIVE</v>
          </cell>
          <cell r="I1926">
            <v>36032</v>
          </cell>
          <cell r="J1926">
            <v>36066</v>
          </cell>
          <cell r="K1926">
            <v>1820</v>
          </cell>
          <cell r="L1926">
            <v>0</v>
          </cell>
          <cell r="M1926">
            <v>30000</v>
          </cell>
          <cell r="N1926">
            <v>29999</v>
          </cell>
          <cell r="O1926">
            <v>1</v>
          </cell>
          <cell r="R1926">
            <v>2.62598E-2</v>
          </cell>
          <cell r="S1926">
            <v>787.79399999999998</v>
          </cell>
          <cell r="T1926">
            <v>787.76774020000005</v>
          </cell>
          <cell r="U1926">
            <v>2.625979999993433E-2</v>
          </cell>
          <cell r="W1926">
            <v>1998</v>
          </cell>
          <cell r="X1926">
            <v>7</v>
          </cell>
          <cell r="Y1926">
            <v>1.1800356506238858</v>
          </cell>
          <cell r="Z1926">
            <v>1</v>
          </cell>
          <cell r="AA1926">
            <v>4</v>
          </cell>
          <cell r="AB1926">
            <v>0</v>
          </cell>
          <cell r="AC1926">
            <v>0.08</v>
          </cell>
          <cell r="AD1926">
            <v>0</v>
          </cell>
          <cell r="AH1926">
            <v>0</v>
          </cell>
        </row>
        <row r="1927">
          <cell r="A1927" t="str">
            <v>G960394-000</v>
          </cell>
          <cell r="B1927" t="str">
            <v>Fixtures and fittings</v>
          </cell>
          <cell r="C1927">
            <v>2003</v>
          </cell>
          <cell r="D1927" t="str">
            <v>Fac</v>
          </cell>
          <cell r="E1927" t="str">
            <v>N/A</v>
          </cell>
          <cell r="F1927">
            <v>14139</v>
          </cell>
          <cell r="G1927" t="str">
            <v>SHT</v>
          </cell>
          <cell r="H1927" t="str">
            <v>PC AUTOCAD WORK STATION</v>
          </cell>
          <cell r="I1927">
            <v>35179</v>
          </cell>
          <cell r="J1927">
            <v>35240</v>
          </cell>
          <cell r="K1927">
            <v>1820</v>
          </cell>
          <cell r="L1927">
            <v>0</v>
          </cell>
          <cell r="M1927">
            <v>239500</v>
          </cell>
          <cell r="N1927">
            <v>239499</v>
          </cell>
          <cell r="O1927">
            <v>1</v>
          </cell>
          <cell r="R1927">
            <v>2.62598E-2</v>
          </cell>
          <cell r="S1927">
            <v>6289.2221</v>
          </cell>
          <cell r="T1927">
            <v>6289.1958402</v>
          </cell>
          <cell r="U1927">
            <v>2.625979999993433E-2</v>
          </cell>
          <cell r="W1927">
            <v>1996</v>
          </cell>
          <cell r="X1927">
            <v>6</v>
          </cell>
          <cell r="Y1927">
            <v>0</v>
          </cell>
          <cell r="Z1927">
            <v>0.92357785702156558</v>
          </cell>
          <cell r="AA1927">
            <v>5</v>
          </cell>
          <cell r="AB1927">
            <v>0</v>
          </cell>
          <cell r="AC1927">
            <v>0</v>
          </cell>
          <cell r="AD1927">
            <v>0</v>
          </cell>
          <cell r="AH1927">
            <v>0</v>
          </cell>
        </row>
        <row r="1928">
          <cell r="A1928" t="str">
            <v>G960396-000</v>
          </cell>
          <cell r="B1928" t="str">
            <v>Fixtures and fittings</v>
          </cell>
          <cell r="C1928">
            <v>1301</v>
          </cell>
          <cell r="D1928" t="str">
            <v>IS</v>
          </cell>
          <cell r="E1928" t="str">
            <v>N/A</v>
          </cell>
          <cell r="F1928">
            <v>14039</v>
          </cell>
          <cell r="G1928" t="str">
            <v>SHT</v>
          </cell>
          <cell r="H1928" t="str">
            <v>PRINTER EPSON LX-300</v>
          </cell>
          <cell r="I1928">
            <v>35179</v>
          </cell>
          <cell r="J1928">
            <v>35240</v>
          </cell>
          <cell r="K1928">
            <v>1820</v>
          </cell>
          <cell r="L1928">
            <v>0</v>
          </cell>
          <cell r="M1928">
            <v>6500</v>
          </cell>
          <cell r="N1928">
            <v>6499</v>
          </cell>
          <cell r="O1928">
            <v>1</v>
          </cell>
          <cell r="R1928">
            <v>2.62598E-2</v>
          </cell>
          <cell r="S1928">
            <v>170.68870000000001</v>
          </cell>
          <cell r="T1928">
            <v>170.66244019999999</v>
          </cell>
          <cell r="U1928">
            <v>2.6259800000019595E-2</v>
          </cell>
          <cell r="W1928">
            <v>1996</v>
          </cell>
          <cell r="X1928">
            <v>5</v>
          </cell>
          <cell r="Y1928">
            <v>0.71433928463457796</v>
          </cell>
          <cell r="Z1928">
            <v>0.92357785702156558</v>
          </cell>
          <cell r="AA1928">
            <v>4</v>
          </cell>
          <cell r="AB1928">
            <v>0</v>
          </cell>
          <cell r="AC1928">
            <v>6.5000000000000002E-2</v>
          </cell>
          <cell r="AD1928">
            <v>0</v>
          </cell>
          <cell r="AH1928">
            <v>0</v>
          </cell>
        </row>
        <row r="1929">
          <cell r="A1929" t="str">
            <v>G960408-000</v>
          </cell>
          <cell r="B1929" t="str">
            <v>Fixtures and fittings</v>
          </cell>
          <cell r="C1929">
            <v>1301</v>
          </cell>
          <cell r="D1929" t="str">
            <v>IS</v>
          </cell>
          <cell r="E1929" t="str">
            <v>N/A</v>
          </cell>
          <cell r="F1929">
            <v>17839</v>
          </cell>
          <cell r="G1929" t="str">
            <v>SHT</v>
          </cell>
          <cell r="H1929" t="str">
            <v>PC# 246 PC-NETWORK PENTIUM-100</v>
          </cell>
          <cell r="I1929">
            <v>35199</v>
          </cell>
          <cell r="J1929">
            <v>35240</v>
          </cell>
          <cell r="K1929">
            <v>1820</v>
          </cell>
          <cell r="L1929">
            <v>0</v>
          </cell>
          <cell r="M1929">
            <v>30000</v>
          </cell>
          <cell r="N1929">
            <v>29999</v>
          </cell>
          <cell r="O1929">
            <v>1</v>
          </cell>
          <cell r="R1929">
            <v>2.62598E-2</v>
          </cell>
          <cell r="S1929">
            <v>787.79399999999998</v>
          </cell>
          <cell r="T1929">
            <v>787.76774020000005</v>
          </cell>
          <cell r="U1929">
            <v>2.625979999993433E-2</v>
          </cell>
          <cell r="W1929">
            <v>1996</v>
          </cell>
          <cell r="X1929">
            <v>6</v>
          </cell>
          <cell r="Y1929">
            <v>0</v>
          </cell>
          <cell r="Z1929">
            <v>0.92357785702156558</v>
          </cell>
          <cell r="AA1929">
            <v>5</v>
          </cell>
          <cell r="AB1929">
            <v>0</v>
          </cell>
          <cell r="AC1929">
            <v>0</v>
          </cell>
          <cell r="AD1929">
            <v>0</v>
          </cell>
          <cell r="AH1929">
            <v>0</v>
          </cell>
        </row>
        <row r="1930">
          <cell r="A1930" t="str">
            <v>G960410-000</v>
          </cell>
          <cell r="B1930" t="str">
            <v>Fixtures and fittings</v>
          </cell>
          <cell r="C1930">
            <v>1601</v>
          </cell>
          <cell r="D1930" t="str">
            <v>Logistic</v>
          </cell>
          <cell r="E1930" t="str">
            <v>N/A</v>
          </cell>
          <cell r="F1930">
            <v>19639</v>
          </cell>
          <cell r="G1930" t="str">
            <v>SHT</v>
          </cell>
          <cell r="H1930" t="str">
            <v>PRT-159 PRINTER EPSON LQ1170I</v>
          </cell>
          <cell r="I1930">
            <v>35214</v>
          </cell>
          <cell r="J1930">
            <v>35240</v>
          </cell>
          <cell r="K1930">
            <v>1820</v>
          </cell>
          <cell r="L1930">
            <v>0</v>
          </cell>
          <cell r="M1930">
            <v>46500</v>
          </cell>
          <cell r="N1930">
            <v>46499</v>
          </cell>
          <cell r="O1930">
            <v>1</v>
          </cell>
          <cell r="R1930">
            <v>2.62598E-2</v>
          </cell>
          <cell r="S1930">
            <v>1221.0807</v>
          </cell>
          <cell r="T1930">
            <v>1221.0544402</v>
          </cell>
          <cell r="U1930">
            <v>2.625979999993433E-2</v>
          </cell>
          <cell r="W1930">
            <v>1996</v>
          </cell>
          <cell r="X1930">
            <v>5</v>
          </cell>
          <cell r="Y1930">
            <v>0.71433928463457796</v>
          </cell>
          <cell r="Z1930">
            <v>0.92357785702156558</v>
          </cell>
          <cell r="AA1930">
            <v>4</v>
          </cell>
          <cell r="AB1930">
            <v>810</v>
          </cell>
          <cell r="AC1930">
            <v>6.5000000000000002E-2</v>
          </cell>
          <cell r="AD1930">
            <v>50</v>
          </cell>
          <cell r="AH1930">
            <v>0.5</v>
          </cell>
        </row>
        <row r="1931">
          <cell r="A1931" t="str">
            <v>G960410-001</v>
          </cell>
          <cell r="B1931" t="str">
            <v>Fixtures and fittings</v>
          </cell>
          <cell r="C1931">
            <v>1601</v>
          </cell>
          <cell r="D1931" t="str">
            <v>Logistic</v>
          </cell>
          <cell r="E1931" t="str">
            <v>N/A</v>
          </cell>
          <cell r="F1931">
            <v>3910005</v>
          </cell>
          <cell r="G1931" t="str">
            <v>NCOA</v>
          </cell>
          <cell r="H1931" t="str">
            <v>LABIT RJ45 HUB 12 PORTS</v>
          </cell>
          <cell r="I1931">
            <v>35369</v>
          </cell>
          <cell r="J1931">
            <v>35393</v>
          </cell>
          <cell r="K1931">
            <v>1820</v>
          </cell>
          <cell r="L1931">
            <v>0</v>
          </cell>
          <cell r="M1931">
            <v>35000</v>
          </cell>
          <cell r="N1931">
            <v>34999</v>
          </cell>
          <cell r="O1931">
            <v>1</v>
          </cell>
          <cell r="R1931">
            <v>2.62598E-2</v>
          </cell>
          <cell r="S1931">
            <v>919.09299999999996</v>
          </cell>
          <cell r="T1931">
            <v>919.06674020000003</v>
          </cell>
          <cell r="U1931">
            <v>2.625979999993433E-2</v>
          </cell>
          <cell r="W1931">
            <v>1996</v>
          </cell>
          <cell r="X1931">
            <v>7</v>
          </cell>
          <cell r="Y1931">
            <v>1.3103721298495645</v>
          </cell>
          <cell r="Z1931">
            <v>1</v>
          </cell>
          <cell r="AA1931">
            <v>4</v>
          </cell>
          <cell r="AB1931">
            <v>1200</v>
          </cell>
          <cell r="AC1931">
            <v>6.5000000000000002E-2</v>
          </cell>
          <cell r="AD1931">
            <v>80</v>
          </cell>
          <cell r="AH1931">
            <v>0.5</v>
          </cell>
        </row>
        <row r="1932">
          <cell r="A1932" t="str">
            <v>G960413-000</v>
          </cell>
          <cell r="B1932" t="str">
            <v>Fixtures and fittings</v>
          </cell>
          <cell r="C1932">
            <v>1301</v>
          </cell>
          <cell r="D1932" t="str">
            <v>IS</v>
          </cell>
          <cell r="E1932" t="str">
            <v>N/A</v>
          </cell>
          <cell r="F1932">
            <v>23839</v>
          </cell>
          <cell r="G1932" t="str">
            <v>SHT</v>
          </cell>
          <cell r="H1932" t="str">
            <v>PC# 177 SHT CS#SMTP-INTERNET-CC:MAIL</v>
          </cell>
          <cell r="I1932">
            <v>35267</v>
          </cell>
          <cell r="J1932">
            <v>35268</v>
          </cell>
          <cell r="K1932">
            <v>1820</v>
          </cell>
          <cell r="L1932">
            <v>0</v>
          </cell>
          <cell r="M1932">
            <v>254500</v>
          </cell>
          <cell r="N1932">
            <v>254499</v>
          </cell>
          <cell r="O1932">
            <v>1</v>
          </cell>
          <cell r="R1932">
            <v>2.62598E-2</v>
          </cell>
          <cell r="S1932">
            <v>6683.1190999999999</v>
          </cell>
          <cell r="T1932">
            <v>6683.0928402</v>
          </cell>
          <cell r="U1932">
            <v>2.625979999993433E-2</v>
          </cell>
          <cell r="W1932">
            <v>1996</v>
          </cell>
          <cell r="X1932">
            <v>6</v>
          </cell>
          <cell r="Y1932">
            <v>0</v>
          </cell>
          <cell r="Z1932">
            <v>0.92357785702156558</v>
          </cell>
          <cell r="AA1932">
            <v>5</v>
          </cell>
          <cell r="AB1932">
            <v>0</v>
          </cell>
          <cell r="AC1932">
            <v>0</v>
          </cell>
          <cell r="AD1932">
            <v>0</v>
          </cell>
          <cell r="AH1932">
            <v>0</v>
          </cell>
        </row>
        <row r="1933">
          <cell r="A1933" t="str">
            <v>G960413-001</v>
          </cell>
          <cell r="B1933" t="str">
            <v>Fixtures and fittings</v>
          </cell>
          <cell r="C1933">
            <v>1301</v>
          </cell>
          <cell r="D1933" t="str">
            <v>IS</v>
          </cell>
          <cell r="E1933" t="str">
            <v>N/A</v>
          </cell>
          <cell r="F1933">
            <v>4010355</v>
          </cell>
          <cell r="G1933" t="str">
            <v>NETWORK</v>
          </cell>
          <cell r="H1933" t="str">
            <v>MAIL LINK SMTP 6.0 (UPGRADE)</v>
          </cell>
          <cell r="I1933">
            <v>35741</v>
          </cell>
          <cell r="J1933">
            <v>35793</v>
          </cell>
          <cell r="K1933">
            <v>1820</v>
          </cell>
          <cell r="L1933">
            <v>0</v>
          </cell>
          <cell r="M1933">
            <v>32000</v>
          </cell>
          <cell r="N1933">
            <v>31999</v>
          </cell>
          <cell r="O1933">
            <v>1</v>
          </cell>
          <cell r="R1933">
            <v>2.62598E-2</v>
          </cell>
          <cell r="S1933">
            <v>840.31359999999995</v>
          </cell>
          <cell r="T1933">
            <v>840.28734020000002</v>
          </cell>
          <cell r="U1933">
            <v>2.625979999993433E-2</v>
          </cell>
          <cell r="W1933">
            <v>1997</v>
          </cell>
          <cell r="X1933">
            <v>7</v>
          </cell>
          <cell r="Y1933">
            <v>1.2178072111846947</v>
          </cell>
          <cell r="Z1933">
            <v>1</v>
          </cell>
          <cell r="AA1933">
            <v>4</v>
          </cell>
          <cell r="AB1933">
            <v>1000</v>
          </cell>
          <cell r="AC1933">
            <v>0.08</v>
          </cell>
          <cell r="AD1933">
            <v>80</v>
          </cell>
          <cell r="AH1933">
            <v>0.5</v>
          </cell>
        </row>
        <row r="1934">
          <cell r="A1934" t="str">
            <v>G960413-002</v>
          </cell>
          <cell r="B1934" t="str">
            <v>Fixtures and fittings</v>
          </cell>
          <cell r="C1934">
            <v>1301</v>
          </cell>
          <cell r="D1934" t="str">
            <v>IS</v>
          </cell>
          <cell r="E1934" t="str">
            <v>N/A</v>
          </cell>
          <cell r="F1934">
            <v>4010452</v>
          </cell>
          <cell r="G1934" t="str">
            <v>NETWORK</v>
          </cell>
          <cell r="H1934" t="str">
            <v>UPGRADE H/W</v>
          </cell>
          <cell r="I1934">
            <v>35794</v>
          </cell>
          <cell r="J1934">
            <v>35821</v>
          </cell>
          <cell r="K1934">
            <v>1820</v>
          </cell>
          <cell r="L1934">
            <v>0</v>
          </cell>
          <cell r="M1934">
            <v>41950</v>
          </cell>
          <cell r="N1934">
            <v>41949</v>
          </cell>
          <cell r="O1934">
            <v>1</v>
          </cell>
          <cell r="R1934">
            <v>2.62598E-2</v>
          </cell>
          <cell r="S1934">
            <v>1101.59861</v>
          </cell>
          <cell r="T1934">
            <v>1101.5723502000001</v>
          </cell>
          <cell r="U1934">
            <v>2.625979999993433E-2</v>
          </cell>
          <cell r="W1934">
            <v>1998</v>
          </cell>
          <cell r="X1934">
            <v>7</v>
          </cell>
          <cell r="Y1934">
            <v>1.1800356506238858</v>
          </cell>
          <cell r="Z1934">
            <v>1</v>
          </cell>
          <cell r="AA1934">
            <v>4</v>
          </cell>
          <cell r="AB1934">
            <v>1300</v>
          </cell>
          <cell r="AC1934">
            <v>0.08</v>
          </cell>
          <cell r="AD1934">
            <v>100</v>
          </cell>
          <cell r="AH1934">
            <v>0.5</v>
          </cell>
        </row>
        <row r="1935">
          <cell r="A1935" t="str">
            <v>G960414-001</v>
          </cell>
          <cell r="B1935" t="str">
            <v>Fixtures and fittings</v>
          </cell>
          <cell r="C1935">
            <v>1201</v>
          </cell>
          <cell r="D1935" t="str">
            <v>Logistic</v>
          </cell>
          <cell r="E1935" t="str">
            <v>N/A</v>
          </cell>
          <cell r="F1935">
            <v>4010354</v>
          </cell>
          <cell r="G1935" t="str">
            <v>NETWORK</v>
          </cell>
          <cell r="H1935" t="str">
            <v>VIRUS SCAN LICENSE SOFTWARE</v>
          </cell>
          <cell r="I1935">
            <v>35741</v>
          </cell>
          <cell r="J1935">
            <v>35758</v>
          </cell>
          <cell r="K1935">
            <v>1820</v>
          </cell>
          <cell r="L1935">
            <v>0</v>
          </cell>
          <cell r="M1935">
            <v>4100</v>
          </cell>
          <cell r="N1935">
            <v>4099</v>
          </cell>
          <cell r="O1935">
            <v>1</v>
          </cell>
          <cell r="R1935">
            <v>2.5614399999999999E-2</v>
          </cell>
          <cell r="S1935">
            <v>105.01903999999999</v>
          </cell>
          <cell r="T1935">
            <v>104.99342559999999</v>
          </cell>
          <cell r="U1935">
            <v>2.561439999999493E-2</v>
          </cell>
          <cell r="W1935">
            <v>1997</v>
          </cell>
          <cell r="X1935">
            <v>6</v>
          </cell>
          <cell r="Y1935">
            <v>0</v>
          </cell>
          <cell r="Z1935">
            <v>1.0272626931567328</v>
          </cell>
          <cell r="AA1935">
            <v>5</v>
          </cell>
          <cell r="AB1935">
            <v>0</v>
          </cell>
          <cell r="AC1935">
            <v>0.03</v>
          </cell>
          <cell r="AD1935">
            <v>0</v>
          </cell>
          <cell r="AH1935">
            <v>0</v>
          </cell>
        </row>
        <row r="1936">
          <cell r="A1936" t="str">
            <v>G960415-001</v>
          </cell>
          <cell r="B1936" t="str">
            <v>Fixtures and fittings</v>
          </cell>
          <cell r="C1936">
            <v>1201</v>
          </cell>
          <cell r="D1936" t="str">
            <v>Logistic</v>
          </cell>
          <cell r="E1936" t="str">
            <v>N/A</v>
          </cell>
          <cell r="F1936">
            <v>4010354</v>
          </cell>
          <cell r="G1936" t="str">
            <v>NETWORK</v>
          </cell>
          <cell r="H1936" t="str">
            <v>VIRUS SCAN LICENSE SOFTWARE</v>
          </cell>
          <cell r="I1936">
            <v>35741</v>
          </cell>
          <cell r="J1936">
            <v>35758</v>
          </cell>
          <cell r="K1936">
            <v>1820</v>
          </cell>
          <cell r="L1936">
            <v>0</v>
          </cell>
          <cell r="M1936">
            <v>4100</v>
          </cell>
          <cell r="N1936">
            <v>4099</v>
          </cell>
          <cell r="O1936">
            <v>1</v>
          </cell>
          <cell r="R1936">
            <v>2.5614399999999999E-2</v>
          </cell>
          <cell r="S1936">
            <v>105.01903999999999</v>
          </cell>
          <cell r="T1936">
            <v>104.99342559999999</v>
          </cell>
          <cell r="U1936">
            <v>2.561439999999493E-2</v>
          </cell>
          <cell r="W1936">
            <v>1997</v>
          </cell>
          <cell r="X1936">
            <v>6</v>
          </cell>
          <cell r="Y1936">
            <v>0</v>
          </cell>
          <cell r="Z1936">
            <v>1.0272626931567328</v>
          </cell>
          <cell r="AA1936">
            <v>5</v>
          </cell>
          <cell r="AB1936">
            <v>0</v>
          </cell>
          <cell r="AC1936">
            <v>0.03</v>
          </cell>
          <cell r="AD1936">
            <v>0</v>
          </cell>
          <cell r="AH1936">
            <v>0</v>
          </cell>
        </row>
        <row r="1937">
          <cell r="A1937" t="str">
            <v>G960416-000</v>
          </cell>
          <cell r="B1937" t="str">
            <v>Fixtures and fittings</v>
          </cell>
          <cell r="C1937">
            <v>1201</v>
          </cell>
          <cell r="D1937" t="str">
            <v>Logistic</v>
          </cell>
          <cell r="E1937" t="str">
            <v>N/A</v>
          </cell>
          <cell r="F1937">
            <v>23939</v>
          </cell>
          <cell r="G1937" t="str">
            <v>SHT</v>
          </cell>
          <cell r="H1937" t="str">
            <v>PRT-162 PRINTER CANON BJ-200</v>
          </cell>
          <cell r="I1937">
            <v>35267</v>
          </cell>
          <cell r="J1937">
            <v>35268</v>
          </cell>
          <cell r="K1937">
            <v>1820</v>
          </cell>
          <cell r="L1937">
            <v>0</v>
          </cell>
          <cell r="M1937">
            <v>9000</v>
          </cell>
          <cell r="N1937">
            <v>8999</v>
          </cell>
          <cell r="O1937">
            <v>1</v>
          </cell>
          <cell r="R1937">
            <v>2.5614399999999999E-2</v>
          </cell>
          <cell r="S1937">
            <v>230.52959999999999</v>
          </cell>
          <cell r="T1937">
            <v>230.50398559999999</v>
          </cell>
          <cell r="U1937">
            <v>2.561439999999493E-2</v>
          </cell>
          <cell r="W1937">
            <v>1996</v>
          </cell>
          <cell r="X1937">
            <v>5</v>
          </cell>
          <cell r="Y1937">
            <v>0.71433928463457796</v>
          </cell>
          <cell r="Z1937">
            <v>0.92357785702156558</v>
          </cell>
          <cell r="AA1937">
            <v>4</v>
          </cell>
          <cell r="AB1937">
            <v>0</v>
          </cell>
          <cell r="AC1937">
            <v>6.5000000000000002E-2</v>
          </cell>
          <cell r="AD1937">
            <v>0</v>
          </cell>
          <cell r="AH1937">
            <v>0</v>
          </cell>
        </row>
        <row r="1938">
          <cell r="A1938" t="str">
            <v>G960417-000</v>
          </cell>
          <cell r="B1938" t="str">
            <v>Fixtures and fittings</v>
          </cell>
          <cell r="C1938">
            <v>1201</v>
          </cell>
          <cell r="D1938" t="str">
            <v>Logistic</v>
          </cell>
          <cell r="E1938" t="str">
            <v>N/A</v>
          </cell>
          <cell r="F1938">
            <v>23939</v>
          </cell>
          <cell r="G1938" t="str">
            <v>SHT</v>
          </cell>
          <cell r="H1938" t="str">
            <v>PRINTER CANON BJ-200</v>
          </cell>
          <cell r="I1938">
            <v>35267</v>
          </cell>
          <cell r="J1938">
            <v>35268</v>
          </cell>
          <cell r="K1938">
            <v>1820</v>
          </cell>
          <cell r="L1938">
            <v>0</v>
          </cell>
          <cell r="M1938">
            <v>9000</v>
          </cell>
          <cell r="N1938">
            <v>8999</v>
          </cell>
          <cell r="O1938">
            <v>1</v>
          </cell>
          <cell r="R1938">
            <v>2.5614399999999999E-2</v>
          </cell>
          <cell r="S1938">
            <v>230.52959999999999</v>
          </cell>
          <cell r="T1938">
            <v>230.50398559999999</v>
          </cell>
          <cell r="U1938">
            <v>2.561439999999493E-2</v>
          </cell>
          <cell r="W1938">
            <v>1996</v>
          </cell>
          <cell r="X1938">
            <v>5</v>
          </cell>
          <cell r="Y1938">
            <v>0.71433928463457796</v>
          </cell>
          <cell r="Z1938">
            <v>0.92357785702156558</v>
          </cell>
          <cell r="AA1938">
            <v>4</v>
          </cell>
          <cell r="AB1938">
            <v>0</v>
          </cell>
          <cell r="AC1938">
            <v>6.5000000000000002E-2</v>
          </cell>
          <cell r="AD1938">
            <v>0</v>
          </cell>
          <cell r="AH1938">
            <v>0</v>
          </cell>
        </row>
        <row r="1939">
          <cell r="A1939" t="str">
            <v>G960418-000</v>
          </cell>
          <cell r="B1939" t="str">
            <v>Fixtures and fittings</v>
          </cell>
          <cell r="C1939">
            <v>1301</v>
          </cell>
          <cell r="D1939" t="str">
            <v>IS</v>
          </cell>
          <cell r="E1939" t="str">
            <v>N/A</v>
          </cell>
          <cell r="F1939">
            <v>23239</v>
          </cell>
          <cell r="G1939" t="str">
            <v>SHT</v>
          </cell>
          <cell r="H1939" t="str">
            <v>PRINTER HP LASERJET</v>
          </cell>
          <cell r="I1939">
            <v>35267</v>
          </cell>
          <cell r="J1939">
            <v>35268</v>
          </cell>
          <cell r="K1939">
            <v>1820</v>
          </cell>
          <cell r="L1939">
            <v>0</v>
          </cell>
          <cell r="M1939">
            <v>54000</v>
          </cell>
          <cell r="N1939">
            <v>53999</v>
          </cell>
          <cell r="O1939">
            <v>1</v>
          </cell>
          <cell r="R1939">
            <v>2.5614399999999999E-2</v>
          </cell>
          <cell r="S1939">
            <v>1383.1776</v>
          </cell>
          <cell r="T1939">
            <v>1383.1519856</v>
          </cell>
          <cell r="U1939">
            <v>2.561439999999493E-2</v>
          </cell>
          <cell r="W1939">
            <v>1996</v>
          </cell>
          <cell r="X1939">
            <v>5</v>
          </cell>
          <cell r="Y1939">
            <v>0.71433928463457796</v>
          </cell>
          <cell r="Z1939">
            <v>0.92357785702156558</v>
          </cell>
          <cell r="AA1939">
            <v>4</v>
          </cell>
          <cell r="AB1939">
            <v>910</v>
          </cell>
          <cell r="AC1939">
            <v>6.5000000000000002E-2</v>
          </cell>
          <cell r="AD1939">
            <v>60</v>
          </cell>
          <cell r="AH1939">
            <v>0.5</v>
          </cell>
        </row>
        <row r="1940">
          <cell r="A1940" t="str">
            <v>G960419-000</v>
          </cell>
          <cell r="B1940" t="str">
            <v>Fixtures and fittings</v>
          </cell>
          <cell r="C1940">
            <v>1301</v>
          </cell>
          <cell r="D1940" t="str">
            <v>IS</v>
          </cell>
          <cell r="E1940" t="str">
            <v>N/A</v>
          </cell>
          <cell r="F1940">
            <v>23239</v>
          </cell>
          <cell r="G1940" t="str">
            <v>SHT</v>
          </cell>
          <cell r="H1940" t="str">
            <v>WYSE TERMINAL</v>
          </cell>
          <cell r="I1940">
            <v>35267</v>
          </cell>
          <cell r="J1940">
            <v>35268</v>
          </cell>
          <cell r="K1940">
            <v>1820</v>
          </cell>
          <cell r="L1940">
            <v>0</v>
          </cell>
          <cell r="M1940">
            <v>19500</v>
          </cell>
          <cell r="N1940">
            <v>19499</v>
          </cell>
          <cell r="O1940">
            <v>1</v>
          </cell>
          <cell r="R1940">
            <v>2.5614399999999999E-2</v>
          </cell>
          <cell r="S1940">
            <v>499.48079999999999</v>
          </cell>
          <cell r="T1940">
            <v>499.45518559999999</v>
          </cell>
          <cell r="U1940">
            <v>2.561439999999493E-2</v>
          </cell>
          <cell r="W1940">
            <v>1996</v>
          </cell>
          <cell r="X1940">
            <v>7</v>
          </cell>
          <cell r="Y1940">
            <v>1.3103721298495645</v>
          </cell>
          <cell r="Z1940">
            <v>1</v>
          </cell>
          <cell r="AA1940">
            <v>4</v>
          </cell>
          <cell r="AB1940">
            <v>700</v>
          </cell>
          <cell r="AC1940">
            <v>6.5000000000000002E-2</v>
          </cell>
          <cell r="AD1940">
            <v>50</v>
          </cell>
          <cell r="AH1940">
            <v>0.5</v>
          </cell>
        </row>
        <row r="1941">
          <cell r="A1941" t="str">
            <v>G960421-000</v>
          </cell>
          <cell r="B1941" t="str">
            <v>Fixtures and fittings</v>
          </cell>
          <cell r="C1941">
            <v>1302</v>
          </cell>
          <cell r="D1941" t="str">
            <v>IS</v>
          </cell>
          <cell r="E1941" t="str">
            <v>N/A</v>
          </cell>
          <cell r="F1941">
            <v>28939</v>
          </cell>
          <cell r="G1941" t="str">
            <v>SHT</v>
          </cell>
          <cell r="H1941" t="str">
            <v>PRINTER GENICOM 4840I</v>
          </cell>
          <cell r="I1941">
            <v>35298</v>
          </cell>
          <cell r="J1941">
            <v>35303</v>
          </cell>
          <cell r="K1941">
            <v>1820</v>
          </cell>
          <cell r="L1941">
            <v>0</v>
          </cell>
          <cell r="M1941">
            <v>354000</v>
          </cell>
          <cell r="N1941">
            <v>353999</v>
          </cell>
          <cell r="O1941">
            <v>1</v>
          </cell>
          <cell r="R1941">
            <v>2.5614399999999999E-2</v>
          </cell>
          <cell r="S1941">
            <v>9067.4975999999988</v>
          </cell>
          <cell r="T1941">
            <v>9067.4719855999992</v>
          </cell>
          <cell r="U1941">
            <v>2.5614399999540183E-2</v>
          </cell>
          <cell r="W1941">
            <v>1996</v>
          </cell>
          <cell r="X1941">
            <v>5</v>
          </cell>
          <cell r="Y1941">
            <v>0.71433928463457796</v>
          </cell>
          <cell r="Z1941">
            <v>0.92357785702156558</v>
          </cell>
          <cell r="AA1941">
            <v>4</v>
          </cell>
          <cell r="AB1941">
            <v>6000</v>
          </cell>
          <cell r="AC1941">
            <v>6.5000000000000002E-2</v>
          </cell>
          <cell r="AD1941">
            <v>390</v>
          </cell>
          <cell r="AH1941">
            <v>0.5</v>
          </cell>
        </row>
        <row r="1942">
          <cell r="A1942" t="str">
            <v>G960421-002</v>
          </cell>
          <cell r="B1942" t="str">
            <v>Fixtures and fittings</v>
          </cell>
          <cell r="C1942">
            <v>1601</v>
          </cell>
          <cell r="D1942" t="str">
            <v>Logistic</v>
          </cell>
          <cell r="E1942" t="str">
            <v>N/A</v>
          </cell>
          <cell r="F1942">
            <v>4210451</v>
          </cell>
          <cell r="G1942" t="str">
            <v>NCOA</v>
          </cell>
          <cell r="H1942" t="str">
            <v>SIAM RAM</v>
          </cell>
          <cell r="I1942">
            <v>36426</v>
          </cell>
          <cell r="J1942">
            <v>36436</v>
          </cell>
          <cell r="K1942">
            <v>1820</v>
          </cell>
          <cell r="L1942">
            <v>0</v>
          </cell>
          <cell r="M1942">
            <v>1812</v>
          </cell>
          <cell r="N1942">
            <v>1811</v>
          </cell>
          <cell r="O1942">
            <v>1</v>
          </cell>
          <cell r="R1942">
            <v>2.5614399999999999E-2</v>
          </cell>
          <cell r="S1942">
            <v>46.413292800000001</v>
          </cell>
          <cell r="T1942">
            <v>46.387678399999999</v>
          </cell>
          <cell r="U1942">
            <v>2.5614400000002036E-2</v>
          </cell>
          <cell r="W1942">
            <v>1999</v>
          </cell>
          <cell r="X1942">
            <v>7</v>
          </cell>
          <cell r="Y1942">
            <v>1.1553228621291447</v>
          </cell>
          <cell r="Z1942">
            <v>1</v>
          </cell>
          <cell r="AA1942">
            <v>4</v>
          </cell>
          <cell r="AB1942">
            <v>0</v>
          </cell>
          <cell r="AC1942">
            <v>0.09</v>
          </cell>
          <cell r="AD1942">
            <v>0</v>
          </cell>
          <cell r="AH1942">
            <v>0</v>
          </cell>
        </row>
        <row r="1943">
          <cell r="A1943" t="str">
            <v>G960423-000</v>
          </cell>
          <cell r="B1943" t="str">
            <v>Fixtures and fittings</v>
          </cell>
          <cell r="C1943">
            <v>1302</v>
          </cell>
          <cell r="D1943" t="str">
            <v>IS</v>
          </cell>
          <cell r="E1943" t="str">
            <v>N/A</v>
          </cell>
          <cell r="F1943" t="str">
            <v>U390497</v>
          </cell>
          <cell r="G1943" t="str">
            <v>SUNCOLOR</v>
          </cell>
          <cell r="H1943" t="str">
            <v>UPS - 1000 CP</v>
          </cell>
          <cell r="I1943">
            <v>35292</v>
          </cell>
          <cell r="J1943">
            <v>35303</v>
          </cell>
          <cell r="K1943">
            <v>1820</v>
          </cell>
          <cell r="L1943">
            <v>0</v>
          </cell>
          <cell r="M1943">
            <v>12350</v>
          </cell>
          <cell r="N1943">
            <v>12349</v>
          </cell>
          <cell r="O1943">
            <v>1</v>
          </cell>
          <cell r="R1943">
            <v>2.5614399999999999E-2</v>
          </cell>
          <cell r="S1943">
            <v>316.33783999999997</v>
          </cell>
          <cell r="T1943">
            <v>316.31222559999998</v>
          </cell>
          <cell r="U1943">
            <v>2.561439999999493E-2</v>
          </cell>
          <cell r="W1943">
            <v>1996</v>
          </cell>
          <cell r="X1943">
            <v>7</v>
          </cell>
          <cell r="Y1943">
            <v>1.3103721298495645</v>
          </cell>
          <cell r="Z1943">
            <v>1</v>
          </cell>
          <cell r="AA1943">
            <v>4</v>
          </cell>
          <cell r="AB1943">
            <v>0</v>
          </cell>
          <cell r="AC1943">
            <v>6.5000000000000002E-2</v>
          </cell>
          <cell r="AD1943">
            <v>0</v>
          </cell>
          <cell r="AH1943">
            <v>0</v>
          </cell>
        </row>
        <row r="1944">
          <cell r="A1944" t="str">
            <v>G960424-000</v>
          </cell>
          <cell r="B1944" t="str">
            <v>Fixtures and fittings</v>
          </cell>
          <cell r="C1944">
            <v>1302</v>
          </cell>
          <cell r="D1944" t="str">
            <v>IS</v>
          </cell>
          <cell r="E1944" t="str">
            <v>N/A</v>
          </cell>
          <cell r="F1944" t="str">
            <v>U390497</v>
          </cell>
          <cell r="G1944" t="str">
            <v>SUNCOLOR</v>
          </cell>
          <cell r="H1944" t="str">
            <v>UPS POWERSAVER MPS-510SP</v>
          </cell>
          <cell r="I1944">
            <v>35292</v>
          </cell>
          <cell r="J1944">
            <v>35303</v>
          </cell>
          <cell r="K1944">
            <v>1820</v>
          </cell>
          <cell r="L1944">
            <v>0</v>
          </cell>
          <cell r="M1944">
            <v>4465</v>
          </cell>
          <cell r="N1944">
            <v>4464</v>
          </cell>
          <cell r="O1944">
            <v>1</v>
          </cell>
          <cell r="R1944">
            <v>2.5614399999999999E-2</v>
          </cell>
          <cell r="S1944">
            <v>114.368296</v>
          </cell>
          <cell r="T1944">
            <v>114.34268159999999</v>
          </cell>
          <cell r="U1944">
            <v>2.5614400000009141E-2</v>
          </cell>
          <cell r="W1944">
            <v>1996</v>
          </cell>
          <cell r="X1944">
            <v>7</v>
          </cell>
          <cell r="Y1944">
            <v>1.3103721298495645</v>
          </cell>
          <cell r="Z1944">
            <v>1</v>
          </cell>
          <cell r="AA1944">
            <v>4</v>
          </cell>
          <cell r="AB1944">
            <v>0</v>
          </cell>
          <cell r="AC1944">
            <v>6.5000000000000002E-2</v>
          </cell>
          <cell r="AD1944">
            <v>0</v>
          </cell>
          <cell r="AH1944">
            <v>0</v>
          </cell>
        </row>
        <row r="1945">
          <cell r="A1945" t="str">
            <v>G960425-000</v>
          </cell>
          <cell r="B1945" t="str">
            <v>Fixtures and fittings</v>
          </cell>
          <cell r="C1945">
            <v>1302</v>
          </cell>
          <cell r="D1945" t="str">
            <v>IS</v>
          </cell>
          <cell r="E1945" t="str">
            <v>N/A</v>
          </cell>
          <cell r="F1945" t="str">
            <v>U390497</v>
          </cell>
          <cell r="G1945" t="str">
            <v>SUNCOLOR</v>
          </cell>
          <cell r="H1945" t="str">
            <v>UPS POWERSAVER MPS-510SP</v>
          </cell>
          <cell r="I1945">
            <v>35292</v>
          </cell>
          <cell r="J1945">
            <v>35303</v>
          </cell>
          <cell r="K1945">
            <v>1820</v>
          </cell>
          <cell r="L1945">
            <v>0</v>
          </cell>
          <cell r="M1945">
            <v>4465</v>
          </cell>
          <cell r="N1945">
            <v>4464</v>
          </cell>
          <cell r="O1945">
            <v>1</v>
          </cell>
          <cell r="R1945">
            <v>2.62598E-2</v>
          </cell>
          <cell r="S1945">
            <v>117.250007</v>
          </cell>
          <cell r="T1945">
            <v>117.22374720000001</v>
          </cell>
          <cell r="U1945">
            <v>2.6259799999991174E-2</v>
          </cell>
          <cell r="W1945">
            <v>1996</v>
          </cell>
          <cell r="X1945">
            <v>7</v>
          </cell>
          <cell r="Y1945">
            <v>1.3103721298495645</v>
          </cell>
          <cell r="Z1945">
            <v>1</v>
          </cell>
          <cell r="AA1945">
            <v>4</v>
          </cell>
          <cell r="AB1945">
            <v>0</v>
          </cell>
          <cell r="AC1945">
            <v>6.5000000000000002E-2</v>
          </cell>
          <cell r="AD1945">
            <v>0</v>
          </cell>
          <cell r="AH1945">
            <v>0</v>
          </cell>
        </row>
        <row r="1946">
          <cell r="A1946" t="str">
            <v>G960426-000</v>
          </cell>
          <cell r="B1946" t="str">
            <v>Fixtures and fittings</v>
          </cell>
          <cell r="C1946">
            <v>1302</v>
          </cell>
          <cell r="D1946" t="str">
            <v>IS</v>
          </cell>
          <cell r="E1946" t="str">
            <v>N/A</v>
          </cell>
          <cell r="F1946" t="str">
            <v>U390497</v>
          </cell>
          <cell r="G1946" t="str">
            <v>SUNCOLOR</v>
          </cell>
          <cell r="H1946" t="str">
            <v>UPS POWERSAVER MPS-510SP</v>
          </cell>
          <cell r="I1946">
            <v>35292</v>
          </cell>
          <cell r="J1946">
            <v>35303</v>
          </cell>
          <cell r="K1946">
            <v>1820</v>
          </cell>
          <cell r="L1946">
            <v>0</v>
          </cell>
          <cell r="M1946">
            <v>4465</v>
          </cell>
          <cell r="N1946">
            <v>4464</v>
          </cell>
          <cell r="O1946">
            <v>1</v>
          </cell>
          <cell r="R1946">
            <v>2.62598E-2</v>
          </cell>
          <cell r="S1946">
            <v>117.250007</v>
          </cell>
          <cell r="T1946">
            <v>117.22374720000001</v>
          </cell>
          <cell r="U1946">
            <v>2.6259799999991174E-2</v>
          </cell>
          <cell r="W1946">
            <v>1996</v>
          </cell>
          <cell r="X1946">
            <v>7</v>
          </cell>
          <cell r="Y1946">
            <v>1.3103721298495645</v>
          </cell>
          <cell r="Z1946">
            <v>1</v>
          </cell>
          <cell r="AA1946">
            <v>4</v>
          </cell>
          <cell r="AB1946">
            <v>0</v>
          </cell>
          <cell r="AC1946">
            <v>6.5000000000000002E-2</v>
          </cell>
          <cell r="AD1946">
            <v>0</v>
          </cell>
          <cell r="AH1946">
            <v>0</v>
          </cell>
        </row>
        <row r="1947">
          <cell r="A1947" t="str">
            <v>G960427-000</v>
          </cell>
          <cell r="B1947" t="str">
            <v>Fixtures and fittings</v>
          </cell>
          <cell r="C1947">
            <v>1302</v>
          </cell>
          <cell r="D1947" t="str">
            <v>IS</v>
          </cell>
          <cell r="E1947" t="str">
            <v>N/A</v>
          </cell>
          <cell r="F1947">
            <v>27039</v>
          </cell>
          <cell r="G1947" t="str">
            <v>SHT</v>
          </cell>
          <cell r="H1947" t="str">
            <v>PC# 277 "SHT" PC-PENTIUM-STD 75</v>
          </cell>
          <cell r="I1947">
            <v>35272</v>
          </cell>
          <cell r="J1947">
            <v>35303</v>
          </cell>
          <cell r="K1947">
            <v>1820</v>
          </cell>
          <cell r="L1947">
            <v>0</v>
          </cell>
          <cell r="M1947">
            <v>56500</v>
          </cell>
          <cell r="N1947">
            <v>56499</v>
          </cell>
          <cell r="O1947">
            <v>1</v>
          </cell>
          <cell r="R1947">
            <v>2.5614399999999999E-2</v>
          </cell>
          <cell r="S1947">
            <v>1447.2136</v>
          </cell>
          <cell r="T1947">
            <v>1447.1879856</v>
          </cell>
          <cell r="U1947">
            <v>2.561439999999493E-2</v>
          </cell>
          <cell r="W1947">
            <v>1996</v>
          </cell>
          <cell r="X1947">
            <v>6</v>
          </cell>
          <cell r="Y1947">
            <v>0</v>
          </cell>
          <cell r="Z1947">
            <v>0.92357785702156558</v>
          </cell>
          <cell r="AA1947">
            <v>5</v>
          </cell>
          <cell r="AB1947">
            <v>0</v>
          </cell>
          <cell r="AC1947">
            <v>0</v>
          </cell>
          <cell r="AD1947">
            <v>0</v>
          </cell>
          <cell r="AH1947">
            <v>0</v>
          </cell>
        </row>
        <row r="1948">
          <cell r="A1948" t="str">
            <v>G960427-001</v>
          </cell>
          <cell r="B1948" t="str">
            <v>Fixtures and fittings</v>
          </cell>
          <cell r="C1948">
            <v>1302</v>
          </cell>
          <cell r="D1948" t="str">
            <v>IS</v>
          </cell>
          <cell r="E1948" t="str">
            <v>N/A</v>
          </cell>
          <cell r="F1948">
            <v>4012122</v>
          </cell>
          <cell r="G1948" t="str">
            <v>SUNCOLOR</v>
          </cell>
          <cell r="H1948" t="str">
            <v>POWER BUILDER 5.0 ENTERPRISE</v>
          </cell>
          <cell r="I1948">
            <v>35786</v>
          </cell>
          <cell r="J1948">
            <v>35793</v>
          </cell>
          <cell r="K1948">
            <v>1820</v>
          </cell>
          <cell r="L1948">
            <v>0</v>
          </cell>
          <cell r="M1948">
            <v>102400</v>
          </cell>
          <cell r="N1948">
            <v>102399</v>
          </cell>
          <cell r="O1948">
            <v>1</v>
          </cell>
          <cell r="R1948">
            <v>2.5614399999999999E-2</v>
          </cell>
          <cell r="S1948">
            <v>2622.9145599999997</v>
          </cell>
          <cell r="T1948">
            <v>2622.8889455999997</v>
          </cell>
          <cell r="U1948">
            <v>2.561439999999493E-2</v>
          </cell>
          <cell r="W1948">
            <v>1997</v>
          </cell>
          <cell r="X1948">
            <v>7</v>
          </cell>
          <cell r="Y1948">
            <v>1.2178072111846947</v>
          </cell>
          <cell r="Z1948">
            <v>1</v>
          </cell>
          <cell r="AA1948">
            <v>4</v>
          </cell>
          <cell r="AB1948">
            <v>3300</v>
          </cell>
          <cell r="AC1948">
            <v>0.08</v>
          </cell>
          <cell r="AD1948">
            <v>260</v>
          </cell>
          <cell r="AH1948">
            <v>0.5</v>
          </cell>
        </row>
        <row r="1949">
          <cell r="A1949" t="str">
            <v>G960429-000</v>
          </cell>
          <cell r="B1949" t="str">
            <v>Fixtures and fittings</v>
          </cell>
          <cell r="C1949">
            <v>4310</v>
          </cell>
          <cell r="D1949" t="str">
            <v>Test</v>
          </cell>
          <cell r="E1949">
            <v>9604030182</v>
          </cell>
          <cell r="F1949" t="str">
            <v>IVG001148</v>
          </cell>
          <cell r="G1949" t="str">
            <v>OGA COMPANY</v>
          </cell>
          <cell r="H1949" t="str">
            <v>THERMAL/TTR PRINTER</v>
          </cell>
          <cell r="I1949">
            <v>35279</v>
          </cell>
          <cell r="J1949">
            <v>35303</v>
          </cell>
          <cell r="K1949">
            <v>1820</v>
          </cell>
          <cell r="L1949">
            <v>0</v>
          </cell>
          <cell r="M1949">
            <v>102380</v>
          </cell>
          <cell r="N1949">
            <v>102379</v>
          </cell>
          <cell r="O1949">
            <v>1</v>
          </cell>
          <cell r="R1949">
            <v>2.62598E-2</v>
          </cell>
          <cell r="S1949">
            <v>2688.4783240000002</v>
          </cell>
          <cell r="T1949">
            <v>2688.4520641999998</v>
          </cell>
          <cell r="U1949">
            <v>2.6259800000389077E-2</v>
          </cell>
          <cell r="W1949">
            <v>1996</v>
          </cell>
          <cell r="X1949">
            <v>5</v>
          </cell>
          <cell r="Y1949">
            <v>0.71433928463457796</v>
          </cell>
          <cell r="Z1949">
            <v>0.92357785702156558</v>
          </cell>
          <cell r="AA1949">
            <v>4</v>
          </cell>
          <cell r="AB1949">
            <v>1800</v>
          </cell>
          <cell r="AC1949">
            <v>6.5000000000000002E-2</v>
          </cell>
          <cell r="AD1949">
            <v>120</v>
          </cell>
          <cell r="AH1949">
            <v>0.5</v>
          </cell>
        </row>
        <row r="1950">
          <cell r="A1950" t="str">
            <v>G960429-001</v>
          </cell>
          <cell r="B1950" t="str">
            <v>Fixtures and fittings</v>
          </cell>
          <cell r="C1950">
            <v>4310</v>
          </cell>
          <cell r="D1950" t="str">
            <v>Test</v>
          </cell>
          <cell r="E1950" t="str">
            <v>N/A</v>
          </cell>
          <cell r="F1950">
            <v>711</v>
          </cell>
          <cell r="G1950" t="str">
            <v>O.G.A</v>
          </cell>
          <cell r="H1950" t="str">
            <v>PRINTHEAD</v>
          </cell>
          <cell r="I1950">
            <v>35580</v>
          </cell>
          <cell r="J1950">
            <v>35611</v>
          </cell>
          <cell r="K1950">
            <v>1820</v>
          </cell>
          <cell r="L1950">
            <v>0</v>
          </cell>
          <cell r="M1950">
            <v>12000</v>
          </cell>
          <cell r="N1950">
            <v>11999</v>
          </cell>
          <cell r="O1950">
            <v>1</v>
          </cell>
          <cell r="R1950">
            <v>2.51094E-2</v>
          </cell>
          <cell r="S1950">
            <v>301.31279999999998</v>
          </cell>
          <cell r="T1950">
            <v>301.28769060000002</v>
          </cell>
          <cell r="U1950">
            <v>2.5109399999962534E-2</v>
          </cell>
          <cell r="W1950">
            <v>1997</v>
          </cell>
          <cell r="X1950">
            <v>7</v>
          </cell>
          <cell r="Y1950">
            <v>1.2178072111846947</v>
          </cell>
          <cell r="Z1950">
            <v>1</v>
          </cell>
          <cell r="AA1950">
            <v>4</v>
          </cell>
          <cell r="AB1950">
            <v>0</v>
          </cell>
          <cell r="AC1950">
            <v>0.08</v>
          </cell>
          <cell r="AD1950">
            <v>0</v>
          </cell>
          <cell r="AH1950">
            <v>0</v>
          </cell>
        </row>
        <row r="1951">
          <cell r="A1951" t="str">
            <v>G960431-000</v>
          </cell>
          <cell r="B1951" t="str">
            <v>Fixtures and fittings</v>
          </cell>
          <cell r="C1951">
            <v>8101</v>
          </cell>
          <cell r="D1951" t="str">
            <v>CEO</v>
          </cell>
          <cell r="E1951" t="str">
            <v>N/A</v>
          </cell>
          <cell r="F1951">
            <v>105053</v>
          </cell>
          <cell r="G1951" t="str">
            <v>NSC</v>
          </cell>
          <cell r="H1951" t="str">
            <v>NEC VERSA-4000 PENT.</v>
          </cell>
          <cell r="J1951">
            <v>35337</v>
          </cell>
          <cell r="K1951">
            <v>1820</v>
          </cell>
          <cell r="L1951">
            <v>0</v>
          </cell>
          <cell r="M1951">
            <v>100817.69</v>
          </cell>
          <cell r="N1951">
            <v>100816.69</v>
          </cell>
          <cell r="O1951">
            <v>1</v>
          </cell>
          <cell r="R1951">
            <v>2.51094E-2</v>
          </cell>
          <cell r="S1951">
            <v>2531.4717052860001</v>
          </cell>
          <cell r="T1951">
            <v>2531.4465958860001</v>
          </cell>
          <cell r="U1951">
            <v>2.5109400000019377E-2</v>
          </cell>
          <cell r="W1951">
            <v>1996</v>
          </cell>
          <cell r="X1951">
            <v>7</v>
          </cell>
          <cell r="Y1951">
            <v>1.3103721298495645</v>
          </cell>
          <cell r="Z1951">
            <v>1</v>
          </cell>
          <cell r="AA1951">
            <v>4</v>
          </cell>
          <cell r="AB1951">
            <v>3500</v>
          </cell>
          <cell r="AC1951">
            <v>6.5000000000000002E-2</v>
          </cell>
          <cell r="AD1951">
            <v>230</v>
          </cell>
          <cell r="AH1951">
            <v>0.5</v>
          </cell>
        </row>
        <row r="1952">
          <cell r="A1952" t="str">
            <v>G960433-000</v>
          </cell>
          <cell r="B1952" t="str">
            <v>Fixtures and fittings</v>
          </cell>
          <cell r="C1952">
            <v>1501</v>
          </cell>
          <cell r="D1952" t="str">
            <v>HR</v>
          </cell>
          <cell r="E1952" t="str">
            <v>N/A</v>
          </cell>
          <cell r="F1952">
            <v>34539</v>
          </cell>
          <cell r="G1952" t="str">
            <v>SHT</v>
          </cell>
          <cell r="H1952" t="str">
            <v>PC# 260 PC PENTIUM-100</v>
          </cell>
          <cell r="I1952">
            <v>35332</v>
          </cell>
          <cell r="J1952">
            <v>35337</v>
          </cell>
          <cell r="K1952">
            <v>1820</v>
          </cell>
          <cell r="L1952">
            <v>0</v>
          </cell>
          <cell r="M1952">
            <v>45500</v>
          </cell>
          <cell r="N1952">
            <v>45499</v>
          </cell>
          <cell r="O1952">
            <v>1</v>
          </cell>
          <cell r="R1952">
            <v>2.5296599999999999E-2</v>
          </cell>
          <cell r="S1952">
            <v>1150.9953</v>
          </cell>
          <cell r="T1952">
            <v>1150.9700034</v>
          </cell>
          <cell r="U1952">
            <v>2.5296600000046965E-2</v>
          </cell>
          <cell r="W1952">
            <v>1996</v>
          </cell>
          <cell r="X1952">
            <v>6</v>
          </cell>
          <cell r="Y1952">
            <v>0</v>
          </cell>
          <cell r="Z1952">
            <v>0.92357785702156558</v>
          </cell>
          <cell r="AA1952">
            <v>5</v>
          </cell>
          <cell r="AB1952">
            <v>0</v>
          </cell>
          <cell r="AC1952">
            <v>0</v>
          </cell>
          <cell r="AD1952">
            <v>0</v>
          </cell>
          <cell r="AH1952">
            <v>0</v>
          </cell>
        </row>
        <row r="1953">
          <cell r="A1953" t="str">
            <v>G960433-001</v>
          </cell>
          <cell r="B1953" t="str">
            <v>Fixtures and fittings</v>
          </cell>
          <cell r="C1953">
            <v>1501</v>
          </cell>
          <cell r="D1953" t="str">
            <v>HR</v>
          </cell>
          <cell r="E1953" t="str">
            <v>N/A</v>
          </cell>
          <cell r="F1953">
            <v>4010354</v>
          </cell>
          <cell r="G1953" t="str">
            <v>NETWORK</v>
          </cell>
          <cell r="H1953" t="str">
            <v>VIRUS SCAN LICENSE SOFTWARE</v>
          </cell>
          <cell r="I1953">
            <v>35741</v>
          </cell>
          <cell r="J1953">
            <v>35758</v>
          </cell>
          <cell r="K1953">
            <v>1820</v>
          </cell>
          <cell r="L1953">
            <v>0</v>
          </cell>
          <cell r="M1953">
            <v>4100</v>
          </cell>
          <cell r="N1953">
            <v>4099</v>
          </cell>
          <cell r="O1953">
            <v>1</v>
          </cell>
          <cell r="R1953">
            <v>2.4448999999999999E-2</v>
          </cell>
          <cell r="S1953">
            <v>100.2409</v>
          </cell>
          <cell r="T1953">
            <v>100.21645099999999</v>
          </cell>
          <cell r="U1953">
            <v>2.4449000000004162E-2</v>
          </cell>
          <cell r="W1953">
            <v>1997</v>
          </cell>
          <cell r="X1953">
            <v>6</v>
          </cell>
          <cell r="Y1953">
            <v>0</v>
          </cell>
          <cell r="Z1953">
            <v>1.0272626931567328</v>
          </cell>
          <cell r="AA1953">
            <v>5</v>
          </cell>
          <cell r="AB1953">
            <v>0</v>
          </cell>
          <cell r="AC1953">
            <v>0.03</v>
          </cell>
          <cell r="AD1953">
            <v>0</v>
          </cell>
          <cell r="AH1953">
            <v>0</v>
          </cell>
        </row>
        <row r="1954">
          <cell r="A1954" t="str">
            <v>G960434-000</v>
          </cell>
          <cell r="B1954" t="str">
            <v>Fixtures and fittings</v>
          </cell>
          <cell r="C1954">
            <v>1301</v>
          </cell>
          <cell r="D1954" t="str">
            <v>IS</v>
          </cell>
          <cell r="E1954" t="str">
            <v>N/A</v>
          </cell>
          <cell r="F1954">
            <v>34239</v>
          </cell>
          <cell r="G1954" t="str">
            <v>SHT</v>
          </cell>
          <cell r="H1954" t="str">
            <v>TELNET TERMINAL SERVER</v>
          </cell>
          <cell r="I1954">
            <v>35328</v>
          </cell>
          <cell r="J1954">
            <v>35337</v>
          </cell>
          <cell r="K1954">
            <v>1820</v>
          </cell>
          <cell r="L1954">
            <v>0</v>
          </cell>
          <cell r="M1954">
            <v>113700</v>
          </cell>
          <cell r="N1954">
            <v>113699</v>
          </cell>
          <cell r="O1954">
            <v>1</v>
          </cell>
          <cell r="R1954">
            <v>2.4448999999999999E-2</v>
          </cell>
          <cell r="S1954">
            <v>2779.8512999999998</v>
          </cell>
          <cell r="T1954">
            <v>2779.8268509999998</v>
          </cell>
          <cell r="U1954">
            <v>2.4449000000004162E-2</v>
          </cell>
          <cell r="W1954">
            <v>1996</v>
          </cell>
          <cell r="X1954">
            <v>7</v>
          </cell>
          <cell r="Y1954">
            <v>1.3103721298495645</v>
          </cell>
          <cell r="Z1954">
            <v>1</v>
          </cell>
          <cell r="AA1954">
            <v>4</v>
          </cell>
          <cell r="AB1954">
            <v>3900</v>
          </cell>
          <cell r="AC1954">
            <v>6.5000000000000002E-2</v>
          </cell>
          <cell r="AD1954">
            <v>250</v>
          </cell>
          <cell r="AH1954">
            <v>0.5</v>
          </cell>
        </row>
        <row r="1955">
          <cell r="A1955" t="str">
            <v>G960435-000</v>
          </cell>
          <cell r="B1955" t="str">
            <v>Fixtures and fittings</v>
          </cell>
          <cell r="C1955">
            <v>1301</v>
          </cell>
          <cell r="D1955" t="str">
            <v>IS</v>
          </cell>
          <cell r="E1955" t="str">
            <v>N/A</v>
          </cell>
          <cell r="F1955">
            <v>31839</v>
          </cell>
          <cell r="G1955" t="str">
            <v>SHT</v>
          </cell>
          <cell r="H1955" t="str">
            <v>PRT-109 HP 660 PRINTER</v>
          </cell>
          <cell r="I1955">
            <v>35318</v>
          </cell>
          <cell r="J1955">
            <v>35337</v>
          </cell>
          <cell r="K1955">
            <v>1820</v>
          </cell>
          <cell r="L1955">
            <v>0</v>
          </cell>
          <cell r="M1955">
            <v>11500</v>
          </cell>
          <cell r="N1955">
            <v>11499</v>
          </cell>
          <cell r="O1955">
            <v>1</v>
          </cell>
          <cell r="R1955">
            <v>2.4725199999999999E-2</v>
          </cell>
          <cell r="S1955">
            <v>284.33979999999997</v>
          </cell>
          <cell r="T1955">
            <v>284.31507479999999</v>
          </cell>
          <cell r="U1955">
            <v>2.4725199999977576E-2</v>
          </cell>
          <cell r="W1955">
            <v>1996</v>
          </cell>
          <cell r="X1955">
            <v>5</v>
          </cell>
          <cell r="Y1955">
            <v>0.71433928463457796</v>
          </cell>
          <cell r="Z1955">
            <v>0.92357785702156558</v>
          </cell>
          <cell r="AA1955">
            <v>4</v>
          </cell>
          <cell r="AB1955">
            <v>190</v>
          </cell>
          <cell r="AC1955">
            <v>6.5000000000000002E-2</v>
          </cell>
          <cell r="AD1955">
            <v>10</v>
          </cell>
          <cell r="AH1955">
            <v>0.5</v>
          </cell>
        </row>
        <row r="1956">
          <cell r="A1956" t="str">
            <v>G960439-000</v>
          </cell>
          <cell r="B1956" t="str">
            <v>Fixtures and fittings</v>
          </cell>
          <cell r="C1956">
            <v>1301</v>
          </cell>
          <cell r="D1956" t="str">
            <v>IS</v>
          </cell>
          <cell r="E1956" t="str">
            <v>N/A</v>
          </cell>
          <cell r="F1956">
            <v>33039</v>
          </cell>
          <cell r="G1956" t="str">
            <v>SHT</v>
          </cell>
          <cell r="H1956" t="str">
            <v>PC# 256 COMPUTER PENTIUM-100</v>
          </cell>
          <cell r="I1956">
            <v>35321</v>
          </cell>
          <cell r="J1956">
            <v>35337</v>
          </cell>
          <cell r="K1956">
            <v>1820</v>
          </cell>
          <cell r="L1956">
            <v>0</v>
          </cell>
          <cell r="M1956">
            <v>50762.5</v>
          </cell>
          <cell r="N1956">
            <v>50761.5</v>
          </cell>
          <cell r="O1956">
            <v>1</v>
          </cell>
          <cell r="R1956">
            <v>2.4725199999999999E-2</v>
          </cell>
          <cell r="S1956">
            <v>1255.112965</v>
          </cell>
          <cell r="T1956">
            <v>1255.0882397999999</v>
          </cell>
          <cell r="U1956">
            <v>2.4725200000148106E-2</v>
          </cell>
          <cell r="W1956">
            <v>1996</v>
          </cell>
          <cell r="X1956">
            <v>6</v>
          </cell>
          <cell r="Y1956">
            <v>0</v>
          </cell>
          <cell r="Z1956">
            <v>0.92357785702156558</v>
          </cell>
          <cell r="AA1956">
            <v>5</v>
          </cell>
          <cell r="AB1956">
            <v>0</v>
          </cell>
          <cell r="AC1956">
            <v>0</v>
          </cell>
          <cell r="AD1956">
            <v>0</v>
          </cell>
          <cell r="AH1956">
            <v>0</v>
          </cell>
        </row>
        <row r="1957">
          <cell r="A1957" t="str">
            <v>G960441-000</v>
          </cell>
          <cell r="B1957" t="str">
            <v>Fixtures and fittings</v>
          </cell>
          <cell r="C1957">
            <v>1301</v>
          </cell>
          <cell r="D1957" t="str">
            <v>IS</v>
          </cell>
          <cell r="E1957" t="str">
            <v>N/A</v>
          </cell>
          <cell r="F1957">
            <v>33039</v>
          </cell>
          <cell r="G1957" t="str">
            <v>SHT</v>
          </cell>
          <cell r="H1957" t="str">
            <v>UPS POWER SAVER 500WATT</v>
          </cell>
          <cell r="I1957">
            <v>35321</v>
          </cell>
          <cell r="J1957">
            <v>35337</v>
          </cell>
          <cell r="K1957">
            <v>1820</v>
          </cell>
          <cell r="L1957">
            <v>0</v>
          </cell>
          <cell r="M1957">
            <v>4500</v>
          </cell>
          <cell r="N1957">
            <v>4499</v>
          </cell>
          <cell r="O1957">
            <v>1</v>
          </cell>
          <cell r="R1957">
            <v>2.4725199999999999E-2</v>
          </cell>
          <cell r="S1957">
            <v>111.26339999999999</v>
          </cell>
          <cell r="T1957">
            <v>111.2386748</v>
          </cell>
          <cell r="U1957">
            <v>2.4725199999991787E-2</v>
          </cell>
          <cell r="W1957">
            <v>1996</v>
          </cell>
          <cell r="X1957">
            <v>7</v>
          </cell>
          <cell r="Y1957">
            <v>1.3103721298495645</v>
          </cell>
          <cell r="Z1957">
            <v>1</v>
          </cell>
          <cell r="AA1957">
            <v>4</v>
          </cell>
          <cell r="AB1957">
            <v>0</v>
          </cell>
          <cell r="AC1957">
            <v>6.5000000000000002E-2</v>
          </cell>
          <cell r="AD1957">
            <v>0</v>
          </cell>
          <cell r="AH1957">
            <v>0</v>
          </cell>
        </row>
        <row r="1958">
          <cell r="A1958" t="str">
            <v>G960442-000</v>
          </cell>
          <cell r="B1958" t="str">
            <v>Fixtures and fittings</v>
          </cell>
          <cell r="C1958">
            <v>1301</v>
          </cell>
          <cell r="D1958" t="str">
            <v>IS</v>
          </cell>
          <cell r="E1958" t="str">
            <v>N/A</v>
          </cell>
          <cell r="F1958">
            <v>33039</v>
          </cell>
          <cell r="G1958" t="str">
            <v>SHT</v>
          </cell>
          <cell r="H1958" t="str">
            <v>UPS POWER SAVER 500WATT</v>
          </cell>
          <cell r="I1958">
            <v>35321</v>
          </cell>
          <cell r="J1958">
            <v>35337</v>
          </cell>
          <cell r="K1958">
            <v>1820</v>
          </cell>
          <cell r="L1958">
            <v>0</v>
          </cell>
          <cell r="M1958">
            <v>4500</v>
          </cell>
          <cell r="N1958">
            <v>4499</v>
          </cell>
          <cell r="O1958">
            <v>1</v>
          </cell>
          <cell r="R1958">
            <v>2.4725199999999999E-2</v>
          </cell>
          <cell r="S1958">
            <v>111.26339999999999</v>
          </cell>
          <cell r="T1958">
            <v>111.2386748</v>
          </cell>
          <cell r="U1958">
            <v>2.4725199999991787E-2</v>
          </cell>
          <cell r="W1958">
            <v>1996</v>
          </cell>
          <cell r="X1958">
            <v>7</v>
          </cell>
          <cell r="Y1958">
            <v>1.3103721298495645</v>
          </cell>
          <cell r="Z1958">
            <v>1</v>
          </cell>
          <cell r="AA1958">
            <v>4</v>
          </cell>
          <cell r="AB1958">
            <v>0</v>
          </cell>
          <cell r="AC1958">
            <v>6.5000000000000002E-2</v>
          </cell>
          <cell r="AD1958">
            <v>0</v>
          </cell>
          <cell r="AH1958">
            <v>0</v>
          </cell>
        </row>
        <row r="1959">
          <cell r="A1959" t="str">
            <v>G960443-000</v>
          </cell>
          <cell r="B1959" t="str">
            <v>Fixtures and fittings</v>
          </cell>
          <cell r="C1959">
            <v>1301</v>
          </cell>
          <cell r="D1959" t="str">
            <v>IS</v>
          </cell>
          <cell r="E1959" t="str">
            <v>N/A</v>
          </cell>
          <cell r="F1959">
            <v>33039</v>
          </cell>
          <cell r="G1959" t="str">
            <v>SHT</v>
          </cell>
          <cell r="H1959" t="str">
            <v>UPS POWER SAVER 500WATT</v>
          </cell>
          <cell r="I1959">
            <v>35321</v>
          </cell>
          <cell r="J1959">
            <v>35337</v>
          </cell>
          <cell r="K1959">
            <v>1820</v>
          </cell>
          <cell r="L1959">
            <v>0</v>
          </cell>
          <cell r="M1959">
            <v>4500</v>
          </cell>
          <cell r="N1959">
            <v>4499</v>
          </cell>
          <cell r="O1959">
            <v>1</v>
          </cell>
          <cell r="R1959">
            <v>2.4725199999999999E-2</v>
          </cell>
          <cell r="S1959">
            <v>111.26339999999999</v>
          </cell>
          <cell r="T1959">
            <v>111.2386748</v>
          </cell>
          <cell r="U1959">
            <v>2.4725199999991787E-2</v>
          </cell>
          <cell r="W1959">
            <v>1996</v>
          </cell>
          <cell r="X1959">
            <v>7</v>
          </cell>
          <cell r="Y1959">
            <v>1.3103721298495645</v>
          </cell>
          <cell r="Z1959">
            <v>1</v>
          </cell>
          <cell r="AA1959">
            <v>4</v>
          </cell>
          <cell r="AB1959">
            <v>0</v>
          </cell>
          <cell r="AC1959">
            <v>6.5000000000000002E-2</v>
          </cell>
          <cell r="AD1959">
            <v>0</v>
          </cell>
          <cell r="AH1959">
            <v>0</v>
          </cell>
        </row>
        <row r="1960">
          <cell r="A1960" t="str">
            <v>G960445-000</v>
          </cell>
          <cell r="B1960" t="str">
            <v>Fixtures and fittings</v>
          </cell>
          <cell r="C1960">
            <v>3231</v>
          </cell>
          <cell r="D1960" t="str">
            <v>Plastic</v>
          </cell>
          <cell r="E1960" t="str">
            <v>1002201J50</v>
          </cell>
          <cell r="F1960">
            <v>9867</v>
          </cell>
          <cell r="G1960" t="str">
            <v>ADVANCED TECH</v>
          </cell>
          <cell r="H1960" t="str">
            <v>"MITSU" M/O OPTICAL DISK</v>
          </cell>
          <cell r="I1960">
            <v>35184</v>
          </cell>
          <cell r="J1960">
            <v>35337</v>
          </cell>
          <cell r="K1960">
            <v>1820</v>
          </cell>
          <cell r="L1960">
            <v>0</v>
          </cell>
          <cell r="M1960">
            <v>283300</v>
          </cell>
          <cell r="N1960">
            <v>283299</v>
          </cell>
          <cell r="O1960">
            <v>1</v>
          </cell>
          <cell r="R1960">
            <v>2.4725199999999999E-2</v>
          </cell>
          <cell r="S1960">
            <v>7004.6491599999999</v>
          </cell>
          <cell r="T1960">
            <v>7004.6244348</v>
          </cell>
          <cell r="U1960">
            <v>2.4725199999920733E-2</v>
          </cell>
          <cell r="W1960">
            <v>1996</v>
          </cell>
          <cell r="X1960">
            <v>7</v>
          </cell>
          <cell r="Y1960">
            <v>1.3103721298495645</v>
          </cell>
          <cell r="Z1960">
            <v>1</v>
          </cell>
          <cell r="AA1960">
            <v>4</v>
          </cell>
          <cell r="AB1960">
            <v>9700</v>
          </cell>
          <cell r="AC1960">
            <v>6.5000000000000002E-2</v>
          </cell>
          <cell r="AD1960">
            <v>630</v>
          </cell>
          <cell r="AH1960">
            <v>0.5</v>
          </cell>
        </row>
        <row r="1961">
          <cell r="A1961" t="str">
            <v>G960446-000</v>
          </cell>
          <cell r="B1961" t="str">
            <v>Fixtures and fittings</v>
          </cell>
          <cell r="C1961">
            <v>3231</v>
          </cell>
          <cell r="D1961" t="str">
            <v>Plastic</v>
          </cell>
          <cell r="E1961">
            <v>185</v>
          </cell>
          <cell r="F1961">
            <v>9867</v>
          </cell>
          <cell r="G1961" t="str">
            <v>ADVANCED TECH</v>
          </cell>
          <cell r="H1961" t="str">
            <v>CONTEX SCANNER</v>
          </cell>
          <cell r="I1961">
            <v>35184</v>
          </cell>
          <cell r="J1961">
            <v>35337</v>
          </cell>
          <cell r="K1961">
            <v>1820</v>
          </cell>
          <cell r="L1961">
            <v>0</v>
          </cell>
          <cell r="M1961">
            <v>325000</v>
          </cell>
          <cell r="N1961">
            <v>324999</v>
          </cell>
          <cell r="O1961">
            <v>1</v>
          </cell>
          <cell r="R1961">
            <v>2.4725199999999999E-2</v>
          </cell>
          <cell r="S1961">
            <v>8035.69</v>
          </cell>
          <cell r="T1961">
            <v>8035.6652747999997</v>
          </cell>
          <cell r="U1961">
            <v>2.4725199999920733E-2</v>
          </cell>
          <cell r="W1961">
            <v>1996</v>
          </cell>
          <cell r="X1961">
            <v>7</v>
          </cell>
          <cell r="Y1961">
            <v>1.3103721298495645</v>
          </cell>
          <cell r="Z1961">
            <v>1</v>
          </cell>
          <cell r="AA1961">
            <v>4</v>
          </cell>
          <cell r="AB1961">
            <v>11200</v>
          </cell>
          <cell r="AC1961">
            <v>6.5000000000000002E-2</v>
          </cell>
          <cell r="AD1961">
            <v>730</v>
          </cell>
          <cell r="AH1961">
            <v>0.5</v>
          </cell>
        </row>
        <row r="1962">
          <cell r="A1962" t="str">
            <v>G960447-001</v>
          </cell>
          <cell r="B1962" t="str">
            <v>Fixtures and fittings</v>
          </cell>
          <cell r="C1962">
            <v>1301</v>
          </cell>
          <cell r="D1962" t="str">
            <v>IS</v>
          </cell>
          <cell r="E1962" t="str">
            <v>N/A</v>
          </cell>
          <cell r="F1962" t="str">
            <v>S12-207</v>
          </cell>
          <cell r="G1962" t="str">
            <v>NET SIAM</v>
          </cell>
          <cell r="H1962" t="str">
            <v>ODBC PACK FOR WINDOW</v>
          </cell>
          <cell r="I1962">
            <v>35772</v>
          </cell>
          <cell r="J1962">
            <v>35793</v>
          </cell>
          <cell r="K1962">
            <v>1820</v>
          </cell>
          <cell r="L1962">
            <v>0</v>
          </cell>
          <cell r="M1962">
            <v>16120</v>
          </cell>
          <cell r="N1962">
            <v>16119</v>
          </cell>
          <cell r="O1962">
            <v>1</v>
          </cell>
          <cell r="R1962">
            <v>2.4725199999999999E-2</v>
          </cell>
          <cell r="S1962">
            <v>398.570224</v>
          </cell>
          <cell r="T1962">
            <v>398.54549879999996</v>
          </cell>
          <cell r="U1962">
            <v>2.472520000003442E-2</v>
          </cell>
          <cell r="W1962">
            <v>1997</v>
          </cell>
          <cell r="X1962">
            <v>7</v>
          </cell>
          <cell r="Y1962">
            <v>1.2178072111846947</v>
          </cell>
          <cell r="Z1962">
            <v>1</v>
          </cell>
          <cell r="AA1962">
            <v>4</v>
          </cell>
          <cell r="AB1962">
            <v>500</v>
          </cell>
          <cell r="AC1962">
            <v>0.08</v>
          </cell>
          <cell r="AD1962">
            <v>40</v>
          </cell>
          <cell r="AH1962">
            <v>0.5</v>
          </cell>
        </row>
        <row r="1963">
          <cell r="A1963" t="str">
            <v>G960447-002</v>
          </cell>
          <cell r="B1963" t="str">
            <v>Fixtures and fittings</v>
          </cell>
          <cell r="C1963">
            <v>1301</v>
          </cell>
          <cell r="D1963" t="str">
            <v>IS</v>
          </cell>
          <cell r="E1963" t="str">
            <v>N/A</v>
          </cell>
          <cell r="F1963">
            <v>4210216</v>
          </cell>
          <cell r="G1963" t="str">
            <v>NCOA</v>
          </cell>
          <cell r="H1963" t="str">
            <v>LICENSE WIN98 &amp; OFFICE'97'</v>
          </cell>
          <cell r="I1963">
            <v>36273</v>
          </cell>
          <cell r="J1963">
            <v>36282</v>
          </cell>
          <cell r="K1963">
            <v>1820</v>
          </cell>
          <cell r="L1963">
            <v>0</v>
          </cell>
          <cell r="M1963">
            <v>36300</v>
          </cell>
          <cell r="N1963">
            <v>36299</v>
          </cell>
          <cell r="O1963">
            <v>1</v>
          </cell>
          <cell r="R1963">
            <v>2.4725199999999999E-2</v>
          </cell>
          <cell r="S1963">
            <v>897.52476000000001</v>
          </cell>
          <cell r="T1963">
            <v>897.50003479999998</v>
          </cell>
          <cell r="U1963">
            <v>2.472520000003442E-2</v>
          </cell>
          <cell r="W1963">
            <v>1999</v>
          </cell>
          <cell r="X1963">
            <v>7</v>
          </cell>
          <cell r="Y1963">
            <v>1.1553228621291447</v>
          </cell>
          <cell r="Z1963">
            <v>1</v>
          </cell>
          <cell r="AA1963">
            <v>4</v>
          </cell>
          <cell r="AB1963">
            <v>1100</v>
          </cell>
          <cell r="AC1963">
            <v>0.09</v>
          </cell>
          <cell r="AD1963">
            <v>100</v>
          </cell>
          <cell r="AH1963">
            <v>0.5</v>
          </cell>
        </row>
        <row r="1964">
          <cell r="A1964" t="str">
            <v>G960449-000</v>
          </cell>
          <cell r="B1964" t="str">
            <v>Fixtures and fittings</v>
          </cell>
          <cell r="C1964">
            <v>8101</v>
          </cell>
          <cell r="D1964" t="str">
            <v>CEO</v>
          </cell>
          <cell r="E1964" t="str">
            <v>N/A</v>
          </cell>
          <cell r="F1964">
            <v>37439</v>
          </cell>
          <cell r="G1964" t="str">
            <v>SHT</v>
          </cell>
          <cell r="H1964" t="str">
            <v>PC# 266 PC COMPAQ PRESARIO 7222 SET</v>
          </cell>
          <cell r="I1964">
            <v>35353</v>
          </cell>
          <cell r="J1964">
            <v>35365</v>
          </cell>
          <cell r="K1964">
            <v>1820</v>
          </cell>
          <cell r="L1964">
            <v>0</v>
          </cell>
          <cell r="M1964">
            <v>59900</v>
          </cell>
          <cell r="N1964">
            <v>59899</v>
          </cell>
          <cell r="O1964">
            <v>1</v>
          </cell>
          <cell r="R1964">
            <v>2.4725199999999999E-2</v>
          </cell>
          <cell r="S1964">
            <v>1481.0394799999999</v>
          </cell>
          <cell r="T1964">
            <v>1481.0147548</v>
          </cell>
          <cell r="U1964">
            <v>2.4725199999920733E-2</v>
          </cell>
          <cell r="W1964">
            <v>1996</v>
          </cell>
          <cell r="X1964">
            <v>6</v>
          </cell>
          <cell r="Y1964">
            <v>0</v>
          </cell>
          <cell r="Z1964">
            <v>0.92357785702156558</v>
          </cell>
          <cell r="AA1964">
            <v>5</v>
          </cell>
          <cell r="AB1964">
            <v>0</v>
          </cell>
          <cell r="AC1964">
            <v>0</v>
          </cell>
          <cell r="AD1964">
            <v>0</v>
          </cell>
          <cell r="AH1964">
            <v>0</v>
          </cell>
        </row>
        <row r="1965">
          <cell r="A1965" t="str">
            <v>G960450-001</v>
          </cell>
          <cell r="B1965" t="str">
            <v>Fixtures and fittings</v>
          </cell>
          <cell r="C1965">
            <v>1601</v>
          </cell>
          <cell r="D1965" t="str">
            <v>Logistic</v>
          </cell>
          <cell r="E1965" t="str">
            <v>N/A</v>
          </cell>
          <cell r="F1965">
            <v>4010354</v>
          </cell>
          <cell r="G1965" t="str">
            <v>NETWORK</v>
          </cell>
          <cell r="H1965" t="str">
            <v>VIRUS SCAN LICENSE SOFTWARE</v>
          </cell>
          <cell r="I1965">
            <v>35741</v>
          </cell>
          <cell r="J1965">
            <v>35758</v>
          </cell>
          <cell r="K1965">
            <v>1820</v>
          </cell>
          <cell r="L1965">
            <v>0</v>
          </cell>
          <cell r="M1965">
            <v>4100</v>
          </cell>
          <cell r="N1965">
            <v>4099</v>
          </cell>
          <cell r="O1965">
            <v>1</v>
          </cell>
          <cell r="R1965">
            <v>2.4725199999999999E-2</v>
          </cell>
          <cell r="S1965">
            <v>101.37331999999999</v>
          </cell>
          <cell r="T1965">
            <v>101.3485948</v>
          </cell>
          <cell r="U1965">
            <v>2.4725199999991787E-2</v>
          </cell>
          <cell r="W1965">
            <v>1997</v>
          </cell>
          <cell r="X1965">
            <v>6</v>
          </cell>
          <cell r="Y1965">
            <v>0</v>
          </cell>
          <cell r="Z1965">
            <v>1.0272626931567328</v>
          </cell>
          <cell r="AA1965">
            <v>5</v>
          </cell>
          <cell r="AB1965">
            <v>0</v>
          </cell>
          <cell r="AC1965">
            <v>0.03</v>
          </cell>
          <cell r="AD1965">
            <v>0</v>
          </cell>
          <cell r="AH1965">
            <v>0</v>
          </cell>
        </row>
        <row r="1966">
          <cell r="A1966" t="str">
            <v>G960451-001</v>
          </cell>
          <cell r="B1966" t="str">
            <v>Fixtures and fittings</v>
          </cell>
          <cell r="C1966">
            <v>1601</v>
          </cell>
          <cell r="D1966" t="str">
            <v>Logistic</v>
          </cell>
          <cell r="E1966" t="str">
            <v>N/A</v>
          </cell>
          <cell r="F1966">
            <v>4010354</v>
          </cell>
          <cell r="G1966" t="str">
            <v>NETWORK</v>
          </cell>
          <cell r="H1966" t="str">
            <v>VIRUS SCAN LICENSE SOFTWARE</v>
          </cell>
          <cell r="I1966">
            <v>35741</v>
          </cell>
          <cell r="J1966">
            <v>35758</v>
          </cell>
          <cell r="K1966">
            <v>1820</v>
          </cell>
          <cell r="L1966">
            <v>0</v>
          </cell>
          <cell r="M1966">
            <v>4100</v>
          </cell>
          <cell r="N1966">
            <v>4099</v>
          </cell>
          <cell r="O1966">
            <v>1</v>
          </cell>
          <cell r="R1966">
            <v>2.4725199999999999E-2</v>
          </cell>
          <cell r="S1966">
            <v>101.37331999999999</v>
          </cell>
          <cell r="T1966">
            <v>101.3485948</v>
          </cell>
          <cell r="U1966">
            <v>2.4725199999991787E-2</v>
          </cell>
          <cell r="W1966">
            <v>1997</v>
          </cell>
          <cell r="X1966">
            <v>6</v>
          </cell>
          <cell r="Y1966">
            <v>0</v>
          </cell>
          <cell r="Z1966">
            <v>1.0272626931567328</v>
          </cell>
          <cell r="AA1966">
            <v>5</v>
          </cell>
          <cell r="AB1966">
            <v>0</v>
          </cell>
          <cell r="AC1966">
            <v>0.03</v>
          </cell>
          <cell r="AD1966">
            <v>0</v>
          </cell>
          <cell r="AH1966">
            <v>0</v>
          </cell>
        </row>
        <row r="1967">
          <cell r="A1967" t="str">
            <v>G960455-001</v>
          </cell>
          <cell r="B1967" t="str">
            <v>Fixtures and fittings</v>
          </cell>
          <cell r="C1967">
            <v>1701</v>
          </cell>
          <cell r="D1967" t="str">
            <v>Finance</v>
          </cell>
          <cell r="E1967" t="str">
            <v>N/A</v>
          </cell>
          <cell r="F1967">
            <v>4110490</v>
          </cell>
          <cell r="G1967" t="str">
            <v>NETWORK COM</v>
          </cell>
          <cell r="H1967" t="str">
            <v>SEAGATE TAPE DRIVE</v>
          </cell>
          <cell r="I1967">
            <v>36105</v>
          </cell>
          <cell r="J1967">
            <v>36152</v>
          </cell>
          <cell r="K1967">
            <v>1820</v>
          </cell>
          <cell r="L1967">
            <v>0</v>
          </cell>
          <cell r="M1967">
            <v>27550</v>
          </cell>
          <cell r="N1967">
            <v>27549</v>
          </cell>
          <cell r="O1967">
            <v>1</v>
          </cell>
          <cell r="R1967">
            <v>2.4725199999999999E-2</v>
          </cell>
          <cell r="S1967">
            <v>681.17926</v>
          </cell>
          <cell r="T1967">
            <v>681.15453479999996</v>
          </cell>
          <cell r="U1967">
            <v>2.472520000003442E-2</v>
          </cell>
          <cell r="W1967">
            <v>1998</v>
          </cell>
          <cell r="X1967">
            <v>7</v>
          </cell>
          <cell r="Y1967">
            <v>1.1800356506238858</v>
          </cell>
          <cell r="Z1967">
            <v>1</v>
          </cell>
          <cell r="AA1967">
            <v>4</v>
          </cell>
          <cell r="AB1967">
            <v>900</v>
          </cell>
          <cell r="AC1967">
            <v>0.08</v>
          </cell>
          <cell r="AD1967">
            <v>70</v>
          </cell>
          <cell r="AH1967">
            <v>0.5</v>
          </cell>
        </row>
        <row r="1968">
          <cell r="A1968" t="str">
            <v>G960458-000</v>
          </cell>
          <cell r="B1968" t="str">
            <v>Fixtures and fittings</v>
          </cell>
          <cell r="C1968">
            <v>2003</v>
          </cell>
          <cell r="D1968" t="str">
            <v>Fac</v>
          </cell>
          <cell r="E1968" t="str">
            <v>N/A</v>
          </cell>
          <cell r="F1968">
            <v>38139</v>
          </cell>
          <cell r="G1968" t="str">
            <v>SHT</v>
          </cell>
          <cell r="H1968" t="str">
            <v>14"COLOR MONITOR "SOCOS"</v>
          </cell>
          <cell r="I1968">
            <v>35353</v>
          </cell>
          <cell r="J1968">
            <v>35365</v>
          </cell>
          <cell r="K1968">
            <v>1820</v>
          </cell>
          <cell r="L1968">
            <v>0</v>
          </cell>
          <cell r="M1968">
            <v>6800</v>
          </cell>
          <cell r="N1968">
            <v>6799</v>
          </cell>
          <cell r="O1968">
            <v>1</v>
          </cell>
          <cell r="R1968">
            <v>2.4725199999999999E-2</v>
          </cell>
          <cell r="S1968">
            <v>168.13136</v>
          </cell>
          <cell r="T1968">
            <v>168.10663479999999</v>
          </cell>
          <cell r="U1968">
            <v>2.4725200000005998E-2</v>
          </cell>
          <cell r="W1968">
            <v>1996</v>
          </cell>
          <cell r="X1968">
            <v>7</v>
          </cell>
          <cell r="Y1968">
            <v>1.3103721298495645</v>
          </cell>
          <cell r="Z1968">
            <v>1</v>
          </cell>
          <cell r="AA1968">
            <v>4</v>
          </cell>
          <cell r="AB1968">
            <v>0</v>
          </cell>
          <cell r="AC1968">
            <v>6.5000000000000002E-2</v>
          </cell>
          <cell r="AD1968">
            <v>0</v>
          </cell>
          <cell r="AH1968">
            <v>0</v>
          </cell>
        </row>
        <row r="1969">
          <cell r="A1969" t="str">
            <v>G960459-000</v>
          </cell>
          <cell r="B1969" t="str">
            <v>Fixtures and fittings</v>
          </cell>
          <cell r="C1969">
            <v>2003</v>
          </cell>
          <cell r="D1969" t="str">
            <v>Fac</v>
          </cell>
          <cell r="E1969" t="str">
            <v>N/A</v>
          </cell>
          <cell r="F1969">
            <v>38139</v>
          </cell>
          <cell r="G1969" t="str">
            <v>SHT</v>
          </cell>
          <cell r="H1969" t="str">
            <v>14"COLOR MONITOR "SOCOS"</v>
          </cell>
          <cell r="I1969">
            <v>35353</v>
          </cell>
          <cell r="J1969">
            <v>35365</v>
          </cell>
          <cell r="K1969">
            <v>1820</v>
          </cell>
          <cell r="L1969">
            <v>0</v>
          </cell>
          <cell r="M1969">
            <v>6800</v>
          </cell>
          <cell r="N1969">
            <v>6799</v>
          </cell>
          <cell r="O1969">
            <v>1</v>
          </cell>
          <cell r="R1969">
            <v>2.4725199999999999E-2</v>
          </cell>
          <cell r="S1969">
            <v>168.13136</v>
          </cell>
          <cell r="T1969">
            <v>168.10663479999999</v>
          </cell>
          <cell r="U1969">
            <v>2.4725200000005998E-2</v>
          </cell>
          <cell r="W1969">
            <v>1996</v>
          </cell>
          <cell r="X1969">
            <v>7</v>
          </cell>
          <cell r="Y1969">
            <v>1.3103721298495645</v>
          </cell>
          <cell r="Z1969">
            <v>1</v>
          </cell>
          <cell r="AA1969">
            <v>4</v>
          </cell>
          <cell r="AB1969">
            <v>0</v>
          </cell>
          <cell r="AC1969">
            <v>6.5000000000000002E-2</v>
          </cell>
          <cell r="AD1969">
            <v>0</v>
          </cell>
          <cell r="AH1969">
            <v>0</v>
          </cell>
        </row>
        <row r="1970">
          <cell r="A1970" t="str">
            <v>G960459-001</v>
          </cell>
          <cell r="B1970" t="str">
            <v>Fixtures and fittings</v>
          </cell>
          <cell r="C1970">
            <v>2003</v>
          </cell>
          <cell r="D1970" t="str">
            <v>Fac</v>
          </cell>
          <cell r="E1970" t="str">
            <v>N/A</v>
          </cell>
          <cell r="F1970" t="str">
            <v>B06305</v>
          </cell>
          <cell r="G1970" t="str">
            <v>SOMBOON</v>
          </cell>
          <cell r="H1970" t="str">
            <v>AUTO CALCULATION INSTALLATION (CAP PROJECT)</v>
          </cell>
          <cell r="I1970">
            <v>35389</v>
          </cell>
          <cell r="J1970">
            <v>35393</v>
          </cell>
          <cell r="K1970">
            <v>1820</v>
          </cell>
          <cell r="L1970">
            <v>0</v>
          </cell>
          <cell r="M1970">
            <v>51546.39</v>
          </cell>
          <cell r="N1970">
            <v>51545.39</v>
          </cell>
          <cell r="O1970">
            <v>1</v>
          </cell>
          <cell r="R1970">
            <v>2.4725199999999999E-2</v>
          </cell>
          <cell r="S1970">
            <v>1274.4948020279999</v>
          </cell>
          <cell r="T1970">
            <v>1274.4700768279999</v>
          </cell>
          <cell r="U1970">
            <v>2.4725199999920733E-2</v>
          </cell>
          <cell r="W1970">
            <v>1996</v>
          </cell>
          <cell r="X1970">
            <v>7</v>
          </cell>
          <cell r="Y1970">
            <v>1.3103721298495645</v>
          </cell>
          <cell r="Z1970">
            <v>1</v>
          </cell>
          <cell r="AA1970">
            <v>4</v>
          </cell>
          <cell r="AB1970">
            <v>1800</v>
          </cell>
          <cell r="AC1970">
            <v>6.5000000000000002E-2</v>
          </cell>
          <cell r="AD1970">
            <v>120</v>
          </cell>
          <cell r="AH1970">
            <v>0.5</v>
          </cell>
        </row>
        <row r="1971">
          <cell r="A1971" t="str">
            <v>G960460-000</v>
          </cell>
          <cell r="B1971" t="str">
            <v>Fixtures and fittings</v>
          </cell>
          <cell r="C1971">
            <v>3421</v>
          </cell>
          <cell r="D1971" t="str">
            <v>Test</v>
          </cell>
          <cell r="E1971" t="str">
            <v>N/A</v>
          </cell>
          <cell r="F1971" t="str">
            <v>LH#9600592</v>
          </cell>
          <cell r="G1971" t="str">
            <v>L &amp; H</v>
          </cell>
          <cell r="H1971" t="str">
            <v>PRT-30 PRINTER HP DESKJET 690C</v>
          </cell>
          <cell r="I1971">
            <v>35360</v>
          </cell>
          <cell r="J1971">
            <v>35365</v>
          </cell>
          <cell r="K1971">
            <v>1820</v>
          </cell>
          <cell r="L1971">
            <v>0</v>
          </cell>
          <cell r="M1971">
            <v>10000</v>
          </cell>
          <cell r="N1971">
            <v>9999</v>
          </cell>
          <cell r="O1971">
            <v>1</v>
          </cell>
          <cell r="R1971">
            <v>2.4725199999999999E-2</v>
          </cell>
          <cell r="S1971">
            <v>247.25199999999998</v>
          </cell>
          <cell r="T1971">
            <v>247.2272748</v>
          </cell>
          <cell r="U1971">
            <v>2.4725199999977576E-2</v>
          </cell>
          <cell r="W1971">
            <v>1996</v>
          </cell>
          <cell r="X1971">
            <v>5</v>
          </cell>
          <cell r="Y1971">
            <v>0.71433928463457796</v>
          </cell>
          <cell r="Z1971">
            <v>0.92357785702156558</v>
          </cell>
          <cell r="AA1971">
            <v>4</v>
          </cell>
          <cell r="AB1971">
            <v>160</v>
          </cell>
          <cell r="AC1971">
            <v>6.5000000000000002E-2</v>
          </cell>
          <cell r="AD1971">
            <v>10</v>
          </cell>
          <cell r="AH1971">
            <v>0.5</v>
          </cell>
        </row>
        <row r="1972">
          <cell r="A1972" t="str">
            <v>G960461-000</v>
          </cell>
          <cell r="B1972" t="str">
            <v>Fixtures and fittings</v>
          </cell>
          <cell r="C1972">
            <v>1301</v>
          </cell>
          <cell r="D1972" t="str">
            <v>IS</v>
          </cell>
          <cell r="E1972" t="str">
            <v>N/A</v>
          </cell>
          <cell r="F1972">
            <v>312</v>
          </cell>
          <cell r="G1972" t="str">
            <v>WORLD INFORMATION</v>
          </cell>
          <cell r="H1972" t="str">
            <v>R-NET SYSTEM</v>
          </cell>
          <cell r="J1972">
            <v>35365</v>
          </cell>
          <cell r="K1972">
            <v>1820</v>
          </cell>
          <cell r="L1972">
            <v>0</v>
          </cell>
          <cell r="M1972">
            <v>2630000</v>
          </cell>
          <cell r="N1972">
            <v>2629999</v>
          </cell>
          <cell r="O1972">
            <v>1</v>
          </cell>
          <cell r="R1972">
            <v>2.4725199999999999E-2</v>
          </cell>
          <cell r="S1972">
            <v>65027.275999999998</v>
          </cell>
          <cell r="T1972">
            <v>65027.251274800001</v>
          </cell>
          <cell r="U1972">
            <v>2.4725199997192249E-2</v>
          </cell>
          <cell r="W1972">
            <v>1996</v>
          </cell>
          <cell r="X1972">
            <v>7</v>
          </cell>
          <cell r="Y1972">
            <v>1.3103721298495645</v>
          </cell>
          <cell r="Z1972">
            <v>1</v>
          </cell>
          <cell r="AA1972">
            <v>4</v>
          </cell>
          <cell r="AB1972">
            <v>0</v>
          </cell>
          <cell r="AC1972">
            <v>6.5000000000000002E-2</v>
          </cell>
          <cell r="AD1972">
            <v>0</v>
          </cell>
          <cell r="AH1972">
            <v>0</v>
          </cell>
        </row>
        <row r="1973">
          <cell r="A1973" t="str">
            <v>G960461-001</v>
          </cell>
          <cell r="B1973" t="str">
            <v>Fixtures and fittings</v>
          </cell>
          <cell r="C1973">
            <v>1301</v>
          </cell>
          <cell r="D1973" t="str">
            <v>IS</v>
          </cell>
          <cell r="E1973" t="str">
            <v>N/A</v>
          </cell>
          <cell r="F1973">
            <v>1038</v>
          </cell>
          <cell r="G1973" t="str">
            <v>SHT</v>
          </cell>
          <cell r="H1973" t="str">
            <v>SUPPORT R-NET SYSTEM</v>
          </cell>
          <cell r="J1973">
            <v>35365</v>
          </cell>
          <cell r="K1973">
            <v>1820</v>
          </cell>
          <cell r="L1973">
            <v>0</v>
          </cell>
          <cell r="M1973">
            <v>103800</v>
          </cell>
          <cell r="N1973">
            <v>103799</v>
          </cell>
          <cell r="O1973">
            <v>1</v>
          </cell>
          <cell r="R1973">
            <v>2.4725199999999999E-2</v>
          </cell>
          <cell r="S1973">
            <v>2566.4757599999998</v>
          </cell>
          <cell r="T1973">
            <v>2566.4510347999999</v>
          </cell>
          <cell r="U1973">
            <v>2.4725199999920733E-2</v>
          </cell>
          <cell r="W1973">
            <v>1996</v>
          </cell>
          <cell r="X1973">
            <v>7</v>
          </cell>
          <cell r="Y1973">
            <v>1.3103721298495645</v>
          </cell>
          <cell r="Z1973">
            <v>1</v>
          </cell>
          <cell r="AA1973">
            <v>4</v>
          </cell>
          <cell r="AB1973">
            <v>3600</v>
          </cell>
          <cell r="AC1973">
            <v>6.5000000000000002E-2</v>
          </cell>
          <cell r="AD1973">
            <v>230</v>
          </cell>
          <cell r="AH1973">
            <v>0.5</v>
          </cell>
        </row>
        <row r="1974">
          <cell r="A1974" t="str">
            <v>G960461-002</v>
          </cell>
          <cell r="B1974" t="str">
            <v>Fixtures and fittings</v>
          </cell>
          <cell r="C1974">
            <v>1301</v>
          </cell>
          <cell r="D1974" t="str">
            <v>IS</v>
          </cell>
          <cell r="E1974" t="str">
            <v>N/A</v>
          </cell>
          <cell r="F1974" t="str">
            <v>95-02/169</v>
          </cell>
          <cell r="G1974" t="str">
            <v>MULTIMEDIA</v>
          </cell>
          <cell r="H1974" t="str">
            <v>SUPPORT R-NET SYSTEM</v>
          </cell>
          <cell r="J1974">
            <v>35365</v>
          </cell>
          <cell r="K1974">
            <v>1820</v>
          </cell>
          <cell r="L1974">
            <v>0</v>
          </cell>
          <cell r="M1974">
            <v>135125</v>
          </cell>
          <cell r="N1974">
            <v>135124</v>
          </cell>
          <cell r="O1974">
            <v>1</v>
          </cell>
          <cell r="R1974">
            <v>2.4725199999999999E-2</v>
          </cell>
          <cell r="S1974">
            <v>3340.9926499999997</v>
          </cell>
          <cell r="T1974">
            <v>3340.9679247999998</v>
          </cell>
          <cell r="U1974">
            <v>2.4725199999920733E-2</v>
          </cell>
          <cell r="W1974">
            <v>1996</v>
          </cell>
          <cell r="X1974">
            <v>7</v>
          </cell>
          <cell r="Y1974">
            <v>1.3103721298495645</v>
          </cell>
          <cell r="Z1974">
            <v>1</v>
          </cell>
          <cell r="AA1974">
            <v>4</v>
          </cell>
          <cell r="AB1974">
            <v>4600</v>
          </cell>
          <cell r="AC1974">
            <v>6.5000000000000002E-2</v>
          </cell>
          <cell r="AD1974">
            <v>300</v>
          </cell>
          <cell r="AH1974">
            <v>0.5</v>
          </cell>
        </row>
        <row r="1975">
          <cell r="A1975" t="str">
            <v>G960461-003</v>
          </cell>
          <cell r="B1975" t="str">
            <v>Fixtures and fittings</v>
          </cell>
          <cell r="C1975">
            <v>1301</v>
          </cell>
          <cell r="D1975" t="str">
            <v>IS</v>
          </cell>
          <cell r="E1975" t="str">
            <v>N/A</v>
          </cell>
          <cell r="F1975" t="str">
            <v>A00286</v>
          </cell>
          <cell r="G1975" t="str">
            <v>VICTORY</v>
          </cell>
          <cell r="H1975" t="str">
            <v>SUPPORT R-NET SYSTEM</v>
          </cell>
          <cell r="J1975">
            <v>35428</v>
          </cell>
          <cell r="K1975">
            <v>1820</v>
          </cell>
          <cell r="L1975">
            <v>0</v>
          </cell>
          <cell r="M1975">
            <v>20680</v>
          </cell>
          <cell r="N1975">
            <v>20679</v>
          </cell>
          <cell r="O1975">
            <v>1</v>
          </cell>
          <cell r="R1975">
            <v>2.4725199999999999E-2</v>
          </cell>
          <cell r="S1975">
            <v>511.317136</v>
          </cell>
          <cell r="T1975">
            <v>511.29241079999997</v>
          </cell>
          <cell r="U1975">
            <v>2.472520000003442E-2</v>
          </cell>
          <cell r="W1975">
            <v>1996</v>
          </cell>
          <cell r="X1975">
            <v>7</v>
          </cell>
          <cell r="Y1975">
            <v>1.3103721298495645</v>
          </cell>
          <cell r="Z1975">
            <v>1</v>
          </cell>
          <cell r="AA1975">
            <v>4</v>
          </cell>
          <cell r="AB1975">
            <v>700</v>
          </cell>
          <cell r="AC1975">
            <v>6.5000000000000002E-2</v>
          </cell>
          <cell r="AD1975">
            <v>50</v>
          </cell>
          <cell r="AH1975">
            <v>0.5</v>
          </cell>
        </row>
        <row r="1976">
          <cell r="A1976" t="str">
            <v>G960461-004</v>
          </cell>
          <cell r="B1976" t="str">
            <v>Fixtures and fittings</v>
          </cell>
          <cell r="C1976">
            <v>1301</v>
          </cell>
          <cell r="D1976" t="str">
            <v>IS</v>
          </cell>
          <cell r="E1976" t="str">
            <v>N/A</v>
          </cell>
          <cell r="F1976">
            <v>82</v>
          </cell>
          <cell r="G1976" t="str">
            <v>WATFORD</v>
          </cell>
          <cell r="H1976" t="str">
            <v>UPS SYSTEM</v>
          </cell>
          <cell r="J1976">
            <v>35520</v>
          </cell>
          <cell r="K1976">
            <v>1820</v>
          </cell>
          <cell r="L1976">
            <v>0</v>
          </cell>
          <cell r="M1976">
            <v>407000</v>
          </cell>
          <cell r="N1976">
            <v>406999</v>
          </cell>
          <cell r="O1976">
            <v>1</v>
          </cell>
          <cell r="R1976">
            <v>2.4725199999999999E-2</v>
          </cell>
          <cell r="S1976">
            <v>10063.1564</v>
          </cell>
          <cell r="T1976">
            <v>10063.131674799999</v>
          </cell>
          <cell r="U1976">
            <v>2.4725200000830228E-2</v>
          </cell>
          <cell r="W1976">
            <v>1997</v>
          </cell>
          <cell r="X1976">
            <v>7</v>
          </cell>
          <cell r="Y1976">
            <v>1.2178072111846947</v>
          </cell>
          <cell r="Z1976">
            <v>1</v>
          </cell>
          <cell r="AA1976">
            <v>4</v>
          </cell>
          <cell r="AB1976">
            <v>0</v>
          </cell>
          <cell r="AC1976">
            <v>0.08</v>
          </cell>
          <cell r="AD1976">
            <v>0</v>
          </cell>
          <cell r="AH1976">
            <v>0</v>
          </cell>
        </row>
        <row r="1977">
          <cell r="A1977" t="str">
            <v>G960462-002</v>
          </cell>
          <cell r="B1977" t="str">
            <v>Fixtures and fittings</v>
          </cell>
          <cell r="C1977">
            <v>1301</v>
          </cell>
          <cell r="D1977" t="str">
            <v>IS</v>
          </cell>
          <cell r="E1977" t="str">
            <v>N/A</v>
          </cell>
          <cell r="F1977" t="str">
            <v>S12-207</v>
          </cell>
          <cell r="G1977" t="str">
            <v>NET SIAM</v>
          </cell>
          <cell r="H1977" t="str">
            <v>ODBC PACK FOR WINDOW</v>
          </cell>
          <cell r="I1977">
            <v>35772</v>
          </cell>
          <cell r="J1977">
            <v>35793</v>
          </cell>
          <cell r="K1977">
            <v>1820</v>
          </cell>
          <cell r="L1977">
            <v>0</v>
          </cell>
          <cell r="M1977">
            <v>16120</v>
          </cell>
          <cell r="N1977">
            <v>16119</v>
          </cell>
          <cell r="O1977">
            <v>1</v>
          </cell>
          <cell r="R1977">
            <v>2.4725199999999999E-2</v>
          </cell>
          <cell r="S1977">
            <v>398.570224</v>
          </cell>
          <cell r="T1977">
            <v>398.54549879999996</v>
          </cell>
          <cell r="U1977">
            <v>2.472520000003442E-2</v>
          </cell>
          <cell r="W1977">
            <v>1997</v>
          </cell>
          <cell r="X1977">
            <v>7</v>
          </cell>
          <cell r="Y1977">
            <v>1.2178072111846947</v>
          </cell>
          <cell r="Z1977">
            <v>1</v>
          </cell>
          <cell r="AA1977">
            <v>4</v>
          </cell>
          <cell r="AB1977">
            <v>500</v>
          </cell>
          <cell r="AC1977">
            <v>0.08</v>
          </cell>
          <cell r="AD1977">
            <v>40</v>
          </cell>
          <cell r="AH1977">
            <v>0.5</v>
          </cell>
        </row>
        <row r="1978">
          <cell r="A1978" t="str">
            <v>G960463-000</v>
          </cell>
          <cell r="B1978" t="str">
            <v>Fixtures and fittings</v>
          </cell>
          <cell r="C1978">
            <v>1301</v>
          </cell>
          <cell r="D1978" t="str">
            <v>IS</v>
          </cell>
          <cell r="E1978" t="str">
            <v>N/A</v>
          </cell>
          <cell r="F1978">
            <v>41639</v>
          </cell>
          <cell r="G1978" t="str">
            <v>SHT</v>
          </cell>
          <cell r="H1978" t="str">
            <v>PC CLIENT CYRIX-166</v>
          </cell>
          <cell r="I1978">
            <v>35390</v>
          </cell>
          <cell r="J1978">
            <v>35393</v>
          </cell>
          <cell r="K1978">
            <v>1820</v>
          </cell>
          <cell r="L1978">
            <v>0</v>
          </cell>
          <cell r="M1978">
            <v>70000</v>
          </cell>
          <cell r="N1978">
            <v>69999</v>
          </cell>
          <cell r="O1978">
            <v>1</v>
          </cell>
          <cell r="R1978">
            <v>2.4725199999999999E-2</v>
          </cell>
          <cell r="S1978">
            <v>1730.7639999999999</v>
          </cell>
          <cell r="T1978">
            <v>1730.7392748</v>
          </cell>
          <cell r="U1978">
            <v>2.4725199999920733E-2</v>
          </cell>
          <cell r="W1978">
            <v>1996</v>
          </cell>
          <cell r="X1978">
            <v>6</v>
          </cell>
          <cell r="Y1978">
            <v>0</v>
          </cell>
          <cell r="Z1978">
            <v>0.92357785702156558</v>
          </cell>
          <cell r="AA1978">
            <v>5</v>
          </cell>
          <cell r="AB1978">
            <v>0</v>
          </cell>
          <cell r="AC1978">
            <v>0</v>
          </cell>
          <cell r="AD1978">
            <v>0</v>
          </cell>
          <cell r="AH1978">
            <v>0</v>
          </cell>
        </row>
        <row r="1979">
          <cell r="A1979" t="str">
            <v>G960463-001</v>
          </cell>
          <cell r="B1979" t="str">
            <v>Fixtures and fittings</v>
          </cell>
          <cell r="C1979">
            <v>1301</v>
          </cell>
          <cell r="D1979" t="str">
            <v>IS</v>
          </cell>
          <cell r="E1979" t="str">
            <v>N/A</v>
          </cell>
          <cell r="F1979">
            <v>41539</v>
          </cell>
          <cell r="G1979" t="str">
            <v>SHT</v>
          </cell>
          <cell r="H1979" t="str">
            <v>PARTS</v>
          </cell>
          <cell r="I1979">
            <v>35390</v>
          </cell>
          <cell r="J1979">
            <v>35393</v>
          </cell>
          <cell r="K1979">
            <v>1820</v>
          </cell>
          <cell r="L1979">
            <v>0</v>
          </cell>
          <cell r="M1979">
            <v>51300</v>
          </cell>
          <cell r="N1979">
            <v>51299</v>
          </cell>
          <cell r="O1979">
            <v>1</v>
          </cell>
          <cell r="R1979">
            <v>2.4725199999999999E-2</v>
          </cell>
          <cell r="S1979">
            <v>1268.4027599999999</v>
          </cell>
          <cell r="T1979">
            <v>1268.3780348</v>
          </cell>
          <cell r="U1979">
            <v>2.4725199999920733E-2</v>
          </cell>
          <cell r="W1979">
            <v>1996</v>
          </cell>
          <cell r="X1979">
            <v>7</v>
          </cell>
          <cell r="Y1979">
            <v>1.3103721298495645</v>
          </cell>
          <cell r="Z1979">
            <v>1</v>
          </cell>
          <cell r="AA1979">
            <v>4</v>
          </cell>
          <cell r="AB1979">
            <v>0</v>
          </cell>
          <cell r="AC1979">
            <v>6.5000000000000002E-2</v>
          </cell>
          <cell r="AD1979">
            <v>0</v>
          </cell>
          <cell r="AH1979">
            <v>0</v>
          </cell>
        </row>
        <row r="1980">
          <cell r="A1980" t="str">
            <v>G960464-000</v>
          </cell>
          <cell r="B1980" t="str">
            <v>Fixtures and fittings</v>
          </cell>
          <cell r="C1980">
            <v>1301</v>
          </cell>
          <cell r="D1980" t="str">
            <v>IS</v>
          </cell>
          <cell r="E1980" t="str">
            <v>N/A</v>
          </cell>
          <cell r="F1980">
            <v>40539</v>
          </cell>
          <cell r="G1980" t="str">
            <v>SHT</v>
          </cell>
          <cell r="H1980" t="str">
            <v>NOTEBOOK"COMPAQ"4120T PCN#02 (TERRENCE)</v>
          </cell>
          <cell r="I1980">
            <v>35411</v>
          </cell>
          <cell r="J1980">
            <v>35393</v>
          </cell>
          <cell r="K1980">
            <v>1820</v>
          </cell>
          <cell r="L1980">
            <v>0</v>
          </cell>
          <cell r="M1980">
            <v>151840</v>
          </cell>
          <cell r="N1980">
            <v>151839</v>
          </cell>
          <cell r="O1980">
            <v>1</v>
          </cell>
          <cell r="R1980">
            <v>2.4725199999999999E-2</v>
          </cell>
          <cell r="S1980">
            <v>3754.2743679999999</v>
          </cell>
          <cell r="T1980">
            <v>3754.2496427999999</v>
          </cell>
          <cell r="U1980">
            <v>2.4725199999920733E-2</v>
          </cell>
          <cell r="W1980">
            <v>1996</v>
          </cell>
          <cell r="X1980">
            <v>6</v>
          </cell>
          <cell r="Y1980">
            <v>0</v>
          </cell>
          <cell r="Z1980">
            <v>0.92357785702156558</v>
          </cell>
          <cell r="AA1980">
            <v>5</v>
          </cell>
          <cell r="AB1980">
            <v>0</v>
          </cell>
          <cell r="AC1980">
            <v>0</v>
          </cell>
          <cell r="AD1980">
            <v>0</v>
          </cell>
          <cell r="AH1980">
            <v>0</v>
          </cell>
        </row>
        <row r="1981">
          <cell r="A1981" t="str">
            <v>G960464-001</v>
          </cell>
          <cell r="B1981" t="str">
            <v>Fixtures and fittings</v>
          </cell>
          <cell r="C1981">
            <v>1301</v>
          </cell>
          <cell r="D1981" t="str">
            <v>IS</v>
          </cell>
          <cell r="E1981" t="str">
            <v>N/A</v>
          </cell>
          <cell r="F1981">
            <v>44039</v>
          </cell>
          <cell r="G1981" t="str">
            <v>SHT</v>
          </cell>
          <cell r="H1981" t="str">
            <v>LIION HANDLE BATTERY</v>
          </cell>
          <cell r="I1981">
            <v>35417</v>
          </cell>
          <cell r="J1981">
            <v>35428</v>
          </cell>
          <cell r="K1981">
            <v>1820</v>
          </cell>
          <cell r="L1981">
            <v>0</v>
          </cell>
          <cell r="M1981">
            <v>6000</v>
          </cell>
          <cell r="N1981">
            <v>5999</v>
          </cell>
          <cell r="O1981">
            <v>1</v>
          </cell>
          <cell r="R1981">
            <v>2.4725199999999999E-2</v>
          </cell>
          <cell r="S1981">
            <v>148.35120000000001</v>
          </cell>
          <cell r="T1981">
            <v>148.3264748</v>
          </cell>
          <cell r="U1981">
            <v>2.4725200000005998E-2</v>
          </cell>
          <cell r="W1981">
            <v>1996</v>
          </cell>
          <cell r="X1981">
            <v>7</v>
          </cell>
          <cell r="Y1981">
            <v>1.3103721298495645</v>
          </cell>
          <cell r="Z1981">
            <v>1</v>
          </cell>
          <cell r="AA1981">
            <v>4</v>
          </cell>
          <cell r="AB1981">
            <v>0</v>
          </cell>
          <cell r="AC1981">
            <v>6.5000000000000002E-2</v>
          </cell>
          <cell r="AD1981">
            <v>0</v>
          </cell>
          <cell r="AH1981">
            <v>0</v>
          </cell>
        </row>
        <row r="1982">
          <cell r="A1982" t="str">
            <v>G960465-000</v>
          </cell>
          <cell r="B1982" t="str">
            <v>Fixtures and fittings</v>
          </cell>
          <cell r="C1982">
            <v>1301</v>
          </cell>
          <cell r="D1982" t="str">
            <v>IS</v>
          </cell>
          <cell r="E1982" t="str">
            <v>N/A</v>
          </cell>
          <cell r="F1982" t="str">
            <v>D96/5317</v>
          </cell>
          <cell r="G1982" t="str">
            <v>DIT</v>
          </cell>
          <cell r="H1982" t="str">
            <v>"PANASONIC" CORDLESS PHONE</v>
          </cell>
          <cell r="I1982">
            <v>35388</v>
          </cell>
          <cell r="J1982">
            <v>35393</v>
          </cell>
          <cell r="K1982">
            <v>1820</v>
          </cell>
          <cell r="L1982">
            <v>0</v>
          </cell>
          <cell r="M1982">
            <v>2930</v>
          </cell>
          <cell r="N1982">
            <v>2929</v>
          </cell>
          <cell r="O1982">
            <v>1</v>
          </cell>
          <cell r="R1982">
            <v>2.4261068505978998E-2</v>
          </cell>
          <cell r="S1982">
            <v>71.084930722518465</v>
          </cell>
          <cell r="T1982">
            <v>71.060669654012486</v>
          </cell>
          <cell r="U1982">
            <v>2.4261068505978756E-2</v>
          </cell>
          <cell r="W1982">
            <v>1996</v>
          </cell>
          <cell r="X1982">
            <v>7</v>
          </cell>
          <cell r="Y1982">
            <v>1.3103721298495645</v>
          </cell>
          <cell r="Z1982">
            <v>1</v>
          </cell>
          <cell r="AA1982">
            <v>4</v>
          </cell>
          <cell r="AB1982">
            <v>0</v>
          </cell>
          <cell r="AC1982">
            <v>6.5000000000000002E-2</v>
          </cell>
          <cell r="AD1982">
            <v>0</v>
          </cell>
          <cell r="AH1982">
            <v>0</v>
          </cell>
        </row>
        <row r="1983">
          <cell r="A1983" t="str">
            <v>G960466-000</v>
          </cell>
          <cell r="B1983" t="str">
            <v>Fixtures and fittings</v>
          </cell>
          <cell r="C1983">
            <v>1301</v>
          </cell>
          <cell r="D1983" t="str">
            <v>IS</v>
          </cell>
          <cell r="E1983" t="str">
            <v>N/A</v>
          </cell>
          <cell r="F1983" t="str">
            <v>D96/5317</v>
          </cell>
          <cell r="G1983" t="str">
            <v>DIT</v>
          </cell>
          <cell r="H1983" t="str">
            <v>"PANASONIC" CORDLESS PHONE</v>
          </cell>
          <cell r="I1983">
            <v>35388</v>
          </cell>
          <cell r="J1983">
            <v>35393</v>
          </cell>
          <cell r="K1983">
            <v>1820</v>
          </cell>
          <cell r="L1983">
            <v>0</v>
          </cell>
          <cell r="M1983">
            <v>2930</v>
          </cell>
          <cell r="N1983">
            <v>2929</v>
          </cell>
          <cell r="O1983">
            <v>1</v>
          </cell>
          <cell r="R1983">
            <v>2.6575999999999999E-2</v>
          </cell>
          <cell r="S1983">
            <v>77.867679999999993</v>
          </cell>
          <cell r="T1983">
            <v>77.841104000000001</v>
          </cell>
          <cell r="U1983">
            <v>2.6575999999991495E-2</v>
          </cell>
          <cell r="W1983">
            <v>1996</v>
          </cell>
          <cell r="X1983">
            <v>7</v>
          </cell>
          <cell r="Y1983">
            <v>1.3103721298495645</v>
          </cell>
          <cell r="Z1983">
            <v>1</v>
          </cell>
          <cell r="AA1983">
            <v>4</v>
          </cell>
          <cell r="AB1983">
            <v>0</v>
          </cell>
          <cell r="AC1983">
            <v>6.5000000000000002E-2</v>
          </cell>
          <cell r="AD1983">
            <v>0</v>
          </cell>
          <cell r="AH1983">
            <v>0</v>
          </cell>
        </row>
        <row r="1984">
          <cell r="A1984" t="str">
            <v>G960470-000</v>
          </cell>
          <cell r="B1984" t="str">
            <v>Fixtures and fittings</v>
          </cell>
          <cell r="C1984">
            <v>1301</v>
          </cell>
          <cell r="D1984" t="str">
            <v>IS</v>
          </cell>
          <cell r="E1984" t="str">
            <v>N/A</v>
          </cell>
          <cell r="F1984" t="str">
            <v>96/216</v>
          </cell>
          <cell r="G1984" t="str">
            <v>INDEC</v>
          </cell>
          <cell r="H1984" t="str">
            <v>"CRYSTAL INFO V.4.5"</v>
          </cell>
          <cell r="I1984">
            <v>35384</v>
          </cell>
          <cell r="J1984">
            <v>35393</v>
          </cell>
          <cell r="K1984">
            <v>1820</v>
          </cell>
          <cell r="L1984">
            <v>0</v>
          </cell>
          <cell r="M1984">
            <v>72000</v>
          </cell>
          <cell r="N1984">
            <v>71999</v>
          </cell>
          <cell r="O1984">
            <v>1</v>
          </cell>
          <cell r="R1984">
            <v>2.6575999999999999E-2</v>
          </cell>
          <cell r="S1984">
            <v>1913.472</v>
          </cell>
          <cell r="T1984">
            <v>1913.445424</v>
          </cell>
          <cell r="U1984">
            <v>2.6575999999977284E-2</v>
          </cell>
          <cell r="W1984">
            <v>1996</v>
          </cell>
          <cell r="X1984">
            <v>7</v>
          </cell>
          <cell r="Y1984">
            <v>1.3103721298495645</v>
          </cell>
          <cell r="Z1984">
            <v>1</v>
          </cell>
          <cell r="AA1984">
            <v>4</v>
          </cell>
          <cell r="AB1984">
            <v>2500</v>
          </cell>
          <cell r="AC1984">
            <v>6.5000000000000002E-2</v>
          </cell>
          <cell r="AD1984">
            <v>160</v>
          </cell>
          <cell r="AH1984">
            <v>0.5</v>
          </cell>
        </row>
        <row r="1985">
          <cell r="A1985" t="str">
            <v>G960470-001</v>
          </cell>
          <cell r="B1985" t="str">
            <v>Fixtures and fittings</v>
          </cell>
          <cell r="C1985">
            <v>1301</v>
          </cell>
          <cell r="D1985" t="str">
            <v>IS</v>
          </cell>
          <cell r="E1985" t="str">
            <v>N/A</v>
          </cell>
          <cell r="F1985" t="str">
            <v>96/221</v>
          </cell>
          <cell r="G1985" t="str">
            <v>INDEC</v>
          </cell>
          <cell r="H1985" t="str">
            <v>SQL NET FOR WINDOWS 3.11</v>
          </cell>
          <cell r="I1985">
            <v>35421</v>
          </cell>
          <cell r="J1985">
            <v>35428</v>
          </cell>
          <cell r="K1985">
            <v>1820</v>
          </cell>
          <cell r="L1985">
            <v>0</v>
          </cell>
          <cell r="M1985">
            <v>5930</v>
          </cell>
          <cell r="N1985">
            <v>5929</v>
          </cell>
          <cell r="O1985">
            <v>1</v>
          </cell>
          <cell r="R1985">
            <v>2.6575999999999999E-2</v>
          </cell>
          <cell r="S1985">
            <v>157.59567999999999</v>
          </cell>
          <cell r="T1985">
            <v>157.56910399999998</v>
          </cell>
          <cell r="U1985">
            <v>2.6576000000005706E-2</v>
          </cell>
          <cell r="W1985">
            <v>1996</v>
          </cell>
          <cell r="X1985">
            <v>7</v>
          </cell>
          <cell r="Y1985">
            <v>1.3103721298495645</v>
          </cell>
          <cell r="Z1985">
            <v>1</v>
          </cell>
          <cell r="AA1985">
            <v>4</v>
          </cell>
          <cell r="AB1985">
            <v>200</v>
          </cell>
          <cell r="AC1985">
            <v>6.5000000000000002E-2</v>
          </cell>
          <cell r="AD1985">
            <v>10</v>
          </cell>
          <cell r="AH1985">
            <v>0.5</v>
          </cell>
        </row>
        <row r="1986">
          <cell r="A1986" t="str">
            <v>G960471-000</v>
          </cell>
          <cell r="B1986" t="str">
            <v>Fixtures and fittings</v>
          </cell>
          <cell r="C1986">
            <v>1302</v>
          </cell>
          <cell r="D1986" t="str">
            <v>IS</v>
          </cell>
          <cell r="E1986" t="str">
            <v>N/A</v>
          </cell>
          <cell r="F1986">
            <v>41939</v>
          </cell>
          <cell r="G1986" t="str">
            <v>SHP</v>
          </cell>
          <cell r="H1986" t="str">
            <v>PC LAN FILE SERVER (EBNW10)</v>
          </cell>
          <cell r="I1986">
            <v>35395</v>
          </cell>
          <cell r="J1986">
            <v>35428</v>
          </cell>
          <cell r="K1986">
            <v>1820</v>
          </cell>
          <cell r="L1986">
            <v>0</v>
          </cell>
          <cell r="M1986">
            <v>412000</v>
          </cell>
          <cell r="N1986">
            <v>411999</v>
          </cell>
          <cell r="O1986">
            <v>1</v>
          </cell>
          <cell r="R1986">
            <v>2.6575999999999999E-2</v>
          </cell>
          <cell r="S1986">
            <v>10949.312</v>
          </cell>
          <cell r="T1986">
            <v>10949.285424</v>
          </cell>
          <cell r="U1986">
            <v>2.6576000000204658E-2</v>
          </cell>
          <cell r="W1986">
            <v>1996</v>
          </cell>
          <cell r="X1986">
            <v>6</v>
          </cell>
          <cell r="Y1986">
            <v>0</v>
          </cell>
          <cell r="Z1986">
            <v>0.92357785702156558</v>
          </cell>
          <cell r="AA1986">
            <v>5</v>
          </cell>
          <cell r="AB1986">
            <v>0</v>
          </cell>
          <cell r="AC1986">
            <v>0</v>
          </cell>
          <cell r="AD1986">
            <v>0</v>
          </cell>
          <cell r="AH1986">
            <v>0</v>
          </cell>
        </row>
        <row r="1987">
          <cell r="A1987" t="str">
            <v>G960471-001</v>
          </cell>
          <cell r="B1987" t="str">
            <v>Fixtures and fittings</v>
          </cell>
          <cell r="C1987">
            <v>1302</v>
          </cell>
          <cell r="D1987" t="str">
            <v>IS</v>
          </cell>
          <cell r="E1987" t="str">
            <v>N/A</v>
          </cell>
          <cell r="F1987">
            <v>9604604</v>
          </cell>
          <cell r="G1987" t="str">
            <v>SAG</v>
          </cell>
          <cell r="H1987" t="str">
            <v>3 COM SUPERSTACK HUB 12 PORT</v>
          </cell>
          <cell r="I1987">
            <v>35395</v>
          </cell>
          <cell r="J1987">
            <v>35428</v>
          </cell>
          <cell r="K1987">
            <v>1820</v>
          </cell>
          <cell r="L1987">
            <v>0</v>
          </cell>
          <cell r="M1987">
            <v>114268</v>
          </cell>
          <cell r="N1987">
            <v>114267</v>
          </cell>
          <cell r="O1987">
            <v>1</v>
          </cell>
          <cell r="R1987">
            <v>2.6575999999999999E-2</v>
          </cell>
          <cell r="S1987">
            <v>3036.786368</v>
          </cell>
          <cell r="T1987">
            <v>3036.7597919999998</v>
          </cell>
          <cell r="U1987">
            <v>2.6576000000204658E-2</v>
          </cell>
          <cell r="W1987">
            <v>1996</v>
          </cell>
          <cell r="X1987">
            <v>7</v>
          </cell>
          <cell r="Y1987">
            <v>1.3103721298495645</v>
          </cell>
          <cell r="Z1987">
            <v>1</v>
          </cell>
          <cell r="AA1987">
            <v>4</v>
          </cell>
          <cell r="AB1987">
            <v>3900</v>
          </cell>
          <cell r="AC1987">
            <v>6.5000000000000002E-2</v>
          </cell>
          <cell r="AD1987">
            <v>250</v>
          </cell>
          <cell r="AH1987">
            <v>0.5</v>
          </cell>
        </row>
        <row r="1988">
          <cell r="A1988" t="str">
            <v>G960471-002</v>
          </cell>
          <cell r="B1988" t="str">
            <v>Fixtures and fittings</v>
          </cell>
          <cell r="C1988">
            <v>1302</v>
          </cell>
          <cell r="D1988" t="str">
            <v>IS</v>
          </cell>
          <cell r="E1988" t="str">
            <v>N/A</v>
          </cell>
          <cell r="F1988">
            <v>4012122</v>
          </cell>
          <cell r="G1988" t="str">
            <v>SUNCOLOR</v>
          </cell>
          <cell r="H1988" t="str">
            <v>POWER BUILDER 5.0 ENTERPRISE</v>
          </cell>
          <cell r="I1988">
            <v>35786</v>
          </cell>
          <cell r="J1988">
            <v>35793</v>
          </cell>
          <cell r="K1988">
            <v>1820</v>
          </cell>
          <cell r="L1988">
            <v>0</v>
          </cell>
          <cell r="M1988">
            <v>102400</v>
          </cell>
          <cell r="N1988">
            <v>102399</v>
          </cell>
          <cell r="O1988">
            <v>1</v>
          </cell>
          <cell r="R1988">
            <v>2.6575999999999999E-2</v>
          </cell>
          <cell r="S1988">
            <v>2721.3824</v>
          </cell>
          <cell r="T1988">
            <v>2721.3558239999998</v>
          </cell>
          <cell r="U1988">
            <v>2.6576000000204658E-2</v>
          </cell>
          <cell r="W1988">
            <v>1997</v>
          </cell>
          <cell r="X1988">
            <v>7</v>
          </cell>
          <cell r="Y1988">
            <v>1.2178072111846947</v>
          </cell>
          <cell r="Z1988">
            <v>1</v>
          </cell>
          <cell r="AA1988">
            <v>4</v>
          </cell>
          <cell r="AB1988">
            <v>3300</v>
          </cell>
          <cell r="AC1988">
            <v>0.08</v>
          </cell>
          <cell r="AD1988">
            <v>260</v>
          </cell>
          <cell r="AH1988">
            <v>0.5</v>
          </cell>
        </row>
        <row r="1989">
          <cell r="A1989" t="str">
            <v>G960471-003</v>
          </cell>
          <cell r="B1989" t="str">
            <v>Fixtures and fittings</v>
          </cell>
          <cell r="C1989">
            <v>1302</v>
          </cell>
          <cell r="D1989" t="str">
            <v>IS</v>
          </cell>
          <cell r="E1989" t="str">
            <v>N/A</v>
          </cell>
          <cell r="F1989" t="str">
            <v>I0000928</v>
          </cell>
          <cell r="G1989" t="str">
            <v>INTER WORLD</v>
          </cell>
          <cell r="H1989" t="str">
            <v>HARD DISK 9.1 GB</v>
          </cell>
          <cell r="I1989">
            <v>36612</v>
          </cell>
          <cell r="J1989">
            <v>36618</v>
          </cell>
          <cell r="K1989">
            <v>1820</v>
          </cell>
          <cell r="L1989">
            <v>0</v>
          </cell>
          <cell r="M1989">
            <v>56300</v>
          </cell>
          <cell r="N1989">
            <v>56299</v>
          </cell>
          <cell r="O1989">
            <v>1</v>
          </cell>
          <cell r="R1989">
            <v>2.6514599999999999E-2</v>
          </cell>
          <cell r="S1989">
            <v>1492.77198</v>
          </cell>
          <cell r="T1989">
            <v>1492.7454654000001</v>
          </cell>
          <cell r="U1989">
            <v>2.6514599999927668E-2</v>
          </cell>
          <cell r="W1989">
            <v>2000</v>
          </cell>
          <cell r="X1989">
            <v>7</v>
          </cell>
          <cell r="Y1989">
            <v>1.124702684335712</v>
          </cell>
          <cell r="Z1989">
            <v>1</v>
          </cell>
          <cell r="AA1989">
            <v>4</v>
          </cell>
          <cell r="AB1989">
            <v>1700</v>
          </cell>
          <cell r="AC1989">
            <v>0.1</v>
          </cell>
          <cell r="AD1989">
            <v>170</v>
          </cell>
          <cell r="AH1989">
            <v>0.5</v>
          </cell>
        </row>
        <row r="1990">
          <cell r="A1990" t="str">
            <v>G960471-004</v>
          </cell>
          <cell r="B1990" t="str">
            <v>Fixtures and fittings</v>
          </cell>
          <cell r="C1990">
            <v>1302</v>
          </cell>
          <cell r="D1990" t="str">
            <v>IS</v>
          </cell>
          <cell r="E1990" t="str">
            <v>N/A</v>
          </cell>
          <cell r="F1990">
            <v>3110861</v>
          </cell>
          <cell r="G1990" t="str">
            <v>LOGIC</v>
          </cell>
          <cell r="H1990" t="str">
            <v>SUN STOREDGE UNIPACK</v>
          </cell>
          <cell r="I1990">
            <v>36608</v>
          </cell>
          <cell r="J1990">
            <v>36618</v>
          </cell>
          <cell r="K1990">
            <v>1820</v>
          </cell>
          <cell r="L1990">
            <v>0</v>
          </cell>
          <cell r="M1990">
            <v>49000</v>
          </cell>
          <cell r="N1990">
            <v>48999</v>
          </cell>
          <cell r="O1990">
            <v>1</v>
          </cell>
          <cell r="R1990">
            <v>2.6919700000000001E-2</v>
          </cell>
          <cell r="S1990">
            <v>1319.0653</v>
          </cell>
          <cell r="T1990">
            <v>1319.0383803</v>
          </cell>
          <cell r="U1990">
            <v>2.6919700000007651E-2</v>
          </cell>
          <cell r="W1990">
            <v>2000</v>
          </cell>
          <cell r="X1990">
            <v>7</v>
          </cell>
          <cell r="Y1990">
            <v>1.124702684335712</v>
          </cell>
          <cell r="Z1990">
            <v>1</v>
          </cell>
          <cell r="AA1990">
            <v>4</v>
          </cell>
          <cell r="AB1990">
            <v>1400</v>
          </cell>
          <cell r="AC1990">
            <v>0.1</v>
          </cell>
          <cell r="AD1990">
            <v>140</v>
          </cell>
          <cell r="AH1990">
            <v>0.5</v>
          </cell>
        </row>
        <row r="1991">
          <cell r="A1991" t="str">
            <v>G960471-005</v>
          </cell>
          <cell r="B1991" t="str">
            <v>Fixtures and fittings</v>
          </cell>
          <cell r="C1991">
            <v>1302</v>
          </cell>
          <cell r="D1991" t="str">
            <v>IS</v>
          </cell>
          <cell r="E1991" t="str">
            <v>N/A</v>
          </cell>
          <cell r="F1991">
            <v>73310</v>
          </cell>
          <cell r="G1991" t="str">
            <v>CONTINUOUS FORM</v>
          </cell>
          <cell r="H1991" t="str">
            <v>SCSI ADAPTEC</v>
          </cell>
          <cell r="I1991">
            <v>36657</v>
          </cell>
          <cell r="J1991">
            <v>36674</v>
          </cell>
          <cell r="K1991">
            <v>1820</v>
          </cell>
          <cell r="L1991">
            <v>0</v>
          </cell>
          <cell r="M1991">
            <v>11800</v>
          </cell>
          <cell r="N1991">
            <v>11799</v>
          </cell>
          <cell r="O1991">
            <v>1</v>
          </cell>
          <cell r="R1991">
            <v>2.6919700000000001E-2</v>
          </cell>
          <cell r="S1991">
            <v>317.65246000000002</v>
          </cell>
          <cell r="T1991">
            <v>317.62554030000001</v>
          </cell>
          <cell r="U1991">
            <v>2.6919700000007651E-2</v>
          </cell>
          <cell r="W1991">
            <v>2000</v>
          </cell>
          <cell r="X1991">
            <v>7</v>
          </cell>
          <cell r="Y1991">
            <v>1.124702684335712</v>
          </cell>
          <cell r="Z1991">
            <v>1</v>
          </cell>
          <cell r="AA1991">
            <v>4</v>
          </cell>
          <cell r="AB1991">
            <v>300</v>
          </cell>
          <cell r="AC1991">
            <v>0.1</v>
          </cell>
          <cell r="AD1991">
            <v>30</v>
          </cell>
          <cell r="AH1991">
            <v>0.5</v>
          </cell>
        </row>
        <row r="1992">
          <cell r="A1992" t="str">
            <v>G960473-001</v>
          </cell>
          <cell r="B1992" t="str">
            <v>Fixtures and fittings</v>
          </cell>
          <cell r="C1992">
            <v>1701</v>
          </cell>
          <cell r="D1992" t="str">
            <v>Finance</v>
          </cell>
          <cell r="E1992" t="str">
            <v>N/A</v>
          </cell>
          <cell r="F1992">
            <v>4010354</v>
          </cell>
          <cell r="G1992" t="str">
            <v>NETWORK</v>
          </cell>
          <cell r="H1992" t="str">
            <v>VIRUS SCAN LICENSE SOFTWARE</v>
          </cell>
          <cell r="I1992">
            <v>35741</v>
          </cell>
          <cell r="J1992">
            <v>35758</v>
          </cell>
          <cell r="K1992">
            <v>1820</v>
          </cell>
          <cell r="L1992">
            <v>0</v>
          </cell>
          <cell r="M1992">
            <v>4100</v>
          </cell>
          <cell r="N1992">
            <v>4099</v>
          </cell>
          <cell r="O1992">
            <v>1</v>
          </cell>
          <cell r="R1992">
            <v>2.6919700000000001E-2</v>
          </cell>
          <cell r="S1992">
            <v>110.37077000000001</v>
          </cell>
          <cell r="T1992">
            <v>110.3438503</v>
          </cell>
          <cell r="U1992">
            <v>2.6919700000007651E-2</v>
          </cell>
          <cell r="W1992">
            <v>1997</v>
          </cell>
          <cell r="X1992">
            <v>6</v>
          </cell>
          <cell r="Y1992">
            <v>0</v>
          </cell>
          <cell r="Z1992">
            <v>1.0272626931567328</v>
          </cell>
          <cell r="AA1992">
            <v>5</v>
          </cell>
          <cell r="AB1992">
            <v>0</v>
          </cell>
          <cell r="AC1992">
            <v>0.03</v>
          </cell>
          <cell r="AD1992">
            <v>0</v>
          </cell>
          <cell r="AH1992">
            <v>0</v>
          </cell>
        </row>
        <row r="1993">
          <cell r="A1993" t="str">
            <v>G970476-001</v>
          </cell>
          <cell r="B1993" t="str">
            <v>Fixtures and fittings</v>
          </cell>
          <cell r="C1993">
            <v>2004</v>
          </cell>
          <cell r="D1993" t="str">
            <v>QA</v>
          </cell>
          <cell r="E1993" t="str">
            <v>N/A</v>
          </cell>
          <cell r="F1993">
            <v>4010354</v>
          </cell>
          <cell r="G1993" t="str">
            <v>NETWORK</v>
          </cell>
          <cell r="H1993" t="str">
            <v>VIRUS SCAN LICENSE SOFTWARE</v>
          </cell>
          <cell r="I1993">
            <v>35741</v>
          </cell>
          <cell r="J1993">
            <v>35758</v>
          </cell>
          <cell r="K1993">
            <v>1820</v>
          </cell>
          <cell r="L1993">
            <v>0</v>
          </cell>
          <cell r="M1993">
            <v>4100</v>
          </cell>
          <cell r="N1993">
            <v>4099</v>
          </cell>
          <cell r="O1993">
            <v>1</v>
          </cell>
          <cell r="R1993">
            <v>2.6872E-2</v>
          </cell>
          <cell r="S1993">
            <v>110.1752</v>
          </cell>
          <cell r="T1993">
            <v>110.14832800000001</v>
          </cell>
          <cell r="U1993">
            <v>2.6871999999997342E-2</v>
          </cell>
          <cell r="W1993">
            <v>1997</v>
          </cell>
          <cell r="X1993">
            <v>6</v>
          </cell>
          <cell r="Y1993">
            <v>0</v>
          </cell>
          <cell r="Z1993">
            <v>1.0272626931567328</v>
          </cell>
          <cell r="AA1993">
            <v>5</v>
          </cell>
          <cell r="AB1993">
            <v>0</v>
          </cell>
          <cell r="AC1993">
            <v>0.03</v>
          </cell>
          <cell r="AD1993">
            <v>0</v>
          </cell>
          <cell r="AH1993">
            <v>0</v>
          </cell>
        </row>
        <row r="1994">
          <cell r="A1994" t="str">
            <v>G970476-002</v>
          </cell>
          <cell r="B1994" t="str">
            <v>Fixtures and fittings</v>
          </cell>
          <cell r="C1994">
            <v>2004</v>
          </cell>
          <cell r="D1994" t="str">
            <v>QA</v>
          </cell>
          <cell r="E1994" t="str">
            <v>N/A</v>
          </cell>
          <cell r="F1994">
            <v>4210061</v>
          </cell>
          <cell r="G1994" t="str">
            <v>NCOA</v>
          </cell>
          <cell r="H1994" t="str">
            <v>OFFICE 97 STD SPECIAL UPGRADE</v>
          </cell>
          <cell r="I1994">
            <v>36193</v>
          </cell>
          <cell r="J1994">
            <v>36219</v>
          </cell>
          <cell r="K1994">
            <v>1820</v>
          </cell>
          <cell r="L1994">
            <v>0</v>
          </cell>
          <cell r="M1994">
            <v>10300</v>
          </cell>
          <cell r="N1994">
            <v>10299</v>
          </cell>
          <cell r="O1994">
            <v>1</v>
          </cell>
          <cell r="R1994">
            <v>2.6872E-2</v>
          </cell>
          <cell r="S1994">
            <v>276.78160000000003</v>
          </cell>
          <cell r="T1994">
            <v>276.754728</v>
          </cell>
          <cell r="U1994">
            <v>2.6872000000025764E-2</v>
          </cell>
          <cell r="W1994">
            <v>1999</v>
          </cell>
          <cell r="X1994">
            <v>7</v>
          </cell>
          <cell r="Y1994">
            <v>1.1553228621291447</v>
          </cell>
          <cell r="Z1994">
            <v>1</v>
          </cell>
          <cell r="AA1994">
            <v>4</v>
          </cell>
          <cell r="AB1994">
            <v>300</v>
          </cell>
          <cell r="AC1994">
            <v>0.09</v>
          </cell>
          <cell r="AD1994">
            <v>30</v>
          </cell>
          <cell r="AH1994">
            <v>0.5</v>
          </cell>
        </row>
        <row r="1995">
          <cell r="A1995" t="str">
            <v>G970477-001</v>
          </cell>
          <cell r="B1995" t="str">
            <v>Fixtures and fittings</v>
          </cell>
          <cell r="C1995">
            <v>2004</v>
          </cell>
          <cell r="D1995" t="str">
            <v>QA</v>
          </cell>
          <cell r="E1995" t="str">
            <v>N/A</v>
          </cell>
          <cell r="F1995">
            <v>4210061</v>
          </cell>
          <cell r="G1995" t="str">
            <v>NCOA</v>
          </cell>
          <cell r="H1995" t="str">
            <v>OFFICE 97 STD SPECIAL UPGRADE</v>
          </cell>
          <cell r="I1995">
            <v>36193</v>
          </cell>
          <cell r="J1995">
            <v>36219</v>
          </cell>
          <cell r="K1995">
            <v>1820</v>
          </cell>
          <cell r="L1995">
            <v>0</v>
          </cell>
          <cell r="M1995">
            <v>10300</v>
          </cell>
          <cell r="N1995">
            <v>10299</v>
          </cell>
          <cell r="O1995">
            <v>1</v>
          </cell>
          <cell r="R1995">
            <v>2.5007100000000001E-2</v>
          </cell>
          <cell r="S1995">
            <v>257.57312999999999</v>
          </cell>
          <cell r="T1995">
            <v>257.54812290000001</v>
          </cell>
          <cell r="U1995">
            <v>2.5007099999982074E-2</v>
          </cell>
          <cell r="W1995">
            <v>1999</v>
          </cell>
          <cell r="X1995">
            <v>7</v>
          </cell>
          <cell r="Y1995">
            <v>1.1553228621291447</v>
          </cell>
          <cell r="Z1995">
            <v>1</v>
          </cell>
          <cell r="AA1995">
            <v>4</v>
          </cell>
          <cell r="AB1995">
            <v>300</v>
          </cell>
          <cell r="AC1995">
            <v>0.09</v>
          </cell>
          <cell r="AD1995">
            <v>30</v>
          </cell>
          <cell r="AH1995">
            <v>0.5</v>
          </cell>
        </row>
        <row r="1996">
          <cell r="A1996" t="str">
            <v>G970478-001</v>
          </cell>
          <cell r="B1996" t="str">
            <v>Fixtures and fittings</v>
          </cell>
          <cell r="C1996">
            <v>2004</v>
          </cell>
          <cell r="D1996" t="str">
            <v>QA</v>
          </cell>
          <cell r="E1996" t="str">
            <v>N/A</v>
          </cell>
          <cell r="F1996">
            <v>4210061</v>
          </cell>
          <cell r="G1996" t="str">
            <v>NCOA</v>
          </cell>
          <cell r="H1996" t="str">
            <v>OFFICE 97 STD SPECIAL UPGRADE</v>
          </cell>
          <cell r="I1996">
            <v>36193</v>
          </cell>
          <cell r="J1996">
            <v>36219</v>
          </cell>
          <cell r="K1996">
            <v>1820</v>
          </cell>
          <cell r="L1996">
            <v>0</v>
          </cell>
          <cell r="M1996">
            <v>10300</v>
          </cell>
          <cell r="N1996">
            <v>10299</v>
          </cell>
          <cell r="O1996">
            <v>1</v>
          </cell>
          <cell r="R1996">
            <v>2.6262000000000001E-2</v>
          </cell>
          <cell r="S1996">
            <v>270.49860000000001</v>
          </cell>
          <cell r="T1996">
            <v>270.47233799999998</v>
          </cell>
          <cell r="U1996">
            <v>2.6262000000031094E-2</v>
          </cell>
          <cell r="W1996">
            <v>1999</v>
          </cell>
          <cell r="X1996">
            <v>7</v>
          </cell>
          <cell r="Y1996">
            <v>1.1553228621291447</v>
          </cell>
          <cell r="Z1996">
            <v>1</v>
          </cell>
          <cell r="AA1996">
            <v>4</v>
          </cell>
          <cell r="AB1996">
            <v>300</v>
          </cell>
          <cell r="AC1996">
            <v>0.09</v>
          </cell>
          <cell r="AD1996">
            <v>30</v>
          </cell>
          <cell r="AH1996">
            <v>0.5</v>
          </cell>
        </row>
        <row r="1997">
          <cell r="A1997" t="str">
            <v>G970479-001</v>
          </cell>
          <cell r="B1997" t="str">
            <v>Fixtures and fittings</v>
          </cell>
          <cell r="C1997">
            <v>2004</v>
          </cell>
          <cell r="D1997" t="str">
            <v>QA</v>
          </cell>
          <cell r="E1997" t="str">
            <v>N/A</v>
          </cell>
          <cell r="F1997" t="str">
            <v>S12-207</v>
          </cell>
          <cell r="G1997" t="str">
            <v>NET SIAM</v>
          </cell>
          <cell r="H1997" t="str">
            <v>ODBC PACK FOR WINDOW</v>
          </cell>
          <cell r="I1997">
            <v>35772</v>
          </cell>
          <cell r="J1997">
            <v>35793</v>
          </cell>
          <cell r="K1997">
            <v>1820</v>
          </cell>
          <cell r="L1997">
            <v>0</v>
          </cell>
          <cell r="M1997">
            <v>16120</v>
          </cell>
          <cell r="N1997">
            <v>16119</v>
          </cell>
          <cell r="O1997">
            <v>1</v>
          </cell>
          <cell r="R1997">
            <v>2.6087200000000001E-2</v>
          </cell>
          <cell r="S1997">
            <v>420.52566400000001</v>
          </cell>
          <cell r="T1997">
            <v>420.4995768</v>
          </cell>
          <cell r="U1997">
            <v>2.6087200000006305E-2</v>
          </cell>
          <cell r="W1997">
            <v>1997</v>
          </cell>
          <cell r="X1997">
            <v>7</v>
          </cell>
          <cell r="Y1997">
            <v>1.2178072111846947</v>
          </cell>
          <cell r="Z1997">
            <v>1</v>
          </cell>
          <cell r="AA1997">
            <v>4</v>
          </cell>
          <cell r="AB1997">
            <v>500</v>
          </cell>
          <cell r="AC1997">
            <v>0.08</v>
          </cell>
          <cell r="AD1997">
            <v>40</v>
          </cell>
          <cell r="AH1997">
            <v>0.5</v>
          </cell>
        </row>
        <row r="1998">
          <cell r="A1998" t="str">
            <v>G970479-002</v>
          </cell>
          <cell r="B1998" t="str">
            <v>Fixtures and fittings</v>
          </cell>
          <cell r="C1998">
            <v>2004</v>
          </cell>
          <cell r="D1998" t="str">
            <v>QA</v>
          </cell>
          <cell r="E1998" t="str">
            <v>N/A</v>
          </cell>
          <cell r="F1998">
            <v>4012122</v>
          </cell>
          <cell r="G1998" t="str">
            <v>SUNCOLOR</v>
          </cell>
          <cell r="H1998" t="str">
            <v>POWER BUILDER 5.0 ENTERPRISE</v>
          </cell>
          <cell r="I1998">
            <v>35786</v>
          </cell>
          <cell r="J1998">
            <v>35793</v>
          </cell>
          <cell r="K1998">
            <v>1820</v>
          </cell>
          <cell r="L1998">
            <v>0</v>
          </cell>
          <cell r="M1998">
            <v>102400</v>
          </cell>
          <cell r="N1998">
            <v>102399</v>
          </cell>
          <cell r="O1998">
            <v>1</v>
          </cell>
          <cell r="R1998">
            <v>2.6087200000000001E-2</v>
          </cell>
          <cell r="S1998">
            <v>2671.3292799999999</v>
          </cell>
          <cell r="T1998">
            <v>2671.3031928</v>
          </cell>
          <cell r="U1998">
            <v>2.6087199999892619E-2</v>
          </cell>
          <cell r="W1998">
            <v>1997</v>
          </cell>
          <cell r="X1998">
            <v>7</v>
          </cell>
          <cell r="Y1998">
            <v>1.2178072111846947</v>
          </cell>
          <cell r="Z1998">
            <v>1</v>
          </cell>
          <cell r="AA1998">
            <v>4</v>
          </cell>
          <cell r="AB1998">
            <v>3300</v>
          </cell>
          <cell r="AC1998">
            <v>0.08</v>
          </cell>
          <cell r="AD1998">
            <v>260</v>
          </cell>
          <cell r="AH1998">
            <v>0.5</v>
          </cell>
        </row>
        <row r="1999">
          <cell r="A1999" t="str">
            <v>G970479-003</v>
          </cell>
          <cell r="B1999" t="str">
            <v>Fixtures and fittings</v>
          </cell>
          <cell r="C1999">
            <v>2004</v>
          </cell>
          <cell r="D1999" t="str">
            <v>QA</v>
          </cell>
          <cell r="E1999" t="str">
            <v>N/A</v>
          </cell>
          <cell r="F1999">
            <v>4210061</v>
          </cell>
          <cell r="G1999" t="str">
            <v>NCOA</v>
          </cell>
          <cell r="H1999" t="str">
            <v>OFFICE 97 STD SPECIAL UPGRADE</v>
          </cell>
          <cell r="I1999">
            <v>36193</v>
          </cell>
          <cell r="J1999">
            <v>36219</v>
          </cell>
          <cell r="K1999">
            <v>1820</v>
          </cell>
          <cell r="L1999">
            <v>0</v>
          </cell>
          <cell r="M1999">
            <v>10300</v>
          </cell>
          <cell r="N1999">
            <v>10299</v>
          </cell>
          <cell r="O1999">
            <v>1</v>
          </cell>
          <cell r="R1999">
            <v>2.6697100000000001E-2</v>
          </cell>
          <cell r="S1999">
            <v>274.98013000000003</v>
          </cell>
          <cell r="T1999">
            <v>274.9534329</v>
          </cell>
          <cell r="U1999">
            <v>2.6697100000035334E-2</v>
          </cell>
          <cell r="W1999">
            <v>1999</v>
          </cell>
          <cell r="X1999">
            <v>7</v>
          </cell>
          <cell r="Y1999">
            <v>1.1553228621291447</v>
          </cell>
          <cell r="Z1999">
            <v>1</v>
          </cell>
          <cell r="AA1999">
            <v>4</v>
          </cell>
          <cell r="AB1999">
            <v>300</v>
          </cell>
          <cell r="AC1999">
            <v>0.09</v>
          </cell>
          <cell r="AD1999">
            <v>30</v>
          </cell>
          <cell r="AH1999">
            <v>0.5</v>
          </cell>
        </row>
        <row r="2000">
          <cell r="A2000" t="str">
            <v>G970480-000</v>
          </cell>
          <cell r="B2000" t="str">
            <v>Fixtures and fittings</v>
          </cell>
          <cell r="C2000">
            <v>2004</v>
          </cell>
          <cell r="D2000" t="str">
            <v>QA</v>
          </cell>
          <cell r="E2000" t="str">
            <v>N/A</v>
          </cell>
          <cell r="F2000">
            <v>4010025</v>
          </cell>
          <cell r="G2000" t="str">
            <v>NETWORK COMPUTER</v>
          </cell>
          <cell r="H2000" t="str">
            <v>PRT-165 LASER PRINTER HP 5L</v>
          </cell>
          <cell r="I2000">
            <v>35471</v>
          </cell>
          <cell r="J2000">
            <v>35485</v>
          </cell>
          <cell r="K2000">
            <v>1820</v>
          </cell>
          <cell r="L2000">
            <v>0</v>
          </cell>
          <cell r="M2000">
            <v>14900</v>
          </cell>
          <cell r="N2000">
            <v>14899</v>
          </cell>
          <cell r="O2000">
            <v>1</v>
          </cell>
          <cell r="R2000">
            <v>2.6440200000000001E-2</v>
          </cell>
          <cell r="S2000">
            <v>393.95898</v>
          </cell>
          <cell r="T2000">
            <v>393.93253980000003</v>
          </cell>
          <cell r="U2000">
            <v>2.6440199999967717E-2</v>
          </cell>
          <cell r="W2000">
            <v>1997</v>
          </cell>
          <cell r="X2000">
            <v>5</v>
          </cell>
          <cell r="Y2000">
            <v>0.69332146086144497</v>
          </cell>
          <cell r="Z2000">
            <v>1.0272626931567328</v>
          </cell>
          <cell r="AA2000">
            <v>4</v>
          </cell>
          <cell r="AB2000">
            <v>280</v>
          </cell>
          <cell r="AC2000">
            <v>0.08</v>
          </cell>
          <cell r="AD2000">
            <v>20</v>
          </cell>
          <cell r="AH2000">
            <v>0.5</v>
          </cell>
        </row>
        <row r="2001">
          <cell r="A2001" t="str">
            <v>G970481-000</v>
          </cell>
          <cell r="B2001" t="str">
            <v>Fixtures and fittings</v>
          </cell>
          <cell r="C2001">
            <v>2004</v>
          </cell>
          <cell r="D2001" t="str">
            <v>QA</v>
          </cell>
          <cell r="E2001" t="str">
            <v>N/A</v>
          </cell>
          <cell r="F2001">
            <v>4010025</v>
          </cell>
          <cell r="G2001" t="str">
            <v>NETWORK COMPUTER</v>
          </cell>
          <cell r="H2001" t="str">
            <v>PRT-166 LASER PRINTER HP 5L</v>
          </cell>
          <cell r="I2001">
            <v>35471</v>
          </cell>
          <cell r="J2001">
            <v>35485</v>
          </cell>
          <cell r="K2001">
            <v>1820</v>
          </cell>
          <cell r="L2001">
            <v>0</v>
          </cell>
          <cell r="M2001">
            <v>14900</v>
          </cell>
          <cell r="N2001">
            <v>14899</v>
          </cell>
          <cell r="O2001">
            <v>1</v>
          </cell>
          <cell r="R2001">
            <v>2.62598E-2</v>
          </cell>
          <cell r="S2001">
            <v>391.27102000000002</v>
          </cell>
          <cell r="T2001">
            <v>391.24476019999997</v>
          </cell>
          <cell r="U2001">
            <v>2.6259800000048017E-2</v>
          </cell>
          <cell r="W2001">
            <v>1997</v>
          </cell>
          <cell r="X2001">
            <v>5</v>
          </cell>
          <cell r="Y2001">
            <v>0.69332146086144497</v>
          </cell>
          <cell r="Z2001">
            <v>1.0272626931567328</v>
          </cell>
          <cell r="AA2001">
            <v>4</v>
          </cell>
          <cell r="AB2001">
            <v>280</v>
          </cell>
          <cell r="AC2001">
            <v>0.08</v>
          </cell>
          <cell r="AD2001">
            <v>20</v>
          </cell>
          <cell r="AH2001">
            <v>0.5</v>
          </cell>
        </row>
        <row r="2002">
          <cell r="A2002" t="str">
            <v>G970482-000</v>
          </cell>
          <cell r="B2002" t="str">
            <v>Fixtures and fittings</v>
          </cell>
          <cell r="C2002">
            <v>2004</v>
          </cell>
          <cell r="D2002" t="str">
            <v>QA</v>
          </cell>
          <cell r="E2002" t="str">
            <v>N/A</v>
          </cell>
          <cell r="F2002">
            <v>4010025</v>
          </cell>
          <cell r="G2002" t="str">
            <v>NETWORK COMPUTER</v>
          </cell>
          <cell r="H2002" t="str">
            <v>PRT-188 LASER PRINTER HP 6P</v>
          </cell>
          <cell r="I2002">
            <v>35471</v>
          </cell>
          <cell r="J2002">
            <v>35485</v>
          </cell>
          <cell r="K2002">
            <v>1820</v>
          </cell>
          <cell r="L2002">
            <v>0</v>
          </cell>
          <cell r="M2002">
            <v>26000</v>
          </cell>
          <cell r="N2002">
            <v>25999</v>
          </cell>
          <cell r="O2002">
            <v>1</v>
          </cell>
          <cell r="R2002">
            <v>2.5614399999999999E-2</v>
          </cell>
          <cell r="S2002">
            <v>665.97439999999995</v>
          </cell>
          <cell r="T2002">
            <v>665.94878559999995</v>
          </cell>
          <cell r="U2002">
            <v>2.561439999999493E-2</v>
          </cell>
          <cell r="W2002">
            <v>1997</v>
          </cell>
          <cell r="X2002">
            <v>5</v>
          </cell>
          <cell r="Y2002">
            <v>0.69332146086144497</v>
          </cell>
          <cell r="Z2002">
            <v>1.0272626931567328</v>
          </cell>
          <cell r="AA2002">
            <v>4</v>
          </cell>
          <cell r="AB2002">
            <v>0</v>
          </cell>
          <cell r="AC2002">
            <v>0.08</v>
          </cell>
          <cell r="AD2002">
            <v>0</v>
          </cell>
          <cell r="AH2002">
            <v>0</v>
          </cell>
        </row>
        <row r="2003">
          <cell r="A2003" t="str">
            <v>G970515-000</v>
          </cell>
          <cell r="B2003" t="str">
            <v>Fixtures and fittings</v>
          </cell>
          <cell r="C2003">
            <v>1301</v>
          </cell>
          <cell r="D2003" t="str">
            <v>IS</v>
          </cell>
          <cell r="E2003" t="str">
            <v>N/A</v>
          </cell>
          <cell r="F2003">
            <v>3440</v>
          </cell>
          <cell r="G2003" t="str">
            <v>SHT</v>
          </cell>
          <cell r="H2003" t="str">
            <v>2MB FLASH MEMORY FOR 1620</v>
          </cell>
          <cell r="I2003">
            <v>35492</v>
          </cell>
          <cell r="J2003">
            <v>35520</v>
          </cell>
          <cell r="K2003">
            <v>1820</v>
          </cell>
          <cell r="L2003">
            <v>0</v>
          </cell>
          <cell r="M2003">
            <v>15100</v>
          </cell>
          <cell r="N2003">
            <v>15099</v>
          </cell>
          <cell r="O2003">
            <v>1</v>
          </cell>
          <cell r="R2003">
            <v>2.3130899999999999E-2</v>
          </cell>
          <cell r="S2003">
            <v>349.27659</v>
          </cell>
          <cell r="T2003">
            <v>349.25345909999999</v>
          </cell>
          <cell r="U2003">
            <v>2.3130900000012389E-2</v>
          </cell>
          <cell r="W2003">
            <v>1997</v>
          </cell>
          <cell r="X2003">
            <v>7</v>
          </cell>
          <cell r="Y2003">
            <v>1.2178072111846947</v>
          </cell>
          <cell r="Z2003">
            <v>1</v>
          </cell>
          <cell r="AA2003">
            <v>4</v>
          </cell>
          <cell r="AB2003">
            <v>500</v>
          </cell>
          <cell r="AC2003">
            <v>0.08</v>
          </cell>
          <cell r="AD2003">
            <v>40</v>
          </cell>
          <cell r="AH2003">
            <v>0.5</v>
          </cell>
        </row>
        <row r="2004">
          <cell r="A2004" t="str">
            <v>G970516-000</v>
          </cell>
          <cell r="B2004" t="str">
            <v>Fixtures and fittings</v>
          </cell>
          <cell r="C2004">
            <v>1301</v>
          </cell>
          <cell r="D2004" t="str">
            <v>IS</v>
          </cell>
          <cell r="E2004" t="str">
            <v>N/A</v>
          </cell>
          <cell r="F2004">
            <v>3440</v>
          </cell>
          <cell r="G2004" t="str">
            <v>SHT</v>
          </cell>
          <cell r="H2004" t="str">
            <v>2MB FLASH MEMORY FOR 1620</v>
          </cell>
          <cell r="I2004">
            <v>35492</v>
          </cell>
          <cell r="J2004">
            <v>35520</v>
          </cell>
          <cell r="K2004">
            <v>1820</v>
          </cell>
          <cell r="L2004">
            <v>0</v>
          </cell>
          <cell r="M2004">
            <v>15100</v>
          </cell>
          <cell r="N2004">
            <v>15099</v>
          </cell>
          <cell r="O2004">
            <v>1</v>
          </cell>
          <cell r="R2004">
            <v>2.1947299999999999E-2</v>
          </cell>
          <cell r="S2004">
            <v>331.40422999999998</v>
          </cell>
          <cell r="T2004">
            <v>331.38228270000002</v>
          </cell>
          <cell r="U2004">
            <v>2.1947299999965253E-2</v>
          </cell>
          <cell r="W2004">
            <v>1997</v>
          </cell>
          <cell r="X2004">
            <v>7</v>
          </cell>
          <cell r="Y2004">
            <v>1.2178072111846947</v>
          </cell>
          <cell r="Z2004">
            <v>1</v>
          </cell>
          <cell r="AA2004">
            <v>4</v>
          </cell>
          <cell r="AB2004">
            <v>500</v>
          </cell>
          <cell r="AC2004">
            <v>0.08</v>
          </cell>
          <cell r="AD2004">
            <v>40</v>
          </cell>
          <cell r="AH2004">
            <v>0.5</v>
          </cell>
        </row>
        <row r="2005">
          <cell r="A2005" t="str">
            <v>G970517-000</v>
          </cell>
          <cell r="B2005" t="str">
            <v>Fixtures and fittings</v>
          </cell>
          <cell r="C2005">
            <v>1301</v>
          </cell>
          <cell r="D2005" t="str">
            <v>IS</v>
          </cell>
          <cell r="E2005" t="str">
            <v>N/A</v>
          </cell>
          <cell r="F2005">
            <v>3440</v>
          </cell>
          <cell r="G2005" t="str">
            <v>SHT</v>
          </cell>
          <cell r="H2005" t="str">
            <v>2MB FLASH MEMORY FOR 1620</v>
          </cell>
          <cell r="I2005">
            <v>35492</v>
          </cell>
          <cell r="J2005">
            <v>35520</v>
          </cell>
          <cell r="K2005">
            <v>1820</v>
          </cell>
          <cell r="L2005">
            <v>0</v>
          </cell>
          <cell r="M2005">
            <v>15100</v>
          </cell>
          <cell r="N2005">
            <v>15099</v>
          </cell>
          <cell r="O2005">
            <v>1</v>
          </cell>
          <cell r="R2005">
            <v>2.6262000000000001E-2</v>
          </cell>
          <cell r="S2005">
            <v>396.55619999999999</v>
          </cell>
          <cell r="T2005">
            <v>396.52993800000002</v>
          </cell>
          <cell r="U2005">
            <v>2.626199999997425E-2</v>
          </cell>
          <cell r="W2005">
            <v>1997</v>
          </cell>
          <cell r="X2005">
            <v>7</v>
          </cell>
          <cell r="Y2005">
            <v>1.2178072111846947</v>
          </cell>
          <cell r="Z2005">
            <v>1</v>
          </cell>
          <cell r="AA2005">
            <v>4</v>
          </cell>
          <cell r="AB2005">
            <v>500</v>
          </cell>
          <cell r="AC2005">
            <v>0.08</v>
          </cell>
          <cell r="AD2005">
            <v>40</v>
          </cell>
          <cell r="AH2005">
            <v>0.5</v>
          </cell>
        </row>
        <row r="2006">
          <cell r="A2006" t="str">
            <v>G970518-000</v>
          </cell>
          <cell r="B2006" t="str">
            <v>Fixtures and fittings</v>
          </cell>
          <cell r="C2006">
            <v>1301</v>
          </cell>
          <cell r="D2006" t="str">
            <v>IS</v>
          </cell>
          <cell r="E2006" t="str">
            <v>N/A</v>
          </cell>
          <cell r="F2006">
            <v>3440</v>
          </cell>
          <cell r="G2006" t="str">
            <v>SHT</v>
          </cell>
          <cell r="H2006" t="str">
            <v>2MB FLASH MEMORY FOR 1620</v>
          </cell>
          <cell r="I2006">
            <v>35492</v>
          </cell>
          <cell r="J2006">
            <v>35520</v>
          </cell>
          <cell r="K2006">
            <v>1820</v>
          </cell>
          <cell r="L2006">
            <v>0</v>
          </cell>
          <cell r="M2006">
            <v>15100</v>
          </cell>
          <cell r="N2006">
            <v>15099</v>
          </cell>
          <cell r="O2006">
            <v>1</v>
          </cell>
          <cell r="R2006">
            <v>2.6262000000000001E-2</v>
          </cell>
          <cell r="S2006">
            <v>396.55619999999999</v>
          </cell>
          <cell r="T2006">
            <v>396.52993800000002</v>
          </cell>
          <cell r="U2006">
            <v>2.626199999997425E-2</v>
          </cell>
          <cell r="W2006">
            <v>1997</v>
          </cell>
          <cell r="X2006">
            <v>7</v>
          </cell>
          <cell r="Y2006">
            <v>1.2178072111846947</v>
          </cell>
          <cell r="Z2006">
            <v>1</v>
          </cell>
          <cell r="AA2006">
            <v>4</v>
          </cell>
          <cell r="AB2006">
            <v>500</v>
          </cell>
          <cell r="AC2006">
            <v>0.08</v>
          </cell>
          <cell r="AD2006">
            <v>40</v>
          </cell>
          <cell r="AH2006">
            <v>0.5</v>
          </cell>
        </row>
        <row r="2007">
          <cell r="A2007" t="str">
            <v>G970522-000</v>
          </cell>
          <cell r="B2007" t="str">
            <v>Fixtures and fittings</v>
          </cell>
          <cell r="C2007">
            <v>1301</v>
          </cell>
          <cell r="D2007" t="str">
            <v>IS</v>
          </cell>
          <cell r="E2007" t="str">
            <v>N/A</v>
          </cell>
          <cell r="F2007">
            <v>4010031</v>
          </cell>
          <cell r="G2007" t="str">
            <v>NCOA</v>
          </cell>
          <cell r="H2007" t="str">
            <v>XYPLEX ACCESS TEERMANAL SERVER 20 PORT</v>
          </cell>
          <cell r="I2007">
            <v>35478</v>
          </cell>
          <cell r="J2007">
            <v>35520</v>
          </cell>
          <cell r="K2007">
            <v>1820</v>
          </cell>
          <cell r="L2007">
            <v>0</v>
          </cell>
          <cell r="M2007">
            <v>123100</v>
          </cell>
          <cell r="N2007">
            <v>123099</v>
          </cell>
          <cell r="O2007">
            <v>1</v>
          </cell>
          <cell r="R2007">
            <v>2.6262000000000001E-2</v>
          </cell>
          <cell r="S2007">
            <v>3232.8522000000003</v>
          </cell>
          <cell r="T2007">
            <v>3232.825938</v>
          </cell>
          <cell r="U2007">
            <v>2.6262000000315311E-2</v>
          </cell>
          <cell r="W2007">
            <v>1997</v>
          </cell>
          <cell r="X2007">
            <v>7</v>
          </cell>
          <cell r="Y2007">
            <v>1.2178072111846947</v>
          </cell>
          <cell r="Z2007">
            <v>1</v>
          </cell>
          <cell r="AA2007">
            <v>4</v>
          </cell>
          <cell r="AB2007">
            <v>3900</v>
          </cell>
          <cell r="AC2007">
            <v>0.08</v>
          </cell>
          <cell r="AD2007">
            <v>310</v>
          </cell>
          <cell r="AH2007">
            <v>0.5</v>
          </cell>
        </row>
        <row r="2008">
          <cell r="A2008" t="str">
            <v>G970523-000</v>
          </cell>
          <cell r="B2008" t="str">
            <v>Fixtures and fittings</v>
          </cell>
          <cell r="C2008">
            <v>1301</v>
          </cell>
          <cell r="D2008" t="str">
            <v>IS</v>
          </cell>
          <cell r="E2008" t="str">
            <v>N/A</v>
          </cell>
          <cell r="F2008">
            <v>4010030</v>
          </cell>
          <cell r="G2008" t="str">
            <v>NCOA</v>
          </cell>
          <cell r="H2008" t="str">
            <v>DIGITAL CAMARA CANON</v>
          </cell>
          <cell r="I2008">
            <v>35478</v>
          </cell>
          <cell r="J2008">
            <v>35520</v>
          </cell>
          <cell r="K2008">
            <v>1820</v>
          </cell>
          <cell r="L2008">
            <v>0</v>
          </cell>
          <cell r="M2008">
            <v>53500</v>
          </cell>
          <cell r="N2008">
            <v>53499</v>
          </cell>
          <cell r="O2008">
            <v>1</v>
          </cell>
          <cell r="R2008">
            <v>2.6262000000000001E-2</v>
          </cell>
          <cell r="S2008">
            <v>1405.0170000000001</v>
          </cell>
          <cell r="T2008">
            <v>1404.990738</v>
          </cell>
          <cell r="U2008">
            <v>2.6262000000087937E-2</v>
          </cell>
          <cell r="W2008">
            <v>1997</v>
          </cell>
          <cell r="X2008">
            <v>7</v>
          </cell>
          <cell r="Y2008">
            <v>1.2178072111846947</v>
          </cell>
          <cell r="Z2008">
            <v>1</v>
          </cell>
          <cell r="AA2008">
            <v>4</v>
          </cell>
          <cell r="AB2008">
            <v>1700</v>
          </cell>
          <cell r="AC2008">
            <v>0.08</v>
          </cell>
          <cell r="AD2008">
            <v>140</v>
          </cell>
          <cell r="AH2008">
            <v>0.5</v>
          </cell>
        </row>
        <row r="2009">
          <cell r="A2009" t="str">
            <v>G970524-000</v>
          </cell>
          <cell r="B2009" t="str">
            <v>Fixtures and fittings</v>
          </cell>
          <cell r="C2009">
            <v>1301</v>
          </cell>
          <cell r="D2009" t="str">
            <v>IS</v>
          </cell>
          <cell r="E2009" t="str">
            <v>N/A</v>
          </cell>
          <cell r="F2009">
            <v>2340</v>
          </cell>
          <cell r="G2009" t="str">
            <v>SHT</v>
          </cell>
          <cell r="H2009" t="str">
            <v>SUN COLOR UPS 1000 VA</v>
          </cell>
          <cell r="I2009">
            <v>35478</v>
          </cell>
          <cell r="J2009">
            <v>35520</v>
          </cell>
          <cell r="K2009">
            <v>1820</v>
          </cell>
          <cell r="L2009">
            <v>0</v>
          </cell>
          <cell r="M2009">
            <v>26500</v>
          </cell>
          <cell r="N2009">
            <v>26499</v>
          </cell>
          <cell r="O2009">
            <v>1</v>
          </cell>
          <cell r="R2009">
            <v>2.5007100000000001E-2</v>
          </cell>
          <cell r="S2009">
            <v>662.68815000000006</v>
          </cell>
          <cell r="T2009">
            <v>662.66314290000003</v>
          </cell>
          <cell r="U2009">
            <v>2.5007100000038918E-2</v>
          </cell>
          <cell r="W2009">
            <v>1997</v>
          </cell>
          <cell r="X2009">
            <v>7</v>
          </cell>
          <cell r="Y2009">
            <v>1.2178072111846947</v>
          </cell>
          <cell r="Z2009">
            <v>1</v>
          </cell>
          <cell r="AA2009">
            <v>4</v>
          </cell>
          <cell r="AB2009">
            <v>800</v>
          </cell>
          <cell r="AC2009">
            <v>0.08</v>
          </cell>
          <cell r="AD2009">
            <v>60</v>
          </cell>
          <cell r="AH2009">
            <v>0.5</v>
          </cell>
        </row>
        <row r="2010">
          <cell r="A2010" t="str">
            <v>G970525-000</v>
          </cell>
          <cell r="B2010" t="str">
            <v>Fixtures and fittings</v>
          </cell>
          <cell r="C2010">
            <v>1301</v>
          </cell>
          <cell r="D2010" t="str">
            <v>IS</v>
          </cell>
          <cell r="E2010" t="str">
            <v>N/A</v>
          </cell>
          <cell r="F2010">
            <v>2340</v>
          </cell>
          <cell r="G2010" t="str">
            <v>SHT</v>
          </cell>
          <cell r="H2010" t="str">
            <v>SUN COLOR UPS 1000 VA</v>
          </cell>
          <cell r="I2010">
            <v>35478</v>
          </cell>
          <cell r="J2010">
            <v>35520</v>
          </cell>
          <cell r="K2010">
            <v>1820</v>
          </cell>
          <cell r="L2010">
            <v>0</v>
          </cell>
          <cell r="M2010">
            <v>26500</v>
          </cell>
          <cell r="N2010">
            <v>26499</v>
          </cell>
          <cell r="O2010">
            <v>1</v>
          </cell>
          <cell r="R2010">
            <v>2.5007100000000001E-2</v>
          </cell>
          <cell r="S2010">
            <v>662.68815000000006</v>
          </cell>
          <cell r="T2010">
            <v>662.66314290000003</v>
          </cell>
          <cell r="U2010">
            <v>2.5007100000038918E-2</v>
          </cell>
          <cell r="W2010">
            <v>1997</v>
          </cell>
          <cell r="X2010">
            <v>7</v>
          </cell>
          <cell r="Y2010">
            <v>1.2178072111846947</v>
          </cell>
          <cell r="Z2010">
            <v>1</v>
          </cell>
          <cell r="AA2010">
            <v>4</v>
          </cell>
          <cell r="AB2010">
            <v>800</v>
          </cell>
          <cell r="AC2010">
            <v>0.08</v>
          </cell>
          <cell r="AD2010">
            <v>60</v>
          </cell>
          <cell r="AH2010">
            <v>0.5</v>
          </cell>
        </row>
        <row r="2011">
          <cell r="A2011" t="str">
            <v>G970526-000</v>
          </cell>
          <cell r="B2011" t="str">
            <v>Fixtures and fittings</v>
          </cell>
          <cell r="C2011">
            <v>2003</v>
          </cell>
          <cell r="D2011" t="str">
            <v>Fac</v>
          </cell>
          <cell r="E2011" t="str">
            <v>N/A</v>
          </cell>
          <cell r="F2011">
            <v>5240</v>
          </cell>
          <cell r="G2011" t="str">
            <v>SHT</v>
          </cell>
          <cell r="H2011" t="str">
            <v>PC# 284 PC PENTIUM 6X86-166</v>
          </cell>
          <cell r="I2011">
            <v>35516</v>
          </cell>
          <cell r="J2011">
            <v>35548</v>
          </cell>
          <cell r="K2011">
            <v>1820</v>
          </cell>
          <cell r="L2011">
            <v>0</v>
          </cell>
          <cell r="M2011">
            <v>56800</v>
          </cell>
          <cell r="N2011">
            <v>56799</v>
          </cell>
          <cell r="O2011">
            <v>1</v>
          </cell>
          <cell r="R2011">
            <v>2.5007100000000001E-2</v>
          </cell>
          <cell r="S2011">
            <v>1420.40328</v>
          </cell>
          <cell r="T2011">
            <v>1420.3782729</v>
          </cell>
          <cell r="U2011">
            <v>2.5007100000038918E-2</v>
          </cell>
          <cell r="W2011">
            <v>1997</v>
          </cell>
          <cell r="X2011">
            <v>6</v>
          </cell>
          <cell r="Y2011">
            <v>0</v>
          </cell>
          <cell r="Z2011">
            <v>1.0272626931567328</v>
          </cell>
          <cell r="AA2011">
            <v>5</v>
          </cell>
          <cell r="AB2011">
            <v>0</v>
          </cell>
          <cell r="AC2011">
            <v>0.03</v>
          </cell>
          <cell r="AD2011">
            <v>0</v>
          </cell>
          <cell r="AH2011">
            <v>0</v>
          </cell>
        </row>
        <row r="2012">
          <cell r="A2012" t="str">
            <v>G970526-001</v>
          </cell>
          <cell r="B2012" t="str">
            <v>Fixtures and fittings</v>
          </cell>
          <cell r="C2012">
            <v>2003</v>
          </cell>
          <cell r="D2012" t="str">
            <v>Fac</v>
          </cell>
          <cell r="E2012" t="str">
            <v>N/A</v>
          </cell>
          <cell r="F2012">
            <v>4010354</v>
          </cell>
          <cell r="G2012" t="str">
            <v>NETWORK</v>
          </cell>
          <cell r="H2012" t="str">
            <v>VIRUS SCAN LICENSE SOFTWARE</v>
          </cell>
          <cell r="I2012">
            <v>35741</v>
          </cell>
          <cell r="J2012">
            <v>35758</v>
          </cell>
          <cell r="K2012">
            <v>1820</v>
          </cell>
          <cell r="L2012">
            <v>0</v>
          </cell>
          <cell r="M2012">
            <v>4100</v>
          </cell>
          <cell r="N2012">
            <v>4099</v>
          </cell>
          <cell r="O2012">
            <v>1</v>
          </cell>
          <cell r="R2012">
            <v>2.6262000000000001E-2</v>
          </cell>
          <cell r="S2012">
            <v>107.6742</v>
          </cell>
          <cell r="T2012">
            <v>107.647938</v>
          </cell>
          <cell r="U2012">
            <v>2.6262000000002672E-2</v>
          </cell>
          <cell r="W2012">
            <v>1997</v>
          </cell>
          <cell r="X2012">
            <v>6</v>
          </cell>
          <cell r="Y2012">
            <v>0</v>
          </cell>
          <cell r="Z2012">
            <v>1.0272626931567328</v>
          </cell>
          <cell r="AA2012">
            <v>5</v>
          </cell>
          <cell r="AB2012">
            <v>0</v>
          </cell>
          <cell r="AC2012">
            <v>0.03</v>
          </cell>
          <cell r="AD2012">
            <v>0</v>
          </cell>
          <cell r="AH2012">
            <v>0</v>
          </cell>
        </row>
        <row r="2013">
          <cell r="A2013" t="str">
            <v>G970526-002</v>
          </cell>
          <cell r="B2013" t="str">
            <v>Fixtures and fittings</v>
          </cell>
          <cell r="C2013">
            <v>2003</v>
          </cell>
          <cell r="D2013" t="str">
            <v>Fac</v>
          </cell>
          <cell r="E2013" t="str">
            <v>N/A</v>
          </cell>
          <cell r="F2013">
            <v>990360</v>
          </cell>
          <cell r="G2013" t="str">
            <v>RICH TRADING</v>
          </cell>
          <cell r="H2013" t="str">
            <v>30MB COMPACT FLASH MEMORY CARD</v>
          </cell>
          <cell r="I2013">
            <v>36382</v>
          </cell>
          <cell r="J2013">
            <v>36401</v>
          </cell>
          <cell r="K2013">
            <v>1820</v>
          </cell>
          <cell r="L2013">
            <v>0</v>
          </cell>
          <cell r="M2013">
            <v>4025</v>
          </cell>
          <cell r="N2013">
            <v>4024</v>
          </cell>
          <cell r="O2013">
            <v>1</v>
          </cell>
          <cell r="R2013">
            <v>2.6262000000000001E-2</v>
          </cell>
          <cell r="S2013">
            <v>105.70455</v>
          </cell>
          <cell r="T2013">
            <v>105.67828800000001</v>
          </cell>
          <cell r="U2013">
            <v>2.6261999999988461E-2</v>
          </cell>
          <cell r="W2013">
            <v>1999</v>
          </cell>
          <cell r="X2013">
            <v>7</v>
          </cell>
          <cell r="Y2013">
            <v>1.1553228621291447</v>
          </cell>
          <cell r="Z2013">
            <v>1</v>
          </cell>
          <cell r="AA2013">
            <v>4</v>
          </cell>
          <cell r="AB2013">
            <v>0</v>
          </cell>
          <cell r="AC2013">
            <v>0.09</v>
          </cell>
          <cell r="AD2013">
            <v>0</v>
          </cell>
          <cell r="AH2013">
            <v>0</v>
          </cell>
        </row>
        <row r="2014">
          <cell r="A2014" t="str">
            <v>G970527-000</v>
          </cell>
          <cell r="B2014" t="str">
            <v>Fixtures and fittings</v>
          </cell>
          <cell r="C2014">
            <v>2003</v>
          </cell>
          <cell r="D2014" t="str">
            <v>Fac</v>
          </cell>
          <cell r="E2014" t="str">
            <v>N/A</v>
          </cell>
          <cell r="F2014">
            <v>5240</v>
          </cell>
          <cell r="G2014" t="str">
            <v>SHT</v>
          </cell>
          <cell r="H2014" t="str">
            <v>PRINTER CANON BJC-210S</v>
          </cell>
          <cell r="I2014">
            <v>35516</v>
          </cell>
          <cell r="J2014">
            <v>35548</v>
          </cell>
          <cell r="K2014">
            <v>1820</v>
          </cell>
          <cell r="L2014">
            <v>0</v>
          </cell>
          <cell r="M2014">
            <v>5900</v>
          </cell>
          <cell r="N2014">
            <v>5899</v>
          </cell>
          <cell r="O2014">
            <v>1</v>
          </cell>
          <cell r="R2014">
            <v>2.5007100000000001E-2</v>
          </cell>
          <cell r="S2014">
            <v>147.54189</v>
          </cell>
          <cell r="T2014">
            <v>147.51688290000001</v>
          </cell>
          <cell r="U2014">
            <v>2.5007099999982074E-2</v>
          </cell>
          <cell r="W2014">
            <v>1997</v>
          </cell>
          <cell r="X2014">
            <v>5</v>
          </cell>
          <cell r="Y2014">
            <v>0.69332146086144497</v>
          </cell>
          <cell r="Z2014">
            <v>1.0272626931567328</v>
          </cell>
          <cell r="AA2014">
            <v>4</v>
          </cell>
          <cell r="AB2014">
            <v>0</v>
          </cell>
          <cell r="AC2014">
            <v>0.08</v>
          </cell>
          <cell r="AD2014">
            <v>0</v>
          </cell>
          <cell r="AH2014">
            <v>0</v>
          </cell>
        </row>
        <row r="2015">
          <cell r="A2015" t="str">
            <v>G970528-000</v>
          </cell>
          <cell r="B2015" t="str">
            <v>Fixtures and fittings</v>
          </cell>
          <cell r="C2015">
            <v>1301</v>
          </cell>
          <cell r="D2015" t="str">
            <v>IS</v>
          </cell>
          <cell r="E2015" t="str">
            <v>N/A</v>
          </cell>
          <cell r="F2015">
            <v>6140</v>
          </cell>
          <cell r="G2015" t="str">
            <v>SHT</v>
          </cell>
          <cell r="H2015" t="str">
            <v>LANTRONIC PRINT SERVER</v>
          </cell>
          <cell r="I2015">
            <v>35522</v>
          </cell>
          <cell r="J2015">
            <v>35548</v>
          </cell>
          <cell r="K2015">
            <v>1820</v>
          </cell>
          <cell r="L2015">
            <v>0</v>
          </cell>
          <cell r="M2015">
            <v>11900</v>
          </cell>
          <cell r="N2015">
            <v>11899</v>
          </cell>
          <cell r="O2015">
            <v>1</v>
          </cell>
          <cell r="R2015">
            <v>2.5007100000000001E-2</v>
          </cell>
          <cell r="S2015">
            <v>297.58449000000002</v>
          </cell>
          <cell r="T2015">
            <v>297.55948290000003</v>
          </cell>
          <cell r="U2015">
            <v>2.5007099999982074E-2</v>
          </cell>
          <cell r="W2015">
            <v>1997</v>
          </cell>
          <cell r="X2015">
            <v>7</v>
          </cell>
          <cell r="Y2015">
            <v>1.2178072111846947</v>
          </cell>
          <cell r="Z2015">
            <v>1</v>
          </cell>
          <cell r="AA2015">
            <v>4</v>
          </cell>
          <cell r="AB2015">
            <v>0</v>
          </cell>
          <cell r="AC2015">
            <v>0.08</v>
          </cell>
          <cell r="AD2015">
            <v>0</v>
          </cell>
          <cell r="AH2015">
            <v>0</v>
          </cell>
        </row>
        <row r="2016">
          <cell r="A2016" t="str">
            <v>G970529-000</v>
          </cell>
          <cell r="B2016" t="str">
            <v>Fixtures and fittings</v>
          </cell>
          <cell r="C2016">
            <v>1301</v>
          </cell>
          <cell r="D2016" t="str">
            <v>IS</v>
          </cell>
          <cell r="E2016" t="str">
            <v>N/A</v>
          </cell>
          <cell r="F2016">
            <v>6140</v>
          </cell>
          <cell r="G2016" t="str">
            <v>SHT</v>
          </cell>
          <cell r="H2016" t="str">
            <v>LANTRONIC PRINT SERVER</v>
          </cell>
          <cell r="I2016">
            <v>35522</v>
          </cell>
          <cell r="J2016">
            <v>35548</v>
          </cell>
          <cell r="K2016">
            <v>1820</v>
          </cell>
          <cell r="L2016">
            <v>0</v>
          </cell>
          <cell r="M2016">
            <v>11900</v>
          </cell>
          <cell r="N2016">
            <v>11899</v>
          </cell>
          <cell r="O2016">
            <v>1</v>
          </cell>
          <cell r="R2016">
            <v>2.52468E-2</v>
          </cell>
          <cell r="S2016">
            <v>300.43691999999999</v>
          </cell>
          <cell r="T2016">
            <v>300.4116732</v>
          </cell>
          <cell r="U2016">
            <v>2.5246799999990799E-2</v>
          </cell>
          <cell r="W2016">
            <v>1997</v>
          </cell>
          <cell r="X2016">
            <v>7</v>
          </cell>
          <cell r="Y2016">
            <v>1.2178072111846947</v>
          </cell>
          <cell r="Z2016">
            <v>1</v>
          </cell>
          <cell r="AA2016">
            <v>4</v>
          </cell>
          <cell r="AB2016">
            <v>0</v>
          </cell>
          <cell r="AC2016">
            <v>0.08</v>
          </cell>
          <cell r="AD2016">
            <v>0</v>
          </cell>
          <cell r="AH2016">
            <v>0</v>
          </cell>
        </row>
        <row r="2017">
          <cell r="A2017" t="str">
            <v>G970530-000</v>
          </cell>
          <cell r="B2017" t="str">
            <v>Fixtures and fittings</v>
          </cell>
          <cell r="C2017">
            <v>1301</v>
          </cell>
          <cell r="D2017" t="str">
            <v>IS</v>
          </cell>
          <cell r="E2017" t="str">
            <v>N/A</v>
          </cell>
          <cell r="F2017">
            <v>6040</v>
          </cell>
          <cell r="G2017" t="str">
            <v>SHT</v>
          </cell>
          <cell r="H2017" t="str">
            <v>LANTRONIC PRINT SERVER</v>
          </cell>
          <cell r="I2017">
            <v>35522</v>
          </cell>
          <cell r="J2017">
            <v>35548</v>
          </cell>
          <cell r="K2017">
            <v>1820</v>
          </cell>
          <cell r="L2017">
            <v>0</v>
          </cell>
          <cell r="M2017">
            <v>14800</v>
          </cell>
          <cell r="N2017">
            <v>14799</v>
          </cell>
          <cell r="O2017">
            <v>1</v>
          </cell>
          <cell r="R2017">
            <v>2.52468E-2</v>
          </cell>
          <cell r="S2017">
            <v>373.65264000000002</v>
          </cell>
          <cell r="T2017">
            <v>373.62739319999997</v>
          </cell>
          <cell r="U2017">
            <v>2.5246800000047642E-2</v>
          </cell>
          <cell r="W2017">
            <v>1997</v>
          </cell>
          <cell r="X2017">
            <v>7</v>
          </cell>
          <cell r="Y2017">
            <v>1.2178072111846947</v>
          </cell>
          <cell r="Z2017">
            <v>1</v>
          </cell>
          <cell r="AA2017">
            <v>4</v>
          </cell>
          <cell r="AB2017">
            <v>0</v>
          </cell>
          <cell r="AC2017">
            <v>0.08</v>
          </cell>
          <cell r="AD2017">
            <v>0</v>
          </cell>
          <cell r="AH2017">
            <v>0</v>
          </cell>
        </row>
        <row r="2018">
          <cell r="A2018" t="str">
            <v>G970532-000</v>
          </cell>
          <cell r="B2018" t="str">
            <v>Fixtures and fittings</v>
          </cell>
          <cell r="C2018">
            <v>1301</v>
          </cell>
          <cell r="D2018" t="str">
            <v>IS</v>
          </cell>
          <cell r="E2018" t="str">
            <v>N/A</v>
          </cell>
          <cell r="F2018">
            <v>5540</v>
          </cell>
          <cell r="G2018" t="str">
            <v>SHT</v>
          </cell>
          <cell r="H2018" t="str">
            <v>1620 ACCESS SERVER</v>
          </cell>
          <cell r="I2018">
            <v>35522</v>
          </cell>
          <cell r="J2018">
            <v>35548</v>
          </cell>
          <cell r="K2018">
            <v>1820</v>
          </cell>
          <cell r="L2018">
            <v>0</v>
          </cell>
          <cell r="M2018">
            <v>101900</v>
          </cell>
          <cell r="N2018">
            <v>101899</v>
          </cell>
          <cell r="O2018">
            <v>1</v>
          </cell>
          <cell r="R2018">
            <v>2.6087200000000001E-2</v>
          </cell>
          <cell r="S2018">
            <v>2658.28568</v>
          </cell>
          <cell r="T2018">
            <v>2658.2595928000001</v>
          </cell>
          <cell r="U2018">
            <v>2.6087199999892619E-2</v>
          </cell>
          <cell r="W2018">
            <v>1997</v>
          </cell>
          <cell r="X2018">
            <v>7</v>
          </cell>
          <cell r="Y2018">
            <v>1.2178072111846947</v>
          </cell>
          <cell r="Z2018">
            <v>1</v>
          </cell>
          <cell r="AA2018">
            <v>4</v>
          </cell>
          <cell r="AB2018">
            <v>3300</v>
          </cell>
          <cell r="AC2018">
            <v>0.08</v>
          </cell>
          <cell r="AD2018">
            <v>260</v>
          </cell>
          <cell r="AH2018">
            <v>0.5</v>
          </cell>
        </row>
        <row r="2019">
          <cell r="A2019" t="str">
            <v>G970533-000</v>
          </cell>
          <cell r="B2019" t="str">
            <v>Fixtures and fittings</v>
          </cell>
          <cell r="C2019">
            <v>1301</v>
          </cell>
          <cell r="D2019" t="str">
            <v>IS</v>
          </cell>
          <cell r="E2019" t="str">
            <v>N/A</v>
          </cell>
          <cell r="F2019">
            <v>5540</v>
          </cell>
          <cell r="G2019" t="str">
            <v>SHT</v>
          </cell>
          <cell r="H2019" t="str">
            <v>1620 ACCESS SERVER</v>
          </cell>
          <cell r="I2019">
            <v>35522</v>
          </cell>
          <cell r="J2019">
            <v>35548</v>
          </cell>
          <cell r="K2019">
            <v>1820</v>
          </cell>
          <cell r="L2019">
            <v>0</v>
          </cell>
          <cell r="M2019">
            <v>101900</v>
          </cell>
          <cell r="N2019">
            <v>101899</v>
          </cell>
          <cell r="O2019">
            <v>1</v>
          </cell>
          <cell r="R2019">
            <v>2.6087200000000001E-2</v>
          </cell>
          <cell r="S2019">
            <v>2658.28568</v>
          </cell>
          <cell r="T2019">
            <v>2658.2595928000001</v>
          </cell>
          <cell r="U2019">
            <v>2.6087199999892619E-2</v>
          </cell>
          <cell r="W2019">
            <v>1997</v>
          </cell>
          <cell r="X2019">
            <v>7</v>
          </cell>
          <cell r="Y2019">
            <v>1.2178072111846947</v>
          </cell>
          <cell r="Z2019">
            <v>1</v>
          </cell>
          <cell r="AA2019">
            <v>4</v>
          </cell>
          <cell r="AB2019">
            <v>3300</v>
          </cell>
          <cell r="AC2019">
            <v>0.08</v>
          </cell>
          <cell r="AD2019">
            <v>260</v>
          </cell>
          <cell r="AH2019">
            <v>0.5</v>
          </cell>
        </row>
        <row r="2020">
          <cell r="A2020" t="str">
            <v>G970534-000</v>
          </cell>
          <cell r="B2020" t="str">
            <v>Fixtures and fittings</v>
          </cell>
          <cell r="C2020">
            <v>1301</v>
          </cell>
          <cell r="D2020" t="str">
            <v>IS</v>
          </cell>
          <cell r="E2020" t="str">
            <v>N/A</v>
          </cell>
          <cell r="F2020">
            <v>5540</v>
          </cell>
          <cell r="G2020" t="str">
            <v>SHT</v>
          </cell>
          <cell r="H2020" t="str">
            <v>1620 ACCESS SERVER</v>
          </cell>
          <cell r="I2020">
            <v>35522</v>
          </cell>
          <cell r="J2020">
            <v>35548</v>
          </cell>
          <cell r="K2020">
            <v>1820</v>
          </cell>
          <cell r="L2020">
            <v>0</v>
          </cell>
          <cell r="M2020">
            <v>101900</v>
          </cell>
          <cell r="N2020">
            <v>101899</v>
          </cell>
          <cell r="O2020">
            <v>1</v>
          </cell>
          <cell r="R2020">
            <v>2.6087200000000001E-2</v>
          </cell>
          <cell r="S2020">
            <v>2658.28568</v>
          </cell>
          <cell r="T2020">
            <v>2658.2595928000001</v>
          </cell>
          <cell r="U2020">
            <v>2.6087199999892619E-2</v>
          </cell>
          <cell r="W2020">
            <v>1997</v>
          </cell>
          <cell r="X2020">
            <v>7</v>
          </cell>
          <cell r="Y2020">
            <v>1.2178072111846947</v>
          </cell>
          <cell r="Z2020">
            <v>1</v>
          </cell>
          <cell r="AA2020">
            <v>4</v>
          </cell>
          <cell r="AB2020">
            <v>3300</v>
          </cell>
          <cell r="AC2020">
            <v>0.08</v>
          </cell>
          <cell r="AD2020">
            <v>260</v>
          </cell>
          <cell r="AH2020">
            <v>0.5</v>
          </cell>
        </row>
        <row r="2021">
          <cell r="A2021" t="str">
            <v>G970535-000</v>
          </cell>
          <cell r="B2021" t="str">
            <v>Fixtures and fittings</v>
          </cell>
          <cell r="C2021">
            <v>1301</v>
          </cell>
          <cell r="D2021" t="str">
            <v>IS</v>
          </cell>
          <cell r="E2021" t="str">
            <v>N/A</v>
          </cell>
          <cell r="F2021">
            <v>5540</v>
          </cell>
          <cell r="G2021" t="str">
            <v>SHT</v>
          </cell>
          <cell r="H2021" t="str">
            <v>1620 ACCESS SERVER</v>
          </cell>
          <cell r="I2021">
            <v>35522</v>
          </cell>
          <cell r="J2021">
            <v>35548</v>
          </cell>
          <cell r="K2021">
            <v>1820</v>
          </cell>
          <cell r="L2021">
            <v>0</v>
          </cell>
          <cell r="M2021">
            <v>101900</v>
          </cell>
          <cell r="N2021">
            <v>101899</v>
          </cell>
          <cell r="O2021">
            <v>1</v>
          </cell>
          <cell r="R2021">
            <v>2.6087200000000001E-2</v>
          </cell>
          <cell r="S2021">
            <v>2658.28568</v>
          </cell>
          <cell r="T2021">
            <v>2658.2595928000001</v>
          </cell>
          <cell r="U2021">
            <v>2.6087199999892619E-2</v>
          </cell>
          <cell r="W2021">
            <v>1997</v>
          </cell>
          <cell r="X2021">
            <v>7</v>
          </cell>
          <cell r="Y2021">
            <v>1.2178072111846947</v>
          </cell>
          <cell r="Z2021">
            <v>1</v>
          </cell>
          <cell r="AA2021">
            <v>4</v>
          </cell>
          <cell r="AB2021">
            <v>3300</v>
          </cell>
          <cell r="AC2021">
            <v>0.08</v>
          </cell>
          <cell r="AD2021">
            <v>260</v>
          </cell>
          <cell r="AH2021">
            <v>0.5</v>
          </cell>
        </row>
        <row r="2022">
          <cell r="A2022" t="str">
            <v>G970537-000</v>
          </cell>
          <cell r="B2022" t="str">
            <v>Fixtures and fittings</v>
          </cell>
          <cell r="C2022">
            <v>1301</v>
          </cell>
          <cell r="D2022" t="str">
            <v>IS</v>
          </cell>
          <cell r="E2022" t="str">
            <v>N/A</v>
          </cell>
          <cell r="F2022">
            <v>9240</v>
          </cell>
          <cell r="G2022" t="str">
            <v>SHT</v>
          </cell>
          <cell r="H2022" t="str">
            <v>PRINTER EPSON LX-300</v>
          </cell>
          <cell r="I2022">
            <v>35566</v>
          </cell>
          <cell r="J2022">
            <v>35548</v>
          </cell>
          <cell r="K2022">
            <v>1820</v>
          </cell>
          <cell r="L2022">
            <v>0</v>
          </cell>
          <cell r="M2022">
            <v>6000</v>
          </cell>
          <cell r="N2022">
            <v>5999</v>
          </cell>
          <cell r="O2022">
            <v>1</v>
          </cell>
          <cell r="R2022">
            <v>2.6087200000000001E-2</v>
          </cell>
          <cell r="S2022">
            <v>156.5232</v>
          </cell>
          <cell r="T2022">
            <v>156.4971128</v>
          </cell>
          <cell r="U2022">
            <v>2.6087200000006305E-2</v>
          </cell>
          <cell r="W2022">
            <v>1997</v>
          </cell>
          <cell r="X2022">
            <v>5</v>
          </cell>
          <cell r="Y2022">
            <v>0.69332146086144497</v>
          </cell>
          <cell r="Z2022">
            <v>1.0272626931567328</v>
          </cell>
          <cell r="AA2022">
            <v>4</v>
          </cell>
          <cell r="AB2022">
            <v>0</v>
          </cell>
          <cell r="AC2022">
            <v>0.08</v>
          </cell>
          <cell r="AD2022">
            <v>0</v>
          </cell>
          <cell r="AH2022">
            <v>0</v>
          </cell>
        </row>
        <row r="2023">
          <cell r="A2023" t="str">
            <v>G970538-000</v>
          </cell>
          <cell r="B2023" t="str">
            <v>Fixtures and fittings</v>
          </cell>
          <cell r="C2023">
            <v>1301</v>
          </cell>
          <cell r="D2023" t="str">
            <v>IS</v>
          </cell>
          <cell r="E2023" t="str">
            <v>N/A</v>
          </cell>
          <cell r="F2023">
            <v>9240</v>
          </cell>
          <cell r="G2023" t="str">
            <v>SHT</v>
          </cell>
          <cell r="H2023" t="str">
            <v>PRINTER EPSON LX-300</v>
          </cell>
          <cell r="I2023">
            <v>35566</v>
          </cell>
          <cell r="J2023">
            <v>35548</v>
          </cell>
          <cell r="K2023">
            <v>1820</v>
          </cell>
          <cell r="L2023">
            <v>0</v>
          </cell>
          <cell r="M2023">
            <v>6000</v>
          </cell>
          <cell r="N2023">
            <v>5999</v>
          </cell>
          <cell r="O2023">
            <v>1</v>
          </cell>
          <cell r="R2023">
            <v>2.6087200000000001E-2</v>
          </cell>
          <cell r="S2023">
            <v>156.5232</v>
          </cell>
          <cell r="T2023">
            <v>156.4971128</v>
          </cell>
          <cell r="U2023">
            <v>2.6087200000006305E-2</v>
          </cell>
          <cell r="W2023">
            <v>1997</v>
          </cell>
          <cell r="X2023">
            <v>5</v>
          </cell>
          <cell r="Y2023">
            <v>0.69332146086144497</v>
          </cell>
          <cell r="Z2023">
            <v>1.0272626931567328</v>
          </cell>
          <cell r="AA2023">
            <v>4</v>
          </cell>
          <cell r="AB2023">
            <v>110</v>
          </cell>
          <cell r="AC2023">
            <v>0.08</v>
          </cell>
          <cell r="AD2023">
            <v>10</v>
          </cell>
          <cell r="AH2023">
            <v>0.5</v>
          </cell>
        </row>
        <row r="2024">
          <cell r="A2024" t="str">
            <v>G970539-001</v>
          </cell>
          <cell r="B2024" t="str">
            <v>Fixtures and fittings</v>
          </cell>
          <cell r="C2024">
            <v>1301</v>
          </cell>
          <cell r="D2024" t="str">
            <v>IS</v>
          </cell>
          <cell r="E2024" t="str">
            <v>N/A</v>
          </cell>
          <cell r="F2024">
            <v>4010354</v>
          </cell>
          <cell r="G2024" t="str">
            <v>NETWORK</v>
          </cell>
          <cell r="H2024" t="str">
            <v>VIRUS SCAN LICENSE SOFTWARE</v>
          </cell>
          <cell r="I2024">
            <v>35741</v>
          </cell>
          <cell r="J2024">
            <v>35758</v>
          </cell>
          <cell r="K2024">
            <v>1820</v>
          </cell>
          <cell r="L2024">
            <v>0</v>
          </cell>
          <cell r="M2024">
            <v>4100</v>
          </cell>
          <cell r="N2024">
            <v>4099</v>
          </cell>
          <cell r="O2024">
            <v>1</v>
          </cell>
          <cell r="R2024">
            <v>2.6087200000000001E-2</v>
          </cell>
          <cell r="S2024">
            <v>106.95752</v>
          </cell>
          <cell r="T2024">
            <v>106.93143280000001</v>
          </cell>
          <cell r="U2024">
            <v>2.6087199999992094E-2</v>
          </cell>
          <cell r="W2024">
            <v>1997</v>
          </cell>
          <cell r="X2024">
            <v>6</v>
          </cell>
          <cell r="Y2024">
            <v>0</v>
          </cell>
          <cell r="Z2024">
            <v>1.0272626931567328</v>
          </cell>
          <cell r="AA2024">
            <v>5</v>
          </cell>
          <cell r="AB2024">
            <v>0</v>
          </cell>
          <cell r="AC2024">
            <v>0.03</v>
          </cell>
          <cell r="AD2024">
            <v>0</v>
          </cell>
          <cell r="AH2024">
            <v>0</v>
          </cell>
        </row>
        <row r="2025">
          <cell r="A2025" t="str">
            <v>G970540-001</v>
          </cell>
          <cell r="B2025" t="str">
            <v>Fixtures and fittings</v>
          </cell>
          <cell r="C2025">
            <v>1301</v>
          </cell>
          <cell r="D2025" t="str">
            <v>IS</v>
          </cell>
          <cell r="E2025" t="str">
            <v>N/A</v>
          </cell>
          <cell r="F2025">
            <v>4010354</v>
          </cell>
          <cell r="G2025" t="str">
            <v>NETWORK</v>
          </cell>
          <cell r="H2025" t="str">
            <v>VIRUS SCAN LICENSE SOFTWARE</v>
          </cell>
          <cell r="I2025">
            <v>35741</v>
          </cell>
          <cell r="J2025">
            <v>35758</v>
          </cell>
          <cell r="K2025">
            <v>1820</v>
          </cell>
          <cell r="L2025">
            <v>0</v>
          </cell>
          <cell r="M2025">
            <v>4100</v>
          </cell>
          <cell r="N2025">
            <v>4099</v>
          </cell>
          <cell r="O2025">
            <v>1</v>
          </cell>
          <cell r="R2025">
            <v>2.6087200000000001E-2</v>
          </cell>
          <cell r="S2025">
            <v>106.95752</v>
          </cell>
          <cell r="T2025">
            <v>106.93143280000001</v>
          </cell>
          <cell r="U2025">
            <v>2.6087199999992094E-2</v>
          </cell>
          <cell r="W2025">
            <v>1997</v>
          </cell>
          <cell r="X2025">
            <v>6</v>
          </cell>
          <cell r="Y2025">
            <v>0</v>
          </cell>
          <cell r="Z2025">
            <v>1.0272626931567328</v>
          </cell>
          <cell r="AA2025">
            <v>5</v>
          </cell>
          <cell r="AB2025">
            <v>0</v>
          </cell>
          <cell r="AC2025">
            <v>0.03</v>
          </cell>
          <cell r="AD2025">
            <v>0</v>
          </cell>
          <cell r="AH2025">
            <v>0</v>
          </cell>
        </row>
        <row r="2026">
          <cell r="A2026" t="str">
            <v>G970543-000</v>
          </cell>
          <cell r="B2026" t="str">
            <v>Fixtures and fittings</v>
          </cell>
          <cell r="C2026">
            <v>1301</v>
          </cell>
          <cell r="D2026" t="str">
            <v>IS</v>
          </cell>
          <cell r="E2026" t="str">
            <v>N/A</v>
          </cell>
          <cell r="F2026">
            <v>4010086</v>
          </cell>
          <cell r="G2026" t="str">
            <v>NETWORK</v>
          </cell>
          <cell r="H2026" t="str">
            <v>NT SERVER &amp; LICENSE 4/SET</v>
          </cell>
          <cell r="I2026">
            <v>35549</v>
          </cell>
          <cell r="J2026">
            <v>35548</v>
          </cell>
          <cell r="K2026">
            <v>1820</v>
          </cell>
          <cell r="L2026">
            <v>0</v>
          </cell>
          <cell r="M2026">
            <v>880000</v>
          </cell>
          <cell r="N2026">
            <v>879999</v>
          </cell>
          <cell r="O2026">
            <v>1</v>
          </cell>
          <cell r="R2026">
            <v>2.6087200000000001E-2</v>
          </cell>
          <cell r="S2026">
            <v>22956.736000000001</v>
          </cell>
          <cell r="T2026">
            <v>22956.709912800001</v>
          </cell>
          <cell r="U2026">
            <v>2.6087199999892619E-2</v>
          </cell>
          <cell r="W2026">
            <v>1997</v>
          </cell>
          <cell r="X2026">
            <v>7</v>
          </cell>
          <cell r="Y2026">
            <v>1.2178072111846947</v>
          </cell>
          <cell r="Z2026">
            <v>1</v>
          </cell>
          <cell r="AA2026">
            <v>4</v>
          </cell>
          <cell r="AB2026">
            <v>28100</v>
          </cell>
          <cell r="AC2026">
            <v>0.08</v>
          </cell>
          <cell r="AD2026">
            <v>2200</v>
          </cell>
          <cell r="AH2026">
            <v>0.5</v>
          </cell>
        </row>
        <row r="2027">
          <cell r="A2027" t="str">
            <v>G970544-000</v>
          </cell>
          <cell r="B2027" t="str">
            <v>Fixtures and fittings</v>
          </cell>
          <cell r="C2027">
            <v>1301</v>
          </cell>
          <cell r="D2027" t="str">
            <v>IS</v>
          </cell>
          <cell r="E2027" t="str">
            <v>N/A</v>
          </cell>
          <cell r="F2027">
            <v>2078</v>
          </cell>
          <cell r="G2027" t="str">
            <v>MASTERTECH</v>
          </cell>
          <cell r="H2027" t="str">
            <v>DOOR ACCESS CONTROL TAFF MK V COMPLETE SET</v>
          </cell>
          <cell r="I2027">
            <v>35545</v>
          </cell>
          <cell r="J2027">
            <v>35548</v>
          </cell>
          <cell r="K2027">
            <v>1820</v>
          </cell>
          <cell r="L2027">
            <v>0</v>
          </cell>
          <cell r="M2027">
            <v>239074</v>
          </cell>
          <cell r="N2027">
            <v>239073</v>
          </cell>
          <cell r="O2027">
            <v>1</v>
          </cell>
          <cell r="R2027">
            <v>2.6087200000000001E-2</v>
          </cell>
          <cell r="S2027">
            <v>6236.7712528000002</v>
          </cell>
          <cell r="T2027">
            <v>6236.7451656000003</v>
          </cell>
          <cell r="U2027">
            <v>2.6087199999892619E-2</v>
          </cell>
          <cell r="W2027">
            <v>1997</v>
          </cell>
          <cell r="X2027">
            <v>7</v>
          </cell>
          <cell r="Y2027">
            <v>1.2178072111846947</v>
          </cell>
          <cell r="Z2027">
            <v>1</v>
          </cell>
          <cell r="AA2027">
            <v>4</v>
          </cell>
          <cell r="AB2027">
            <v>7600</v>
          </cell>
          <cell r="AC2027">
            <v>0.08</v>
          </cell>
          <cell r="AD2027">
            <v>610</v>
          </cell>
          <cell r="AH2027">
            <v>0.5</v>
          </cell>
        </row>
        <row r="2028">
          <cell r="A2028" t="str">
            <v>G970545-000</v>
          </cell>
          <cell r="B2028" t="str">
            <v>Fixtures and fittings</v>
          </cell>
          <cell r="C2028">
            <v>1301</v>
          </cell>
          <cell r="D2028" t="str">
            <v>IS</v>
          </cell>
          <cell r="E2028" t="str">
            <v>N/A</v>
          </cell>
          <cell r="F2028" t="str">
            <v>IV9704-258</v>
          </cell>
          <cell r="G2028" t="str">
            <v>SAG</v>
          </cell>
          <cell r="H2028" t="str">
            <v>LANTRONIX PRINT SERVER EPS II</v>
          </cell>
          <cell r="I2028">
            <v>35544</v>
          </cell>
          <cell r="J2028">
            <v>35548</v>
          </cell>
          <cell r="K2028">
            <v>1820</v>
          </cell>
          <cell r="L2028">
            <v>0</v>
          </cell>
          <cell r="M2028">
            <v>14800</v>
          </cell>
          <cell r="N2028">
            <v>14799</v>
          </cell>
          <cell r="O2028">
            <v>1</v>
          </cell>
          <cell r="R2028">
            <v>2.6087200000000001E-2</v>
          </cell>
          <cell r="S2028">
            <v>386.09056000000004</v>
          </cell>
          <cell r="T2028">
            <v>386.06447280000003</v>
          </cell>
          <cell r="U2028">
            <v>2.6087200000006305E-2</v>
          </cell>
          <cell r="W2028">
            <v>1997</v>
          </cell>
          <cell r="X2028">
            <v>7</v>
          </cell>
          <cell r="Y2028">
            <v>1.2178072111846947</v>
          </cell>
          <cell r="Z2028">
            <v>1</v>
          </cell>
          <cell r="AA2028">
            <v>4</v>
          </cell>
          <cell r="AB2028">
            <v>0</v>
          </cell>
          <cell r="AC2028">
            <v>0.08</v>
          </cell>
          <cell r="AD2028">
            <v>0</v>
          </cell>
          <cell r="AH2028">
            <v>0</v>
          </cell>
        </row>
        <row r="2029">
          <cell r="A2029" t="str">
            <v>G970546-000</v>
          </cell>
          <cell r="B2029" t="str">
            <v>Fixtures and fittings</v>
          </cell>
          <cell r="C2029">
            <v>1301</v>
          </cell>
          <cell r="D2029" t="str">
            <v>IS</v>
          </cell>
          <cell r="E2029" t="str">
            <v>N/A</v>
          </cell>
          <cell r="F2029" t="str">
            <v>IV9704-258</v>
          </cell>
          <cell r="G2029" t="str">
            <v>SAG</v>
          </cell>
          <cell r="H2029" t="str">
            <v>LANTRONIX PRINTSERVER EPS II</v>
          </cell>
          <cell r="I2029">
            <v>35544</v>
          </cell>
          <cell r="J2029">
            <v>35548</v>
          </cell>
          <cell r="K2029">
            <v>1820</v>
          </cell>
          <cell r="L2029">
            <v>0</v>
          </cell>
          <cell r="M2029">
            <v>14800</v>
          </cell>
          <cell r="N2029">
            <v>14799</v>
          </cell>
          <cell r="O2029">
            <v>1</v>
          </cell>
          <cell r="R2029">
            <v>2.6087200000000001E-2</v>
          </cell>
          <cell r="S2029">
            <v>386.09056000000004</v>
          </cell>
          <cell r="T2029">
            <v>386.06447280000003</v>
          </cell>
          <cell r="U2029">
            <v>2.6087200000006305E-2</v>
          </cell>
          <cell r="W2029">
            <v>1997</v>
          </cell>
          <cell r="X2029">
            <v>7</v>
          </cell>
          <cell r="Y2029">
            <v>1.2178072111846947</v>
          </cell>
          <cell r="Z2029">
            <v>1</v>
          </cell>
          <cell r="AA2029">
            <v>4</v>
          </cell>
          <cell r="AB2029">
            <v>0</v>
          </cell>
          <cell r="AC2029">
            <v>0.08</v>
          </cell>
          <cell r="AD2029">
            <v>0</v>
          </cell>
          <cell r="AH2029">
            <v>0</v>
          </cell>
        </row>
        <row r="2030">
          <cell r="A2030" t="str">
            <v>G970547-000</v>
          </cell>
          <cell r="B2030" t="str">
            <v>Fixtures and fittings</v>
          </cell>
          <cell r="C2030">
            <v>1301</v>
          </cell>
          <cell r="D2030" t="str">
            <v>IS</v>
          </cell>
          <cell r="E2030" t="str">
            <v>N/A</v>
          </cell>
          <cell r="F2030">
            <v>8140</v>
          </cell>
          <cell r="G2030" t="str">
            <v>SHT</v>
          </cell>
          <cell r="H2030" t="str">
            <v>PC# 287 SHT PC SYSTEM ( PENTIUM 120MB )</v>
          </cell>
          <cell r="I2030">
            <v>35556</v>
          </cell>
          <cell r="J2030">
            <v>35548</v>
          </cell>
          <cell r="K2030">
            <v>1820</v>
          </cell>
          <cell r="L2030">
            <v>0</v>
          </cell>
          <cell r="M2030">
            <v>49000</v>
          </cell>
          <cell r="N2030">
            <v>48999</v>
          </cell>
          <cell r="O2030">
            <v>1</v>
          </cell>
          <cell r="R2030">
            <v>2.6087200000000001E-2</v>
          </cell>
          <cell r="S2030">
            <v>1278.2728</v>
          </cell>
          <cell r="T2030">
            <v>1278.2467128000001</v>
          </cell>
          <cell r="U2030">
            <v>2.6087199999892619E-2</v>
          </cell>
          <cell r="W2030">
            <v>1997</v>
          </cell>
          <cell r="X2030">
            <v>6</v>
          </cell>
          <cell r="Y2030">
            <v>0</v>
          </cell>
          <cell r="Z2030">
            <v>1.0272626931567328</v>
          </cell>
          <cell r="AA2030">
            <v>5</v>
          </cell>
          <cell r="AB2030">
            <v>0</v>
          </cell>
          <cell r="AC2030">
            <v>0.03</v>
          </cell>
          <cell r="AD2030">
            <v>0</v>
          </cell>
          <cell r="AH2030">
            <v>0</v>
          </cell>
        </row>
        <row r="2031">
          <cell r="A2031" t="str">
            <v>G970547-001</v>
          </cell>
          <cell r="B2031" t="str">
            <v>Fixtures and fittings</v>
          </cell>
          <cell r="C2031">
            <v>1301</v>
          </cell>
          <cell r="D2031" t="str">
            <v>IS</v>
          </cell>
          <cell r="E2031" t="str">
            <v>N/A</v>
          </cell>
          <cell r="F2031">
            <v>20919</v>
          </cell>
          <cell r="G2031" t="str">
            <v>GW ASSOCIATES</v>
          </cell>
          <cell r="H2031" t="str">
            <v>DRIVER SOFTWARE &amp; SIB-308 BOARD</v>
          </cell>
          <cell r="I2031">
            <v>35553</v>
          </cell>
          <cell r="J2031">
            <v>35548</v>
          </cell>
          <cell r="K2031">
            <v>1820</v>
          </cell>
          <cell r="L2031">
            <v>0</v>
          </cell>
          <cell r="M2031">
            <v>199750</v>
          </cell>
          <cell r="N2031">
            <v>199749</v>
          </cell>
          <cell r="O2031">
            <v>1</v>
          </cell>
          <cell r="R2031">
            <v>2.6087200000000001E-2</v>
          </cell>
          <cell r="S2031">
            <v>5210.9182000000001</v>
          </cell>
          <cell r="T2031">
            <v>5210.8921128000002</v>
          </cell>
          <cell r="U2031">
            <v>2.6087199999892619E-2</v>
          </cell>
          <cell r="W2031">
            <v>1997</v>
          </cell>
          <cell r="X2031">
            <v>6</v>
          </cell>
          <cell r="Y2031">
            <v>0</v>
          </cell>
          <cell r="Z2031">
            <v>1.0272626931567328</v>
          </cell>
          <cell r="AA2031">
            <v>5</v>
          </cell>
          <cell r="AB2031">
            <v>0</v>
          </cell>
          <cell r="AC2031">
            <v>0.03</v>
          </cell>
          <cell r="AD2031">
            <v>0</v>
          </cell>
          <cell r="AH2031">
            <v>0</v>
          </cell>
        </row>
        <row r="2032">
          <cell r="A2032" t="str">
            <v>G970549-000</v>
          </cell>
          <cell r="B2032" t="str">
            <v>Fixtures and fittings</v>
          </cell>
          <cell r="C2032">
            <v>1301</v>
          </cell>
          <cell r="D2032" t="str">
            <v>IS</v>
          </cell>
          <cell r="E2032" t="str">
            <v>N/A</v>
          </cell>
          <cell r="F2032">
            <v>8140</v>
          </cell>
          <cell r="G2032" t="str">
            <v>SHT</v>
          </cell>
          <cell r="H2032" t="str">
            <v>PC# 286 SHT PC SYSTEM ( PENTIUM 120MB )</v>
          </cell>
          <cell r="I2032">
            <v>35556</v>
          </cell>
          <cell r="J2032">
            <v>35548</v>
          </cell>
          <cell r="K2032">
            <v>1820</v>
          </cell>
          <cell r="L2032">
            <v>0</v>
          </cell>
          <cell r="M2032">
            <v>49000</v>
          </cell>
          <cell r="N2032">
            <v>48999</v>
          </cell>
          <cell r="O2032">
            <v>1</v>
          </cell>
          <cell r="R2032">
            <v>2.6087200000000001E-2</v>
          </cell>
          <cell r="S2032">
            <v>1278.2728</v>
          </cell>
          <cell r="T2032">
            <v>1278.2467128000001</v>
          </cell>
          <cell r="U2032">
            <v>2.6087199999892619E-2</v>
          </cell>
          <cell r="W2032">
            <v>1997</v>
          </cell>
          <cell r="X2032">
            <v>6</v>
          </cell>
          <cell r="Y2032">
            <v>0</v>
          </cell>
          <cell r="Z2032">
            <v>1.0272626931567328</v>
          </cell>
          <cell r="AA2032">
            <v>5</v>
          </cell>
          <cell r="AB2032">
            <v>0</v>
          </cell>
          <cell r="AC2032">
            <v>0.03</v>
          </cell>
          <cell r="AD2032">
            <v>0</v>
          </cell>
          <cell r="AH2032">
            <v>0</v>
          </cell>
        </row>
        <row r="2033">
          <cell r="A2033" t="str">
            <v>G970551-000</v>
          </cell>
          <cell r="B2033" t="str">
            <v>Fixtures and fittings</v>
          </cell>
          <cell r="C2033">
            <v>1301</v>
          </cell>
          <cell r="D2033" t="str">
            <v>IS</v>
          </cell>
          <cell r="E2033" t="str">
            <v>N/A</v>
          </cell>
          <cell r="F2033">
            <v>8140</v>
          </cell>
          <cell r="G2033" t="str">
            <v>SHT</v>
          </cell>
          <cell r="H2033" t="str">
            <v>NETWORK EQUIPMENT</v>
          </cell>
          <cell r="I2033">
            <v>35556</v>
          </cell>
          <cell r="J2033">
            <v>35548</v>
          </cell>
          <cell r="K2033">
            <v>1820</v>
          </cell>
          <cell r="L2033">
            <v>0</v>
          </cell>
          <cell r="M2033">
            <v>91000</v>
          </cell>
          <cell r="N2033">
            <v>90999</v>
          </cell>
          <cell r="O2033">
            <v>1</v>
          </cell>
          <cell r="R2033">
            <v>2.6087200000000001E-2</v>
          </cell>
          <cell r="S2033">
            <v>2373.9352000000003</v>
          </cell>
          <cell r="T2033">
            <v>2373.9091128</v>
          </cell>
          <cell r="U2033">
            <v>2.6087200000347366E-2</v>
          </cell>
          <cell r="W2033">
            <v>1997</v>
          </cell>
          <cell r="X2033">
            <v>7</v>
          </cell>
          <cell r="Y2033">
            <v>1.2178072111846947</v>
          </cell>
          <cell r="Z2033">
            <v>1</v>
          </cell>
          <cell r="AA2033">
            <v>4</v>
          </cell>
          <cell r="AB2033">
            <v>2900</v>
          </cell>
          <cell r="AC2033">
            <v>0.08</v>
          </cell>
          <cell r="AD2033">
            <v>230</v>
          </cell>
          <cell r="AH2033">
            <v>0.5</v>
          </cell>
        </row>
        <row r="2034">
          <cell r="A2034" t="str">
            <v>G970552-000</v>
          </cell>
          <cell r="B2034" t="str">
            <v>Fixtures and fittings</v>
          </cell>
          <cell r="C2034">
            <v>1301</v>
          </cell>
          <cell r="D2034" t="str">
            <v>IS</v>
          </cell>
          <cell r="E2034" t="str">
            <v>N/A</v>
          </cell>
          <cell r="F2034">
            <v>8140</v>
          </cell>
          <cell r="G2034" t="str">
            <v>SHT</v>
          </cell>
          <cell r="H2034" t="str">
            <v>NETWORK EQUIPMENT</v>
          </cell>
          <cell r="I2034">
            <v>35556</v>
          </cell>
          <cell r="J2034">
            <v>35548</v>
          </cell>
          <cell r="K2034">
            <v>1820</v>
          </cell>
          <cell r="L2034">
            <v>0</v>
          </cell>
          <cell r="M2034">
            <v>91000</v>
          </cell>
          <cell r="N2034">
            <v>90999</v>
          </cell>
          <cell r="O2034">
            <v>1</v>
          </cell>
          <cell r="R2034">
            <v>2.6087200000000001E-2</v>
          </cell>
          <cell r="S2034">
            <v>2373.9352000000003</v>
          </cell>
          <cell r="T2034">
            <v>2373.9091128</v>
          </cell>
          <cell r="U2034">
            <v>2.6087200000347366E-2</v>
          </cell>
          <cell r="W2034">
            <v>1997</v>
          </cell>
          <cell r="X2034">
            <v>7</v>
          </cell>
          <cell r="Y2034">
            <v>1.2178072111846947</v>
          </cell>
          <cell r="Z2034">
            <v>1</v>
          </cell>
          <cell r="AA2034">
            <v>4</v>
          </cell>
          <cell r="AB2034">
            <v>2900</v>
          </cell>
          <cell r="AC2034">
            <v>0.08</v>
          </cell>
          <cell r="AD2034">
            <v>230</v>
          </cell>
          <cell r="AH2034">
            <v>0.5</v>
          </cell>
        </row>
        <row r="2035">
          <cell r="A2035" t="str">
            <v>G970553-000</v>
          </cell>
          <cell r="B2035" t="str">
            <v>Fixtures and fittings</v>
          </cell>
          <cell r="C2035">
            <v>1301</v>
          </cell>
          <cell r="D2035" t="str">
            <v>IS</v>
          </cell>
          <cell r="E2035" t="str">
            <v>N/A</v>
          </cell>
          <cell r="F2035">
            <v>4010140</v>
          </cell>
          <cell r="G2035" t="str">
            <v>NCOA</v>
          </cell>
          <cell r="H2035" t="str">
            <v>3COM FAST ETHERLINK HUB</v>
          </cell>
          <cell r="I2035">
            <v>35555</v>
          </cell>
          <cell r="J2035">
            <v>35611</v>
          </cell>
          <cell r="K2035">
            <v>1820</v>
          </cell>
          <cell r="L2035">
            <v>0</v>
          </cell>
          <cell r="M2035">
            <v>43000</v>
          </cell>
          <cell r="N2035">
            <v>42999</v>
          </cell>
          <cell r="O2035">
            <v>1</v>
          </cell>
          <cell r="R2035">
            <v>2.6087200000000001E-2</v>
          </cell>
          <cell r="S2035">
            <v>1121.7496000000001</v>
          </cell>
          <cell r="T2035">
            <v>1121.7235128</v>
          </cell>
          <cell r="U2035">
            <v>2.6087200000119992E-2</v>
          </cell>
          <cell r="W2035">
            <v>1997</v>
          </cell>
          <cell r="X2035">
            <v>7</v>
          </cell>
          <cell r="Y2035">
            <v>1.2178072111846947</v>
          </cell>
          <cell r="Z2035">
            <v>1</v>
          </cell>
          <cell r="AA2035">
            <v>4</v>
          </cell>
          <cell r="AB2035">
            <v>1400</v>
          </cell>
          <cell r="AC2035">
            <v>0.08</v>
          </cell>
          <cell r="AD2035">
            <v>110</v>
          </cell>
          <cell r="AH2035">
            <v>0.5</v>
          </cell>
        </row>
        <row r="2036">
          <cell r="A2036" t="str">
            <v>G970554-000</v>
          </cell>
          <cell r="B2036" t="str">
            <v>Fixtures and fittings</v>
          </cell>
          <cell r="C2036">
            <v>1301</v>
          </cell>
          <cell r="D2036" t="str">
            <v>IS</v>
          </cell>
          <cell r="E2036" t="str">
            <v>N/A</v>
          </cell>
          <cell r="F2036">
            <v>4010140</v>
          </cell>
          <cell r="G2036" t="str">
            <v>NCOA</v>
          </cell>
          <cell r="H2036" t="str">
            <v>3COM LINK BUILDER HUB</v>
          </cell>
          <cell r="I2036">
            <v>35555</v>
          </cell>
          <cell r="J2036">
            <v>35611</v>
          </cell>
          <cell r="K2036">
            <v>1820</v>
          </cell>
          <cell r="L2036">
            <v>0</v>
          </cell>
          <cell r="M2036">
            <v>60000</v>
          </cell>
          <cell r="N2036">
            <v>59999</v>
          </cell>
          <cell r="O2036">
            <v>1</v>
          </cell>
          <cell r="R2036">
            <v>2.6087200000000001E-2</v>
          </cell>
          <cell r="S2036">
            <v>1565.232</v>
          </cell>
          <cell r="T2036">
            <v>1565.2059128000001</v>
          </cell>
          <cell r="U2036">
            <v>2.6087199999892619E-2</v>
          </cell>
          <cell r="W2036">
            <v>1997</v>
          </cell>
          <cell r="X2036">
            <v>7</v>
          </cell>
          <cell r="Y2036">
            <v>1.2178072111846947</v>
          </cell>
          <cell r="Z2036">
            <v>1</v>
          </cell>
          <cell r="AA2036">
            <v>4</v>
          </cell>
          <cell r="AB2036">
            <v>1900</v>
          </cell>
          <cell r="AC2036">
            <v>0.08</v>
          </cell>
          <cell r="AD2036">
            <v>150</v>
          </cell>
          <cell r="AH2036">
            <v>0.5</v>
          </cell>
        </row>
        <row r="2037">
          <cell r="A2037" t="str">
            <v>G970555-000</v>
          </cell>
          <cell r="B2037" t="str">
            <v>Fixtures and fittings</v>
          </cell>
          <cell r="C2037">
            <v>1301</v>
          </cell>
          <cell r="D2037" t="str">
            <v>IS</v>
          </cell>
          <cell r="E2037" t="str">
            <v>N/A</v>
          </cell>
          <cell r="F2037">
            <v>4010140</v>
          </cell>
          <cell r="G2037" t="str">
            <v>NCOA</v>
          </cell>
          <cell r="H2037" t="str">
            <v>LANTRONIX PRINTER SERVER</v>
          </cell>
          <cell r="I2037">
            <v>35555</v>
          </cell>
          <cell r="J2037">
            <v>35611</v>
          </cell>
          <cell r="K2037">
            <v>1820</v>
          </cell>
          <cell r="L2037">
            <v>0</v>
          </cell>
          <cell r="M2037">
            <v>18500</v>
          </cell>
          <cell r="N2037">
            <v>18499</v>
          </cell>
          <cell r="O2037">
            <v>1</v>
          </cell>
          <cell r="R2037">
            <v>2.6087200000000001E-2</v>
          </cell>
          <cell r="S2037">
            <v>482.61320000000001</v>
          </cell>
          <cell r="T2037">
            <v>482.5871128</v>
          </cell>
          <cell r="U2037">
            <v>2.6087200000006305E-2</v>
          </cell>
          <cell r="W2037">
            <v>1997</v>
          </cell>
          <cell r="X2037">
            <v>5</v>
          </cell>
          <cell r="Y2037">
            <v>0.69332146086144497</v>
          </cell>
          <cell r="Z2037">
            <v>1.0272626931567328</v>
          </cell>
          <cell r="AA2037">
            <v>4</v>
          </cell>
          <cell r="AB2037">
            <v>0</v>
          </cell>
          <cell r="AC2037">
            <v>0.08</v>
          </cell>
          <cell r="AD2037">
            <v>0</v>
          </cell>
          <cell r="AH2037">
            <v>0</v>
          </cell>
        </row>
        <row r="2038">
          <cell r="A2038" t="str">
            <v>G970556-000</v>
          </cell>
          <cell r="B2038" t="str">
            <v>Fixtures and fittings</v>
          </cell>
          <cell r="C2038">
            <v>1301</v>
          </cell>
          <cell r="D2038" t="str">
            <v>IS</v>
          </cell>
          <cell r="E2038" t="str">
            <v>N/A</v>
          </cell>
          <cell r="F2038">
            <v>4010140</v>
          </cell>
          <cell r="G2038" t="str">
            <v>NCOA</v>
          </cell>
          <cell r="H2038" t="str">
            <v>LANTRONIX PRINTER SERVER</v>
          </cell>
          <cell r="I2038">
            <v>35555</v>
          </cell>
          <cell r="J2038">
            <v>35611</v>
          </cell>
          <cell r="K2038">
            <v>1820</v>
          </cell>
          <cell r="L2038">
            <v>0</v>
          </cell>
          <cell r="M2038">
            <v>18500</v>
          </cell>
          <cell r="N2038">
            <v>18499</v>
          </cell>
          <cell r="O2038">
            <v>1</v>
          </cell>
          <cell r="R2038">
            <v>2.6087200000000001E-2</v>
          </cell>
          <cell r="S2038">
            <v>482.61320000000001</v>
          </cell>
          <cell r="T2038">
            <v>482.5871128</v>
          </cell>
          <cell r="U2038">
            <v>2.6087200000006305E-2</v>
          </cell>
          <cell r="W2038">
            <v>1997</v>
          </cell>
          <cell r="X2038">
            <v>5</v>
          </cell>
          <cell r="Y2038">
            <v>0.69332146086144497</v>
          </cell>
          <cell r="Z2038">
            <v>1.0272626931567328</v>
          </cell>
          <cell r="AA2038">
            <v>4</v>
          </cell>
          <cell r="AB2038">
            <v>0</v>
          </cell>
          <cell r="AC2038">
            <v>0.08</v>
          </cell>
          <cell r="AD2038">
            <v>0</v>
          </cell>
          <cell r="AH2038">
            <v>0</v>
          </cell>
        </row>
        <row r="2039">
          <cell r="A2039" t="str">
            <v>G970557-000</v>
          </cell>
          <cell r="B2039" t="str">
            <v>Fixtures and fittings</v>
          </cell>
          <cell r="C2039">
            <v>1301</v>
          </cell>
          <cell r="D2039" t="str">
            <v>IS</v>
          </cell>
          <cell r="E2039" t="str">
            <v>N/A</v>
          </cell>
          <cell r="F2039">
            <v>4010140</v>
          </cell>
          <cell r="G2039" t="str">
            <v>NCOA</v>
          </cell>
          <cell r="H2039" t="str">
            <v>LANTRONIX PRINTER SERVER</v>
          </cell>
          <cell r="I2039">
            <v>35555</v>
          </cell>
          <cell r="J2039">
            <v>35611</v>
          </cell>
          <cell r="K2039">
            <v>1820</v>
          </cell>
          <cell r="L2039">
            <v>0</v>
          </cell>
          <cell r="M2039">
            <v>18500</v>
          </cell>
          <cell r="N2039">
            <v>18499</v>
          </cell>
          <cell r="O2039">
            <v>1</v>
          </cell>
          <cell r="R2039">
            <v>2.6087200000000001E-2</v>
          </cell>
          <cell r="S2039">
            <v>482.61320000000001</v>
          </cell>
          <cell r="T2039">
            <v>482.5871128</v>
          </cell>
          <cell r="U2039">
            <v>2.6087200000006305E-2</v>
          </cell>
          <cell r="W2039">
            <v>1997</v>
          </cell>
          <cell r="X2039">
            <v>5</v>
          </cell>
          <cell r="Y2039">
            <v>0.69332146086144497</v>
          </cell>
          <cell r="Z2039">
            <v>1.0272626931567328</v>
          </cell>
          <cell r="AA2039">
            <v>4</v>
          </cell>
          <cell r="AB2039">
            <v>0</v>
          </cell>
          <cell r="AC2039">
            <v>0.08</v>
          </cell>
          <cell r="AD2039">
            <v>0</v>
          </cell>
          <cell r="AH2039">
            <v>0</v>
          </cell>
        </row>
        <row r="2040">
          <cell r="A2040" t="str">
            <v>G970558-000</v>
          </cell>
          <cell r="B2040" t="str">
            <v>Fixtures and fittings</v>
          </cell>
          <cell r="C2040">
            <v>1301</v>
          </cell>
          <cell r="D2040" t="str">
            <v>IS</v>
          </cell>
          <cell r="E2040" t="str">
            <v>N/A</v>
          </cell>
          <cell r="F2040">
            <v>4010140</v>
          </cell>
          <cell r="G2040" t="str">
            <v>NCOA</v>
          </cell>
          <cell r="H2040" t="str">
            <v>AXIS PRINTER SERVER</v>
          </cell>
          <cell r="I2040">
            <v>35555</v>
          </cell>
          <cell r="J2040">
            <v>35611</v>
          </cell>
          <cell r="K2040">
            <v>1820</v>
          </cell>
          <cell r="L2040">
            <v>0</v>
          </cell>
          <cell r="M2040">
            <v>18375</v>
          </cell>
          <cell r="N2040">
            <v>18374</v>
          </cell>
          <cell r="O2040">
            <v>1</v>
          </cell>
          <cell r="R2040">
            <v>2.6087200000000001E-2</v>
          </cell>
          <cell r="S2040">
            <v>479.35230000000001</v>
          </cell>
          <cell r="T2040">
            <v>479.32621280000001</v>
          </cell>
          <cell r="U2040">
            <v>2.6087200000006305E-2</v>
          </cell>
          <cell r="W2040">
            <v>1997</v>
          </cell>
          <cell r="X2040">
            <v>5</v>
          </cell>
          <cell r="Y2040">
            <v>0.69332146086144497</v>
          </cell>
          <cell r="Z2040">
            <v>1.0272626931567328</v>
          </cell>
          <cell r="AA2040">
            <v>4</v>
          </cell>
          <cell r="AB2040">
            <v>340</v>
          </cell>
          <cell r="AC2040">
            <v>0.08</v>
          </cell>
          <cell r="AD2040">
            <v>30</v>
          </cell>
          <cell r="AH2040">
            <v>0.5</v>
          </cell>
        </row>
        <row r="2041">
          <cell r="A2041" t="str">
            <v>G970559-000</v>
          </cell>
          <cell r="B2041" t="str">
            <v>Fixtures and fittings</v>
          </cell>
          <cell r="C2041">
            <v>1301</v>
          </cell>
          <cell r="D2041" t="str">
            <v>IS</v>
          </cell>
          <cell r="E2041" t="str">
            <v>N/A</v>
          </cell>
          <cell r="F2041">
            <v>4010140</v>
          </cell>
          <cell r="G2041" t="str">
            <v>NCOA</v>
          </cell>
          <cell r="H2041" t="str">
            <v>AXIS PRINTER SERVER</v>
          </cell>
          <cell r="I2041">
            <v>35555</v>
          </cell>
          <cell r="J2041">
            <v>35611</v>
          </cell>
          <cell r="K2041">
            <v>1820</v>
          </cell>
          <cell r="L2041">
            <v>0</v>
          </cell>
          <cell r="M2041">
            <v>18375</v>
          </cell>
          <cell r="N2041">
            <v>18374</v>
          </cell>
          <cell r="O2041">
            <v>1</v>
          </cell>
          <cell r="R2041">
            <v>2.6087200000000001E-2</v>
          </cell>
          <cell r="S2041">
            <v>479.35230000000001</v>
          </cell>
          <cell r="T2041">
            <v>479.32621280000001</v>
          </cell>
          <cell r="U2041">
            <v>2.6087200000006305E-2</v>
          </cell>
          <cell r="W2041">
            <v>1997</v>
          </cell>
          <cell r="X2041">
            <v>5</v>
          </cell>
          <cell r="Y2041">
            <v>0.69332146086144497</v>
          </cell>
          <cell r="Z2041">
            <v>1.0272626931567328</v>
          </cell>
          <cell r="AA2041">
            <v>4</v>
          </cell>
          <cell r="AB2041">
            <v>340</v>
          </cell>
          <cell r="AC2041">
            <v>0.08</v>
          </cell>
          <cell r="AD2041">
            <v>30</v>
          </cell>
          <cell r="AH2041">
            <v>0.5</v>
          </cell>
        </row>
        <row r="2042">
          <cell r="A2042" t="str">
            <v>G970560-000</v>
          </cell>
          <cell r="B2042" t="str">
            <v>Fixtures and fittings</v>
          </cell>
          <cell r="C2042">
            <v>1301</v>
          </cell>
          <cell r="D2042" t="str">
            <v>IS</v>
          </cell>
          <cell r="E2042" t="str">
            <v>N/A</v>
          </cell>
          <cell r="F2042">
            <v>4010128</v>
          </cell>
          <cell r="G2042" t="str">
            <v>NETWORK</v>
          </cell>
          <cell r="H2042" t="str">
            <v>SMTP GATEWAY</v>
          </cell>
          <cell r="I2042">
            <v>35578</v>
          </cell>
          <cell r="J2042">
            <v>35611</v>
          </cell>
          <cell r="K2042">
            <v>1820</v>
          </cell>
          <cell r="L2042">
            <v>0</v>
          </cell>
          <cell r="M2042">
            <v>210000</v>
          </cell>
          <cell r="N2042">
            <v>209999</v>
          </cell>
          <cell r="O2042">
            <v>1</v>
          </cell>
          <cell r="R2042">
            <v>2.6087200000000001E-2</v>
          </cell>
          <cell r="S2042">
            <v>5478.3119999999999</v>
          </cell>
          <cell r="T2042">
            <v>5478.2859128</v>
          </cell>
          <cell r="U2042">
            <v>2.6087199999892619E-2</v>
          </cell>
          <cell r="W2042">
            <v>1997</v>
          </cell>
          <cell r="X2042">
            <v>7</v>
          </cell>
          <cell r="Y2042">
            <v>1.2178072111846947</v>
          </cell>
          <cell r="Z2042">
            <v>1</v>
          </cell>
          <cell r="AA2042">
            <v>4</v>
          </cell>
          <cell r="AB2042">
            <v>6700</v>
          </cell>
          <cell r="AC2042">
            <v>0.08</v>
          </cell>
          <cell r="AD2042">
            <v>540</v>
          </cell>
          <cell r="AH2042">
            <v>0.5</v>
          </cell>
        </row>
        <row r="2043">
          <cell r="A2043" t="str">
            <v>G970561-000</v>
          </cell>
          <cell r="B2043" t="str">
            <v>Fixtures and fittings</v>
          </cell>
          <cell r="C2043">
            <v>1301</v>
          </cell>
          <cell r="D2043" t="str">
            <v>IS</v>
          </cell>
          <cell r="E2043" t="str">
            <v>N/A</v>
          </cell>
          <cell r="F2043">
            <v>4010128</v>
          </cell>
          <cell r="G2043" t="str">
            <v>NETWORK</v>
          </cell>
          <cell r="H2043" t="str">
            <v>SCO UNIX SYSTEM</v>
          </cell>
          <cell r="I2043">
            <v>35578</v>
          </cell>
          <cell r="J2043">
            <v>35611</v>
          </cell>
          <cell r="K2043">
            <v>1820</v>
          </cell>
          <cell r="L2043">
            <v>0</v>
          </cell>
          <cell r="M2043">
            <v>85000</v>
          </cell>
          <cell r="N2043">
            <v>84999</v>
          </cell>
          <cell r="O2043">
            <v>1</v>
          </cell>
          <cell r="R2043">
            <v>2.6087200000000001E-2</v>
          </cell>
          <cell r="S2043">
            <v>2217.4120000000003</v>
          </cell>
          <cell r="T2043">
            <v>2217.3859127999999</v>
          </cell>
          <cell r="U2043">
            <v>2.6087200000347366E-2</v>
          </cell>
          <cell r="W2043">
            <v>1997</v>
          </cell>
          <cell r="X2043">
            <v>7</v>
          </cell>
          <cell r="Y2043">
            <v>1.2178072111846947</v>
          </cell>
          <cell r="Z2043">
            <v>1</v>
          </cell>
          <cell r="AA2043">
            <v>4</v>
          </cell>
          <cell r="AB2043">
            <v>2700</v>
          </cell>
          <cell r="AC2043">
            <v>0.08</v>
          </cell>
          <cell r="AD2043">
            <v>220</v>
          </cell>
          <cell r="AH2043">
            <v>0.5</v>
          </cell>
        </row>
        <row r="2044">
          <cell r="A2044" t="str">
            <v>G970562-000</v>
          </cell>
          <cell r="B2044" t="str">
            <v>Fixtures and fittings</v>
          </cell>
          <cell r="C2044">
            <v>1301</v>
          </cell>
          <cell r="D2044" t="str">
            <v>IS</v>
          </cell>
          <cell r="E2044" t="str">
            <v>N/A</v>
          </cell>
          <cell r="F2044">
            <v>4010128</v>
          </cell>
          <cell r="G2044" t="str">
            <v>NETWORK</v>
          </cell>
          <cell r="H2044" t="str">
            <v>3COM SWITCHING</v>
          </cell>
          <cell r="I2044">
            <v>35578</v>
          </cell>
          <cell r="J2044">
            <v>35611</v>
          </cell>
          <cell r="K2044">
            <v>1820</v>
          </cell>
          <cell r="L2044">
            <v>0</v>
          </cell>
          <cell r="M2044">
            <v>582500</v>
          </cell>
          <cell r="N2044">
            <v>582499</v>
          </cell>
          <cell r="O2044">
            <v>1</v>
          </cell>
          <cell r="R2044">
            <v>2.6087200000000001E-2</v>
          </cell>
          <cell r="S2044">
            <v>15195.794000000002</v>
          </cell>
          <cell r="T2044">
            <v>15195.7679128</v>
          </cell>
          <cell r="U2044">
            <v>2.6087200001711608E-2</v>
          </cell>
          <cell r="W2044">
            <v>1997</v>
          </cell>
          <cell r="X2044">
            <v>7</v>
          </cell>
          <cell r="Y2044">
            <v>1.2178072111846947</v>
          </cell>
          <cell r="Z2044">
            <v>1</v>
          </cell>
          <cell r="AA2044">
            <v>4</v>
          </cell>
          <cell r="AB2044">
            <v>18600</v>
          </cell>
          <cell r="AC2044">
            <v>0.08</v>
          </cell>
          <cell r="AD2044">
            <v>1500</v>
          </cell>
          <cell r="AH2044">
            <v>0.5</v>
          </cell>
        </row>
        <row r="2045">
          <cell r="A2045" t="str">
            <v>G970563-000</v>
          </cell>
          <cell r="B2045" t="str">
            <v>Fixtures and fittings</v>
          </cell>
          <cell r="C2045">
            <v>1301</v>
          </cell>
          <cell r="D2045" t="str">
            <v>IS</v>
          </cell>
          <cell r="E2045" t="str">
            <v>N/A</v>
          </cell>
          <cell r="F2045">
            <v>10740</v>
          </cell>
          <cell r="G2045" t="str">
            <v>SHT</v>
          </cell>
          <cell r="H2045" t="str">
            <v>"IBM"GENICOM LINE PRINTER</v>
          </cell>
          <cell r="I2045">
            <v>35580</v>
          </cell>
          <cell r="J2045">
            <v>35639</v>
          </cell>
          <cell r="K2045">
            <v>1820</v>
          </cell>
          <cell r="L2045">
            <v>0</v>
          </cell>
          <cell r="M2045">
            <v>675000</v>
          </cell>
          <cell r="N2045">
            <v>674999</v>
          </cell>
          <cell r="O2045">
            <v>1</v>
          </cell>
          <cell r="R2045">
            <v>2.6087200000000001E-2</v>
          </cell>
          <cell r="S2045">
            <v>17608.86</v>
          </cell>
          <cell r="T2045">
            <v>17608.833912800001</v>
          </cell>
          <cell r="U2045">
            <v>2.6087199999892619E-2</v>
          </cell>
          <cell r="W2045">
            <v>1997</v>
          </cell>
          <cell r="X2045">
            <v>5</v>
          </cell>
          <cell r="Y2045">
            <v>0.69332146086144497</v>
          </cell>
          <cell r="Z2045">
            <v>1.0272626931567328</v>
          </cell>
          <cell r="AA2045">
            <v>4</v>
          </cell>
          <cell r="AB2045">
            <v>12500</v>
          </cell>
          <cell r="AC2045">
            <v>0.08</v>
          </cell>
          <cell r="AD2045">
            <v>1000</v>
          </cell>
          <cell r="AH2045">
            <v>0.5</v>
          </cell>
        </row>
        <row r="2046">
          <cell r="A2046" t="str">
            <v>G970564-000</v>
          </cell>
          <cell r="B2046" t="str">
            <v>Fixtures and fittings</v>
          </cell>
          <cell r="C2046">
            <v>1302</v>
          </cell>
          <cell r="D2046" t="str">
            <v>IS</v>
          </cell>
          <cell r="E2046" t="str">
            <v>N/A</v>
          </cell>
          <cell r="F2046">
            <v>5103247</v>
          </cell>
          <cell r="G2046" t="str">
            <v>COMMUNICATION</v>
          </cell>
          <cell r="H2046" t="str">
            <v>DESKTOP PORTE FAST V.34</v>
          </cell>
          <cell r="I2046">
            <v>35724</v>
          </cell>
          <cell r="J2046">
            <v>35730</v>
          </cell>
          <cell r="K2046">
            <v>1820</v>
          </cell>
          <cell r="L2046">
            <v>0</v>
          </cell>
          <cell r="M2046">
            <v>14500</v>
          </cell>
          <cell r="N2046">
            <v>14499</v>
          </cell>
          <cell r="O2046">
            <v>1</v>
          </cell>
          <cell r="R2046">
            <v>2.2855899999999998E-2</v>
          </cell>
          <cell r="S2046">
            <v>331.41055</v>
          </cell>
          <cell r="T2046">
            <v>331.38769409999998</v>
          </cell>
          <cell r="U2046">
            <v>2.2855900000024576E-2</v>
          </cell>
          <cell r="W2046">
            <v>1997</v>
          </cell>
          <cell r="X2046">
            <v>7</v>
          </cell>
          <cell r="Y2046">
            <v>1.2178072111846947</v>
          </cell>
          <cell r="Z2046">
            <v>1</v>
          </cell>
          <cell r="AA2046">
            <v>4</v>
          </cell>
          <cell r="AB2046">
            <v>500</v>
          </cell>
          <cell r="AC2046">
            <v>0.08</v>
          </cell>
          <cell r="AD2046">
            <v>40</v>
          </cell>
          <cell r="AH2046">
            <v>0.5</v>
          </cell>
        </row>
        <row r="2047">
          <cell r="A2047" t="str">
            <v>G970565-000</v>
          </cell>
          <cell r="B2047" t="str">
            <v>Fixtures and fittings</v>
          </cell>
          <cell r="C2047">
            <v>1102</v>
          </cell>
          <cell r="D2047" t="str">
            <v>BD&amp;CS</v>
          </cell>
          <cell r="E2047" t="str">
            <v>N/A</v>
          </cell>
          <cell r="F2047">
            <v>4010365</v>
          </cell>
          <cell r="G2047" t="str">
            <v>NETWORK</v>
          </cell>
          <cell r="H2047" t="str">
            <v>PRT-191 HP LASER PRINTER</v>
          </cell>
          <cell r="I2047">
            <v>35745</v>
          </cell>
          <cell r="J2047">
            <v>35758</v>
          </cell>
          <cell r="K2047">
            <v>1820</v>
          </cell>
          <cell r="L2047">
            <v>0</v>
          </cell>
          <cell r="M2047">
            <v>27400</v>
          </cell>
          <cell r="N2047">
            <v>27399</v>
          </cell>
          <cell r="O2047">
            <v>1</v>
          </cell>
          <cell r="R2047">
            <v>2.6087200000000001E-2</v>
          </cell>
          <cell r="S2047">
            <v>714.78928000000008</v>
          </cell>
          <cell r="T2047">
            <v>714.76319280000007</v>
          </cell>
          <cell r="U2047">
            <v>2.6087200000006305E-2</v>
          </cell>
          <cell r="W2047">
            <v>1997</v>
          </cell>
          <cell r="X2047">
            <v>5</v>
          </cell>
          <cell r="Y2047">
            <v>0.69332146086144497</v>
          </cell>
          <cell r="Z2047">
            <v>1.0272626931567328</v>
          </cell>
          <cell r="AA2047">
            <v>4</v>
          </cell>
          <cell r="AB2047">
            <v>510</v>
          </cell>
          <cell r="AC2047">
            <v>0.08</v>
          </cell>
          <cell r="AD2047">
            <v>40</v>
          </cell>
          <cell r="AH2047">
            <v>0.5</v>
          </cell>
        </row>
        <row r="2048">
          <cell r="A2048" t="str">
            <v>G970565-001</v>
          </cell>
          <cell r="B2048" t="str">
            <v>Fixtures and fittings</v>
          </cell>
          <cell r="C2048">
            <v>1102</v>
          </cell>
          <cell r="D2048" t="str">
            <v>BD&amp;CS</v>
          </cell>
          <cell r="E2048" t="str">
            <v>N/A</v>
          </cell>
          <cell r="F2048" t="str">
            <v>09-199</v>
          </cell>
          <cell r="G2048" t="str">
            <v>CHUA YEE</v>
          </cell>
          <cell r="H2048" t="str">
            <v>ADAPTER</v>
          </cell>
          <cell r="I2048">
            <v>35985</v>
          </cell>
          <cell r="J2048">
            <v>36094</v>
          </cell>
          <cell r="K2048">
            <v>1820</v>
          </cell>
          <cell r="L2048">
            <v>0</v>
          </cell>
          <cell r="M2048">
            <v>5628.4</v>
          </cell>
          <cell r="N2048">
            <v>5627.4</v>
          </cell>
          <cell r="O2048">
            <v>1</v>
          </cell>
          <cell r="R2048">
            <v>2.6087200000000001E-2</v>
          </cell>
          <cell r="S2048">
            <v>146.82919648000001</v>
          </cell>
          <cell r="T2048">
            <v>146.80310928</v>
          </cell>
          <cell r="U2048">
            <v>2.6087200000006305E-2</v>
          </cell>
          <cell r="W2048">
            <v>1998</v>
          </cell>
          <cell r="X2048">
            <v>7</v>
          </cell>
          <cell r="Y2048">
            <v>1.1800356506238858</v>
          </cell>
          <cell r="Z2048">
            <v>1</v>
          </cell>
          <cell r="AA2048">
            <v>4</v>
          </cell>
          <cell r="AB2048">
            <v>0</v>
          </cell>
          <cell r="AC2048">
            <v>0.08</v>
          </cell>
          <cell r="AD2048">
            <v>0</v>
          </cell>
          <cell r="AH2048">
            <v>0</v>
          </cell>
        </row>
        <row r="2049">
          <cell r="A2049" t="str">
            <v>G970566-000</v>
          </cell>
          <cell r="B2049" t="str">
            <v>Fixtures and fittings</v>
          </cell>
          <cell r="C2049">
            <v>2105</v>
          </cell>
          <cell r="D2049" t="str">
            <v>Plastic</v>
          </cell>
          <cell r="E2049" t="str">
            <v>N/A</v>
          </cell>
          <cell r="F2049">
            <v>4010367</v>
          </cell>
          <cell r="G2049" t="str">
            <v>NETWORK</v>
          </cell>
          <cell r="H2049" t="str">
            <v>PC CAD# 04 PENTIUM-II 233MHZ</v>
          </cell>
          <cell r="I2049">
            <v>35748</v>
          </cell>
          <cell r="J2049">
            <v>35758</v>
          </cell>
          <cell r="K2049">
            <v>1820</v>
          </cell>
          <cell r="L2049">
            <v>0</v>
          </cell>
          <cell r="M2049">
            <v>79990</v>
          </cell>
          <cell r="N2049">
            <v>79989</v>
          </cell>
          <cell r="O2049">
            <v>1</v>
          </cell>
          <cell r="R2049">
            <v>2.6087200000000001E-2</v>
          </cell>
          <cell r="S2049">
            <v>2086.7151280000003</v>
          </cell>
          <cell r="T2049">
            <v>2086.6890407999999</v>
          </cell>
          <cell r="U2049">
            <v>2.6087200000347366E-2</v>
          </cell>
          <cell r="W2049">
            <v>1997</v>
          </cell>
          <cell r="X2049">
            <v>6</v>
          </cell>
          <cell r="Y2049">
            <v>0</v>
          </cell>
          <cell r="Z2049">
            <v>1.0272626931567328</v>
          </cell>
          <cell r="AA2049">
            <v>5</v>
          </cell>
          <cell r="AB2049">
            <v>0</v>
          </cell>
          <cell r="AC2049">
            <v>0.03</v>
          </cell>
          <cell r="AD2049">
            <v>0</v>
          </cell>
          <cell r="AH2049">
            <v>0</v>
          </cell>
        </row>
        <row r="2050">
          <cell r="A2050" t="str">
            <v>G970566-001</v>
          </cell>
          <cell r="B2050" t="str">
            <v>Fixtures and fittings</v>
          </cell>
          <cell r="C2050">
            <v>2105</v>
          </cell>
          <cell r="D2050" t="str">
            <v>Plastic</v>
          </cell>
          <cell r="E2050" t="str">
            <v>N/A</v>
          </cell>
          <cell r="F2050">
            <v>4210172</v>
          </cell>
          <cell r="G2050" t="str">
            <v>NCOA</v>
          </cell>
          <cell r="H2050" t="str">
            <v>S/W WINDOWS NT WORKSTATION</v>
          </cell>
          <cell r="I2050">
            <v>36251</v>
          </cell>
          <cell r="J2050">
            <v>36254</v>
          </cell>
          <cell r="K2050">
            <v>1820</v>
          </cell>
          <cell r="L2050">
            <v>0</v>
          </cell>
          <cell r="M2050">
            <v>14850</v>
          </cell>
          <cell r="N2050">
            <v>14849</v>
          </cell>
          <cell r="O2050">
            <v>1</v>
          </cell>
          <cell r="R2050">
            <v>2.6087200000000001E-2</v>
          </cell>
          <cell r="S2050">
            <v>387.39492000000001</v>
          </cell>
          <cell r="T2050">
            <v>387.36883280000001</v>
          </cell>
          <cell r="U2050">
            <v>2.6087200000006305E-2</v>
          </cell>
          <cell r="W2050">
            <v>1999</v>
          </cell>
          <cell r="X2050">
            <v>7</v>
          </cell>
          <cell r="Y2050">
            <v>1.1553228621291447</v>
          </cell>
          <cell r="Z2050">
            <v>1</v>
          </cell>
          <cell r="AA2050">
            <v>4</v>
          </cell>
          <cell r="AB2050">
            <v>400</v>
          </cell>
          <cell r="AC2050">
            <v>0.09</v>
          </cell>
          <cell r="AD2050">
            <v>40</v>
          </cell>
          <cell r="AH2050">
            <v>0.5</v>
          </cell>
        </row>
        <row r="2051">
          <cell r="A2051" t="str">
            <v>G970566-002</v>
          </cell>
          <cell r="B2051" t="str">
            <v>Fixtures and fittings</v>
          </cell>
          <cell r="C2051">
            <v>2105</v>
          </cell>
          <cell r="D2051" t="str">
            <v>Plastic</v>
          </cell>
          <cell r="E2051" t="str">
            <v>N/A</v>
          </cell>
          <cell r="F2051">
            <v>99060</v>
          </cell>
          <cell r="G2051" t="str">
            <v>MASTER CAD</v>
          </cell>
          <cell r="H2051" t="str">
            <v>UPGRADE S/W AUTOCAD</v>
          </cell>
          <cell r="I2051">
            <v>36341</v>
          </cell>
          <cell r="J2051">
            <v>36345</v>
          </cell>
          <cell r="K2051">
            <v>1820</v>
          </cell>
          <cell r="L2051">
            <v>0</v>
          </cell>
          <cell r="M2051">
            <v>37500</v>
          </cell>
          <cell r="N2051">
            <v>37499</v>
          </cell>
          <cell r="O2051">
            <v>1</v>
          </cell>
          <cell r="R2051">
            <v>2.6087200000000001E-2</v>
          </cell>
          <cell r="S2051">
            <v>978.2700000000001</v>
          </cell>
          <cell r="T2051">
            <v>978.24391280000009</v>
          </cell>
          <cell r="U2051">
            <v>2.6087200000006305E-2</v>
          </cell>
          <cell r="W2051">
            <v>1999</v>
          </cell>
          <cell r="X2051">
            <v>7</v>
          </cell>
          <cell r="Y2051">
            <v>1.1553228621291447</v>
          </cell>
          <cell r="Z2051">
            <v>1</v>
          </cell>
          <cell r="AA2051">
            <v>4</v>
          </cell>
          <cell r="AB2051">
            <v>1100</v>
          </cell>
          <cell r="AC2051">
            <v>0.09</v>
          </cell>
          <cell r="AD2051">
            <v>100</v>
          </cell>
          <cell r="AH2051">
            <v>0.5</v>
          </cell>
        </row>
        <row r="2052">
          <cell r="A2052" t="str">
            <v>G970566-003</v>
          </cell>
          <cell r="B2052" t="str">
            <v>Fixtures and fittings</v>
          </cell>
          <cell r="C2052">
            <v>2105</v>
          </cell>
          <cell r="D2052" t="str">
            <v>Plastic</v>
          </cell>
          <cell r="E2052" t="str">
            <v>N/A</v>
          </cell>
          <cell r="F2052">
            <v>4002</v>
          </cell>
          <cell r="G2052" t="str">
            <v>MASTERCAD CO., LTD</v>
          </cell>
          <cell r="H2052" t="str">
            <v>UPG.AUTOCAD 2000i TO AUTOCAD2004 (SOFTWARE)</v>
          </cell>
          <cell r="I2052">
            <v>37994</v>
          </cell>
          <cell r="J2052">
            <v>37995</v>
          </cell>
          <cell r="K2052">
            <v>1820</v>
          </cell>
          <cell r="L2052">
            <v>1007</v>
          </cell>
          <cell r="M2052">
            <v>46000</v>
          </cell>
          <cell r="N2052">
            <v>20573.18</v>
          </cell>
          <cell r="O2052">
            <v>25426.82</v>
          </cell>
          <cell r="R2052">
            <v>2.6087200000000001E-2</v>
          </cell>
          <cell r="S2052">
            <v>1200.0112000000001</v>
          </cell>
          <cell r="T2052">
            <v>536.696661296</v>
          </cell>
          <cell r="U2052">
            <v>663.31453870400014</v>
          </cell>
          <cell r="W2052">
            <v>2004</v>
          </cell>
          <cell r="X2052">
            <v>6</v>
          </cell>
          <cell r="Y2052">
            <v>0.97310580204778141</v>
          </cell>
          <cell r="Z2052">
            <v>0.91860247919850568</v>
          </cell>
          <cell r="AA2052">
            <v>5</v>
          </cell>
          <cell r="AB2052">
            <v>1100</v>
          </cell>
          <cell r="AC2052">
            <v>0.5</v>
          </cell>
          <cell r="AD2052">
            <v>550</v>
          </cell>
          <cell r="AH2052">
            <v>0.5</v>
          </cell>
        </row>
        <row r="2053">
          <cell r="A2053" t="str">
            <v>G970569-000</v>
          </cell>
          <cell r="B2053" t="str">
            <v>Fixtures and fittings</v>
          </cell>
          <cell r="C2053">
            <v>1301</v>
          </cell>
          <cell r="D2053" t="str">
            <v>IS</v>
          </cell>
          <cell r="E2053" t="str">
            <v>N/A</v>
          </cell>
          <cell r="F2053">
            <v>4010388</v>
          </cell>
          <cell r="G2053" t="str">
            <v>NETWORK</v>
          </cell>
          <cell r="H2053" t="str">
            <v>HUB SUPERSTACK II</v>
          </cell>
          <cell r="I2053">
            <v>35760</v>
          </cell>
          <cell r="J2053">
            <v>35793</v>
          </cell>
          <cell r="K2053">
            <v>1820</v>
          </cell>
          <cell r="L2053">
            <v>0</v>
          </cell>
          <cell r="M2053">
            <v>47937.5</v>
          </cell>
          <cell r="N2053">
            <v>47936.5</v>
          </cell>
          <cell r="O2053">
            <v>1</v>
          </cell>
          <cell r="R2053">
            <v>2.6087200000000001E-2</v>
          </cell>
          <cell r="S2053">
            <v>1250.5551500000001</v>
          </cell>
          <cell r="T2053">
            <v>1250.5290628</v>
          </cell>
          <cell r="U2053">
            <v>2.6087200000119992E-2</v>
          </cell>
          <cell r="W2053">
            <v>1997</v>
          </cell>
          <cell r="X2053">
            <v>7</v>
          </cell>
          <cell r="Y2053">
            <v>1.2178072111846947</v>
          </cell>
          <cell r="Z2053">
            <v>1</v>
          </cell>
          <cell r="AA2053">
            <v>4</v>
          </cell>
          <cell r="AB2053">
            <v>1500</v>
          </cell>
          <cell r="AC2053">
            <v>0.08</v>
          </cell>
          <cell r="AD2053">
            <v>120</v>
          </cell>
          <cell r="AH2053">
            <v>0.5</v>
          </cell>
        </row>
        <row r="2054">
          <cell r="A2054" t="str">
            <v>G970570-000</v>
          </cell>
          <cell r="B2054" t="str">
            <v>Fixtures and fittings</v>
          </cell>
          <cell r="C2054">
            <v>1301</v>
          </cell>
          <cell r="D2054" t="str">
            <v>IS</v>
          </cell>
          <cell r="E2054" t="str">
            <v>N/A</v>
          </cell>
          <cell r="F2054">
            <v>4010388</v>
          </cell>
          <cell r="G2054" t="str">
            <v>NETWORK</v>
          </cell>
          <cell r="H2054" t="str">
            <v>HUB SUPERSTACK II</v>
          </cell>
          <cell r="I2054">
            <v>35760</v>
          </cell>
          <cell r="J2054">
            <v>35793</v>
          </cell>
          <cell r="K2054">
            <v>1820</v>
          </cell>
          <cell r="L2054">
            <v>0</v>
          </cell>
          <cell r="M2054">
            <v>47937.5</v>
          </cell>
          <cell r="N2054">
            <v>47936.5</v>
          </cell>
          <cell r="O2054">
            <v>1</v>
          </cell>
          <cell r="R2054">
            <v>2.6087200000000001E-2</v>
          </cell>
          <cell r="S2054">
            <v>1250.5551500000001</v>
          </cell>
          <cell r="T2054">
            <v>1250.5290628</v>
          </cell>
          <cell r="U2054">
            <v>2.6087200000119992E-2</v>
          </cell>
          <cell r="W2054">
            <v>1997</v>
          </cell>
          <cell r="X2054">
            <v>7</v>
          </cell>
          <cell r="Y2054">
            <v>1.2178072111846947</v>
          </cell>
          <cell r="Z2054">
            <v>1</v>
          </cell>
          <cell r="AA2054">
            <v>4</v>
          </cell>
          <cell r="AB2054">
            <v>1500</v>
          </cell>
          <cell r="AC2054">
            <v>0.08</v>
          </cell>
          <cell r="AD2054">
            <v>120</v>
          </cell>
          <cell r="AH2054">
            <v>0.5</v>
          </cell>
        </row>
        <row r="2055">
          <cell r="A2055" t="str">
            <v>G970570-001</v>
          </cell>
          <cell r="B2055" t="str">
            <v>Fixtures and fittings</v>
          </cell>
          <cell r="C2055">
            <v>1301</v>
          </cell>
          <cell r="D2055" t="str">
            <v>IS</v>
          </cell>
          <cell r="E2055" t="str">
            <v>N/A</v>
          </cell>
          <cell r="F2055">
            <v>4010391</v>
          </cell>
          <cell r="G2055" t="str">
            <v>NETWORK</v>
          </cell>
          <cell r="H2055" t="str">
            <v>POWER LINE &amp; INSTALLATION</v>
          </cell>
          <cell r="I2055">
            <v>35760</v>
          </cell>
          <cell r="J2055">
            <v>35793</v>
          </cell>
          <cell r="K2055">
            <v>1820</v>
          </cell>
          <cell r="L2055">
            <v>0</v>
          </cell>
          <cell r="M2055">
            <v>29000</v>
          </cell>
          <cell r="N2055">
            <v>28999</v>
          </cell>
          <cell r="O2055">
            <v>1</v>
          </cell>
          <cell r="R2055">
            <v>2.6087200000000001E-2</v>
          </cell>
          <cell r="S2055">
            <v>756.52880000000005</v>
          </cell>
          <cell r="T2055">
            <v>756.50271280000004</v>
          </cell>
          <cell r="U2055">
            <v>2.6087200000006305E-2</v>
          </cell>
          <cell r="W2055">
            <v>1997</v>
          </cell>
          <cell r="X2055">
            <v>7</v>
          </cell>
          <cell r="Y2055">
            <v>1.2178072111846947</v>
          </cell>
          <cell r="Z2055">
            <v>1</v>
          </cell>
          <cell r="AA2055">
            <v>4</v>
          </cell>
          <cell r="AB2055">
            <v>900</v>
          </cell>
          <cell r="AC2055">
            <v>0.08</v>
          </cell>
          <cell r="AD2055">
            <v>70</v>
          </cell>
          <cell r="AH2055">
            <v>0.5</v>
          </cell>
        </row>
        <row r="2056">
          <cell r="A2056" t="str">
            <v>G970571-000</v>
          </cell>
          <cell r="B2056" t="str">
            <v>Fixtures and fittings</v>
          </cell>
          <cell r="C2056">
            <v>1301</v>
          </cell>
          <cell r="D2056" t="str">
            <v>IS</v>
          </cell>
          <cell r="E2056" t="str">
            <v>N/A</v>
          </cell>
          <cell r="F2056">
            <v>4010388</v>
          </cell>
          <cell r="G2056" t="str">
            <v>NETWORK</v>
          </cell>
          <cell r="H2056" t="str">
            <v>PC# 59 PC PENTIUM 166MHZ</v>
          </cell>
          <cell r="I2056">
            <v>35760</v>
          </cell>
          <cell r="J2056">
            <v>35793</v>
          </cell>
          <cell r="K2056">
            <v>1820</v>
          </cell>
          <cell r="L2056">
            <v>0</v>
          </cell>
          <cell r="M2056">
            <v>77660</v>
          </cell>
          <cell r="N2056">
            <v>77659</v>
          </cell>
          <cell r="O2056">
            <v>1</v>
          </cell>
          <cell r="R2056">
            <v>2.6087200000000001E-2</v>
          </cell>
          <cell r="S2056">
            <v>2025.9319520000001</v>
          </cell>
          <cell r="T2056">
            <v>2025.9058648</v>
          </cell>
          <cell r="U2056">
            <v>2.6087200000119992E-2</v>
          </cell>
          <cell r="W2056">
            <v>1997</v>
          </cell>
          <cell r="X2056">
            <v>6</v>
          </cell>
          <cell r="Y2056">
            <v>0</v>
          </cell>
          <cell r="Z2056">
            <v>1.0272626931567328</v>
          </cell>
          <cell r="AA2056">
            <v>5</v>
          </cell>
          <cell r="AB2056">
            <v>0</v>
          </cell>
          <cell r="AC2056">
            <v>0.03</v>
          </cell>
          <cell r="AD2056">
            <v>0</v>
          </cell>
          <cell r="AH2056">
            <v>0</v>
          </cell>
        </row>
        <row r="2057">
          <cell r="A2057" t="str">
            <v>G970572-000</v>
          </cell>
          <cell r="B2057" t="str">
            <v>Fixtures and fittings</v>
          </cell>
          <cell r="C2057">
            <v>1301</v>
          </cell>
          <cell r="D2057" t="str">
            <v>IS</v>
          </cell>
          <cell r="E2057" t="str">
            <v>N/A</v>
          </cell>
          <cell r="F2057">
            <v>4010388</v>
          </cell>
          <cell r="G2057" t="str">
            <v>NETWORK</v>
          </cell>
          <cell r="H2057" t="str">
            <v>PC# 324 PC PENTIUM 166MHZ</v>
          </cell>
          <cell r="I2057">
            <v>35760</v>
          </cell>
          <cell r="J2057">
            <v>35793</v>
          </cell>
          <cell r="K2057">
            <v>1820</v>
          </cell>
          <cell r="L2057">
            <v>0</v>
          </cell>
          <cell r="M2057">
            <v>77660</v>
          </cell>
          <cell r="N2057">
            <v>77659</v>
          </cell>
          <cell r="O2057">
            <v>1</v>
          </cell>
          <cell r="R2057">
            <v>2.6087200000000001E-2</v>
          </cell>
          <cell r="S2057">
            <v>2025.9319520000001</v>
          </cell>
          <cell r="T2057">
            <v>2025.9058648</v>
          </cell>
          <cell r="U2057">
            <v>2.6087200000119992E-2</v>
          </cell>
          <cell r="W2057">
            <v>1997</v>
          </cell>
          <cell r="X2057">
            <v>6</v>
          </cell>
          <cell r="Y2057">
            <v>0</v>
          </cell>
          <cell r="Z2057">
            <v>1.0272626931567328</v>
          </cell>
          <cell r="AA2057">
            <v>5</v>
          </cell>
          <cell r="AB2057">
            <v>0</v>
          </cell>
          <cell r="AC2057">
            <v>0.03</v>
          </cell>
          <cell r="AD2057">
            <v>0</v>
          </cell>
          <cell r="AH2057">
            <v>0</v>
          </cell>
        </row>
        <row r="2058">
          <cell r="A2058" t="str">
            <v>G970572-001</v>
          </cell>
          <cell r="B2058" t="str">
            <v>Fixtures and fittings</v>
          </cell>
          <cell r="C2058">
            <v>1301</v>
          </cell>
          <cell r="D2058" t="str">
            <v>IS</v>
          </cell>
          <cell r="E2058" t="str">
            <v>N/A</v>
          </cell>
          <cell r="F2058">
            <v>4210451</v>
          </cell>
          <cell r="G2058" t="str">
            <v>NCOA</v>
          </cell>
          <cell r="H2058" t="str">
            <v>SIAM RAM</v>
          </cell>
          <cell r="I2058">
            <v>36426</v>
          </cell>
          <cell r="J2058">
            <v>36436</v>
          </cell>
          <cell r="K2058">
            <v>1820</v>
          </cell>
          <cell r="L2058">
            <v>0</v>
          </cell>
          <cell r="M2058">
            <v>1812</v>
          </cell>
          <cell r="N2058">
            <v>1811</v>
          </cell>
          <cell r="O2058">
            <v>1</v>
          </cell>
          <cell r="R2058">
            <v>2.6087200000000001E-2</v>
          </cell>
          <cell r="S2058">
            <v>47.2700064</v>
          </cell>
          <cell r="T2058">
            <v>47.243919200000001</v>
          </cell>
          <cell r="U2058">
            <v>2.60871999999992E-2</v>
          </cell>
          <cell r="W2058">
            <v>1999</v>
          </cell>
          <cell r="X2058">
            <v>7</v>
          </cell>
          <cell r="Y2058">
            <v>1.1553228621291447</v>
          </cell>
          <cell r="Z2058">
            <v>1</v>
          </cell>
          <cell r="AA2058">
            <v>4</v>
          </cell>
          <cell r="AB2058">
            <v>0</v>
          </cell>
          <cell r="AC2058">
            <v>0.09</v>
          </cell>
          <cell r="AD2058">
            <v>0</v>
          </cell>
          <cell r="AH2058">
            <v>0</v>
          </cell>
        </row>
        <row r="2059">
          <cell r="A2059" t="str">
            <v>G970578-000</v>
          </cell>
          <cell r="B2059" t="str">
            <v>Fixtures and fittings</v>
          </cell>
          <cell r="C2059">
            <v>1301</v>
          </cell>
          <cell r="D2059" t="str">
            <v>IS</v>
          </cell>
          <cell r="E2059" t="str">
            <v>N/A</v>
          </cell>
          <cell r="F2059">
            <v>4010403</v>
          </cell>
          <cell r="G2059" t="str">
            <v>NETWORK</v>
          </cell>
          <cell r="H2059" t="str">
            <v>PRINTER HP LASERJET 6P</v>
          </cell>
          <cell r="I2059">
            <v>35768</v>
          </cell>
          <cell r="J2059">
            <v>35793</v>
          </cell>
          <cell r="K2059">
            <v>1820</v>
          </cell>
          <cell r="L2059">
            <v>0</v>
          </cell>
          <cell r="M2059">
            <v>27400</v>
          </cell>
          <cell r="N2059">
            <v>27399</v>
          </cell>
          <cell r="O2059">
            <v>1</v>
          </cell>
          <cell r="R2059">
            <v>2.6087200000000001E-2</v>
          </cell>
          <cell r="S2059">
            <v>714.78928000000008</v>
          </cell>
          <cell r="T2059">
            <v>714.76319280000007</v>
          </cell>
          <cell r="U2059">
            <v>2.6087200000006305E-2</v>
          </cell>
          <cell r="W2059">
            <v>1997</v>
          </cell>
          <cell r="X2059">
            <v>5</v>
          </cell>
          <cell r="Y2059">
            <v>0.69332146086144497</v>
          </cell>
          <cell r="Z2059">
            <v>1.0272626931567328</v>
          </cell>
          <cell r="AA2059">
            <v>4</v>
          </cell>
          <cell r="AB2059">
            <v>0</v>
          </cell>
          <cell r="AC2059">
            <v>0.08</v>
          </cell>
          <cell r="AD2059">
            <v>0</v>
          </cell>
          <cell r="AH2059">
            <v>0</v>
          </cell>
        </row>
        <row r="2060">
          <cell r="A2060" t="str">
            <v>G970579-000</v>
          </cell>
          <cell r="B2060" t="str">
            <v>Fixtures and fittings</v>
          </cell>
          <cell r="C2060">
            <v>1301</v>
          </cell>
          <cell r="D2060" t="str">
            <v>IS</v>
          </cell>
          <cell r="E2060" t="str">
            <v>N/A</v>
          </cell>
          <cell r="F2060">
            <v>4010403</v>
          </cell>
          <cell r="G2060" t="str">
            <v>NETWORK</v>
          </cell>
          <cell r="H2060" t="str">
            <v>PRINTER HP LASERJET 6P</v>
          </cell>
          <cell r="I2060">
            <v>35768</v>
          </cell>
          <cell r="J2060">
            <v>35793</v>
          </cell>
          <cell r="K2060">
            <v>1820</v>
          </cell>
          <cell r="L2060">
            <v>0</v>
          </cell>
          <cell r="M2060">
            <v>23000</v>
          </cell>
          <cell r="N2060">
            <v>22999</v>
          </cell>
          <cell r="O2060">
            <v>1</v>
          </cell>
          <cell r="R2060">
            <v>2.6087200000000001E-2</v>
          </cell>
          <cell r="S2060">
            <v>600.00560000000007</v>
          </cell>
          <cell r="T2060">
            <v>599.97951280000007</v>
          </cell>
          <cell r="U2060">
            <v>2.6087200000006305E-2</v>
          </cell>
          <cell r="W2060">
            <v>1997</v>
          </cell>
          <cell r="X2060">
            <v>5</v>
          </cell>
          <cell r="Y2060">
            <v>0.69332146086144497</v>
          </cell>
          <cell r="Z2060">
            <v>1.0272626931567328</v>
          </cell>
          <cell r="AA2060">
            <v>4</v>
          </cell>
          <cell r="AB2060">
            <v>0</v>
          </cell>
          <cell r="AC2060">
            <v>0.08</v>
          </cell>
          <cell r="AD2060">
            <v>0</v>
          </cell>
          <cell r="AH2060">
            <v>0</v>
          </cell>
        </row>
        <row r="2061">
          <cell r="A2061" t="str">
            <v>G970580-000</v>
          </cell>
          <cell r="B2061" t="str">
            <v>Fixtures and fittings</v>
          </cell>
          <cell r="C2061">
            <v>1301</v>
          </cell>
          <cell r="D2061" t="str">
            <v>IS</v>
          </cell>
          <cell r="E2061" t="str">
            <v>N/A</v>
          </cell>
          <cell r="F2061">
            <v>4010408</v>
          </cell>
          <cell r="G2061" t="str">
            <v>NETWORK</v>
          </cell>
          <cell r="H2061" t="str">
            <v>PC PENTIUM 200MHZ</v>
          </cell>
          <cell r="I2061">
            <v>35779</v>
          </cell>
          <cell r="J2061">
            <v>35793</v>
          </cell>
          <cell r="K2061">
            <v>1820</v>
          </cell>
          <cell r="L2061">
            <v>0</v>
          </cell>
          <cell r="M2061">
            <v>39750</v>
          </cell>
          <cell r="N2061">
            <v>39749</v>
          </cell>
          <cell r="O2061">
            <v>1</v>
          </cell>
          <cell r="R2061">
            <v>2.6087200000000001E-2</v>
          </cell>
          <cell r="S2061">
            <v>1036.9662000000001</v>
          </cell>
          <cell r="T2061">
            <v>1036.9401128</v>
          </cell>
          <cell r="U2061">
            <v>2.6087200000119992E-2</v>
          </cell>
          <cell r="W2061">
            <v>1997</v>
          </cell>
          <cell r="X2061">
            <v>6</v>
          </cell>
          <cell r="Y2061">
            <v>0</v>
          </cell>
          <cell r="Z2061">
            <v>1.0272626931567328</v>
          </cell>
          <cell r="AA2061">
            <v>5</v>
          </cell>
          <cell r="AB2061">
            <v>0</v>
          </cell>
          <cell r="AC2061">
            <v>0.03</v>
          </cell>
          <cell r="AD2061">
            <v>0</v>
          </cell>
          <cell r="AH2061">
            <v>0</v>
          </cell>
        </row>
        <row r="2062">
          <cell r="A2062" t="str">
            <v>G970585-000</v>
          </cell>
          <cell r="B2062" t="str">
            <v>Fixtures and fittings</v>
          </cell>
          <cell r="C2062">
            <v>1301</v>
          </cell>
          <cell r="D2062" t="str">
            <v>IS</v>
          </cell>
          <cell r="E2062" t="str">
            <v>N/A</v>
          </cell>
          <cell r="F2062">
            <v>4010408</v>
          </cell>
          <cell r="G2062" t="str">
            <v>NETWORK</v>
          </cell>
          <cell r="H2062" t="str">
            <v>PRT-13 PRINTER EPSON LQ-300</v>
          </cell>
          <cell r="I2062">
            <v>35779</v>
          </cell>
          <cell r="J2062">
            <v>35793</v>
          </cell>
          <cell r="K2062">
            <v>1820</v>
          </cell>
          <cell r="L2062">
            <v>0</v>
          </cell>
          <cell r="M2062">
            <v>9500</v>
          </cell>
          <cell r="N2062">
            <v>9499</v>
          </cell>
          <cell r="O2062">
            <v>1</v>
          </cell>
          <cell r="R2062">
            <v>2.6087200000000001E-2</v>
          </cell>
          <cell r="S2062">
            <v>247.82840000000002</v>
          </cell>
          <cell r="T2062">
            <v>247.80231280000001</v>
          </cell>
          <cell r="U2062">
            <v>2.6087200000006305E-2</v>
          </cell>
          <cell r="W2062">
            <v>1997</v>
          </cell>
          <cell r="X2062">
            <v>5</v>
          </cell>
          <cell r="Y2062">
            <v>0.69332146086144497</v>
          </cell>
          <cell r="Z2062">
            <v>1.0272626931567328</v>
          </cell>
          <cell r="AA2062">
            <v>4</v>
          </cell>
          <cell r="AB2062">
            <v>180</v>
          </cell>
          <cell r="AC2062">
            <v>0.08</v>
          </cell>
          <cell r="AD2062">
            <v>10</v>
          </cell>
          <cell r="AH2062">
            <v>0.5</v>
          </cell>
        </row>
        <row r="2063">
          <cell r="A2063" t="str">
            <v>G980586-000</v>
          </cell>
          <cell r="B2063" t="str">
            <v>Fixtures and fittings</v>
          </cell>
          <cell r="C2063">
            <v>1301</v>
          </cell>
          <cell r="D2063" t="str">
            <v>IS</v>
          </cell>
          <cell r="E2063" t="str">
            <v>N/A</v>
          </cell>
          <cell r="F2063">
            <v>4110001</v>
          </cell>
          <cell r="G2063" t="str">
            <v>NETWORK</v>
          </cell>
          <cell r="H2063" t="str">
            <v>PRINTER EPSON LQ-670</v>
          </cell>
          <cell r="I2063">
            <v>35802</v>
          </cell>
          <cell r="J2063">
            <v>35821</v>
          </cell>
          <cell r="K2063">
            <v>1820</v>
          </cell>
          <cell r="L2063">
            <v>0</v>
          </cell>
          <cell r="M2063">
            <v>15500</v>
          </cell>
          <cell r="N2063">
            <v>15499</v>
          </cell>
          <cell r="O2063">
            <v>1</v>
          </cell>
          <cell r="R2063">
            <v>2.6087200000000001E-2</v>
          </cell>
          <cell r="S2063">
            <v>404.35160000000002</v>
          </cell>
          <cell r="T2063">
            <v>404.32551280000001</v>
          </cell>
          <cell r="U2063">
            <v>2.6087200000006305E-2</v>
          </cell>
          <cell r="W2063">
            <v>1998</v>
          </cell>
          <cell r="X2063">
            <v>5</v>
          </cell>
          <cell r="Y2063">
            <v>0.70710340307658859</v>
          </cell>
          <cell r="Z2063">
            <v>1.1114365766683647</v>
          </cell>
          <cell r="AA2063">
            <v>4</v>
          </cell>
          <cell r="AB2063">
            <v>0</v>
          </cell>
          <cell r="AC2063">
            <v>0.08</v>
          </cell>
          <cell r="AD2063">
            <v>0</v>
          </cell>
          <cell r="AH2063">
            <v>0</v>
          </cell>
        </row>
        <row r="2064">
          <cell r="A2064" t="str">
            <v>G980587-000</v>
          </cell>
          <cell r="B2064" t="str">
            <v>Fixtures and fittings</v>
          </cell>
          <cell r="C2064">
            <v>1301</v>
          </cell>
          <cell r="D2064" t="str">
            <v>IS</v>
          </cell>
          <cell r="E2064" t="str">
            <v>N/A</v>
          </cell>
          <cell r="F2064">
            <v>4110009</v>
          </cell>
          <cell r="G2064" t="str">
            <v>NETWORK</v>
          </cell>
          <cell r="H2064" t="str">
            <v>PC# 298 PC#298 PENTIUM 166 MHZ/SET</v>
          </cell>
          <cell r="I2064">
            <v>35802</v>
          </cell>
          <cell r="J2064">
            <v>35821</v>
          </cell>
          <cell r="K2064">
            <v>1820</v>
          </cell>
          <cell r="L2064">
            <v>0</v>
          </cell>
          <cell r="M2064">
            <v>50360</v>
          </cell>
          <cell r="N2064">
            <v>50359</v>
          </cell>
          <cell r="O2064">
            <v>1</v>
          </cell>
          <cell r="R2064">
            <v>2.6087200000000001E-2</v>
          </cell>
          <cell r="S2064">
            <v>1313.7513920000001</v>
          </cell>
          <cell r="T2064">
            <v>1313.7253048</v>
          </cell>
          <cell r="U2064">
            <v>2.6087200000119992E-2</v>
          </cell>
          <cell r="W2064">
            <v>1998</v>
          </cell>
          <cell r="X2064">
            <v>6</v>
          </cell>
          <cell r="Y2064">
            <v>0</v>
          </cell>
          <cell r="Z2064">
            <v>1.1114365766683647</v>
          </cell>
          <cell r="AA2064">
            <v>5</v>
          </cell>
          <cell r="AB2064">
            <v>0</v>
          </cell>
          <cell r="AC2064">
            <v>0.03</v>
          </cell>
          <cell r="AD2064">
            <v>0</v>
          </cell>
          <cell r="AH2064">
            <v>0</v>
          </cell>
        </row>
        <row r="2065">
          <cell r="A2065" t="str">
            <v>G980588-000</v>
          </cell>
          <cell r="B2065" t="str">
            <v>Fixtures and fittings</v>
          </cell>
          <cell r="C2065">
            <v>1301</v>
          </cell>
          <cell r="D2065" t="str">
            <v>IS</v>
          </cell>
          <cell r="E2065" t="str">
            <v>N/A</v>
          </cell>
          <cell r="F2065">
            <v>4110009</v>
          </cell>
          <cell r="G2065" t="str">
            <v>NETWORK</v>
          </cell>
          <cell r="H2065" t="str">
            <v>PC#299 PENTIUM 166 MHZ/SET</v>
          </cell>
          <cell r="I2065">
            <v>35802</v>
          </cell>
          <cell r="J2065">
            <v>35821</v>
          </cell>
          <cell r="K2065">
            <v>1820</v>
          </cell>
          <cell r="L2065">
            <v>0</v>
          </cell>
          <cell r="M2065">
            <v>50360</v>
          </cell>
          <cell r="N2065">
            <v>50359</v>
          </cell>
          <cell r="O2065">
            <v>1</v>
          </cell>
          <cell r="R2065">
            <v>2.6087200000000001E-2</v>
          </cell>
          <cell r="S2065">
            <v>1313.7513920000001</v>
          </cell>
          <cell r="T2065">
            <v>1313.7253048</v>
          </cell>
          <cell r="U2065">
            <v>2.6087200000119992E-2</v>
          </cell>
          <cell r="W2065">
            <v>1998</v>
          </cell>
          <cell r="X2065">
            <v>6</v>
          </cell>
          <cell r="Y2065">
            <v>0</v>
          </cell>
          <cell r="Z2065">
            <v>1.1114365766683647</v>
          </cell>
          <cell r="AA2065">
            <v>5</v>
          </cell>
          <cell r="AB2065">
            <v>0</v>
          </cell>
          <cell r="AC2065">
            <v>0.03</v>
          </cell>
          <cell r="AD2065">
            <v>0</v>
          </cell>
          <cell r="AH2065">
            <v>0</v>
          </cell>
        </row>
        <row r="2066">
          <cell r="A2066" t="str">
            <v>G980589-000</v>
          </cell>
          <cell r="B2066" t="str">
            <v>Fixtures and fittings</v>
          </cell>
          <cell r="C2066">
            <v>1301</v>
          </cell>
          <cell r="D2066" t="str">
            <v>IS</v>
          </cell>
          <cell r="E2066" t="str">
            <v>N/A</v>
          </cell>
          <cell r="F2066">
            <v>4110009</v>
          </cell>
          <cell r="G2066" t="str">
            <v>NETWORK</v>
          </cell>
          <cell r="H2066" t="str">
            <v>PC#293 PENTIUM 166 MHZ/SET</v>
          </cell>
          <cell r="I2066">
            <v>35802</v>
          </cell>
          <cell r="J2066">
            <v>35821</v>
          </cell>
          <cell r="K2066">
            <v>1820</v>
          </cell>
          <cell r="L2066">
            <v>0</v>
          </cell>
          <cell r="M2066">
            <v>50360</v>
          </cell>
          <cell r="N2066">
            <v>50359</v>
          </cell>
          <cell r="O2066">
            <v>1</v>
          </cell>
          <cell r="R2066">
            <v>2.6087200000000001E-2</v>
          </cell>
          <cell r="S2066">
            <v>1313.7513920000001</v>
          </cell>
          <cell r="T2066">
            <v>1313.7253048</v>
          </cell>
          <cell r="U2066">
            <v>2.6087200000119992E-2</v>
          </cell>
          <cell r="W2066">
            <v>1998</v>
          </cell>
          <cell r="X2066">
            <v>6</v>
          </cell>
          <cell r="Y2066">
            <v>0</v>
          </cell>
          <cell r="Z2066">
            <v>1.1114365766683647</v>
          </cell>
          <cell r="AA2066">
            <v>5</v>
          </cell>
          <cell r="AB2066">
            <v>0</v>
          </cell>
          <cell r="AC2066">
            <v>0.03</v>
          </cell>
          <cell r="AD2066">
            <v>0</v>
          </cell>
          <cell r="AH2066">
            <v>0</v>
          </cell>
        </row>
        <row r="2067">
          <cell r="A2067" t="str">
            <v>G980592-000</v>
          </cell>
          <cell r="B2067" t="str">
            <v>Fixtures and fittings</v>
          </cell>
          <cell r="C2067">
            <v>1301</v>
          </cell>
          <cell r="D2067" t="str">
            <v>IS</v>
          </cell>
          <cell r="E2067" t="str">
            <v>N/A</v>
          </cell>
          <cell r="F2067">
            <v>4110011</v>
          </cell>
          <cell r="G2067" t="str">
            <v>NETWORK</v>
          </cell>
          <cell r="H2067" t="str">
            <v>PRINTER CANNON BJC-210SP SET</v>
          </cell>
          <cell r="I2067">
            <v>35808</v>
          </cell>
          <cell r="J2067">
            <v>35821</v>
          </cell>
          <cell r="K2067">
            <v>1820</v>
          </cell>
          <cell r="L2067">
            <v>0</v>
          </cell>
          <cell r="M2067">
            <v>5950</v>
          </cell>
          <cell r="N2067">
            <v>5949</v>
          </cell>
          <cell r="O2067">
            <v>1</v>
          </cell>
          <cell r="R2067">
            <v>2.6087200000000001E-2</v>
          </cell>
          <cell r="S2067">
            <v>155.21884</v>
          </cell>
          <cell r="T2067">
            <v>155.19275280000002</v>
          </cell>
          <cell r="U2067">
            <v>2.6087199999977884E-2</v>
          </cell>
          <cell r="W2067">
            <v>1998</v>
          </cell>
          <cell r="X2067">
            <v>5</v>
          </cell>
          <cell r="Y2067">
            <v>0.70710340307658859</v>
          </cell>
          <cell r="Z2067">
            <v>1.1114365766683647</v>
          </cell>
          <cell r="AA2067">
            <v>4</v>
          </cell>
          <cell r="AB2067">
            <v>0</v>
          </cell>
          <cell r="AC2067">
            <v>0.08</v>
          </cell>
          <cell r="AD2067">
            <v>0</v>
          </cell>
          <cell r="AH2067">
            <v>0</v>
          </cell>
        </row>
        <row r="2068">
          <cell r="A2068" t="str">
            <v>G980593-000</v>
          </cell>
          <cell r="B2068" t="str">
            <v>Fixtures and fittings</v>
          </cell>
          <cell r="C2068">
            <v>1301</v>
          </cell>
          <cell r="D2068" t="str">
            <v>IS</v>
          </cell>
          <cell r="E2068" t="str">
            <v>N/A</v>
          </cell>
          <cell r="F2068">
            <v>4010449</v>
          </cell>
          <cell r="G2068" t="str">
            <v>NETWORK</v>
          </cell>
          <cell r="H2068" t="str">
            <v>LEXMARK OPTRA-R</v>
          </cell>
          <cell r="I2068">
            <v>35790</v>
          </cell>
          <cell r="J2068">
            <v>35821</v>
          </cell>
          <cell r="K2068">
            <v>1820</v>
          </cell>
          <cell r="L2068">
            <v>0</v>
          </cell>
          <cell r="M2068">
            <v>67000</v>
          </cell>
          <cell r="N2068">
            <v>66999</v>
          </cell>
          <cell r="O2068">
            <v>1</v>
          </cell>
          <cell r="R2068">
            <v>2.6087200000000001E-2</v>
          </cell>
          <cell r="S2068">
            <v>1747.8424</v>
          </cell>
          <cell r="T2068">
            <v>1747.8163128000001</v>
          </cell>
          <cell r="U2068">
            <v>2.6087199999892619E-2</v>
          </cell>
          <cell r="W2068">
            <v>1998</v>
          </cell>
          <cell r="X2068">
            <v>7</v>
          </cell>
          <cell r="Y2068">
            <v>1.1800356506238858</v>
          </cell>
          <cell r="Z2068">
            <v>1</v>
          </cell>
          <cell r="AA2068">
            <v>4</v>
          </cell>
          <cell r="AB2068">
            <v>0</v>
          </cell>
          <cell r="AC2068">
            <v>0.08</v>
          </cell>
          <cell r="AD2068">
            <v>0</v>
          </cell>
          <cell r="AH2068">
            <v>0</v>
          </cell>
        </row>
        <row r="2069">
          <cell r="A2069" t="str">
            <v>G980594-000</v>
          </cell>
          <cell r="B2069" t="str">
            <v>Fixtures and fittings</v>
          </cell>
          <cell r="C2069">
            <v>1301</v>
          </cell>
          <cell r="D2069" t="str">
            <v>IS</v>
          </cell>
          <cell r="E2069" t="str">
            <v>N/A</v>
          </cell>
          <cell r="F2069">
            <v>4010449</v>
          </cell>
          <cell r="G2069" t="str">
            <v>NETWORK</v>
          </cell>
          <cell r="H2069" t="str">
            <v>LEXMARK OPTRA-R</v>
          </cell>
          <cell r="I2069">
            <v>35790</v>
          </cell>
          <cell r="J2069">
            <v>35821</v>
          </cell>
          <cell r="K2069">
            <v>1820</v>
          </cell>
          <cell r="L2069">
            <v>0</v>
          </cell>
          <cell r="M2069">
            <v>67000</v>
          </cell>
          <cell r="N2069">
            <v>66999</v>
          </cell>
          <cell r="O2069">
            <v>1</v>
          </cell>
          <cell r="R2069">
            <v>2.6087200000000001E-2</v>
          </cell>
          <cell r="S2069">
            <v>1747.8424</v>
          </cell>
          <cell r="T2069">
            <v>1747.8163128000001</v>
          </cell>
          <cell r="U2069">
            <v>2.6087199999892619E-2</v>
          </cell>
          <cell r="W2069">
            <v>1998</v>
          </cell>
          <cell r="X2069">
            <v>7</v>
          </cell>
          <cell r="Y2069">
            <v>1.1800356506238858</v>
          </cell>
          <cell r="Z2069">
            <v>1</v>
          </cell>
          <cell r="AA2069">
            <v>4</v>
          </cell>
          <cell r="AB2069">
            <v>0</v>
          </cell>
          <cell r="AC2069">
            <v>0.08</v>
          </cell>
          <cell r="AD2069">
            <v>0</v>
          </cell>
          <cell r="AH2069">
            <v>0</v>
          </cell>
        </row>
        <row r="2070">
          <cell r="A2070" t="str">
            <v>G980595-000</v>
          </cell>
          <cell r="B2070" t="str">
            <v>Fixtures and fittings</v>
          </cell>
          <cell r="C2070">
            <v>1301</v>
          </cell>
          <cell r="D2070" t="str">
            <v>IS</v>
          </cell>
          <cell r="E2070" t="str">
            <v>N/A</v>
          </cell>
          <cell r="F2070">
            <v>4010449</v>
          </cell>
          <cell r="G2070" t="str">
            <v>NETWORK</v>
          </cell>
          <cell r="H2070" t="str">
            <v>3COM HUB 12 PORT</v>
          </cell>
          <cell r="I2070">
            <v>35790</v>
          </cell>
          <cell r="J2070">
            <v>35821</v>
          </cell>
          <cell r="K2070">
            <v>1820</v>
          </cell>
          <cell r="L2070">
            <v>0</v>
          </cell>
          <cell r="M2070">
            <v>29000</v>
          </cell>
          <cell r="N2070">
            <v>28999</v>
          </cell>
          <cell r="O2070">
            <v>1</v>
          </cell>
          <cell r="R2070">
            <v>2.6087200000000001E-2</v>
          </cell>
          <cell r="S2070">
            <v>756.52880000000005</v>
          </cell>
          <cell r="T2070">
            <v>756.50271280000004</v>
          </cell>
          <cell r="U2070">
            <v>2.6087200000006305E-2</v>
          </cell>
          <cell r="W2070">
            <v>1998</v>
          </cell>
          <cell r="X2070">
            <v>7</v>
          </cell>
          <cell r="Y2070">
            <v>1.1800356506238858</v>
          </cell>
          <cell r="Z2070">
            <v>1</v>
          </cell>
          <cell r="AA2070">
            <v>4</v>
          </cell>
          <cell r="AB2070">
            <v>900</v>
          </cell>
          <cell r="AC2070">
            <v>0.08</v>
          </cell>
          <cell r="AD2070">
            <v>70</v>
          </cell>
          <cell r="AH2070">
            <v>0.5</v>
          </cell>
        </row>
        <row r="2071">
          <cell r="A2071" t="str">
            <v>G980596-000</v>
          </cell>
          <cell r="B2071" t="str">
            <v>Fixtures and fittings</v>
          </cell>
          <cell r="C2071">
            <v>1301</v>
          </cell>
          <cell r="D2071" t="str">
            <v>IS</v>
          </cell>
          <cell r="E2071" t="str">
            <v>N/A</v>
          </cell>
          <cell r="F2071">
            <v>4010449</v>
          </cell>
          <cell r="G2071" t="str">
            <v>NETWORK</v>
          </cell>
          <cell r="H2071" t="str">
            <v>CANON BUBBLE JET</v>
          </cell>
          <cell r="I2071">
            <v>35790</v>
          </cell>
          <cell r="J2071">
            <v>35821</v>
          </cell>
          <cell r="K2071">
            <v>1820</v>
          </cell>
          <cell r="L2071">
            <v>0</v>
          </cell>
          <cell r="M2071">
            <v>12000</v>
          </cell>
          <cell r="N2071">
            <v>11999</v>
          </cell>
          <cell r="O2071">
            <v>1</v>
          </cell>
          <cell r="R2071">
            <v>2.6087200000000001E-2</v>
          </cell>
          <cell r="S2071">
            <v>313.04640000000001</v>
          </cell>
          <cell r="T2071">
            <v>313.0203128</v>
          </cell>
          <cell r="U2071">
            <v>2.6087200000006305E-2</v>
          </cell>
          <cell r="W2071">
            <v>1998</v>
          </cell>
          <cell r="X2071">
            <v>7</v>
          </cell>
          <cell r="Y2071">
            <v>1.1800356506238858</v>
          </cell>
          <cell r="Z2071">
            <v>1</v>
          </cell>
          <cell r="AA2071">
            <v>4</v>
          </cell>
          <cell r="AB2071">
            <v>0</v>
          </cell>
          <cell r="AC2071">
            <v>0.08</v>
          </cell>
          <cell r="AD2071">
            <v>0</v>
          </cell>
          <cell r="AH2071">
            <v>0</v>
          </cell>
        </row>
        <row r="2072">
          <cell r="A2072" t="str">
            <v>G980597-000</v>
          </cell>
          <cell r="B2072" t="str">
            <v>Fixtures and fittings</v>
          </cell>
          <cell r="C2072">
            <v>1301</v>
          </cell>
          <cell r="D2072" t="str">
            <v>IS</v>
          </cell>
          <cell r="E2072" t="str">
            <v>N/A</v>
          </cell>
          <cell r="F2072">
            <v>4110002</v>
          </cell>
          <cell r="G2072" t="str">
            <v>NETWORK</v>
          </cell>
          <cell r="H2072" t="str">
            <v>OPTRA MARKNET XL CARD COMBO</v>
          </cell>
          <cell r="I2072">
            <v>35802</v>
          </cell>
          <cell r="J2072">
            <v>35821</v>
          </cell>
          <cell r="K2072">
            <v>1820</v>
          </cell>
          <cell r="L2072">
            <v>0</v>
          </cell>
          <cell r="M2072">
            <v>17000</v>
          </cell>
          <cell r="N2072">
            <v>16999</v>
          </cell>
          <cell r="O2072">
            <v>1</v>
          </cell>
          <cell r="R2072">
            <v>2.6087200000000001E-2</v>
          </cell>
          <cell r="S2072">
            <v>443.48240000000004</v>
          </cell>
          <cell r="T2072">
            <v>443.45631280000003</v>
          </cell>
          <cell r="U2072">
            <v>2.6087200000006305E-2</v>
          </cell>
          <cell r="W2072">
            <v>1998</v>
          </cell>
          <cell r="X2072">
            <v>7</v>
          </cell>
          <cell r="Y2072">
            <v>1.1800356506238858</v>
          </cell>
          <cell r="Z2072">
            <v>1</v>
          </cell>
          <cell r="AA2072">
            <v>4</v>
          </cell>
          <cell r="AB2072">
            <v>0</v>
          </cell>
          <cell r="AC2072">
            <v>0.08</v>
          </cell>
          <cell r="AD2072">
            <v>0</v>
          </cell>
          <cell r="AH2072">
            <v>0</v>
          </cell>
        </row>
        <row r="2073">
          <cell r="A2073" t="str">
            <v>G980598-000</v>
          </cell>
          <cell r="B2073" t="str">
            <v>Fixtures and fittings</v>
          </cell>
          <cell r="C2073">
            <v>1301</v>
          </cell>
          <cell r="D2073" t="str">
            <v>IS</v>
          </cell>
          <cell r="E2073" t="str">
            <v>N/A</v>
          </cell>
          <cell r="F2073">
            <v>4110002</v>
          </cell>
          <cell r="G2073" t="str">
            <v>NETWORK</v>
          </cell>
          <cell r="H2073" t="str">
            <v>OPTRA MARKNET XL CARD COMBO</v>
          </cell>
          <cell r="I2073">
            <v>35802</v>
          </cell>
          <cell r="J2073">
            <v>35821</v>
          </cell>
          <cell r="K2073">
            <v>1820</v>
          </cell>
          <cell r="L2073">
            <v>0</v>
          </cell>
          <cell r="M2073">
            <v>17000</v>
          </cell>
          <cell r="N2073">
            <v>16999</v>
          </cell>
          <cell r="O2073">
            <v>1</v>
          </cell>
          <cell r="R2073">
            <v>2.6087200000000001E-2</v>
          </cell>
          <cell r="S2073">
            <v>443.48240000000004</v>
          </cell>
          <cell r="T2073">
            <v>443.45631280000003</v>
          </cell>
          <cell r="U2073">
            <v>2.6087200000006305E-2</v>
          </cell>
          <cell r="W2073">
            <v>1998</v>
          </cell>
          <cell r="X2073">
            <v>7</v>
          </cell>
          <cell r="Y2073">
            <v>1.1800356506238858</v>
          </cell>
          <cell r="Z2073">
            <v>1</v>
          </cell>
          <cell r="AA2073">
            <v>4</v>
          </cell>
          <cell r="AB2073">
            <v>0</v>
          </cell>
          <cell r="AC2073">
            <v>0.08</v>
          </cell>
          <cell r="AD2073">
            <v>0</v>
          </cell>
          <cell r="AH2073">
            <v>0</v>
          </cell>
        </row>
        <row r="2074">
          <cell r="A2074" t="str">
            <v>G980599-000</v>
          </cell>
          <cell r="B2074" t="str">
            <v>Fixtures and fittings</v>
          </cell>
          <cell r="C2074">
            <v>1301</v>
          </cell>
          <cell r="D2074" t="str">
            <v>IS</v>
          </cell>
          <cell r="E2074" t="str">
            <v>N/A</v>
          </cell>
          <cell r="F2074">
            <v>4110002</v>
          </cell>
          <cell r="G2074" t="str">
            <v>NETWORK</v>
          </cell>
          <cell r="H2074" t="str">
            <v>OPTRA MARKNET XL CARD COMBO</v>
          </cell>
          <cell r="I2074">
            <v>35802</v>
          </cell>
          <cell r="J2074">
            <v>35821</v>
          </cell>
          <cell r="K2074">
            <v>1820</v>
          </cell>
          <cell r="L2074">
            <v>0</v>
          </cell>
          <cell r="M2074">
            <v>17000</v>
          </cell>
          <cell r="N2074">
            <v>16999</v>
          </cell>
          <cell r="O2074">
            <v>1</v>
          </cell>
          <cell r="R2074">
            <v>2.6087200000000001E-2</v>
          </cell>
          <cell r="S2074">
            <v>443.48240000000004</v>
          </cell>
          <cell r="T2074">
            <v>443.45631280000003</v>
          </cell>
          <cell r="U2074">
            <v>2.6087200000006305E-2</v>
          </cell>
          <cell r="W2074">
            <v>1998</v>
          </cell>
          <cell r="X2074">
            <v>7</v>
          </cell>
          <cell r="Y2074">
            <v>1.1800356506238858</v>
          </cell>
          <cell r="Z2074">
            <v>1</v>
          </cell>
          <cell r="AA2074">
            <v>4</v>
          </cell>
          <cell r="AB2074">
            <v>0</v>
          </cell>
          <cell r="AC2074">
            <v>0.08</v>
          </cell>
          <cell r="AD2074">
            <v>0</v>
          </cell>
          <cell r="AH2074">
            <v>0</v>
          </cell>
        </row>
        <row r="2075">
          <cell r="A2075" t="str">
            <v>G980600-000</v>
          </cell>
          <cell r="B2075" t="str">
            <v>Fixtures and fittings</v>
          </cell>
          <cell r="C2075">
            <v>1301</v>
          </cell>
          <cell r="D2075" t="str">
            <v>IS</v>
          </cell>
          <cell r="E2075" t="str">
            <v>N/A</v>
          </cell>
          <cell r="F2075">
            <v>4110002</v>
          </cell>
          <cell r="G2075" t="str">
            <v>NETWORK</v>
          </cell>
          <cell r="H2075" t="str">
            <v>OPTRA MARKNET XL CARD COMBO</v>
          </cell>
          <cell r="I2075">
            <v>35802</v>
          </cell>
          <cell r="J2075">
            <v>35821</v>
          </cell>
          <cell r="K2075">
            <v>1820</v>
          </cell>
          <cell r="L2075">
            <v>0</v>
          </cell>
          <cell r="M2075">
            <v>17000</v>
          </cell>
          <cell r="N2075">
            <v>16999</v>
          </cell>
          <cell r="O2075">
            <v>1</v>
          </cell>
          <cell r="R2075">
            <v>2.6087200000000001E-2</v>
          </cell>
          <cell r="S2075">
            <v>443.48240000000004</v>
          </cell>
          <cell r="T2075">
            <v>443.45631280000003</v>
          </cell>
          <cell r="U2075">
            <v>2.6087200000006305E-2</v>
          </cell>
          <cell r="W2075">
            <v>1998</v>
          </cell>
          <cell r="X2075">
            <v>7</v>
          </cell>
          <cell r="Y2075">
            <v>1.1800356506238858</v>
          </cell>
          <cell r="Z2075">
            <v>1</v>
          </cell>
          <cell r="AA2075">
            <v>4</v>
          </cell>
          <cell r="AB2075">
            <v>0</v>
          </cell>
          <cell r="AC2075">
            <v>0.08</v>
          </cell>
          <cell r="AD2075">
            <v>0</v>
          </cell>
          <cell r="AH2075">
            <v>0</v>
          </cell>
        </row>
        <row r="2076">
          <cell r="A2076" t="str">
            <v>G980601-000</v>
          </cell>
          <cell r="B2076" t="str">
            <v>Fixtures and fittings</v>
          </cell>
          <cell r="C2076">
            <v>1301</v>
          </cell>
          <cell r="D2076" t="str">
            <v>IS</v>
          </cell>
          <cell r="E2076" t="str">
            <v>N/A</v>
          </cell>
          <cell r="F2076">
            <v>4110002</v>
          </cell>
          <cell r="G2076" t="str">
            <v>NETWORK</v>
          </cell>
          <cell r="H2076" t="str">
            <v>PRINTER HP LASERJET 4V</v>
          </cell>
          <cell r="I2076">
            <v>35802</v>
          </cell>
          <cell r="J2076">
            <v>35821</v>
          </cell>
          <cell r="K2076">
            <v>1820</v>
          </cell>
          <cell r="L2076">
            <v>0</v>
          </cell>
          <cell r="M2076">
            <v>100000</v>
          </cell>
          <cell r="N2076">
            <v>99999</v>
          </cell>
          <cell r="O2076">
            <v>1</v>
          </cell>
          <cell r="R2076">
            <v>2.6087200000000001E-2</v>
          </cell>
          <cell r="S2076">
            <v>2608.7200000000003</v>
          </cell>
          <cell r="T2076">
            <v>2608.6939128000004</v>
          </cell>
          <cell r="U2076">
            <v>2.6087199999892619E-2</v>
          </cell>
          <cell r="W2076">
            <v>1998</v>
          </cell>
          <cell r="X2076">
            <v>5</v>
          </cell>
          <cell r="Y2076">
            <v>0.70710340307658859</v>
          </cell>
          <cell r="Z2076">
            <v>1.1114365766683647</v>
          </cell>
          <cell r="AA2076">
            <v>4</v>
          </cell>
          <cell r="AB2076">
            <v>0</v>
          </cell>
          <cell r="AC2076">
            <v>0.08</v>
          </cell>
          <cell r="AD2076">
            <v>0</v>
          </cell>
          <cell r="AH2076">
            <v>0</v>
          </cell>
        </row>
        <row r="2077">
          <cell r="A2077" t="str">
            <v>G980601-001</v>
          </cell>
          <cell r="B2077" t="str">
            <v>Fixtures and fittings</v>
          </cell>
          <cell r="C2077">
            <v>1301</v>
          </cell>
          <cell r="D2077" t="str">
            <v>IS</v>
          </cell>
          <cell r="E2077" t="str">
            <v>N/A</v>
          </cell>
          <cell r="F2077">
            <v>4010450</v>
          </cell>
          <cell r="G2077" t="str">
            <v>NETWORK</v>
          </cell>
          <cell r="H2077" t="str">
            <v>CABLE AND INSTALLATION</v>
          </cell>
          <cell r="I2077">
            <v>35794</v>
          </cell>
          <cell r="J2077">
            <v>35821</v>
          </cell>
          <cell r="K2077">
            <v>1820</v>
          </cell>
          <cell r="L2077">
            <v>0</v>
          </cell>
          <cell r="M2077">
            <v>6000</v>
          </cell>
          <cell r="N2077">
            <v>5999</v>
          </cell>
          <cell r="O2077">
            <v>1</v>
          </cell>
          <cell r="R2077">
            <v>2.6087200000000001E-2</v>
          </cell>
          <cell r="S2077">
            <v>156.5232</v>
          </cell>
          <cell r="T2077">
            <v>156.4971128</v>
          </cell>
          <cell r="U2077">
            <v>2.6087200000006305E-2</v>
          </cell>
          <cell r="W2077">
            <v>1998</v>
          </cell>
          <cell r="X2077">
            <v>7</v>
          </cell>
          <cell r="Y2077">
            <v>1.1800356506238858</v>
          </cell>
          <cell r="Z2077">
            <v>1</v>
          </cell>
          <cell r="AA2077">
            <v>4</v>
          </cell>
          <cell r="AB2077">
            <v>0</v>
          </cell>
          <cell r="AC2077">
            <v>0.08</v>
          </cell>
          <cell r="AD2077">
            <v>0</v>
          </cell>
          <cell r="AH2077">
            <v>0</v>
          </cell>
        </row>
        <row r="2078">
          <cell r="A2078" t="str">
            <v>G980602-000</v>
          </cell>
          <cell r="B2078" t="str">
            <v>Fixtures and fittings</v>
          </cell>
          <cell r="C2078">
            <v>1301</v>
          </cell>
          <cell r="D2078" t="str">
            <v>IS</v>
          </cell>
          <cell r="E2078" t="str">
            <v>N/A</v>
          </cell>
          <cell r="F2078">
            <v>4110002</v>
          </cell>
          <cell r="G2078" t="str">
            <v>NETWORK</v>
          </cell>
          <cell r="H2078" t="str">
            <v>PRINTER HP LASERJET 6P</v>
          </cell>
          <cell r="I2078">
            <v>35802</v>
          </cell>
          <cell r="J2078">
            <v>35821</v>
          </cell>
          <cell r="K2078">
            <v>1820</v>
          </cell>
          <cell r="L2078">
            <v>0</v>
          </cell>
          <cell r="M2078">
            <v>35500</v>
          </cell>
          <cell r="N2078">
            <v>35499</v>
          </cell>
          <cell r="O2078">
            <v>1</v>
          </cell>
          <cell r="R2078">
            <v>2.6087200000000001E-2</v>
          </cell>
          <cell r="S2078">
            <v>926.0956000000001</v>
          </cell>
          <cell r="T2078">
            <v>926.0695128000001</v>
          </cell>
          <cell r="U2078">
            <v>2.6087200000006305E-2</v>
          </cell>
          <cell r="W2078">
            <v>1998</v>
          </cell>
          <cell r="X2078">
            <v>5</v>
          </cell>
          <cell r="Y2078">
            <v>0.70710340307658859</v>
          </cell>
          <cell r="Z2078">
            <v>1.1114365766683647</v>
          </cell>
          <cell r="AA2078">
            <v>4</v>
          </cell>
          <cell r="AB2078">
            <v>0</v>
          </cell>
          <cell r="AC2078">
            <v>0.08</v>
          </cell>
          <cell r="AD2078">
            <v>0</v>
          </cell>
          <cell r="AH2078">
            <v>0</v>
          </cell>
        </row>
        <row r="2079">
          <cell r="A2079" t="str">
            <v>G980604-000</v>
          </cell>
          <cell r="B2079" t="str">
            <v>Fixtures and fittings</v>
          </cell>
          <cell r="C2079">
            <v>3400</v>
          </cell>
          <cell r="D2079" t="str">
            <v>Test</v>
          </cell>
          <cell r="E2079" t="str">
            <v>N/A</v>
          </cell>
          <cell r="F2079">
            <v>4110069</v>
          </cell>
          <cell r="G2079" t="str">
            <v>NETWORK</v>
          </cell>
          <cell r="H2079" t="str">
            <v>PC# 457 PC PENTIUM CYRIX-200</v>
          </cell>
          <cell r="I2079">
            <v>35842</v>
          </cell>
          <cell r="J2079">
            <v>35849</v>
          </cell>
          <cell r="K2079">
            <v>1820</v>
          </cell>
          <cell r="L2079">
            <v>0</v>
          </cell>
          <cell r="M2079">
            <v>44480</v>
          </cell>
          <cell r="N2079">
            <v>44479</v>
          </cell>
          <cell r="O2079">
            <v>1</v>
          </cell>
          <cell r="R2079">
            <v>2.6087200000000001E-2</v>
          </cell>
          <cell r="S2079">
            <v>1160.3586560000001</v>
          </cell>
          <cell r="T2079">
            <v>1160.3325688</v>
          </cell>
          <cell r="U2079">
            <v>2.6087200000119992E-2</v>
          </cell>
          <cell r="W2079">
            <v>1998</v>
          </cell>
          <cell r="X2079">
            <v>6</v>
          </cell>
          <cell r="Y2079">
            <v>0</v>
          </cell>
          <cell r="Z2079">
            <v>1.1114365766683647</v>
          </cell>
          <cell r="AA2079">
            <v>5</v>
          </cell>
          <cell r="AB2079">
            <v>0</v>
          </cell>
          <cell r="AC2079">
            <v>0.03</v>
          </cell>
          <cell r="AD2079">
            <v>0</v>
          </cell>
          <cell r="AH2079">
            <v>0</v>
          </cell>
        </row>
        <row r="2080">
          <cell r="A2080" t="str">
            <v>G980606-000</v>
          </cell>
          <cell r="B2080" t="str">
            <v>Fixtures and fittings</v>
          </cell>
          <cell r="C2080">
            <v>1301</v>
          </cell>
          <cell r="D2080" t="str">
            <v>IS</v>
          </cell>
          <cell r="E2080" t="str">
            <v>N/A</v>
          </cell>
          <cell r="F2080">
            <v>4110050</v>
          </cell>
          <cell r="G2080" t="str">
            <v>NETWORK</v>
          </cell>
          <cell r="H2080" t="str">
            <v>PC #295 PENTIUM 166MHZ</v>
          </cell>
          <cell r="I2080">
            <v>35831</v>
          </cell>
          <cell r="J2080">
            <v>35849</v>
          </cell>
          <cell r="K2080">
            <v>1820</v>
          </cell>
          <cell r="L2080">
            <v>0</v>
          </cell>
          <cell r="M2080">
            <v>66230</v>
          </cell>
          <cell r="N2080">
            <v>66229</v>
          </cell>
          <cell r="O2080">
            <v>1</v>
          </cell>
          <cell r="R2080">
            <v>2.6087200000000001E-2</v>
          </cell>
          <cell r="S2080">
            <v>1727.7552560000001</v>
          </cell>
          <cell r="T2080">
            <v>1727.7291688</v>
          </cell>
          <cell r="U2080">
            <v>2.6087200000119992E-2</v>
          </cell>
          <cell r="W2080">
            <v>1998</v>
          </cell>
          <cell r="X2080">
            <v>6</v>
          </cell>
          <cell r="Y2080">
            <v>0</v>
          </cell>
          <cell r="Z2080">
            <v>1.1114365766683647</v>
          </cell>
          <cell r="AA2080">
            <v>5</v>
          </cell>
          <cell r="AB2080">
            <v>0</v>
          </cell>
          <cell r="AC2080">
            <v>0.03</v>
          </cell>
          <cell r="AD2080">
            <v>0</v>
          </cell>
          <cell r="AH2080">
            <v>0</v>
          </cell>
        </row>
        <row r="2081">
          <cell r="A2081" t="str">
            <v>G980606-001</v>
          </cell>
          <cell r="B2081" t="str">
            <v>Fixtures and fittings</v>
          </cell>
          <cell r="C2081">
            <v>1301</v>
          </cell>
          <cell r="D2081" t="str">
            <v>IS</v>
          </cell>
          <cell r="E2081" t="str">
            <v>N/A</v>
          </cell>
          <cell r="F2081">
            <v>4110040</v>
          </cell>
          <cell r="G2081" t="str">
            <v>NETWORK</v>
          </cell>
          <cell r="H2081" t="str">
            <v>SMC HUB &amp; CABLE , ACE RAM</v>
          </cell>
          <cell r="I2081">
            <v>35818</v>
          </cell>
          <cell r="J2081">
            <v>35849</v>
          </cell>
          <cell r="K2081">
            <v>1820</v>
          </cell>
          <cell r="L2081">
            <v>0</v>
          </cell>
          <cell r="M2081">
            <v>31817.5</v>
          </cell>
          <cell r="N2081">
            <v>31816.5</v>
          </cell>
          <cell r="O2081">
            <v>1</v>
          </cell>
          <cell r="R2081">
            <v>2.6087200000000001E-2</v>
          </cell>
          <cell r="S2081">
            <v>830.02948600000002</v>
          </cell>
          <cell r="T2081">
            <v>830.00339880000001</v>
          </cell>
          <cell r="U2081">
            <v>2.6087200000006305E-2</v>
          </cell>
          <cell r="W2081">
            <v>1998</v>
          </cell>
          <cell r="X2081">
            <v>7</v>
          </cell>
          <cell r="Y2081">
            <v>1.1800356506238858</v>
          </cell>
          <cell r="Z2081">
            <v>1</v>
          </cell>
          <cell r="AA2081">
            <v>4</v>
          </cell>
          <cell r="AB2081">
            <v>1000</v>
          </cell>
          <cell r="AC2081">
            <v>0.08</v>
          </cell>
          <cell r="AD2081">
            <v>80</v>
          </cell>
          <cell r="AH2081">
            <v>0.5</v>
          </cell>
        </row>
        <row r="2082">
          <cell r="A2082" t="str">
            <v>G980608-001</v>
          </cell>
          <cell r="B2082" t="str">
            <v>Fixtures and fittings</v>
          </cell>
          <cell r="C2082">
            <v>1301</v>
          </cell>
          <cell r="D2082" t="str">
            <v>IS</v>
          </cell>
          <cell r="E2082" t="str">
            <v>N/A</v>
          </cell>
          <cell r="F2082">
            <v>4110040</v>
          </cell>
          <cell r="G2082" t="str">
            <v>NETWORK</v>
          </cell>
          <cell r="H2082" t="str">
            <v>SMC HUB &amp; CABLE , ACE RAM</v>
          </cell>
          <cell r="I2082">
            <v>35818</v>
          </cell>
          <cell r="J2082">
            <v>35849</v>
          </cell>
          <cell r="K2082">
            <v>1820</v>
          </cell>
          <cell r="L2082">
            <v>0</v>
          </cell>
          <cell r="M2082">
            <v>31817.5</v>
          </cell>
          <cell r="N2082">
            <v>31816.5</v>
          </cell>
          <cell r="O2082">
            <v>1</v>
          </cell>
          <cell r="R2082">
            <v>2.6087200000000001E-2</v>
          </cell>
          <cell r="S2082">
            <v>830.02948600000002</v>
          </cell>
          <cell r="T2082">
            <v>830.00339880000001</v>
          </cell>
          <cell r="U2082">
            <v>2.6087200000006305E-2</v>
          </cell>
          <cell r="W2082">
            <v>1998</v>
          </cell>
          <cell r="X2082">
            <v>7</v>
          </cell>
          <cell r="Y2082">
            <v>1.1800356506238858</v>
          </cell>
          <cell r="Z2082">
            <v>1</v>
          </cell>
          <cell r="AA2082">
            <v>4</v>
          </cell>
          <cell r="AB2082">
            <v>1000</v>
          </cell>
          <cell r="AC2082">
            <v>0.08</v>
          </cell>
          <cell r="AD2082">
            <v>80</v>
          </cell>
          <cell r="AH2082">
            <v>0.5</v>
          </cell>
        </row>
        <row r="2083">
          <cell r="A2083" t="str">
            <v>G980612-001</v>
          </cell>
          <cell r="B2083" t="str">
            <v>Fixtures and fittings</v>
          </cell>
          <cell r="C2083">
            <v>1301</v>
          </cell>
          <cell r="D2083" t="str">
            <v>IS</v>
          </cell>
          <cell r="E2083" t="str">
            <v>N/A</v>
          </cell>
          <cell r="F2083">
            <v>4110040</v>
          </cell>
          <cell r="G2083" t="str">
            <v>NETWORK</v>
          </cell>
          <cell r="H2083" t="str">
            <v>SMC HUB &amp; CABLE , ACE RAM</v>
          </cell>
          <cell r="I2083">
            <v>35818</v>
          </cell>
          <cell r="J2083">
            <v>35849</v>
          </cell>
          <cell r="K2083">
            <v>1820</v>
          </cell>
          <cell r="L2083">
            <v>0</v>
          </cell>
          <cell r="M2083">
            <v>31817.5</v>
          </cell>
          <cell r="N2083">
            <v>31816.5</v>
          </cell>
          <cell r="O2083">
            <v>1</v>
          </cell>
          <cell r="R2083">
            <v>2.6087200000000001E-2</v>
          </cell>
          <cell r="S2083">
            <v>830.02948600000002</v>
          </cell>
          <cell r="T2083">
            <v>830.00339880000001</v>
          </cell>
          <cell r="U2083">
            <v>2.6087200000006305E-2</v>
          </cell>
          <cell r="W2083">
            <v>1998</v>
          </cell>
          <cell r="X2083">
            <v>7</v>
          </cell>
          <cell r="Y2083">
            <v>1.1800356506238858</v>
          </cell>
          <cell r="Z2083">
            <v>1</v>
          </cell>
          <cell r="AA2083">
            <v>4</v>
          </cell>
          <cell r="AB2083">
            <v>1000</v>
          </cell>
          <cell r="AC2083">
            <v>0.08</v>
          </cell>
          <cell r="AD2083">
            <v>80</v>
          </cell>
          <cell r="AH2083">
            <v>0.5</v>
          </cell>
        </row>
        <row r="2084">
          <cell r="A2084" t="str">
            <v>G980613-000</v>
          </cell>
          <cell r="B2084" t="str">
            <v>Fixtures and fittings</v>
          </cell>
          <cell r="C2084">
            <v>1301</v>
          </cell>
          <cell r="D2084" t="str">
            <v>IS</v>
          </cell>
          <cell r="E2084" t="str">
            <v>N/A</v>
          </cell>
          <cell r="F2084">
            <v>4110046</v>
          </cell>
          <cell r="G2084" t="str">
            <v>NETWORK</v>
          </cell>
          <cell r="H2084" t="str">
            <v>PRT-184 PRINTER HP 6P</v>
          </cell>
          <cell r="I2084">
            <v>35831</v>
          </cell>
          <cell r="J2084">
            <v>35849</v>
          </cell>
          <cell r="K2084">
            <v>1820</v>
          </cell>
          <cell r="L2084">
            <v>0</v>
          </cell>
          <cell r="M2084">
            <v>37500</v>
          </cell>
          <cell r="N2084">
            <v>37499</v>
          </cell>
          <cell r="O2084">
            <v>1</v>
          </cell>
          <cell r="R2084">
            <v>2.6087200000000001E-2</v>
          </cell>
          <cell r="S2084">
            <v>978.2700000000001</v>
          </cell>
          <cell r="T2084">
            <v>978.24391280000009</v>
          </cell>
          <cell r="U2084">
            <v>2.6087200000006305E-2</v>
          </cell>
          <cell r="W2084">
            <v>1998</v>
          </cell>
          <cell r="X2084">
            <v>5</v>
          </cell>
          <cell r="Y2084">
            <v>0.70710340307658859</v>
          </cell>
          <cell r="Z2084">
            <v>1.1114365766683647</v>
          </cell>
          <cell r="AA2084">
            <v>4</v>
          </cell>
          <cell r="AB2084">
            <v>770</v>
          </cell>
          <cell r="AC2084">
            <v>0.08</v>
          </cell>
          <cell r="AD2084">
            <v>60</v>
          </cell>
          <cell r="AH2084">
            <v>0.5</v>
          </cell>
        </row>
        <row r="2085">
          <cell r="A2085" t="str">
            <v>G980614-000</v>
          </cell>
          <cell r="B2085" t="str">
            <v>Fixtures and fittings</v>
          </cell>
          <cell r="C2085">
            <v>1301</v>
          </cell>
          <cell r="D2085" t="str">
            <v>IS</v>
          </cell>
          <cell r="E2085" t="str">
            <v>N/A</v>
          </cell>
          <cell r="F2085">
            <v>4110046</v>
          </cell>
          <cell r="G2085" t="str">
            <v>NETWORK</v>
          </cell>
          <cell r="H2085" t="str">
            <v>PRT-232 PRINTER HP 890C</v>
          </cell>
          <cell r="I2085">
            <v>35831</v>
          </cell>
          <cell r="J2085">
            <v>35849</v>
          </cell>
          <cell r="K2085">
            <v>1820</v>
          </cell>
          <cell r="L2085">
            <v>0</v>
          </cell>
          <cell r="M2085">
            <v>24200</v>
          </cell>
          <cell r="N2085">
            <v>24199</v>
          </cell>
          <cell r="O2085">
            <v>1</v>
          </cell>
          <cell r="R2085">
            <v>2.6087200000000001E-2</v>
          </cell>
          <cell r="S2085">
            <v>631.31024000000002</v>
          </cell>
          <cell r="T2085">
            <v>631.28415280000002</v>
          </cell>
          <cell r="U2085">
            <v>2.6087200000006305E-2</v>
          </cell>
          <cell r="W2085">
            <v>1998</v>
          </cell>
          <cell r="X2085">
            <v>5</v>
          </cell>
          <cell r="Y2085">
            <v>0.70710340307658859</v>
          </cell>
          <cell r="Z2085">
            <v>1.1114365766683647</v>
          </cell>
          <cell r="AA2085">
            <v>4</v>
          </cell>
          <cell r="AB2085">
            <v>0</v>
          </cell>
          <cell r="AC2085">
            <v>0.08</v>
          </cell>
          <cell r="AD2085">
            <v>0</v>
          </cell>
          <cell r="AH2085">
            <v>0</v>
          </cell>
        </row>
        <row r="2086">
          <cell r="A2086" t="str">
            <v>G980616-000</v>
          </cell>
          <cell r="B2086" t="str">
            <v>Fixtures and fittings</v>
          </cell>
          <cell r="C2086">
            <v>1301</v>
          </cell>
          <cell r="D2086" t="str">
            <v>IS</v>
          </cell>
          <cell r="E2086" t="str">
            <v>N/A</v>
          </cell>
          <cell r="F2086">
            <v>4110070</v>
          </cell>
          <cell r="G2086" t="str">
            <v>NETWORK</v>
          </cell>
          <cell r="H2086" t="str">
            <v>PCA51 PENTIUM 166MMX</v>
          </cell>
          <cell r="I2086">
            <v>35842</v>
          </cell>
          <cell r="J2086">
            <v>35849</v>
          </cell>
          <cell r="K2086">
            <v>1820</v>
          </cell>
          <cell r="L2086">
            <v>0</v>
          </cell>
          <cell r="M2086">
            <v>60710</v>
          </cell>
          <cell r="N2086">
            <v>60709</v>
          </cell>
          <cell r="O2086">
            <v>1</v>
          </cell>
          <cell r="R2086">
            <v>2.6087200000000001E-2</v>
          </cell>
          <cell r="S2086">
            <v>1583.7539120000001</v>
          </cell>
          <cell r="T2086">
            <v>1583.7278248</v>
          </cell>
          <cell r="U2086">
            <v>2.6087200000119992E-2</v>
          </cell>
          <cell r="W2086">
            <v>1998</v>
          </cell>
          <cell r="X2086">
            <v>6</v>
          </cell>
          <cell r="Y2086">
            <v>0</v>
          </cell>
          <cell r="Z2086">
            <v>1.1114365766683647</v>
          </cell>
          <cell r="AA2086">
            <v>5</v>
          </cell>
          <cell r="AB2086">
            <v>0</v>
          </cell>
          <cell r="AC2086">
            <v>0.03</v>
          </cell>
          <cell r="AD2086">
            <v>0</v>
          </cell>
          <cell r="AH2086">
            <v>0</v>
          </cell>
        </row>
        <row r="2087">
          <cell r="A2087" t="str">
            <v>G980616-001</v>
          </cell>
          <cell r="B2087" t="str">
            <v>Fixtures and fittings</v>
          </cell>
          <cell r="C2087">
            <v>1301</v>
          </cell>
          <cell r="D2087" t="str">
            <v>IS</v>
          </cell>
          <cell r="E2087" t="str">
            <v>N/A</v>
          </cell>
          <cell r="F2087">
            <v>4110040</v>
          </cell>
          <cell r="G2087" t="str">
            <v>NETWORK</v>
          </cell>
          <cell r="H2087" t="str">
            <v>SMC HUB &amp; CABLE , ACE RAM</v>
          </cell>
          <cell r="I2087">
            <v>35818</v>
          </cell>
          <cell r="J2087">
            <v>35849</v>
          </cell>
          <cell r="K2087">
            <v>1820</v>
          </cell>
          <cell r="L2087">
            <v>0</v>
          </cell>
          <cell r="M2087">
            <v>31817.5</v>
          </cell>
          <cell r="N2087">
            <v>31816.5</v>
          </cell>
          <cell r="O2087">
            <v>1</v>
          </cell>
          <cell r="R2087">
            <v>2.6087200000000001E-2</v>
          </cell>
          <cell r="S2087">
            <v>830.02948600000002</v>
          </cell>
          <cell r="T2087">
            <v>830.00339880000001</v>
          </cell>
          <cell r="U2087">
            <v>2.6087200000006305E-2</v>
          </cell>
          <cell r="W2087">
            <v>1998</v>
          </cell>
          <cell r="X2087">
            <v>7</v>
          </cell>
          <cell r="Y2087">
            <v>1.1800356506238858</v>
          </cell>
          <cell r="Z2087">
            <v>1</v>
          </cell>
          <cell r="AA2087">
            <v>4</v>
          </cell>
          <cell r="AB2087">
            <v>1000</v>
          </cell>
          <cell r="AC2087">
            <v>0.08</v>
          </cell>
          <cell r="AD2087">
            <v>80</v>
          </cell>
          <cell r="AH2087">
            <v>0.5</v>
          </cell>
        </row>
        <row r="2088">
          <cell r="A2088" t="str">
            <v>G980617-000</v>
          </cell>
          <cell r="B2088" t="str">
            <v>Fixtures and fittings</v>
          </cell>
          <cell r="C2088">
            <v>1301</v>
          </cell>
          <cell r="D2088" t="str">
            <v>IS</v>
          </cell>
          <cell r="E2088" t="str">
            <v>N/A</v>
          </cell>
          <cell r="F2088">
            <v>4110070</v>
          </cell>
          <cell r="G2088" t="str">
            <v>NETWORK</v>
          </cell>
          <cell r="H2088" t="str">
            <v>PC# 321 PENTIUM 166MMX</v>
          </cell>
          <cell r="I2088">
            <v>35842</v>
          </cell>
          <cell r="J2088">
            <v>35849</v>
          </cell>
          <cell r="K2088">
            <v>1820</v>
          </cell>
          <cell r="L2088">
            <v>0</v>
          </cell>
          <cell r="M2088">
            <v>60710</v>
          </cell>
          <cell r="N2088">
            <v>60709</v>
          </cell>
          <cell r="O2088">
            <v>1</v>
          </cell>
          <cell r="R2088">
            <v>2.6087200000000001E-2</v>
          </cell>
          <cell r="S2088">
            <v>1583.7539120000001</v>
          </cell>
          <cell r="T2088">
            <v>1583.7278248</v>
          </cell>
          <cell r="U2088">
            <v>2.6087200000119992E-2</v>
          </cell>
          <cell r="W2088">
            <v>1998</v>
          </cell>
          <cell r="X2088">
            <v>6</v>
          </cell>
          <cell r="Y2088">
            <v>0</v>
          </cell>
          <cell r="Z2088">
            <v>1.1114365766683647</v>
          </cell>
          <cell r="AA2088">
            <v>5</v>
          </cell>
          <cell r="AB2088">
            <v>0</v>
          </cell>
          <cell r="AC2088">
            <v>0.03</v>
          </cell>
          <cell r="AD2088">
            <v>0</v>
          </cell>
          <cell r="AH2088">
            <v>0</v>
          </cell>
        </row>
        <row r="2089">
          <cell r="A2089" t="str">
            <v>G980617-001</v>
          </cell>
          <cell r="B2089" t="str">
            <v>Fixtures and fittings</v>
          </cell>
          <cell r="C2089">
            <v>1301</v>
          </cell>
          <cell r="D2089" t="str">
            <v>IS</v>
          </cell>
          <cell r="E2089" t="str">
            <v>N/A</v>
          </cell>
          <cell r="F2089">
            <v>4110040</v>
          </cell>
          <cell r="G2089" t="str">
            <v>NETWORK</v>
          </cell>
          <cell r="H2089" t="str">
            <v>SMC HUB &amp; CABLE , ACE RAM</v>
          </cell>
          <cell r="I2089">
            <v>35818</v>
          </cell>
          <cell r="J2089">
            <v>35849</v>
          </cell>
          <cell r="K2089">
            <v>1820</v>
          </cell>
          <cell r="L2089">
            <v>0</v>
          </cell>
          <cell r="M2089">
            <v>31817.5</v>
          </cell>
          <cell r="N2089">
            <v>31816.5</v>
          </cell>
          <cell r="O2089">
            <v>1</v>
          </cell>
          <cell r="R2089">
            <v>2.6087200000000001E-2</v>
          </cell>
          <cell r="S2089">
            <v>830.02948600000002</v>
          </cell>
          <cell r="T2089">
            <v>830.00339880000001</v>
          </cell>
          <cell r="U2089">
            <v>2.6087200000006305E-2</v>
          </cell>
          <cell r="W2089">
            <v>1998</v>
          </cell>
          <cell r="X2089">
            <v>7</v>
          </cell>
          <cell r="Y2089">
            <v>1.1800356506238858</v>
          </cell>
          <cell r="Z2089">
            <v>1</v>
          </cell>
          <cell r="AA2089">
            <v>4</v>
          </cell>
          <cell r="AB2089">
            <v>1000</v>
          </cell>
          <cell r="AC2089">
            <v>0.08</v>
          </cell>
          <cell r="AD2089">
            <v>80</v>
          </cell>
          <cell r="AH2089">
            <v>0.5</v>
          </cell>
        </row>
        <row r="2090">
          <cell r="A2090" t="str">
            <v>G980617-002</v>
          </cell>
          <cell r="B2090" t="str">
            <v>Fixtures and fittings</v>
          </cell>
          <cell r="C2090">
            <v>1301</v>
          </cell>
          <cell r="D2090" t="str">
            <v>IS</v>
          </cell>
          <cell r="E2090" t="str">
            <v>N/A</v>
          </cell>
          <cell r="F2090">
            <v>4210451</v>
          </cell>
          <cell r="G2090" t="str">
            <v>NCOA</v>
          </cell>
          <cell r="H2090" t="str">
            <v>SIAM RAM</v>
          </cell>
          <cell r="I2090">
            <v>36426</v>
          </cell>
          <cell r="J2090">
            <v>36436</v>
          </cell>
          <cell r="K2090">
            <v>1820</v>
          </cell>
          <cell r="L2090">
            <v>0</v>
          </cell>
          <cell r="M2090">
            <v>1812</v>
          </cell>
          <cell r="N2090">
            <v>1811</v>
          </cell>
          <cell r="O2090">
            <v>1</v>
          </cell>
          <cell r="R2090">
            <v>2.6087200000000001E-2</v>
          </cell>
          <cell r="S2090">
            <v>47.2700064</v>
          </cell>
          <cell r="T2090">
            <v>47.243919200000001</v>
          </cell>
          <cell r="U2090">
            <v>2.60871999999992E-2</v>
          </cell>
          <cell r="W2090">
            <v>1999</v>
          </cell>
          <cell r="X2090">
            <v>7</v>
          </cell>
          <cell r="Y2090">
            <v>1.1553228621291447</v>
          </cell>
          <cell r="Z2090">
            <v>1</v>
          </cell>
          <cell r="AA2090">
            <v>4</v>
          </cell>
          <cell r="AB2090">
            <v>0</v>
          </cell>
          <cell r="AC2090">
            <v>0.09</v>
          </cell>
          <cell r="AD2090">
            <v>0</v>
          </cell>
          <cell r="AH2090">
            <v>0</v>
          </cell>
        </row>
        <row r="2091">
          <cell r="A2091" t="str">
            <v>G980620-001</v>
          </cell>
          <cell r="B2091" t="str">
            <v>Fixtures and fittings</v>
          </cell>
          <cell r="C2091">
            <v>1301</v>
          </cell>
          <cell r="D2091" t="str">
            <v>IS</v>
          </cell>
          <cell r="E2091" t="str">
            <v>N/A</v>
          </cell>
          <cell r="F2091">
            <v>67</v>
          </cell>
          <cell r="G2091" t="str">
            <v>OGA</v>
          </cell>
          <cell r="H2091" t="str">
            <v>SOFTWARE BARTENDER</v>
          </cell>
          <cell r="I2091">
            <v>36290</v>
          </cell>
          <cell r="J2091">
            <v>36310</v>
          </cell>
          <cell r="K2091">
            <v>1820</v>
          </cell>
          <cell r="L2091">
            <v>0</v>
          </cell>
          <cell r="M2091">
            <v>15000</v>
          </cell>
          <cell r="N2091">
            <v>14999</v>
          </cell>
          <cell r="O2091">
            <v>1</v>
          </cell>
          <cell r="R2091">
            <v>2.6087200000000001E-2</v>
          </cell>
          <cell r="S2091">
            <v>391.30799999999999</v>
          </cell>
          <cell r="T2091">
            <v>391.28191280000004</v>
          </cell>
          <cell r="U2091">
            <v>2.6087199999949462E-2</v>
          </cell>
          <cell r="W2091">
            <v>1999</v>
          </cell>
          <cell r="X2091">
            <v>6</v>
          </cell>
          <cell r="Y2091">
            <v>0</v>
          </cell>
          <cell r="Z2091">
            <v>0.9671166581762608</v>
          </cell>
          <cell r="AA2091">
            <v>5</v>
          </cell>
          <cell r="AB2091">
            <v>0</v>
          </cell>
          <cell r="AC2091">
            <v>0.04</v>
          </cell>
          <cell r="AD2091">
            <v>0</v>
          </cell>
          <cell r="AH2091">
            <v>0</v>
          </cell>
        </row>
        <row r="2092">
          <cell r="A2092" t="str">
            <v>G980622-000</v>
          </cell>
          <cell r="B2092" t="str">
            <v>Fixtures and fittings</v>
          </cell>
          <cell r="C2092">
            <v>1301</v>
          </cell>
          <cell r="D2092" t="str">
            <v>IS</v>
          </cell>
          <cell r="E2092" t="str">
            <v>N/A</v>
          </cell>
          <cell r="F2092">
            <v>4110051</v>
          </cell>
          <cell r="G2092" t="str">
            <v>NETWORK</v>
          </cell>
          <cell r="H2092" t="str">
            <v>PC# 311 PENTIUM 166MMX</v>
          </cell>
          <cell r="I2092">
            <v>35831</v>
          </cell>
          <cell r="J2092">
            <v>35849</v>
          </cell>
          <cell r="K2092">
            <v>1820</v>
          </cell>
          <cell r="L2092">
            <v>0</v>
          </cell>
          <cell r="M2092">
            <v>53500</v>
          </cell>
          <cell r="N2092">
            <v>53499</v>
          </cell>
          <cell r="O2092">
            <v>1</v>
          </cell>
          <cell r="R2092">
            <v>2.6087200000000001E-2</v>
          </cell>
          <cell r="S2092">
            <v>1395.6652000000001</v>
          </cell>
          <cell r="T2092">
            <v>1395.6391128</v>
          </cell>
          <cell r="U2092">
            <v>2.6087200000119992E-2</v>
          </cell>
          <cell r="W2092">
            <v>1998</v>
          </cell>
          <cell r="X2092">
            <v>6</v>
          </cell>
          <cell r="Y2092">
            <v>0</v>
          </cell>
          <cell r="Z2092">
            <v>1.1114365766683647</v>
          </cell>
          <cell r="AA2092">
            <v>5</v>
          </cell>
          <cell r="AB2092">
            <v>0</v>
          </cell>
          <cell r="AC2092">
            <v>0.03</v>
          </cell>
          <cell r="AD2092">
            <v>0</v>
          </cell>
          <cell r="AH2092">
            <v>0</v>
          </cell>
        </row>
        <row r="2093">
          <cell r="A2093" t="str">
            <v>G980627-000</v>
          </cell>
          <cell r="B2093" t="str">
            <v>Fixtures and fittings</v>
          </cell>
          <cell r="C2093">
            <v>1301</v>
          </cell>
          <cell r="D2093" t="str">
            <v>IS</v>
          </cell>
          <cell r="E2093" t="str">
            <v>N/A</v>
          </cell>
          <cell r="F2093">
            <v>4110051</v>
          </cell>
          <cell r="G2093" t="str">
            <v>NETWORK</v>
          </cell>
          <cell r="H2093" t="str">
            <v>PC# 349 PENTIUM 166MMX</v>
          </cell>
          <cell r="I2093">
            <v>35831</v>
          </cell>
          <cell r="J2093">
            <v>35849</v>
          </cell>
          <cell r="K2093">
            <v>1820</v>
          </cell>
          <cell r="L2093">
            <v>0</v>
          </cell>
          <cell r="M2093">
            <v>53500</v>
          </cell>
          <cell r="N2093">
            <v>53499</v>
          </cell>
          <cell r="O2093">
            <v>1</v>
          </cell>
          <cell r="R2093">
            <v>2.6087200000000001E-2</v>
          </cell>
          <cell r="S2093">
            <v>1395.6652000000001</v>
          </cell>
          <cell r="T2093">
            <v>1395.6391128</v>
          </cell>
          <cell r="U2093">
            <v>2.6087200000119992E-2</v>
          </cell>
          <cell r="W2093">
            <v>1998</v>
          </cell>
          <cell r="X2093">
            <v>6</v>
          </cell>
          <cell r="Y2093">
            <v>0</v>
          </cell>
          <cell r="Z2093">
            <v>1.1114365766683647</v>
          </cell>
          <cell r="AA2093">
            <v>5</v>
          </cell>
          <cell r="AB2093">
            <v>0</v>
          </cell>
          <cell r="AC2093">
            <v>0.03</v>
          </cell>
          <cell r="AD2093">
            <v>0</v>
          </cell>
          <cell r="AH2093">
            <v>0</v>
          </cell>
        </row>
        <row r="2094">
          <cell r="A2094" t="str">
            <v>G980628-000</v>
          </cell>
          <cell r="B2094" t="str">
            <v>Fixtures and fittings</v>
          </cell>
          <cell r="C2094">
            <v>1301</v>
          </cell>
          <cell r="D2094" t="str">
            <v>IS</v>
          </cell>
          <cell r="E2094" t="str">
            <v>N/A</v>
          </cell>
          <cell r="F2094">
            <v>4110051</v>
          </cell>
          <cell r="G2094" t="str">
            <v>NETWORK</v>
          </cell>
          <cell r="H2094" t="str">
            <v>SERVER EBNT/01</v>
          </cell>
          <cell r="I2094">
            <v>35831</v>
          </cell>
          <cell r="J2094">
            <v>35849</v>
          </cell>
          <cell r="K2094">
            <v>1820</v>
          </cell>
          <cell r="L2094">
            <v>0</v>
          </cell>
          <cell r="M2094">
            <v>116200</v>
          </cell>
          <cell r="N2094">
            <v>116199</v>
          </cell>
          <cell r="O2094">
            <v>1</v>
          </cell>
          <cell r="R2094">
            <v>2.6087200000000001E-2</v>
          </cell>
          <cell r="S2094">
            <v>3031.3326400000001</v>
          </cell>
          <cell r="T2094">
            <v>3031.3065528000002</v>
          </cell>
          <cell r="U2094">
            <v>2.6087199999892619E-2</v>
          </cell>
          <cell r="W2094">
            <v>1998</v>
          </cell>
          <cell r="X2094">
            <v>7</v>
          </cell>
          <cell r="Y2094">
            <v>1.1800356506238858</v>
          </cell>
          <cell r="Z2094">
            <v>1</v>
          </cell>
          <cell r="AA2094">
            <v>4</v>
          </cell>
          <cell r="AB2094">
            <v>3600</v>
          </cell>
          <cell r="AC2094">
            <v>0.08</v>
          </cell>
          <cell r="AD2094">
            <v>290</v>
          </cell>
          <cell r="AH2094">
            <v>0.5</v>
          </cell>
        </row>
        <row r="2095">
          <cell r="A2095" t="str">
            <v>G980628-001</v>
          </cell>
          <cell r="B2095" t="str">
            <v>Fixtures and fittings</v>
          </cell>
          <cell r="C2095">
            <v>1301</v>
          </cell>
          <cell r="D2095" t="str">
            <v>IS</v>
          </cell>
          <cell r="E2095" t="str">
            <v>N/A</v>
          </cell>
          <cell r="F2095">
            <v>4110062</v>
          </cell>
          <cell r="G2095" t="str">
            <v>NETWORK</v>
          </cell>
          <cell r="H2095" t="str">
            <v>UPGRADE RAM</v>
          </cell>
          <cell r="I2095">
            <v>35831</v>
          </cell>
          <cell r="J2095">
            <v>35849</v>
          </cell>
          <cell r="K2095">
            <v>1820</v>
          </cell>
          <cell r="L2095">
            <v>0</v>
          </cell>
          <cell r="M2095">
            <v>53350</v>
          </cell>
          <cell r="N2095">
            <v>53349</v>
          </cell>
          <cell r="O2095">
            <v>1</v>
          </cell>
          <cell r="R2095">
            <v>2.6087200000000001E-2</v>
          </cell>
          <cell r="S2095">
            <v>1391.7521200000001</v>
          </cell>
          <cell r="T2095">
            <v>1391.7260328</v>
          </cell>
          <cell r="U2095">
            <v>2.6087200000119992E-2</v>
          </cell>
          <cell r="W2095">
            <v>1998</v>
          </cell>
          <cell r="X2095">
            <v>7</v>
          </cell>
          <cell r="Y2095">
            <v>1.1800356506238858</v>
          </cell>
          <cell r="Z2095">
            <v>1</v>
          </cell>
          <cell r="AA2095">
            <v>4</v>
          </cell>
          <cell r="AB2095">
            <v>0</v>
          </cell>
          <cell r="AC2095">
            <v>0.08</v>
          </cell>
          <cell r="AD2095">
            <v>0</v>
          </cell>
          <cell r="AH2095">
            <v>0</v>
          </cell>
        </row>
        <row r="2096">
          <cell r="A2096" t="str">
            <v>G980628-002</v>
          </cell>
          <cell r="B2096" t="str">
            <v>Fixtures and fittings</v>
          </cell>
          <cell r="C2096">
            <v>1301</v>
          </cell>
          <cell r="D2096" t="str">
            <v>IS</v>
          </cell>
          <cell r="E2096" t="str">
            <v>N/A</v>
          </cell>
          <cell r="F2096">
            <v>4210028</v>
          </cell>
          <cell r="G2096" t="str">
            <v>NCOA</v>
          </cell>
          <cell r="H2096" t="str">
            <v>HP SURESTORE DAT 24GB</v>
          </cell>
          <cell r="I2096">
            <v>36178</v>
          </cell>
          <cell r="J2096">
            <v>36191</v>
          </cell>
          <cell r="K2096">
            <v>1820</v>
          </cell>
          <cell r="L2096">
            <v>0</v>
          </cell>
          <cell r="M2096">
            <v>78575</v>
          </cell>
          <cell r="N2096">
            <v>78574</v>
          </cell>
          <cell r="O2096">
            <v>1</v>
          </cell>
          <cell r="R2096">
            <v>2.6087200000000001E-2</v>
          </cell>
          <cell r="S2096">
            <v>2049.8017399999999</v>
          </cell>
          <cell r="T2096">
            <v>2049.7756528</v>
          </cell>
          <cell r="U2096">
            <v>2.6087199999892619E-2</v>
          </cell>
          <cell r="W2096">
            <v>1999</v>
          </cell>
          <cell r="X2096">
            <v>5</v>
          </cell>
          <cell r="Y2096">
            <v>0.86931345340782851</v>
          </cell>
          <cell r="Z2096">
            <v>0.9671166581762608</v>
          </cell>
          <cell r="AA2096">
            <v>4</v>
          </cell>
          <cell r="AB2096">
            <v>1700</v>
          </cell>
          <cell r="AC2096">
            <v>0.09</v>
          </cell>
          <cell r="AD2096">
            <v>150</v>
          </cell>
          <cell r="AH2096">
            <v>0.5</v>
          </cell>
        </row>
        <row r="2097">
          <cell r="A2097" t="str">
            <v>G980628-003</v>
          </cell>
          <cell r="B2097" t="str">
            <v>Fixtures and fittings</v>
          </cell>
          <cell r="C2097">
            <v>1301</v>
          </cell>
          <cell r="D2097" t="str">
            <v>IS</v>
          </cell>
          <cell r="E2097" t="str">
            <v>N/A</v>
          </cell>
          <cell r="F2097">
            <v>4210224</v>
          </cell>
          <cell r="G2097" t="str">
            <v>NCOA</v>
          </cell>
          <cell r="H2097" t="str">
            <v>SOFTWARE 19 LICENSE</v>
          </cell>
          <cell r="I2097">
            <v>36279</v>
          </cell>
          <cell r="J2097">
            <v>36282</v>
          </cell>
          <cell r="K2097">
            <v>1820</v>
          </cell>
          <cell r="L2097">
            <v>0</v>
          </cell>
          <cell r="M2097">
            <v>338320</v>
          </cell>
          <cell r="N2097">
            <v>338319</v>
          </cell>
          <cell r="O2097">
            <v>1</v>
          </cell>
          <cell r="R2097">
            <v>2.6087200000000001E-2</v>
          </cell>
          <cell r="S2097">
            <v>8825.8215040000014</v>
          </cell>
          <cell r="T2097">
            <v>8825.7954167999997</v>
          </cell>
          <cell r="U2097">
            <v>2.6087200001711608E-2</v>
          </cell>
          <cell r="W2097">
            <v>1999</v>
          </cell>
          <cell r="X2097">
            <v>6</v>
          </cell>
          <cell r="Y2097">
            <v>0</v>
          </cell>
          <cell r="Z2097">
            <v>0.9671166581762608</v>
          </cell>
          <cell r="AA2097">
            <v>5</v>
          </cell>
          <cell r="AB2097">
            <v>0</v>
          </cell>
          <cell r="AC2097">
            <v>0.04</v>
          </cell>
          <cell r="AD2097">
            <v>0</v>
          </cell>
          <cell r="AH2097">
            <v>0</v>
          </cell>
        </row>
        <row r="2098">
          <cell r="A2098" t="str">
            <v>G980628-004</v>
          </cell>
          <cell r="B2098" t="str">
            <v>Fixtures and fittings</v>
          </cell>
          <cell r="C2098">
            <v>1302</v>
          </cell>
          <cell r="D2098" t="str">
            <v>IS</v>
          </cell>
          <cell r="E2098" t="str">
            <v>N/A</v>
          </cell>
          <cell r="F2098" t="str">
            <v>S011062</v>
          </cell>
          <cell r="G2098" t="str">
            <v>HEWLETT -ACKARD (THAILAND) LTD</v>
          </cell>
          <cell r="H2098" t="str">
            <v>HARD DISK FOR EBNT01</v>
          </cell>
          <cell r="I2098">
            <v>38266</v>
          </cell>
          <cell r="J2098">
            <v>38312</v>
          </cell>
          <cell r="K2098">
            <v>1092</v>
          </cell>
          <cell r="L2098">
            <v>596</v>
          </cell>
          <cell r="M2098">
            <v>119800</v>
          </cell>
          <cell r="N2098">
            <v>54523.9</v>
          </cell>
          <cell r="O2098">
            <v>65276.1</v>
          </cell>
          <cell r="R2098">
            <v>2.6087200000000001E-2</v>
          </cell>
          <cell r="S2098">
            <v>3125.24656</v>
          </cell>
          <cell r="T2098">
            <v>1422.3758840800001</v>
          </cell>
          <cell r="U2098">
            <v>1702.8706759199999</v>
          </cell>
          <cell r="W2098">
            <v>2004</v>
          </cell>
          <cell r="X2098">
            <v>7</v>
          </cell>
          <cell r="Y2098">
            <v>1.0711974110032363</v>
          </cell>
          <cell r="Z2098">
            <v>1</v>
          </cell>
          <cell r="AA2098">
            <v>4</v>
          </cell>
          <cell r="AB2098">
            <v>3400</v>
          </cell>
          <cell r="AC2098">
            <v>0.67500000000000004</v>
          </cell>
          <cell r="AD2098">
            <v>2300</v>
          </cell>
          <cell r="AH2098">
            <v>2.5</v>
          </cell>
        </row>
        <row r="2099">
          <cell r="A2099" t="str">
            <v>G980629-000</v>
          </cell>
          <cell r="B2099" t="str">
            <v>Fixtures and fittings</v>
          </cell>
          <cell r="C2099">
            <v>1301</v>
          </cell>
          <cell r="D2099" t="str">
            <v>IS</v>
          </cell>
          <cell r="E2099" t="str">
            <v>N/A</v>
          </cell>
          <cell r="F2099">
            <v>4110052</v>
          </cell>
          <cell r="G2099" t="str">
            <v>NETWORK</v>
          </cell>
          <cell r="H2099" t="str">
            <v>PC PENTIUM 233MHZ SERVER EBNT/01</v>
          </cell>
          <cell r="I2099">
            <v>35831</v>
          </cell>
          <cell r="J2099">
            <v>35849</v>
          </cell>
          <cell r="K2099">
            <v>1820</v>
          </cell>
          <cell r="L2099">
            <v>0</v>
          </cell>
          <cell r="M2099">
            <v>192000</v>
          </cell>
          <cell r="N2099">
            <v>191999</v>
          </cell>
          <cell r="O2099">
            <v>1</v>
          </cell>
          <cell r="R2099">
            <v>2.6087200000000001E-2</v>
          </cell>
          <cell r="S2099">
            <v>5008.7424000000001</v>
          </cell>
          <cell r="T2099">
            <v>5008.7163128000002</v>
          </cell>
          <cell r="U2099">
            <v>2.6087199999892619E-2</v>
          </cell>
          <cell r="W2099">
            <v>1998</v>
          </cell>
          <cell r="X2099">
            <v>6</v>
          </cell>
          <cell r="Y2099">
            <v>0</v>
          </cell>
          <cell r="Z2099">
            <v>1.1114365766683647</v>
          </cell>
          <cell r="AA2099">
            <v>5</v>
          </cell>
          <cell r="AB2099">
            <v>0</v>
          </cell>
          <cell r="AC2099">
            <v>0.03</v>
          </cell>
          <cell r="AD2099">
            <v>0</v>
          </cell>
          <cell r="AH2099">
            <v>0</v>
          </cell>
        </row>
        <row r="2100">
          <cell r="A2100" t="str">
            <v>G980629-001</v>
          </cell>
          <cell r="B2100" t="str">
            <v>Fixtures and fittings</v>
          </cell>
          <cell r="C2100">
            <v>1301</v>
          </cell>
          <cell r="D2100" t="str">
            <v>IS</v>
          </cell>
          <cell r="E2100" t="str">
            <v>N/A</v>
          </cell>
          <cell r="F2100">
            <v>4110158</v>
          </cell>
          <cell r="G2100" t="str">
            <v>NETWORK</v>
          </cell>
          <cell r="H2100" t="str">
            <v>SUPPORT EBNT/01</v>
          </cell>
          <cell r="I2100">
            <v>35895</v>
          </cell>
          <cell r="J2100">
            <v>35912</v>
          </cell>
          <cell r="K2100">
            <v>1820</v>
          </cell>
          <cell r="L2100">
            <v>0</v>
          </cell>
          <cell r="M2100">
            <v>174580</v>
          </cell>
          <cell r="N2100">
            <v>174579</v>
          </cell>
          <cell r="O2100">
            <v>1</v>
          </cell>
          <cell r="R2100">
            <v>2.6087200000000001E-2</v>
          </cell>
          <cell r="S2100">
            <v>4554.3033759999998</v>
          </cell>
          <cell r="T2100">
            <v>4554.2772888</v>
          </cell>
          <cell r="U2100">
            <v>2.6087199999892619E-2</v>
          </cell>
          <cell r="W2100">
            <v>1998</v>
          </cell>
          <cell r="X2100">
            <v>7</v>
          </cell>
          <cell r="Y2100">
            <v>1.1800356506238858</v>
          </cell>
          <cell r="Z2100">
            <v>1</v>
          </cell>
          <cell r="AA2100">
            <v>4</v>
          </cell>
          <cell r="AB2100">
            <v>5400</v>
          </cell>
          <cell r="AC2100">
            <v>0.08</v>
          </cell>
          <cell r="AD2100">
            <v>430</v>
          </cell>
          <cell r="AH2100">
            <v>0.5</v>
          </cell>
        </row>
        <row r="2101">
          <cell r="A2101" t="str">
            <v>G980629-002</v>
          </cell>
          <cell r="B2101" t="str">
            <v>Fixtures and fittings</v>
          </cell>
          <cell r="C2101">
            <v>1301</v>
          </cell>
          <cell r="D2101" t="str">
            <v>IS</v>
          </cell>
          <cell r="E2101" t="str">
            <v>N/A</v>
          </cell>
          <cell r="F2101">
            <v>4110157</v>
          </cell>
          <cell r="G2101" t="str">
            <v>NETWORK</v>
          </cell>
          <cell r="H2101" t="str">
            <v>SUPPORT EBNT/01</v>
          </cell>
          <cell r="I2101">
            <v>35895</v>
          </cell>
          <cell r="J2101">
            <v>35912</v>
          </cell>
          <cell r="K2101">
            <v>1820</v>
          </cell>
          <cell r="L2101">
            <v>0</v>
          </cell>
          <cell r="M2101">
            <v>174490</v>
          </cell>
          <cell r="N2101">
            <v>174489</v>
          </cell>
          <cell r="O2101">
            <v>1</v>
          </cell>
          <cell r="R2101">
            <v>2.6087200000000001E-2</v>
          </cell>
          <cell r="S2101">
            <v>4551.9555280000004</v>
          </cell>
          <cell r="T2101">
            <v>4551.9294408000005</v>
          </cell>
          <cell r="U2101">
            <v>2.6087199999892619E-2</v>
          </cell>
          <cell r="W2101">
            <v>1998</v>
          </cell>
          <cell r="X2101">
            <v>7</v>
          </cell>
          <cell r="Y2101">
            <v>1.1800356506238858</v>
          </cell>
          <cell r="Z2101">
            <v>1</v>
          </cell>
          <cell r="AA2101">
            <v>4</v>
          </cell>
          <cell r="AB2101">
            <v>5400</v>
          </cell>
          <cell r="AC2101">
            <v>0.08</v>
          </cell>
          <cell r="AD2101">
            <v>430</v>
          </cell>
          <cell r="AH2101">
            <v>0.5</v>
          </cell>
        </row>
        <row r="2102">
          <cell r="A2102" t="str">
            <v>G980630-000</v>
          </cell>
          <cell r="B2102" t="str">
            <v>Fixtures and fittings</v>
          </cell>
          <cell r="C2102">
            <v>1301</v>
          </cell>
          <cell r="D2102" t="str">
            <v>IS</v>
          </cell>
          <cell r="E2102" t="str">
            <v>N/A</v>
          </cell>
          <cell r="F2102">
            <v>4110053</v>
          </cell>
          <cell r="G2102" t="str">
            <v>NETWORK</v>
          </cell>
          <cell r="H2102" t="str">
            <v>ROUTER-CISCO 2514</v>
          </cell>
          <cell r="I2102">
            <v>35831</v>
          </cell>
          <cell r="J2102">
            <v>35849</v>
          </cell>
          <cell r="K2102">
            <v>1820</v>
          </cell>
          <cell r="L2102">
            <v>0</v>
          </cell>
          <cell r="M2102">
            <v>154500</v>
          </cell>
          <cell r="N2102">
            <v>154499</v>
          </cell>
          <cell r="O2102">
            <v>1</v>
          </cell>
          <cell r="R2102">
            <v>2.6087200000000001E-2</v>
          </cell>
          <cell r="S2102">
            <v>4030.4724000000001</v>
          </cell>
          <cell r="T2102">
            <v>4030.4463128000002</v>
          </cell>
          <cell r="U2102">
            <v>2.6087199999892619E-2</v>
          </cell>
          <cell r="W2102">
            <v>1998</v>
          </cell>
          <cell r="X2102">
            <v>7</v>
          </cell>
          <cell r="Y2102">
            <v>1.1800356506238858</v>
          </cell>
          <cell r="Z2102">
            <v>1</v>
          </cell>
          <cell r="AA2102">
            <v>4</v>
          </cell>
          <cell r="AB2102">
            <v>4800</v>
          </cell>
          <cell r="AC2102">
            <v>0.08</v>
          </cell>
          <cell r="AD2102">
            <v>380</v>
          </cell>
          <cell r="AH2102">
            <v>0.5</v>
          </cell>
        </row>
        <row r="2103">
          <cell r="A2103" t="str">
            <v>G980631-000</v>
          </cell>
          <cell r="B2103" t="str">
            <v>Fixtures and fittings</v>
          </cell>
          <cell r="C2103">
            <v>1301</v>
          </cell>
          <cell r="D2103" t="str">
            <v>IS</v>
          </cell>
          <cell r="E2103" t="str">
            <v>N/A</v>
          </cell>
          <cell r="F2103">
            <v>4110048</v>
          </cell>
          <cell r="G2103" t="str">
            <v>NETWORK</v>
          </cell>
          <cell r="H2103" t="str">
            <v>CPU PENTIUM-II 233MHZ (EBNT/05)</v>
          </cell>
          <cell r="I2103">
            <v>35831</v>
          </cell>
          <cell r="J2103">
            <v>35849</v>
          </cell>
          <cell r="K2103">
            <v>1820</v>
          </cell>
          <cell r="L2103">
            <v>0</v>
          </cell>
          <cell r="M2103">
            <v>240000</v>
          </cell>
          <cell r="N2103">
            <v>239999</v>
          </cell>
          <cell r="O2103">
            <v>1</v>
          </cell>
          <cell r="R2103">
            <v>2.6087200000000001E-2</v>
          </cell>
          <cell r="S2103">
            <v>6260.9279999999999</v>
          </cell>
          <cell r="T2103">
            <v>6260.9019128</v>
          </cell>
          <cell r="U2103">
            <v>2.6087199999892619E-2</v>
          </cell>
          <cell r="W2103">
            <v>1998</v>
          </cell>
          <cell r="X2103">
            <v>7</v>
          </cell>
          <cell r="Y2103">
            <v>1.1800356506238858</v>
          </cell>
          <cell r="Z2103">
            <v>1</v>
          </cell>
          <cell r="AA2103">
            <v>4</v>
          </cell>
          <cell r="AB2103">
            <v>0</v>
          </cell>
          <cell r="AC2103">
            <v>0.08</v>
          </cell>
          <cell r="AD2103">
            <v>0</v>
          </cell>
          <cell r="AH2103">
            <v>0</v>
          </cell>
        </row>
        <row r="2104">
          <cell r="A2104" t="str">
            <v>G980631-001</v>
          </cell>
          <cell r="B2104" t="str">
            <v>Fixtures and fittings</v>
          </cell>
          <cell r="C2104">
            <v>1301</v>
          </cell>
          <cell r="D2104" t="str">
            <v>IS</v>
          </cell>
          <cell r="E2104" t="str">
            <v>N/A</v>
          </cell>
          <cell r="F2104">
            <v>12094</v>
          </cell>
          <cell r="G2104" t="str">
            <v>BANGKOK</v>
          </cell>
          <cell r="H2104" t="str">
            <v>FIREWALL SOFTWARE</v>
          </cell>
          <cell r="I2104">
            <v>35884</v>
          </cell>
          <cell r="J2104">
            <v>35912</v>
          </cell>
          <cell r="K2104">
            <v>1820</v>
          </cell>
          <cell r="L2104">
            <v>0</v>
          </cell>
          <cell r="M2104">
            <v>190080</v>
          </cell>
          <cell r="N2104">
            <v>190079</v>
          </cell>
          <cell r="O2104">
            <v>1</v>
          </cell>
          <cell r="R2104">
            <v>2.6087200000000001E-2</v>
          </cell>
          <cell r="S2104">
            <v>4958.6549759999998</v>
          </cell>
          <cell r="T2104">
            <v>4958.6288887999999</v>
          </cell>
          <cell r="U2104">
            <v>2.6087199999892619E-2</v>
          </cell>
          <cell r="W2104">
            <v>1998</v>
          </cell>
          <cell r="X2104">
            <v>6</v>
          </cell>
          <cell r="Y2104">
            <v>0</v>
          </cell>
          <cell r="Z2104">
            <v>1.1114365766683647</v>
          </cell>
          <cell r="AA2104">
            <v>5</v>
          </cell>
          <cell r="AB2104">
            <v>0</v>
          </cell>
          <cell r="AC2104">
            <v>0.03</v>
          </cell>
          <cell r="AD2104">
            <v>0</v>
          </cell>
          <cell r="AH2104">
            <v>0</v>
          </cell>
        </row>
        <row r="2105">
          <cell r="A2105" t="str">
            <v>G980631-002</v>
          </cell>
          <cell r="B2105" t="str">
            <v>Fixtures and fittings</v>
          </cell>
          <cell r="C2105">
            <v>1301</v>
          </cell>
          <cell r="D2105" t="str">
            <v>IS</v>
          </cell>
          <cell r="E2105" t="str">
            <v>N/A</v>
          </cell>
          <cell r="F2105">
            <v>12098</v>
          </cell>
          <cell r="G2105" t="str">
            <v>BANGKOK</v>
          </cell>
          <cell r="H2105" t="str">
            <v>INSTALL SOFTWARE</v>
          </cell>
          <cell r="I2105">
            <v>35884</v>
          </cell>
          <cell r="J2105">
            <v>35912</v>
          </cell>
          <cell r="K2105">
            <v>1820</v>
          </cell>
          <cell r="L2105">
            <v>0</v>
          </cell>
          <cell r="M2105">
            <v>90240</v>
          </cell>
          <cell r="N2105">
            <v>90239</v>
          </cell>
          <cell r="O2105">
            <v>1</v>
          </cell>
          <cell r="R2105">
            <v>2.6087200000000001E-2</v>
          </cell>
          <cell r="S2105">
            <v>2354.1089280000001</v>
          </cell>
          <cell r="T2105">
            <v>2354.0828408000002</v>
          </cell>
          <cell r="U2105">
            <v>2.6087199999892619E-2</v>
          </cell>
          <cell r="W2105">
            <v>1998</v>
          </cell>
          <cell r="X2105">
            <v>6</v>
          </cell>
          <cell r="Y2105">
            <v>0</v>
          </cell>
          <cell r="Z2105">
            <v>1.1114365766683647</v>
          </cell>
          <cell r="AA2105">
            <v>5</v>
          </cell>
          <cell r="AB2105">
            <v>0</v>
          </cell>
          <cell r="AC2105">
            <v>0.03</v>
          </cell>
          <cell r="AD2105">
            <v>0</v>
          </cell>
          <cell r="AH2105">
            <v>0</v>
          </cell>
        </row>
        <row r="2106">
          <cell r="A2106" t="str">
            <v>G980632-000</v>
          </cell>
          <cell r="B2106" t="str">
            <v>Fixtures and fittings</v>
          </cell>
          <cell r="C2106">
            <v>1701</v>
          </cell>
          <cell r="D2106" t="str">
            <v>Finance</v>
          </cell>
          <cell r="E2106" t="str">
            <v>N/A</v>
          </cell>
          <cell r="F2106">
            <v>4110060</v>
          </cell>
          <cell r="G2106" t="str">
            <v>NETWORK</v>
          </cell>
          <cell r="H2106" t="str">
            <v>PRT-190 PRITER EPSON LQ-2070</v>
          </cell>
          <cell r="I2106">
            <v>35831</v>
          </cell>
          <cell r="J2106">
            <v>35849</v>
          </cell>
          <cell r="K2106">
            <v>1820</v>
          </cell>
          <cell r="L2106">
            <v>0</v>
          </cell>
          <cell r="M2106">
            <v>24800</v>
          </cell>
          <cell r="N2106">
            <v>24799</v>
          </cell>
          <cell r="O2106">
            <v>1</v>
          </cell>
          <cell r="R2106">
            <v>2.6087200000000001E-2</v>
          </cell>
          <cell r="S2106">
            <v>646.96256000000005</v>
          </cell>
          <cell r="T2106">
            <v>646.93647280000005</v>
          </cell>
          <cell r="U2106">
            <v>2.6087200000006305E-2</v>
          </cell>
          <cell r="W2106">
            <v>1998</v>
          </cell>
          <cell r="X2106">
            <v>7</v>
          </cell>
          <cell r="Y2106">
            <v>1.1800356506238858</v>
          </cell>
          <cell r="Z2106">
            <v>1</v>
          </cell>
          <cell r="AA2106">
            <v>4</v>
          </cell>
          <cell r="AB2106">
            <v>800</v>
          </cell>
          <cell r="AC2106">
            <v>0.08</v>
          </cell>
          <cell r="AD2106">
            <v>60</v>
          </cell>
          <cell r="AH2106">
            <v>0.5</v>
          </cell>
        </row>
        <row r="2107">
          <cell r="A2107" t="str">
            <v>G980634-000</v>
          </cell>
          <cell r="B2107" t="str">
            <v>Fixtures and fittings</v>
          </cell>
          <cell r="C2107">
            <v>1301</v>
          </cell>
          <cell r="D2107" t="str">
            <v>IS</v>
          </cell>
          <cell r="E2107" t="str">
            <v>N/A</v>
          </cell>
          <cell r="F2107">
            <v>4110132</v>
          </cell>
          <cell r="G2107" t="str">
            <v>NCOA</v>
          </cell>
          <cell r="H2107" t="str">
            <v>PC# 359 PC PENTIUM 200MMX</v>
          </cell>
          <cell r="I2107">
            <v>35878</v>
          </cell>
          <cell r="J2107">
            <v>35884</v>
          </cell>
          <cell r="K2107">
            <v>1820</v>
          </cell>
          <cell r="L2107">
            <v>0</v>
          </cell>
          <cell r="M2107">
            <v>49950</v>
          </cell>
          <cell r="N2107">
            <v>49949</v>
          </cell>
          <cell r="O2107">
            <v>1</v>
          </cell>
          <cell r="R2107">
            <v>2.6087200000000001E-2</v>
          </cell>
          <cell r="S2107">
            <v>1303.05564</v>
          </cell>
          <cell r="T2107">
            <v>1303.0295528000001</v>
          </cell>
          <cell r="U2107">
            <v>2.6087199999892619E-2</v>
          </cell>
          <cell r="W2107">
            <v>1998</v>
          </cell>
          <cell r="X2107">
            <v>6</v>
          </cell>
          <cell r="Y2107">
            <v>0</v>
          </cell>
          <cell r="Z2107">
            <v>1.1114365766683647</v>
          </cell>
          <cell r="AA2107">
            <v>5</v>
          </cell>
          <cell r="AB2107">
            <v>0</v>
          </cell>
          <cell r="AC2107">
            <v>0.03</v>
          </cell>
          <cell r="AD2107">
            <v>0</v>
          </cell>
          <cell r="AH2107">
            <v>0</v>
          </cell>
        </row>
        <row r="2108">
          <cell r="A2108" t="str">
            <v>G980634-001</v>
          </cell>
          <cell r="B2108" t="str">
            <v>Fixtures and fittings</v>
          </cell>
          <cell r="C2108">
            <v>1301</v>
          </cell>
          <cell r="D2108" t="str">
            <v>IS</v>
          </cell>
          <cell r="E2108" t="str">
            <v>N/A</v>
          </cell>
          <cell r="F2108">
            <v>4210217</v>
          </cell>
          <cell r="G2108" t="str">
            <v>NCOA</v>
          </cell>
          <cell r="H2108" t="str">
            <v>PC ANYWHERE FOR WIN95 2 LICENSE</v>
          </cell>
          <cell r="I2108">
            <v>36273</v>
          </cell>
          <cell r="J2108">
            <v>36282</v>
          </cell>
          <cell r="K2108">
            <v>1820</v>
          </cell>
          <cell r="L2108">
            <v>0</v>
          </cell>
          <cell r="M2108">
            <v>13600</v>
          </cell>
          <cell r="N2108">
            <v>13599</v>
          </cell>
          <cell r="O2108">
            <v>1</v>
          </cell>
          <cell r="R2108">
            <v>2.6087200000000001E-2</v>
          </cell>
          <cell r="S2108">
            <v>354.78592000000003</v>
          </cell>
          <cell r="T2108">
            <v>354.75983280000003</v>
          </cell>
          <cell r="U2108">
            <v>2.6087200000006305E-2</v>
          </cell>
          <cell r="W2108">
            <v>1999</v>
          </cell>
          <cell r="X2108">
            <v>6</v>
          </cell>
          <cell r="Y2108">
            <v>0</v>
          </cell>
          <cell r="Z2108">
            <v>0.9671166581762608</v>
          </cell>
          <cell r="AA2108">
            <v>5</v>
          </cell>
          <cell r="AB2108">
            <v>0</v>
          </cell>
          <cell r="AC2108">
            <v>0.04</v>
          </cell>
          <cell r="AD2108">
            <v>0</v>
          </cell>
          <cell r="AH2108">
            <v>0</v>
          </cell>
        </row>
        <row r="2109">
          <cell r="A2109" t="str">
            <v>G980634-002</v>
          </cell>
          <cell r="B2109" t="str">
            <v>Fixtures and fittings</v>
          </cell>
          <cell r="C2109">
            <v>1301</v>
          </cell>
          <cell r="D2109" t="str">
            <v>IS</v>
          </cell>
          <cell r="E2109" t="str">
            <v>N/A</v>
          </cell>
          <cell r="F2109">
            <v>4210202</v>
          </cell>
          <cell r="G2109" t="str">
            <v>NCOA</v>
          </cell>
          <cell r="H2109" t="str">
            <v>APPROACH 97, 2 LICENSE</v>
          </cell>
          <cell r="I2109">
            <v>36270</v>
          </cell>
          <cell r="J2109">
            <v>36282</v>
          </cell>
          <cell r="K2109">
            <v>1820</v>
          </cell>
          <cell r="L2109">
            <v>0</v>
          </cell>
          <cell r="M2109">
            <v>15000</v>
          </cell>
          <cell r="N2109">
            <v>14999</v>
          </cell>
          <cell r="O2109">
            <v>1</v>
          </cell>
          <cell r="R2109">
            <v>2.30887E-2</v>
          </cell>
          <cell r="S2109">
            <v>346.33050000000003</v>
          </cell>
          <cell r="T2109">
            <v>346.30741130000001</v>
          </cell>
          <cell r="U2109">
            <v>2.3088700000016615E-2</v>
          </cell>
          <cell r="W2109">
            <v>1999</v>
          </cell>
          <cell r="X2109">
            <v>7</v>
          </cell>
          <cell r="Y2109">
            <v>1.1553228621291447</v>
          </cell>
          <cell r="Z2109">
            <v>1</v>
          </cell>
          <cell r="AA2109">
            <v>4</v>
          </cell>
          <cell r="AB2109">
            <v>500</v>
          </cell>
          <cell r="AC2109">
            <v>0.09</v>
          </cell>
          <cell r="AD2109">
            <v>50</v>
          </cell>
          <cell r="AH2109">
            <v>0.5</v>
          </cell>
        </row>
        <row r="2110">
          <cell r="A2110" t="str">
            <v>G980635-000</v>
          </cell>
          <cell r="B2110" t="str">
            <v>Fixtures and fittings</v>
          </cell>
          <cell r="C2110">
            <v>1301</v>
          </cell>
          <cell r="D2110" t="str">
            <v>IS</v>
          </cell>
          <cell r="E2110" t="str">
            <v>N/A</v>
          </cell>
          <cell r="F2110">
            <v>4110132</v>
          </cell>
          <cell r="G2110" t="str">
            <v>NCOA</v>
          </cell>
          <cell r="H2110" t="str">
            <v>PC# 38 PC PENTIUM 200MMX</v>
          </cell>
          <cell r="I2110">
            <v>35878</v>
          </cell>
          <cell r="J2110">
            <v>35884</v>
          </cell>
          <cell r="K2110">
            <v>1820</v>
          </cell>
          <cell r="L2110">
            <v>0</v>
          </cell>
          <cell r="M2110">
            <v>49950</v>
          </cell>
          <cell r="N2110">
            <v>49949</v>
          </cell>
          <cell r="O2110">
            <v>1</v>
          </cell>
          <cell r="R2110">
            <v>2.28095E-2</v>
          </cell>
          <cell r="S2110">
            <v>1139.334525</v>
          </cell>
          <cell r="T2110">
            <v>1139.3117155</v>
          </cell>
          <cell r="U2110">
            <v>2.2809499999993932E-2</v>
          </cell>
          <cell r="W2110">
            <v>1998</v>
          </cell>
          <cell r="X2110">
            <v>6</v>
          </cell>
          <cell r="Y2110">
            <v>0</v>
          </cell>
          <cell r="Z2110">
            <v>1.1114365766683647</v>
          </cell>
          <cell r="AA2110">
            <v>5</v>
          </cell>
          <cell r="AB2110">
            <v>0</v>
          </cell>
          <cell r="AC2110">
            <v>0.03</v>
          </cell>
          <cell r="AD2110">
            <v>0</v>
          </cell>
          <cell r="AH2110">
            <v>0</v>
          </cell>
        </row>
        <row r="2111">
          <cell r="A2111" t="str">
            <v>G980637-000</v>
          </cell>
          <cell r="B2111" t="str">
            <v>Fixtures and fittings</v>
          </cell>
          <cell r="C2111">
            <v>1301</v>
          </cell>
          <cell r="D2111" t="str">
            <v>IS</v>
          </cell>
          <cell r="E2111" t="str">
            <v>N/A</v>
          </cell>
          <cell r="F2111">
            <v>4110132</v>
          </cell>
          <cell r="G2111" t="str">
            <v>NCOA</v>
          </cell>
          <cell r="H2111" t="str">
            <v>PC# 135 PC PENTIUM 200MMX</v>
          </cell>
          <cell r="I2111">
            <v>35878</v>
          </cell>
          <cell r="J2111">
            <v>35884</v>
          </cell>
          <cell r="K2111">
            <v>1820</v>
          </cell>
          <cell r="L2111">
            <v>0</v>
          </cell>
          <cell r="M2111">
            <v>49950</v>
          </cell>
          <cell r="N2111">
            <v>49949</v>
          </cell>
          <cell r="O2111">
            <v>1</v>
          </cell>
          <cell r="R2111">
            <v>2.6087200000000001E-2</v>
          </cell>
          <cell r="S2111">
            <v>1303.05564</v>
          </cell>
          <cell r="T2111">
            <v>1303.0295528000001</v>
          </cell>
          <cell r="U2111">
            <v>2.6087199999892619E-2</v>
          </cell>
          <cell r="W2111">
            <v>1998</v>
          </cell>
          <cell r="X2111">
            <v>6</v>
          </cell>
          <cell r="Y2111">
            <v>0</v>
          </cell>
          <cell r="Z2111">
            <v>1.1114365766683647</v>
          </cell>
          <cell r="AA2111">
            <v>5</v>
          </cell>
          <cell r="AB2111">
            <v>0</v>
          </cell>
          <cell r="AC2111">
            <v>0.03</v>
          </cell>
          <cell r="AD2111">
            <v>0</v>
          </cell>
          <cell r="AH2111">
            <v>0</v>
          </cell>
        </row>
        <row r="2112">
          <cell r="A2112" t="str">
            <v>G980640-000</v>
          </cell>
          <cell r="B2112" t="str">
            <v>Fixtures and fittings</v>
          </cell>
          <cell r="C2112">
            <v>1301</v>
          </cell>
          <cell r="D2112" t="str">
            <v>IS</v>
          </cell>
          <cell r="E2112" t="str">
            <v>N/A</v>
          </cell>
          <cell r="F2112">
            <v>4110132</v>
          </cell>
          <cell r="G2112" t="str">
            <v>NCOA</v>
          </cell>
          <cell r="H2112" t="str">
            <v>PC# 294 PC PENTIUM 200MMX</v>
          </cell>
          <cell r="I2112">
            <v>35878</v>
          </cell>
          <cell r="J2112">
            <v>35884</v>
          </cell>
          <cell r="K2112">
            <v>1820</v>
          </cell>
          <cell r="L2112">
            <v>0</v>
          </cell>
          <cell r="M2112">
            <v>49950</v>
          </cell>
          <cell r="N2112">
            <v>49949</v>
          </cell>
          <cell r="O2112">
            <v>1</v>
          </cell>
          <cell r="R2112">
            <v>2.4448999999999999E-2</v>
          </cell>
          <cell r="S2112">
            <v>1221.2275499999998</v>
          </cell>
          <cell r="T2112">
            <v>1221.2031009999998</v>
          </cell>
          <cell r="U2112">
            <v>2.4449000000004162E-2</v>
          </cell>
          <cell r="W2112">
            <v>1998</v>
          </cell>
          <cell r="X2112">
            <v>6</v>
          </cell>
          <cell r="Y2112">
            <v>0</v>
          </cell>
          <cell r="Z2112">
            <v>1.1114365766683647</v>
          </cell>
          <cell r="AA2112">
            <v>5</v>
          </cell>
          <cell r="AB2112">
            <v>0</v>
          </cell>
          <cell r="AC2112">
            <v>0.03</v>
          </cell>
          <cell r="AD2112">
            <v>0</v>
          </cell>
          <cell r="AH2112">
            <v>0</v>
          </cell>
        </row>
        <row r="2113">
          <cell r="A2113" t="str">
            <v>G980641-000</v>
          </cell>
          <cell r="B2113" t="str">
            <v>Fixtures and fittings</v>
          </cell>
          <cell r="C2113">
            <v>1301</v>
          </cell>
          <cell r="D2113" t="str">
            <v>IS</v>
          </cell>
          <cell r="E2113" t="str">
            <v>N/A</v>
          </cell>
          <cell r="F2113">
            <v>4110132</v>
          </cell>
          <cell r="G2113" t="str">
            <v>NCOA</v>
          </cell>
          <cell r="H2113" t="str">
            <v>PC# 239 PC PENTIUM 200MMX</v>
          </cell>
          <cell r="I2113">
            <v>35878</v>
          </cell>
          <cell r="J2113">
            <v>35884</v>
          </cell>
          <cell r="K2113">
            <v>1820</v>
          </cell>
          <cell r="L2113">
            <v>0</v>
          </cell>
          <cell r="M2113">
            <v>49950</v>
          </cell>
          <cell r="N2113">
            <v>49949</v>
          </cell>
          <cell r="O2113">
            <v>1</v>
          </cell>
          <cell r="R2113">
            <v>2.6087200000000001E-2</v>
          </cell>
          <cell r="S2113">
            <v>1303.05564</v>
          </cell>
          <cell r="T2113">
            <v>1303.0295528000001</v>
          </cell>
          <cell r="U2113">
            <v>2.6087199999892619E-2</v>
          </cell>
          <cell r="W2113">
            <v>1998</v>
          </cell>
          <cell r="X2113">
            <v>6</v>
          </cell>
          <cell r="Y2113">
            <v>0</v>
          </cell>
          <cell r="Z2113">
            <v>1.1114365766683647</v>
          </cell>
          <cell r="AA2113">
            <v>5</v>
          </cell>
          <cell r="AB2113">
            <v>0</v>
          </cell>
          <cell r="AC2113">
            <v>0.03</v>
          </cell>
          <cell r="AD2113">
            <v>0</v>
          </cell>
          <cell r="AH2113">
            <v>0</v>
          </cell>
        </row>
        <row r="2114">
          <cell r="A2114" t="str">
            <v>G980642-000</v>
          </cell>
          <cell r="B2114" t="str">
            <v>Fixtures and fittings</v>
          </cell>
          <cell r="C2114">
            <v>1301</v>
          </cell>
          <cell r="D2114" t="str">
            <v>IS</v>
          </cell>
          <cell r="E2114" t="str">
            <v>N/A</v>
          </cell>
          <cell r="F2114">
            <v>4110132</v>
          </cell>
          <cell r="G2114" t="str">
            <v>NCOA</v>
          </cell>
          <cell r="H2114" t="str">
            <v>PC# 341 PC PENTIUM 200MMX</v>
          </cell>
          <cell r="I2114">
            <v>35878</v>
          </cell>
          <cell r="J2114">
            <v>35884</v>
          </cell>
          <cell r="K2114">
            <v>1820</v>
          </cell>
          <cell r="L2114">
            <v>0</v>
          </cell>
          <cell r="M2114">
            <v>49950</v>
          </cell>
          <cell r="N2114">
            <v>49949</v>
          </cell>
          <cell r="O2114">
            <v>1</v>
          </cell>
          <cell r="R2114">
            <v>2.6087200000000001E-2</v>
          </cell>
          <cell r="S2114">
            <v>1303.05564</v>
          </cell>
          <cell r="T2114">
            <v>1303.0295528000001</v>
          </cell>
          <cell r="U2114">
            <v>2.6087199999892619E-2</v>
          </cell>
          <cell r="W2114">
            <v>1998</v>
          </cell>
          <cell r="X2114">
            <v>6</v>
          </cell>
          <cell r="Y2114">
            <v>0</v>
          </cell>
          <cell r="Z2114">
            <v>1.1114365766683647</v>
          </cell>
          <cell r="AA2114">
            <v>5</v>
          </cell>
          <cell r="AB2114">
            <v>0</v>
          </cell>
          <cell r="AC2114">
            <v>0.03</v>
          </cell>
          <cell r="AD2114">
            <v>0</v>
          </cell>
          <cell r="AH2114">
            <v>0</v>
          </cell>
        </row>
        <row r="2115">
          <cell r="A2115" t="str">
            <v>G980645-000</v>
          </cell>
          <cell r="B2115" t="str">
            <v>Fixtures and fittings</v>
          </cell>
          <cell r="C2115">
            <v>1301</v>
          </cell>
          <cell r="D2115" t="str">
            <v>IS</v>
          </cell>
          <cell r="E2115" t="str">
            <v>N/A</v>
          </cell>
          <cell r="F2115">
            <v>4110076</v>
          </cell>
          <cell r="G2115" t="str">
            <v>NCOA</v>
          </cell>
          <cell r="H2115" t="str">
            <v>PC# 361 PC PENTIUM 200MMX</v>
          </cell>
          <cell r="I2115">
            <v>35846</v>
          </cell>
          <cell r="J2115">
            <v>35884</v>
          </cell>
          <cell r="K2115">
            <v>1820</v>
          </cell>
          <cell r="L2115">
            <v>0</v>
          </cell>
          <cell r="M2115">
            <v>52525</v>
          </cell>
          <cell r="N2115">
            <v>52524</v>
          </cell>
          <cell r="O2115">
            <v>1</v>
          </cell>
          <cell r="R2115">
            <v>2.6087200000000001E-2</v>
          </cell>
          <cell r="S2115">
            <v>1370.23018</v>
          </cell>
          <cell r="T2115">
            <v>1370.2040928000001</v>
          </cell>
          <cell r="U2115">
            <v>2.6087199999892619E-2</v>
          </cell>
          <cell r="W2115">
            <v>1998</v>
          </cell>
          <cell r="X2115">
            <v>6</v>
          </cell>
          <cell r="Y2115">
            <v>0</v>
          </cell>
          <cell r="Z2115">
            <v>1.1114365766683647</v>
          </cell>
          <cell r="AA2115">
            <v>5</v>
          </cell>
          <cell r="AB2115">
            <v>0</v>
          </cell>
          <cell r="AC2115">
            <v>0.03</v>
          </cell>
          <cell r="AD2115">
            <v>0</v>
          </cell>
          <cell r="AH2115">
            <v>0</v>
          </cell>
        </row>
        <row r="2116">
          <cell r="A2116" t="str">
            <v>G980651-000</v>
          </cell>
          <cell r="B2116" t="str">
            <v>Fixtures and fittings</v>
          </cell>
          <cell r="C2116">
            <v>1301</v>
          </cell>
          <cell r="D2116" t="str">
            <v>IS</v>
          </cell>
          <cell r="E2116" t="str">
            <v>N/A</v>
          </cell>
          <cell r="F2116">
            <v>4110076</v>
          </cell>
          <cell r="G2116" t="str">
            <v>NCOA</v>
          </cell>
          <cell r="H2116" t="str">
            <v>PC# 368 PC PENTIUM 200MMX</v>
          </cell>
          <cell r="I2116">
            <v>35846</v>
          </cell>
          <cell r="J2116">
            <v>35884</v>
          </cell>
          <cell r="K2116">
            <v>1820</v>
          </cell>
          <cell r="L2116">
            <v>0</v>
          </cell>
          <cell r="M2116">
            <v>52525</v>
          </cell>
          <cell r="N2116">
            <v>52524</v>
          </cell>
          <cell r="O2116">
            <v>1</v>
          </cell>
          <cell r="R2116">
            <v>2.6087200000000001E-2</v>
          </cell>
          <cell r="S2116">
            <v>1370.23018</v>
          </cell>
          <cell r="T2116">
            <v>1370.2040928000001</v>
          </cell>
          <cell r="U2116">
            <v>2.6087199999892619E-2</v>
          </cell>
          <cell r="W2116">
            <v>1998</v>
          </cell>
          <cell r="X2116">
            <v>6</v>
          </cell>
          <cell r="Y2116">
            <v>0</v>
          </cell>
          <cell r="Z2116">
            <v>1.1114365766683647</v>
          </cell>
          <cell r="AA2116">
            <v>5</v>
          </cell>
          <cell r="AB2116">
            <v>0</v>
          </cell>
          <cell r="AC2116">
            <v>0.03</v>
          </cell>
          <cell r="AD2116">
            <v>0</v>
          </cell>
          <cell r="AH2116">
            <v>0</v>
          </cell>
        </row>
        <row r="2117">
          <cell r="A2117" t="str">
            <v>G980652-000</v>
          </cell>
          <cell r="B2117" t="str">
            <v>Fixtures and fittings</v>
          </cell>
          <cell r="C2117">
            <v>1301</v>
          </cell>
          <cell r="D2117" t="str">
            <v>IS</v>
          </cell>
          <cell r="E2117" t="str">
            <v>N/A</v>
          </cell>
          <cell r="F2117">
            <v>4110072</v>
          </cell>
          <cell r="G2117" t="str">
            <v>NCOA</v>
          </cell>
          <cell r="H2117" t="str">
            <v>PC# 344 PC PENTIUM-II 233MHZ</v>
          </cell>
          <cell r="I2117">
            <v>35846</v>
          </cell>
          <cell r="J2117">
            <v>35884</v>
          </cell>
          <cell r="K2117">
            <v>1820</v>
          </cell>
          <cell r="L2117">
            <v>0</v>
          </cell>
          <cell r="M2117">
            <v>83830</v>
          </cell>
          <cell r="N2117">
            <v>83829</v>
          </cell>
          <cell r="O2117">
            <v>1</v>
          </cell>
          <cell r="R2117">
            <v>2.6087200000000001E-2</v>
          </cell>
          <cell r="S2117">
            <v>2186.8899759999999</v>
          </cell>
          <cell r="T2117">
            <v>2186.8638888</v>
          </cell>
          <cell r="U2117">
            <v>2.6087199999892619E-2</v>
          </cell>
          <cell r="W2117">
            <v>1998</v>
          </cell>
          <cell r="X2117">
            <v>6</v>
          </cell>
          <cell r="Y2117">
            <v>0</v>
          </cell>
          <cell r="Z2117">
            <v>1.1114365766683647</v>
          </cell>
          <cell r="AA2117">
            <v>5</v>
          </cell>
          <cell r="AB2117">
            <v>0</v>
          </cell>
          <cell r="AC2117">
            <v>0.03</v>
          </cell>
          <cell r="AD2117">
            <v>0</v>
          </cell>
          <cell r="AH2117">
            <v>0</v>
          </cell>
        </row>
        <row r="2118">
          <cell r="A2118" t="str">
            <v>G980652-001</v>
          </cell>
          <cell r="B2118" t="str">
            <v>Fixtures and fittings</v>
          </cell>
          <cell r="C2118">
            <v>1301</v>
          </cell>
          <cell r="D2118" t="str">
            <v>IS</v>
          </cell>
          <cell r="E2118" t="str">
            <v>N/A</v>
          </cell>
          <cell r="F2118">
            <v>98017</v>
          </cell>
          <cell r="G2118" t="str">
            <v>MASTER CAD</v>
          </cell>
          <cell r="H2118" t="str">
            <v>AUTOCAD R14 FOR WIN95/NT</v>
          </cell>
          <cell r="I2118">
            <v>35849</v>
          </cell>
          <cell r="J2118">
            <v>35884</v>
          </cell>
          <cell r="K2118">
            <v>1820</v>
          </cell>
          <cell r="L2118">
            <v>0</v>
          </cell>
          <cell r="M2118">
            <v>115000</v>
          </cell>
          <cell r="N2118">
            <v>114999</v>
          </cell>
          <cell r="O2118">
            <v>1</v>
          </cell>
          <cell r="R2118">
            <v>2.6087200000000001E-2</v>
          </cell>
          <cell r="S2118">
            <v>3000.0280000000002</v>
          </cell>
          <cell r="T2118">
            <v>3000.0019128000004</v>
          </cell>
          <cell r="U2118">
            <v>2.6087199999892619E-2</v>
          </cell>
          <cell r="W2118">
            <v>1998</v>
          </cell>
          <cell r="X2118">
            <v>7</v>
          </cell>
          <cell r="Y2118">
            <v>1.1800356506238858</v>
          </cell>
          <cell r="Z2118">
            <v>1</v>
          </cell>
          <cell r="AA2118">
            <v>4</v>
          </cell>
          <cell r="AB2118">
            <v>3600</v>
          </cell>
          <cell r="AC2118">
            <v>0.08</v>
          </cell>
          <cell r="AD2118">
            <v>290</v>
          </cell>
          <cell r="AH2118">
            <v>0.5</v>
          </cell>
        </row>
        <row r="2119">
          <cell r="A2119" t="str">
            <v>G980653-000</v>
          </cell>
          <cell r="B2119" t="str">
            <v>Fixtures and fittings</v>
          </cell>
          <cell r="C2119">
            <v>1301</v>
          </cell>
          <cell r="D2119" t="str">
            <v>IS</v>
          </cell>
          <cell r="E2119" t="str">
            <v>N/A</v>
          </cell>
          <cell r="F2119">
            <v>4110072</v>
          </cell>
          <cell r="G2119" t="str">
            <v>NCOA</v>
          </cell>
          <cell r="H2119" t="str">
            <v>21" DIGITAL COLOR MONITOR</v>
          </cell>
          <cell r="I2119">
            <v>35846</v>
          </cell>
          <cell r="J2119">
            <v>35884</v>
          </cell>
          <cell r="K2119">
            <v>1820</v>
          </cell>
          <cell r="L2119">
            <v>0</v>
          </cell>
          <cell r="M2119">
            <v>64000</v>
          </cell>
          <cell r="N2119">
            <v>63999</v>
          </cell>
          <cell r="O2119">
            <v>1</v>
          </cell>
          <cell r="R2119">
            <v>2.6087200000000001E-2</v>
          </cell>
          <cell r="S2119">
            <v>1669.5808000000002</v>
          </cell>
          <cell r="T2119">
            <v>1669.5547128000001</v>
          </cell>
          <cell r="U2119">
            <v>2.6087200000119992E-2</v>
          </cell>
          <cell r="W2119">
            <v>1998</v>
          </cell>
          <cell r="X2119">
            <v>7</v>
          </cell>
          <cell r="Y2119">
            <v>1.1800356506238858</v>
          </cell>
          <cell r="Z2119">
            <v>1</v>
          </cell>
          <cell r="AA2119">
            <v>4</v>
          </cell>
          <cell r="AB2119">
            <v>0</v>
          </cell>
          <cell r="AC2119">
            <v>0.08</v>
          </cell>
          <cell r="AD2119">
            <v>0</v>
          </cell>
          <cell r="AH2119">
            <v>0</v>
          </cell>
        </row>
        <row r="2120">
          <cell r="A2120" t="str">
            <v>G980654-000</v>
          </cell>
          <cell r="B2120" t="str">
            <v>Fixtures and fittings</v>
          </cell>
          <cell r="C2120">
            <v>1301</v>
          </cell>
          <cell r="D2120" t="str">
            <v>IS</v>
          </cell>
          <cell r="E2120" t="str">
            <v>N/A</v>
          </cell>
          <cell r="F2120">
            <v>4110072</v>
          </cell>
          <cell r="G2120" t="str">
            <v>NCOA</v>
          </cell>
          <cell r="H2120" t="str">
            <v>PRINTER HP DESKFJET 1000CXI</v>
          </cell>
          <cell r="I2120">
            <v>35846</v>
          </cell>
          <cell r="J2120">
            <v>35884</v>
          </cell>
          <cell r="K2120">
            <v>1820</v>
          </cell>
          <cell r="L2120">
            <v>0</v>
          </cell>
          <cell r="M2120">
            <v>22000</v>
          </cell>
          <cell r="N2120">
            <v>21999</v>
          </cell>
          <cell r="O2120">
            <v>1</v>
          </cell>
          <cell r="R2120">
            <v>2.6087200000000001E-2</v>
          </cell>
          <cell r="S2120">
            <v>573.91840000000002</v>
          </cell>
          <cell r="T2120">
            <v>573.89231280000001</v>
          </cell>
          <cell r="U2120">
            <v>2.6087200000006305E-2</v>
          </cell>
          <cell r="W2120">
            <v>1998</v>
          </cell>
          <cell r="X2120">
            <v>5</v>
          </cell>
          <cell r="Y2120">
            <v>0.70710340307658859</v>
          </cell>
          <cell r="Z2120">
            <v>1.1114365766683647</v>
          </cell>
          <cell r="AA2120">
            <v>4</v>
          </cell>
          <cell r="AB2120">
            <v>450</v>
          </cell>
          <cell r="AC2120">
            <v>0.08</v>
          </cell>
          <cell r="AD2120">
            <v>40</v>
          </cell>
          <cell r="AH2120">
            <v>0.5</v>
          </cell>
        </row>
        <row r="2121">
          <cell r="A2121" t="str">
            <v>G980657-000</v>
          </cell>
          <cell r="B2121" t="str">
            <v>Fixtures and fittings</v>
          </cell>
          <cell r="C2121">
            <v>1301</v>
          </cell>
          <cell r="D2121" t="str">
            <v>IS</v>
          </cell>
          <cell r="E2121" t="str">
            <v>N/A</v>
          </cell>
          <cell r="F2121">
            <v>4110106</v>
          </cell>
          <cell r="G2121" t="str">
            <v>NCOA</v>
          </cell>
          <cell r="H2121" t="str">
            <v>PC# 338 PC PENTIUM 166MHZ</v>
          </cell>
          <cell r="I2121">
            <v>35864</v>
          </cell>
          <cell r="J2121">
            <v>35884</v>
          </cell>
          <cell r="K2121">
            <v>1820</v>
          </cell>
          <cell r="L2121">
            <v>0</v>
          </cell>
          <cell r="M2121">
            <v>77660</v>
          </cell>
          <cell r="N2121">
            <v>77659</v>
          </cell>
          <cell r="O2121">
            <v>1</v>
          </cell>
          <cell r="R2121">
            <v>2.6087200000000001E-2</v>
          </cell>
          <cell r="S2121">
            <v>2025.9319520000001</v>
          </cell>
          <cell r="T2121">
            <v>2025.9058648</v>
          </cell>
          <cell r="U2121">
            <v>2.6087200000119992E-2</v>
          </cell>
          <cell r="W2121">
            <v>1998</v>
          </cell>
          <cell r="X2121">
            <v>6</v>
          </cell>
          <cell r="Y2121">
            <v>0</v>
          </cell>
          <cell r="Z2121">
            <v>1.1114365766683647</v>
          </cell>
          <cell r="AA2121">
            <v>5</v>
          </cell>
          <cell r="AB2121">
            <v>0</v>
          </cell>
          <cell r="AC2121">
            <v>0.03</v>
          </cell>
          <cell r="AD2121">
            <v>0</v>
          </cell>
          <cell r="AH2121">
            <v>0</v>
          </cell>
        </row>
        <row r="2122">
          <cell r="A2122" t="str">
            <v>G980658-000</v>
          </cell>
          <cell r="B2122" t="str">
            <v>Fixtures and fittings</v>
          </cell>
          <cell r="C2122">
            <v>1301</v>
          </cell>
          <cell r="D2122" t="str">
            <v>IS</v>
          </cell>
          <cell r="E2122" t="str">
            <v>N/A</v>
          </cell>
          <cell r="F2122">
            <v>4110105</v>
          </cell>
          <cell r="G2122" t="str">
            <v>NCOA</v>
          </cell>
          <cell r="H2122" t="str">
            <v>PC# 390 PC PENTIUM 166MMX</v>
          </cell>
          <cell r="I2122">
            <v>35864</v>
          </cell>
          <cell r="J2122">
            <v>35884</v>
          </cell>
          <cell r="K2122">
            <v>1820</v>
          </cell>
          <cell r="L2122">
            <v>0</v>
          </cell>
          <cell r="M2122">
            <v>50360</v>
          </cell>
          <cell r="N2122">
            <v>50359</v>
          </cell>
          <cell r="O2122">
            <v>1</v>
          </cell>
          <cell r="R2122">
            <v>2.6087200000000001E-2</v>
          </cell>
          <cell r="S2122">
            <v>1313.7513920000001</v>
          </cell>
          <cell r="T2122">
            <v>1313.7253048</v>
          </cell>
          <cell r="U2122">
            <v>2.6087200000119992E-2</v>
          </cell>
          <cell r="W2122">
            <v>1998</v>
          </cell>
          <cell r="X2122">
            <v>6</v>
          </cell>
          <cell r="Y2122">
            <v>0</v>
          </cell>
          <cell r="Z2122">
            <v>1.1114365766683647</v>
          </cell>
          <cell r="AA2122">
            <v>5</v>
          </cell>
          <cell r="AB2122">
            <v>0</v>
          </cell>
          <cell r="AC2122">
            <v>0.03</v>
          </cell>
          <cell r="AD2122">
            <v>0</v>
          </cell>
          <cell r="AH2122">
            <v>0</v>
          </cell>
        </row>
        <row r="2123">
          <cell r="A2123" t="str">
            <v>G980659-000</v>
          </cell>
          <cell r="B2123" t="str">
            <v>Fixtures and fittings</v>
          </cell>
          <cell r="C2123">
            <v>1301</v>
          </cell>
          <cell r="D2123" t="str">
            <v>IS</v>
          </cell>
          <cell r="E2123" t="str">
            <v>N/A</v>
          </cell>
          <cell r="F2123">
            <v>4110097</v>
          </cell>
          <cell r="G2123" t="str">
            <v>NCOA</v>
          </cell>
          <cell r="H2123" t="str">
            <v>PC# 393 PC PENTIUM 166MMX</v>
          </cell>
          <cell r="I2123">
            <v>35859</v>
          </cell>
          <cell r="J2123">
            <v>35884</v>
          </cell>
          <cell r="K2123">
            <v>1820</v>
          </cell>
          <cell r="L2123">
            <v>0</v>
          </cell>
          <cell r="M2123">
            <v>98560</v>
          </cell>
          <cell r="N2123">
            <v>98559</v>
          </cell>
          <cell r="O2123">
            <v>1</v>
          </cell>
          <cell r="R2123">
            <v>2.6087200000000001E-2</v>
          </cell>
          <cell r="S2123">
            <v>2571.1544320000003</v>
          </cell>
          <cell r="T2123">
            <v>2571.1283447999999</v>
          </cell>
          <cell r="U2123">
            <v>2.6087200000347366E-2</v>
          </cell>
          <cell r="W2123">
            <v>1998</v>
          </cell>
          <cell r="X2123">
            <v>6</v>
          </cell>
          <cell r="Y2123">
            <v>0</v>
          </cell>
          <cell r="Z2123">
            <v>1.1114365766683647</v>
          </cell>
          <cell r="AA2123">
            <v>5</v>
          </cell>
          <cell r="AB2123">
            <v>0</v>
          </cell>
          <cell r="AC2123">
            <v>0.03</v>
          </cell>
          <cell r="AD2123">
            <v>0</v>
          </cell>
          <cell r="AH2123">
            <v>0</v>
          </cell>
        </row>
        <row r="2124">
          <cell r="A2124" t="str">
            <v>G980660-000</v>
          </cell>
          <cell r="B2124" t="str">
            <v>Fixtures and fittings</v>
          </cell>
          <cell r="C2124">
            <v>1301</v>
          </cell>
          <cell r="D2124" t="str">
            <v>IS</v>
          </cell>
          <cell r="E2124" t="str">
            <v>N/A</v>
          </cell>
          <cell r="F2124">
            <v>4110097</v>
          </cell>
          <cell r="G2124" t="str">
            <v>NCOA</v>
          </cell>
          <cell r="H2124" t="str">
            <v>PC# 355 PC PENTIUM 166MMX</v>
          </cell>
          <cell r="I2124">
            <v>35859</v>
          </cell>
          <cell r="J2124">
            <v>35884</v>
          </cell>
          <cell r="K2124">
            <v>1820</v>
          </cell>
          <cell r="L2124">
            <v>0</v>
          </cell>
          <cell r="M2124">
            <v>98560</v>
          </cell>
          <cell r="N2124">
            <v>98559</v>
          </cell>
          <cell r="O2124">
            <v>1</v>
          </cell>
          <cell r="R2124">
            <v>2.6087200000000001E-2</v>
          </cell>
          <cell r="S2124">
            <v>2571.1544320000003</v>
          </cell>
          <cell r="T2124">
            <v>2571.1283447999999</v>
          </cell>
          <cell r="U2124">
            <v>2.6087200000347366E-2</v>
          </cell>
          <cell r="W2124">
            <v>1998</v>
          </cell>
          <cell r="X2124">
            <v>6</v>
          </cell>
          <cell r="Y2124">
            <v>0</v>
          </cell>
          <cell r="Z2124">
            <v>1.1114365766683647</v>
          </cell>
          <cell r="AA2124">
            <v>5</v>
          </cell>
          <cell r="AB2124">
            <v>0</v>
          </cell>
          <cell r="AC2124">
            <v>0.03</v>
          </cell>
          <cell r="AD2124">
            <v>0</v>
          </cell>
          <cell r="AH2124">
            <v>0</v>
          </cell>
        </row>
        <row r="2125">
          <cell r="A2125" t="str">
            <v>G980663-000</v>
          </cell>
          <cell r="B2125" t="str">
            <v>Fixtures and fittings</v>
          </cell>
          <cell r="C2125">
            <v>1301</v>
          </cell>
          <cell r="D2125" t="str">
            <v>IS</v>
          </cell>
          <cell r="E2125" t="str">
            <v>N/A</v>
          </cell>
          <cell r="F2125">
            <v>4110098</v>
          </cell>
          <cell r="G2125" t="str">
            <v>NCOA</v>
          </cell>
          <cell r="H2125" t="str">
            <v>PC# 354 PC PENTIUM 166MMX (2004EB179 to NSE2)</v>
          </cell>
          <cell r="I2125">
            <v>35859</v>
          </cell>
          <cell r="J2125">
            <v>35884</v>
          </cell>
          <cell r="K2125">
            <v>1820</v>
          </cell>
          <cell r="L2125">
            <v>0</v>
          </cell>
          <cell r="M2125">
            <v>53500</v>
          </cell>
          <cell r="N2125">
            <v>53499</v>
          </cell>
          <cell r="O2125">
            <v>1</v>
          </cell>
          <cell r="R2125">
            <v>2.6087200000000001E-2</v>
          </cell>
          <cell r="S2125">
            <v>1395.6652000000001</v>
          </cell>
          <cell r="T2125">
            <v>1395.6391128</v>
          </cell>
          <cell r="U2125">
            <v>2.6087200000119992E-2</v>
          </cell>
          <cell r="W2125">
            <v>1998</v>
          </cell>
          <cell r="X2125">
            <v>6</v>
          </cell>
          <cell r="Y2125">
            <v>0</v>
          </cell>
          <cell r="Z2125">
            <v>1.1114365766683647</v>
          </cell>
          <cell r="AA2125">
            <v>5</v>
          </cell>
          <cell r="AB2125">
            <v>0</v>
          </cell>
          <cell r="AC2125">
            <v>0.03</v>
          </cell>
          <cell r="AD2125">
            <v>0</v>
          </cell>
          <cell r="AH2125">
            <v>0</v>
          </cell>
        </row>
        <row r="2126">
          <cell r="A2126" t="str">
            <v>G980672-000</v>
          </cell>
          <cell r="B2126" t="str">
            <v>Fixtures and fittings</v>
          </cell>
          <cell r="C2126">
            <v>1301</v>
          </cell>
          <cell r="D2126" t="str">
            <v>IS</v>
          </cell>
          <cell r="E2126" t="str">
            <v>N/A</v>
          </cell>
          <cell r="F2126">
            <v>5441</v>
          </cell>
          <cell r="G2126" t="str">
            <v>SHT</v>
          </cell>
          <cell r="H2126" t="str">
            <v>NT SERVER/SET (ACTIVE LOGIS EBNT #03)</v>
          </cell>
          <cell r="I2126">
            <v>35858</v>
          </cell>
          <cell r="J2126">
            <v>35884</v>
          </cell>
          <cell r="K2126">
            <v>1820</v>
          </cell>
          <cell r="L2126">
            <v>0</v>
          </cell>
          <cell r="M2126">
            <v>499850</v>
          </cell>
          <cell r="N2126">
            <v>499849</v>
          </cell>
          <cell r="O2126">
            <v>1</v>
          </cell>
          <cell r="R2126">
            <v>2.6087200000000001E-2</v>
          </cell>
          <cell r="S2126">
            <v>13039.68692</v>
          </cell>
          <cell r="T2126">
            <v>13039.6608328</v>
          </cell>
          <cell r="U2126">
            <v>2.6087199999892619E-2</v>
          </cell>
          <cell r="W2126">
            <v>1998</v>
          </cell>
          <cell r="X2126">
            <v>7</v>
          </cell>
          <cell r="Y2126">
            <v>1.1800356506238858</v>
          </cell>
          <cell r="Z2126">
            <v>1</v>
          </cell>
          <cell r="AA2126">
            <v>4</v>
          </cell>
          <cell r="AB2126">
            <v>15500</v>
          </cell>
          <cell r="AC2126">
            <v>0.08</v>
          </cell>
          <cell r="AD2126">
            <v>0</v>
          </cell>
          <cell r="AE2126" t="str">
            <v>App. Software</v>
          </cell>
          <cell r="AH2126">
            <v>0</v>
          </cell>
        </row>
        <row r="2127">
          <cell r="A2127" t="str">
            <v>G980672-001</v>
          </cell>
          <cell r="B2127" t="str">
            <v>Fixtures and fittings</v>
          </cell>
          <cell r="C2127">
            <v>1301</v>
          </cell>
          <cell r="D2127" t="str">
            <v>IS</v>
          </cell>
          <cell r="E2127" t="str">
            <v>N/A</v>
          </cell>
          <cell r="F2127" t="str">
            <v>S-980352</v>
          </cell>
          <cell r="G2127" t="str">
            <v>ORACLE</v>
          </cell>
          <cell r="H2127" t="str">
            <v>NETWORK LICENSE</v>
          </cell>
          <cell r="I2127">
            <v>35880</v>
          </cell>
          <cell r="J2127">
            <v>35884</v>
          </cell>
          <cell r="K2127">
            <v>1820</v>
          </cell>
          <cell r="L2127">
            <v>0</v>
          </cell>
          <cell r="M2127">
            <v>73125</v>
          </cell>
          <cell r="N2127">
            <v>73124</v>
          </cell>
          <cell r="O2127">
            <v>1</v>
          </cell>
          <cell r="R2127">
            <v>2.6087200000000001E-2</v>
          </cell>
          <cell r="S2127">
            <v>1907.6265000000001</v>
          </cell>
          <cell r="T2127">
            <v>1907.6004128000002</v>
          </cell>
          <cell r="U2127">
            <v>2.6087199999892619E-2</v>
          </cell>
          <cell r="W2127">
            <v>1998</v>
          </cell>
          <cell r="X2127">
            <v>7</v>
          </cell>
          <cell r="Y2127">
            <v>1.1800356506238858</v>
          </cell>
          <cell r="Z2127">
            <v>1</v>
          </cell>
          <cell r="AA2127">
            <v>4</v>
          </cell>
          <cell r="AB2127">
            <v>2300</v>
          </cell>
          <cell r="AC2127">
            <v>0.08</v>
          </cell>
          <cell r="AD2127">
            <v>0</v>
          </cell>
          <cell r="AE2127" t="str">
            <v>App. Software</v>
          </cell>
          <cell r="AH2127">
            <v>0</v>
          </cell>
        </row>
        <row r="2128">
          <cell r="A2128" t="str">
            <v>G980672-002</v>
          </cell>
          <cell r="B2128" t="str">
            <v>Fixtures and fittings</v>
          </cell>
          <cell r="C2128">
            <v>1301</v>
          </cell>
          <cell r="D2128" t="str">
            <v>IS</v>
          </cell>
          <cell r="E2128" t="str">
            <v>N/A</v>
          </cell>
          <cell r="F2128" t="str">
            <v>L-980319</v>
          </cell>
          <cell r="G2128" t="str">
            <v>ORACLE</v>
          </cell>
          <cell r="H2128" t="str">
            <v>NETWORK LICENSE</v>
          </cell>
          <cell r="I2128">
            <v>35880</v>
          </cell>
          <cell r="J2128">
            <v>35884</v>
          </cell>
          <cell r="K2128">
            <v>1820</v>
          </cell>
          <cell r="L2128">
            <v>0</v>
          </cell>
          <cell r="M2128">
            <v>150312.67000000001</v>
          </cell>
          <cell r="N2128">
            <v>150311.67000000001</v>
          </cell>
          <cell r="O2128">
            <v>1</v>
          </cell>
          <cell r="R2128">
            <v>2.6087200000000001E-2</v>
          </cell>
          <cell r="S2128">
            <v>3921.2366848240003</v>
          </cell>
          <cell r="T2128">
            <v>3921.2105976240005</v>
          </cell>
          <cell r="U2128">
            <v>2.6087199999892619E-2</v>
          </cell>
          <cell r="W2128">
            <v>1998</v>
          </cell>
          <cell r="X2128">
            <v>7</v>
          </cell>
          <cell r="Y2128">
            <v>1.1800356506238858</v>
          </cell>
          <cell r="Z2128">
            <v>1</v>
          </cell>
          <cell r="AA2128">
            <v>4</v>
          </cell>
          <cell r="AB2128">
            <v>4700</v>
          </cell>
          <cell r="AC2128">
            <v>0.08</v>
          </cell>
          <cell r="AD2128">
            <v>0</v>
          </cell>
          <cell r="AE2128" t="str">
            <v>App. Software</v>
          </cell>
          <cell r="AH2128">
            <v>0</v>
          </cell>
        </row>
        <row r="2129">
          <cell r="A2129" t="str">
            <v>G980672-003</v>
          </cell>
          <cell r="B2129" t="str">
            <v>Fixtures and fittings</v>
          </cell>
          <cell r="C2129">
            <v>1301</v>
          </cell>
          <cell r="D2129" t="str">
            <v>IS</v>
          </cell>
          <cell r="E2129" t="str">
            <v>N/A</v>
          </cell>
          <cell r="F2129">
            <v>4110128</v>
          </cell>
          <cell r="G2129" t="str">
            <v>NCOA</v>
          </cell>
          <cell r="H2129" t="str">
            <v>ACTIVE LOGITIC LICENSE</v>
          </cell>
          <cell r="I2129">
            <v>35873</v>
          </cell>
          <cell r="J2129">
            <v>35884</v>
          </cell>
          <cell r="K2129">
            <v>1820</v>
          </cell>
          <cell r="L2129">
            <v>0</v>
          </cell>
          <cell r="M2129">
            <v>272020</v>
          </cell>
          <cell r="N2129">
            <v>272019</v>
          </cell>
          <cell r="O2129">
            <v>1</v>
          </cell>
          <cell r="R2129">
            <v>2.6087200000000001E-2</v>
          </cell>
          <cell r="S2129">
            <v>7096.2401440000003</v>
          </cell>
          <cell r="T2129">
            <v>7096.2140568000004</v>
          </cell>
          <cell r="U2129">
            <v>2.6087199999892619E-2</v>
          </cell>
          <cell r="W2129">
            <v>1998</v>
          </cell>
          <cell r="X2129">
            <v>7</v>
          </cell>
          <cell r="Y2129">
            <v>1.1800356506238858</v>
          </cell>
          <cell r="Z2129">
            <v>1</v>
          </cell>
          <cell r="AA2129">
            <v>4</v>
          </cell>
          <cell r="AB2129">
            <v>8400</v>
          </cell>
          <cell r="AC2129">
            <v>0.08</v>
          </cell>
          <cell r="AD2129">
            <v>0</v>
          </cell>
          <cell r="AE2129" t="str">
            <v>App. Software</v>
          </cell>
          <cell r="AH2129">
            <v>0</v>
          </cell>
        </row>
        <row r="2130">
          <cell r="A2130" t="str">
            <v>G980672-004</v>
          </cell>
          <cell r="B2130" t="str">
            <v>Fixtures and fittings</v>
          </cell>
          <cell r="C2130">
            <v>1301</v>
          </cell>
          <cell r="D2130" t="str">
            <v>IS</v>
          </cell>
          <cell r="E2130" t="str">
            <v>N/A</v>
          </cell>
          <cell r="F2130" t="str">
            <v>NSEB001/98</v>
          </cell>
          <cell r="G2130" t="str">
            <v>WORKFLOW</v>
          </cell>
          <cell r="H2130" t="str">
            <v>ACTIVE LOGITIC ( WORKFLOW )</v>
          </cell>
          <cell r="I2130">
            <v>35873</v>
          </cell>
          <cell r="J2130">
            <v>35884</v>
          </cell>
          <cell r="K2130">
            <v>1820</v>
          </cell>
          <cell r="L2130">
            <v>0</v>
          </cell>
          <cell r="M2130">
            <v>200000</v>
          </cell>
          <cell r="N2130">
            <v>199999</v>
          </cell>
          <cell r="O2130">
            <v>1</v>
          </cell>
          <cell r="R2130">
            <v>2.6087200000000001E-2</v>
          </cell>
          <cell r="S2130">
            <v>5217.4400000000005</v>
          </cell>
          <cell r="T2130">
            <v>5217.4139128000006</v>
          </cell>
          <cell r="U2130">
            <v>2.6087199999892619E-2</v>
          </cell>
          <cell r="W2130">
            <v>1998</v>
          </cell>
          <cell r="X2130">
            <v>7</v>
          </cell>
          <cell r="Y2130">
            <v>1.1800356506238858</v>
          </cell>
          <cell r="Z2130">
            <v>1</v>
          </cell>
          <cell r="AA2130">
            <v>4</v>
          </cell>
          <cell r="AB2130">
            <v>6200</v>
          </cell>
          <cell r="AC2130">
            <v>0.08</v>
          </cell>
          <cell r="AD2130">
            <v>0</v>
          </cell>
          <cell r="AE2130" t="str">
            <v>App. Software</v>
          </cell>
          <cell r="AH2130">
            <v>0</v>
          </cell>
        </row>
        <row r="2131">
          <cell r="A2131" t="str">
            <v>G980672-005</v>
          </cell>
          <cell r="B2131" t="str">
            <v>Fixtures and fittings</v>
          </cell>
          <cell r="C2131">
            <v>1301</v>
          </cell>
          <cell r="D2131" t="str">
            <v>IS</v>
          </cell>
          <cell r="E2131" t="str">
            <v>N/A</v>
          </cell>
          <cell r="F2131" t="str">
            <v>NSEB002/98A</v>
          </cell>
          <cell r="G2131" t="str">
            <v>WORKFLOW</v>
          </cell>
          <cell r="H2131" t="str">
            <v>ACTIVE QUALITY</v>
          </cell>
          <cell r="I2131">
            <v>35976</v>
          </cell>
          <cell r="J2131">
            <v>36003</v>
          </cell>
          <cell r="K2131">
            <v>1820</v>
          </cell>
          <cell r="L2131">
            <v>0</v>
          </cell>
          <cell r="M2131">
            <v>100000</v>
          </cell>
          <cell r="N2131">
            <v>99999</v>
          </cell>
          <cell r="O2131">
            <v>1</v>
          </cell>
          <cell r="R2131">
            <v>2.6087200000000001E-2</v>
          </cell>
          <cell r="S2131">
            <v>2608.7200000000003</v>
          </cell>
          <cell r="T2131">
            <v>2608.6939128000004</v>
          </cell>
          <cell r="U2131">
            <v>2.6087199999892619E-2</v>
          </cell>
          <cell r="W2131">
            <v>1998</v>
          </cell>
          <cell r="X2131">
            <v>7</v>
          </cell>
          <cell r="Y2131">
            <v>1.1800356506238858</v>
          </cell>
          <cell r="Z2131">
            <v>1</v>
          </cell>
          <cell r="AA2131">
            <v>4</v>
          </cell>
          <cell r="AB2131">
            <v>3100</v>
          </cell>
          <cell r="AC2131">
            <v>0.08</v>
          </cell>
          <cell r="AD2131">
            <v>0</v>
          </cell>
          <cell r="AE2131" t="str">
            <v>App. Software</v>
          </cell>
          <cell r="AH2131">
            <v>0</v>
          </cell>
        </row>
        <row r="2132">
          <cell r="A2132" t="str">
            <v>G980672-006</v>
          </cell>
          <cell r="B2132" t="str">
            <v>Fixtures and fittings</v>
          </cell>
          <cell r="C2132">
            <v>1301</v>
          </cell>
          <cell r="D2132" t="str">
            <v>IS</v>
          </cell>
          <cell r="E2132" t="str">
            <v>N/A</v>
          </cell>
          <cell r="F2132">
            <v>14841</v>
          </cell>
          <cell r="G2132" t="str">
            <v>SHT</v>
          </cell>
          <cell r="H2132" t="str">
            <v>SUPPORT PROJECT</v>
          </cell>
          <cell r="I2132">
            <v>35978</v>
          </cell>
          <cell r="J2132">
            <v>36003</v>
          </cell>
          <cell r="K2132">
            <v>1820</v>
          </cell>
          <cell r="L2132">
            <v>0</v>
          </cell>
          <cell r="M2132">
            <v>305270</v>
          </cell>
          <cell r="N2132">
            <v>305269</v>
          </cell>
          <cell r="O2132">
            <v>1</v>
          </cell>
          <cell r="R2132">
            <v>2.6087200000000001E-2</v>
          </cell>
          <cell r="S2132">
            <v>7963.6395440000006</v>
          </cell>
          <cell r="T2132">
            <v>7963.6134568000007</v>
          </cell>
          <cell r="U2132">
            <v>2.6087199999892619E-2</v>
          </cell>
          <cell r="W2132">
            <v>1998</v>
          </cell>
          <cell r="X2132">
            <v>7</v>
          </cell>
          <cell r="Y2132">
            <v>1.1800356506238858</v>
          </cell>
          <cell r="Z2132">
            <v>1</v>
          </cell>
          <cell r="AA2132">
            <v>4</v>
          </cell>
          <cell r="AB2132">
            <v>9400</v>
          </cell>
          <cell r="AC2132">
            <v>0.08</v>
          </cell>
          <cell r="AD2132">
            <v>0</v>
          </cell>
          <cell r="AE2132" t="str">
            <v>App. Software</v>
          </cell>
          <cell r="AH2132">
            <v>0</v>
          </cell>
        </row>
        <row r="2133">
          <cell r="A2133" t="str">
            <v>G980672-007</v>
          </cell>
          <cell r="B2133" t="str">
            <v>Fixtures and fittings</v>
          </cell>
          <cell r="C2133">
            <v>1301</v>
          </cell>
          <cell r="D2133" t="str">
            <v>IS</v>
          </cell>
          <cell r="E2133" t="str">
            <v>N/A</v>
          </cell>
          <cell r="F2133" t="str">
            <v>S-08-002</v>
          </cell>
          <cell r="G2133" t="str">
            <v>WORK FLOW</v>
          </cell>
          <cell r="H2133" t="str">
            <v>ACTIVE LOGISTIC INF SERVICE</v>
          </cell>
          <cell r="I2133">
            <v>35999</v>
          </cell>
          <cell r="J2133">
            <v>36031</v>
          </cell>
          <cell r="K2133">
            <v>1820</v>
          </cell>
          <cell r="L2133">
            <v>0</v>
          </cell>
          <cell r="M2133">
            <v>600000</v>
          </cell>
          <cell r="N2133">
            <v>599999</v>
          </cell>
          <cell r="O2133">
            <v>1</v>
          </cell>
          <cell r="R2133">
            <v>2.6087200000000001E-2</v>
          </cell>
          <cell r="S2133">
            <v>15652.320000000002</v>
          </cell>
          <cell r="T2133">
            <v>15652.293912800002</v>
          </cell>
          <cell r="U2133">
            <v>2.6087199999892619E-2</v>
          </cell>
          <cell r="W2133">
            <v>1998</v>
          </cell>
          <cell r="X2133">
            <v>7</v>
          </cell>
          <cell r="Y2133">
            <v>1.1800356506238858</v>
          </cell>
          <cell r="Z2133">
            <v>1</v>
          </cell>
          <cell r="AA2133">
            <v>4</v>
          </cell>
          <cell r="AB2133">
            <v>18600</v>
          </cell>
          <cell r="AC2133">
            <v>0.08</v>
          </cell>
          <cell r="AD2133">
            <v>0</v>
          </cell>
          <cell r="AE2133" t="str">
            <v>App. Software</v>
          </cell>
          <cell r="AH2133">
            <v>0</v>
          </cell>
        </row>
        <row r="2134">
          <cell r="A2134" t="str">
            <v>G980672-008</v>
          </cell>
          <cell r="B2134" t="str">
            <v>Fixtures and fittings</v>
          </cell>
          <cell r="C2134">
            <v>1301</v>
          </cell>
          <cell r="D2134" t="str">
            <v>IS</v>
          </cell>
          <cell r="E2134" t="str">
            <v>N/A</v>
          </cell>
          <cell r="F2134" t="str">
            <v>NSEB-005/98</v>
          </cell>
          <cell r="G2134" t="str">
            <v>WORK FLOW</v>
          </cell>
          <cell r="H2134" t="str">
            <v>ACTIVE LOG ( SOFTWARE 50% )</v>
          </cell>
          <cell r="I2134">
            <v>36067</v>
          </cell>
          <cell r="J2134">
            <v>36094</v>
          </cell>
          <cell r="K2134">
            <v>1820</v>
          </cell>
          <cell r="L2134">
            <v>0</v>
          </cell>
          <cell r="M2134">
            <v>25000</v>
          </cell>
          <cell r="N2134">
            <v>24999</v>
          </cell>
          <cell r="O2134">
            <v>1</v>
          </cell>
          <cell r="R2134">
            <v>2.6087200000000001E-2</v>
          </cell>
          <cell r="S2134">
            <v>652.18000000000006</v>
          </cell>
          <cell r="T2134">
            <v>652.15391280000006</v>
          </cell>
          <cell r="U2134">
            <v>2.6087200000006305E-2</v>
          </cell>
          <cell r="W2134">
            <v>1998</v>
          </cell>
          <cell r="X2134">
            <v>6</v>
          </cell>
          <cell r="Y2134">
            <v>0</v>
          </cell>
          <cell r="Z2134">
            <v>1.1114365766683647</v>
          </cell>
          <cell r="AA2134">
            <v>5</v>
          </cell>
          <cell r="AB2134">
            <v>0</v>
          </cell>
          <cell r="AC2134">
            <v>0.03</v>
          </cell>
          <cell r="AD2134">
            <v>0</v>
          </cell>
          <cell r="AE2134" t="str">
            <v>App. Software</v>
          </cell>
          <cell r="AH2134">
            <v>0</v>
          </cell>
        </row>
        <row r="2135">
          <cell r="A2135" t="str">
            <v>G980672-009</v>
          </cell>
          <cell r="B2135" t="str">
            <v>Fixtures and fittings</v>
          </cell>
          <cell r="C2135">
            <v>1301</v>
          </cell>
          <cell r="D2135" t="str">
            <v>IS</v>
          </cell>
          <cell r="E2135" t="str">
            <v>N/A</v>
          </cell>
          <cell r="F2135" t="str">
            <v>NSEB-006/98</v>
          </cell>
          <cell r="G2135" t="str">
            <v>WORK FLOW</v>
          </cell>
          <cell r="H2135" t="str">
            <v>APPLICATION PROGRAMMING</v>
          </cell>
          <cell r="I2135">
            <v>36123</v>
          </cell>
          <cell r="J2135">
            <v>36152</v>
          </cell>
          <cell r="K2135">
            <v>1820</v>
          </cell>
          <cell r="L2135">
            <v>0</v>
          </cell>
          <cell r="M2135">
            <v>20000</v>
          </cell>
          <cell r="N2135">
            <v>19999</v>
          </cell>
          <cell r="O2135">
            <v>1</v>
          </cell>
          <cell r="R2135">
            <v>2.6087200000000001E-2</v>
          </cell>
          <cell r="S2135">
            <v>521.74400000000003</v>
          </cell>
          <cell r="T2135">
            <v>521.71791280000002</v>
          </cell>
          <cell r="U2135">
            <v>2.6087200000006305E-2</v>
          </cell>
          <cell r="W2135">
            <v>1998</v>
          </cell>
          <cell r="X2135">
            <v>7</v>
          </cell>
          <cell r="Y2135">
            <v>1.1800356506238858</v>
          </cell>
          <cell r="Z2135">
            <v>1</v>
          </cell>
          <cell r="AA2135">
            <v>4</v>
          </cell>
          <cell r="AB2135">
            <v>600</v>
          </cell>
          <cell r="AC2135">
            <v>0.08</v>
          </cell>
          <cell r="AD2135">
            <v>0</v>
          </cell>
          <cell r="AE2135" t="str">
            <v>App. Software</v>
          </cell>
          <cell r="AH2135">
            <v>0</v>
          </cell>
        </row>
        <row r="2136">
          <cell r="A2136" t="str">
            <v>G980672-010</v>
          </cell>
          <cell r="B2136" t="str">
            <v>Fixtures and fittings</v>
          </cell>
          <cell r="C2136">
            <v>1301</v>
          </cell>
          <cell r="D2136" t="str">
            <v>IS</v>
          </cell>
          <cell r="E2136" t="str">
            <v>N/A</v>
          </cell>
          <cell r="F2136" t="str">
            <v>NSEB-007/98</v>
          </cell>
          <cell r="G2136" t="str">
            <v>WORK FLOW</v>
          </cell>
          <cell r="H2136" t="str">
            <v>SUPPORT NEW CMD DROPSHIP PROCESS</v>
          </cell>
          <cell r="I2136">
            <v>36140</v>
          </cell>
          <cell r="J2136">
            <v>36163</v>
          </cell>
          <cell r="K2136">
            <v>1820</v>
          </cell>
          <cell r="L2136">
            <v>0</v>
          </cell>
          <cell r="M2136">
            <v>45000</v>
          </cell>
          <cell r="N2136">
            <v>44999</v>
          </cell>
          <cell r="O2136">
            <v>1</v>
          </cell>
          <cell r="R2136">
            <v>2.6087200000000001E-2</v>
          </cell>
          <cell r="S2136">
            <v>1173.924</v>
          </cell>
          <cell r="T2136">
            <v>1173.8979128000001</v>
          </cell>
          <cell r="U2136">
            <v>2.6087199999892619E-2</v>
          </cell>
          <cell r="W2136">
            <v>1999</v>
          </cell>
          <cell r="X2136">
            <v>7</v>
          </cell>
          <cell r="Y2136">
            <v>1.1553228621291447</v>
          </cell>
          <cell r="Z2136">
            <v>1</v>
          </cell>
          <cell r="AA2136">
            <v>4</v>
          </cell>
          <cell r="AB2136">
            <v>1400</v>
          </cell>
          <cell r="AC2136">
            <v>0.09</v>
          </cell>
          <cell r="AD2136">
            <v>0</v>
          </cell>
          <cell r="AE2136" t="str">
            <v>App. Software</v>
          </cell>
          <cell r="AH2136">
            <v>0</v>
          </cell>
        </row>
        <row r="2137">
          <cell r="A2137" t="str">
            <v>G980672-011</v>
          </cell>
          <cell r="B2137" t="str">
            <v>Fixtures and fittings</v>
          </cell>
          <cell r="C2137">
            <v>1301</v>
          </cell>
          <cell r="D2137" t="str">
            <v>IS</v>
          </cell>
          <cell r="E2137" t="str">
            <v>N/A</v>
          </cell>
          <cell r="F2137" t="str">
            <v>NSEB-011/98</v>
          </cell>
          <cell r="G2137" t="str">
            <v>WORK FLOW</v>
          </cell>
          <cell r="H2137" t="str">
            <v>ACTIVE QUALITY INFORM SERVICE</v>
          </cell>
          <cell r="I2137">
            <v>36145</v>
          </cell>
          <cell r="J2137">
            <v>36163</v>
          </cell>
          <cell r="K2137">
            <v>1820</v>
          </cell>
          <cell r="L2137">
            <v>0</v>
          </cell>
          <cell r="M2137">
            <v>100000</v>
          </cell>
          <cell r="N2137">
            <v>99999</v>
          </cell>
          <cell r="O2137">
            <v>1</v>
          </cell>
          <cell r="R2137">
            <v>2.6087200000000001E-2</v>
          </cell>
          <cell r="S2137">
            <v>2608.7200000000003</v>
          </cell>
          <cell r="T2137">
            <v>2608.6939128000004</v>
          </cell>
          <cell r="U2137">
            <v>2.6087199999892619E-2</v>
          </cell>
          <cell r="W2137">
            <v>1999</v>
          </cell>
          <cell r="X2137">
            <v>7</v>
          </cell>
          <cell r="Y2137">
            <v>1.1553228621291447</v>
          </cell>
          <cell r="Z2137">
            <v>1</v>
          </cell>
          <cell r="AA2137">
            <v>4</v>
          </cell>
          <cell r="AB2137">
            <v>3000</v>
          </cell>
          <cell r="AC2137">
            <v>0.09</v>
          </cell>
          <cell r="AD2137">
            <v>0</v>
          </cell>
          <cell r="AE2137" t="str">
            <v>App. Software</v>
          </cell>
          <cell r="AH2137">
            <v>0</v>
          </cell>
        </row>
        <row r="2138">
          <cell r="A2138" t="str">
            <v>G980672-012</v>
          </cell>
          <cell r="B2138" t="str">
            <v>Fixtures and fittings</v>
          </cell>
          <cell r="C2138">
            <v>1301</v>
          </cell>
          <cell r="D2138" t="str">
            <v>IS</v>
          </cell>
          <cell r="E2138" t="str">
            <v>N/A</v>
          </cell>
          <cell r="F2138">
            <v>4210028</v>
          </cell>
          <cell r="G2138" t="str">
            <v>NCOA</v>
          </cell>
          <cell r="H2138" t="str">
            <v>HP SURESTORE DAT 24GB</v>
          </cell>
          <cell r="I2138">
            <v>36178</v>
          </cell>
          <cell r="J2138">
            <v>36191</v>
          </cell>
          <cell r="K2138">
            <v>1820</v>
          </cell>
          <cell r="L2138">
            <v>0</v>
          </cell>
          <cell r="M2138">
            <v>78575</v>
          </cell>
          <cell r="N2138">
            <v>78574</v>
          </cell>
          <cell r="O2138">
            <v>1</v>
          </cell>
          <cell r="R2138">
            <v>2.6087200000000001E-2</v>
          </cell>
          <cell r="S2138">
            <v>2049.8017399999999</v>
          </cell>
          <cell r="T2138">
            <v>2049.7756528</v>
          </cell>
          <cell r="U2138">
            <v>2.6087199999892619E-2</v>
          </cell>
          <cell r="W2138">
            <v>1999</v>
          </cell>
          <cell r="X2138">
            <v>5</v>
          </cell>
          <cell r="Y2138">
            <v>0.86931345340782851</v>
          </cell>
          <cell r="Z2138">
            <v>0.9671166581762608</v>
          </cell>
          <cell r="AA2138">
            <v>4</v>
          </cell>
          <cell r="AB2138">
            <v>1700</v>
          </cell>
          <cell r="AC2138">
            <v>0.09</v>
          </cell>
          <cell r="AD2138">
            <v>0</v>
          </cell>
          <cell r="AE2138" t="str">
            <v>App. Software</v>
          </cell>
          <cell r="AH2138">
            <v>0</v>
          </cell>
        </row>
        <row r="2139">
          <cell r="A2139" t="str">
            <v>G980672-013</v>
          </cell>
          <cell r="B2139" t="str">
            <v>Fixtures and fittings</v>
          </cell>
          <cell r="C2139">
            <v>1301</v>
          </cell>
          <cell r="D2139" t="str">
            <v>IS</v>
          </cell>
          <cell r="E2139" t="str">
            <v>N/A</v>
          </cell>
          <cell r="F2139" t="str">
            <v>NSEB-009/98</v>
          </cell>
          <cell r="G2139" t="str">
            <v>WORK FLOW</v>
          </cell>
          <cell r="H2139" t="str">
            <v>ACTIVE LOG INFORMATION SERVICE</v>
          </cell>
          <cell r="I2139">
            <v>36243</v>
          </cell>
          <cell r="J2139">
            <v>36254</v>
          </cell>
          <cell r="K2139">
            <v>1820</v>
          </cell>
          <cell r="L2139">
            <v>0</v>
          </cell>
          <cell r="M2139">
            <v>100000</v>
          </cell>
          <cell r="N2139">
            <v>99999</v>
          </cell>
          <cell r="O2139">
            <v>1</v>
          </cell>
          <cell r="R2139">
            <v>2.6087200000000001E-2</v>
          </cell>
          <cell r="S2139">
            <v>2608.7200000000003</v>
          </cell>
          <cell r="T2139">
            <v>2608.6939128000004</v>
          </cell>
          <cell r="U2139">
            <v>2.6087199999892619E-2</v>
          </cell>
          <cell r="W2139">
            <v>1999</v>
          </cell>
          <cell r="X2139">
            <v>7</v>
          </cell>
          <cell r="Y2139">
            <v>1.1553228621291447</v>
          </cell>
          <cell r="Z2139">
            <v>1</v>
          </cell>
          <cell r="AA2139">
            <v>4</v>
          </cell>
          <cell r="AB2139">
            <v>3000</v>
          </cell>
          <cell r="AC2139">
            <v>0.09</v>
          </cell>
          <cell r="AD2139">
            <v>0</v>
          </cell>
          <cell r="AE2139" t="str">
            <v>App. Software</v>
          </cell>
          <cell r="AH2139">
            <v>0</v>
          </cell>
        </row>
        <row r="2140">
          <cell r="A2140" t="str">
            <v>G980672-014</v>
          </cell>
          <cell r="B2140" t="str">
            <v>Fixtures and fittings</v>
          </cell>
          <cell r="C2140">
            <v>1301</v>
          </cell>
          <cell r="D2140" t="str">
            <v>IS</v>
          </cell>
          <cell r="E2140" t="str">
            <v>N/A</v>
          </cell>
          <cell r="F2140" t="str">
            <v>NSEB-008/98</v>
          </cell>
          <cell r="G2140" t="str">
            <v>WORK FLOW</v>
          </cell>
          <cell r="H2140" t="str">
            <v>LAST PAYMENT ACT LOG CUSTOMIZE PROGRAM</v>
          </cell>
          <cell r="I2140">
            <v>36243</v>
          </cell>
          <cell r="J2140">
            <v>36254</v>
          </cell>
          <cell r="K2140">
            <v>1820</v>
          </cell>
          <cell r="L2140">
            <v>0</v>
          </cell>
          <cell r="M2140">
            <v>45000</v>
          </cell>
          <cell r="N2140">
            <v>44999</v>
          </cell>
          <cell r="O2140">
            <v>1</v>
          </cell>
          <cell r="R2140">
            <v>2.6087200000000001E-2</v>
          </cell>
          <cell r="S2140">
            <v>1173.924</v>
          </cell>
          <cell r="T2140">
            <v>1173.8979128000001</v>
          </cell>
          <cell r="U2140">
            <v>2.6087199999892619E-2</v>
          </cell>
          <cell r="W2140">
            <v>1999</v>
          </cell>
          <cell r="X2140">
            <v>7</v>
          </cell>
          <cell r="Y2140">
            <v>1.1553228621291447</v>
          </cell>
          <cell r="Z2140">
            <v>1</v>
          </cell>
          <cell r="AA2140">
            <v>4</v>
          </cell>
          <cell r="AB2140">
            <v>1400</v>
          </cell>
          <cell r="AC2140">
            <v>0.09</v>
          </cell>
          <cell r="AD2140">
            <v>0</v>
          </cell>
          <cell r="AE2140" t="str">
            <v>App. Software</v>
          </cell>
          <cell r="AH2140">
            <v>0</v>
          </cell>
        </row>
        <row r="2141">
          <cell r="A2141" t="str">
            <v>G980672-015</v>
          </cell>
          <cell r="B2141" t="str">
            <v>Fixtures and fittings</v>
          </cell>
          <cell r="C2141">
            <v>1301</v>
          </cell>
          <cell r="D2141" t="str">
            <v>IS</v>
          </cell>
          <cell r="E2141" t="str">
            <v>N/A</v>
          </cell>
          <cell r="F2141">
            <v>4210127</v>
          </cell>
          <cell r="G2141" t="str">
            <v>NCOA</v>
          </cell>
          <cell r="H2141" t="str">
            <v>INCREASE DISK STORAGE</v>
          </cell>
          <cell r="I2141">
            <v>36224</v>
          </cell>
          <cell r="J2141">
            <v>36254</v>
          </cell>
          <cell r="K2141">
            <v>1820</v>
          </cell>
          <cell r="L2141">
            <v>0</v>
          </cell>
          <cell r="M2141">
            <v>151000</v>
          </cell>
          <cell r="N2141">
            <v>150999</v>
          </cell>
          <cell r="O2141">
            <v>1</v>
          </cell>
          <cell r="R2141">
            <v>2.6087200000000001E-2</v>
          </cell>
          <cell r="S2141">
            <v>3939.1672000000003</v>
          </cell>
          <cell r="T2141">
            <v>3939.1411128000004</v>
          </cell>
          <cell r="U2141">
            <v>2.6087199999892619E-2</v>
          </cell>
          <cell r="W2141">
            <v>1999</v>
          </cell>
          <cell r="X2141">
            <v>7</v>
          </cell>
          <cell r="Y2141">
            <v>1.1553228621291447</v>
          </cell>
          <cell r="Z2141">
            <v>1</v>
          </cell>
          <cell r="AA2141">
            <v>4</v>
          </cell>
          <cell r="AB2141">
            <v>4600</v>
          </cell>
          <cell r="AC2141">
            <v>0.09</v>
          </cell>
          <cell r="AD2141">
            <v>0</v>
          </cell>
          <cell r="AE2141" t="str">
            <v>App. Software</v>
          </cell>
          <cell r="AH2141">
            <v>0</v>
          </cell>
        </row>
        <row r="2142">
          <cell r="A2142" t="str">
            <v>G980672-016</v>
          </cell>
          <cell r="B2142" t="str">
            <v>Fixtures and fittings</v>
          </cell>
          <cell r="C2142">
            <v>1301</v>
          </cell>
          <cell r="D2142" t="str">
            <v>IS</v>
          </cell>
          <cell r="E2142" t="str">
            <v>N/A</v>
          </cell>
          <cell r="F2142" t="str">
            <v>NSEB 001/99</v>
          </cell>
          <cell r="G2142" t="str">
            <v>WORK FLOW</v>
          </cell>
          <cell r="H2142" t="str">
            <v>ACTIVE L INTEGRATION INF SERVICE 50%</v>
          </cell>
          <cell r="I2142">
            <v>36269</v>
          </cell>
          <cell r="J2142">
            <v>36282</v>
          </cell>
          <cell r="K2142">
            <v>1820</v>
          </cell>
          <cell r="L2142">
            <v>0</v>
          </cell>
          <cell r="M2142">
            <v>150000</v>
          </cell>
          <cell r="N2142">
            <v>149999</v>
          </cell>
          <cell r="O2142">
            <v>1</v>
          </cell>
          <cell r="R2142">
            <v>2.6087200000000001E-2</v>
          </cell>
          <cell r="S2142">
            <v>3913.0800000000004</v>
          </cell>
          <cell r="T2142">
            <v>3913.0539128</v>
          </cell>
          <cell r="U2142">
            <v>2.6087200000347366E-2</v>
          </cell>
          <cell r="W2142">
            <v>1999</v>
          </cell>
          <cell r="X2142">
            <v>7</v>
          </cell>
          <cell r="Y2142">
            <v>1.1553228621291447</v>
          </cell>
          <cell r="Z2142">
            <v>1</v>
          </cell>
          <cell r="AA2142">
            <v>4</v>
          </cell>
          <cell r="AB2142">
            <v>4500</v>
          </cell>
          <cell r="AC2142">
            <v>0.09</v>
          </cell>
          <cell r="AD2142">
            <v>0</v>
          </cell>
          <cell r="AE2142" t="str">
            <v>App. Software</v>
          </cell>
          <cell r="AH2142">
            <v>0</v>
          </cell>
        </row>
        <row r="2143">
          <cell r="A2143" t="str">
            <v>G980672-017</v>
          </cell>
          <cell r="B2143" t="str">
            <v>Fixtures and fittings</v>
          </cell>
          <cell r="C2143">
            <v>1301</v>
          </cell>
          <cell r="D2143" t="str">
            <v>IS</v>
          </cell>
          <cell r="E2143" t="str">
            <v>N/A</v>
          </cell>
          <cell r="F2143" t="str">
            <v>NSEB 002/99</v>
          </cell>
          <cell r="G2143" t="str">
            <v>WORK FLOW</v>
          </cell>
          <cell r="H2143" t="str">
            <v>ACTIVE L AUTO IC MARKING 50%</v>
          </cell>
          <cell r="I2143">
            <v>36272</v>
          </cell>
          <cell r="J2143">
            <v>36282</v>
          </cell>
          <cell r="K2143">
            <v>1820</v>
          </cell>
          <cell r="L2143">
            <v>0</v>
          </cell>
          <cell r="M2143">
            <v>400000</v>
          </cell>
          <cell r="N2143">
            <v>399999</v>
          </cell>
          <cell r="O2143">
            <v>1</v>
          </cell>
          <cell r="R2143">
            <v>2.6087200000000001E-2</v>
          </cell>
          <cell r="S2143">
            <v>10434.880000000001</v>
          </cell>
          <cell r="T2143">
            <v>10434.853912800001</v>
          </cell>
          <cell r="U2143">
            <v>2.6087199999892619E-2</v>
          </cell>
          <cell r="W2143">
            <v>1999</v>
          </cell>
          <cell r="X2143">
            <v>7</v>
          </cell>
          <cell r="Y2143">
            <v>1.1553228621291447</v>
          </cell>
          <cell r="Z2143">
            <v>1</v>
          </cell>
          <cell r="AA2143">
            <v>4</v>
          </cell>
          <cell r="AB2143">
            <v>12100</v>
          </cell>
          <cell r="AC2143">
            <v>0.09</v>
          </cell>
          <cell r="AD2143">
            <v>0</v>
          </cell>
          <cell r="AE2143" t="str">
            <v>App. Software</v>
          </cell>
          <cell r="AH2143">
            <v>0</v>
          </cell>
        </row>
        <row r="2144">
          <cell r="A2144" t="str">
            <v>G980672-018</v>
          </cell>
          <cell r="B2144" t="str">
            <v>Fixtures and fittings</v>
          </cell>
          <cell r="C2144">
            <v>1301</v>
          </cell>
          <cell r="D2144" t="str">
            <v>IS</v>
          </cell>
          <cell r="E2144" t="str">
            <v>N/A</v>
          </cell>
          <cell r="F2144" t="str">
            <v>NSEB-4/99</v>
          </cell>
          <cell r="G2144" t="str">
            <v>WORKFLOW</v>
          </cell>
          <cell r="H2144" t="str">
            <v>ACTIVE LOGISTIC INTEGRATION</v>
          </cell>
          <cell r="I2144">
            <v>36294</v>
          </cell>
          <cell r="J2144">
            <v>36310</v>
          </cell>
          <cell r="K2144">
            <v>1820</v>
          </cell>
          <cell r="L2144">
            <v>0</v>
          </cell>
          <cell r="M2144">
            <v>25000</v>
          </cell>
          <cell r="N2144">
            <v>24999</v>
          </cell>
          <cell r="O2144">
            <v>1</v>
          </cell>
          <cell r="R2144">
            <v>2.6087200000000001E-2</v>
          </cell>
          <cell r="S2144">
            <v>652.18000000000006</v>
          </cell>
          <cell r="T2144">
            <v>652.15391280000006</v>
          </cell>
          <cell r="U2144">
            <v>2.6087200000006305E-2</v>
          </cell>
          <cell r="W2144">
            <v>1999</v>
          </cell>
          <cell r="X2144">
            <v>7</v>
          </cell>
          <cell r="Y2144">
            <v>1.1553228621291447</v>
          </cell>
          <cell r="Z2144">
            <v>1</v>
          </cell>
          <cell r="AA2144">
            <v>4</v>
          </cell>
          <cell r="AB2144">
            <v>800</v>
          </cell>
          <cell r="AC2144">
            <v>0.09</v>
          </cell>
          <cell r="AD2144">
            <v>0</v>
          </cell>
          <cell r="AE2144" t="str">
            <v>App. Software</v>
          </cell>
          <cell r="AH2144">
            <v>0</v>
          </cell>
        </row>
        <row r="2145">
          <cell r="A2145" t="str">
            <v>G980672-019</v>
          </cell>
          <cell r="B2145" t="str">
            <v>Fixtures and fittings</v>
          </cell>
          <cell r="C2145">
            <v>1301</v>
          </cell>
          <cell r="D2145" t="str">
            <v>IS</v>
          </cell>
          <cell r="E2145" t="str">
            <v>N/A</v>
          </cell>
          <cell r="F2145" t="str">
            <v>NSEB-3/99</v>
          </cell>
          <cell r="G2145" t="str">
            <v>WORKFLOW</v>
          </cell>
          <cell r="H2145" t="str">
            <v>ACTIVE LOGISTIC APPLICATION</v>
          </cell>
          <cell r="I2145">
            <v>36294</v>
          </cell>
          <cell r="J2145">
            <v>36310</v>
          </cell>
          <cell r="K2145">
            <v>1820</v>
          </cell>
          <cell r="L2145">
            <v>0</v>
          </cell>
          <cell r="M2145">
            <v>20000</v>
          </cell>
          <cell r="N2145">
            <v>19999</v>
          </cell>
          <cell r="O2145">
            <v>1</v>
          </cell>
          <cell r="R2145">
            <v>2.6087200000000001E-2</v>
          </cell>
          <cell r="S2145">
            <v>521.74400000000003</v>
          </cell>
          <cell r="T2145">
            <v>521.71791280000002</v>
          </cell>
          <cell r="U2145">
            <v>2.6087200000006305E-2</v>
          </cell>
          <cell r="W2145">
            <v>1999</v>
          </cell>
          <cell r="X2145">
            <v>7</v>
          </cell>
          <cell r="Y2145">
            <v>1.1553228621291447</v>
          </cell>
          <cell r="Z2145">
            <v>1</v>
          </cell>
          <cell r="AA2145">
            <v>4</v>
          </cell>
          <cell r="AB2145">
            <v>600</v>
          </cell>
          <cell r="AC2145">
            <v>0.09</v>
          </cell>
          <cell r="AD2145">
            <v>0</v>
          </cell>
          <cell r="AE2145" t="str">
            <v>App. Software</v>
          </cell>
          <cell r="AH2145">
            <v>0</v>
          </cell>
        </row>
        <row r="2146">
          <cell r="A2146" t="str">
            <v>G980672-020</v>
          </cell>
          <cell r="B2146" t="str">
            <v>Fixtures and fittings</v>
          </cell>
          <cell r="C2146">
            <v>1301</v>
          </cell>
          <cell r="D2146" t="str">
            <v>IS</v>
          </cell>
          <cell r="E2146" t="str">
            <v>N/A</v>
          </cell>
          <cell r="F2146" t="str">
            <v>NSEB-5/99</v>
          </cell>
          <cell r="G2146" t="str">
            <v>WORKFLOW</v>
          </cell>
          <cell r="H2146" t="str">
            <v>ACTIVE LOGISTIC APPLICATION</v>
          </cell>
          <cell r="I2146">
            <v>36333</v>
          </cell>
          <cell r="J2146">
            <v>36345</v>
          </cell>
          <cell r="K2146">
            <v>1820</v>
          </cell>
          <cell r="L2146">
            <v>0</v>
          </cell>
          <cell r="M2146">
            <v>120000</v>
          </cell>
          <cell r="N2146">
            <v>119999</v>
          </cell>
          <cell r="O2146">
            <v>1</v>
          </cell>
          <cell r="R2146">
            <v>2.6087200000000001E-2</v>
          </cell>
          <cell r="S2146">
            <v>3130.4639999999999</v>
          </cell>
          <cell r="T2146">
            <v>3130.4379128</v>
          </cell>
          <cell r="U2146">
            <v>2.6087199999892619E-2</v>
          </cell>
          <cell r="W2146">
            <v>1999</v>
          </cell>
          <cell r="X2146">
            <v>7</v>
          </cell>
          <cell r="Y2146">
            <v>1.1553228621291447</v>
          </cell>
          <cell r="Z2146">
            <v>1</v>
          </cell>
          <cell r="AA2146">
            <v>4</v>
          </cell>
          <cell r="AB2146">
            <v>3600</v>
          </cell>
          <cell r="AC2146">
            <v>0.09</v>
          </cell>
          <cell r="AD2146">
            <v>0</v>
          </cell>
          <cell r="AE2146" t="str">
            <v>App. Software</v>
          </cell>
          <cell r="AH2146">
            <v>0</v>
          </cell>
        </row>
        <row r="2147">
          <cell r="A2147" t="str">
            <v>G980672-021</v>
          </cell>
          <cell r="B2147" t="str">
            <v>Fixtures and fittings</v>
          </cell>
          <cell r="C2147">
            <v>1301</v>
          </cell>
          <cell r="D2147" t="str">
            <v>IS</v>
          </cell>
          <cell r="E2147" t="str">
            <v>N/A</v>
          </cell>
          <cell r="F2147" t="str">
            <v>NSEB-6/99</v>
          </cell>
          <cell r="G2147" t="str">
            <v>WORKFLOW</v>
          </cell>
          <cell r="H2147" t="str">
            <v>ACTIVE LOGISTIC APPLICATION</v>
          </cell>
          <cell r="I2147">
            <v>36339</v>
          </cell>
          <cell r="J2147">
            <v>36345</v>
          </cell>
          <cell r="K2147">
            <v>1820</v>
          </cell>
          <cell r="L2147">
            <v>0</v>
          </cell>
          <cell r="M2147">
            <v>600000</v>
          </cell>
          <cell r="N2147">
            <v>599999</v>
          </cell>
          <cell r="O2147">
            <v>1</v>
          </cell>
          <cell r="R2147">
            <v>2.6087200000000001E-2</v>
          </cell>
          <cell r="S2147">
            <v>15652.320000000002</v>
          </cell>
          <cell r="T2147">
            <v>15652.293912800002</v>
          </cell>
          <cell r="U2147">
            <v>2.6087199999892619E-2</v>
          </cell>
          <cell r="W2147">
            <v>1999</v>
          </cell>
          <cell r="X2147">
            <v>7</v>
          </cell>
          <cell r="Y2147">
            <v>1.1553228621291447</v>
          </cell>
          <cell r="Z2147">
            <v>1</v>
          </cell>
          <cell r="AA2147">
            <v>4</v>
          </cell>
          <cell r="AB2147">
            <v>18200</v>
          </cell>
          <cell r="AC2147">
            <v>0.09</v>
          </cell>
          <cell r="AD2147">
            <v>0</v>
          </cell>
          <cell r="AE2147" t="str">
            <v>App. Software</v>
          </cell>
          <cell r="AH2147">
            <v>0</v>
          </cell>
        </row>
        <row r="2148">
          <cell r="A2148" t="str">
            <v>G980672-022</v>
          </cell>
          <cell r="B2148" t="str">
            <v>Fixtures and fittings</v>
          </cell>
          <cell r="C2148">
            <v>1301</v>
          </cell>
          <cell r="D2148" t="str">
            <v>IS</v>
          </cell>
          <cell r="E2148" t="str">
            <v>N/A</v>
          </cell>
          <cell r="F2148" t="str">
            <v>NSEB-007/99</v>
          </cell>
          <cell r="G2148" t="str">
            <v>WORKFLOW</v>
          </cell>
          <cell r="H2148" t="str">
            <v>50% PAYMENT OF SPC ENHANCEMENT</v>
          </cell>
          <cell r="I2148">
            <v>36427</v>
          </cell>
          <cell r="J2148">
            <v>36436</v>
          </cell>
          <cell r="K2148">
            <v>1820</v>
          </cell>
          <cell r="L2148">
            <v>0</v>
          </cell>
          <cell r="M2148">
            <v>40000</v>
          </cell>
          <cell r="N2148">
            <v>39999</v>
          </cell>
          <cell r="O2148">
            <v>1</v>
          </cell>
          <cell r="R2148">
            <v>2.6087200000000001E-2</v>
          </cell>
          <cell r="S2148">
            <v>1043.4880000000001</v>
          </cell>
          <cell r="T2148">
            <v>1043.4619128000002</v>
          </cell>
          <cell r="U2148">
            <v>2.6087199999892619E-2</v>
          </cell>
          <cell r="W2148">
            <v>1999</v>
          </cell>
          <cell r="X2148">
            <v>6</v>
          </cell>
          <cell r="Y2148">
            <v>0</v>
          </cell>
          <cell r="Z2148">
            <v>0.9671166581762608</v>
          </cell>
          <cell r="AA2148">
            <v>5</v>
          </cell>
          <cell r="AB2148">
            <v>0</v>
          </cell>
          <cell r="AC2148">
            <v>0.04</v>
          </cell>
          <cell r="AD2148">
            <v>0</v>
          </cell>
          <cell r="AE2148" t="str">
            <v>App. Software</v>
          </cell>
          <cell r="AH2148">
            <v>0</v>
          </cell>
        </row>
        <row r="2149">
          <cell r="A2149" t="str">
            <v>G980672-023</v>
          </cell>
          <cell r="B2149" t="str">
            <v>Fixtures and fittings</v>
          </cell>
          <cell r="C2149">
            <v>1301</v>
          </cell>
          <cell r="D2149" t="str">
            <v>IS</v>
          </cell>
          <cell r="E2149" t="str">
            <v>N/A</v>
          </cell>
          <cell r="F2149" t="str">
            <v>NSEB002/2000</v>
          </cell>
          <cell r="G2149" t="str">
            <v>WORKFLOW</v>
          </cell>
          <cell r="H2149" t="str">
            <v>SPC ENHANCEMENT</v>
          </cell>
          <cell r="I2149">
            <v>36656</v>
          </cell>
          <cell r="J2149">
            <v>36674</v>
          </cell>
          <cell r="K2149">
            <v>1820</v>
          </cell>
          <cell r="L2149">
            <v>0</v>
          </cell>
          <cell r="M2149">
            <v>40000</v>
          </cell>
          <cell r="N2149">
            <v>39999</v>
          </cell>
          <cell r="O2149">
            <v>1</v>
          </cell>
          <cell r="R2149">
            <v>2.6087200000000001E-2</v>
          </cell>
          <cell r="S2149">
            <v>1043.4880000000001</v>
          </cell>
          <cell r="T2149">
            <v>1043.4619128000002</v>
          </cell>
          <cell r="U2149">
            <v>2.6087199999892619E-2</v>
          </cell>
          <cell r="W2149">
            <v>2000</v>
          </cell>
          <cell r="X2149">
            <v>6</v>
          </cell>
          <cell r="Y2149">
            <v>0.59399999999999997</v>
          </cell>
          <cell r="Z2149">
            <v>0.91496858549838678</v>
          </cell>
          <cell r="AA2149">
            <v>5</v>
          </cell>
          <cell r="AB2149">
            <v>570</v>
          </cell>
          <cell r="AC2149">
            <v>0.05</v>
          </cell>
          <cell r="AD2149">
            <v>0</v>
          </cell>
          <cell r="AE2149" t="str">
            <v>App. Software</v>
          </cell>
          <cell r="AH2149">
            <v>0</v>
          </cell>
        </row>
        <row r="2150">
          <cell r="A2150" t="str">
            <v>G980672-024</v>
          </cell>
          <cell r="B2150" t="str">
            <v>Fixtures and fittings</v>
          </cell>
          <cell r="C2150">
            <v>1301</v>
          </cell>
          <cell r="D2150" t="str">
            <v>IS</v>
          </cell>
          <cell r="E2150" t="str">
            <v>N/A</v>
          </cell>
          <cell r="F2150" t="str">
            <v>SEB-003/2000</v>
          </cell>
          <cell r="G2150" t="str">
            <v>WORKFLOW</v>
          </cell>
          <cell r="H2150" t="str">
            <v>NT SERVER/SET (ACTIVE LOGIS EBNT #03)</v>
          </cell>
          <cell r="I2150">
            <v>36719</v>
          </cell>
          <cell r="J2150">
            <v>36737</v>
          </cell>
          <cell r="K2150">
            <v>1820</v>
          </cell>
          <cell r="L2150">
            <v>0</v>
          </cell>
          <cell r="M2150">
            <v>150000</v>
          </cell>
          <cell r="N2150">
            <v>149999</v>
          </cell>
          <cell r="O2150">
            <v>1</v>
          </cell>
          <cell r="R2150">
            <v>2.6087200000000001E-2</v>
          </cell>
          <cell r="S2150">
            <v>3913.0800000000004</v>
          </cell>
          <cell r="T2150">
            <v>3913.0539128</v>
          </cell>
          <cell r="U2150">
            <v>2.6087200000347366E-2</v>
          </cell>
          <cell r="W2150">
            <v>2000</v>
          </cell>
          <cell r="X2150">
            <v>7</v>
          </cell>
          <cell r="Y2150">
            <v>1.124702684335712</v>
          </cell>
          <cell r="Z2150">
            <v>1</v>
          </cell>
          <cell r="AA2150">
            <v>4</v>
          </cell>
          <cell r="AB2150">
            <v>4400</v>
          </cell>
          <cell r="AC2150">
            <v>0.1</v>
          </cell>
          <cell r="AD2150">
            <v>0</v>
          </cell>
          <cell r="AE2150" t="str">
            <v>App. Software</v>
          </cell>
          <cell r="AH2150">
            <v>0</v>
          </cell>
        </row>
        <row r="2151">
          <cell r="A2151" t="str">
            <v>G980672-025</v>
          </cell>
          <cell r="B2151" t="str">
            <v>Fixtures and fittings</v>
          </cell>
          <cell r="C2151">
            <v>1301</v>
          </cell>
          <cell r="D2151" t="str">
            <v>IS</v>
          </cell>
          <cell r="E2151" t="str">
            <v>N/A</v>
          </cell>
          <cell r="F2151">
            <v>276</v>
          </cell>
          <cell r="G2151" t="str">
            <v>WORKFLOW AUTOMATION</v>
          </cell>
          <cell r="H2151" t="str">
            <v>ACTIVE LOGISTIC (600-200=380 KBAHT)</v>
          </cell>
          <cell r="I2151">
            <v>36746</v>
          </cell>
          <cell r="J2151">
            <v>36947</v>
          </cell>
          <cell r="K2151">
            <v>1820</v>
          </cell>
          <cell r="L2151">
            <v>0</v>
          </cell>
          <cell r="M2151">
            <v>380000</v>
          </cell>
          <cell r="N2151">
            <v>379999</v>
          </cell>
          <cell r="O2151">
            <v>1</v>
          </cell>
          <cell r="R2151">
            <v>2.6087200000000001E-2</v>
          </cell>
          <cell r="S2151">
            <v>9913.1360000000004</v>
          </cell>
          <cell r="T2151">
            <v>9913.1099128000005</v>
          </cell>
          <cell r="U2151">
            <v>2.6087199999892619E-2</v>
          </cell>
          <cell r="W2151">
            <v>2001</v>
          </cell>
          <cell r="X2151">
            <v>7</v>
          </cell>
          <cell r="Y2151">
            <v>1.1167341430499325</v>
          </cell>
          <cell r="Z2151">
            <v>1</v>
          </cell>
          <cell r="AA2151">
            <v>4</v>
          </cell>
          <cell r="AB2151">
            <v>11100</v>
          </cell>
          <cell r="AC2151">
            <v>0.15</v>
          </cell>
          <cell r="AD2151">
            <v>0</v>
          </cell>
          <cell r="AE2151" t="str">
            <v>App. Software</v>
          </cell>
          <cell r="AH2151">
            <v>0</v>
          </cell>
        </row>
        <row r="2152">
          <cell r="A2152" t="str">
            <v>G980672-026</v>
          </cell>
          <cell r="B2152" t="str">
            <v>Fixtures and fittings</v>
          </cell>
          <cell r="C2152">
            <v>1301</v>
          </cell>
          <cell r="D2152" t="str">
            <v>IS</v>
          </cell>
          <cell r="E2152" t="str">
            <v>N/A</v>
          </cell>
          <cell r="F2152" t="str">
            <v>NSEB-001/01</v>
          </cell>
          <cell r="G2152" t="str">
            <v>Workflow</v>
          </cell>
          <cell r="H2152" t="str">
            <v>Active Logistic System</v>
          </cell>
          <cell r="I2152">
            <v>37120</v>
          </cell>
          <cell r="J2152">
            <v>37164</v>
          </cell>
          <cell r="K2152">
            <v>1820</v>
          </cell>
          <cell r="L2152">
            <v>176</v>
          </cell>
          <cell r="M2152">
            <v>400000</v>
          </cell>
          <cell r="N2152">
            <v>361537.6</v>
          </cell>
          <cell r="O2152">
            <v>38462.400000000001</v>
          </cell>
          <cell r="R2152">
            <v>2.6087200000000001E-2</v>
          </cell>
          <cell r="S2152">
            <v>10434.880000000001</v>
          </cell>
          <cell r="T2152">
            <v>9431.5036787200006</v>
          </cell>
          <cell r="U2152">
            <v>1003.3763212800004</v>
          </cell>
          <cell r="W2152">
            <v>2001</v>
          </cell>
          <cell r="X2152">
            <v>7</v>
          </cell>
          <cell r="Y2152">
            <v>1.1167341430499325</v>
          </cell>
          <cell r="Z2152">
            <v>1</v>
          </cell>
          <cell r="AA2152">
            <v>4</v>
          </cell>
          <cell r="AB2152">
            <v>11700</v>
          </cell>
          <cell r="AC2152">
            <v>0.15</v>
          </cell>
          <cell r="AD2152">
            <v>0</v>
          </cell>
          <cell r="AE2152" t="str">
            <v>App. Software</v>
          </cell>
          <cell r="AH2152">
            <v>0</v>
          </cell>
        </row>
        <row r="2153">
          <cell r="A2153" t="str">
            <v>G980672-027</v>
          </cell>
          <cell r="B2153" t="str">
            <v>Fixtures and fittings</v>
          </cell>
          <cell r="C2153">
            <v>1301</v>
          </cell>
          <cell r="D2153" t="str">
            <v>IS</v>
          </cell>
          <cell r="E2153" t="str">
            <v>N/A</v>
          </cell>
          <cell r="F2153" t="str">
            <v>DN138&amp;DN122</v>
          </cell>
          <cell r="G2153" t="str">
            <v>YOUR SOLUTION PROVIDERS CO., LTD</v>
          </cell>
          <cell r="H2153" t="str">
            <v>ACTIVEL ENHANCEMENT (ORDER INTERFACE)</v>
          </cell>
          <cell r="I2153">
            <v>38412</v>
          </cell>
          <cell r="J2153">
            <v>38413</v>
          </cell>
          <cell r="K2153">
            <v>1820</v>
          </cell>
          <cell r="L2153">
            <v>1425</v>
          </cell>
          <cell r="M2153">
            <v>153000</v>
          </cell>
          <cell r="N2153">
            <v>33289.89</v>
          </cell>
          <cell r="O2153">
            <v>119710.11</v>
          </cell>
          <cell r="R2153">
            <v>2.6087200000000001E-2</v>
          </cell>
          <cell r="S2153">
            <v>3991.3416000000002</v>
          </cell>
          <cell r="T2153">
            <v>868.44001840800001</v>
          </cell>
          <cell r="U2153">
            <v>3122.9015815920002</v>
          </cell>
          <cell r="W2153">
            <v>2005</v>
          </cell>
          <cell r="X2153">
            <v>7</v>
          </cell>
          <cell r="Y2153">
            <v>1.0103785103785103</v>
          </cell>
          <cell r="Z2153">
            <v>1</v>
          </cell>
          <cell r="AA2153">
            <v>4</v>
          </cell>
          <cell r="AB2153">
            <v>4100</v>
          </cell>
          <cell r="AC2153">
            <v>0.8</v>
          </cell>
          <cell r="AD2153">
            <v>0</v>
          </cell>
          <cell r="AE2153" t="str">
            <v>App. Software</v>
          </cell>
          <cell r="AH2153">
            <v>0</v>
          </cell>
        </row>
        <row r="2154">
          <cell r="A2154" t="str">
            <v>G980673-000</v>
          </cell>
          <cell r="B2154" t="str">
            <v>Fixtures and fittings</v>
          </cell>
          <cell r="C2154">
            <v>1301</v>
          </cell>
          <cell r="D2154" t="str">
            <v>IS</v>
          </cell>
          <cell r="E2154" t="str">
            <v>N/A</v>
          </cell>
          <cell r="F2154">
            <v>4110099</v>
          </cell>
          <cell r="G2154" t="str">
            <v>NCOA</v>
          </cell>
          <cell r="H2154" t="str">
            <v>NT SERVER/SET (QMIS)</v>
          </cell>
          <cell r="I2154">
            <v>35859</v>
          </cell>
          <cell r="J2154">
            <v>35884</v>
          </cell>
          <cell r="K2154">
            <v>1820</v>
          </cell>
          <cell r="L2154">
            <v>0</v>
          </cell>
          <cell r="M2154">
            <v>278500</v>
          </cell>
          <cell r="N2154">
            <v>278499</v>
          </cell>
          <cell r="O2154">
            <v>1</v>
          </cell>
          <cell r="R2154">
            <v>2.6087200000000001E-2</v>
          </cell>
          <cell r="S2154">
            <v>7265.2852000000003</v>
          </cell>
          <cell r="T2154">
            <v>7265.2591128000004</v>
          </cell>
          <cell r="U2154">
            <v>2.6087199999892619E-2</v>
          </cell>
          <cell r="W2154">
            <v>1998</v>
          </cell>
          <cell r="X2154">
            <v>7</v>
          </cell>
          <cell r="Y2154">
            <v>1.1800356506238858</v>
          </cell>
          <cell r="Z2154">
            <v>1</v>
          </cell>
          <cell r="AA2154">
            <v>4</v>
          </cell>
          <cell r="AB2154">
            <v>8600</v>
          </cell>
          <cell r="AC2154">
            <v>0.08</v>
          </cell>
          <cell r="AD2154">
            <v>690</v>
          </cell>
          <cell r="AH2154">
            <v>0.5</v>
          </cell>
        </row>
        <row r="2155">
          <cell r="A2155" t="str">
            <v>G980673-001</v>
          </cell>
          <cell r="B2155" t="str">
            <v>Fixtures and fittings</v>
          </cell>
          <cell r="C2155">
            <v>1301</v>
          </cell>
          <cell r="D2155" t="str">
            <v>IS</v>
          </cell>
          <cell r="E2155" t="str">
            <v>N/A</v>
          </cell>
          <cell r="F2155" t="str">
            <v>S-980352</v>
          </cell>
          <cell r="G2155" t="str">
            <v>ORACLE</v>
          </cell>
          <cell r="H2155" t="str">
            <v>NETWORK LICENSE</v>
          </cell>
          <cell r="I2155">
            <v>35880</v>
          </cell>
          <cell r="J2155">
            <v>35884</v>
          </cell>
          <cell r="K2155">
            <v>1820</v>
          </cell>
          <cell r="L2155">
            <v>0</v>
          </cell>
          <cell r="M2155">
            <v>73125</v>
          </cell>
          <cell r="N2155">
            <v>73124</v>
          </cell>
          <cell r="O2155">
            <v>1</v>
          </cell>
          <cell r="R2155">
            <v>2.6087200000000001E-2</v>
          </cell>
          <cell r="S2155">
            <v>1907.6265000000001</v>
          </cell>
          <cell r="T2155">
            <v>1907.6004128000002</v>
          </cell>
          <cell r="U2155">
            <v>2.6087199999892619E-2</v>
          </cell>
          <cell r="W2155">
            <v>1998</v>
          </cell>
          <cell r="X2155">
            <v>7</v>
          </cell>
          <cell r="Y2155">
            <v>1.1800356506238858</v>
          </cell>
          <cell r="Z2155">
            <v>1</v>
          </cell>
          <cell r="AA2155">
            <v>4</v>
          </cell>
          <cell r="AB2155">
            <v>2300</v>
          </cell>
          <cell r="AC2155">
            <v>0.08</v>
          </cell>
          <cell r="AD2155">
            <v>180</v>
          </cell>
          <cell r="AH2155">
            <v>0.5</v>
          </cell>
        </row>
        <row r="2156">
          <cell r="A2156" t="str">
            <v>G980673-002</v>
          </cell>
          <cell r="B2156" t="str">
            <v>Fixtures and fittings</v>
          </cell>
          <cell r="C2156">
            <v>1301</v>
          </cell>
          <cell r="D2156" t="str">
            <v>IS</v>
          </cell>
          <cell r="E2156" t="str">
            <v>N/A</v>
          </cell>
          <cell r="F2156" t="str">
            <v>L-980319</v>
          </cell>
          <cell r="G2156" t="str">
            <v>ORACLE</v>
          </cell>
          <cell r="H2156" t="str">
            <v>NETWORK LICENSE</v>
          </cell>
          <cell r="I2156">
            <v>35880</v>
          </cell>
          <cell r="J2156">
            <v>35884</v>
          </cell>
          <cell r="K2156">
            <v>1820</v>
          </cell>
          <cell r="L2156">
            <v>0</v>
          </cell>
          <cell r="M2156">
            <v>150312.67000000001</v>
          </cell>
          <cell r="N2156">
            <v>150311.67000000001</v>
          </cell>
          <cell r="O2156">
            <v>1</v>
          </cell>
          <cell r="R2156">
            <v>2.6087200000000001E-2</v>
          </cell>
          <cell r="S2156">
            <v>3921.2366848240003</v>
          </cell>
          <cell r="T2156">
            <v>3921.2105976240005</v>
          </cell>
          <cell r="U2156">
            <v>2.6087199999892619E-2</v>
          </cell>
          <cell r="W2156">
            <v>1998</v>
          </cell>
          <cell r="X2156">
            <v>7</v>
          </cell>
          <cell r="Y2156">
            <v>1.1800356506238858</v>
          </cell>
          <cell r="Z2156">
            <v>1</v>
          </cell>
          <cell r="AA2156">
            <v>4</v>
          </cell>
          <cell r="AB2156">
            <v>4700</v>
          </cell>
          <cell r="AC2156">
            <v>0.08</v>
          </cell>
          <cell r="AD2156">
            <v>380</v>
          </cell>
          <cell r="AH2156">
            <v>0.5</v>
          </cell>
        </row>
        <row r="2157">
          <cell r="A2157" t="str">
            <v>G980673-003</v>
          </cell>
          <cell r="B2157" t="str">
            <v>Fixtures and fittings</v>
          </cell>
          <cell r="C2157">
            <v>1301</v>
          </cell>
          <cell r="D2157" t="str">
            <v>IS</v>
          </cell>
          <cell r="E2157" t="str">
            <v>N/A</v>
          </cell>
          <cell r="F2157">
            <v>4110118</v>
          </cell>
          <cell r="G2157" t="str">
            <v>NCOA</v>
          </cell>
          <cell r="H2157" t="str">
            <v>NT CLIENT LICENSE</v>
          </cell>
          <cell r="I2157">
            <v>35871</v>
          </cell>
          <cell r="J2157">
            <v>35884</v>
          </cell>
          <cell r="K2157">
            <v>1820</v>
          </cell>
          <cell r="L2157">
            <v>0</v>
          </cell>
          <cell r="M2157">
            <v>159350</v>
          </cell>
          <cell r="N2157">
            <v>159349</v>
          </cell>
          <cell r="O2157">
            <v>1</v>
          </cell>
          <cell r="R2157">
            <v>2.6087200000000001E-2</v>
          </cell>
          <cell r="S2157">
            <v>4156.99532</v>
          </cell>
          <cell r="T2157">
            <v>4156.9692328000001</v>
          </cell>
          <cell r="U2157">
            <v>2.6087199999892619E-2</v>
          </cell>
          <cell r="W2157">
            <v>1998</v>
          </cell>
          <cell r="X2157">
            <v>7</v>
          </cell>
          <cell r="Y2157">
            <v>1.1800356506238858</v>
          </cell>
          <cell r="Z2157">
            <v>1</v>
          </cell>
          <cell r="AA2157">
            <v>4</v>
          </cell>
          <cell r="AB2157">
            <v>4900</v>
          </cell>
          <cell r="AC2157">
            <v>0.08</v>
          </cell>
          <cell r="AD2157">
            <v>390</v>
          </cell>
          <cell r="AH2157">
            <v>0.5</v>
          </cell>
        </row>
        <row r="2158">
          <cell r="A2158" t="str">
            <v>G980673-004</v>
          </cell>
          <cell r="B2158" t="str">
            <v>Fixtures and fittings</v>
          </cell>
          <cell r="C2158">
            <v>1301</v>
          </cell>
          <cell r="D2158" t="str">
            <v>IS</v>
          </cell>
          <cell r="E2158" t="str">
            <v>N/A</v>
          </cell>
          <cell r="F2158">
            <v>4110131</v>
          </cell>
          <cell r="G2158" t="str">
            <v>NCOA</v>
          </cell>
          <cell r="H2158" t="str">
            <v>OSR2 OEM,FULL PACK</v>
          </cell>
          <cell r="I2158">
            <v>35874</v>
          </cell>
          <cell r="J2158">
            <v>35884</v>
          </cell>
          <cell r="K2158">
            <v>1820</v>
          </cell>
          <cell r="L2158">
            <v>0</v>
          </cell>
          <cell r="M2158">
            <v>203500</v>
          </cell>
          <cell r="N2158">
            <v>203499</v>
          </cell>
          <cell r="O2158">
            <v>1</v>
          </cell>
          <cell r="R2158">
            <v>2.6087200000000001E-2</v>
          </cell>
          <cell r="S2158">
            <v>5308.7452000000003</v>
          </cell>
          <cell r="T2158">
            <v>5308.7191128000004</v>
          </cell>
          <cell r="U2158">
            <v>2.6087199999892619E-2</v>
          </cell>
          <cell r="W2158">
            <v>1998</v>
          </cell>
          <cell r="X2158">
            <v>7</v>
          </cell>
          <cell r="Y2158">
            <v>1.1800356506238858</v>
          </cell>
          <cell r="Z2158">
            <v>1</v>
          </cell>
          <cell r="AA2158">
            <v>4</v>
          </cell>
          <cell r="AB2158">
            <v>6300</v>
          </cell>
          <cell r="AC2158">
            <v>0.08</v>
          </cell>
          <cell r="AD2158">
            <v>500</v>
          </cell>
          <cell r="AH2158">
            <v>0.5</v>
          </cell>
        </row>
        <row r="2159">
          <cell r="A2159" t="str">
            <v>G980673-005</v>
          </cell>
          <cell r="B2159" t="str">
            <v>Fixtures and fittings</v>
          </cell>
          <cell r="C2159">
            <v>1301</v>
          </cell>
          <cell r="D2159" t="str">
            <v>IS</v>
          </cell>
          <cell r="E2159" t="str">
            <v>N/A</v>
          </cell>
          <cell r="F2159">
            <v>4110095</v>
          </cell>
          <cell r="G2159" t="str">
            <v>NCOA</v>
          </cell>
          <cell r="H2159" t="str">
            <v>RAM 8MB 72PINS</v>
          </cell>
          <cell r="I2159">
            <v>35859</v>
          </cell>
          <cell r="J2159">
            <v>35884</v>
          </cell>
          <cell r="K2159">
            <v>1820</v>
          </cell>
          <cell r="L2159">
            <v>0</v>
          </cell>
          <cell r="M2159">
            <v>34800</v>
          </cell>
          <cell r="N2159">
            <v>34799</v>
          </cell>
          <cell r="O2159">
            <v>1</v>
          </cell>
          <cell r="R2159">
            <v>2.6087200000000001E-2</v>
          </cell>
          <cell r="S2159">
            <v>907.83456000000001</v>
          </cell>
          <cell r="T2159">
            <v>907.8084728</v>
          </cell>
          <cell r="U2159">
            <v>2.6087200000006305E-2</v>
          </cell>
          <cell r="W2159">
            <v>1998</v>
          </cell>
          <cell r="X2159">
            <v>7</v>
          </cell>
          <cell r="Y2159">
            <v>1.1800356506238858</v>
          </cell>
          <cell r="Z2159">
            <v>1</v>
          </cell>
          <cell r="AA2159">
            <v>4</v>
          </cell>
          <cell r="AB2159">
            <v>1100</v>
          </cell>
          <cell r="AC2159">
            <v>0.08</v>
          </cell>
          <cell r="AD2159">
            <v>90</v>
          </cell>
          <cell r="AH2159">
            <v>0.5</v>
          </cell>
        </row>
        <row r="2160">
          <cell r="A2160" t="str">
            <v>G980673-006</v>
          </cell>
          <cell r="B2160" t="str">
            <v>Fixtures and fittings</v>
          </cell>
          <cell r="C2160">
            <v>1301</v>
          </cell>
          <cell r="D2160" t="str">
            <v>IS</v>
          </cell>
          <cell r="E2160" t="str">
            <v>N/A</v>
          </cell>
          <cell r="F2160">
            <v>4110463</v>
          </cell>
          <cell r="G2160" t="str">
            <v>NCOA</v>
          </cell>
          <cell r="H2160" t="str">
            <v>SERVER HARDWARE</v>
          </cell>
          <cell r="I2160">
            <v>36094</v>
          </cell>
          <cell r="J2160">
            <v>36152</v>
          </cell>
          <cell r="K2160">
            <v>1820</v>
          </cell>
          <cell r="L2160">
            <v>0</v>
          </cell>
          <cell r="M2160">
            <v>136055</v>
          </cell>
          <cell r="N2160">
            <v>136054</v>
          </cell>
          <cell r="O2160">
            <v>1</v>
          </cell>
          <cell r="R2160">
            <v>2.6087200000000001E-2</v>
          </cell>
          <cell r="S2160">
            <v>3549.2939960000003</v>
          </cell>
          <cell r="T2160">
            <v>3549.2679088</v>
          </cell>
          <cell r="U2160">
            <v>2.6087200000347366E-2</v>
          </cell>
          <cell r="W2160">
            <v>1998</v>
          </cell>
          <cell r="X2160">
            <v>7</v>
          </cell>
          <cell r="Y2160">
            <v>1.1800356506238858</v>
          </cell>
          <cell r="Z2160">
            <v>1</v>
          </cell>
          <cell r="AA2160">
            <v>4</v>
          </cell>
          <cell r="AB2160">
            <v>4200</v>
          </cell>
          <cell r="AC2160">
            <v>0.08</v>
          </cell>
          <cell r="AD2160">
            <v>340</v>
          </cell>
          <cell r="AH2160">
            <v>0.5</v>
          </cell>
        </row>
        <row r="2161">
          <cell r="A2161" t="str">
            <v>G980673-007</v>
          </cell>
          <cell r="B2161" t="str">
            <v>Fixtures and fittings</v>
          </cell>
          <cell r="C2161">
            <v>1301</v>
          </cell>
          <cell r="D2161" t="str">
            <v>IS</v>
          </cell>
          <cell r="E2161" t="str">
            <v>N/A</v>
          </cell>
          <cell r="F2161">
            <v>4210028</v>
          </cell>
          <cell r="G2161" t="str">
            <v>NCOA</v>
          </cell>
          <cell r="H2161" t="str">
            <v>HP SURESTORE DAT 24GB</v>
          </cell>
          <cell r="I2161">
            <v>36178</v>
          </cell>
          <cell r="J2161">
            <v>36191</v>
          </cell>
          <cell r="K2161">
            <v>1820</v>
          </cell>
          <cell r="L2161">
            <v>0</v>
          </cell>
          <cell r="M2161">
            <v>78575</v>
          </cell>
          <cell r="N2161">
            <v>78574</v>
          </cell>
          <cell r="O2161">
            <v>1</v>
          </cell>
          <cell r="R2161">
            <v>2.6087200000000001E-2</v>
          </cell>
          <cell r="S2161">
            <v>2049.8017399999999</v>
          </cell>
          <cell r="T2161">
            <v>2049.7756528</v>
          </cell>
          <cell r="U2161">
            <v>2.6087199999892619E-2</v>
          </cell>
          <cell r="W2161">
            <v>1999</v>
          </cell>
          <cell r="X2161">
            <v>5</v>
          </cell>
          <cell r="Y2161">
            <v>0.86931345340782851</v>
          </cell>
          <cell r="Z2161">
            <v>0.9671166581762608</v>
          </cell>
          <cell r="AA2161">
            <v>4</v>
          </cell>
          <cell r="AB2161">
            <v>1700</v>
          </cell>
          <cell r="AC2161">
            <v>0.09</v>
          </cell>
          <cell r="AD2161">
            <v>150</v>
          </cell>
          <cell r="AH2161">
            <v>0.5</v>
          </cell>
        </row>
        <row r="2162">
          <cell r="A2162" t="str">
            <v>G980673-008</v>
          </cell>
          <cell r="B2162" t="str">
            <v>Fixtures and fittings</v>
          </cell>
          <cell r="C2162">
            <v>1301</v>
          </cell>
          <cell r="D2162" t="str">
            <v>IS</v>
          </cell>
          <cell r="E2162" t="str">
            <v>N/A</v>
          </cell>
          <cell r="F2162">
            <v>451565</v>
          </cell>
          <cell r="G2162" t="str">
            <v>SCTC CO.,TD.</v>
          </cell>
          <cell r="H2162" t="str">
            <v>COMPAQ STORAGEWORK BUILDING BLOCK</v>
          </cell>
          <cell r="I2162">
            <v>37370</v>
          </cell>
          <cell r="J2162">
            <v>37374</v>
          </cell>
          <cell r="K2162">
            <v>1092</v>
          </cell>
          <cell r="L2162">
            <v>0</v>
          </cell>
          <cell r="M2162">
            <v>41000</v>
          </cell>
          <cell r="N2162">
            <v>40999</v>
          </cell>
          <cell r="O2162">
            <v>1</v>
          </cell>
          <cell r="R2162">
            <v>2.6087200000000001E-2</v>
          </cell>
          <cell r="S2162">
            <v>1069.5752</v>
          </cell>
          <cell r="T2162">
            <v>1069.5491128000001</v>
          </cell>
          <cell r="U2162">
            <v>2.6087199999892619E-2</v>
          </cell>
          <cell r="W2162">
            <v>2002</v>
          </cell>
          <cell r="X2162">
            <v>7</v>
          </cell>
          <cell r="Y2162">
            <v>1.0989375830013279</v>
          </cell>
          <cell r="Z2162">
            <v>1</v>
          </cell>
          <cell r="AA2162">
            <v>4</v>
          </cell>
          <cell r="AB2162">
            <v>1200</v>
          </cell>
          <cell r="AC2162">
            <v>0.3</v>
          </cell>
          <cell r="AD2162">
            <v>360</v>
          </cell>
          <cell r="AH2162">
            <v>0.5</v>
          </cell>
        </row>
        <row r="2163">
          <cell r="A2163" t="str">
            <v>G980673-009</v>
          </cell>
          <cell r="B2163" t="str">
            <v>Fixtures and fittings</v>
          </cell>
          <cell r="C2163">
            <v>1301</v>
          </cell>
          <cell r="D2163" t="str">
            <v>IS</v>
          </cell>
          <cell r="E2163" t="str">
            <v>N/A</v>
          </cell>
          <cell r="F2163">
            <v>451564</v>
          </cell>
          <cell r="G2163" t="str">
            <v>SCTS CO.,LTD</v>
          </cell>
          <cell r="H2163" t="str">
            <v>COMPAQ STORAGEWORKS BUILDING BLOCK</v>
          </cell>
          <cell r="I2163">
            <v>37370</v>
          </cell>
          <cell r="J2163">
            <v>37374</v>
          </cell>
          <cell r="K2163">
            <v>1092</v>
          </cell>
          <cell r="L2163">
            <v>0</v>
          </cell>
          <cell r="M2163">
            <v>41000</v>
          </cell>
          <cell r="N2163">
            <v>40999</v>
          </cell>
          <cell r="O2163">
            <v>1</v>
          </cell>
          <cell r="R2163">
            <v>2.3822300000000001E-2</v>
          </cell>
          <cell r="S2163">
            <v>976.71430000000009</v>
          </cell>
          <cell r="T2163">
            <v>976.69047770000009</v>
          </cell>
          <cell r="U2163">
            <v>2.382230000000618E-2</v>
          </cell>
          <cell r="W2163">
            <v>2002</v>
          </cell>
          <cell r="X2163">
            <v>7</v>
          </cell>
          <cell r="Y2163">
            <v>1.0989375830013279</v>
          </cell>
          <cell r="Z2163">
            <v>1</v>
          </cell>
          <cell r="AA2163">
            <v>4</v>
          </cell>
          <cell r="AB2163">
            <v>1200</v>
          </cell>
          <cell r="AC2163">
            <v>0.3</v>
          </cell>
          <cell r="AD2163">
            <v>360</v>
          </cell>
          <cell r="AH2163">
            <v>0.5</v>
          </cell>
        </row>
        <row r="2164">
          <cell r="A2164" t="str">
            <v>G980673-010</v>
          </cell>
          <cell r="B2164" t="str">
            <v>Fixtures and fittings</v>
          </cell>
          <cell r="C2164">
            <v>1301</v>
          </cell>
          <cell r="D2164" t="str">
            <v>IS</v>
          </cell>
          <cell r="E2164" t="str">
            <v>N/A</v>
          </cell>
          <cell r="F2164">
            <v>451564</v>
          </cell>
          <cell r="G2164" t="str">
            <v>SCTS CO.,LTD</v>
          </cell>
          <cell r="H2164" t="str">
            <v>COMPAQ STORAGEWORKS BUILDING BLOCKS</v>
          </cell>
          <cell r="I2164">
            <v>37370</v>
          </cell>
          <cell r="J2164">
            <v>37374</v>
          </cell>
          <cell r="K2164">
            <v>1092</v>
          </cell>
          <cell r="L2164">
            <v>0</v>
          </cell>
          <cell r="M2164">
            <v>41000</v>
          </cell>
          <cell r="N2164">
            <v>40999</v>
          </cell>
          <cell r="O2164">
            <v>1</v>
          </cell>
          <cell r="R2164">
            <v>2.6087200000000001E-2</v>
          </cell>
          <cell r="S2164">
            <v>1069.5752</v>
          </cell>
          <cell r="T2164">
            <v>1069.5491128000001</v>
          </cell>
          <cell r="U2164">
            <v>2.6087199999892619E-2</v>
          </cell>
          <cell r="W2164">
            <v>2002</v>
          </cell>
          <cell r="X2164">
            <v>7</v>
          </cell>
          <cell r="Y2164">
            <v>1.0989375830013279</v>
          </cell>
          <cell r="Z2164">
            <v>1</v>
          </cell>
          <cell r="AA2164">
            <v>4</v>
          </cell>
          <cell r="AB2164">
            <v>1200</v>
          </cell>
          <cell r="AC2164">
            <v>0.3</v>
          </cell>
          <cell r="AD2164">
            <v>360</v>
          </cell>
          <cell r="AH2164">
            <v>0.5</v>
          </cell>
        </row>
        <row r="2165">
          <cell r="A2165" t="str">
            <v>G980673-011</v>
          </cell>
          <cell r="B2165" t="str">
            <v>Fixtures and fittings</v>
          </cell>
          <cell r="C2165">
            <v>1301</v>
          </cell>
          <cell r="D2165" t="str">
            <v>IS</v>
          </cell>
          <cell r="E2165" t="str">
            <v>N/A</v>
          </cell>
          <cell r="F2165">
            <v>451564</v>
          </cell>
          <cell r="G2165" t="str">
            <v>SCTC CO.,LTD</v>
          </cell>
          <cell r="H2165" t="str">
            <v>COMPAQ STORAGEWORKS BUILDING BLOCKS</v>
          </cell>
          <cell r="I2165">
            <v>37370</v>
          </cell>
          <cell r="J2165">
            <v>37374</v>
          </cell>
          <cell r="K2165">
            <v>1092</v>
          </cell>
          <cell r="L2165">
            <v>0</v>
          </cell>
          <cell r="M2165">
            <v>41000</v>
          </cell>
          <cell r="N2165">
            <v>40999</v>
          </cell>
          <cell r="O2165">
            <v>1</v>
          </cell>
          <cell r="R2165">
            <v>2.6087200000000001E-2</v>
          </cell>
          <cell r="S2165">
            <v>1069.5752</v>
          </cell>
          <cell r="T2165">
            <v>1069.5491128000001</v>
          </cell>
          <cell r="U2165">
            <v>2.6087199999892619E-2</v>
          </cell>
          <cell r="W2165">
            <v>2002</v>
          </cell>
          <cell r="X2165">
            <v>7</v>
          </cell>
          <cell r="Y2165">
            <v>1.0989375830013279</v>
          </cell>
          <cell r="Z2165">
            <v>1</v>
          </cell>
          <cell r="AA2165">
            <v>4</v>
          </cell>
          <cell r="AB2165">
            <v>1200</v>
          </cell>
          <cell r="AC2165">
            <v>0.3</v>
          </cell>
          <cell r="AD2165">
            <v>360</v>
          </cell>
          <cell r="AH2165">
            <v>0.5</v>
          </cell>
        </row>
        <row r="2166">
          <cell r="A2166" t="str">
            <v>G980673-012</v>
          </cell>
          <cell r="B2166" t="str">
            <v>Fixtures and fittings</v>
          </cell>
          <cell r="C2166">
            <v>1301</v>
          </cell>
          <cell r="D2166" t="str">
            <v>IS</v>
          </cell>
          <cell r="E2166" t="str">
            <v>N/A</v>
          </cell>
          <cell r="F2166">
            <v>451564</v>
          </cell>
          <cell r="G2166" t="str">
            <v>SCTC CO.,LTD.</v>
          </cell>
          <cell r="H2166" t="str">
            <v>COMPAQ STORAGEWORKS BUILD BLOCKS</v>
          </cell>
          <cell r="I2166">
            <v>37370</v>
          </cell>
          <cell r="J2166">
            <v>37374</v>
          </cell>
          <cell r="K2166">
            <v>1092</v>
          </cell>
          <cell r="L2166">
            <v>0</v>
          </cell>
          <cell r="M2166">
            <v>41000</v>
          </cell>
          <cell r="N2166">
            <v>40999</v>
          </cell>
          <cell r="O2166">
            <v>1</v>
          </cell>
          <cell r="R2166">
            <v>2.6087200000000001E-2</v>
          </cell>
          <cell r="S2166">
            <v>1069.5752</v>
          </cell>
          <cell r="T2166">
            <v>1069.5491128000001</v>
          </cell>
          <cell r="U2166">
            <v>2.6087199999892619E-2</v>
          </cell>
          <cell r="W2166">
            <v>2002</v>
          </cell>
          <cell r="X2166">
            <v>7</v>
          </cell>
          <cell r="Y2166">
            <v>1.0989375830013279</v>
          </cell>
          <cell r="Z2166">
            <v>1</v>
          </cell>
          <cell r="AA2166">
            <v>4</v>
          </cell>
          <cell r="AB2166">
            <v>1200</v>
          </cell>
          <cell r="AC2166">
            <v>0.3</v>
          </cell>
          <cell r="AD2166">
            <v>360</v>
          </cell>
          <cell r="AH2166">
            <v>0.5</v>
          </cell>
        </row>
        <row r="2167">
          <cell r="A2167" t="str">
            <v>G980673-013</v>
          </cell>
          <cell r="B2167" t="str">
            <v>Fixtures and fittings</v>
          </cell>
          <cell r="C2167">
            <v>1301</v>
          </cell>
          <cell r="D2167" t="str">
            <v>IS</v>
          </cell>
          <cell r="E2167" t="str">
            <v>N/A</v>
          </cell>
          <cell r="F2167">
            <v>451564</v>
          </cell>
          <cell r="G2167" t="str">
            <v>SCTC CO.,LTD.</v>
          </cell>
          <cell r="H2167" t="str">
            <v>COMPAQ STORAGEWORKS BUILDING BLOCKS</v>
          </cell>
          <cell r="I2167">
            <v>37370</v>
          </cell>
          <cell r="J2167">
            <v>37374</v>
          </cell>
          <cell r="K2167">
            <v>1092</v>
          </cell>
          <cell r="L2167">
            <v>0</v>
          </cell>
          <cell r="M2167">
            <v>41000</v>
          </cell>
          <cell r="N2167">
            <v>40999</v>
          </cell>
          <cell r="O2167">
            <v>1</v>
          </cell>
          <cell r="R2167">
            <v>2.6087200000000001E-2</v>
          </cell>
          <cell r="S2167">
            <v>1069.5752</v>
          </cell>
          <cell r="T2167">
            <v>1069.5491128000001</v>
          </cell>
          <cell r="U2167">
            <v>2.6087199999892619E-2</v>
          </cell>
          <cell r="W2167">
            <v>2002</v>
          </cell>
          <cell r="X2167">
            <v>7</v>
          </cell>
          <cell r="Y2167">
            <v>1.0989375830013279</v>
          </cell>
          <cell r="Z2167">
            <v>1</v>
          </cell>
          <cell r="AA2167">
            <v>4</v>
          </cell>
          <cell r="AB2167">
            <v>1200</v>
          </cell>
          <cell r="AC2167">
            <v>0.3</v>
          </cell>
          <cell r="AD2167">
            <v>360</v>
          </cell>
          <cell r="AH2167">
            <v>0.5</v>
          </cell>
        </row>
        <row r="2168">
          <cell r="A2168" t="str">
            <v>G980673-014</v>
          </cell>
          <cell r="B2168" t="str">
            <v>Fixtures and fittings</v>
          </cell>
          <cell r="C2168">
            <v>1301</v>
          </cell>
          <cell r="D2168" t="str">
            <v>IS</v>
          </cell>
          <cell r="E2168" t="str">
            <v>N/A</v>
          </cell>
          <cell r="F2168">
            <v>451564</v>
          </cell>
          <cell r="G2168" t="str">
            <v>SCTC CO.,LTD</v>
          </cell>
          <cell r="H2168" t="str">
            <v>COMPAQ STORAGEWORKS BUILDING BLOCKS</v>
          </cell>
          <cell r="I2168">
            <v>37370</v>
          </cell>
          <cell r="J2168">
            <v>37374</v>
          </cell>
          <cell r="K2168">
            <v>1092</v>
          </cell>
          <cell r="L2168">
            <v>0</v>
          </cell>
          <cell r="M2168">
            <v>41000</v>
          </cell>
          <cell r="N2168">
            <v>40999</v>
          </cell>
          <cell r="O2168">
            <v>1</v>
          </cell>
          <cell r="R2168">
            <v>2.6087200000000001E-2</v>
          </cell>
          <cell r="S2168">
            <v>1069.5752</v>
          </cell>
          <cell r="T2168">
            <v>1069.5491128000001</v>
          </cell>
          <cell r="U2168">
            <v>2.6087199999892619E-2</v>
          </cell>
          <cell r="W2168">
            <v>2002</v>
          </cell>
          <cell r="X2168">
            <v>7</v>
          </cell>
          <cell r="Y2168">
            <v>1.0989375830013279</v>
          </cell>
          <cell r="Z2168">
            <v>1</v>
          </cell>
          <cell r="AA2168">
            <v>4</v>
          </cell>
          <cell r="AB2168">
            <v>1200</v>
          </cell>
          <cell r="AC2168">
            <v>0.3</v>
          </cell>
          <cell r="AD2168">
            <v>360</v>
          </cell>
          <cell r="AH2168">
            <v>0.5</v>
          </cell>
        </row>
        <row r="2169">
          <cell r="A2169" t="str">
            <v>G980673-015</v>
          </cell>
          <cell r="B2169" t="str">
            <v>Fixtures and fittings</v>
          </cell>
          <cell r="C2169">
            <v>1301</v>
          </cell>
          <cell r="D2169" t="str">
            <v>IS</v>
          </cell>
          <cell r="E2169" t="str">
            <v>N/A</v>
          </cell>
          <cell r="F2169">
            <v>451564</v>
          </cell>
          <cell r="G2169" t="str">
            <v>SCTC CO.,LTD.</v>
          </cell>
          <cell r="H2169" t="str">
            <v>COMPAQ STORAGEWORKS BUILDING BLOCKS</v>
          </cell>
          <cell r="I2169">
            <v>37370</v>
          </cell>
          <cell r="J2169">
            <v>37374</v>
          </cell>
          <cell r="K2169">
            <v>1092</v>
          </cell>
          <cell r="L2169">
            <v>0</v>
          </cell>
          <cell r="M2169">
            <v>41000</v>
          </cell>
          <cell r="N2169">
            <v>40999</v>
          </cell>
          <cell r="O2169">
            <v>1</v>
          </cell>
          <cell r="R2169">
            <v>2.6087200000000001E-2</v>
          </cell>
          <cell r="S2169">
            <v>1069.5752</v>
          </cell>
          <cell r="T2169">
            <v>1069.5491128000001</v>
          </cell>
          <cell r="U2169">
            <v>2.6087199999892619E-2</v>
          </cell>
          <cell r="W2169">
            <v>2002</v>
          </cell>
          <cell r="X2169">
            <v>7</v>
          </cell>
          <cell r="Y2169">
            <v>1.0989375830013279</v>
          </cell>
          <cell r="Z2169">
            <v>1</v>
          </cell>
          <cell r="AA2169">
            <v>4</v>
          </cell>
          <cell r="AB2169">
            <v>1200</v>
          </cell>
          <cell r="AC2169">
            <v>0.3</v>
          </cell>
          <cell r="AD2169">
            <v>360</v>
          </cell>
          <cell r="AH2169">
            <v>0.5</v>
          </cell>
        </row>
        <row r="2170">
          <cell r="A2170" t="str">
            <v>G980673-016</v>
          </cell>
          <cell r="B2170" t="str">
            <v>Fixtures and fittings</v>
          </cell>
          <cell r="C2170">
            <v>1301</v>
          </cell>
          <cell r="D2170" t="str">
            <v>IS</v>
          </cell>
          <cell r="E2170" t="str">
            <v>N/A</v>
          </cell>
          <cell r="F2170">
            <v>451564</v>
          </cell>
          <cell r="G2170" t="str">
            <v>SCTC CO.,LTD.</v>
          </cell>
          <cell r="H2170" t="str">
            <v>COMPAQ STORAGEWORKS BUILDING BLOCKS</v>
          </cell>
          <cell r="I2170">
            <v>37370</v>
          </cell>
          <cell r="J2170">
            <v>37374</v>
          </cell>
          <cell r="K2170">
            <v>1092</v>
          </cell>
          <cell r="L2170">
            <v>0</v>
          </cell>
          <cell r="M2170">
            <v>41000</v>
          </cell>
          <cell r="N2170">
            <v>40999</v>
          </cell>
          <cell r="O2170">
            <v>1</v>
          </cell>
          <cell r="R2170">
            <v>2.6087200000000001E-2</v>
          </cell>
          <cell r="S2170">
            <v>1069.5752</v>
          </cell>
          <cell r="T2170">
            <v>1069.5491128000001</v>
          </cell>
          <cell r="U2170">
            <v>2.6087199999892619E-2</v>
          </cell>
          <cell r="W2170">
            <v>2002</v>
          </cell>
          <cell r="X2170">
            <v>7</v>
          </cell>
          <cell r="Y2170">
            <v>1.0989375830013279</v>
          </cell>
          <cell r="Z2170">
            <v>1</v>
          </cell>
          <cell r="AA2170">
            <v>4</v>
          </cell>
          <cell r="AB2170">
            <v>1200</v>
          </cell>
          <cell r="AC2170">
            <v>0.3</v>
          </cell>
          <cell r="AD2170">
            <v>360</v>
          </cell>
          <cell r="AH2170">
            <v>0.5</v>
          </cell>
        </row>
        <row r="2171">
          <cell r="A2171" t="str">
            <v>G980673-017</v>
          </cell>
          <cell r="B2171" t="str">
            <v>Fixtures and fittings</v>
          </cell>
          <cell r="C2171">
            <v>1301</v>
          </cell>
          <cell r="D2171" t="str">
            <v>IS</v>
          </cell>
          <cell r="E2171" t="str">
            <v>N/A</v>
          </cell>
          <cell r="F2171">
            <v>451564</v>
          </cell>
          <cell r="G2171" t="str">
            <v>SCTC CO.,LTD.</v>
          </cell>
          <cell r="H2171" t="str">
            <v>COMPAQ STORAGEWORKS BUILDING BLOCKS</v>
          </cell>
          <cell r="I2171">
            <v>37370</v>
          </cell>
          <cell r="J2171">
            <v>37374</v>
          </cell>
          <cell r="K2171">
            <v>1092</v>
          </cell>
          <cell r="L2171">
            <v>0</v>
          </cell>
          <cell r="M2171">
            <v>41000</v>
          </cell>
          <cell r="N2171">
            <v>40999</v>
          </cell>
          <cell r="O2171">
            <v>1</v>
          </cell>
          <cell r="R2171">
            <v>2.52468E-2</v>
          </cell>
          <cell r="S2171">
            <v>1035.1188</v>
          </cell>
          <cell r="T2171">
            <v>1035.0935532000001</v>
          </cell>
          <cell r="U2171">
            <v>2.5246799999877112E-2</v>
          </cell>
          <cell r="W2171">
            <v>2002</v>
          </cell>
          <cell r="X2171">
            <v>7</v>
          </cell>
          <cell r="Y2171">
            <v>1.0989375830013279</v>
          </cell>
          <cell r="Z2171">
            <v>1</v>
          </cell>
          <cell r="AA2171">
            <v>4</v>
          </cell>
          <cell r="AB2171">
            <v>1200</v>
          </cell>
          <cell r="AC2171">
            <v>0.3</v>
          </cell>
          <cell r="AD2171">
            <v>360</v>
          </cell>
          <cell r="AH2171">
            <v>0.5</v>
          </cell>
        </row>
        <row r="2172">
          <cell r="A2172" t="str">
            <v>G980674-000</v>
          </cell>
          <cell r="B2172" t="str">
            <v>Fixtures and fittings</v>
          </cell>
          <cell r="C2172">
            <v>1301</v>
          </cell>
          <cell r="D2172" t="str">
            <v>IS</v>
          </cell>
          <cell r="E2172" t="str">
            <v>N/A</v>
          </cell>
          <cell r="F2172">
            <v>4110099</v>
          </cell>
          <cell r="G2172" t="str">
            <v>NCOA</v>
          </cell>
          <cell r="H2172" t="str">
            <v>NT SERVER/SET (EDB HOST EBNT #04)</v>
          </cell>
          <cell r="I2172">
            <v>35859</v>
          </cell>
          <cell r="J2172">
            <v>35884</v>
          </cell>
          <cell r="K2172">
            <v>1820</v>
          </cell>
          <cell r="L2172">
            <v>0</v>
          </cell>
          <cell r="M2172">
            <v>278500</v>
          </cell>
          <cell r="N2172">
            <v>278499</v>
          </cell>
          <cell r="O2172">
            <v>1</v>
          </cell>
          <cell r="R2172">
            <v>2.52468E-2</v>
          </cell>
          <cell r="S2172">
            <v>7031.2338</v>
          </cell>
          <cell r="T2172">
            <v>7031.2085532000001</v>
          </cell>
          <cell r="U2172">
            <v>2.5246799999877112E-2</v>
          </cell>
          <cell r="W2172">
            <v>1998</v>
          </cell>
          <cell r="X2172">
            <v>7</v>
          </cell>
          <cell r="Y2172">
            <v>1.1800356506238858</v>
          </cell>
          <cell r="Z2172">
            <v>1</v>
          </cell>
          <cell r="AA2172">
            <v>4</v>
          </cell>
          <cell r="AB2172">
            <v>8600</v>
          </cell>
          <cell r="AC2172">
            <v>0.08</v>
          </cell>
          <cell r="AD2172">
            <v>690</v>
          </cell>
          <cell r="AH2172">
            <v>0.5</v>
          </cell>
        </row>
        <row r="2173">
          <cell r="A2173" t="str">
            <v>G980674-001</v>
          </cell>
          <cell r="B2173" t="str">
            <v>Fixtures and fittings</v>
          </cell>
          <cell r="C2173">
            <v>1301</v>
          </cell>
          <cell r="D2173" t="str">
            <v>IS</v>
          </cell>
          <cell r="E2173" t="str">
            <v>N/A</v>
          </cell>
          <cell r="F2173" t="str">
            <v>S-980352</v>
          </cell>
          <cell r="G2173" t="str">
            <v>ORACLE</v>
          </cell>
          <cell r="H2173" t="str">
            <v>NETWORK LICENSE</v>
          </cell>
          <cell r="I2173">
            <v>35880</v>
          </cell>
          <cell r="J2173">
            <v>35884</v>
          </cell>
          <cell r="K2173">
            <v>1820</v>
          </cell>
          <cell r="L2173">
            <v>0</v>
          </cell>
          <cell r="M2173">
            <v>73125</v>
          </cell>
          <cell r="N2173">
            <v>73124</v>
          </cell>
          <cell r="O2173">
            <v>1</v>
          </cell>
          <cell r="R2173">
            <v>2.52468E-2</v>
          </cell>
          <cell r="S2173">
            <v>1846.1722500000001</v>
          </cell>
          <cell r="T2173">
            <v>1846.1470032</v>
          </cell>
          <cell r="U2173">
            <v>2.5246800000104486E-2</v>
          </cell>
          <cell r="W2173">
            <v>1998</v>
          </cell>
          <cell r="X2173">
            <v>7</v>
          </cell>
          <cell r="Y2173">
            <v>1.1800356506238858</v>
          </cell>
          <cell r="Z2173">
            <v>1</v>
          </cell>
          <cell r="AA2173">
            <v>4</v>
          </cell>
          <cell r="AB2173">
            <v>2300</v>
          </cell>
          <cell r="AC2173">
            <v>0.08</v>
          </cell>
          <cell r="AD2173">
            <v>180</v>
          </cell>
          <cell r="AH2173">
            <v>0.5</v>
          </cell>
        </row>
        <row r="2174">
          <cell r="A2174" t="str">
            <v>G980674-002</v>
          </cell>
          <cell r="B2174" t="str">
            <v>Fixtures and fittings</v>
          </cell>
          <cell r="C2174">
            <v>1301</v>
          </cell>
          <cell r="D2174" t="str">
            <v>IS</v>
          </cell>
          <cell r="E2174" t="str">
            <v>N/A</v>
          </cell>
          <cell r="F2174" t="str">
            <v>L-980319</v>
          </cell>
          <cell r="G2174" t="str">
            <v>ORACLE</v>
          </cell>
          <cell r="H2174" t="str">
            <v>NETWORK LICENSE</v>
          </cell>
          <cell r="I2174">
            <v>35880</v>
          </cell>
          <cell r="J2174">
            <v>35884</v>
          </cell>
          <cell r="K2174">
            <v>1820</v>
          </cell>
          <cell r="L2174">
            <v>0</v>
          </cell>
          <cell r="M2174">
            <v>150312.67000000001</v>
          </cell>
          <cell r="N2174">
            <v>150311.67000000001</v>
          </cell>
          <cell r="O2174">
            <v>1</v>
          </cell>
          <cell r="R2174">
            <v>2.52468E-2</v>
          </cell>
          <cell r="S2174">
            <v>3794.9139169560003</v>
          </cell>
          <cell r="T2174">
            <v>3794.8886701560004</v>
          </cell>
          <cell r="U2174">
            <v>2.5246799999877112E-2</v>
          </cell>
          <cell r="W2174">
            <v>1998</v>
          </cell>
          <cell r="X2174">
            <v>7</v>
          </cell>
          <cell r="Y2174">
            <v>1.1800356506238858</v>
          </cell>
          <cell r="Z2174">
            <v>1</v>
          </cell>
          <cell r="AA2174">
            <v>4</v>
          </cell>
          <cell r="AB2174">
            <v>4700</v>
          </cell>
          <cell r="AC2174">
            <v>0.08</v>
          </cell>
          <cell r="AD2174">
            <v>380</v>
          </cell>
          <cell r="AH2174">
            <v>0.5</v>
          </cell>
        </row>
        <row r="2175">
          <cell r="A2175" t="str">
            <v>G980674-003</v>
          </cell>
          <cell r="B2175" t="str">
            <v>Fixtures and fittings</v>
          </cell>
          <cell r="C2175">
            <v>1301</v>
          </cell>
          <cell r="D2175" t="str">
            <v>IS</v>
          </cell>
          <cell r="E2175" t="str">
            <v>N/A</v>
          </cell>
          <cell r="F2175">
            <v>4110118</v>
          </cell>
          <cell r="G2175" t="str">
            <v>NCOA</v>
          </cell>
          <cell r="H2175" t="str">
            <v>NT CLIENT LICENSE</v>
          </cell>
          <cell r="I2175">
            <v>35871</v>
          </cell>
          <cell r="J2175">
            <v>35884</v>
          </cell>
          <cell r="K2175">
            <v>1820</v>
          </cell>
          <cell r="L2175">
            <v>0</v>
          </cell>
          <cell r="M2175">
            <v>159350</v>
          </cell>
          <cell r="N2175">
            <v>159349</v>
          </cell>
          <cell r="O2175">
            <v>1</v>
          </cell>
          <cell r="R2175">
            <v>2.52468E-2</v>
          </cell>
          <cell r="S2175">
            <v>4023.0775800000001</v>
          </cell>
          <cell r="T2175">
            <v>4023.0523331999998</v>
          </cell>
          <cell r="U2175">
            <v>2.5246800000331859E-2</v>
          </cell>
          <cell r="W2175">
            <v>1998</v>
          </cell>
          <cell r="X2175">
            <v>7</v>
          </cell>
          <cell r="Y2175">
            <v>1.1800356506238858</v>
          </cell>
          <cell r="Z2175">
            <v>1</v>
          </cell>
          <cell r="AA2175">
            <v>4</v>
          </cell>
          <cell r="AB2175">
            <v>4900</v>
          </cell>
          <cell r="AC2175">
            <v>0.08</v>
          </cell>
          <cell r="AD2175">
            <v>390</v>
          </cell>
          <cell r="AH2175">
            <v>0.5</v>
          </cell>
        </row>
        <row r="2176">
          <cell r="A2176" t="str">
            <v>G980674-004</v>
          </cell>
          <cell r="B2176" t="str">
            <v>Fixtures and fittings</v>
          </cell>
          <cell r="C2176">
            <v>1301</v>
          </cell>
          <cell r="D2176" t="str">
            <v>IS</v>
          </cell>
          <cell r="E2176" t="str">
            <v>N/A</v>
          </cell>
          <cell r="F2176">
            <v>4110314</v>
          </cell>
          <cell r="G2176" t="str">
            <v>SHT</v>
          </cell>
          <cell r="H2176" t="str">
            <v>SUPPORT PROJECT</v>
          </cell>
          <cell r="I2176">
            <v>35999</v>
          </cell>
          <cell r="J2176">
            <v>36003</v>
          </cell>
          <cell r="K2176">
            <v>1820</v>
          </cell>
          <cell r="L2176">
            <v>0</v>
          </cell>
          <cell r="M2176">
            <v>104150</v>
          </cell>
          <cell r="N2176">
            <v>104149</v>
          </cell>
          <cell r="O2176">
            <v>1</v>
          </cell>
          <cell r="R2176">
            <v>2.52468E-2</v>
          </cell>
          <cell r="S2176">
            <v>2629.4542200000001</v>
          </cell>
          <cell r="T2176">
            <v>2629.4289732000002</v>
          </cell>
          <cell r="U2176">
            <v>2.5246799999877112E-2</v>
          </cell>
          <cell r="W2176">
            <v>1998</v>
          </cell>
          <cell r="X2176">
            <v>7</v>
          </cell>
          <cell r="Y2176">
            <v>1.1800356506238858</v>
          </cell>
          <cell r="Z2176">
            <v>1</v>
          </cell>
          <cell r="AA2176">
            <v>4</v>
          </cell>
          <cell r="AB2176">
            <v>3200</v>
          </cell>
          <cell r="AC2176">
            <v>0.08</v>
          </cell>
          <cell r="AD2176">
            <v>260</v>
          </cell>
          <cell r="AH2176">
            <v>0.5</v>
          </cell>
        </row>
        <row r="2177">
          <cell r="A2177" t="str">
            <v>G980674-005</v>
          </cell>
          <cell r="B2177" t="str">
            <v>Fixtures and fittings</v>
          </cell>
          <cell r="C2177">
            <v>1301</v>
          </cell>
          <cell r="D2177" t="str">
            <v>IS</v>
          </cell>
          <cell r="E2177" t="str">
            <v>N/A</v>
          </cell>
          <cell r="F2177">
            <v>4210028</v>
          </cell>
          <cell r="G2177" t="str">
            <v>NCOA</v>
          </cell>
          <cell r="H2177" t="str">
            <v>HP SURESTORE DAT 24GB</v>
          </cell>
          <cell r="I2177">
            <v>36178</v>
          </cell>
          <cell r="J2177">
            <v>36191</v>
          </cell>
          <cell r="K2177">
            <v>1820</v>
          </cell>
          <cell r="L2177">
            <v>0</v>
          </cell>
          <cell r="M2177">
            <v>78575</v>
          </cell>
          <cell r="N2177">
            <v>78574</v>
          </cell>
          <cell r="O2177">
            <v>1</v>
          </cell>
          <cell r="R2177">
            <v>2.52468E-2</v>
          </cell>
          <cell r="S2177">
            <v>1983.76731</v>
          </cell>
          <cell r="T2177">
            <v>1983.7420632000001</v>
          </cell>
          <cell r="U2177">
            <v>2.5246799999877112E-2</v>
          </cell>
          <cell r="W2177">
            <v>1999</v>
          </cell>
          <cell r="X2177">
            <v>5</v>
          </cell>
          <cell r="Y2177">
            <v>0.86931345340782851</v>
          </cell>
          <cell r="Z2177">
            <v>0.9671166581762608</v>
          </cell>
          <cell r="AA2177">
            <v>4</v>
          </cell>
          <cell r="AB2177">
            <v>1700</v>
          </cell>
          <cell r="AC2177">
            <v>0.09</v>
          </cell>
          <cell r="AD2177">
            <v>150</v>
          </cell>
          <cell r="AH2177">
            <v>0.5</v>
          </cell>
        </row>
        <row r="2178">
          <cell r="A2178" t="str">
            <v>G980674-006</v>
          </cell>
          <cell r="B2178" t="str">
            <v>Fixtures and fittings</v>
          </cell>
          <cell r="C2178">
            <v>1301</v>
          </cell>
          <cell r="D2178" t="str">
            <v>IS</v>
          </cell>
          <cell r="E2178" t="str">
            <v>N/A</v>
          </cell>
          <cell r="F2178">
            <v>4210127</v>
          </cell>
          <cell r="G2178" t="str">
            <v>NCOA</v>
          </cell>
          <cell r="H2178" t="str">
            <v>INCREASE DISK STORAGE</v>
          </cell>
          <cell r="I2178">
            <v>36224</v>
          </cell>
          <cell r="J2178">
            <v>36254</v>
          </cell>
          <cell r="K2178">
            <v>1820</v>
          </cell>
          <cell r="L2178">
            <v>0</v>
          </cell>
          <cell r="M2178">
            <v>168800</v>
          </cell>
          <cell r="N2178">
            <v>168799</v>
          </cell>
          <cell r="O2178">
            <v>1</v>
          </cell>
          <cell r="R2178">
            <v>2.52468E-2</v>
          </cell>
          <cell r="S2178">
            <v>4261.6598400000003</v>
          </cell>
          <cell r="T2178">
            <v>4261.6345932000004</v>
          </cell>
          <cell r="U2178">
            <v>2.5246799999877112E-2</v>
          </cell>
          <cell r="W2178">
            <v>1999</v>
          </cell>
          <cell r="X2178">
            <v>7</v>
          </cell>
          <cell r="Y2178">
            <v>1.1553228621291447</v>
          </cell>
          <cell r="Z2178">
            <v>1</v>
          </cell>
          <cell r="AA2178">
            <v>4</v>
          </cell>
          <cell r="AB2178">
            <v>5100</v>
          </cell>
          <cell r="AC2178">
            <v>0.09</v>
          </cell>
          <cell r="AD2178">
            <v>460</v>
          </cell>
          <cell r="AH2178">
            <v>0.5</v>
          </cell>
        </row>
        <row r="2179">
          <cell r="A2179" t="str">
            <v>G980674-007</v>
          </cell>
          <cell r="B2179" t="str">
            <v>Fixtures and fittings</v>
          </cell>
          <cell r="C2179">
            <v>1301</v>
          </cell>
          <cell r="D2179" t="str">
            <v>IS</v>
          </cell>
          <cell r="E2179" t="str">
            <v>N/A</v>
          </cell>
          <cell r="F2179">
            <v>121</v>
          </cell>
          <cell r="G2179" t="str">
            <v>SAHASEDSIRI</v>
          </cell>
          <cell r="H2179" t="str">
            <v>SEAGATE INFO 7.0-5</v>
          </cell>
          <cell r="I2179">
            <v>36287</v>
          </cell>
          <cell r="J2179">
            <v>36310</v>
          </cell>
          <cell r="K2179">
            <v>1820</v>
          </cell>
          <cell r="L2179">
            <v>0</v>
          </cell>
          <cell r="M2179">
            <v>288000</v>
          </cell>
          <cell r="N2179">
            <v>287999</v>
          </cell>
          <cell r="O2179">
            <v>1</v>
          </cell>
          <cell r="R2179">
            <v>2.5718600000000001E-2</v>
          </cell>
          <cell r="S2179">
            <v>7406.9567999999999</v>
          </cell>
          <cell r="T2179">
            <v>7406.9310814</v>
          </cell>
          <cell r="U2179">
            <v>2.5718599999891012E-2</v>
          </cell>
          <cell r="W2179">
            <v>1999</v>
          </cell>
          <cell r="X2179">
            <v>7</v>
          </cell>
          <cell r="Y2179">
            <v>1.1553228621291447</v>
          </cell>
          <cell r="Z2179">
            <v>1</v>
          </cell>
          <cell r="AA2179">
            <v>4</v>
          </cell>
          <cell r="AB2179">
            <v>8700</v>
          </cell>
          <cell r="AC2179">
            <v>0.09</v>
          </cell>
          <cell r="AD2179">
            <v>780</v>
          </cell>
          <cell r="AH2179">
            <v>0.5</v>
          </cell>
        </row>
        <row r="2180">
          <cell r="A2180" t="str">
            <v>G980674-008</v>
          </cell>
          <cell r="B2180" t="str">
            <v>Fixtures and fittings</v>
          </cell>
          <cell r="C2180">
            <v>1301</v>
          </cell>
          <cell r="D2180" t="str">
            <v>IS</v>
          </cell>
          <cell r="E2180" t="str">
            <v>N/A</v>
          </cell>
          <cell r="F2180">
            <v>1733</v>
          </cell>
          <cell r="G2180" t="str">
            <v>CONTINUOUS FORM AND COMPUTER</v>
          </cell>
          <cell r="H2180" t="str">
            <v>SDRAM 256MB IBM BUS-100</v>
          </cell>
          <cell r="I2180">
            <v>36732</v>
          </cell>
          <cell r="J2180">
            <v>36737</v>
          </cell>
          <cell r="K2180">
            <v>1820</v>
          </cell>
          <cell r="L2180">
            <v>0</v>
          </cell>
          <cell r="M2180">
            <v>29000</v>
          </cell>
          <cell r="N2180">
            <v>28999</v>
          </cell>
          <cell r="O2180">
            <v>1</v>
          </cell>
          <cell r="R2180">
            <v>2.5718600000000001E-2</v>
          </cell>
          <cell r="S2180">
            <v>745.83940000000007</v>
          </cell>
          <cell r="T2180">
            <v>745.81368140000006</v>
          </cell>
          <cell r="U2180">
            <v>2.5718600000004699E-2</v>
          </cell>
          <cell r="W2180">
            <v>2000</v>
          </cell>
          <cell r="X2180">
            <v>7</v>
          </cell>
          <cell r="Y2180">
            <v>1.124702684335712</v>
          </cell>
          <cell r="Z2180">
            <v>1</v>
          </cell>
          <cell r="AA2180">
            <v>4</v>
          </cell>
          <cell r="AB2180">
            <v>900</v>
          </cell>
          <cell r="AC2180">
            <v>0.1</v>
          </cell>
          <cell r="AD2180">
            <v>90</v>
          </cell>
          <cell r="AH2180">
            <v>0.5</v>
          </cell>
        </row>
        <row r="2181">
          <cell r="A2181" t="str">
            <v>G980675-000</v>
          </cell>
          <cell r="B2181" t="str">
            <v>Fixtures and fittings</v>
          </cell>
          <cell r="C2181">
            <v>1701</v>
          </cell>
          <cell r="D2181" t="str">
            <v>Finance</v>
          </cell>
          <cell r="E2181" t="str">
            <v>N/A</v>
          </cell>
          <cell r="F2181">
            <v>4110122</v>
          </cell>
          <cell r="G2181" t="str">
            <v>NCOA</v>
          </cell>
          <cell r="H2181" t="str">
            <v>PRINTER SERVER AXIS540</v>
          </cell>
          <cell r="I2181">
            <v>35871</v>
          </cell>
          <cell r="J2181">
            <v>35884</v>
          </cell>
          <cell r="K2181">
            <v>1820</v>
          </cell>
          <cell r="L2181">
            <v>0</v>
          </cell>
          <cell r="M2181">
            <v>16150</v>
          </cell>
          <cell r="N2181">
            <v>16149</v>
          </cell>
          <cell r="O2181">
            <v>1</v>
          </cell>
          <cell r="R2181">
            <v>2.5718600000000001E-2</v>
          </cell>
          <cell r="S2181">
            <v>415.35539</v>
          </cell>
          <cell r="T2181">
            <v>415.3296714</v>
          </cell>
          <cell r="U2181">
            <v>2.5718600000004699E-2</v>
          </cell>
          <cell r="W2181">
            <v>1998</v>
          </cell>
          <cell r="X2181">
            <v>5</v>
          </cell>
          <cell r="Y2181">
            <v>0.70710340307658859</v>
          </cell>
          <cell r="Z2181">
            <v>1.1114365766683647</v>
          </cell>
          <cell r="AA2181">
            <v>4</v>
          </cell>
          <cell r="AB2181">
            <v>0</v>
          </cell>
          <cell r="AC2181">
            <v>0.08</v>
          </cell>
          <cell r="AD2181">
            <v>0</v>
          </cell>
          <cell r="AH2181">
            <v>0</v>
          </cell>
        </row>
        <row r="2182">
          <cell r="A2182" t="str">
            <v>G980678-000</v>
          </cell>
          <cell r="B2182" t="str">
            <v>Fixtures and fittings</v>
          </cell>
          <cell r="C2182">
            <v>8101</v>
          </cell>
          <cell r="D2182" t="str">
            <v>CEO</v>
          </cell>
          <cell r="E2182" t="str">
            <v>N/A</v>
          </cell>
          <cell r="F2182">
            <v>4110127</v>
          </cell>
          <cell r="G2182" t="str">
            <v>NCOA</v>
          </cell>
          <cell r="H2182" t="str">
            <v>PC# 367 PC PENTIUM 200MMX</v>
          </cell>
          <cell r="I2182">
            <v>35873</v>
          </cell>
          <cell r="J2182">
            <v>35884</v>
          </cell>
          <cell r="K2182">
            <v>1820</v>
          </cell>
          <cell r="L2182">
            <v>0</v>
          </cell>
          <cell r="M2182">
            <v>54480</v>
          </cell>
          <cell r="N2182">
            <v>54479</v>
          </cell>
          <cell r="O2182">
            <v>1</v>
          </cell>
          <cell r="R2182">
            <v>2.5718600000000001E-2</v>
          </cell>
          <cell r="S2182">
            <v>1401.149328</v>
          </cell>
          <cell r="T2182">
            <v>1401.1236094000001</v>
          </cell>
          <cell r="U2182">
            <v>2.5718599999891012E-2</v>
          </cell>
          <cell r="W2182">
            <v>1998</v>
          </cell>
          <cell r="X2182">
            <v>6</v>
          </cell>
          <cell r="Y2182">
            <v>0</v>
          </cell>
          <cell r="Z2182">
            <v>1.1114365766683647</v>
          </cell>
          <cell r="AA2182">
            <v>5</v>
          </cell>
          <cell r="AB2182">
            <v>0</v>
          </cell>
          <cell r="AC2182">
            <v>0.03</v>
          </cell>
          <cell r="AD2182">
            <v>0</v>
          </cell>
          <cell r="AH2182">
            <v>0</v>
          </cell>
        </row>
        <row r="2183">
          <cell r="A2183" t="str">
            <v>G980682-000</v>
          </cell>
          <cell r="B2183" t="str">
            <v>Fixtures and fittings</v>
          </cell>
          <cell r="C2183">
            <v>1301</v>
          </cell>
          <cell r="D2183" t="str">
            <v>IS</v>
          </cell>
          <cell r="E2183" t="str">
            <v>N/A</v>
          </cell>
          <cell r="F2183">
            <v>4110121</v>
          </cell>
          <cell r="G2183" t="str">
            <v>NCOA</v>
          </cell>
          <cell r="H2183" t="str">
            <v>PC# 369 PC PENTIUM 200MMX</v>
          </cell>
          <cell r="I2183">
            <v>35871</v>
          </cell>
          <cell r="J2183">
            <v>35884</v>
          </cell>
          <cell r="K2183">
            <v>1820</v>
          </cell>
          <cell r="L2183">
            <v>0</v>
          </cell>
          <cell r="M2183">
            <v>59050</v>
          </cell>
          <cell r="N2183">
            <v>59049</v>
          </cell>
          <cell r="O2183">
            <v>1</v>
          </cell>
          <cell r="R2183">
            <v>2.5718600000000001E-2</v>
          </cell>
          <cell r="S2183">
            <v>1518.6833300000001</v>
          </cell>
          <cell r="T2183">
            <v>1518.6576114000002</v>
          </cell>
          <cell r="U2183">
            <v>2.5718599999891012E-2</v>
          </cell>
          <cell r="W2183">
            <v>1998</v>
          </cell>
          <cell r="X2183">
            <v>6</v>
          </cell>
          <cell r="Y2183">
            <v>0</v>
          </cell>
          <cell r="Z2183">
            <v>1.1114365766683647</v>
          </cell>
          <cell r="AA2183">
            <v>5</v>
          </cell>
          <cell r="AB2183">
            <v>0</v>
          </cell>
          <cell r="AC2183">
            <v>0.03</v>
          </cell>
          <cell r="AD2183">
            <v>0</v>
          </cell>
          <cell r="AH2183">
            <v>0</v>
          </cell>
        </row>
        <row r="2184">
          <cell r="A2184" t="str">
            <v>G980684-000</v>
          </cell>
          <cell r="B2184" t="str">
            <v>Fixtures and fittings</v>
          </cell>
          <cell r="C2184">
            <v>1301</v>
          </cell>
          <cell r="D2184" t="str">
            <v>IS</v>
          </cell>
          <cell r="E2184" t="str">
            <v>N/A</v>
          </cell>
          <cell r="F2184">
            <v>4110121</v>
          </cell>
          <cell r="G2184" t="str">
            <v>NCOA</v>
          </cell>
          <cell r="H2184" t="str">
            <v>PC# 371 PC PENTIUM 200MMX</v>
          </cell>
          <cell r="I2184">
            <v>35871</v>
          </cell>
          <cell r="J2184">
            <v>35884</v>
          </cell>
          <cell r="K2184">
            <v>1820</v>
          </cell>
          <cell r="L2184">
            <v>0</v>
          </cell>
          <cell r="M2184">
            <v>59050</v>
          </cell>
          <cell r="N2184">
            <v>59049</v>
          </cell>
          <cell r="O2184">
            <v>1</v>
          </cell>
          <cell r="R2184">
            <v>2.6575999999999999E-2</v>
          </cell>
          <cell r="S2184">
            <v>1569.3127999999999</v>
          </cell>
          <cell r="T2184">
            <v>1569.2862239999999</v>
          </cell>
          <cell r="U2184">
            <v>2.6575999999977284E-2</v>
          </cell>
          <cell r="W2184">
            <v>1998</v>
          </cell>
          <cell r="X2184">
            <v>6</v>
          </cell>
          <cell r="Y2184">
            <v>0</v>
          </cell>
          <cell r="Z2184">
            <v>1.1114365766683647</v>
          </cell>
          <cell r="AA2184">
            <v>5</v>
          </cell>
          <cell r="AB2184">
            <v>0</v>
          </cell>
          <cell r="AC2184">
            <v>0.03</v>
          </cell>
          <cell r="AD2184">
            <v>0</v>
          </cell>
          <cell r="AH2184">
            <v>0</v>
          </cell>
        </row>
        <row r="2185">
          <cell r="A2185" t="str">
            <v>G980686-000</v>
          </cell>
          <cell r="B2185" t="str">
            <v>Fixtures and fittings</v>
          </cell>
          <cell r="C2185">
            <v>1301</v>
          </cell>
          <cell r="D2185" t="str">
            <v>IS</v>
          </cell>
          <cell r="E2185" t="str">
            <v>N/A</v>
          </cell>
          <cell r="F2185">
            <v>4110121</v>
          </cell>
          <cell r="G2185" t="str">
            <v>NCOA</v>
          </cell>
          <cell r="H2185" t="str">
            <v>PC# 373PC PENTIUM 200MMX</v>
          </cell>
          <cell r="I2185">
            <v>35871</v>
          </cell>
          <cell r="J2185">
            <v>35884</v>
          </cell>
          <cell r="K2185">
            <v>1820</v>
          </cell>
          <cell r="L2185">
            <v>0</v>
          </cell>
          <cell r="M2185">
            <v>59050</v>
          </cell>
          <cell r="N2185">
            <v>59049</v>
          </cell>
          <cell r="O2185">
            <v>1</v>
          </cell>
          <cell r="R2185">
            <v>3.8381199999999997E-2</v>
          </cell>
          <cell r="S2185">
            <v>2266.4098599999998</v>
          </cell>
          <cell r="T2185">
            <v>2266.3714787999997</v>
          </cell>
          <cell r="U2185">
            <v>3.8381200000003446E-2</v>
          </cell>
          <cell r="W2185">
            <v>1998</v>
          </cell>
          <cell r="X2185">
            <v>6</v>
          </cell>
          <cell r="Y2185">
            <v>0</v>
          </cell>
          <cell r="Z2185">
            <v>1.1114365766683647</v>
          </cell>
          <cell r="AA2185">
            <v>5</v>
          </cell>
          <cell r="AB2185">
            <v>0</v>
          </cell>
          <cell r="AC2185">
            <v>0.03</v>
          </cell>
          <cell r="AD2185">
            <v>0</v>
          </cell>
          <cell r="AH2185">
            <v>0</v>
          </cell>
        </row>
        <row r="2186">
          <cell r="A2186" t="str">
            <v>G980687-000</v>
          </cell>
          <cell r="B2186" t="str">
            <v>Fixtures and fittings</v>
          </cell>
          <cell r="C2186">
            <v>1301</v>
          </cell>
          <cell r="D2186" t="str">
            <v>IS</v>
          </cell>
          <cell r="E2186" t="str">
            <v>N/A</v>
          </cell>
          <cell r="F2186">
            <v>4110121</v>
          </cell>
          <cell r="G2186" t="str">
            <v>NCOA</v>
          </cell>
          <cell r="H2186" t="str">
            <v>PC# 374 PC PENTIUM 200MMX</v>
          </cell>
          <cell r="I2186">
            <v>35871</v>
          </cell>
          <cell r="J2186">
            <v>35884</v>
          </cell>
          <cell r="K2186">
            <v>1820</v>
          </cell>
          <cell r="L2186">
            <v>0</v>
          </cell>
          <cell r="M2186">
            <v>59050</v>
          </cell>
          <cell r="N2186">
            <v>59049</v>
          </cell>
          <cell r="O2186">
            <v>1</v>
          </cell>
          <cell r="R2186">
            <v>3.8381199999999997E-2</v>
          </cell>
          <cell r="S2186">
            <v>2266.4098599999998</v>
          </cell>
          <cell r="T2186">
            <v>2266.3714787999997</v>
          </cell>
          <cell r="U2186">
            <v>3.8381200000003446E-2</v>
          </cell>
          <cell r="W2186">
            <v>1998</v>
          </cell>
          <cell r="X2186">
            <v>6</v>
          </cell>
          <cell r="Y2186">
            <v>0</v>
          </cell>
          <cell r="Z2186">
            <v>1.1114365766683647</v>
          </cell>
          <cell r="AA2186">
            <v>5</v>
          </cell>
          <cell r="AB2186">
            <v>0</v>
          </cell>
          <cell r="AC2186">
            <v>0.03</v>
          </cell>
          <cell r="AD2186">
            <v>0</v>
          </cell>
          <cell r="AH2186">
            <v>0</v>
          </cell>
        </row>
        <row r="2187">
          <cell r="A2187" t="str">
            <v>G980688-000</v>
          </cell>
          <cell r="B2187" t="str">
            <v>Fixtures and fittings</v>
          </cell>
          <cell r="C2187">
            <v>1301</v>
          </cell>
          <cell r="D2187" t="str">
            <v>IS</v>
          </cell>
          <cell r="E2187" t="str">
            <v>N/A</v>
          </cell>
          <cell r="F2187">
            <v>4110121</v>
          </cell>
          <cell r="G2187" t="str">
            <v>NCOA</v>
          </cell>
          <cell r="H2187" t="str">
            <v>PC# 375 PC PENTIUM 200MMX</v>
          </cell>
          <cell r="I2187">
            <v>35871</v>
          </cell>
          <cell r="J2187">
            <v>35884</v>
          </cell>
          <cell r="K2187">
            <v>1820</v>
          </cell>
          <cell r="L2187">
            <v>0</v>
          </cell>
          <cell r="M2187">
            <v>59050</v>
          </cell>
          <cell r="N2187">
            <v>59049</v>
          </cell>
          <cell r="O2187">
            <v>1</v>
          </cell>
          <cell r="R2187">
            <v>3.88644E-2</v>
          </cell>
          <cell r="S2187">
            <v>2294.9428200000002</v>
          </cell>
          <cell r="T2187">
            <v>2294.9039556000002</v>
          </cell>
          <cell r="U2187">
            <v>3.8864399999965826E-2</v>
          </cell>
          <cell r="W2187">
            <v>1998</v>
          </cell>
          <cell r="X2187">
            <v>6</v>
          </cell>
          <cell r="Y2187">
            <v>0</v>
          </cell>
          <cell r="Z2187">
            <v>1.1114365766683647</v>
          </cell>
          <cell r="AA2187">
            <v>5</v>
          </cell>
          <cell r="AB2187">
            <v>0</v>
          </cell>
          <cell r="AC2187">
            <v>0.03</v>
          </cell>
          <cell r="AD2187">
            <v>0</v>
          </cell>
          <cell r="AH2187">
            <v>0</v>
          </cell>
        </row>
        <row r="2188">
          <cell r="A2188" t="str">
            <v>G980689-000</v>
          </cell>
          <cell r="B2188" t="str">
            <v>Fixtures and fittings</v>
          </cell>
          <cell r="C2188">
            <v>1301</v>
          </cell>
          <cell r="D2188" t="str">
            <v>IS</v>
          </cell>
          <cell r="E2188" t="str">
            <v>N/A</v>
          </cell>
          <cell r="F2188">
            <v>4110121</v>
          </cell>
          <cell r="G2188" t="str">
            <v>NCOA</v>
          </cell>
          <cell r="H2188" t="str">
            <v>PC# 376 PC PENTIUM 200MMX</v>
          </cell>
          <cell r="I2188">
            <v>35871</v>
          </cell>
          <cell r="J2188">
            <v>35884</v>
          </cell>
          <cell r="K2188">
            <v>1820</v>
          </cell>
          <cell r="L2188">
            <v>0</v>
          </cell>
          <cell r="M2188">
            <v>59050</v>
          </cell>
          <cell r="N2188">
            <v>59049</v>
          </cell>
          <cell r="O2188">
            <v>1</v>
          </cell>
          <cell r="R2188">
            <v>3.88644E-2</v>
          </cell>
          <cell r="S2188">
            <v>2294.9428200000002</v>
          </cell>
          <cell r="T2188">
            <v>2294.9039556000002</v>
          </cell>
          <cell r="U2188">
            <v>3.8864399999965826E-2</v>
          </cell>
          <cell r="W2188">
            <v>1998</v>
          </cell>
          <cell r="X2188">
            <v>6</v>
          </cell>
          <cell r="Y2188">
            <v>0</v>
          </cell>
          <cell r="Z2188">
            <v>1.1114365766683647</v>
          </cell>
          <cell r="AA2188">
            <v>5</v>
          </cell>
          <cell r="AB2188">
            <v>0</v>
          </cell>
          <cell r="AC2188">
            <v>0.03</v>
          </cell>
          <cell r="AD2188">
            <v>0</v>
          </cell>
          <cell r="AH2188">
            <v>0</v>
          </cell>
        </row>
        <row r="2189">
          <cell r="A2189" t="str">
            <v>G980694-000</v>
          </cell>
          <cell r="B2189" t="str">
            <v>Fixtures and fittings</v>
          </cell>
          <cell r="C2189">
            <v>1301</v>
          </cell>
          <cell r="D2189" t="str">
            <v>IS</v>
          </cell>
          <cell r="E2189" t="str">
            <v>N/A</v>
          </cell>
          <cell r="F2189">
            <v>4110121</v>
          </cell>
          <cell r="G2189" t="str">
            <v>NCOA</v>
          </cell>
          <cell r="H2189" t="str">
            <v>PC# 383 PC PENTIUM 200MMX</v>
          </cell>
          <cell r="I2189">
            <v>35871</v>
          </cell>
          <cell r="J2189">
            <v>35884</v>
          </cell>
          <cell r="K2189">
            <v>1820</v>
          </cell>
          <cell r="L2189">
            <v>0</v>
          </cell>
          <cell r="M2189">
            <v>59050</v>
          </cell>
          <cell r="N2189">
            <v>59049</v>
          </cell>
          <cell r="O2189">
            <v>1</v>
          </cell>
          <cell r="R2189">
            <v>3.9753499999999997E-2</v>
          </cell>
          <cell r="S2189">
            <v>2347.4441749999996</v>
          </cell>
          <cell r="T2189">
            <v>2347.4044214999999</v>
          </cell>
          <cell r="U2189">
            <v>3.9753499999733322E-2</v>
          </cell>
          <cell r="W2189">
            <v>1998</v>
          </cell>
          <cell r="X2189">
            <v>6</v>
          </cell>
          <cell r="Y2189">
            <v>0</v>
          </cell>
          <cell r="Z2189">
            <v>1.1114365766683647</v>
          </cell>
          <cell r="AA2189">
            <v>5</v>
          </cell>
          <cell r="AB2189">
            <v>0</v>
          </cell>
          <cell r="AC2189">
            <v>0.03</v>
          </cell>
          <cell r="AD2189">
            <v>0</v>
          </cell>
          <cell r="AH2189">
            <v>0</v>
          </cell>
        </row>
        <row r="2190">
          <cell r="A2190" t="str">
            <v>G980695-000</v>
          </cell>
          <cell r="B2190" t="str">
            <v>Fixtures and fittings</v>
          </cell>
          <cell r="C2190">
            <v>1301</v>
          </cell>
          <cell r="D2190" t="str">
            <v>IS</v>
          </cell>
          <cell r="E2190" t="str">
            <v>N/A</v>
          </cell>
          <cell r="F2190">
            <v>4110121</v>
          </cell>
          <cell r="G2190" t="str">
            <v>NCOA</v>
          </cell>
          <cell r="H2190" t="str">
            <v>PC# 384 PC PENTIUM 200MMX</v>
          </cell>
          <cell r="I2190">
            <v>35871</v>
          </cell>
          <cell r="J2190">
            <v>35884</v>
          </cell>
          <cell r="K2190">
            <v>1820</v>
          </cell>
          <cell r="L2190">
            <v>0</v>
          </cell>
          <cell r="M2190">
            <v>59050</v>
          </cell>
          <cell r="N2190">
            <v>59049</v>
          </cell>
          <cell r="O2190">
            <v>1</v>
          </cell>
          <cell r="R2190">
            <v>3.9753499999999997E-2</v>
          </cell>
          <cell r="S2190">
            <v>2347.4441749999996</v>
          </cell>
          <cell r="T2190">
            <v>2347.4044214999999</v>
          </cell>
          <cell r="U2190">
            <v>3.9753499999733322E-2</v>
          </cell>
          <cell r="W2190">
            <v>1998</v>
          </cell>
          <cell r="X2190">
            <v>6</v>
          </cell>
          <cell r="Y2190">
            <v>0</v>
          </cell>
          <cell r="Z2190">
            <v>1.1114365766683647</v>
          </cell>
          <cell r="AA2190">
            <v>5</v>
          </cell>
          <cell r="AB2190">
            <v>0</v>
          </cell>
          <cell r="AC2190">
            <v>0.03</v>
          </cell>
          <cell r="AD2190">
            <v>0</v>
          </cell>
          <cell r="AH2190">
            <v>0</v>
          </cell>
        </row>
        <row r="2191">
          <cell r="A2191" t="str">
            <v>G980698-000</v>
          </cell>
          <cell r="B2191" t="str">
            <v>Fixtures and fittings</v>
          </cell>
          <cell r="C2191">
            <v>1301</v>
          </cell>
          <cell r="D2191" t="str">
            <v>IS</v>
          </cell>
          <cell r="E2191" t="str">
            <v>N/A</v>
          </cell>
          <cell r="F2191">
            <v>4110121</v>
          </cell>
          <cell r="G2191" t="str">
            <v>NCOA</v>
          </cell>
          <cell r="H2191" t="str">
            <v>PC# 389 PC PENTIUM 200MMX</v>
          </cell>
          <cell r="I2191">
            <v>35871</v>
          </cell>
          <cell r="J2191">
            <v>35884</v>
          </cell>
          <cell r="K2191">
            <v>1820</v>
          </cell>
          <cell r="L2191">
            <v>0</v>
          </cell>
          <cell r="M2191">
            <v>59050</v>
          </cell>
          <cell r="N2191">
            <v>59049</v>
          </cell>
          <cell r="O2191">
            <v>1</v>
          </cell>
          <cell r="R2191">
            <v>3.9615299999999999E-2</v>
          </cell>
          <cell r="S2191">
            <v>2339.283465</v>
          </cell>
          <cell r="T2191">
            <v>2339.2438496999998</v>
          </cell>
          <cell r="U2191">
            <v>3.9615300000150455E-2</v>
          </cell>
          <cell r="W2191">
            <v>1998</v>
          </cell>
          <cell r="X2191">
            <v>6</v>
          </cell>
          <cell r="Y2191">
            <v>0</v>
          </cell>
          <cell r="Z2191">
            <v>1.1114365766683647</v>
          </cell>
          <cell r="AA2191">
            <v>5</v>
          </cell>
          <cell r="AB2191">
            <v>0</v>
          </cell>
          <cell r="AC2191">
            <v>0.03</v>
          </cell>
          <cell r="AD2191">
            <v>0</v>
          </cell>
          <cell r="AH2191">
            <v>0</v>
          </cell>
        </row>
        <row r="2192">
          <cell r="A2192" t="str">
            <v>G980699-000</v>
          </cell>
          <cell r="B2192" t="str">
            <v>Fixtures and fittings</v>
          </cell>
          <cell r="C2192">
            <v>1301</v>
          </cell>
          <cell r="D2192" t="str">
            <v>IS</v>
          </cell>
          <cell r="E2192" t="str">
            <v>N/A</v>
          </cell>
          <cell r="F2192">
            <v>4110121</v>
          </cell>
          <cell r="G2192" t="str">
            <v>NCOA</v>
          </cell>
          <cell r="H2192" t="str">
            <v>PC# 390 PC PENTIUM 200MMX</v>
          </cell>
          <cell r="I2192">
            <v>35871</v>
          </cell>
          <cell r="J2192">
            <v>35884</v>
          </cell>
          <cell r="K2192">
            <v>1820</v>
          </cell>
          <cell r="L2192">
            <v>0</v>
          </cell>
          <cell r="M2192">
            <v>59050</v>
          </cell>
          <cell r="N2192">
            <v>59049</v>
          </cell>
          <cell r="O2192">
            <v>1</v>
          </cell>
          <cell r="R2192">
            <v>3.9025900000000002E-2</v>
          </cell>
          <cell r="S2192">
            <v>2304.4793950000003</v>
          </cell>
          <cell r="T2192">
            <v>2304.4403691000002</v>
          </cell>
          <cell r="U2192">
            <v>3.9025900000069669E-2</v>
          </cell>
          <cell r="W2192">
            <v>1998</v>
          </cell>
          <cell r="X2192">
            <v>6</v>
          </cell>
          <cell r="Y2192">
            <v>0</v>
          </cell>
          <cell r="Z2192">
            <v>1.1114365766683647</v>
          </cell>
          <cell r="AA2192">
            <v>5</v>
          </cell>
          <cell r="AB2192">
            <v>0</v>
          </cell>
          <cell r="AC2192">
            <v>0.03</v>
          </cell>
          <cell r="AD2192">
            <v>0</v>
          </cell>
          <cell r="AH2192">
            <v>0</v>
          </cell>
        </row>
        <row r="2193">
          <cell r="A2193" t="str">
            <v>G980705-000</v>
          </cell>
          <cell r="B2193" t="str">
            <v>Fixtures and fittings</v>
          </cell>
          <cell r="C2193">
            <v>1301</v>
          </cell>
          <cell r="D2193" t="str">
            <v>IS</v>
          </cell>
          <cell r="E2193" t="str">
            <v>N/A</v>
          </cell>
          <cell r="F2193">
            <v>4110146</v>
          </cell>
          <cell r="G2193" t="str">
            <v>NETWORK</v>
          </cell>
          <cell r="H2193" t="str">
            <v>PC# 395 PC PENTIUM 200 MMX/SET</v>
          </cell>
          <cell r="I2193">
            <v>35887</v>
          </cell>
          <cell r="J2193">
            <v>35912</v>
          </cell>
          <cell r="K2193">
            <v>1820</v>
          </cell>
          <cell r="L2193">
            <v>0</v>
          </cell>
          <cell r="M2193">
            <v>49950</v>
          </cell>
          <cell r="N2193">
            <v>49949</v>
          </cell>
          <cell r="O2193">
            <v>1</v>
          </cell>
          <cell r="R2193">
            <v>3.8965699999999999E-2</v>
          </cell>
          <cell r="S2193">
            <v>1946.3367149999999</v>
          </cell>
          <cell r="T2193">
            <v>1946.2977492999999</v>
          </cell>
          <cell r="U2193">
            <v>3.8965700000062498E-2</v>
          </cell>
          <cell r="W2193">
            <v>1998</v>
          </cell>
          <cell r="X2193">
            <v>6</v>
          </cell>
          <cell r="Y2193">
            <v>0</v>
          </cell>
          <cell r="Z2193">
            <v>1.1114365766683647</v>
          </cell>
          <cell r="AA2193">
            <v>5</v>
          </cell>
          <cell r="AB2193">
            <v>0</v>
          </cell>
          <cell r="AC2193">
            <v>0.03</v>
          </cell>
          <cell r="AD2193">
            <v>0</v>
          </cell>
          <cell r="AH2193">
            <v>0</v>
          </cell>
        </row>
        <row r="2194">
          <cell r="A2194" t="str">
            <v>G980707-000</v>
          </cell>
          <cell r="B2194" t="str">
            <v>Fixtures and fittings</v>
          </cell>
          <cell r="C2194">
            <v>1301</v>
          </cell>
          <cell r="D2194" t="str">
            <v>IS</v>
          </cell>
          <cell r="E2194" t="str">
            <v>N/A</v>
          </cell>
          <cell r="F2194">
            <v>4110146</v>
          </cell>
          <cell r="G2194" t="str">
            <v>NETWORK</v>
          </cell>
          <cell r="H2194" t="str">
            <v>PC# 398 PC PENTIUM 200 MMX/SET</v>
          </cell>
          <cell r="I2194">
            <v>35887</v>
          </cell>
          <cell r="J2194">
            <v>35912</v>
          </cell>
          <cell r="K2194">
            <v>1820</v>
          </cell>
          <cell r="L2194">
            <v>0</v>
          </cell>
          <cell r="M2194">
            <v>49950</v>
          </cell>
          <cell r="N2194">
            <v>49949</v>
          </cell>
          <cell r="O2194">
            <v>1</v>
          </cell>
          <cell r="R2194">
            <v>3.9763800000000002E-2</v>
          </cell>
          <cell r="S2194">
            <v>1986.20181</v>
          </cell>
          <cell r="T2194">
            <v>1986.1620462000001</v>
          </cell>
          <cell r="U2194">
            <v>3.9763799999946059E-2</v>
          </cell>
          <cell r="W2194">
            <v>1998</v>
          </cell>
          <cell r="X2194">
            <v>6</v>
          </cell>
          <cell r="Y2194">
            <v>0</v>
          </cell>
          <cell r="Z2194">
            <v>1.1114365766683647</v>
          </cell>
          <cell r="AA2194">
            <v>5</v>
          </cell>
          <cell r="AB2194">
            <v>0</v>
          </cell>
          <cell r="AC2194">
            <v>0.03</v>
          </cell>
          <cell r="AD2194">
            <v>0</v>
          </cell>
          <cell r="AH2194">
            <v>0</v>
          </cell>
        </row>
        <row r="2195">
          <cell r="A2195" t="str">
            <v>G980710-000</v>
          </cell>
          <cell r="B2195" t="str">
            <v>Fixtures and fittings</v>
          </cell>
          <cell r="C2195">
            <v>1301</v>
          </cell>
          <cell r="D2195" t="str">
            <v>IS</v>
          </cell>
          <cell r="E2195" t="str">
            <v>N/A</v>
          </cell>
          <cell r="F2195">
            <v>4110146</v>
          </cell>
          <cell r="G2195" t="str">
            <v>NETWORK</v>
          </cell>
          <cell r="H2195" t="str">
            <v>PC# 401 PC PENTIUM 200 MMX/SET</v>
          </cell>
          <cell r="I2195">
            <v>35887</v>
          </cell>
          <cell r="J2195">
            <v>35912</v>
          </cell>
          <cell r="K2195">
            <v>1820</v>
          </cell>
          <cell r="L2195">
            <v>0</v>
          </cell>
          <cell r="M2195">
            <v>49950</v>
          </cell>
          <cell r="N2195">
            <v>49949</v>
          </cell>
          <cell r="O2195">
            <v>1</v>
          </cell>
          <cell r="R2195">
            <v>3.9802900000000002E-2</v>
          </cell>
          <cell r="S2195">
            <v>1988.154855</v>
          </cell>
          <cell r="T2195">
            <v>1988.1150521000002</v>
          </cell>
          <cell r="U2195">
            <v>3.9802899999813235E-2</v>
          </cell>
          <cell r="W2195">
            <v>1998</v>
          </cell>
          <cell r="X2195">
            <v>6</v>
          </cell>
          <cell r="Y2195">
            <v>0</v>
          </cell>
          <cell r="Z2195">
            <v>1.1114365766683647</v>
          </cell>
          <cell r="AA2195">
            <v>5</v>
          </cell>
          <cell r="AB2195">
            <v>0</v>
          </cell>
          <cell r="AC2195">
            <v>0.03</v>
          </cell>
          <cell r="AD2195">
            <v>0</v>
          </cell>
          <cell r="AH2195">
            <v>0</v>
          </cell>
        </row>
        <row r="2196">
          <cell r="A2196" t="str">
            <v>G980711-000</v>
          </cell>
          <cell r="B2196" t="str">
            <v>Fixtures and fittings</v>
          </cell>
          <cell r="C2196">
            <v>1301</v>
          </cell>
          <cell r="D2196" t="str">
            <v>IS</v>
          </cell>
          <cell r="E2196" t="str">
            <v>N/A</v>
          </cell>
          <cell r="F2196">
            <v>4110146</v>
          </cell>
          <cell r="G2196" t="str">
            <v>NETWORK</v>
          </cell>
          <cell r="H2196" t="str">
            <v>PC# 402 PC PENTIUM 200 MMX/SET</v>
          </cell>
          <cell r="I2196">
            <v>35887</v>
          </cell>
          <cell r="J2196">
            <v>35912</v>
          </cell>
          <cell r="K2196">
            <v>1820</v>
          </cell>
          <cell r="L2196">
            <v>0</v>
          </cell>
          <cell r="M2196">
            <v>49950</v>
          </cell>
          <cell r="N2196">
            <v>49949</v>
          </cell>
          <cell r="O2196">
            <v>1</v>
          </cell>
          <cell r="R2196">
            <v>2.6262000000000001E-2</v>
          </cell>
          <cell r="S2196">
            <v>1311.7869000000001</v>
          </cell>
          <cell r="T2196">
            <v>1311.760638</v>
          </cell>
          <cell r="U2196">
            <v>2.6262000000087937E-2</v>
          </cell>
          <cell r="W2196">
            <v>1998</v>
          </cell>
          <cell r="X2196">
            <v>6</v>
          </cell>
          <cell r="Y2196">
            <v>0</v>
          </cell>
          <cell r="Z2196">
            <v>1.1114365766683647</v>
          </cell>
          <cell r="AA2196">
            <v>5</v>
          </cell>
          <cell r="AB2196">
            <v>0</v>
          </cell>
          <cell r="AC2196">
            <v>0.03</v>
          </cell>
          <cell r="AD2196">
            <v>0</v>
          </cell>
          <cell r="AH2196">
            <v>0</v>
          </cell>
        </row>
        <row r="2197">
          <cell r="A2197" t="str">
            <v>G980714-000</v>
          </cell>
          <cell r="B2197" t="str">
            <v>Fixtures and fittings</v>
          </cell>
          <cell r="C2197">
            <v>1301</v>
          </cell>
          <cell r="D2197" t="str">
            <v>IS</v>
          </cell>
          <cell r="E2197" t="str">
            <v>N/A</v>
          </cell>
          <cell r="F2197">
            <v>4110235</v>
          </cell>
          <cell r="G2197" t="str">
            <v>NETWORK</v>
          </cell>
          <cell r="H2197" t="str">
            <v>PC PENTIUM 200MHZ MMX PC# 411</v>
          </cell>
          <cell r="I2197">
            <v>35944</v>
          </cell>
          <cell r="J2197">
            <v>35975</v>
          </cell>
          <cell r="K2197">
            <v>1820</v>
          </cell>
          <cell r="L2197">
            <v>0</v>
          </cell>
          <cell r="M2197">
            <v>46950</v>
          </cell>
          <cell r="N2197">
            <v>46949</v>
          </cell>
          <cell r="O2197">
            <v>1</v>
          </cell>
          <cell r="R2197">
            <v>2.6262000000000001E-2</v>
          </cell>
          <cell r="S2197">
            <v>1233.0009</v>
          </cell>
          <cell r="T2197">
            <v>1232.9746380000001</v>
          </cell>
          <cell r="U2197">
            <v>2.6261999999860564E-2</v>
          </cell>
          <cell r="W2197">
            <v>1998</v>
          </cell>
          <cell r="X2197">
            <v>6</v>
          </cell>
          <cell r="Y2197">
            <v>0</v>
          </cell>
          <cell r="Z2197">
            <v>1.1114365766683647</v>
          </cell>
          <cell r="AA2197">
            <v>5</v>
          </cell>
          <cell r="AB2197">
            <v>0</v>
          </cell>
          <cell r="AC2197">
            <v>0.03</v>
          </cell>
          <cell r="AD2197">
            <v>0</v>
          </cell>
          <cell r="AH2197">
            <v>0</v>
          </cell>
        </row>
        <row r="2198">
          <cell r="A2198" t="str">
            <v>G980716-000</v>
          </cell>
          <cell r="B2198" t="str">
            <v>Fixtures and fittings</v>
          </cell>
          <cell r="C2198">
            <v>1301</v>
          </cell>
          <cell r="D2198" t="str">
            <v>IS</v>
          </cell>
          <cell r="E2198" t="str">
            <v>N/A</v>
          </cell>
          <cell r="F2198">
            <v>4110235</v>
          </cell>
          <cell r="G2198" t="str">
            <v>NETWORK</v>
          </cell>
          <cell r="H2198" t="str">
            <v>PC PENTIUM 200MHZ MMX PC# 412</v>
          </cell>
          <cell r="I2198">
            <v>35944</v>
          </cell>
          <cell r="J2198">
            <v>35975</v>
          </cell>
          <cell r="K2198">
            <v>1820</v>
          </cell>
          <cell r="L2198">
            <v>0</v>
          </cell>
          <cell r="M2198">
            <v>46950</v>
          </cell>
          <cell r="N2198">
            <v>46949</v>
          </cell>
          <cell r="O2198">
            <v>1</v>
          </cell>
          <cell r="R2198">
            <v>2.48069E-2</v>
          </cell>
          <cell r="S2198">
            <v>1164.683955</v>
          </cell>
          <cell r="T2198">
            <v>1164.6591481</v>
          </cell>
          <cell r="U2198">
            <v>2.4806899999930465E-2</v>
          </cell>
          <cell r="W2198">
            <v>1998</v>
          </cell>
          <cell r="X2198">
            <v>6</v>
          </cell>
          <cell r="Y2198">
            <v>0</v>
          </cell>
          <cell r="Z2198">
            <v>1.1114365766683647</v>
          </cell>
          <cell r="AA2198">
            <v>5</v>
          </cell>
          <cell r="AB2198">
            <v>0</v>
          </cell>
          <cell r="AC2198">
            <v>0.03</v>
          </cell>
          <cell r="AD2198">
            <v>0</v>
          </cell>
          <cell r="AH2198">
            <v>0</v>
          </cell>
        </row>
        <row r="2199">
          <cell r="A2199" t="str">
            <v>G980718-000</v>
          </cell>
          <cell r="B2199" t="str">
            <v>Fixtures and fittings</v>
          </cell>
          <cell r="C2199">
            <v>1301</v>
          </cell>
          <cell r="D2199" t="str">
            <v>IS</v>
          </cell>
          <cell r="E2199" t="str">
            <v>N/A</v>
          </cell>
          <cell r="F2199">
            <v>4110234</v>
          </cell>
          <cell r="G2199" t="str">
            <v>NETWORK</v>
          </cell>
          <cell r="H2199" t="str">
            <v>PC# 418 PC PENTIUM 200MHZ MMX</v>
          </cell>
          <cell r="I2199">
            <v>35944</v>
          </cell>
          <cell r="J2199">
            <v>35975</v>
          </cell>
          <cell r="K2199">
            <v>1820</v>
          </cell>
          <cell r="L2199">
            <v>0</v>
          </cell>
          <cell r="M2199">
            <v>39300</v>
          </cell>
          <cell r="N2199">
            <v>39299</v>
          </cell>
          <cell r="O2199">
            <v>1</v>
          </cell>
          <cell r="R2199">
            <v>2.5718600000000001E-2</v>
          </cell>
          <cell r="S2199">
            <v>1010.74098</v>
          </cell>
          <cell r="T2199">
            <v>1010.7152614</v>
          </cell>
          <cell r="U2199">
            <v>2.5718600000004699E-2</v>
          </cell>
          <cell r="W2199">
            <v>1998</v>
          </cell>
          <cell r="X2199">
            <v>6</v>
          </cell>
          <cell r="Y2199">
            <v>0</v>
          </cell>
          <cell r="Z2199">
            <v>1.1114365766683647</v>
          </cell>
          <cell r="AA2199">
            <v>5</v>
          </cell>
          <cell r="AB2199">
            <v>0</v>
          </cell>
          <cell r="AC2199">
            <v>0.03</v>
          </cell>
          <cell r="AD2199">
            <v>0</v>
          </cell>
          <cell r="AH2199">
            <v>0</v>
          </cell>
        </row>
        <row r="2200">
          <cell r="A2200" t="str">
            <v>G980719-000</v>
          </cell>
          <cell r="B2200" t="str">
            <v>Fixtures and fittings</v>
          </cell>
          <cell r="C2200">
            <v>1301</v>
          </cell>
          <cell r="D2200" t="str">
            <v>IS</v>
          </cell>
          <cell r="E2200" t="str">
            <v>N/A</v>
          </cell>
          <cell r="F2200">
            <v>4110234</v>
          </cell>
          <cell r="G2200" t="str">
            <v>NETWORK</v>
          </cell>
          <cell r="H2200" t="str">
            <v>PRINTER CANON BJC-4300</v>
          </cell>
          <cell r="I2200">
            <v>35944</v>
          </cell>
          <cell r="J2200">
            <v>35975</v>
          </cell>
          <cell r="K2200">
            <v>1820</v>
          </cell>
          <cell r="L2200">
            <v>0</v>
          </cell>
          <cell r="M2200">
            <v>15900</v>
          </cell>
          <cell r="N2200">
            <v>15899</v>
          </cell>
          <cell r="O2200">
            <v>1</v>
          </cell>
          <cell r="R2200">
            <v>2.51696E-2</v>
          </cell>
          <cell r="S2200">
            <v>400.19664</v>
          </cell>
          <cell r="T2200">
            <v>400.17147040000003</v>
          </cell>
          <cell r="U2200">
            <v>2.5169599999969705E-2</v>
          </cell>
          <cell r="W2200">
            <v>1998</v>
          </cell>
          <cell r="X2200">
            <v>5</v>
          </cell>
          <cell r="Y2200">
            <v>0.70710340307658859</v>
          </cell>
          <cell r="Z2200">
            <v>1.1114365766683647</v>
          </cell>
          <cell r="AA2200">
            <v>4</v>
          </cell>
          <cell r="AB2200">
            <v>0</v>
          </cell>
          <cell r="AC2200">
            <v>0.08</v>
          </cell>
          <cell r="AD2200">
            <v>0</v>
          </cell>
          <cell r="AH2200">
            <v>0</v>
          </cell>
        </row>
        <row r="2201">
          <cell r="A2201" t="str">
            <v>G980721-000</v>
          </cell>
          <cell r="B2201" t="str">
            <v>Fixtures and fittings</v>
          </cell>
          <cell r="C2201">
            <v>1301</v>
          </cell>
          <cell r="D2201" t="str">
            <v>IS</v>
          </cell>
          <cell r="E2201" t="str">
            <v>N/A</v>
          </cell>
          <cell r="F2201">
            <v>4110215</v>
          </cell>
          <cell r="G2201" t="str">
            <v>NCOA</v>
          </cell>
          <cell r="H2201" t="str">
            <v>EBNW 00</v>
          </cell>
          <cell r="I2201">
            <v>35937</v>
          </cell>
          <cell r="J2201">
            <v>35975</v>
          </cell>
          <cell r="K2201">
            <v>1820</v>
          </cell>
          <cell r="L2201">
            <v>0</v>
          </cell>
          <cell r="M2201">
            <v>346600</v>
          </cell>
          <cell r="N2201">
            <v>346599</v>
          </cell>
          <cell r="O2201">
            <v>1</v>
          </cell>
          <cell r="R2201">
            <v>2.51696E-2</v>
          </cell>
          <cell r="S2201">
            <v>8723.7833599999994</v>
          </cell>
          <cell r="T2201">
            <v>8723.7581903999999</v>
          </cell>
          <cell r="U2201">
            <v>2.5169599999571801E-2</v>
          </cell>
          <cell r="W2201">
            <v>1998</v>
          </cell>
          <cell r="X2201">
            <v>7</v>
          </cell>
          <cell r="Y2201">
            <v>1.1800356506238858</v>
          </cell>
          <cell r="Z2201">
            <v>1</v>
          </cell>
          <cell r="AA2201">
            <v>4</v>
          </cell>
          <cell r="AB2201">
            <v>10700</v>
          </cell>
          <cell r="AC2201">
            <v>0.08</v>
          </cell>
          <cell r="AD2201">
            <v>860</v>
          </cell>
          <cell r="AH2201">
            <v>0.5</v>
          </cell>
        </row>
        <row r="2202">
          <cell r="A2202" t="str">
            <v>G980721-001</v>
          </cell>
          <cell r="B2202" t="str">
            <v>Fixtures and fittings</v>
          </cell>
          <cell r="C2202">
            <v>1301</v>
          </cell>
          <cell r="D2202" t="str">
            <v>IS</v>
          </cell>
          <cell r="E2202" t="str">
            <v>N/A</v>
          </cell>
          <cell r="F2202" t="str">
            <v>A11-503</v>
          </cell>
          <cell r="G2202" t="str">
            <v>C.S.C</v>
          </cell>
          <cell r="H2202" t="str">
            <v>NDS DESIGN &amp; CONSULTING SERVICE</v>
          </cell>
          <cell r="I2202">
            <v>36481</v>
          </cell>
          <cell r="J2202">
            <v>36492</v>
          </cell>
          <cell r="K2202">
            <v>1820</v>
          </cell>
          <cell r="L2202">
            <v>0</v>
          </cell>
          <cell r="M2202">
            <v>165000</v>
          </cell>
          <cell r="N2202">
            <v>164999</v>
          </cell>
          <cell r="O2202">
            <v>1</v>
          </cell>
          <cell r="R2202">
            <v>2.7299400000000001E-2</v>
          </cell>
          <cell r="S2202">
            <v>4504.4009999999998</v>
          </cell>
          <cell r="T2202">
            <v>4504.3737006000001</v>
          </cell>
          <cell r="U2202">
            <v>2.7299399999719753E-2</v>
          </cell>
          <cell r="W2202">
            <v>1999</v>
          </cell>
          <cell r="X2202">
            <v>7</v>
          </cell>
          <cell r="Y2202">
            <v>1.1553228621291447</v>
          </cell>
          <cell r="Z2202">
            <v>1</v>
          </cell>
          <cell r="AA2202">
            <v>4</v>
          </cell>
          <cell r="AB2202">
            <v>5000</v>
          </cell>
          <cell r="AC2202">
            <v>0.09</v>
          </cell>
          <cell r="AD2202">
            <v>450</v>
          </cell>
          <cell r="AH2202">
            <v>0.5</v>
          </cell>
        </row>
        <row r="2203">
          <cell r="A2203" t="str">
            <v>G980721-002</v>
          </cell>
          <cell r="B2203" t="str">
            <v>Fixtures and fittings</v>
          </cell>
          <cell r="C2203">
            <v>1301</v>
          </cell>
          <cell r="D2203" t="str">
            <v>IS</v>
          </cell>
          <cell r="E2203" t="str">
            <v>N/A</v>
          </cell>
          <cell r="F2203" t="str">
            <v>A01-861</v>
          </cell>
          <cell r="G2203" t="str">
            <v>C.S.C.</v>
          </cell>
          <cell r="H2203" t="str">
            <v>ZENWORKS DESIGN</v>
          </cell>
          <cell r="I2203">
            <v>36553</v>
          </cell>
          <cell r="J2203">
            <v>36583</v>
          </cell>
          <cell r="K2203">
            <v>1820</v>
          </cell>
          <cell r="L2203">
            <v>0</v>
          </cell>
          <cell r="M2203">
            <v>280000</v>
          </cell>
          <cell r="N2203">
            <v>279999</v>
          </cell>
          <cell r="O2203">
            <v>1</v>
          </cell>
          <cell r="R2203">
            <v>2.54215E-2</v>
          </cell>
          <cell r="S2203">
            <v>7118.0199999999995</v>
          </cell>
          <cell r="T2203">
            <v>7117.9945785</v>
          </cell>
          <cell r="U2203">
            <v>2.5421499999538355E-2</v>
          </cell>
          <cell r="W2203">
            <v>2000</v>
          </cell>
          <cell r="X2203">
            <v>7</v>
          </cell>
          <cell r="Y2203">
            <v>1.124702684335712</v>
          </cell>
          <cell r="Z2203">
            <v>1</v>
          </cell>
          <cell r="AA2203">
            <v>4</v>
          </cell>
          <cell r="AB2203">
            <v>8300</v>
          </cell>
          <cell r="AC2203">
            <v>0.1</v>
          </cell>
          <cell r="AD2203">
            <v>830</v>
          </cell>
          <cell r="AH2203">
            <v>0.5</v>
          </cell>
        </row>
        <row r="2204">
          <cell r="A2204" t="str">
            <v>G980722-000</v>
          </cell>
          <cell r="B2204" t="str">
            <v>Fixtures and fittings</v>
          </cell>
          <cell r="C2204">
            <v>1301</v>
          </cell>
          <cell r="D2204" t="str">
            <v>IS</v>
          </cell>
          <cell r="E2204" t="str">
            <v>N/A</v>
          </cell>
          <cell r="F2204">
            <v>4110245</v>
          </cell>
          <cell r="G2204" t="str">
            <v>NCOA</v>
          </cell>
          <cell r="H2204" t="str">
            <v>PRINTER CITOH (CI-5000)</v>
          </cell>
          <cell r="I2204">
            <v>35951</v>
          </cell>
          <cell r="J2204">
            <v>35975</v>
          </cell>
          <cell r="K2204">
            <v>1820</v>
          </cell>
          <cell r="L2204">
            <v>0</v>
          </cell>
          <cell r="M2204">
            <v>94313</v>
          </cell>
          <cell r="N2204">
            <v>94312</v>
          </cell>
          <cell r="O2204">
            <v>1</v>
          </cell>
          <cell r="R2204">
            <v>2.60857E-2</v>
          </cell>
          <cell r="S2204">
            <v>2460.2206240999999</v>
          </cell>
          <cell r="T2204">
            <v>2460.1945384000001</v>
          </cell>
          <cell r="U2204">
            <v>2.6085699999839562E-2</v>
          </cell>
          <cell r="W2204">
            <v>1998</v>
          </cell>
          <cell r="X2204">
            <v>5</v>
          </cell>
          <cell r="Y2204">
            <v>0.70710340307658859</v>
          </cell>
          <cell r="Z2204">
            <v>1.1114365766683647</v>
          </cell>
          <cell r="AA2204">
            <v>4</v>
          </cell>
          <cell r="AB2204">
            <v>0</v>
          </cell>
          <cell r="AC2204">
            <v>0.08</v>
          </cell>
          <cell r="AD2204">
            <v>0</v>
          </cell>
          <cell r="AH2204">
            <v>0</v>
          </cell>
        </row>
        <row r="2205">
          <cell r="A2205" t="str">
            <v>G980723-000</v>
          </cell>
          <cell r="B2205" t="str">
            <v>Fixtures and fittings</v>
          </cell>
          <cell r="C2205">
            <v>1301</v>
          </cell>
          <cell r="D2205" t="str">
            <v>IS</v>
          </cell>
          <cell r="E2205" t="str">
            <v>N/A</v>
          </cell>
          <cell r="F2205">
            <v>4110216</v>
          </cell>
          <cell r="G2205" t="str">
            <v>NCOA</v>
          </cell>
          <cell r="H2205" t="str">
            <v>NETWARE SERVER ( EBNT #02 )</v>
          </cell>
          <cell r="I2205">
            <v>35937</v>
          </cell>
          <cell r="J2205">
            <v>35975</v>
          </cell>
          <cell r="K2205">
            <v>1820</v>
          </cell>
          <cell r="L2205">
            <v>0</v>
          </cell>
          <cell r="M2205">
            <v>240000</v>
          </cell>
          <cell r="N2205">
            <v>239999</v>
          </cell>
          <cell r="O2205">
            <v>1</v>
          </cell>
          <cell r="R2205">
            <v>2.7299400000000001E-2</v>
          </cell>
          <cell r="S2205">
            <v>6551.8560000000007</v>
          </cell>
          <cell r="T2205">
            <v>6551.8287006</v>
          </cell>
          <cell r="U2205">
            <v>2.7299400000629248E-2</v>
          </cell>
          <cell r="W2205">
            <v>1998</v>
          </cell>
          <cell r="X2205">
            <v>7</v>
          </cell>
          <cell r="Y2205">
            <v>1.1800356506238858</v>
          </cell>
          <cell r="Z2205">
            <v>1</v>
          </cell>
          <cell r="AA2205">
            <v>4</v>
          </cell>
          <cell r="AB2205">
            <v>0</v>
          </cell>
          <cell r="AC2205">
            <v>0.08</v>
          </cell>
          <cell r="AD2205">
            <v>0</v>
          </cell>
          <cell r="AH2205">
            <v>0</v>
          </cell>
        </row>
        <row r="2206">
          <cell r="A2206" t="str">
            <v>G980723-001</v>
          </cell>
          <cell r="B2206" t="str">
            <v>Fixtures and fittings</v>
          </cell>
          <cell r="C2206">
            <v>1301</v>
          </cell>
          <cell r="D2206" t="str">
            <v>IS</v>
          </cell>
          <cell r="E2206" t="str">
            <v>N/A</v>
          </cell>
          <cell r="F2206">
            <v>4210127</v>
          </cell>
          <cell r="G2206" t="str">
            <v>NCOA</v>
          </cell>
          <cell r="H2206" t="str">
            <v>INCREASE DISK STORAGE</v>
          </cell>
          <cell r="I2206">
            <v>36224</v>
          </cell>
          <cell r="J2206">
            <v>36254</v>
          </cell>
          <cell r="K2206">
            <v>1820</v>
          </cell>
          <cell r="L2206">
            <v>0</v>
          </cell>
          <cell r="M2206">
            <v>171100</v>
          </cell>
          <cell r="N2206">
            <v>171099</v>
          </cell>
          <cell r="O2206">
            <v>1</v>
          </cell>
          <cell r="R2206">
            <v>2.7299400000000001E-2</v>
          </cell>
          <cell r="S2206">
            <v>4670.9273400000002</v>
          </cell>
          <cell r="T2206">
            <v>4670.9000406000005</v>
          </cell>
          <cell r="U2206">
            <v>2.7299399999719753E-2</v>
          </cell>
          <cell r="W2206">
            <v>1999</v>
          </cell>
          <cell r="X2206">
            <v>7</v>
          </cell>
          <cell r="Y2206">
            <v>1.1553228621291447</v>
          </cell>
          <cell r="Z2206">
            <v>1</v>
          </cell>
          <cell r="AA2206">
            <v>4</v>
          </cell>
          <cell r="AB2206">
            <v>5200</v>
          </cell>
          <cell r="AC2206">
            <v>0.09</v>
          </cell>
          <cell r="AD2206">
            <v>470</v>
          </cell>
          <cell r="AH2206">
            <v>0.5</v>
          </cell>
        </row>
        <row r="2207">
          <cell r="A2207" t="str">
            <v>G980724-000</v>
          </cell>
          <cell r="B2207" t="str">
            <v>Fixtures and fittings</v>
          </cell>
          <cell r="C2207">
            <v>1701</v>
          </cell>
          <cell r="D2207" t="str">
            <v>Finance</v>
          </cell>
          <cell r="E2207" t="str">
            <v>N/A</v>
          </cell>
          <cell r="F2207">
            <v>4110287</v>
          </cell>
          <cell r="G2207" t="str">
            <v>NCOA</v>
          </cell>
          <cell r="H2207" t="str">
            <v>LANTRONIX PRINT SERVER</v>
          </cell>
          <cell r="I2207">
            <v>35978</v>
          </cell>
          <cell r="J2207">
            <v>36003</v>
          </cell>
          <cell r="K2207">
            <v>1820</v>
          </cell>
          <cell r="L2207">
            <v>0</v>
          </cell>
          <cell r="M2207">
            <v>18500</v>
          </cell>
          <cell r="N2207">
            <v>18499</v>
          </cell>
          <cell r="O2207">
            <v>1</v>
          </cell>
          <cell r="R2207">
            <v>2.54215E-2</v>
          </cell>
          <cell r="S2207">
            <v>470.29775000000001</v>
          </cell>
          <cell r="T2207">
            <v>470.27232850000001</v>
          </cell>
          <cell r="U2207">
            <v>2.5421499999993102E-2</v>
          </cell>
          <cell r="W2207">
            <v>1998</v>
          </cell>
          <cell r="X2207">
            <v>7</v>
          </cell>
          <cell r="Y2207">
            <v>1.1800356506238858</v>
          </cell>
          <cell r="Z2207">
            <v>1</v>
          </cell>
          <cell r="AA2207">
            <v>4</v>
          </cell>
          <cell r="AB2207">
            <v>0</v>
          </cell>
          <cell r="AC2207">
            <v>0.08</v>
          </cell>
          <cell r="AD2207">
            <v>0</v>
          </cell>
          <cell r="AH2207">
            <v>0</v>
          </cell>
        </row>
        <row r="2208">
          <cell r="A2208" t="str">
            <v>G980725-000</v>
          </cell>
          <cell r="B2208" t="str">
            <v>Fixtures and fittings</v>
          </cell>
          <cell r="C2208">
            <v>1301</v>
          </cell>
          <cell r="D2208" t="str">
            <v>IS</v>
          </cell>
          <cell r="E2208" t="str">
            <v>N/A</v>
          </cell>
          <cell r="F2208" t="str">
            <v>IV9807-111</v>
          </cell>
          <cell r="G2208" t="str">
            <v>SAG</v>
          </cell>
          <cell r="H2208" t="str">
            <v>MICRO PRT SERVER</v>
          </cell>
          <cell r="I2208">
            <v>35990</v>
          </cell>
          <cell r="J2208">
            <v>36003</v>
          </cell>
          <cell r="K2208">
            <v>1820</v>
          </cell>
          <cell r="L2208">
            <v>0</v>
          </cell>
          <cell r="M2208">
            <v>16600</v>
          </cell>
          <cell r="N2208">
            <v>16599</v>
          </cell>
          <cell r="O2208">
            <v>1</v>
          </cell>
          <cell r="R2208">
            <v>2.60857E-2</v>
          </cell>
          <cell r="S2208">
            <v>433.02262000000002</v>
          </cell>
          <cell r="T2208">
            <v>432.99653430000001</v>
          </cell>
          <cell r="U2208">
            <v>2.6085700000010092E-2</v>
          </cell>
          <cell r="W2208">
            <v>1998</v>
          </cell>
          <cell r="X2208">
            <v>7</v>
          </cell>
          <cell r="Y2208">
            <v>1.1800356506238858</v>
          </cell>
          <cell r="Z2208">
            <v>1</v>
          </cell>
          <cell r="AA2208">
            <v>4</v>
          </cell>
          <cell r="AB2208">
            <v>500</v>
          </cell>
          <cell r="AC2208">
            <v>0.08</v>
          </cell>
          <cell r="AD2208">
            <v>40</v>
          </cell>
          <cell r="AH2208">
            <v>0.5</v>
          </cell>
        </row>
        <row r="2209">
          <cell r="A2209" t="str">
            <v>G980727-000</v>
          </cell>
          <cell r="B2209" t="str">
            <v>Fixtures and fittings</v>
          </cell>
          <cell r="C2209">
            <v>2002</v>
          </cell>
          <cell r="D2209" t="str">
            <v>Test</v>
          </cell>
          <cell r="E2209" t="str">
            <v>N/A</v>
          </cell>
          <cell r="F2209">
            <v>4110300</v>
          </cell>
          <cell r="G2209" t="str">
            <v>NCOA</v>
          </cell>
          <cell r="H2209" t="str">
            <v>PRINTER HP DESKJET 670C</v>
          </cell>
          <cell r="I2209">
            <v>35993</v>
          </cell>
          <cell r="J2209">
            <v>36003</v>
          </cell>
          <cell r="K2209">
            <v>1820</v>
          </cell>
          <cell r="L2209">
            <v>0</v>
          </cell>
          <cell r="M2209">
            <v>7500</v>
          </cell>
          <cell r="N2209">
            <v>7499</v>
          </cell>
          <cell r="O2209">
            <v>1</v>
          </cell>
          <cell r="R2209">
            <v>2.7299400000000001E-2</v>
          </cell>
          <cell r="S2209">
            <v>204.74550000000002</v>
          </cell>
          <cell r="T2209">
            <v>204.71820060000002</v>
          </cell>
          <cell r="U2209">
            <v>2.729940000000397E-2</v>
          </cell>
          <cell r="W2209">
            <v>1998</v>
          </cell>
          <cell r="X2209">
            <v>5</v>
          </cell>
          <cell r="Y2209">
            <v>0.70710340307658859</v>
          </cell>
          <cell r="Z2209">
            <v>1.1114365766683647</v>
          </cell>
          <cell r="AA2209">
            <v>4</v>
          </cell>
          <cell r="AB2209">
            <v>160</v>
          </cell>
          <cell r="AC2209">
            <v>0.08</v>
          </cell>
          <cell r="AD2209">
            <v>10</v>
          </cell>
          <cell r="AH2209">
            <v>0.5</v>
          </cell>
        </row>
        <row r="2210">
          <cell r="A2210" t="str">
            <v>G980728-000</v>
          </cell>
          <cell r="B2210" t="str">
            <v>Fixtures and fittings</v>
          </cell>
          <cell r="C2210">
            <v>1501</v>
          </cell>
          <cell r="D2210" t="str">
            <v>HR</v>
          </cell>
          <cell r="E2210" t="str">
            <v>N/A</v>
          </cell>
          <cell r="F2210">
            <v>4110288</v>
          </cell>
          <cell r="G2210" t="str">
            <v>NCOA</v>
          </cell>
          <cell r="H2210" t="str">
            <v>PC# 416 PC PENTIUM 200 MMX</v>
          </cell>
          <cell r="I2210">
            <v>35978</v>
          </cell>
          <cell r="J2210">
            <v>36003</v>
          </cell>
          <cell r="K2210">
            <v>1820</v>
          </cell>
          <cell r="L2210">
            <v>0</v>
          </cell>
          <cell r="M2210">
            <v>47360</v>
          </cell>
          <cell r="N2210">
            <v>47359</v>
          </cell>
          <cell r="O2210">
            <v>1</v>
          </cell>
          <cell r="R2210">
            <v>2.7299400000000001E-2</v>
          </cell>
          <cell r="S2210">
            <v>1292.899584</v>
          </cell>
          <cell r="T2210">
            <v>1292.8722846000001</v>
          </cell>
          <cell r="U2210">
            <v>2.7299399999947127E-2</v>
          </cell>
          <cell r="W2210">
            <v>1998</v>
          </cell>
          <cell r="X2210">
            <v>6</v>
          </cell>
          <cell r="Y2210">
            <v>0</v>
          </cell>
          <cell r="Z2210">
            <v>1.1114365766683647</v>
          </cell>
          <cell r="AA2210">
            <v>5</v>
          </cell>
          <cell r="AB2210">
            <v>0</v>
          </cell>
          <cell r="AC2210">
            <v>0.03</v>
          </cell>
          <cell r="AD2210">
            <v>0</v>
          </cell>
          <cell r="AH2210">
            <v>0</v>
          </cell>
        </row>
        <row r="2211">
          <cell r="A2211" t="str">
            <v>G980729-000</v>
          </cell>
          <cell r="B2211" t="str">
            <v>Fixtures and fittings</v>
          </cell>
          <cell r="C2211">
            <v>1501</v>
          </cell>
          <cell r="D2211" t="str">
            <v>HR</v>
          </cell>
          <cell r="E2211" t="str">
            <v>N/A</v>
          </cell>
          <cell r="F2211">
            <v>4110288</v>
          </cell>
          <cell r="G2211" t="str">
            <v>NCOA</v>
          </cell>
          <cell r="H2211" t="str">
            <v>PRT# 364 (PRINTER HP DESKJET 670C)</v>
          </cell>
          <cell r="I2211">
            <v>35978</v>
          </cell>
          <cell r="J2211">
            <v>36003</v>
          </cell>
          <cell r="K2211">
            <v>1820</v>
          </cell>
          <cell r="L2211">
            <v>0</v>
          </cell>
          <cell r="M2211">
            <v>7500</v>
          </cell>
          <cell r="N2211">
            <v>7499</v>
          </cell>
          <cell r="O2211">
            <v>1</v>
          </cell>
          <cell r="R2211">
            <v>2.54215E-2</v>
          </cell>
          <cell r="S2211">
            <v>190.66125</v>
          </cell>
          <cell r="T2211">
            <v>190.6358285</v>
          </cell>
          <cell r="U2211">
            <v>2.5421499999993102E-2</v>
          </cell>
          <cell r="W2211">
            <v>1998</v>
          </cell>
          <cell r="X2211">
            <v>5</v>
          </cell>
          <cell r="Y2211">
            <v>0.70710340307658859</v>
          </cell>
          <cell r="Z2211">
            <v>1.1114365766683647</v>
          </cell>
          <cell r="AA2211">
            <v>4</v>
          </cell>
          <cell r="AB2211">
            <v>150</v>
          </cell>
          <cell r="AC2211">
            <v>0.08</v>
          </cell>
          <cell r="AD2211">
            <v>10</v>
          </cell>
          <cell r="AH2211">
            <v>0.5</v>
          </cell>
        </row>
        <row r="2212">
          <cell r="A2212" t="str">
            <v>G980730-000</v>
          </cell>
          <cell r="B2212" t="str">
            <v>Fixtures and fittings</v>
          </cell>
          <cell r="C2212">
            <v>1501</v>
          </cell>
          <cell r="D2212" t="str">
            <v>HR</v>
          </cell>
          <cell r="E2212" t="str">
            <v>N/A</v>
          </cell>
          <cell r="F2212">
            <v>4110289</v>
          </cell>
          <cell r="G2212" t="str">
            <v>NCOA</v>
          </cell>
          <cell r="H2212" t="str">
            <v>PC# 417 PC PENTIUM 200 MMX</v>
          </cell>
          <cell r="I2212">
            <v>35978</v>
          </cell>
          <cell r="J2212">
            <v>36003</v>
          </cell>
          <cell r="K2212">
            <v>1820</v>
          </cell>
          <cell r="L2212">
            <v>0</v>
          </cell>
          <cell r="M2212">
            <v>43360</v>
          </cell>
          <cell r="N2212">
            <v>43359</v>
          </cell>
          <cell r="O2212">
            <v>1</v>
          </cell>
          <cell r="R2212">
            <v>2.60857E-2</v>
          </cell>
          <cell r="S2212">
            <v>1131.0759519999999</v>
          </cell>
          <cell r="T2212">
            <v>1131.0498663000001</v>
          </cell>
          <cell r="U2212">
            <v>2.6085699999839562E-2</v>
          </cell>
          <cell r="W2212">
            <v>1998</v>
          </cell>
          <cell r="X2212">
            <v>6</v>
          </cell>
          <cell r="Y2212">
            <v>0</v>
          </cell>
          <cell r="Z2212">
            <v>1.1114365766683647</v>
          </cell>
          <cell r="AA2212">
            <v>5</v>
          </cell>
          <cell r="AB2212">
            <v>0</v>
          </cell>
          <cell r="AC2212">
            <v>0.03</v>
          </cell>
          <cell r="AD2212">
            <v>0</v>
          </cell>
          <cell r="AH2212">
            <v>0</v>
          </cell>
        </row>
        <row r="2213">
          <cell r="A2213" t="str">
            <v>G980734-000</v>
          </cell>
          <cell r="B2213" t="str">
            <v>Fixtures and fittings</v>
          </cell>
          <cell r="C2213">
            <v>1201</v>
          </cell>
          <cell r="D2213" t="str">
            <v>Logistic</v>
          </cell>
          <cell r="E2213" t="str">
            <v>2VKY064609</v>
          </cell>
          <cell r="F2213">
            <v>4110329</v>
          </cell>
          <cell r="G2213" t="str">
            <v>NCOA</v>
          </cell>
          <cell r="H2213" t="str">
            <v>PRINTER EPSON 2170I</v>
          </cell>
          <cell r="I2213">
            <v>36011</v>
          </cell>
          <cell r="J2213">
            <v>36031</v>
          </cell>
          <cell r="K2213">
            <v>1820</v>
          </cell>
          <cell r="L2213">
            <v>0</v>
          </cell>
          <cell r="M2213">
            <v>31500</v>
          </cell>
          <cell r="N2213">
            <v>31499</v>
          </cell>
          <cell r="O2213">
            <v>1</v>
          </cell>
          <cell r="R2213">
            <v>2.7299400000000001E-2</v>
          </cell>
          <cell r="S2213">
            <v>859.93110000000001</v>
          </cell>
          <cell r="T2213">
            <v>859.90380060000007</v>
          </cell>
          <cell r="U2213">
            <v>2.7299399999947127E-2</v>
          </cell>
          <cell r="W2213">
            <v>1998</v>
          </cell>
          <cell r="X2213">
            <v>5</v>
          </cell>
          <cell r="Y2213">
            <v>0.70710340307658859</v>
          </cell>
          <cell r="Z2213">
            <v>1.1114365766683647</v>
          </cell>
          <cell r="AA2213">
            <v>4</v>
          </cell>
          <cell r="AB2213">
            <v>680</v>
          </cell>
          <cell r="AC2213">
            <v>0.08</v>
          </cell>
          <cell r="AD2213">
            <v>50</v>
          </cell>
          <cell r="AH2213">
            <v>0.5</v>
          </cell>
        </row>
        <row r="2214">
          <cell r="A2214" t="str">
            <v>G980735-000</v>
          </cell>
          <cell r="B2214" t="str">
            <v>Fixtures and fittings</v>
          </cell>
          <cell r="C2214">
            <v>8101</v>
          </cell>
          <cell r="D2214" t="str">
            <v>CEO</v>
          </cell>
          <cell r="E2214" t="str">
            <v>N/A</v>
          </cell>
          <cell r="F2214" t="str">
            <v>S-08-090</v>
          </cell>
          <cell r="G2214" t="str">
            <v>DR. TED</v>
          </cell>
          <cell r="H2214" t="str">
            <v>PCN 30 (NOTE BOOK COMPUTER) K. Boonchai/Finance</v>
          </cell>
          <cell r="I2214">
            <v>36013</v>
          </cell>
          <cell r="J2214">
            <v>36031</v>
          </cell>
          <cell r="K2214">
            <v>1820</v>
          </cell>
          <cell r="L2214">
            <v>0</v>
          </cell>
          <cell r="M2214">
            <v>86714.59</v>
          </cell>
          <cell r="N2214">
            <v>86713.59</v>
          </cell>
          <cell r="O2214">
            <v>1</v>
          </cell>
          <cell r="R2214">
            <v>2.7299400000000001E-2</v>
          </cell>
          <cell r="S2214">
            <v>2367.256278246</v>
          </cell>
          <cell r="T2214">
            <v>2367.2289788460002</v>
          </cell>
          <cell r="U2214">
            <v>2.7299399999719753E-2</v>
          </cell>
          <cell r="W2214">
            <v>1998</v>
          </cell>
          <cell r="X2214">
            <v>6</v>
          </cell>
          <cell r="Y2214">
            <v>0</v>
          </cell>
          <cell r="Z2214">
            <v>1.1114365766683647</v>
          </cell>
          <cell r="AA2214">
            <v>5</v>
          </cell>
          <cell r="AB2214">
            <v>0</v>
          </cell>
          <cell r="AC2214">
            <v>0.03</v>
          </cell>
          <cell r="AD2214">
            <v>0</v>
          </cell>
          <cell r="AH2214">
            <v>0</v>
          </cell>
        </row>
        <row r="2215">
          <cell r="A2215" t="str">
            <v>G980736-000</v>
          </cell>
          <cell r="B2215" t="str">
            <v>Fixtures and fittings</v>
          </cell>
          <cell r="C2215">
            <v>2004</v>
          </cell>
          <cell r="D2215" t="str">
            <v>QA</v>
          </cell>
          <cell r="E2215" t="str">
            <v>N/A</v>
          </cell>
          <cell r="F2215" t="str">
            <v>II022265</v>
          </cell>
          <cell r="G2215" t="str">
            <v>METRO</v>
          </cell>
          <cell r="H2215" t="str">
            <v>PRT-245 HP DESKJET 1600C PRINTER</v>
          </cell>
          <cell r="I2215">
            <v>36011</v>
          </cell>
          <cell r="J2215">
            <v>36031</v>
          </cell>
          <cell r="K2215">
            <v>1820</v>
          </cell>
          <cell r="L2215">
            <v>0</v>
          </cell>
          <cell r="M2215">
            <v>40000</v>
          </cell>
          <cell r="N2215">
            <v>39999</v>
          </cell>
          <cell r="O2215">
            <v>1</v>
          </cell>
          <cell r="R2215">
            <v>2.54215E-2</v>
          </cell>
          <cell r="S2215">
            <v>1016.86</v>
          </cell>
          <cell r="T2215">
            <v>1016.8345785</v>
          </cell>
          <cell r="U2215">
            <v>2.5421499999993102E-2</v>
          </cell>
          <cell r="W2215">
            <v>1998</v>
          </cell>
          <cell r="X2215">
            <v>5</v>
          </cell>
          <cell r="Y2215">
            <v>0.70710340307658859</v>
          </cell>
          <cell r="Z2215">
            <v>1.1114365766683647</v>
          </cell>
          <cell r="AA2215">
            <v>4</v>
          </cell>
          <cell r="AB2215">
            <v>0</v>
          </cell>
          <cell r="AC2215">
            <v>0.08</v>
          </cell>
          <cell r="AD2215">
            <v>0</v>
          </cell>
          <cell r="AH2215">
            <v>0</v>
          </cell>
        </row>
        <row r="2216">
          <cell r="A2216" t="str">
            <v>G980737-000</v>
          </cell>
          <cell r="B2216" t="str">
            <v>Fixtures and fittings</v>
          </cell>
          <cell r="C2216">
            <v>1701</v>
          </cell>
          <cell r="D2216" t="str">
            <v>Finance</v>
          </cell>
          <cell r="E2216" t="str">
            <v>N/A</v>
          </cell>
          <cell r="F2216">
            <v>980092</v>
          </cell>
          <cell r="G2216" t="str">
            <v>FAR EAST</v>
          </cell>
          <cell r="H2216" t="str">
            <v>SCANNER "SP600C" &amp; SOFTWARE</v>
          </cell>
          <cell r="I2216">
            <v>36014</v>
          </cell>
          <cell r="J2216">
            <v>36031</v>
          </cell>
          <cell r="K2216">
            <v>1820</v>
          </cell>
          <cell r="L2216">
            <v>0</v>
          </cell>
          <cell r="M2216">
            <v>117000</v>
          </cell>
          <cell r="N2216">
            <v>116999</v>
          </cell>
          <cell r="O2216">
            <v>1</v>
          </cell>
          <cell r="R2216">
            <v>2.60857E-2</v>
          </cell>
          <cell r="S2216">
            <v>3052.0268999999998</v>
          </cell>
          <cell r="T2216">
            <v>3052.0008143</v>
          </cell>
          <cell r="U2216">
            <v>2.6085699999839562E-2</v>
          </cell>
          <cell r="W2216">
            <v>1998</v>
          </cell>
          <cell r="X2216">
            <v>6</v>
          </cell>
          <cell r="Y2216">
            <v>0</v>
          </cell>
          <cell r="Z2216">
            <v>1.1114365766683647</v>
          </cell>
          <cell r="AA2216">
            <v>5</v>
          </cell>
          <cell r="AB2216">
            <v>0</v>
          </cell>
          <cell r="AC2216">
            <v>0.03</v>
          </cell>
          <cell r="AD2216">
            <v>0</v>
          </cell>
          <cell r="AH2216">
            <v>0</v>
          </cell>
        </row>
        <row r="2217">
          <cell r="A2217" t="str">
            <v>G980739-000</v>
          </cell>
          <cell r="B2217" t="str">
            <v>Fixtures and fittings</v>
          </cell>
          <cell r="C2217">
            <v>1301</v>
          </cell>
          <cell r="D2217" t="str">
            <v>IS</v>
          </cell>
          <cell r="E2217" t="str">
            <v>N/A</v>
          </cell>
          <cell r="F2217">
            <v>5104332</v>
          </cell>
          <cell r="G2217" t="str">
            <v>CDG GROUP</v>
          </cell>
          <cell r="H2217" t="str">
            <v>SWITCHING HUB ( ACT LOG PROJ ) 25%</v>
          </cell>
          <cell r="I2217">
            <v>36053</v>
          </cell>
          <cell r="J2217">
            <v>36152</v>
          </cell>
          <cell r="K2217">
            <v>1820</v>
          </cell>
          <cell r="L2217">
            <v>0</v>
          </cell>
          <cell r="M2217">
            <v>55186.17</v>
          </cell>
          <cell r="N2217">
            <v>55185.17</v>
          </cell>
          <cell r="O2217">
            <v>1</v>
          </cell>
          <cell r="R2217">
            <v>2.7299400000000001E-2</v>
          </cell>
          <cell r="S2217">
            <v>1506.549329298</v>
          </cell>
          <cell r="T2217">
            <v>1506.522029898</v>
          </cell>
          <cell r="U2217">
            <v>2.7299399999947127E-2</v>
          </cell>
          <cell r="W2217">
            <v>1998</v>
          </cell>
          <cell r="X2217">
            <v>7</v>
          </cell>
          <cell r="Y2217">
            <v>1.1800356506238858</v>
          </cell>
          <cell r="Z2217">
            <v>1</v>
          </cell>
          <cell r="AA2217">
            <v>4</v>
          </cell>
          <cell r="AB2217">
            <v>1700</v>
          </cell>
          <cell r="AC2217">
            <v>0.08</v>
          </cell>
          <cell r="AD2217">
            <v>140</v>
          </cell>
          <cell r="AH2217">
            <v>0.5</v>
          </cell>
        </row>
        <row r="2218">
          <cell r="A2218" t="str">
            <v>G980739-001</v>
          </cell>
          <cell r="B2218" t="str">
            <v>Fixtures and fittings</v>
          </cell>
          <cell r="C2218">
            <v>1301</v>
          </cell>
          <cell r="D2218" t="str">
            <v>IS</v>
          </cell>
          <cell r="E2218" t="str">
            <v>N/A</v>
          </cell>
          <cell r="F2218" t="str">
            <v>LM-4569,4745</v>
          </cell>
          <cell r="G2218" t="str">
            <v>THE COMMUNICATION</v>
          </cell>
          <cell r="H2218" t="str">
            <v>SWITCHING HUB ( ACT LOG PROJ )</v>
          </cell>
          <cell r="I2218">
            <v>36119</v>
          </cell>
          <cell r="J2218">
            <v>36152</v>
          </cell>
          <cell r="K2218">
            <v>1820</v>
          </cell>
          <cell r="L2218">
            <v>0</v>
          </cell>
          <cell r="M2218">
            <v>171299.4</v>
          </cell>
          <cell r="N2218">
            <v>171298.4</v>
          </cell>
          <cell r="O2218">
            <v>1</v>
          </cell>
          <cell r="R2218">
            <v>2.7299400000000001E-2</v>
          </cell>
          <cell r="S2218">
            <v>4676.3708403600003</v>
          </cell>
          <cell r="T2218">
            <v>4676.3435409599997</v>
          </cell>
          <cell r="U2218">
            <v>2.7299400000629248E-2</v>
          </cell>
          <cell r="W2218">
            <v>1998</v>
          </cell>
          <cell r="X2218">
            <v>7</v>
          </cell>
          <cell r="Y2218">
            <v>1.1800356506238858</v>
          </cell>
          <cell r="Z2218">
            <v>1</v>
          </cell>
          <cell r="AA2218">
            <v>4</v>
          </cell>
          <cell r="AB2218">
            <v>5300</v>
          </cell>
          <cell r="AC2218">
            <v>0.08</v>
          </cell>
          <cell r="AD2218">
            <v>420</v>
          </cell>
          <cell r="AH2218">
            <v>0.5</v>
          </cell>
        </row>
        <row r="2219">
          <cell r="A2219" t="str">
            <v>G980740-000</v>
          </cell>
          <cell r="B2219" t="str">
            <v>Fixtures and fittings</v>
          </cell>
          <cell r="C2219">
            <v>1301</v>
          </cell>
          <cell r="D2219" t="str">
            <v>IS</v>
          </cell>
          <cell r="E2219" t="str">
            <v>N/A</v>
          </cell>
          <cell r="F2219">
            <v>5104332</v>
          </cell>
          <cell r="G2219" t="str">
            <v>COMMUNICATION</v>
          </cell>
          <cell r="H2219" t="str">
            <v>SWITCHING HUB ( ACT LOG PROJ ) 25%</v>
          </cell>
          <cell r="I2219">
            <v>36053</v>
          </cell>
          <cell r="J2219">
            <v>36152</v>
          </cell>
          <cell r="K2219">
            <v>1820</v>
          </cell>
          <cell r="L2219">
            <v>0</v>
          </cell>
          <cell r="M2219">
            <v>55186.17</v>
          </cell>
          <cell r="N2219">
            <v>55185.17</v>
          </cell>
          <cell r="O2219">
            <v>1</v>
          </cell>
          <cell r="R2219">
            <v>2.54215E-2</v>
          </cell>
          <cell r="S2219">
            <v>1402.915220655</v>
          </cell>
          <cell r="T2219">
            <v>1402.889799155</v>
          </cell>
          <cell r="U2219">
            <v>2.5421499999993102E-2</v>
          </cell>
          <cell r="W2219">
            <v>1998</v>
          </cell>
          <cell r="X2219">
            <v>7</v>
          </cell>
          <cell r="Y2219">
            <v>1.1800356506238858</v>
          </cell>
          <cell r="Z2219">
            <v>1</v>
          </cell>
          <cell r="AA2219">
            <v>4</v>
          </cell>
          <cell r="AB2219">
            <v>1700</v>
          </cell>
          <cell r="AC2219">
            <v>0.08</v>
          </cell>
          <cell r="AD2219">
            <v>140</v>
          </cell>
          <cell r="AH2219">
            <v>0.5</v>
          </cell>
        </row>
        <row r="2220">
          <cell r="A2220" t="str">
            <v>G980740-001</v>
          </cell>
          <cell r="B2220" t="str">
            <v>Fixtures and fittings</v>
          </cell>
          <cell r="C2220">
            <v>1301</v>
          </cell>
          <cell r="D2220" t="str">
            <v>IS</v>
          </cell>
          <cell r="E2220" t="str">
            <v>N/A</v>
          </cell>
          <cell r="F2220" t="str">
            <v>LM-4569,4745</v>
          </cell>
          <cell r="G2220" t="str">
            <v>COMMUNICATION</v>
          </cell>
          <cell r="H2220" t="str">
            <v>SWITCHING HUB ( ACT LOG PROJ )</v>
          </cell>
          <cell r="I2220">
            <v>36119</v>
          </cell>
          <cell r="J2220">
            <v>36152</v>
          </cell>
          <cell r="K2220">
            <v>1820</v>
          </cell>
          <cell r="L2220">
            <v>0</v>
          </cell>
          <cell r="M2220">
            <v>171299.4</v>
          </cell>
          <cell r="N2220">
            <v>171298.4</v>
          </cell>
          <cell r="O2220">
            <v>1</v>
          </cell>
          <cell r="R2220">
            <v>2.60857E-2</v>
          </cell>
          <cell r="S2220">
            <v>4468.4647585799994</v>
          </cell>
          <cell r="T2220">
            <v>4468.43867288</v>
          </cell>
          <cell r="U2220">
            <v>2.6085699999384815E-2</v>
          </cell>
          <cell r="W2220">
            <v>1998</v>
          </cell>
          <cell r="X2220">
            <v>7</v>
          </cell>
          <cell r="Y2220">
            <v>1.1800356506238858</v>
          </cell>
          <cell r="Z2220">
            <v>1</v>
          </cell>
          <cell r="AA2220">
            <v>4</v>
          </cell>
          <cell r="AB2220">
            <v>5300</v>
          </cell>
          <cell r="AC2220">
            <v>0.08</v>
          </cell>
          <cell r="AD2220">
            <v>420</v>
          </cell>
          <cell r="AH2220">
            <v>0.5</v>
          </cell>
        </row>
        <row r="2221">
          <cell r="A2221" t="str">
            <v>G980741-000</v>
          </cell>
          <cell r="B2221" t="str">
            <v>Fixtures and fittings</v>
          </cell>
          <cell r="C2221">
            <v>1301</v>
          </cell>
          <cell r="D2221" t="str">
            <v>IS</v>
          </cell>
          <cell r="E2221" t="str">
            <v>N/A</v>
          </cell>
          <cell r="F2221">
            <v>5104414</v>
          </cell>
          <cell r="G2221" t="str">
            <v>COMMUNICATION</v>
          </cell>
          <cell r="H2221" t="str">
            <v>SMART SWITCH2200 ( 25% )</v>
          </cell>
          <cell r="I2221">
            <v>36081</v>
          </cell>
          <cell r="J2221">
            <v>36152</v>
          </cell>
          <cell r="K2221">
            <v>1820</v>
          </cell>
          <cell r="L2221">
            <v>0</v>
          </cell>
          <cell r="M2221">
            <v>60689.3</v>
          </cell>
          <cell r="N2221">
            <v>60688.3</v>
          </cell>
          <cell r="O2221">
            <v>1</v>
          </cell>
          <cell r="R2221">
            <v>2.7299400000000001E-2</v>
          </cell>
          <cell r="S2221">
            <v>1656.7814764200002</v>
          </cell>
          <cell r="T2221">
            <v>1656.7541770200003</v>
          </cell>
          <cell r="U2221">
            <v>2.7299399999947127E-2</v>
          </cell>
          <cell r="W2221">
            <v>1998</v>
          </cell>
          <cell r="X2221">
            <v>7</v>
          </cell>
          <cell r="Y2221">
            <v>1.1800356506238858</v>
          </cell>
          <cell r="Z2221">
            <v>1</v>
          </cell>
          <cell r="AA2221">
            <v>4</v>
          </cell>
          <cell r="AB2221">
            <v>1900</v>
          </cell>
          <cell r="AC2221">
            <v>0.08</v>
          </cell>
          <cell r="AD2221">
            <v>150</v>
          </cell>
          <cell r="AH2221">
            <v>0.5</v>
          </cell>
        </row>
        <row r="2222">
          <cell r="A2222" t="str">
            <v>G980741-001</v>
          </cell>
          <cell r="B2222" t="str">
            <v>Fixtures and fittings</v>
          </cell>
          <cell r="C2222">
            <v>1301</v>
          </cell>
          <cell r="D2222" t="str">
            <v>IS</v>
          </cell>
          <cell r="E2222" t="str">
            <v>N/A</v>
          </cell>
          <cell r="F2222" t="str">
            <v>LM-4744</v>
          </cell>
          <cell r="G2222" t="str">
            <v>COMMUNICATION</v>
          </cell>
          <cell r="H2222" t="str">
            <v>SMART SWITCH2200</v>
          </cell>
          <cell r="I2222">
            <v>36119</v>
          </cell>
          <cell r="J2222">
            <v>36152</v>
          </cell>
          <cell r="K2222">
            <v>1820</v>
          </cell>
          <cell r="L2222">
            <v>0</v>
          </cell>
          <cell r="M2222">
            <v>150334.70000000001</v>
          </cell>
          <cell r="N2222">
            <v>150333.70000000001</v>
          </cell>
          <cell r="O2222">
            <v>1</v>
          </cell>
          <cell r="R2222">
            <v>2.7299400000000001E-2</v>
          </cell>
          <cell r="S2222">
            <v>4104.0471091800009</v>
          </cell>
          <cell r="T2222">
            <v>4104.0198097800003</v>
          </cell>
          <cell r="U2222">
            <v>2.7299400000629248E-2</v>
          </cell>
          <cell r="W2222">
            <v>1998</v>
          </cell>
          <cell r="X2222">
            <v>7</v>
          </cell>
          <cell r="Y2222">
            <v>1.1800356506238858</v>
          </cell>
          <cell r="Z2222">
            <v>1</v>
          </cell>
          <cell r="AA2222">
            <v>4</v>
          </cell>
          <cell r="AB2222">
            <v>4700</v>
          </cell>
          <cell r="AC2222">
            <v>0.08</v>
          </cell>
          <cell r="AD2222">
            <v>380</v>
          </cell>
          <cell r="AH2222">
            <v>0.5</v>
          </cell>
        </row>
        <row r="2223">
          <cell r="A2223" t="str">
            <v>G980742-000</v>
          </cell>
          <cell r="B2223" t="str">
            <v>Fixtures and fittings</v>
          </cell>
          <cell r="C2223">
            <v>1301</v>
          </cell>
          <cell r="D2223" t="str">
            <v>IS</v>
          </cell>
          <cell r="E2223" t="str">
            <v>N/A</v>
          </cell>
          <cell r="F2223">
            <v>5104414</v>
          </cell>
          <cell r="G2223" t="str">
            <v>COMMUNICATION</v>
          </cell>
          <cell r="H2223" t="str">
            <v>SMART SWITCH2200 ( 25% )</v>
          </cell>
          <cell r="I2223">
            <v>36081</v>
          </cell>
          <cell r="J2223">
            <v>36152</v>
          </cell>
          <cell r="K2223">
            <v>1820</v>
          </cell>
          <cell r="L2223">
            <v>0</v>
          </cell>
          <cell r="M2223">
            <v>60689.3</v>
          </cell>
          <cell r="N2223">
            <v>60688.3</v>
          </cell>
          <cell r="O2223">
            <v>1</v>
          </cell>
          <cell r="R2223">
            <v>2.54215E-2</v>
          </cell>
          <cell r="S2223">
            <v>1542.8130399500001</v>
          </cell>
          <cell r="T2223">
            <v>1542.7876184500001</v>
          </cell>
          <cell r="U2223">
            <v>2.5421499999993102E-2</v>
          </cell>
          <cell r="W2223">
            <v>1998</v>
          </cell>
          <cell r="X2223">
            <v>7</v>
          </cell>
          <cell r="Y2223">
            <v>1.1800356506238858</v>
          </cell>
          <cell r="Z2223">
            <v>1</v>
          </cell>
          <cell r="AA2223">
            <v>4</v>
          </cell>
          <cell r="AB2223">
            <v>1900</v>
          </cell>
          <cell r="AC2223">
            <v>0.08</v>
          </cell>
          <cell r="AD2223">
            <v>150</v>
          </cell>
          <cell r="AH2223">
            <v>0.5</v>
          </cell>
        </row>
        <row r="2224">
          <cell r="A2224" t="str">
            <v>G980742-001</v>
          </cell>
          <cell r="B2224" t="str">
            <v>Fixtures and fittings</v>
          </cell>
          <cell r="C2224">
            <v>1301</v>
          </cell>
          <cell r="D2224" t="str">
            <v>IS</v>
          </cell>
          <cell r="E2224" t="str">
            <v>N/A</v>
          </cell>
          <cell r="F2224" t="str">
            <v>LM-4744</v>
          </cell>
          <cell r="G2224" t="str">
            <v>COMMUNICATION</v>
          </cell>
          <cell r="H2224" t="str">
            <v>SMART SWITCH2200</v>
          </cell>
          <cell r="I2224">
            <v>36119</v>
          </cell>
          <cell r="J2224">
            <v>36152</v>
          </cell>
          <cell r="K2224">
            <v>1820</v>
          </cell>
          <cell r="L2224">
            <v>0</v>
          </cell>
          <cell r="M2224">
            <v>134657.70000000001</v>
          </cell>
          <cell r="N2224">
            <v>134656.70000000001</v>
          </cell>
          <cell r="O2224">
            <v>1</v>
          </cell>
          <cell r="R2224">
            <v>2.60857E-2</v>
          </cell>
          <cell r="S2224">
            <v>3512.6403648900005</v>
          </cell>
          <cell r="T2224">
            <v>3512.6142791900002</v>
          </cell>
          <cell r="U2224">
            <v>2.608570000029431E-2</v>
          </cell>
          <cell r="W2224">
            <v>1998</v>
          </cell>
          <cell r="X2224">
            <v>7</v>
          </cell>
          <cell r="Y2224">
            <v>1.1800356506238858</v>
          </cell>
          <cell r="Z2224">
            <v>1</v>
          </cell>
          <cell r="AA2224">
            <v>4</v>
          </cell>
          <cell r="AB2224">
            <v>4200</v>
          </cell>
          <cell r="AC2224">
            <v>0.08</v>
          </cell>
          <cell r="AD2224">
            <v>340</v>
          </cell>
          <cell r="AH2224">
            <v>0.5</v>
          </cell>
        </row>
        <row r="2225">
          <cell r="A2225" t="str">
            <v>G980743-000</v>
          </cell>
          <cell r="B2225" t="str">
            <v>Fixtures and fittings</v>
          </cell>
          <cell r="C2225">
            <v>1301</v>
          </cell>
          <cell r="D2225" t="str">
            <v>IS</v>
          </cell>
          <cell r="E2225" t="str">
            <v>N/A</v>
          </cell>
          <cell r="F2225">
            <v>5104414</v>
          </cell>
          <cell r="G2225" t="str">
            <v>COMMUNICATION</v>
          </cell>
          <cell r="H2225" t="str">
            <v>SMART SWITCH2200 ( 25% )</v>
          </cell>
          <cell r="I2225">
            <v>36081</v>
          </cell>
          <cell r="J2225">
            <v>36152</v>
          </cell>
          <cell r="K2225">
            <v>1820</v>
          </cell>
          <cell r="L2225">
            <v>0</v>
          </cell>
          <cell r="M2225">
            <v>60689.3</v>
          </cell>
          <cell r="N2225">
            <v>60688.3</v>
          </cell>
          <cell r="O2225">
            <v>1</v>
          </cell>
          <cell r="R2225">
            <v>2.7299400000000001E-2</v>
          </cell>
          <cell r="S2225">
            <v>1656.7814764200002</v>
          </cell>
          <cell r="T2225">
            <v>1656.7541770200003</v>
          </cell>
          <cell r="U2225">
            <v>2.7299399999947127E-2</v>
          </cell>
          <cell r="W2225">
            <v>1998</v>
          </cell>
          <cell r="X2225">
            <v>7</v>
          </cell>
          <cell r="Y2225">
            <v>1.1800356506238858</v>
          </cell>
          <cell r="Z2225">
            <v>1</v>
          </cell>
          <cell r="AA2225">
            <v>4</v>
          </cell>
          <cell r="AB2225">
            <v>1900</v>
          </cell>
          <cell r="AC2225">
            <v>0.08</v>
          </cell>
          <cell r="AD2225">
            <v>150</v>
          </cell>
          <cell r="AH2225">
            <v>0.5</v>
          </cell>
        </row>
        <row r="2226">
          <cell r="A2226" t="str">
            <v>G980743-001</v>
          </cell>
          <cell r="B2226" t="str">
            <v>Fixtures and fittings</v>
          </cell>
          <cell r="C2226">
            <v>1301</v>
          </cell>
          <cell r="D2226" t="str">
            <v>IS</v>
          </cell>
          <cell r="E2226" t="str">
            <v>N/A</v>
          </cell>
          <cell r="F2226" t="str">
            <v>LM-4744</v>
          </cell>
          <cell r="G2226" t="str">
            <v>COMMUNICATION</v>
          </cell>
          <cell r="H2226" t="str">
            <v>SMART SWITCH2200</v>
          </cell>
          <cell r="I2226">
            <v>36119</v>
          </cell>
          <cell r="J2226">
            <v>36152</v>
          </cell>
          <cell r="K2226">
            <v>1820</v>
          </cell>
          <cell r="L2226">
            <v>0</v>
          </cell>
          <cell r="M2226">
            <v>134657.70000000001</v>
          </cell>
          <cell r="N2226">
            <v>134656.70000000001</v>
          </cell>
          <cell r="O2226">
            <v>1</v>
          </cell>
          <cell r="R2226">
            <v>2.7299400000000001E-2</v>
          </cell>
          <cell r="S2226">
            <v>3676.0744153800006</v>
          </cell>
          <cell r="T2226">
            <v>3676.0471159800004</v>
          </cell>
          <cell r="U2226">
            <v>2.7299400000174501E-2</v>
          </cell>
          <cell r="W2226">
            <v>1998</v>
          </cell>
          <cell r="X2226">
            <v>7</v>
          </cell>
          <cell r="Y2226">
            <v>1.1800356506238858</v>
          </cell>
          <cell r="Z2226">
            <v>1</v>
          </cell>
          <cell r="AA2226">
            <v>4</v>
          </cell>
          <cell r="AB2226">
            <v>4200</v>
          </cell>
          <cell r="AC2226">
            <v>0.08</v>
          </cell>
          <cell r="AD2226">
            <v>340</v>
          </cell>
          <cell r="AH2226">
            <v>0.5</v>
          </cell>
        </row>
        <row r="2227">
          <cell r="A2227" t="str">
            <v>G980744-000</v>
          </cell>
          <cell r="B2227" t="str">
            <v>Fixtures and fittings</v>
          </cell>
          <cell r="C2227">
            <v>1301</v>
          </cell>
          <cell r="D2227" t="str">
            <v>IS</v>
          </cell>
          <cell r="E2227" t="str">
            <v>N/A</v>
          </cell>
          <cell r="F2227">
            <v>5104414</v>
          </cell>
          <cell r="G2227" t="str">
            <v>COMMUNICATION</v>
          </cell>
          <cell r="H2227" t="str">
            <v>SMART SWITCH2200 ( 25% )</v>
          </cell>
          <cell r="I2227">
            <v>36081</v>
          </cell>
          <cell r="J2227">
            <v>36152</v>
          </cell>
          <cell r="K2227">
            <v>1820</v>
          </cell>
          <cell r="L2227">
            <v>0</v>
          </cell>
          <cell r="M2227">
            <v>60689.3</v>
          </cell>
          <cell r="N2227">
            <v>60688.3</v>
          </cell>
          <cell r="O2227">
            <v>1</v>
          </cell>
          <cell r="R2227">
            <v>2.54215E-2</v>
          </cell>
          <cell r="S2227">
            <v>1542.8130399500001</v>
          </cell>
          <cell r="T2227">
            <v>1542.7876184500001</v>
          </cell>
          <cell r="U2227">
            <v>2.5421499999993102E-2</v>
          </cell>
          <cell r="W2227">
            <v>1998</v>
          </cell>
          <cell r="X2227">
            <v>7</v>
          </cell>
          <cell r="Y2227">
            <v>1.1800356506238858</v>
          </cell>
          <cell r="Z2227">
            <v>1</v>
          </cell>
          <cell r="AA2227">
            <v>4</v>
          </cell>
          <cell r="AB2227">
            <v>1900</v>
          </cell>
          <cell r="AC2227">
            <v>0.08</v>
          </cell>
          <cell r="AD2227">
            <v>150</v>
          </cell>
          <cell r="AH2227">
            <v>0.5</v>
          </cell>
        </row>
        <row r="2228">
          <cell r="A2228" t="str">
            <v>G980744-001</v>
          </cell>
          <cell r="B2228" t="str">
            <v>Fixtures and fittings</v>
          </cell>
          <cell r="C2228">
            <v>1301</v>
          </cell>
          <cell r="D2228" t="str">
            <v>IS</v>
          </cell>
          <cell r="E2228" t="str">
            <v>N/A</v>
          </cell>
          <cell r="F2228" t="str">
            <v>LM-4744</v>
          </cell>
          <cell r="G2228" t="str">
            <v>COMMUNICATION</v>
          </cell>
          <cell r="H2228" t="str">
            <v>SMART SWITCH2200</v>
          </cell>
          <cell r="I2228">
            <v>36119</v>
          </cell>
          <cell r="J2228">
            <v>36152</v>
          </cell>
          <cell r="K2228">
            <v>1820</v>
          </cell>
          <cell r="L2228">
            <v>0</v>
          </cell>
          <cell r="M2228">
            <v>134657.70000000001</v>
          </cell>
          <cell r="N2228">
            <v>134656.70000000001</v>
          </cell>
          <cell r="O2228">
            <v>1</v>
          </cell>
          <cell r="R2228">
            <v>2.60857E-2</v>
          </cell>
          <cell r="S2228">
            <v>3512.6403648900005</v>
          </cell>
          <cell r="T2228">
            <v>3512.6142791900002</v>
          </cell>
          <cell r="U2228">
            <v>2.608570000029431E-2</v>
          </cell>
          <cell r="W2228">
            <v>1998</v>
          </cell>
          <cell r="X2228">
            <v>7</v>
          </cell>
          <cell r="Y2228">
            <v>1.1800356506238858</v>
          </cell>
          <cell r="Z2228">
            <v>1</v>
          </cell>
          <cell r="AA2228">
            <v>4</v>
          </cell>
          <cell r="AB2228">
            <v>4200</v>
          </cell>
          <cell r="AC2228">
            <v>0.08</v>
          </cell>
          <cell r="AD2228">
            <v>340</v>
          </cell>
          <cell r="AH2228">
            <v>0.5</v>
          </cell>
        </row>
        <row r="2229">
          <cell r="A2229" t="str">
            <v>G980745-000</v>
          </cell>
          <cell r="B2229" t="str">
            <v>Fixtures and fittings</v>
          </cell>
          <cell r="C2229">
            <v>1301</v>
          </cell>
          <cell r="D2229" t="str">
            <v>IS</v>
          </cell>
          <cell r="E2229" t="str">
            <v>N/A</v>
          </cell>
          <cell r="F2229">
            <v>5104414</v>
          </cell>
          <cell r="G2229" t="str">
            <v>COMMUNICATION</v>
          </cell>
          <cell r="H2229" t="str">
            <v>SHIVA LANROVER ( 25% )</v>
          </cell>
          <cell r="I2229">
            <v>36081</v>
          </cell>
          <cell r="J2229">
            <v>36152</v>
          </cell>
          <cell r="K2229">
            <v>1820</v>
          </cell>
          <cell r="L2229">
            <v>0</v>
          </cell>
          <cell r="M2229">
            <v>60689.3</v>
          </cell>
          <cell r="N2229">
            <v>60688.3</v>
          </cell>
          <cell r="O2229">
            <v>1</v>
          </cell>
          <cell r="R2229">
            <v>2.7299400000000001E-2</v>
          </cell>
          <cell r="S2229">
            <v>1656.7814764200002</v>
          </cell>
          <cell r="T2229">
            <v>1656.7541770200003</v>
          </cell>
          <cell r="U2229">
            <v>2.7299399999947127E-2</v>
          </cell>
          <cell r="W2229">
            <v>1998</v>
          </cell>
          <cell r="X2229">
            <v>7</v>
          </cell>
          <cell r="Y2229">
            <v>1.1800356506238858</v>
          </cell>
          <cell r="Z2229">
            <v>1</v>
          </cell>
          <cell r="AA2229">
            <v>4</v>
          </cell>
          <cell r="AB2229">
            <v>1900</v>
          </cell>
          <cell r="AC2229">
            <v>0.08</v>
          </cell>
          <cell r="AD2229">
            <v>150</v>
          </cell>
          <cell r="AH2229">
            <v>0.5</v>
          </cell>
        </row>
        <row r="2230">
          <cell r="A2230" t="str">
            <v>G980745-001</v>
          </cell>
          <cell r="B2230" t="str">
            <v>Fixtures and fittings</v>
          </cell>
          <cell r="C2230">
            <v>1301</v>
          </cell>
          <cell r="D2230" t="str">
            <v>IS</v>
          </cell>
          <cell r="E2230" t="str">
            <v>N/A</v>
          </cell>
          <cell r="F2230" t="str">
            <v>LM-4744</v>
          </cell>
          <cell r="G2230" t="str">
            <v>COMMUNICATION</v>
          </cell>
          <cell r="H2230" t="str">
            <v>SHIVA LANROVER</v>
          </cell>
          <cell r="I2230">
            <v>36119</v>
          </cell>
          <cell r="J2230">
            <v>36152</v>
          </cell>
          <cell r="K2230">
            <v>1820</v>
          </cell>
          <cell r="L2230">
            <v>0</v>
          </cell>
          <cell r="M2230">
            <v>134657.70000000001</v>
          </cell>
          <cell r="N2230">
            <v>134656.70000000001</v>
          </cell>
          <cell r="O2230">
            <v>1</v>
          </cell>
          <cell r="R2230">
            <v>2.7299400000000001E-2</v>
          </cell>
          <cell r="S2230">
            <v>3676.0744153800006</v>
          </cell>
          <cell r="T2230">
            <v>3676.0471159800004</v>
          </cell>
          <cell r="U2230">
            <v>2.7299400000174501E-2</v>
          </cell>
          <cell r="W2230">
            <v>1998</v>
          </cell>
          <cell r="X2230">
            <v>7</v>
          </cell>
          <cell r="Y2230">
            <v>1.1800356506238858</v>
          </cell>
          <cell r="Z2230">
            <v>1</v>
          </cell>
          <cell r="AA2230">
            <v>4</v>
          </cell>
          <cell r="AB2230">
            <v>4200</v>
          </cell>
          <cell r="AC2230">
            <v>0.08</v>
          </cell>
          <cell r="AD2230">
            <v>340</v>
          </cell>
          <cell r="AH2230">
            <v>0.5</v>
          </cell>
        </row>
        <row r="2231">
          <cell r="A2231" t="str">
            <v>G980746-000</v>
          </cell>
          <cell r="B2231" t="str">
            <v>Fixtures and fittings</v>
          </cell>
          <cell r="C2231">
            <v>1301</v>
          </cell>
          <cell r="D2231" t="str">
            <v>IS</v>
          </cell>
          <cell r="E2231" t="str">
            <v>N/A</v>
          </cell>
          <cell r="F2231">
            <v>5104413</v>
          </cell>
          <cell r="G2231" t="str">
            <v>COMMUNICATION</v>
          </cell>
          <cell r="H2231" t="str">
            <v>16 PORT SWITCHED FAST ETHERNET ( 25% )</v>
          </cell>
          <cell r="I2231">
            <v>36081</v>
          </cell>
          <cell r="J2231">
            <v>36152</v>
          </cell>
          <cell r="K2231">
            <v>1820</v>
          </cell>
          <cell r="L2231">
            <v>0</v>
          </cell>
          <cell r="M2231">
            <v>176306</v>
          </cell>
          <cell r="N2231">
            <v>176305</v>
          </cell>
          <cell r="O2231">
            <v>1</v>
          </cell>
          <cell r="R2231">
            <v>2.54215E-2</v>
          </cell>
          <cell r="S2231">
            <v>4481.9629789999999</v>
          </cell>
          <cell r="T2231">
            <v>4481.9375575000004</v>
          </cell>
          <cell r="U2231">
            <v>2.5421499999538355E-2</v>
          </cell>
          <cell r="W2231">
            <v>1998</v>
          </cell>
          <cell r="X2231">
            <v>7</v>
          </cell>
          <cell r="Y2231">
            <v>1.1800356506238858</v>
          </cell>
          <cell r="Z2231">
            <v>1</v>
          </cell>
          <cell r="AA2231">
            <v>4</v>
          </cell>
          <cell r="AB2231">
            <v>5500</v>
          </cell>
          <cell r="AC2231">
            <v>0.08</v>
          </cell>
          <cell r="AD2231">
            <v>440</v>
          </cell>
          <cell r="AH2231">
            <v>0.5</v>
          </cell>
        </row>
        <row r="2232">
          <cell r="A2232" t="str">
            <v>G980746-001</v>
          </cell>
          <cell r="B2232" t="str">
            <v>Fixtures and fittings</v>
          </cell>
          <cell r="C2232">
            <v>1301</v>
          </cell>
          <cell r="D2232" t="str">
            <v>IS</v>
          </cell>
          <cell r="E2232" t="str">
            <v>N/A</v>
          </cell>
          <cell r="F2232" t="str">
            <v>LM-4743</v>
          </cell>
          <cell r="G2232" t="str">
            <v>COMMUNICATION</v>
          </cell>
          <cell r="H2232" t="str">
            <v>16 PORT SWITCHED FAST ETHERNET</v>
          </cell>
          <cell r="I2232">
            <v>36119</v>
          </cell>
          <cell r="J2232">
            <v>36152</v>
          </cell>
          <cell r="K2232">
            <v>1820</v>
          </cell>
          <cell r="L2232">
            <v>0</v>
          </cell>
          <cell r="M2232">
            <v>871729</v>
          </cell>
          <cell r="N2232">
            <v>871728</v>
          </cell>
          <cell r="O2232">
            <v>1</v>
          </cell>
          <cell r="R2232">
            <v>2.60857E-2</v>
          </cell>
          <cell r="S2232">
            <v>22739.6611753</v>
          </cell>
          <cell r="T2232">
            <v>22739.6350896</v>
          </cell>
          <cell r="U2232">
            <v>2.6085699999384815E-2</v>
          </cell>
          <cell r="W2232">
            <v>1998</v>
          </cell>
          <cell r="X2232">
            <v>7</v>
          </cell>
          <cell r="Y2232">
            <v>1.1800356506238858</v>
          </cell>
          <cell r="Z2232">
            <v>1</v>
          </cell>
          <cell r="AA2232">
            <v>4</v>
          </cell>
          <cell r="AB2232">
            <v>27000</v>
          </cell>
          <cell r="AC2232">
            <v>0.08</v>
          </cell>
          <cell r="AD2232">
            <v>2200</v>
          </cell>
          <cell r="AH2232">
            <v>0.5</v>
          </cell>
        </row>
        <row r="2233">
          <cell r="A2233" t="str">
            <v>G980747-000</v>
          </cell>
          <cell r="B2233" t="str">
            <v>Fixtures and fittings</v>
          </cell>
          <cell r="C2233">
            <v>1301</v>
          </cell>
          <cell r="D2233" t="str">
            <v>IS</v>
          </cell>
          <cell r="E2233" t="str">
            <v>N/A</v>
          </cell>
          <cell r="F2233">
            <v>5104415</v>
          </cell>
          <cell r="G2233" t="str">
            <v>COMMUNICATION</v>
          </cell>
          <cell r="H2233" t="str">
            <v>24 PORT 10/100 SMART SWITCH ( 25% )</v>
          </cell>
          <cell r="I2233">
            <v>36081</v>
          </cell>
          <cell r="J2233">
            <v>36152</v>
          </cell>
          <cell r="K2233">
            <v>1820</v>
          </cell>
          <cell r="L2233">
            <v>0</v>
          </cell>
          <cell r="M2233">
            <v>77690</v>
          </cell>
          <cell r="N2233">
            <v>77689</v>
          </cell>
          <cell r="O2233">
            <v>1</v>
          </cell>
          <cell r="R2233">
            <v>2.7299400000000001E-2</v>
          </cell>
          <cell r="S2233">
            <v>2120.890386</v>
          </cell>
          <cell r="T2233">
            <v>2120.8630866000003</v>
          </cell>
          <cell r="U2233">
            <v>2.7299399999719753E-2</v>
          </cell>
          <cell r="W2233">
            <v>1998</v>
          </cell>
          <cell r="X2233">
            <v>7</v>
          </cell>
          <cell r="Y2233">
            <v>1.1800356506238858</v>
          </cell>
          <cell r="Z2233">
            <v>1</v>
          </cell>
          <cell r="AA2233">
            <v>4</v>
          </cell>
          <cell r="AB2233">
            <v>2400</v>
          </cell>
          <cell r="AC2233">
            <v>0.08</v>
          </cell>
          <cell r="AD2233">
            <v>190</v>
          </cell>
          <cell r="AH2233">
            <v>0.5</v>
          </cell>
        </row>
        <row r="2234">
          <cell r="A2234" t="str">
            <v>G980747-001</v>
          </cell>
          <cell r="B2234" t="str">
            <v>Fixtures and fittings</v>
          </cell>
          <cell r="C2234">
            <v>1301</v>
          </cell>
          <cell r="D2234" t="str">
            <v>IS</v>
          </cell>
          <cell r="E2234" t="str">
            <v>N/A</v>
          </cell>
          <cell r="F2234" t="str">
            <v>LM-4745</v>
          </cell>
          <cell r="G2234" t="str">
            <v>COMMUNICATION</v>
          </cell>
          <cell r="H2234" t="str">
            <v>24 PORT 10/100 SMART SWITCH</v>
          </cell>
          <cell r="I2234">
            <v>36119</v>
          </cell>
          <cell r="J2234">
            <v>36152</v>
          </cell>
          <cell r="K2234">
            <v>1820</v>
          </cell>
          <cell r="L2234">
            <v>0</v>
          </cell>
          <cell r="M2234">
            <v>148290</v>
          </cell>
          <cell r="N2234">
            <v>148289</v>
          </cell>
          <cell r="O2234">
            <v>1</v>
          </cell>
          <cell r="R2234">
            <v>2.7299400000000001E-2</v>
          </cell>
          <cell r="S2234">
            <v>4048.2280260000002</v>
          </cell>
          <cell r="T2234">
            <v>4048.2007266000001</v>
          </cell>
          <cell r="U2234">
            <v>2.7299400000174501E-2</v>
          </cell>
          <cell r="W2234">
            <v>1998</v>
          </cell>
          <cell r="X2234">
            <v>7</v>
          </cell>
          <cell r="Y2234">
            <v>1.1800356506238858</v>
          </cell>
          <cell r="Z2234">
            <v>1</v>
          </cell>
          <cell r="AA2234">
            <v>4</v>
          </cell>
          <cell r="AB2234">
            <v>4600</v>
          </cell>
          <cell r="AC2234">
            <v>0.08</v>
          </cell>
          <cell r="AD2234">
            <v>370</v>
          </cell>
          <cell r="AH2234">
            <v>0.5</v>
          </cell>
        </row>
        <row r="2235">
          <cell r="A2235" t="str">
            <v>G980748-000</v>
          </cell>
          <cell r="B2235" t="str">
            <v>Fixtures and fittings</v>
          </cell>
          <cell r="C2235">
            <v>1301</v>
          </cell>
          <cell r="D2235" t="str">
            <v>IS</v>
          </cell>
          <cell r="E2235" t="str">
            <v>N/A</v>
          </cell>
          <cell r="F2235">
            <v>5104415</v>
          </cell>
          <cell r="G2235" t="str">
            <v>COMMUNICATION</v>
          </cell>
          <cell r="H2235" t="str">
            <v>SMARTSWITCH 2200 WITH 24SWITCHED( 25% )</v>
          </cell>
          <cell r="I2235">
            <v>36081</v>
          </cell>
          <cell r="J2235">
            <v>36152</v>
          </cell>
          <cell r="K2235">
            <v>1820</v>
          </cell>
          <cell r="L2235">
            <v>0</v>
          </cell>
          <cell r="M2235">
            <v>77690</v>
          </cell>
          <cell r="N2235">
            <v>77689</v>
          </cell>
          <cell r="O2235">
            <v>1</v>
          </cell>
          <cell r="R2235">
            <v>2.54215E-2</v>
          </cell>
          <cell r="S2235">
            <v>1974.996335</v>
          </cell>
          <cell r="T2235">
            <v>1974.9709135000001</v>
          </cell>
          <cell r="U2235">
            <v>2.5421499999993102E-2</v>
          </cell>
          <cell r="W2235">
            <v>1998</v>
          </cell>
          <cell r="X2235">
            <v>7</v>
          </cell>
          <cell r="Y2235">
            <v>1.1800356506238858</v>
          </cell>
          <cell r="Z2235">
            <v>1</v>
          </cell>
          <cell r="AA2235">
            <v>4</v>
          </cell>
          <cell r="AB2235">
            <v>2400</v>
          </cell>
          <cell r="AC2235">
            <v>0.08</v>
          </cell>
          <cell r="AD2235">
            <v>190</v>
          </cell>
          <cell r="AH2235">
            <v>0.5</v>
          </cell>
        </row>
        <row r="2236">
          <cell r="A2236" t="str">
            <v>G980748-001</v>
          </cell>
          <cell r="B2236" t="str">
            <v>Fixtures and fittings</v>
          </cell>
          <cell r="C2236">
            <v>1301</v>
          </cell>
          <cell r="D2236" t="str">
            <v>IS</v>
          </cell>
          <cell r="E2236" t="str">
            <v>N/A</v>
          </cell>
          <cell r="F2236" t="str">
            <v>LM-4745</v>
          </cell>
          <cell r="G2236" t="str">
            <v>COMMUNICATION</v>
          </cell>
          <cell r="H2236" t="str">
            <v>SMARTSWITCH 2200 WITH 24SWITCHED</v>
          </cell>
          <cell r="I2236">
            <v>36119</v>
          </cell>
          <cell r="J2236">
            <v>36152</v>
          </cell>
          <cell r="K2236">
            <v>1820</v>
          </cell>
          <cell r="L2236">
            <v>0</v>
          </cell>
          <cell r="M2236">
            <v>117657</v>
          </cell>
          <cell r="N2236">
            <v>117656</v>
          </cell>
          <cell r="O2236">
            <v>1</v>
          </cell>
          <cell r="R2236">
            <v>2.60857E-2</v>
          </cell>
          <cell r="S2236">
            <v>3069.1652048999999</v>
          </cell>
          <cell r="T2236">
            <v>3069.1391192000001</v>
          </cell>
          <cell r="U2236">
            <v>2.6085699999839562E-2</v>
          </cell>
          <cell r="W2236">
            <v>1998</v>
          </cell>
          <cell r="X2236">
            <v>7</v>
          </cell>
          <cell r="Y2236">
            <v>1.1800356506238858</v>
          </cell>
          <cell r="Z2236">
            <v>1</v>
          </cell>
          <cell r="AA2236">
            <v>4</v>
          </cell>
          <cell r="AB2236">
            <v>3600</v>
          </cell>
          <cell r="AC2236">
            <v>0.08</v>
          </cell>
          <cell r="AD2236">
            <v>290</v>
          </cell>
          <cell r="AH2236">
            <v>0.5</v>
          </cell>
        </row>
        <row r="2237">
          <cell r="A2237" t="str">
            <v>G980749-000</v>
          </cell>
          <cell r="B2237" t="str">
            <v>Fixtures and fittings</v>
          </cell>
          <cell r="C2237">
            <v>1301</v>
          </cell>
          <cell r="D2237" t="str">
            <v>IS</v>
          </cell>
          <cell r="E2237" t="str">
            <v>N/A</v>
          </cell>
          <cell r="F2237">
            <v>5104415</v>
          </cell>
          <cell r="G2237" t="str">
            <v>COMMUNICATION</v>
          </cell>
          <cell r="H2237" t="str">
            <v>SMARTSWITCH 2200 WITH 24SWITCHED( 25% )</v>
          </cell>
          <cell r="I2237">
            <v>36081</v>
          </cell>
          <cell r="J2237">
            <v>36152</v>
          </cell>
          <cell r="K2237">
            <v>1820</v>
          </cell>
          <cell r="L2237">
            <v>0</v>
          </cell>
          <cell r="M2237">
            <v>77690</v>
          </cell>
          <cell r="N2237">
            <v>77689</v>
          </cell>
          <cell r="O2237">
            <v>1</v>
          </cell>
          <cell r="R2237">
            <v>2.7299400000000001E-2</v>
          </cell>
          <cell r="S2237">
            <v>2120.890386</v>
          </cell>
          <cell r="T2237">
            <v>2120.8630866000003</v>
          </cell>
          <cell r="U2237">
            <v>2.7299399999719753E-2</v>
          </cell>
          <cell r="W2237">
            <v>1998</v>
          </cell>
          <cell r="X2237">
            <v>7</v>
          </cell>
          <cell r="Y2237">
            <v>1.1800356506238858</v>
          </cell>
          <cell r="Z2237">
            <v>1</v>
          </cell>
          <cell r="AA2237">
            <v>4</v>
          </cell>
          <cell r="AB2237">
            <v>2400</v>
          </cell>
          <cell r="AC2237">
            <v>0.08</v>
          </cell>
          <cell r="AD2237">
            <v>190</v>
          </cell>
          <cell r="AH2237">
            <v>0.5</v>
          </cell>
        </row>
        <row r="2238">
          <cell r="A2238" t="str">
            <v>G980749-001</v>
          </cell>
          <cell r="B2238" t="str">
            <v>Fixtures and fittings</v>
          </cell>
          <cell r="C2238">
            <v>1301</v>
          </cell>
          <cell r="D2238" t="str">
            <v>IS</v>
          </cell>
          <cell r="E2238" t="str">
            <v>N/A</v>
          </cell>
          <cell r="F2238" t="str">
            <v>LM-4745</v>
          </cell>
          <cell r="G2238" t="str">
            <v>COMMUNICATION</v>
          </cell>
          <cell r="H2238" t="str">
            <v>SMARTSWITCH 2200 WITH 24SWITCHED</v>
          </cell>
          <cell r="I2238">
            <v>36121</v>
          </cell>
          <cell r="J2238">
            <v>36152</v>
          </cell>
          <cell r="K2238">
            <v>1820</v>
          </cell>
          <cell r="L2238">
            <v>0</v>
          </cell>
          <cell r="M2238">
            <v>117657</v>
          </cell>
          <cell r="N2238">
            <v>117656</v>
          </cell>
          <cell r="O2238">
            <v>1</v>
          </cell>
          <cell r="R2238">
            <v>2.7299400000000001E-2</v>
          </cell>
          <cell r="S2238">
            <v>3211.9655058000003</v>
          </cell>
          <cell r="T2238">
            <v>3211.9382064000001</v>
          </cell>
          <cell r="U2238">
            <v>2.7299400000174501E-2</v>
          </cell>
          <cell r="W2238">
            <v>1998</v>
          </cell>
          <cell r="X2238">
            <v>7</v>
          </cell>
          <cell r="Y2238">
            <v>1.1800356506238858</v>
          </cell>
          <cell r="Z2238">
            <v>1</v>
          </cell>
          <cell r="AA2238">
            <v>4</v>
          </cell>
          <cell r="AB2238">
            <v>3600</v>
          </cell>
          <cell r="AC2238">
            <v>0.08</v>
          </cell>
          <cell r="AD2238">
            <v>290</v>
          </cell>
          <cell r="AH2238">
            <v>0.5</v>
          </cell>
        </row>
        <row r="2239">
          <cell r="A2239" t="str">
            <v>G980750-001</v>
          </cell>
          <cell r="B2239" t="str">
            <v>Fixtures and fittings</v>
          </cell>
          <cell r="C2239">
            <v>1301</v>
          </cell>
          <cell r="D2239" t="str">
            <v>IS</v>
          </cell>
          <cell r="E2239" t="str">
            <v>N/A</v>
          </cell>
          <cell r="F2239" t="str">
            <v>LM-4744,4745</v>
          </cell>
          <cell r="G2239" t="str">
            <v>COMMUNICATION</v>
          </cell>
          <cell r="H2239" t="str">
            <v>PC SERVER P-II 3350MHZ/SET</v>
          </cell>
          <cell r="I2239">
            <v>36119</v>
          </cell>
          <cell r="J2239">
            <v>36152</v>
          </cell>
          <cell r="K2239">
            <v>1820</v>
          </cell>
          <cell r="L2239">
            <v>0</v>
          </cell>
          <cell r="M2239">
            <v>145989</v>
          </cell>
          <cell r="N2239">
            <v>145988</v>
          </cell>
          <cell r="O2239">
            <v>1</v>
          </cell>
          <cell r="R2239">
            <v>2.54215E-2</v>
          </cell>
          <cell r="S2239">
            <v>3711.2593634999998</v>
          </cell>
          <cell r="T2239">
            <v>3711.2339419999998</v>
          </cell>
          <cell r="U2239">
            <v>2.5421499999993102E-2</v>
          </cell>
          <cell r="W2239">
            <v>1998</v>
          </cell>
          <cell r="X2239">
            <v>6</v>
          </cell>
          <cell r="Y2239">
            <v>0</v>
          </cell>
          <cell r="Z2239">
            <v>1.1114365766683647</v>
          </cell>
          <cell r="AA2239">
            <v>5</v>
          </cell>
          <cell r="AB2239">
            <v>0</v>
          </cell>
          <cell r="AC2239">
            <v>0.03</v>
          </cell>
          <cell r="AD2239">
            <v>0</v>
          </cell>
          <cell r="AH2239">
            <v>0</v>
          </cell>
        </row>
        <row r="2240">
          <cell r="A2240" t="str">
            <v>G980750-002</v>
          </cell>
          <cell r="B2240" t="str">
            <v>Fixtures and fittings</v>
          </cell>
          <cell r="C2240">
            <v>1301</v>
          </cell>
          <cell r="D2240" t="str">
            <v>IS</v>
          </cell>
          <cell r="E2240" t="str">
            <v>N/A</v>
          </cell>
          <cell r="F2240">
            <v>3108249</v>
          </cell>
          <cell r="G2240" t="str">
            <v>LOGIC</v>
          </cell>
          <cell r="H2240" t="str">
            <v>NETSCAPE PROXY SERVER</v>
          </cell>
          <cell r="I2240">
            <v>36143</v>
          </cell>
          <cell r="J2240">
            <v>36163</v>
          </cell>
          <cell r="K2240">
            <v>1820</v>
          </cell>
          <cell r="L2240">
            <v>0</v>
          </cell>
          <cell r="M2240">
            <v>25600</v>
          </cell>
          <cell r="N2240">
            <v>25599</v>
          </cell>
          <cell r="O2240">
            <v>1</v>
          </cell>
          <cell r="R2240">
            <v>2.60857E-2</v>
          </cell>
          <cell r="S2240">
            <v>667.79391999999996</v>
          </cell>
          <cell r="T2240">
            <v>667.7678343</v>
          </cell>
          <cell r="U2240">
            <v>2.6085699999953249E-2</v>
          </cell>
          <cell r="W2240">
            <v>1999</v>
          </cell>
          <cell r="X2240">
            <v>7</v>
          </cell>
          <cell r="Y2240">
            <v>1.1553228621291447</v>
          </cell>
          <cell r="Z2240">
            <v>1</v>
          </cell>
          <cell r="AA2240">
            <v>4</v>
          </cell>
          <cell r="AB2240">
            <v>800</v>
          </cell>
          <cell r="AC2240">
            <v>0.09</v>
          </cell>
          <cell r="AD2240">
            <v>70</v>
          </cell>
          <cell r="AH2240">
            <v>0.5</v>
          </cell>
        </row>
        <row r="2241">
          <cell r="A2241" t="str">
            <v>G980751-000</v>
          </cell>
          <cell r="B2241" t="str">
            <v>Fixtures and fittings</v>
          </cell>
          <cell r="C2241">
            <v>1301</v>
          </cell>
          <cell r="D2241" t="str">
            <v>IS</v>
          </cell>
          <cell r="E2241" t="str">
            <v>N/A</v>
          </cell>
          <cell r="F2241">
            <v>4110443</v>
          </cell>
          <cell r="G2241" t="str">
            <v>NETWORK</v>
          </cell>
          <cell r="H2241" t="str">
            <v>DUAL SPEED HUB 500 12PORT</v>
          </cell>
          <cell r="I2241">
            <v>36083</v>
          </cell>
          <cell r="J2241">
            <v>36094</v>
          </cell>
          <cell r="K2241">
            <v>1820</v>
          </cell>
          <cell r="L2241">
            <v>0</v>
          </cell>
          <cell r="M2241">
            <v>31000</v>
          </cell>
          <cell r="N2241">
            <v>30999</v>
          </cell>
          <cell r="O2241">
            <v>1</v>
          </cell>
          <cell r="R2241">
            <v>2.7299400000000001E-2</v>
          </cell>
          <cell r="S2241">
            <v>846.28140000000008</v>
          </cell>
          <cell r="T2241">
            <v>846.25410060000002</v>
          </cell>
          <cell r="U2241">
            <v>2.7299400000060814E-2</v>
          </cell>
          <cell r="W2241">
            <v>1998</v>
          </cell>
          <cell r="X2241">
            <v>7</v>
          </cell>
          <cell r="Y2241">
            <v>1.1800356506238858</v>
          </cell>
          <cell r="Z2241">
            <v>1</v>
          </cell>
          <cell r="AA2241">
            <v>4</v>
          </cell>
          <cell r="AB2241">
            <v>1000</v>
          </cell>
          <cell r="AC2241">
            <v>0.08</v>
          </cell>
          <cell r="AD2241">
            <v>80</v>
          </cell>
          <cell r="AH2241">
            <v>0.5</v>
          </cell>
        </row>
        <row r="2242">
          <cell r="A2242" t="str">
            <v>G980752-000</v>
          </cell>
          <cell r="B2242" t="str">
            <v>Fixtures and fittings</v>
          </cell>
          <cell r="C2242">
            <v>1301</v>
          </cell>
          <cell r="D2242" t="str">
            <v>IS</v>
          </cell>
          <cell r="E2242" t="str">
            <v>N/A</v>
          </cell>
          <cell r="F2242">
            <v>4110443</v>
          </cell>
          <cell r="G2242" t="str">
            <v>NETWORK</v>
          </cell>
          <cell r="H2242" t="str">
            <v>DUAL SPEED HUB 500 12PORT</v>
          </cell>
          <cell r="I2242">
            <v>36083</v>
          </cell>
          <cell r="J2242">
            <v>36094</v>
          </cell>
          <cell r="K2242">
            <v>1820</v>
          </cell>
          <cell r="L2242">
            <v>0</v>
          </cell>
          <cell r="M2242">
            <v>31000</v>
          </cell>
          <cell r="N2242">
            <v>30999</v>
          </cell>
          <cell r="O2242">
            <v>1</v>
          </cell>
          <cell r="R2242">
            <v>2.7299400000000001E-2</v>
          </cell>
          <cell r="S2242">
            <v>846.28140000000008</v>
          </cell>
          <cell r="T2242">
            <v>846.25410060000002</v>
          </cell>
          <cell r="U2242">
            <v>2.7299400000060814E-2</v>
          </cell>
          <cell r="W2242">
            <v>1998</v>
          </cell>
          <cell r="X2242">
            <v>7</v>
          </cell>
          <cell r="Y2242">
            <v>1.1800356506238858</v>
          </cell>
          <cell r="Z2242">
            <v>1</v>
          </cell>
          <cell r="AA2242">
            <v>4</v>
          </cell>
          <cell r="AB2242">
            <v>1000</v>
          </cell>
          <cell r="AC2242">
            <v>0.08</v>
          </cell>
          <cell r="AD2242">
            <v>80</v>
          </cell>
          <cell r="AH2242">
            <v>0.5</v>
          </cell>
        </row>
        <row r="2243">
          <cell r="A2243" t="str">
            <v>G980753-000</v>
          </cell>
          <cell r="B2243" t="str">
            <v>Fixtures and fittings</v>
          </cell>
          <cell r="C2243">
            <v>1301</v>
          </cell>
          <cell r="D2243" t="str">
            <v>IS</v>
          </cell>
          <cell r="E2243" t="str">
            <v>N/A</v>
          </cell>
          <cell r="F2243">
            <v>4110443</v>
          </cell>
          <cell r="G2243" t="str">
            <v>NETWORK</v>
          </cell>
          <cell r="H2243" t="str">
            <v>DUAL SPEED HUB 500 12PORT</v>
          </cell>
          <cell r="I2243">
            <v>36083</v>
          </cell>
          <cell r="J2243">
            <v>36094</v>
          </cell>
          <cell r="K2243">
            <v>1820</v>
          </cell>
          <cell r="L2243">
            <v>0</v>
          </cell>
          <cell r="M2243">
            <v>31000</v>
          </cell>
          <cell r="N2243">
            <v>30999</v>
          </cell>
          <cell r="O2243">
            <v>1</v>
          </cell>
          <cell r="R2243">
            <v>2.54215E-2</v>
          </cell>
          <cell r="S2243">
            <v>788.06650000000002</v>
          </cell>
          <cell r="T2243">
            <v>788.04107850000003</v>
          </cell>
          <cell r="U2243">
            <v>2.5421499999993102E-2</v>
          </cell>
          <cell r="W2243">
            <v>1998</v>
          </cell>
          <cell r="X2243">
            <v>7</v>
          </cell>
          <cell r="Y2243">
            <v>1.1800356506238858</v>
          </cell>
          <cell r="Z2243">
            <v>1</v>
          </cell>
          <cell r="AA2243">
            <v>4</v>
          </cell>
          <cell r="AB2243">
            <v>1000</v>
          </cell>
          <cell r="AC2243">
            <v>0.08</v>
          </cell>
          <cell r="AD2243">
            <v>80</v>
          </cell>
          <cell r="AH2243">
            <v>0.5</v>
          </cell>
        </row>
        <row r="2244">
          <cell r="A2244" t="str">
            <v>G980754-000</v>
          </cell>
          <cell r="B2244" t="str">
            <v>Fixtures and fittings</v>
          </cell>
          <cell r="C2244">
            <v>1301</v>
          </cell>
          <cell r="D2244" t="str">
            <v>IS</v>
          </cell>
          <cell r="E2244" t="str">
            <v>N/A</v>
          </cell>
          <cell r="F2244">
            <v>4110443</v>
          </cell>
          <cell r="G2244" t="str">
            <v>NETWORK</v>
          </cell>
          <cell r="H2244" t="str">
            <v>SPEL STATION PC WITH 17"MONITOR</v>
          </cell>
          <cell r="I2244">
            <v>36083</v>
          </cell>
          <cell r="J2244">
            <v>36094</v>
          </cell>
          <cell r="K2244">
            <v>1820</v>
          </cell>
          <cell r="L2244">
            <v>0</v>
          </cell>
          <cell r="M2244">
            <v>97000</v>
          </cell>
          <cell r="N2244">
            <v>96999</v>
          </cell>
          <cell r="O2244">
            <v>1</v>
          </cell>
          <cell r="R2244">
            <v>2.60857E-2</v>
          </cell>
          <cell r="S2244">
            <v>2530.3128999999999</v>
          </cell>
          <cell r="T2244">
            <v>2530.2868143000001</v>
          </cell>
          <cell r="U2244">
            <v>2.6085699999839562E-2</v>
          </cell>
          <cell r="W2244">
            <v>1998</v>
          </cell>
          <cell r="X2244">
            <v>6</v>
          </cell>
          <cell r="Y2244">
            <v>0</v>
          </cell>
          <cell r="Z2244">
            <v>1.1114365766683647</v>
          </cell>
          <cell r="AA2244">
            <v>5</v>
          </cell>
          <cell r="AB2244">
            <v>0</v>
          </cell>
          <cell r="AC2244">
            <v>0.03</v>
          </cell>
          <cell r="AD2244">
            <v>0</v>
          </cell>
          <cell r="AH2244">
            <v>0</v>
          </cell>
        </row>
        <row r="2245">
          <cell r="A2245" t="str">
            <v>G980754-001</v>
          </cell>
          <cell r="B2245" t="str">
            <v>Fixtures and fittings</v>
          </cell>
          <cell r="C2245">
            <v>1301</v>
          </cell>
          <cell r="D2245" t="str">
            <v>IS</v>
          </cell>
          <cell r="E2245" t="str">
            <v>N/A</v>
          </cell>
          <cell r="F2245">
            <v>4110451</v>
          </cell>
          <cell r="G2245" t="str">
            <v>NETWORK</v>
          </cell>
          <cell r="H2245" t="str">
            <v>S/W WINDOWS NT SERVER</v>
          </cell>
          <cell r="I2245">
            <v>36088</v>
          </cell>
          <cell r="J2245">
            <v>36094</v>
          </cell>
          <cell r="K2245">
            <v>1820</v>
          </cell>
          <cell r="L2245">
            <v>0</v>
          </cell>
          <cell r="M2245">
            <v>38500</v>
          </cell>
          <cell r="N2245">
            <v>38499</v>
          </cell>
          <cell r="O2245">
            <v>1</v>
          </cell>
          <cell r="R2245">
            <v>2.7299400000000001E-2</v>
          </cell>
          <cell r="S2245">
            <v>1051.0269000000001</v>
          </cell>
          <cell r="T2245">
            <v>1050.9996006000001</v>
          </cell>
          <cell r="U2245">
            <v>2.7299399999947127E-2</v>
          </cell>
          <cell r="W2245">
            <v>1998</v>
          </cell>
          <cell r="X2245">
            <v>7</v>
          </cell>
          <cell r="Y2245">
            <v>1.1800356506238858</v>
          </cell>
          <cell r="Z2245">
            <v>1</v>
          </cell>
          <cell r="AA2245">
            <v>4</v>
          </cell>
          <cell r="AB2245">
            <v>1200</v>
          </cell>
          <cell r="AC2245">
            <v>0.08</v>
          </cell>
          <cell r="AD2245">
            <v>100</v>
          </cell>
          <cell r="AH2245">
            <v>0.5</v>
          </cell>
        </row>
        <row r="2246">
          <cell r="A2246" t="str">
            <v>G980755-001</v>
          </cell>
          <cell r="B2246" t="str">
            <v>Fixtures and fittings</v>
          </cell>
          <cell r="C2246">
            <v>1501</v>
          </cell>
          <cell r="D2246" t="str">
            <v>HR</v>
          </cell>
          <cell r="E2246" t="str">
            <v>N/A</v>
          </cell>
          <cell r="F2246" t="str">
            <v>I410283</v>
          </cell>
          <cell r="G2246" t="str">
            <v>POWER VISION</v>
          </cell>
          <cell r="H2246" t="str">
            <v>SOFTWARE PACKAGES</v>
          </cell>
          <cell r="I2246">
            <v>36090</v>
          </cell>
          <cell r="J2246">
            <v>36152</v>
          </cell>
          <cell r="K2246">
            <v>1820</v>
          </cell>
          <cell r="L2246">
            <v>0</v>
          </cell>
          <cell r="M2246">
            <v>58789.29</v>
          </cell>
          <cell r="N2246">
            <v>58788.29</v>
          </cell>
          <cell r="O2246">
            <v>1</v>
          </cell>
          <cell r="R2246">
            <v>2.7299400000000001E-2</v>
          </cell>
          <cell r="S2246">
            <v>1604.912343426</v>
          </cell>
          <cell r="T2246">
            <v>1604.8850440260001</v>
          </cell>
          <cell r="U2246">
            <v>2.7299399999947127E-2</v>
          </cell>
          <cell r="W2246">
            <v>1998</v>
          </cell>
          <cell r="X2246">
            <v>6</v>
          </cell>
          <cell r="Y2246">
            <v>0</v>
          </cell>
          <cell r="Z2246">
            <v>1.1114365766683647</v>
          </cell>
          <cell r="AA2246">
            <v>5</v>
          </cell>
          <cell r="AB2246">
            <v>0</v>
          </cell>
          <cell r="AC2246">
            <v>0.03</v>
          </cell>
          <cell r="AD2246">
            <v>0</v>
          </cell>
          <cell r="AH2246">
            <v>0</v>
          </cell>
        </row>
        <row r="2247">
          <cell r="A2247" t="str">
            <v>G980755-002</v>
          </cell>
          <cell r="B2247" t="str">
            <v>Fixtures and fittings</v>
          </cell>
          <cell r="C2247">
            <v>1501</v>
          </cell>
          <cell r="D2247" t="str">
            <v>HR</v>
          </cell>
          <cell r="E2247" t="str">
            <v>N/A</v>
          </cell>
          <cell r="F2247" t="str">
            <v>I410326</v>
          </cell>
          <cell r="G2247" t="str">
            <v>POWER VISION</v>
          </cell>
          <cell r="H2247" t="str">
            <v>SOFTWARE PACKAGES ( 25%)</v>
          </cell>
          <cell r="I2247">
            <v>36106</v>
          </cell>
          <cell r="J2247">
            <v>36163</v>
          </cell>
          <cell r="K2247">
            <v>1820</v>
          </cell>
          <cell r="L2247">
            <v>0</v>
          </cell>
          <cell r="M2247">
            <v>29394.639999999999</v>
          </cell>
          <cell r="N2247">
            <v>29393.64</v>
          </cell>
          <cell r="O2247">
            <v>1</v>
          </cell>
          <cell r="R2247">
            <v>2.54215E-2</v>
          </cell>
          <cell r="S2247">
            <v>747.25584075999996</v>
          </cell>
          <cell r="T2247">
            <v>747.23041925999996</v>
          </cell>
          <cell r="U2247">
            <v>2.5421499999993102E-2</v>
          </cell>
          <cell r="W2247">
            <v>1999</v>
          </cell>
          <cell r="X2247">
            <v>6</v>
          </cell>
          <cell r="Y2247">
            <v>0</v>
          </cell>
          <cell r="Z2247">
            <v>0.9671166581762608</v>
          </cell>
          <cell r="AA2247">
            <v>5</v>
          </cell>
          <cell r="AB2247">
            <v>0</v>
          </cell>
          <cell r="AC2247">
            <v>0.04</v>
          </cell>
          <cell r="AD2247">
            <v>0</v>
          </cell>
          <cell r="AH2247">
            <v>0</v>
          </cell>
        </row>
        <row r="2248">
          <cell r="A2248" t="str">
            <v>G980755-003</v>
          </cell>
          <cell r="B2248" t="str">
            <v>Fixtures and fittings</v>
          </cell>
          <cell r="C2248">
            <v>1501</v>
          </cell>
          <cell r="D2248" t="str">
            <v>HR</v>
          </cell>
          <cell r="E2248" t="str">
            <v>N/A</v>
          </cell>
          <cell r="F2248" t="str">
            <v>I410333</v>
          </cell>
          <cell r="G2248" t="str">
            <v>POWER VISION</v>
          </cell>
          <cell r="H2248" t="str">
            <v>SOFTWARE PACKAGES ( 15%)</v>
          </cell>
          <cell r="I2248">
            <v>36133</v>
          </cell>
          <cell r="J2248">
            <v>36163</v>
          </cell>
          <cell r="K2248">
            <v>1820</v>
          </cell>
          <cell r="L2248">
            <v>0</v>
          </cell>
          <cell r="M2248">
            <v>17636.79</v>
          </cell>
          <cell r="N2248">
            <v>17635.79</v>
          </cell>
          <cell r="O2248">
            <v>1</v>
          </cell>
          <cell r="R2248">
            <v>2.60857E-2</v>
          </cell>
          <cell r="S2248">
            <v>460.06801290300001</v>
          </cell>
          <cell r="T2248">
            <v>460.041927203</v>
          </cell>
          <cell r="U2248">
            <v>2.6085700000010092E-2</v>
          </cell>
          <cell r="W2248">
            <v>1999</v>
          </cell>
          <cell r="X2248">
            <v>6</v>
          </cell>
          <cell r="Y2248">
            <v>0</v>
          </cell>
          <cell r="Z2248">
            <v>0.9671166581762608</v>
          </cell>
          <cell r="AA2248">
            <v>5</v>
          </cell>
          <cell r="AB2248">
            <v>0</v>
          </cell>
          <cell r="AC2248">
            <v>0.04</v>
          </cell>
          <cell r="AD2248">
            <v>0</v>
          </cell>
          <cell r="AH2248">
            <v>0</v>
          </cell>
        </row>
        <row r="2249">
          <cell r="A2249" t="str">
            <v>G980756-000</v>
          </cell>
          <cell r="B2249" t="str">
            <v>Fixtures and fittings</v>
          </cell>
          <cell r="C2249">
            <v>1501</v>
          </cell>
          <cell r="D2249" t="str">
            <v>HR</v>
          </cell>
          <cell r="E2249" t="str">
            <v>N/A</v>
          </cell>
          <cell r="F2249">
            <v>4110462</v>
          </cell>
          <cell r="G2249" t="str">
            <v>NCOA</v>
          </cell>
          <cell r="H2249" t="str">
            <v>PC PENTIUM 233MMX # 302</v>
          </cell>
          <cell r="I2249">
            <v>36094</v>
          </cell>
          <cell r="J2249">
            <v>36152</v>
          </cell>
          <cell r="K2249">
            <v>1820</v>
          </cell>
          <cell r="L2249">
            <v>0</v>
          </cell>
          <cell r="M2249">
            <v>35650</v>
          </cell>
          <cell r="N2249">
            <v>35649</v>
          </cell>
          <cell r="O2249">
            <v>1</v>
          </cell>
          <cell r="R2249">
            <v>2.7299400000000001E-2</v>
          </cell>
          <cell r="S2249">
            <v>973.22361000000001</v>
          </cell>
          <cell r="T2249">
            <v>973.19631060000006</v>
          </cell>
          <cell r="U2249">
            <v>2.7299399999947127E-2</v>
          </cell>
          <cell r="W2249">
            <v>1998</v>
          </cell>
          <cell r="X2249">
            <v>6</v>
          </cell>
          <cell r="Y2249">
            <v>0</v>
          </cell>
          <cell r="Z2249">
            <v>1.1114365766683647</v>
          </cell>
          <cell r="AA2249">
            <v>5</v>
          </cell>
          <cell r="AB2249">
            <v>0</v>
          </cell>
          <cell r="AC2249">
            <v>0.03</v>
          </cell>
          <cell r="AD2249">
            <v>0</v>
          </cell>
          <cell r="AH2249">
            <v>0</v>
          </cell>
        </row>
        <row r="2250">
          <cell r="A2250" t="str">
            <v>G980756-001</v>
          </cell>
          <cell r="B2250" t="str">
            <v>Fixtures and fittings</v>
          </cell>
          <cell r="C2250">
            <v>1501</v>
          </cell>
          <cell r="D2250" t="str">
            <v>HR</v>
          </cell>
          <cell r="E2250" t="str">
            <v>N/A</v>
          </cell>
          <cell r="F2250" t="str">
            <v>I410283</v>
          </cell>
          <cell r="G2250" t="str">
            <v>POWER VISION</v>
          </cell>
          <cell r="H2250" t="str">
            <v>SOFTWARE PACKAGES</v>
          </cell>
          <cell r="I2250">
            <v>36090</v>
          </cell>
          <cell r="J2250">
            <v>36152</v>
          </cell>
          <cell r="K2250">
            <v>1820</v>
          </cell>
          <cell r="L2250">
            <v>0</v>
          </cell>
          <cell r="M2250">
            <v>58789.29</v>
          </cell>
          <cell r="N2250">
            <v>58788.29</v>
          </cell>
          <cell r="O2250">
            <v>1</v>
          </cell>
          <cell r="R2250">
            <v>2.7299400000000001E-2</v>
          </cell>
          <cell r="S2250">
            <v>1604.912343426</v>
          </cell>
          <cell r="T2250">
            <v>1604.8850440260001</v>
          </cell>
          <cell r="U2250">
            <v>2.7299399999947127E-2</v>
          </cell>
          <cell r="W2250">
            <v>1998</v>
          </cell>
          <cell r="X2250">
            <v>6</v>
          </cell>
          <cell r="Y2250">
            <v>0</v>
          </cell>
          <cell r="Z2250">
            <v>1.1114365766683647</v>
          </cell>
          <cell r="AA2250">
            <v>5</v>
          </cell>
          <cell r="AB2250">
            <v>0</v>
          </cell>
          <cell r="AC2250">
            <v>0.03</v>
          </cell>
          <cell r="AD2250">
            <v>0</v>
          </cell>
          <cell r="AH2250">
            <v>0</v>
          </cell>
        </row>
        <row r="2251">
          <cell r="A2251" t="str">
            <v>G980756-002</v>
          </cell>
          <cell r="B2251" t="str">
            <v>Fixtures and fittings</v>
          </cell>
          <cell r="C2251">
            <v>1501</v>
          </cell>
          <cell r="D2251" t="str">
            <v>HR</v>
          </cell>
          <cell r="E2251" t="str">
            <v>N/A</v>
          </cell>
          <cell r="F2251" t="str">
            <v>I410326</v>
          </cell>
          <cell r="G2251" t="str">
            <v>POWER VISION</v>
          </cell>
          <cell r="H2251" t="str">
            <v>SOFTWARE PACKAGES ( 25%)</v>
          </cell>
          <cell r="I2251">
            <v>36106</v>
          </cell>
          <cell r="J2251">
            <v>36163</v>
          </cell>
          <cell r="K2251">
            <v>1820</v>
          </cell>
          <cell r="L2251">
            <v>0</v>
          </cell>
          <cell r="M2251">
            <v>29394.639999999999</v>
          </cell>
          <cell r="N2251">
            <v>29393.64</v>
          </cell>
          <cell r="O2251">
            <v>1</v>
          </cell>
          <cell r="R2251">
            <v>2.54215E-2</v>
          </cell>
          <cell r="S2251">
            <v>747.25584075999996</v>
          </cell>
          <cell r="T2251">
            <v>747.23041925999996</v>
          </cell>
          <cell r="U2251">
            <v>2.5421499999993102E-2</v>
          </cell>
          <cell r="W2251">
            <v>1999</v>
          </cell>
          <cell r="X2251">
            <v>6</v>
          </cell>
          <cell r="Y2251">
            <v>0</v>
          </cell>
          <cell r="Z2251">
            <v>0.9671166581762608</v>
          </cell>
          <cell r="AA2251">
            <v>5</v>
          </cell>
          <cell r="AB2251">
            <v>0</v>
          </cell>
          <cell r="AC2251">
            <v>0.04</v>
          </cell>
          <cell r="AD2251">
            <v>0</v>
          </cell>
          <cell r="AH2251">
            <v>0</v>
          </cell>
        </row>
        <row r="2252">
          <cell r="A2252" t="str">
            <v>G980756-003</v>
          </cell>
          <cell r="B2252" t="str">
            <v>Fixtures and fittings</v>
          </cell>
          <cell r="C2252">
            <v>1501</v>
          </cell>
          <cell r="D2252" t="str">
            <v>HR</v>
          </cell>
          <cell r="E2252" t="str">
            <v>N/A</v>
          </cell>
          <cell r="F2252" t="str">
            <v>I410333</v>
          </cell>
          <cell r="G2252" t="str">
            <v>POWER VISION</v>
          </cell>
          <cell r="H2252" t="str">
            <v>SOFTWARE PACKAGES ( 15%)</v>
          </cell>
          <cell r="I2252">
            <v>36133</v>
          </cell>
          <cell r="J2252">
            <v>36163</v>
          </cell>
          <cell r="K2252">
            <v>1820</v>
          </cell>
          <cell r="L2252">
            <v>0</v>
          </cell>
          <cell r="M2252">
            <v>17636.79</v>
          </cell>
          <cell r="N2252">
            <v>17635.79</v>
          </cell>
          <cell r="O2252">
            <v>1</v>
          </cell>
          <cell r="R2252">
            <v>2.60857E-2</v>
          </cell>
          <cell r="S2252">
            <v>460.06801290300001</v>
          </cell>
          <cell r="T2252">
            <v>460.041927203</v>
          </cell>
          <cell r="U2252">
            <v>2.6085700000010092E-2</v>
          </cell>
          <cell r="W2252">
            <v>1999</v>
          </cell>
          <cell r="X2252">
            <v>6</v>
          </cell>
          <cell r="Y2252">
            <v>0</v>
          </cell>
          <cell r="Z2252">
            <v>0.9671166581762608</v>
          </cell>
          <cell r="AA2252">
            <v>5</v>
          </cell>
          <cell r="AB2252">
            <v>0</v>
          </cell>
          <cell r="AC2252">
            <v>0.04</v>
          </cell>
          <cell r="AD2252">
            <v>0</v>
          </cell>
          <cell r="AH2252">
            <v>0</v>
          </cell>
        </row>
        <row r="2253">
          <cell r="A2253" t="str">
            <v>G980757-000</v>
          </cell>
          <cell r="B2253" t="str">
            <v>Fixtures and fittings</v>
          </cell>
          <cell r="C2253">
            <v>1501</v>
          </cell>
          <cell r="D2253" t="str">
            <v>HR</v>
          </cell>
          <cell r="E2253" t="str">
            <v>N/A</v>
          </cell>
          <cell r="F2253">
            <v>4110462</v>
          </cell>
          <cell r="G2253" t="str">
            <v>NCOA</v>
          </cell>
          <cell r="H2253" t="str">
            <v>PC PENTIUM 233MMX # 422</v>
          </cell>
          <cell r="I2253">
            <v>36094</v>
          </cell>
          <cell r="J2253">
            <v>36152</v>
          </cell>
          <cell r="K2253">
            <v>1820</v>
          </cell>
          <cell r="L2253">
            <v>0</v>
          </cell>
          <cell r="M2253">
            <v>35650</v>
          </cell>
          <cell r="N2253">
            <v>35649</v>
          </cell>
          <cell r="O2253">
            <v>1</v>
          </cell>
          <cell r="R2253">
            <v>2.7299400000000001E-2</v>
          </cell>
          <cell r="S2253">
            <v>973.22361000000001</v>
          </cell>
          <cell r="T2253">
            <v>973.19631060000006</v>
          </cell>
          <cell r="U2253">
            <v>2.7299399999947127E-2</v>
          </cell>
          <cell r="W2253">
            <v>1998</v>
          </cell>
          <cell r="X2253">
            <v>6</v>
          </cell>
          <cell r="Y2253">
            <v>0</v>
          </cell>
          <cell r="Z2253">
            <v>1.1114365766683647</v>
          </cell>
          <cell r="AA2253">
            <v>5</v>
          </cell>
          <cell r="AB2253">
            <v>0</v>
          </cell>
          <cell r="AC2253">
            <v>0.03</v>
          </cell>
          <cell r="AD2253">
            <v>0</v>
          </cell>
          <cell r="AH2253">
            <v>0</v>
          </cell>
        </row>
        <row r="2254">
          <cell r="A2254" t="str">
            <v>G980757-001</v>
          </cell>
          <cell r="B2254" t="str">
            <v>Fixtures and fittings</v>
          </cell>
          <cell r="C2254">
            <v>1501</v>
          </cell>
          <cell r="D2254" t="str">
            <v>HR</v>
          </cell>
          <cell r="E2254" t="str">
            <v>N/A</v>
          </cell>
          <cell r="F2254" t="str">
            <v>I410283</v>
          </cell>
          <cell r="G2254" t="str">
            <v>POWER VISION</v>
          </cell>
          <cell r="H2254" t="str">
            <v>SOFTWARE PACKAGES</v>
          </cell>
          <cell r="I2254">
            <v>36090</v>
          </cell>
          <cell r="J2254">
            <v>36152</v>
          </cell>
          <cell r="K2254">
            <v>1820</v>
          </cell>
          <cell r="L2254">
            <v>0</v>
          </cell>
          <cell r="M2254">
            <v>58789.29</v>
          </cell>
          <cell r="N2254">
            <v>58788.29</v>
          </cell>
          <cell r="O2254">
            <v>1</v>
          </cell>
          <cell r="R2254">
            <v>2.7299400000000001E-2</v>
          </cell>
          <cell r="S2254">
            <v>1604.912343426</v>
          </cell>
          <cell r="T2254">
            <v>1604.8850440260001</v>
          </cell>
          <cell r="U2254">
            <v>2.7299399999947127E-2</v>
          </cell>
          <cell r="W2254">
            <v>1998</v>
          </cell>
          <cell r="X2254">
            <v>6</v>
          </cell>
          <cell r="Y2254">
            <v>0</v>
          </cell>
          <cell r="Z2254">
            <v>1.1114365766683647</v>
          </cell>
          <cell r="AA2254">
            <v>5</v>
          </cell>
          <cell r="AB2254">
            <v>0</v>
          </cell>
          <cell r="AC2254">
            <v>0.03</v>
          </cell>
          <cell r="AD2254">
            <v>0</v>
          </cell>
          <cell r="AH2254">
            <v>0</v>
          </cell>
        </row>
        <row r="2255">
          <cell r="A2255" t="str">
            <v>G980757-002</v>
          </cell>
          <cell r="B2255" t="str">
            <v>Fixtures and fittings</v>
          </cell>
          <cell r="C2255">
            <v>1501</v>
          </cell>
          <cell r="D2255" t="str">
            <v>HR</v>
          </cell>
          <cell r="E2255" t="str">
            <v>N/A</v>
          </cell>
          <cell r="F2255" t="str">
            <v>I410326</v>
          </cell>
          <cell r="G2255" t="str">
            <v>POWER VISION</v>
          </cell>
          <cell r="H2255" t="str">
            <v>SOFTWARE PACKAGES ( 25%)</v>
          </cell>
          <cell r="I2255">
            <v>36106</v>
          </cell>
          <cell r="J2255">
            <v>36163</v>
          </cell>
          <cell r="K2255">
            <v>1820</v>
          </cell>
          <cell r="L2255">
            <v>0</v>
          </cell>
          <cell r="M2255">
            <v>29394.639999999999</v>
          </cell>
          <cell r="N2255">
            <v>29393.64</v>
          </cell>
          <cell r="O2255">
            <v>1</v>
          </cell>
          <cell r="R2255">
            <v>2.54215E-2</v>
          </cell>
          <cell r="S2255">
            <v>747.25584075999996</v>
          </cell>
          <cell r="T2255">
            <v>747.23041925999996</v>
          </cell>
          <cell r="U2255">
            <v>2.5421499999993102E-2</v>
          </cell>
          <cell r="W2255">
            <v>1999</v>
          </cell>
          <cell r="X2255">
            <v>6</v>
          </cell>
          <cell r="Y2255">
            <v>0</v>
          </cell>
          <cell r="Z2255">
            <v>0.9671166581762608</v>
          </cell>
          <cell r="AA2255">
            <v>5</v>
          </cell>
          <cell r="AB2255">
            <v>0</v>
          </cell>
          <cell r="AC2255">
            <v>0.04</v>
          </cell>
          <cell r="AD2255">
            <v>0</v>
          </cell>
          <cell r="AH2255">
            <v>0</v>
          </cell>
        </row>
        <row r="2256">
          <cell r="A2256" t="str">
            <v>G980757-003</v>
          </cell>
          <cell r="B2256" t="str">
            <v>Fixtures and fittings</v>
          </cell>
          <cell r="C2256">
            <v>1501</v>
          </cell>
          <cell r="D2256" t="str">
            <v>HR</v>
          </cell>
          <cell r="E2256" t="str">
            <v>N/A</v>
          </cell>
          <cell r="F2256" t="str">
            <v>I410333</v>
          </cell>
          <cell r="G2256" t="str">
            <v>POWER VISION</v>
          </cell>
          <cell r="H2256" t="str">
            <v>SOFTWARE PACKAGES ( 15%)</v>
          </cell>
          <cell r="I2256">
            <v>36133</v>
          </cell>
          <cell r="J2256">
            <v>36163</v>
          </cell>
          <cell r="K2256">
            <v>1820</v>
          </cell>
          <cell r="L2256">
            <v>0</v>
          </cell>
          <cell r="M2256">
            <v>17636.79</v>
          </cell>
          <cell r="N2256">
            <v>17635.79</v>
          </cell>
          <cell r="O2256">
            <v>1</v>
          </cell>
          <cell r="R2256">
            <v>2.60857E-2</v>
          </cell>
          <cell r="S2256">
            <v>460.06801290300001</v>
          </cell>
          <cell r="T2256">
            <v>460.041927203</v>
          </cell>
          <cell r="U2256">
            <v>2.6085700000010092E-2</v>
          </cell>
          <cell r="W2256">
            <v>1999</v>
          </cell>
          <cell r="X2256">
            <v>6</v>
          </cell>
          <cell r="Y2256">
            <v>0</v>
          </cell>
          <cell r="Z2256">
            <v>0.9671166581762608</v>
          </cell>
          <cell r="AA2256">
            <v>5</v>
          </cell>
          <cell r="AB2256">
            <v>0</v>
          </cell>
          <cell r="AC2256">
            <v>0.04</v>
          </cell>
          <cell r="AD2256">
            <v>0</v>
          </cell>
          <cell r="AH2256">
            <v>0</v>
          </cell>
        </row>
        <row r="2257">
          <cell r="A2257" t="str">
            <v>G980757-004</v>
          </cell>
          <cell r="B2257" t="str">
            <v>Fixtures and fittings</v>
          </cell>
          <cell r="C2257">
            <v>1501</v>
          </cell>
          <cell r="D2257" t="str">
            <v>HR</v>
          </cell>
          <cell r="E2257" t="str">
            <v>N/A</v>
          </cell>
          <cell r="F2257">
            <v>4110555</v>
          </cell>
          <cell r="G2257" t="str">
            <v>NCOA</v>
          </cell>
          <cell r="H2257" t="str">
            <v>S/W MC AFEE,FLOPPY DRIVE</v>
          </cell>
          <cell r="I2257">
            <v>36137</v>
          </cell>
          <cell r="J2257">
            <v>36163</v>
          </cell>
          <cell r="K2257">
            <v>1820</v>
          </cell>
          <cell r="L2257">
            <v>0</v>
          </cell>
          <cell r="M2257">
            <v>4150</v>
          </cell>
          <cell r="N2257">
            <v>4149</v>
          </cell>
          <cell r="O2257">
            <v>1</v>
          </cell>
          <cell r="R2257">
            <v>2.7299400000000001E-2</v>
          </cell>
          <cell r="S2257">
            <v>113.29251000000001</v>
          </cell>
          <cell r="T2257">
            <v>113.2652106</v>
          </cell>
          <cell r="U2257">
            <v>2.729940000000397E-2</v>
          </cell>
          <cell r="W2257">
            <v>1999</v>
          </cell>
          <cell r="X2257">
            <v>7</v>
          </cell>
          <cell r="Y2257">
            <v>1.1553228621291447</v>
          </cell>
          <cell r="Z2257">
            <v>1</v>
          </cell>
          <cell r="AA2257">
            <v>4</v>
          </cell>
          <cell r="AB2257">
            <v>100</v>
          </cell>
          <cell r="AC2257">
            <v>0.09</v>
          </cell>
          <cell r="AD2257">
            <v>10</v>
          </cell>
          <cell r="AH2257">
            <v>0.5</v>
          </cell>
        </row>
        <row r="2258">
          <cell r="A2258" t="str">
            <v>G980757-005</v>
          </cell>
          <cell r="B2258" t="str">
            <v>Fixtures and fittings</v>
          </cell>
          <cell r="C2258">
            <v>1501</v>
          </cell>
          <cell r="D2258" t="str">
            <v>HR</v>
          </cell>
          <cell r="E2258" t="str">
            <v>N/A</v>
          </cell>
          <cell r="F2258">
            <v>4210124</v>
          </cell>
          <cell r="G2258" t="str">
            <v>NCOA</v>
          </cell>
          <cell r="H2258" t="str">
            <v>OFFICE97 WIN32 THAI'</v>
          </cell>
          <cell r="I2258">
            <v>36224</v>
          </cell>
          <cell r="J2258">
            <v>36254</v>
          </cell>
          <cell r="K2258">
            <v>1820</v>
          </cell>
          <cell r="L2258">
            <v>0</v>
          </cell>
          <cell r="M2258">
            <v>12000</v>
          </cell>
          <cell r="N2258">
            <v>11999</v>
          </cell>
          <cell r="O2258">
            <v>1</v>
          </cell>
          <cell r="R2258">
            <v>2.7299400000000001E-2</v>
          </cell>
          <cell r="S2258">
            <v>327.59280000000001</v>
          </cell>
          <cell r="T2258">
            <v>327.56550060000001</v>
          </cell>
          <cell r="U2258">
            <v>2.729940000000397E-2</v>
          </cell>
          <cell r="W2258">
            <v>1999</v>
          </cell>
          <cell r="X2258">
            <v>7</v>
          </cell>
          <cell r="Y2258">
            <v>1.1553228621291447</v>
          </cell>
          <cell r="Z2258">
            <v>1</v>
          </cell>
          <cell r="AA2258">
            <v>4</v>
          </cell>
          <cell r="AB2258">
            <v>400</v>
          </cell>
          <cell r="AC2258">
            <v>0.09</v>
          </cell>
          <cell r="AD2258">
            <v>40</v>
          </cell>
          <cell r="AH2258">
            <v>0.5</v>
          </cell>
        </row>
        <row r="2259">
          <cell r="A2259" t="str">
            <v>G980757-006</v>
          </cell>
          <cell r="B2259" t="str">
            <v>Fixtures and fittings</v>
          </cell>
          <cell r="C2259">
            <v>1501</v>
          </cell>
          <cell r="D2259" t="str">
            <v>HR</v>
          </cell>
          <cell r="E2259" t="str">
            <v>N/A</v>
          </cell>
          <cell r="F2259">
            <v>4303169</v>
          </cell>
          <cell r="G2259" t="str">
            <v>CDG MICROSYSTEMS LIMITED</v>
          </cell>
          <cell r="H2259" t="str">
            <v>COLOR MONITOR</v>
          </cell>
          <cell r="I2259">
            <v>36726</v>
          </cell>
          <cell r="J2259">
            <v>36737</v>
          </cell>
          <cell r="K2259">
            <v>1820</v>
          </cell>
          <cell r="L2259">
            <v>0</v>
          </cell>
          <cell r="M2259">
            <v>13400</v>
          </cell>
          <cell r="N2259">
            <v>13399</v>
          </cell>
          <cell r="O2259">
            <v>1</v>
          </cell>
          <cell r="R2259">
            <v>2.54215E-2</v>
          </cell>
          <cell r="S2259">
            <v>340.6481</v>
          </cell>
          <cell r="T2259">
            <v>340.62267850000001</v>
          </cell>
          <cell r="U2259">
            <v>2.5421499999993102E-2</v>
          </cell>
          <cell r="W2259">
            <v>2000</v>
          </cell>
          <cell r="X2259">
            <v>7</v>
          </cell>
          <cell r="Y2259">
            <v>1.124702684335712</v>
          </cell>
          <cell r="Z2259">
            <v>1</v>
          </cell>
          <cell r="AA2259">
            <v>4</v>
          </cell>
          <cell r="AB2259">
            <v>400</v>
          </cell>
          <cell r="AC2259">
            <v>0.1</v>
          </cell>
          <cell r="AD2259">
            <v>40</v>
          </cell>
          <cell r="AH2259">
            <v>0.5</v>
          </cell>
        </row>
        <row r="2260">
          <cell r="A2260" t="str">
            <v>G980758-000</v>
          </cell>
          <cell r="B2260" t="str">
            <v>Fixtures and fittings</v>
          </cell>
          <cell r="C2260">
            <v>1701</v>
          </cell>
          <cell r="D2260" t="str">
            <v>Finance</v>
          </cell>
          <cell r="E2260" t="str">
            <v>N/A</v>
          </cell>
          <cell r="F2260">
            <v>4110462</v>
          </cell>
          <cell r="G2260" t="str">
            <v>NCOA</v>
          </cell>
          <cell r="H2260" t="str">
            <v>PC PENTIUM 233MMX # 426</v>
          </cell>
          <cell r="I2260">
            <v>36094</v>
          </cell>
          <cell r="J2260">
            <v>36152</v>
          </cell>
          <cell r="K2260">
            <v>1820</v>
          </cell>
          <cell r="L2260">
            <v>0</v>
          </cell>
          <cell r="M2260">
            <v>35650</v>
          </cell>
          <cell r="N2260">
            <v>35649</v>
          </cell>
          <cell r="O2260">
            <v>1</v>
          </cell>
          <cell r="R2260">
            <v>2.60857E-2</v>
          </cell>
          <cell r="S2260">
            <v>929.95520499999998</v>
          </cell>
          <cell r="T2260">
            <v>929.92911930000002</v>
          </cell>
          <cell r="U2260">
            <v>2.6085699999953249E-2</v>
          </cell>
          <cell r="W2260">
            <v>1998</v>
          </cell>
          <cell r="X2260">
            <v>6</v>
          </cell>
          <cell r="Y2260">
            <v>0</v>
          </cell>
          <cell r="Z2260">
            <v>1.1114365766683647</v>
          </cell>
          <cell r="AA2260">
            <v>5</v>
          </cell>
          <cell r="AB2260">
            <v>0</v>
          </cell>
          <cell r="AC2260">
            <v>0.03</v>
          </cell>
          <cell r="AD2260">
            <v>0</v>
          </cell>
          <cell r="AH2260">
            <v>0</v>
          </cell>
        </row>
        <row r="2261">
          <cell r="A2261" t="str">
            <v>G980758-001</v>
          </cell>
          <cell r="B2261" t="str">
            <v>Fixtures and fittings</v>
          </cell>
          <cell r="C2261">
            <v>1701</v>
          </cell>
          <cell r="D2261" t="str">
            <v>Finance</v>
          </cell>
          <cell r="E2261" t="str">
            <v>N/A</v>
          </cell>
          <cell r="F2261" t="str">
            <v>I410283</v>
          </cell>
          <cell r="G2261" t="str">
            <v>POWER VISION</v>
          </cell>
          <cell r="H2261" t="str">
            <v>SOFTWARE PACKAGES</v>
          </cell>
          <cell r="I2261">
            <v>36090</v>
          </cell>
          <cell r="J2261">
            <v>36152</v>
          </cell>
          <cell r="K2261">
            <v>1820</v>
          </cell>
          <cell r="L2261">
            <v>0</v>
          </cell>
          <cell r="M2261">
            <v>58789.29</v>
          </cell>
          <cell r="N2261">
            <v>58788.29</v>
          </cell>
          <cell r="O2261">
            <v>1</v>
          </cell>
          <cell r="R2261">
            <v>2.7299400000000001E-2</v>
          </cell>
          <cell r="S2261">
            <v>1604.912343426</v>
          </cell>
          <cell r="T2261">
            <v>1604.8850440260001</v>
          </cell>
          <cell r="U2261">
            <v>2.7299399999947127E-2</v>
          </cell>
          <cell r="W2261">
            <v>1998</v>
          </cell>
          <cell r="X2261">
            <v>6</v>
          </cell>
          <cell r="Y2261">
            <v>0</v>
          </cell>
          <cell r="Z2261">
            <v>1.1114365766683647</v>
          </cell>
          <cell r="AA2261">
            <v>5</v>
          </cell>
          <cell r="AB2261">
            <v>0</v>
          </cell>
          <cell r="AC2261">
            <v>0.03</v>
          </cell>
          <cell r="AD2261">
            <v>0</v>
          </cell>
          <cell r="AH2261">
            <v>0</v>
          </cell>
        </row>
        <row r="2262">
          <cell r="A2262" t="str">
            <v>G980758-002</v>
          </cell>
          <cell r="B2262" t="str">
            <v>Fixtures and fittings</v>
          </cell>
          <cell r="C2262">
            <v>1701</v>
          </cell>
          <cell r="D2262" t="str">
            <v>Finance</v>
          </cell>
          <cell r="E2262" t="str">
            <v>N/A</v>
          </cell>
          <cell r="F2262" t="str">
            <v>I410326</v>
          </cell>
          <cell r="G2262" t="str">
            <v>POWER VISION</v>
          </cell>
          <cell r="H2262" t="str">
            <v>SOFTWARE PACKAGES ( 25%)</v>
          </cell>
          <cell r="I2262">
            <v>36106</v>
          </cell>
          <cell r="J2262">
            <v>36163</v>
          </cell>
          <cell r="K2262">
            <v>1820</v>
          </cell>
          <cell r="L2262">
            <v>0</v>
          </cell>
          <cell r="M2262">
            <v>29394.639999999999</v>
          </cell>
          <cell r="N2262">
            <v>29393.64</v>
          </cell>
          <cell r="O2262">
            <v>1</v>
          </cell>
          <cell r="R2262">
            <v>2.7299400000000001E-2</v>
          </cell>
          <cell r="S2262">
            <v>802.45603521600003</v>
          </cell>
          <cell r="T2262">
            <v>802.42873581599997</v>
          </cell>
          <cell r="U2262">
            <v>2.7299400000060814E-2</v>
          </cell>
          <cell r="W2262">
            <v>1999</v>
          </cell>
          <cell r="X2262">
            <v>6</v>
          </cell>
          <cell r="Y2262">
            <v>0</v>
          </cell>
          <cell r="Z2262">
            <v>0.9671166581762608</v>
          </cell>
          <cell r="AA2262">
            <v>5</v>
          </cell>
          <cell r="AB2262">
            <v>0</v>
          </cell>
          <cell r="AC2262">
            <v>0.04</v>
          </cell>
          <cell r="AD2262">
            <v>0</v>
          </cell>
          <cell r="AH2262">
            <v>0</v>
          </cell>
        </row>
        <row r="2263">
          <cell r="A2263" t="str">
            <v>G980758-003</v>
          </cell>
          <cell r="B2263" t="str">
            <v>Fixtures and fittings</v>
          </cell>
          <cell r="C2263">
            <v>1701</v>
          </cell>
          <cell r="D2263" t="str">
            <v>Finance</v>
          </cell>
          <cell r="E2263" t="str">
            <v>N/A</v>
          </cell>
          <cell r="F2263" t="str">
            <v>I410333</v>
          </cell>
          <cell r="G2263" t="str">
            <v>POWER VISION</v>
          </cell>
          <cell r="H2263" t="str">
            <v>SOFTWARE PACKAGES ( 15%)</v>
          </cell>
          <cell r="I2263">
            <v>36133</v>
          </cell>
          <cell r="J2263">
            <v>36163</v>
          </cell>
          <cell r="K2263">
            <v>1820</v>
          </cell>
          <cell r="L2263">
            <v>0</v>
          </cell>
          <cell r="M2263">
            <v>17636.79</v>
          </cell>
          <cell r="N2263">
            <v>17635.79</v>
          </cell>
          <cell r="O2263">
            <v>1</v>
          </cell>
          <cell r="R2263">
            <v>2.54215E-2</v>
          </cell>
          <cell r="S2263">
            <v>448.35365698500004</v>
          </cell>
          <cell r="T2263">
            <v>448.32823548499999</v>
          </cell>
          <cell r="U2263">
            <v>2.5421500000049946E-2</v>
          </cell>
          <cell r="W2263">
            <v>1999</v>
          </cell>
          <cell r="X2263">
            <v>6</v>
          </cell>
          <cell r="Y2263">
            <v>0</v>
          </cell>
          <cell r="Z2263">
            <v>0.9671166581762608</v>
          </cell>
          <cell r="AA2263">
            <v>5</v>
          </cell>
          <cell r="AB2263">
            <v>0</v>
          </cell>
          <cell r="AC2263">
            <v>0.04</v>
          </cell>
          <cell r="AD2263">
            <v>0</v>
          </cell>
          <cell r="AH2263">
            <v>0</v>
          </cell>
        </row>
        <row r="2264">
          <cell r="A2264" t="str">
            <v>G980758-004</v>
          </cell>
          <cell r="B2264" t="str">
            <v>Fixtures and fittings</v>
          </cell>
          <cell r="C2264">
            <v>1701</v>
          </cell>
          <cell r="D2264" t="str">
            <v>Finance</v>
          </cell>
          <cell r="E2264" t="str">
            <v>N/A</v>
          </cell>
          <cell r="F2264">
            <v>4210124</v>
          </cell>
          <cell r="G2264" t="str">
            <v>NCOA</v>
          </cell>
          <cell r="H2264" t="str">
            <v>OFFICE97 WIN32 THAI'</v>
          </cell>
          <cell r="I2264">
            <v>36224</v>
          </cell>
          <cell r="J2264">
            <v>36254</v>
          </cell>
          <cell r="K2264">
            <v>1820</v>
          </cell>
          <cell r="L2264">
            <v>0</v>
          </cell>
          <cell r="M2264">
            <v>12000</v>
          </cell>
          <cell r="N2264">
            <v>11999</v>
          </cell>
          <cell r="O2264">
            <v>1</v>
          </cell>
          <cell r="R2264">
            <v>2.60857E-2</v>
          </cell>
          <cell r="S2264">
            <v>313.02839999999998</v>
          </cell>
          <cell r="T2264">
            <v>313.00231430000002</v>
          </cell>
          <cell r="U2264">
            <v>2.6085699999953249E-2</v>
          </cell>
          <cell r="W2264">
            <v>1999</v>
          </cell>
          <cell r="X2264">
            <v>7</v>
          </cell>
          <cell r="Y2264">
            <v>1.1553228621291447</v>
          </cell>
          <cell r="Z2264">
            <v>1</v>
          </cell>
          <cell r="AA2264">
            <v>4</v>
          </cell>
          <cell r="AB2264">
            <v>400</v>
          </cell>
          <cell r="AC2264">
            <v>0.09</v>
          </cell>
          <cell r="AD2264">
            <v>40</v>
          </cell>
          <cell r="AH2264">
            <v>0.5</v>
          </cell>
        </row>
        <row r="2265">
          <cell r="A2265" t="str">
            <v>G980759-000</v>
          </cell>
          <cell r="B2265" t="str">
            <v>Fixtures and fittings</v>
          </cell>
          <cell r="C2265">
            <v>1701</v>
          </cell>
          <cell r="D2265" t="str">
            <v>Finance</v>
          </cell>
          <cell r="E2265" t="str">
            <v>N/A</v>
          </cell>
          <cell r="F2265">
            <v>4110462</v>
          </cell>
          <cell r="G2265" t="str">
            <v>NCOA</v>
          </cell>
          <cell r="H2265" t="str">
            <v>PC PENTIUM 233MMX # 424</v>
          </cell>
          <cell r="I2265">
            <v>36094</v>
          </cell>
          <cell r="J2265">
            <v>36152</v>
          </cell>
          <cell r="K2265">
            <v>1820</v>
          </cell>
          <cell r="L2265">
            <v>0</v>
          </cell>
          <cell r="M2265">
            <v>35650</v>
          </cell>
          <cell r="N2265">
            <v>35649</v>
          </cell>
          <cell r="O2265">
            <v>1</v>
          </cell>
          <cell r="R2265">
            <v>2.7299400000000001E-2</v>
          </cell>
          <cell r="S2265">
            <v>973.22361000000001</v>
          </cell>
          <cell r="T2265">
            <v>973.19631060000006</v>
          </cell>
          <cell r="U2265">
            <v>2.7299399999947127E-2</v>
          </cell>
          <cell r="W2265">
            <v>1998</v>
          </cell>
          <cell r="X2265">
            <v>6</v>
          </cell>
          <cell r="Y2265">
            <v>0</v>
          </cell>
          <cell r="Z2265">
            <v>1.1114365766683647</v>
          </cell>
          <cell r="AA2265">
            <v>5</v>
          </cell>
          <cell r="AB2265">
            <v>0</v>
          </cell>
          <cell r="AC2265">
            <v>0.03</v>
          </cell>
          <cell r="AD2265">
            <v>0</v>
          </cell>
          <cell r="AH2265">
            <v>0</v>
          </cell>
        </row>
        <row r="2266">
          <cell r="A2266" t="str">
            <v>G980759-001</v>
          </cell>
          <cell r="B2266" t="str">
            <v>Fixtures and fittings</v>
          </cell>
          <cell r="C2266">
            <v>1701</v>
          </cell>
          <cell r="D2266" t="str">
            <v>Finance</v>
          </cell>
          <cell r="E2266" t="str">
            <v>N/A</v>
          </cell>
          <cell r="F2266" t="str">
            <v>I410283</v>
          </cell>
          <cell r="G2266" t="str">
            <v>POWER VISION</v>
          </cell>
          <cell r="H2266" t="str">
            <v>SOFTWARE PACKAGES</v>
          </cell>
          <cell r="I2266">
            <v>36090</v>
          </cell>
          <cell r="J2266">
            <v>36152</v>
          </cell>
          <cell r="K2266">
            <v>1820</v>
          </cell>
          <cell r="L2266">
            <v>0</v>
          </cell>
          <cell r="M2266">
            <v>58789.29</v>
          </cell>
          <cell r="N2266">
            <v>58788.29</v>
          </cell>
          <cell r="O2266">
            <v>1</v>
          </cell>
          <cell r="R2266">
            <v>2.4152E-2</v>
          </cell>
          <cell r="S2266">
            <v>1419.8789320799999</v>
          </cell>
          <cell r="T2266">
            <v>1419.85478008</v>
          </cell>
          <cell r="U2266">
            <v>2.4151999999958207E-2</v>
          </cell>
          <cell r="W2266">
            <v>1998</v>
          </cell>
          <cell r="X2266">
            <v>6</v>
          </cell>
          <cell r="Y2266">
            <v>0</v>
          </cell>
          <cell r="Z2266">
            <v>1.1114365766683647</v>
          </cell>
          <cell r="AA2266">
            <v>5</v>
          </cell>
          <cell r="AB2266">
            <v>0</v>
          </cell>
          <cell r="AC2266">
            <v>0.03</v>
          </cell>
          <cell r="AD2266">
            <v>0</v>
          </cell>
          <cell r="AH2266">
            <v>0</v>
          </cell>
        </row>
        <row r="2267">
          <cell r="A2267" t="str">
            <v>G980759-002</v>
          </cell>
          <cell r="B2267" t="str">
            <v>Fixtures and fittings</v>
          </cell>
          <cell r="C2267">
            <v>1701</v>
          </cell>
          <cell r="D2267" t="str">
            <v>Finance</v>
          </cell>
          <cell r="E2267" t="str">
            <v>N/A</v>
          </cell>
          <cell r="F2267" t="str">
            <v>I410326</v>
          </cell>
          <cell r="G2267" t="str">
            <v>POWER VISION</v>
          </cell>
          <cell r="H2267" t="str">
            <v>SOFTWARE PACKAGES ( 25%)</v>
          </cell>
          <cell r="I2267">
            <v>36106</v>
          </cell>
          <cell r="J2267">
            <v>36163</v>
          </cell>
          <cell r="K2267">
            <v>1820</v>
          </cell>
          <cell r="L2267">
            <v>0</v>
          </cell>
          <cell r="M2267">
            <v>29394.639999999999</v>
          </cell>
          <cell r="N2267">
            <v>29393.64</v>
          </cell>
          <cell r="O2267">
            <v>1</v>
          </cell>
          <cell r="R2267">
            <v>3.97005E-2</v>
          </cell>
          <cell r="S2267">
            <v>1166.9819053199999</v>
          </cell>
          <cell r="T2267">
            <v>1166.9422048199999</v>
          </cell>
          <cell r="U2267">
            <v>3.9700499999980821E-2</v>
          </cell>
          <cell r="W2267">
            <v>1999</v>
          </cell>
          <cell r="X2267">
            <v>6</v>
          </cell>
          <cell r="Y2267">
            <v>0</v>
          </cell>
          <cell r="Z2267">
            <v>0.9671166581762608</v>
          </cell>
          <cell r="AA2267">
            <v>5</v>
          </cell>
          <cell r="AB2267">
            <v>0</v>
          </cell>
          <cell r="AC2267">
            <v>0.04</v>
          </cell>
          <cell r="AD2267">
            <v>0</v>
          </cell>
          <cell r="AH2267">
            <v>0</v>
          </cell>
        </row>
        <row r="2268">
          <cell r="A2268" t="str">
            <v>G980759-003</v>
          </cell>
          <cell r="B2268" t="str">
            <v>Fixtures and fittings</v>
          </cell>
          <cell r="C2268">
            <v>1701</v>
          </cell>
          <cell r="D2268" t="str">
            <v>Finance</v>
          </cell>
          <cell r="E2268" t="str">
            <v>N/A</v>
          </cell>
          <cell r="F2268" t="str">
            <v>I410333</v>
          </cell>
          <cell r="G2268" t="str">
            <v>POWER VISION</v>
          </cell>
          <cell r="H2268" t="str">
            <v>SOFTWARE PACKAGES ( 15%)</v>
          </cell>
          <cell r="I2268">
            <v>36133</v>
          </cell>
          <cell r="J2268">
            <v>36163</v>
          </cell>
          <cell r="K2268">
            <v>1820</v>
          </cell>
          <cell r="L2268">
            <v>0</v>
          </cell>
          <cell r="M2268">
            <v>17636.79</v>
          </cell>
          <cell r="N2268">
            <v>17635.79</v>
          </cell>
          <cell r="O2268">
            <v>1</v>
          </cell>
          <cell r="R2268">
            <v>3.9763800000000002E-2</v>
          </cell>
          <cell r="S2268">
            <v>701.30579020200003</v>
          </cell>
          <cell r="T2268">
            <v>701.26602640200008</v>
          </cell>
          <cell r="U2268">
            <v>3.9763799999946059E-2</v>
          </cell>
          <cell r="W2268">
            <v>1999</v>
          </cell>
          <cell r="X2268">
            <v>6</v>
          </cell>
          <cell r="Y2268">
            <v>0</v>
          </cell>
          <cell r="Z2268">
            <v>0.9671166581762608</v>
          </cell>
          <cell r="AA2268">
            <v>5</v>
          </cell>
          <cell r="AB2268">
            <v>0</v>
          </cell>
          <cell r="AC2268">
            <v>0.04</v>
          </cell>
          <cell r="AD2268">
            <v>0</v>
          </cell>
          <cell r="AH2268">
            <v>0</v>
          </cell>
        </row>
        <row r="2269">
          <cell r="A2269" t="str">
            <v>G980759-004</v>
          </cell>
          <cell r="B2269" t="str">
            <v>Fixtures and fittings</v>
          </cell>
          <cell r="C2269">
            <v>1701</v>
          </cell>
          <cell r="D2269" t="str">
            <v>Finance</v>
          </cell>
          <cell r="E2269" t="str">
            <v>N/A</v>
          </cell>
          <cell r="F2269">
            <v>4110555</v>
          </cell>
          <cell r="G2269" t="str">
            <v>NCOA</v>
          </cell>
          <cell r="H2269" t="str">
            <v>S/W MC AFEE,FLOPPY DRIVE</v>
          </cell>
          <cell r="I2269">
            <v>36137</v>
          </cell>
          <cell r="J2269">
            <v>36163</v>
          </cell>
          <cell r="K2269">
            <v>1820</v>
          </cell>
          <cell r="L2269">
            <v>0</v>
          </cell>
          <cell r="M2269">
            <v>4150</v>
          </cell>
          <cell r="N2269">
            <v>4149</v>
          </cell>
          <cell r="O2269">
            <v>1</v>
          </cell>
          <cell r="R2269">
            <v>3.9763800000000002E-2</v>
          </cell>
          <cell r="S2269">
            <v>165.01976999999999</v>
          </cell>
          <cell r="T2269">
            <v>164.98000620000002</v>
          </cell>
          <cell r="U2269">
            <v>3.9763799999974481E-2</v>
          </cell>
          <cell r="W2269">
            <v>1999</v>
          </cell>
          <cell r="X2269">
            <v>7</v>
          </cell>
          <cell r="Y2269">
            <v>1.1553228621291447</v>
          </cell>
          <cell r="Z2269">
            <v>1</v>
          </cell>
          <cell r="AA2269">
            <v>4</v>
          </cell>
          <cell r="AB2269">
            <v>100</v>
          </cell>
          <cell r="AC2269">
            <v>0.09</v>
          </cell>
          <cell r="AD2269">
            <v>10</v>
          </cell>
          <cell r="AH2269">
            <v>0.5</v>
          </cell>
        </row>
        <row r="2270">
          <cell r="A2270" t="str">
            <v>G980759-005</v>
          </cell>
          <cell r="B2270" t="str">
            <v>Fixtures and fittings</v>
          </cell>
          <cell r="C2270">
            <v>1701</v>
          </cell>
          <cell r="D2270" t="str">
            <v>Finance</v>
          </cell>
          <cell r="E2270" t="str">
            <v>N/A</v>
          </cell>
          <cell r="F2270">
            <v>4210124</v>
          </cell>
          <cell r="G2270" t="str">
            <v>NCOA</v>
          </cell>
          <cell r="H2270" t="str">
            <v>OFFICE97 WIN32 THAI'</v>
          </cell>
          <cell r="I2270">
            <v>36224</v>
          </cell>
          <cell r="J2270">
            <v>36254</v>
          </cell>
          <cell r="K2270">
            <v>1820</v>
          </cell>
          <cell r="L2270">
            <v>0</v>
          </cell>
          <cell r="M2270">
            <v>12000</v>
          </cell>
          <cell r="N2270">
            <v>11999</v>
          </cell>
          <cell r="O2270">
            <v>1</v>
          </cell>
          <cell r="R2270">
            <v>3.9763800000000002E-2</v>
          </cell>
          <cell r="S2270">
            <v>477.16560000000004</v>
          </cell>
          <cell r="T2270">
            <v>477.12583620000004</v>
          </cell>
          <cell r="U2270">
            <v>3.9763800000002902E-2</v>
          </cell>
          <cell r="W2270">
            <v>1999</v>
          </cell>
          <cell r="X2270">
            <v>7</v>
          </cell>
          <cell r="Y2270">
            <v>1.1553228621291447</v>
          </cell>
          <cell r="Z2270">
            <v>1</v>
          </cell>
          <cell r="AA2270">
            <v>4</v>
          </cell>
          <cell r="AB2270">
            <v>400</v>
          </cell>
          <cell r="AC2270">
            <v>0.09</v>
          </cell>
          <cell r="AD2270">
            <v>40</v>
          </cell>
          <cell r="AH2270">
            <v>0.5</v>
          </cell>
        </row>
        <row r="2271">
          <cell r="A2271" t="str">
            <v>G980760-001</v>
          </cell>
          <cell r="B2271" t="str">
            <v>Fixtures and fittings</v>
          </cell>
          <cell r="C2271">
            <v>1501</v>
          </cell>
          <cell r="D2271" t="str">
            <v>HR</v>
          </cell>
          <cell r="E2271" t="str">
            <v>N/A</v>
          </cell>
          <cell r="F2271" t="str">
            <v>I410283</v>
          </cell>
          <cell r="G2271" t="str">
            <v>POWER VISION</v>
          </cell>
          <cell r="H2271" t="str">
            <v>SOFTWARE PACKAGES</v>
          </cell>
          <cell r="I2271">
            <v>36090</v>
          </cell>
          <cell r="J2271">
            <v>36152</v>
          </cell>
          <cell r="K2271">
            <v>1820</v>
          </cell>
          <cell r="L2271">
            <v>0</v>
          </cell>
          <cell r="M2271">
            <v>58789.29</v>
          </cell>
          <cell r="N2271">
            <v>58788.29</v>
          </cell>
          <cell r="O2271">
            <v>1</v>
          </cell>
          <cell r="R2271">
            <v>3.93709E-2</v>
          </cell>
          <cell r="S2271">
            <v>2314.587257661</v>
          </cell>
          <cell r="T2271">
            <v>2314.547886761</v>
          </cell>
          <cell r="U2271">
            <v>3.9370899999994435E-2</v>
          </cell>
          <cell r="W2271">
            <v>1998</v>
          </cell>
          <cell r="X2271">
            <v>6</v>
          </cell>
          <cell r="Y2271">
            <v>0</v>
          </cell>
          <cell r="Z2271">
            <v>1.1114365766683647</v>
          </cell>
          <cell r="AA2271">
            <v>5</v>
          </cell>
          <cell r="AB2271">
            <v>0</v>
          </cell>
          <cell r="AC2271">
            <v>0.03</v>
          </cell>
          <cell r="AD2271">
            <v>0</v>
          </cell>
          <cell r="AH2271">
            <v>0</v>
          </cell>
        </row>
        <row r="2272">
          <cell r="A2272" t="str">
            <v>G980760-002</v>
          </cell>
          <cell r="B2272" t="str">
            <v>Fixtures and fittings</v>
          </cell>
          <cell r="C2272">
            <v>1501</v>
          </cell>
          <cell r="D2272" t="str">
            <v>HR</v>
          </cell>
          <cell r="E2272" t="str">
            <v>N/A</v>
          </cell>
          <cell r="F2272" t="str">
            <v>I410326</v>
          </cell>
          <cell r="G2272" t="str">
            <v>POWER VISION</v>
          </cell>
          <cell r="H2272" t="str">
            <v>SOFTWARE PACKAGES ( 25%)</v>
          </cell>
          <cell r="I2272">
            <v>36106</v>
          </cell>
          <cell r="J2272">
            <v>36163</v>
          </cell>
          <cell r="K2272">
            <v>1820</v>
          </cell>
          <cell r="L2272">
            <v>0</v>
          </cell>
          <cell r="M2272">
            <v>29394.639999999999</v>
          </cell>
          <cell r="N2272">
            <v>29393.64</v>
          </cell>
          <cell r="O2272">
            <v>1</v>
          </cell>
          <cell r="R2272">
            <v>3.93709E-2</v>
          </cell>
          <cell r="S2272">
            <v>1157.293431976</v>
          </cell>
          <cell r="T2272">
            <v>1157.254061076</v>
          </cell>
          <cell r="U2272">
            <v>3.9370899999994435E-2</v>
          </cell>
          <cell r="W2272">
            <v>1999</v>
          </cell>
          <cell r="X2272">
            <v>6</v>
          </cell>
          <cell r="Y2272">
            <v>0</v>
          </cell>
          <cell r="Z2272">
            <v>0.9671166581762608</v>
          </cell>
          <cell r="AA2272">
            <v>5</v>
          </cell>
          <cell r="AB2272">
            <v>0</v>
          </cell>
          <cell r="AC2272">
            <v>0.04</v>
          </cell>
          <cell r="AD2272">
            <v>0</v>
          </cell>
          <cell r="AH2272">
            <v>0</v>
          </cell>
        </row>
        <row r="2273">
          <cell r="A2273" t="str">
            <v>G980760-003</v>
          </cell>
          <cell r="B2273" t="str">
            <v>Fixtures and fittings</v>
          </cell>
          <cell r="C2273">
            <v>1501</v>
          </cell>
          <cell r="D2273" t="str">
            <v>HR</v>
          </cell>
          <cell r="E2273" t="str">
            <v>N/A</v>
          </cell>
          <cell r="F2273" t="str">
            <v>I410333</v>
          </cell>
          <cell r="G2273" t="str">
            <v>POWER VISION</v>
          </cell>
          <cell r="H2273" t="str">
            <v>SOFTWARE PACKAGES ( 15%)</v>
          </cell>
          <cell r="I2273">
            <v>36133</v>
          </cell>
          <cell r="J2273">
            <v>36163</v>
          </cell>
          <cell r="K2273">
            <v>1820</v>
          </cell>
          <cell r="L2273">
            <v>0</v>
          </cell>
          <cell r="M2273">
            <v>17636.79</v>
          </cell>
          <cell r="N2273">
            <v>17635.79</v>
          </cell>
          <cell r="O2273">
            <v>1</v>
          </cell>
          <cell r="R2273">
            <v>3.93709E-2</v>
          </cell>
          <cell r="S2273">
            <v>694.376295411</v>
          </cell>
          <cell r="T2273">
            <v>694.33692451100001</v>
          </cell>
          <cell r="U2273">
            <v>3.9370899999994435E-2</v>
          </cell>
          <cell r="W2273">
            <v>1999</v>
          </cell>
          <cell r="X2273">
            <v>6</v>
          </cell>
          <cell r="Y2273">
            <v>0</v>
          </cell>
          <cell r="Z2273">
            <v>0.9671166581762608</v>
          </cell>
          <cell r="AA2273">
            <v>5</v>
          </cell>
          <cell r="AB2273">
            <v>0</v>
          </cell>
          <cell r="AC2273">
            <v>0.04</v>
          </cell>
          <cell r="AD2273">
            <v>0</v>
          </cell>
          <cell r="AH2273">
            <v>0</v>
          </cell>
        </row>
        <row r="2274">
          <cell r="A2274" t="str">
            <v>G980760-004</v>
          </cell>
          <cell r="B2274" t="str">
            <v>Fixtures and fittings</v>
          </cell>
          <cell r="C2274">
            <v>1501</v>
          </cell>
          <cell r="D2274" t="str">
            <v>HR</v>
          </cell>
          <cell r="E2274" t="str">
            <v>N/A</v>
          </cell>
          <cell r="F2274">
            <v>4210124</v>
          </cell>
          <cell r="G2274" t="str">
            <v>NCOA</v>
          </cell>
          <cell r="H2274" t="str">
            <v>OFFICE97 WIN32 THAI'</v>
          </cell>
          <cell r="I2274">
            <v>36224</v>
          </cell>
          <cell r="J2274">
            <v>36254</v>
          </cell>
          <cell r="K2274">
            <v>1820</v>
          </cell>
          <cell r="L2274">
            <v>0</v>
          </cell>
          <cell r="M2274">
            <v>12000</v>
          </cell>
          <cell r="N2274">
            <v>11999</v>
          </cell>
          <cell r="O2274">
            <v>1</v>
          </cell>
          <cell r="R2274">
            <v>3.93709E-2</v>
          </cell>
          <cell r="S2274">
            <v>472.45080000000002</v>
          </cell>
          <cell r="T2274">
            <v>472.41142910000002</v>
          </cell>
          <cell r="U2274">
            <v>3.9370899999994435E-2</v>
          </cell>
          <cell r="W2274">
            <v>1999</v>
          </cell>
          <cell r="X2274">
            <v>7</v>
          </cell>
          <cell r="Y2274">
            <v>1.1553228621291447</v>
          </cell>
          <cell r="Z2274">
            <v>1</v>
          </cell>
          <cell r="AA2274">
            <v>4</v>
          </cell>
          <cell r="AB2274">
            <v>400</v>
          </cell>
          <cell r="AC2274">
            <v>0.09</v>
          </cell>
          <cell r="AD2274">
            <v>40</v>
          </cell>
          <cell r="AH2274">
            <v>0.5</v>
          </cell>
        </row>
        <row r="2275">
          <cell r="A2275" t="str">
            <v>G980760-005</v>
          </cell>
          <cell r="B2275" t="str">
            <v>Fixtures and fittings</v>
          </cell>
          <cell r="C2275">
            <v>1501</v>
          </cell>
          <cell r="D2275" t="str">
            <v>HR</v>
          </cell>
          <cell r="E2275" t="str">
            <v>N/A</v>
          </cell>
          <cell r="F2275">
            <v>4303169</v>
          </cell>
          <cell r="G2275" t="str">
            <v>CDG MICROSYSTEMS LIMITED</v>
          </cell>
          <cell r="H2275" t="str">
            <v>COLOR MONITOR</v>
          </cell>
          <cell r="I2275">
            <v>36726</v>
          </cell>
          <cell r="J2275">
            <v>36737</v>
          </cell>
          <cell r="K2275">
            <v>1820</v>
          </cell>
          <cell r="L2275">
            <v>0</v>
          </cell>
          <cell r="M2275">
            <v>13400</v>
          </cell>
          <cell r="N2275">
            <v>13399</v>
          </cell>
          <cell r="O2275">
            <v>1</v>
          </cell>
          <cell r="R2275">
            <v>3.9990400000000002E-2</v>
          </cell>
          <cell r="S2275">
            <v>535.87135999999998</v>
          </cell>
          <cell r="T2275">
            <v>535.83136960000002</v>
          </cell>
          <cell r="U2275">
            <v>3.9990399999965121E-2</v>
          </cell>
          <cell r="W2275">
            <v>2000</v>
          </cell>
          <cell r="X2275">
            <v>7</v>
          </cell>
          <cell r="Y2275">
            <v>1.124702684335712</v>
          </cell>
          <cell r="Z2275">
            <v>1</v>
          </cell>
          <cell r="AA2275">
            <v>4</v>
          </cell>
          <cell r="AB2275">
            <v>400</v>
          </cell>
          <cell r="AC2275">
            <v>0.1</v>
          </cell>
          <cell r="AD2275">
            <v>40</v>
          </cell>
          <cell r="AH2275">
            <v>0.5</v>
          </cell>
        </row>
        <row r="2276">
          <cell r="A2276" t="str">
            <v>G980761-000</v>
          </cell>
          <cell r="B2276" t="str">
            <v>Fixtures and fittings</v>
          </cell>
          <cell r="C2276">
            <v>1501</v>
          </cell>
          <cell r="D2276" t="str">
            <v>HR</v>
          </cell>
          <cell r="E2276" t="str">
            <v>N/A</v>
          </cell>
          <cell r="F2276">
            <v>4110462</v>
          </cell>
          <cell r="G2276" t="str">
            <v>NCOA</v>
          </cell>
          <cell r="H2276" t="str">
            <v>PC PENTIUM 233MMX # 301</v>
          </cell>
          <cell r="I2276">
            <v>36094</v>
          </cell>
          <cell r="J2276">
            <v>36152</v>
          </cell>
          <cell r="K2276">
            <v>1820</v>
          </cell>
          <cell r="L2276">
            <v>0</v>
          </cell>
          <cell r="M2276">
            <v>35650</v>
          </cell>
          <cell r="N2276">
            <v>35649</v>
          </cell>
          <cell r="O2276">
            <v>1</v>
          </cell>
          <cell r="R2276">
            <v>3.97005E-2</v>
          </cell>
          <cell r="S2276">
            <v>1415.322825</v>
          </cell>
          <cell r="T2276">
            <v>1415.2831245</v>
          </cell>
          <cell r="U2276">
            <v>3.9700499999980821E-2</v>
          </cell>
          <cell r="W2276">
            <v>1998</v>
          </cell>
          <cell r="X2276">
            <v>6</v>
          </cell>
          <cell r="Y2276">
            <v>0</v>
          </cell>
          <cell r="Z2276">
            <v>1.1114365766683647</v>
          </cell>
          <cell r="AA2276">
            <v>5</v>
          </cell>
          <cell r="AB2276">
            <v>0</v>
          </cell>
          <cell r="AC2276">
            <v>0.03</v>
          </cell>
          <cell r="AD2276">
            <v>0</v>
          </cell>
          <cell r="AH2276">
            <v>0</v>
          </cell>
        </row>
        <row r="2277">
          <cell r="A2277" t="str">
            <v>G980761-001</v>
          </cell>
          <cell r="B2277" t="str">
            <v>Fixtures and fittings</v>
          </cell>
          <cell r="C2277">
            <v>1501</v>
          </cell>
          <cell r="D2277" t="str">
            <v>HR</v>
          </cell>
          <cell r="E2277" t="str">
            <v>N/A</v>
          </cell>
          <cell r="F2277" t="str">
            <v>I410283</v>
          </cell>
          <cell r="G2277" t="str">
            <v>POWER VISION</v>
          </cell>
          <cell r="H2277" t="str">
            <v>SOFTWARE PACKAGES</v>
          </cell>
          <cell r="I2277">
            <v>36090</v>
          </cell>
          <cell r="J2277">
            <v>36152</v>
          </cell>
          <cell r="K2277">
            <v>1820</v>
          </cell>
          <cell r="L2277">
            <v>0</v>
          </cell>
          <cell r="M2277">
            <v>58789.29</v>
          </cell>
          <cell r="N2277">
            <v>58788.29</v>
          </cell>
          <cell r="O2277">
            <v>1</v>
          </cell>
          <cell r="R2277">
            <v>3.97005E-2</v>
          </cell>
          <cell r="S2277">
            <v>2333.964207645</v>
          </cell>
          <cell r="T2277">
            <v>2333.924507145</v>
          </cell>
          <cell r="U2277">
            <v>3.9700499999980821E-2</v>
          </cell>
          <cell r="W2277">
            <v>1998</v>
          </cell>
          <cell r="X2277">
            <v>6</v>
          </cell>
          <cell r="Y2277">
            <v>0</v>
          </cell>
          <cell r="Z2277">
            <v>1.1114365766683647</v>
          </cell>
          <cell r="AA2277">
            <v>5</v>
          </cell>
          <cell r="AB2277">
            <v>0</v>
          </cell>
          <cell r="AC2277">
            <v>0.03</v>
          </cell>
          <cell r="AD2277">
            <v>0</v>
          </cell>
          <cell r="AH2277">
            <v>0</v>
          </cell>
        </row>
        <row r="2278">
          <cell r="A2278" t="str">
            <v>G980761-002</v>
          </cell>
          <cell r="B2278" t="str">
            <v>Fixtures and fittings</v>
          </cell>
          <cell r="C2278">
            <v>1501</v>
          </cell>
          <cell r="D2278" t="str">
            <v>HR</v>
          </cell>
          <cell r="E2278" t="str">
            <v>N/A</v>
          </cell>
          <cell r="F2278" t="str">
            <v>I410326</v>
          </cell>
          <cell r="G2278" t="str">
            <v>POWER VISION</v>
          </cell>
          <cell r="H2278" t="str">
            <v>SOFTWARE PACKAGES ( 25%)</v>
          </cell>
          <cell r="I2278">
            <v>36106</v>
          </cell>
          <cell r="J2278">
            <v>36163</v>
          </cell>
          <cell r="K2278">
            <v>1820</v>
          </cell>
          <cell r="L2278">
            <v>0</v>
          </cell>
          <cell r="M2278">
            <v>29394.639999999999</v>
          </cell>
          <cell r="N2278">
            <v>29393.64</v>
          </cell>
          <cell r="O2278">
            <v>1</v>
          </cell>
          <cell r="R2278">
            <v>3.97005E-2</v>
          </cell>
          <cell r="S2278">
            <v>1166.9819053199999</v>
          </cell>
          <cell r="T2278">
            <v>1166.9422048199999</v>
          </cell>
          <cell r="U2278">
            <v>3.9700499999980821E-2</v>
          </cell>
          <cell r="W2278">
            <v>1999</v>
          </cell>
          <cell r="X2278">
            <v>6</v>
          </cell>
          <cell r="Y2278">
            <v>0</v>
          </cell>
          <cell r="Z2278">
            <v>0.9671166581762608</v>
          </cell>
          <cell r="AA2278">
            <v>5</v>
          </cell>
          <cell r="AB2278">
            <v>0</v>
          </cell>
          <cell r="AC2278">
            <v>0.04</v>
          </cell>
          <cell r="AD2278">
            <v>0</v>
          </cell>
          <cell r="AH2278">
            <v>0</v>
          </cell>
        </row>
        <row r="2279">
          <cell r="A2279" t="str">
            <v>G980761-003</v>
          </cell>
          <cell r="B2279" t="str">
            <v>Fixtures and fittings</v>
          </cell>
          <cell r="C2279">
            <v>1501</v>
          </cell>
          <cell r="D2279" t="str">
            <v>HR</v>
          </cell>
          <cell r="E2279" t="str">
            <v>N/A</v>
          </cell>
          <cell r="F2279" t="str">
            <v>I410333</v>
          </cell>
          <cell r="G2279" t="str">
            <v>POWER VISION</v>
          </cell>
          <cell r="H2279" t="str">
            <v>SOFTWARE PACKAGES ( 15%)</v>
          </cell>
          <cell r="I2279">
            <v>36133</v>
          </cell>
          <cell r="J2279">
            <v>36163</v>
          </cell>
          <cell r="K2279">
            <v>1820</v>
          </cell>
          <cell r="L2279">
            <v>0</v>
          </cell>
          <cell r="M2279">
            <v>17636.79</v>
          </cell>
          <cell r="N2279">
            <v>17635.79</v>
          </cell>
          <cell r="O2279">
            <v>1</v>
          </cell>
          <cell r="R2279">
            <v>3.93709E-2</v>
          </cell>
          <cell r="S2279">
            <v>694.376295411</v>
          </cell>
          <cell r="T2279">
            <v>694.33692451100001</v>
          </cell>
          <cell r="U2279">
            <v>3.9370899999994435E-2</v>
          </cell>
          <cell r="W2279">
            <v>1999</v>
          </cell>
          <cell r="X2279">
            <v>6</v>
          </cell>
          <cell r="Y2279">
            <v>0</v>
          </cell>
          <cell r="Z2279">
            <v>0.9671166581762608</v>
          </cell>
          <cell r="AA2279">
            <v>5</v>
          </cell>
          <cell r="AB2279">
            <v>0</v>
          </cell>
          <cell r="AC2279">
            <v>0.04</v>
          </cell>
          <cell r="AD2279">
            <v>0</v>
          </cell>
          <cell r="AH2279">
            <v>0</v>
          </cell>
        </row>
        <row r="2280">
          <cell r="A2280" t="str">
            <v>G980764-000</v>
          </cell>
          <cell r="B2280" t="str">
            <v>Fixtures and fittings</v>
          </cell>
          <cell r="C2280">
            <v>3427</v>
          </cell>
          <cell r="D2280" t="str">
            <v>Test</v>
          </cell>
          <cell r="E2280" t="str">
            <v>N/A</v>
          </cell>
          <cell r="F2280">
            <v>4110464</v>
          </cell>
          <cell r="G2280" t="str">
            <v>NCOA</v>
          </cell>
          <cell r="H2280" t="str">
            <v>PRT-75 PRINTER EPSON LQ-300</v>
          </cell>
          <cell r="I2280">
            <v>36094</v>
          </cell>
          <cell r="J2280">
            <v>36152</v>
          </cell>
          <cell r="K2280">
            <v>1820</v>
          </cell>
          <cell r="L2280">
            <v>0</v>
          </cell>
          <cell r="M2280">
            <v>9850</v>
          </cell>
          <cell r="N2280">
            <v>9849</v>
          </cell>
          <cell r="O2280">
            <v>1</v>
          </cell>
          <cell r="R2280">
            <v>3.93709E-2</v>
          </cell>
          <cell r="S2280">
            <v>387.80336499999999</v>
          </cell>
          <cell r="T2280">
            <v>387.76399409999999</v>
          </cell>
          <cell r="U2280">
            <v>3.9370899999994435E-2</v>
          </cell>
          <cell r="W2280">
            <v>1998</v>
          </cell>
          <cell r="X2280">
            <v>5</v>
          </cell>
          <cell r="Y2280">
            <v>0.70710340307658859</v>
          </cell>
          <cell r="Z2280">
            <v>1.1114365766683647</v>
          </cell>
          <cell r="AA2280">
            <v>4</v>
          </cell>
          <cell r="AB2280">
            <v>0</v>
          </cell>
          <cell r="AC2280">
            <v>0.08</v>
          </cell>
          <cell r="AD2280">
            <v>0</v>
          </cell>
          <cell r="AH2280">
            <v>0</v>
          </cell>
        </row>
        <row r="2281">
          <cell r="A2281" t="str">
            <v>G980765-000</v>
          </cell>
          <cell r="B2281" t="str">
            <v>Fixtures and fittings</v>
          </cell>
          <cell r="C2281">
            <v>3427</v>
          </cell>
          <cell r="D2281" t="str">
            <v>Test</v>
          </cell>
          <cell r="E2281" t="str">
            <v>N/A</v>
          </cell>
          <cell r="F2281">
            <v>4110464</v>
          </cell>
          <cell r="G2281" t="str">
            <v>NCOA</v>
          </cell>
          <cell r="H2281" t="str">
            <v>PRT-76 PRINTER EPSON LQ-300</v>
          </cell>
          <cell r="I2281">
            <v>36094</v>
          </cell>
          <cell r="J2281">
            <v>36152</v>
          </cell>
          <cell r="K2281">
            <v>1820</v>
          </cell>
          <cell r="L2281">
            <v>0</v>
          </cell>
          <cell r="M2281">
            <v>9850</v>
          </cell>
          <cell r="N2281">
            <v>9849</v>
          </cell>
          <cell r="O2281">
            <v>1</v>
          </cell>
          <cell r="R2281">
            <v>3.93709E-2</v>
          </cell>
          <cell r="S2281">
            <v>387.80336499999999</v>
          </cell>
          <cell r="T2281">
            <v>387.76399409999999</v>
          </cell>
          <cell r="U2281">
            <v>3.9370899999994435E-2</v>
          </cell>
          <cell r="W2281">
            <v>1998</v>
          </cell>
          <cell r="X2281">
            <v>5</v>
          </cell>
          <cell r="Y2281">
            <v>0.70710340307658859</v>
          </cell>
          <cell r="Z2281">
            <v>1.1114365766683647</v>
          </cell>
          <cell r="AA2281">
            <v>4</v>
          </cell>
          <cell r="AB2281">
            <v>300</v>
          </cell>
          <cell r="AC2281">
            <v>0.08</v>
          </cell>
          <cell r="AD2281">
            <v>20</v>
          </cell>
          <cell r="AH2281">
            <v>0.5</v>
          </cell>
        </row>
        <row r="2282">
          <cell r="A2282" t="str">
            <v>G980766-000</v>
          </cell>
          <cell r="B2282" t="str">
            <v>Fixtures and fittings</v>
          </cell>
          <cell r="C2282">
            <v>2004</v>
          </cell>
          <cell r="D2282" t="str">
            <v>QA</v>
          </cell>
          <cell r="E2282" t="str">
            <v>N/A</v>
          </cell>
          <cell r="F2282">
            <v>4110510</v>
          </cell>
          <cell r="G2282" t="str">
            <v>NCOA</v>
          </cell>
          <cell r="H2282" t="str">
            <v>PC PENTIUM 200 MMX # 4</v>
          </cell>
          <cell r="I2282">
            <v>36111</v>
          </cell>
          <cell r="J2282">
            <v>36152</v>
          </cell>
          <cell r="K2282">
            <v>1820</v>
          </cell>
          <cell r="L2282">
            <v>0</v>
          </cell>
          <cell r="M2282">
            <v>35650</v>
          </cell>
          <cell r="N2282">
            <v>35649</v>
          </cell>
          <cell r="O2282">
            <v>1</v>
          </cell>
          <cell r="R2282">
            <v>3.93709E-2</v>
          </cell>
          <cell r="S2282">
            <v>1403.5725850000001</v>
          </cell>
          <cell r="T2282">
            <v>1403.5332141000001</v>
          </cell>
          <cell r="U2282">
            <v>3.9370899999994435E-2</v>
          </cell>
          <cell r="W2282">
            <v>1998</v>
          </cell>
          <cell r="X2282">
            <v>6</v>
          </cell>
          <cell r="Y2282">
            <v>0</v>
          </cell>
          <cell r="Z2282">
            <v>1.1114365766683647</v>
          </cell>
          <cell r="AA2282">
            <v>5</v>
          </cell>
          <cell r="AB2282">
            <v>0</v>
          </cell>
          <cell r="AC2282">
            <v>0.03</v>
          </cell>
          <cell r="AD2282">
            <v>0</v>
          </cell>
          <cell r="AH2282">
            <v>0</v>
          </cell>
        </row>
        <row r="2283">
          <cell r="A2283" t="str">
            <v>G980766-001</v>
          </cell>
          <cell r="B2283" t="str">
            <v>Fixtures and fittings</v>
          </cell>
          <cell r="C2283">
            <v>2004</v>
          </cell>
          <cell r="D2283" t="str">
            <v>QA</v>
          </cell>
          <cell r="E2283" t="str">
            <v>N/A</v>
          </cell>
          <cell r="F2283">
            <v>4210061</v>
          </cell>
          <cell r="G2283" t="str">
            <v>NCOA</v>
          </cell>
          <cell r="H2283" t="str">
            <v>OFFICE 97 STD SPECIAL UPGRADE</v>
          </cell>
          <cell r="I2283">
            <v>36193</v>
          </cell>
          <cell r="J2283">
            <v>36219</v>
          </cell>
          <cell r="K2283">
            <v>1820</v>
          </cell>
          <cell r="L2283">
            <v>0</v>
          </cell>
          <cell r="M2283">
            <v>10300</v>
          </cell>
          <cell r="N2283">
            <v>10299</v>
          </cell>
          <cell r="O2283">
            <v>1</v>
          </cell>
          <cell r="R2283">
            <v>3.93709E-2</v>
          </cell>
          <cell r="S2283">
            <v>405.52026999999998</v>
          </cell>
          <cell r="T2283">
            <v>405.48089909999999</v>
          </cell>
          <cell r="U2283">
            <v>3.9370899999994435E-2</v>
          </cell>
          <cell r="W2283">
            <v>1999</v>
          </cell>
          <cell r="X2283">
            <v>7</v>
          </cell>
          <cell r="Y2283">
            <v>1.1553228621291447</v>
          </cell>
          <cell r="Z2283">
            <v>1</v>
          </cell>
          <cell r="AA2283">
            <v>4</v>
          </cell>
          <cell r="AB2283">
            <v>300</v>
          </cell>
          <cell r="AC2283">
            <v>0.09</v>
          </cell>
          <cell r="AD2283">
            <v>30</v>
          </cell>
          <cell r="AH2283">
            <v>0.5</v>
          </cell>
        </row>
        <row r="2284">
          <cell r="A2284" t="str">
            <v>G980767-000</v>
          </cell>
          <cell r="B2284" t="str">
            <v>Fixtures and fittings</v>
          </cell>
          <cell r="C2284">
            <v>1201</v>
          </cell>
          <cell r="D2284" t="str">
            <v>Logistic</v>
          </cell>
          <cell r="E2284" t="str">
            <v>N/A</v>
          </cell>
          <cell r="F2284">
            <v>4110461</v>
          </cell>
          <cell r="G2284" t="str">
            <v>NCOA</v>
          </cell>
          <cell r="H2284" t="str">
            <v>HP PRINTER LASERJET 4000N (2004EB132/5 to NSE2)</v>
          </cell>
          <cell r="I2284">
            <v>36094</v>
          </cell>
          <cell r="J2284">
            <v>36152</v>
          </cell>
          <cell r="K2284">
            <v>1820</v>
          </cell>
          <cell r="L2284">
            <v>0</v>
          </cell>
          <cell r="M2284">
            <v>83650</v>
          </cell>
          <cell r="N2284">
            <v>83649</v>
          </cell>
          <cell r="O2284">
            <v>1</v>
          </cell>
          <cell r="R2284">
            <v>3.93709E-2</v>
          </cell>
          <cell r="S2284">
            <v>3293.3757850000002</v>
          </cell>
          <cell r="T2284">
            <v>3293.3364141000002</v>
          </cell>
          <cell r="U2284">
            <v>3.9370899999994435E-2</v>
          </cell>
          <cell r="W2284">
            <v>1998</v>
          </cell>
          <cell r="X2284">
            <v>5</v>
          </cell>
          <cell r="Y2284">
            <v>0.70710340307658859</v>
          </cell>
          <cell r="Z2284">
            <v>1.1114365766683647</v>
          </cell>
          <cell r="AA2284">
            <v>4</v>
          </cell>
          <cell r="AB2284">
            <v>2600</v>
          </cell>
          <cell r="AC2284">
            <v>0.08</v>
          </cell>
          <cell r="AD2284">
            <v>210</v>
          </cell>
          <cell r="AH2284">
            <v>0.5</v>
          </cell>
        </row>
        <row r="2285">
          <cell r="A2285" t="str">
            <v>G980768-000</v>
          </cell>
          <cell r="B2285" t="str">
            <v>Fixtures and fittings</v>
          </cell>
          <cell r="C2285">
            <v>1201</v>
          </cell>
          <cell r="D2285" t="str">
            <v>Logistic</v>
          </cell>
          <cell r="E2285" t="str">
            <v>N/A</v>
          </cell>
          <cell r="F2285">
            <v>4110461</v>
          </cell>
          <cell r="G2285" t="str">
            <v>NCOA</v>
          </cell>
          <cell r="H2285" t="str">
            <v>PRINTER HP LASERJET 4000N</v>
          </cell>
          <cell r="I2285">
            <v>36094</v>
          </cell>
          <cell r="J2285">
            <v>36152</v>
          </cell>
          <cell r="K2285">
            <v>1820</v>
          </cell>
          <cell r="L2285">
            <v>0</v>
          </cell>
          <cell r="M2285">
            <v>83650</v>
          </cell>
          <cell r="N2285">
            <v>83649</v>
          </cell>
          <cell r="O2285">
            <v>1</v>
          </cell>
          <cell r="R2285">
            <v>3.93709E-2</v>
          </cell>
          <cell r="S2285">
            <v>3293.3757850000002</v>
          </cell>
          <cell r="T2285">
            <v>3293.3364141000002</v>
          </cell>
          <cell r="U2285">
            <v>3.9370899999994435E-2</v>
          </cell>
          <cell r="W2285">
            <v>1998</v>
          </cell>
          <cell r="X2285">
            <v>5</v>
          </cell>
          <cell r="Y2285">
            <v>0.70710340307658859</v>
          </cell>
          <cell r="Z2285">
            <v>1.1114365766683647</v>
          </cell>
          <cell r="AA2285">
            <v>4</v>
          </cell>
          <cell r="AB2285">
            <v>2600</v>
          </cell>
          <cell r="AC2285">
            <v>0.08</v>
          </cell>
          <cell r="AD2285">
            <v>210</v>
          </cell>
          <cell r="AH2285">
            <v>0.5</v>
          </cell>
        </row>
        <row r="2286">
          <cell r="A2286" t="str">
            <v>G980769-000</v>
          </cell>
          <cell r="B2286" t="str">
            <v>Fixtures and fittings</v>
          </cell>
          <cell r="C2286">
            <v>1201</v>
          </cell>
          <cell r="D2286" t="str">
            <v>Logistic</v>
          </cell>
          <cell r="E2286">
            <v>9802120024</v>
          </cell>
          <cell r="F2286" t="str">
            <v>IVG0006682</v>
          </cell>
          <cell r="G2286" t="str">
            <v>OGA</v>
          </cell>
          <cell r="H2286" t="str">
            <v>THERMAL/TTR PRINTER</v>
          </cell>
          <cell r="I2286">
            <v>36110</v>
          </cell>
          <cell r="J2286">
            <v>36152</v>
          </cell>
          <cell r="K2286">
            <v>1820</v>
          </cell>
          <cell r="L2286">
            <v>0</v>
          </cell>
          <cell r="M2286">
            <v>82000</v>
          </cell>
          <cell r="N2286">
            <v>81999</v>
          </cell>
          <cell r="O2286">
            <v>1</v>
          </cell>
          <cell r="R2286">
            <v>3.93709E-2</v>
          </cell>
          <cell r="S2286">
            <v>3228.4137999999998</v>
          </cell>
          <cell r="T2286">
            <v>3228.3744290999998</v>
          </cell>
          <cell r="U2286">
            <v>3.9370899999994435E-2</v>
          </cell>
          <cell r="W2286">
            <v>1998</v>
          </cell>
          <cell r="X2286">
            <v>5</v>
          </cell>
          <cell r="Y2286">
            <v>0.70710340307658859</v>
          </cell>
          <cell r="Z2286">
            <v>1.1114365766683647</v>
          </cell>
          <cell r="AA2286">
            <v>4</v>
          </cell>
          <cell r="AB2286">
            <v>2500</v>
          </cell>
          <cell r="AC2286">
            <v>0.08</v>
          </cell>
          <cell r="AD2286">
            <v>200</v>
          </cell>
          <cell r="AH2286">
            <v>0.5</v>
          </cell>
        </row>
        <row r="2287">
          <cell r="A2287" t="str">
            <v>G980772-000</v>
          </cell>
          <cell r="B2287" t="str">
            <v>Fixtures and fittings</v>
          </cell>
          <cell r="C2287">
            <v>1301</v>
          </cell>
          <cell r="D2287" t="str">
            <v>IS</v>
          </cell>
          <cell r="E2287" t="str">
            <v>N/A</v>
          </cell>
          <cell r="F2287">
            <v>4110537</v>
          </cell>
          <cell r="G2287" t="str">
            <v>NCOA</v>
          </cell>
          <cell r="H2287" t="str">
            <v>PC PENTIUM-233  #428</v>
          </cell>
          <cell r="I2287">
            <v>36123</v>
          </cell>
          <cell r="J2287">
            <v>36163</v>
          </cell>
          <cell r="K2287">
            <v>1820</v>
          </cell>
          <cell r="L2287">
            <v>0</v>
          </cell>
          <cell r="M2287">
            <v>41150</v>
          </cell>
          <cell r="N2287">
            <v>41149</v>
          </cell>
          <cell r="O2287">
            <v>1</v>
          </cell>
          <cell r="R2287">
            <v>3.93709E-2</v>
          </cell>
          <cell r="S2287">
            <v>1620.112535</v>
          </cell>
          <cell r="T2287">
            <v>1620.0731641</v>
          </cell>
          <cell r="U2287">
            <v>3.9370899999994435E-2</v>
          </cell>
          <cell r="W2287">
            <v>1999</v>
          </cell>
          <cell r="X2287">
            <v>6</v>
          </cell>
          <cell r="Y2287">
            <v>0</v>
          </cell>
          <cell r="Z2287">
            <v>0.9671166581762608</v>
          </cell>
          <cell r="AA2287">
            <v>5</v>
          </cell>
          <cell r="AB2287">
            <v>0</v>
          </cell>
          <cell r="AC2287">
            <v>0.04</v>
          </cell>
          <cell r="AD2287">
            <v>0</v>
          </cell>
          <cell r="AH2287">
            <v>0</v>
          </cell>
        </row>
        <row r="2288">
          <cell r="A2288" t="str">
            <v>G980773-000</v>
          </cell>
          <cell r="B2288" t="str">
            <v>Fixtures and fittings</v>
          </cell>
          <cell r="C2288">
            <v>1301</v>
          </cell>
          <cell r="D2288" t="str">
            <v>IS</v>
          </cell>
          <cell r="E2288" t="str">
            <v>N/A</v>
          </cell>
          <cell r="F2288">
            <v>4110537</v>
          </cell>
          <cell r="G2288" t="str">
            <v>NCOA</v>
          </cell>
          <cell r="H2288" t="str">
            <v>PC PENTIUM-233  #429</v>
          </cell>
          <cell r="I2288">
            <v>36123</v>
          </cell>
          <cell r="J2288">
            <v>36163</v>
          </cell>
          <cell r="K2288">
            <v>1820</v>
          </cell>
          <cell r="L2288">
            <v>0</v>
          </cell>
          <cell r="M2288">
            <v>41150</v>
          </cell>
          <cell r="N2288">
            <v>41149</v>
          </cell>
          <cell r="O2288">
            <v>1</v>
          </cell>
          <cell r="R2288">
            <v>3.9763800000000002E-2</v>
          </cell>
          <cell r="S2288">
            <v>1636.2803700000002</v>
          </cell>
          <cell r="T2288">
            <v>1636.2406062</v>
          </cell>
          <cell r="U2288">
            <v>3.9763800000173433E-2</v>
          </cell>
          <cell r="W2288">
            <v>1999</v>
          </cell>
          <cell r="X2288">
            <v>6</v>
          </cell>
          <cell r="Y2288">
            <v>0</v>
          </cell>
          <cell r="Z2288">
            <v>0.9671166581762608</v>
          </cell>
          <cell r="AA2288">
            <v>5</v>
          </cell>
          <cell r="AB2288">
            <v>0</v>
          </cell>
          <cell r="AC2288">
            <v>0.04</v>
          </cell>
          <cell r="AD2288">
            <v>0</v>
          </cell>
          <cell r="AH2288">
            <v>0</v>
          </cell>
        </row>
        <row r="2289">
          <cell r="A2289" t="str">
            <v>G980778-000</v>
          </cell>
          <cell r="B2289" t="str">
            <v>Fixtures and fittings</v>
          </cell>
          <cell r="C2289">
            <v>1301</v>
          </cell>
          <cell r="D2289" t="str">
            <v>IS</v>
          </cell>
          <cell r="E2289" t="str">
            <v>N/A</v>
          </cell>
          <cell r="F2289">
            <v>4110575</v>
          </cell>
          <cell r="G2289" t="str">
            <v>NCOA</v>
          </cell>
          <cell r="H2289" t="str">
            <v>PC PENTIUM-233  #432</v>
          </cell>
          <cell r="I2289">
            <v>36146</v>
          </cell>
          <cell r="J2289">
            <v>36163</v>
          </cell>
          <cell r="K2289">
            <v>1820</v>
          </cell>
          <cell r="L2289">
            <v>0</v>
          </cell>
          <cell r="M2289">
            <v>64950</v>
          </cell>
          <cell r="N2289">
            <v>64949</v>
          </cell>
          <cell r="O2289">
            <v>1</v>
          </cell>
          <cell r="R2289">
            <v>3.93709E-2</v>
          </cell>
          <cell r="S2289">
            <v>2557.1399550000001</v>
          </cell>
          <cell r="T2289">
            <v>2557.1005841000001</v>
          </cell>
          <cell r="U2289">
            <v>3.9370899999994435E-2</v>
          </cell>
          <cell r="W2289">
            <v>1999</v>
          </cell>
          <cell r="X2289">
            <v>6</v>
          </cell>
          <cell r="Y2289">
            <v>0</v>
          </cell>
          <cell r="Z2289">
            <v>0.9671166581762608</v>
          </cell>
          <cell r="AA2289">
            <v>5</v>
          </cell>
          <cell r="AB2289">
            <v>0</v>
          </cell>
          <cell r="AC2289">
            <v>0.04</v>
          </cell>
          <cell r="AD2289">
            <v>0</v>
          </cell>
          <cell r="AH2289">
            <v>0</v>
          </cell>
        </row>
        <row r="2290">
          <cell r="A2290" t="str">
            <v>G980779-000</v>
          </cell>
          <cell r="B2290" t="str">
            <v>Fixtures and fittings</v>
          </cell>
          <cell r="C2290">
            <v>3400</v>
          </cell>
          <cell r="D2290" t="str">
            <v>Test</v>
          </cell>
          <cell r="E2290" t="str">
            <v>N/A</v>
          </cell>
          <cell r="F2290">
            <v>4110543</v>
          </cell>
          <cell r="G2290" t="str">
            <v>NCOA</v>
          </cell>
          <cell r="H2290" t="str">
            <v>PRINTER EPSON LQ-670</v>
          </cell>
          <cell r="I2290">
            <v>36125</v>
          </cell>
          <cell r="J2290">
            <v>36163</v>
          </cell>
          <cell r="K2290">
            <v>1820</v>
          </cell>
          <cell r="L2290">
            <v>0</v>
          </cell>
          <cell r="M2290">
            <v>17500</v>
          </cell>
          <cell r="N2290">
            <v>17499</v>
          </cell>
          <cell r="O2290">
            <v>1</v>
          </cell>
          <cell r="R2290">
            <v>3.9763800000000002E-2</v>
          </cell>
          <cell r="S2290">
            <v>695.86650000000009</v>
          </cell>
          <cell r="T2290">
            <v>695.82673620000003</v>
          </cell>
          <cell r="U2290">
            <v>3.9763800000059746E-2</v>
          </cell>
          <cell r="W2290">
            <v>1999</v>
          </cell>
          <cell r="X2290">
            <v>5</v>
          </cell>
          <cell r="Y2290">
            <v>0.86931345340782851</v>
          </cell>
          <cell r="Z2290">
            <v>0.9671166581762608</v>
          </cell>
          <cell r="AA2290">
            <v>4</v>
          </cell>
          <cell r="AB2290">
            <v>0</v>
          </cell>
          <cell r="AC2290">
            <v>0.09</v>
          </cell>
          <cell r="AD2290">
            <v>0</v>
          </cell>
          <cell r="AH2290">
            <v>0</v>
          </cell>
        </row>
        <row r="2291">
          <cell r="A2291" t="str">
            <v>G980780-000</v>
          </cell>
          <cell r="B2291" t="str">
            <v>Fixtures and fittings</v>
          </cell>
          <cell r="C2291">
            <v>1301</v>
          </cell>
          <cell r="D2291" t="str">
            <v>IS</v>
          </cell>
          <cell r="E2291" t="str">
            <v>N/A</v>
          </cell>
          <cell r="F2291">
            <v>4110586</v>
          </cell>
          <cell r="G2291" t="str">
            <v>NCOA</v>
          </cell>
          <cell r="H2291" t="str">
            <v>PC-300 AMDK6-2, MANAGEMENT SOFTWARE</v>
          </cell>
          <cell r="I2291">
            <v>36152</v>
          </cell>
          <cell r="J2291">
            <v>36163</v>
          </cell>
          <cell r="K2291">
            <v>1820</v>
          </cell>
          <cell r="L2291">
            <v>0</v>
          </cell>
          <cell r="M2291">
            <v>70000</v>
          </cell>
          <cell r="N2291">
            <v>69999</v>
          </cell>
          <cell r="O2291">
            <v>1</v>
          </cell>
          <cell r="R2291">
            <v>4.03091E-2</v>
          </cell>
          <cell r="S2291">
            <v>2821.6370000000002</v>
          </cell>
          <cell r="T2291">
            <v>2821.5966908999999</v>
          </cell>
          <cell r="U2291">
            <v>4.030910000028598E-2</v>
          </cell>
          <cell r="W2291">
            <v>1999</v>
          </cell>
          <cell r="X2291">
            <v>6</v>
          </cell>
          <cell r="Y2291">
            <v>0</v>
          </cell>
          <cell r="Z2291">
            <v>0.9671166581762608</v>
          </cell>
          <cell r="AA2291">
            <v>5</v>
          </cell>
          <cell r="AB2291">
            <v>0</v>
          </cell>
          <cell r="AC2291">
            <v>0.04</v>
          </cell>
          <cell r="AD2291">
            <v>0</v>
          </cell>
          <cell r="AH2291">
            <v>0</v>
          </cell>
        </row>
        <row r="2292">
          <cell r="A2292" t="str">
            <v>G980782-000</v>
          </cell>
          <cell r="B2292" t="str">
            <v>Fixtures and fittings</v>
          </cell>
          <cell r="C2292">
            <v>1301</v>
          </cell>
          <cell r="D2292" t="str">
            <v>IS</v>
          </cell>
          <cell r="E2292" t="str">
            <v>N/A</v>
          </cell>
          <cell r="F2292">
            <v>4210030</v>
          </cell>
          <cell r="G2292" t="str">
            <v>NCOA</v>
          </cell>
          <cell r="H2292" t="str">
            <v>PC PENTIUM-233 MMX PC# 433</v>
          </cell>
          <cell r="I2292">
            <v>36181</v>
          </cell>
          <cell r="J2292">
            <v>36191</v>
          </cell>
          <cell r="K2292">
            <v>1820</v>
          </cell>
          <cell r="L2292">
            <v>0</v>
          </cell>
          <cell r="M2292">
            <v>35200</v>
          </cell>
          <cell r="N2292">
            <v>35199</v>
          </cell>
          <cell r="O2292">
            <v>1</v>
          </cell>
          <cell r="R2292">
            <v>4.03091E-2</v>
          </cell>
          <cell r="S2292">
            <v>1418.88032</v>
          </cell>
          <cell r="T2292">
            <v>1418.8400108999999</v>
          </cell>
          <cell r="U2292">
            <v>4.0309100000058606E-2</v>
          </cell>
          <cell r="W2292">
            <v>1999</v>
          </cell>
          <cell r="X2292">
            <v>6</v>
          </cell>
          <cell r="Y2292">
            <v>0</v>
          </cell>
          <cell r="Z2292">
            <v>0.9671166581762608</v>
          </cell>
          <cell r="AA2292">
            <v>5</v>
          </cell>
          <cell r="AB2292">
            <v>0</v>
          </cell>
          <cell r="AC2292">
            <v>0.04</v>
          </cell>
          <cell r="AD2292">
            <v>0</v>
          </cell>
          <cell r="AH2292">
            <v>0</v>
          </cell>
        </row>
        <row r="2293">
          <cell r="A2293" t="str">
            <v>G980784-000</v>
          </cell>
          <cell r="B2293" t="str">
            <v>Fixtures and fittings</v>
          </cell>
          <cell r="C2293">
            <v>1301</v>
          </cell>
          <cell r="D2293" t="str">
            <v>IS</v>
          </cell>
          <cell r="E2293" t="str">
            <v>N/A</v>
          </cell>
          <cell r="F2293">
            <v>4210030</v>
          </cell>
          <cell r="G2293" t="str">
            <v>NCOA</v>
          </cell>
          <cell r="H2293" t="str">
            <v>PC PENTIUM-233 MMX PC# 434</v>
          </cell>
          <cell r="I2293">
            <v>36181</v>
          </cell>
          <cell r="J2293">
            <v>36191</v>
          </cell>
          <cell r="K2293">
            <v>1820</v>
          </cell>
          <cell r="L2293">
            <v>0</v>
          </cell>
          <cell r="M2293">
            <v>35200</v>
          </cell>
          <cell r="N2293">
            <v>35199</v>
          </cell>
          <cell r="O2293">
            <v>1</v>
          </cell>
          <cell r="R2293">
            <v>4.03091E-2</v>
          </cell>
          <cell r="S2293">
            <v>1418.88032</v>
          </cell>
          <cell r="T2293">
            <v>1418.8400108999999</v>
          </cell>
          <cell r="U2293">
            <v>4.0309100000058606E-2</v>
          </cell>
          <cell r="W2293">
            <v>1999</v>
          </cell>
          <cell r="X2293">
            <v>6</v>
          </cell>
          <cell r="Y2293">
            <v>0</v>
          </cell>
          <cell r="Z2293">
            <v>0.9671166581762608</v>
          </cell>
          <cell r="AA2293">
            <v>5</v>
          </cell>
          <cell r="AB2293">
            <v>0</v>
          </cell>
          <cell r="AC2293">
            <v>0.04</v>
          </cell>
          <cell r="AD2293">
            <v>0</v>
          </cell>
          <cell r="AH2293">
            <v>0</v>
          </cell>
        </row>
        <row r="2294">
          <cell r="A2294" t="str">
            <v>G990001-000</v>
          </cell>
          <cell r="B2294" t="str">
            <v>Fixtures and fittings</v>
          </cell>
          <cell r="C2294">
            <v>8101</v>
          </cell>
          <cell r="D2294" t="str">
            <v>CEO</v>
          </cell>
          <cell r="E2294" t="str">
            <v>N/A</v>
          </cell>
          <cell r="F2294">
            <v>85220</v>
          </cell>
          <cell r="G2294" t="str">
            <v>KEC</v>
          </cell>
          <cell r="H2294" t="str">
            <v>ZOPPAS DISHWASHER 1170P-H</v>
          </cell>
          <cell r="I2294">
            <v>36234</v>
          </cell>
          <cell r="J2294">
            <v>36254</v>
          </cell>
          <cell r="K2294">
            <v>1820</v>
          </cell>
          <cell r="L2294">
            <v>0</v>
          </cell>
          <cell r="M2294">
            <v>145600</v>
          </cell>
          <cell r="N2294">
            <v>145599</v>
          </cell>
          <cell r="O2294">
            <v>1</v>
          </cell>
          <cell r="R2294">
            <v>4.03091E-2</v>
          </cell>
          <cell r="S2294">
            <v>5869.0049600000002</v>
          </cell>
          <cell r="T2294">
            <v>5868.9646509000004</v>
          </cell>
          <cell r="U2294">
            <v>4.0309099999831233E-2</v>
          </cell>
          <cell r="W2294">
            <v>1999</v>
          </cell>
          <cell r="X2294">
            <v>7</v>
          </cell>
          <cell r="Y2294">
            <v>1.1553228621291447</v>
          </cell>
          <cell r="Z2294">
            <v>1</v>
          </cell>
          <cell r="AA2294">
            <v>4</v>
          </cell>
          <cell r="AB2294">
            <v>4400</v>
          </cell>
          <cell r="AC2294">
            <v>0.09</v>
          </cell>
          <cell r="AD2294">
            <v>400</v>
          </cell>
          <cell r="AH2294">
            <v>0.5</v>
          </cell>
        </row>
        <row r="2295">
          <cell r="A2295" t="str">
            <v>G990002-000</v>
          </cell>
          <cell r="B2295" t="str">
            <v>Fixtures and fittings</v>
          </cell>
          <cell r="C2295">
            <v>8101</v>
          </cell>
          <cell r="D2295" t="str">
            <v>CEO</v>
          </cell>
          <cell r="E2295" t="str">
            <v>N/A</v>
          </cell>
          <cell r="F2295">
            <v>677</v>
          </cell>
          <cell r="G2295" t="str">
            <v>KNT STANLESS</v>
          </cell>
          <cell r="H2295" t="str">
            <v>OVEN CHICKEN (30%)</v>
          </cell>
          <cell r="I2295">
            <v>36238</v>
          </cell>
          <cell r="J2295">
            <v>36254</v>
          </cell>
          <cell r="K2295">
            <v>1820</v>
          </cell>
          <cell r="L2295">
            <v>0</v>
          </cell>
          <cell r="M2295">
            <v>30000</v>
          </cell>
          <cell r="N2295">
            <v>29999</v>
          </cell>
          <cell r="O2295">
            <v>1</v>
          </cell>
          <cell r="R2295">
            <v>2.1980099999999999E-2</v>
          </cell>
          <cell r="S2295">
            <v>659.40300000000002</v>
          </cell>
          <cell r="T2295">
            <v>659.38101989999996</v>
          </cell>
          <cell r="U2295">
            <v>2.198010000006434E-2</v>
          </cell>
          <cell r="W2295">
            <v>1999</v>
          </cell>
          <cell r="X2295">
            <v>7</v>
          </cell>
          <cell r="Y2295">
            <v>1.1553228621291447</v>
          </cell>
          <cell r="Z2295">
            <v>1</v>
          </cell>
          <cell r="AA2295">
            <v>4</v>
          </cell>
          <cell r="AB2295">
            <v>900</v>
          </cell>
          <cell r="AC2295">
            <v>0.09</v>
          </cell>
          <cell r="AD2295">
            <v>80</v>
          </cell>
          <cell r="AH2295">
            <v>0.5</v>
          </cell>
        </row>
        <row r="2296">
          <cell r="A2296" t="str">
            <v>G990002-001</v>
          </cell>
          <cell r="B2296" t="str">
            <v>Fixtures and fittings</v>
          </cell>
          <cell r="C2296">
            <v>8101</v>
          </cell>
          <cell r="D2296" t="str">
            <v>CEO</v>
          </cell>
          <cell r="E2296" t="str">
            <v>N/A</v>
          </cell>
          <cell r="F2296">
            <v>705</v>
          </cell>
          <cell r="G2296" t="str">
            <v>KNT STANLESS</v>
          </cell>
          <cell r="H2296" t="str">
            <v>OVEN CHICKEN (70%)</v>
          </cell>
          <cell r="I2296">
            <v>36312</v>
          </cell>
          <cell r="J2296">
            <v>36345</v>
          </cell>
          <cell r="K2296">
            <v>1820</v>
          </cell>
          <cell r="L2296">
            <v>0</v>
          </cell>
          <cell r="M2296">
            <v>70000</v>
          </cell>
          <cell r="N2296">
            <v>69999</v>
          </cell>
          <cell r="O2296">
            <v>1</v>
          </cell>
          <cell r="R2296">
            <v>2.1980099999999999E-2</v>
          </cell>
          <cell r="S2296">
            <v>1538.607</v>
          </cell>
          <cell r="T2296">
            <v>1538.5850198999999</v>
          </cell>
          <cell r="U2296">
            <v>2.198010000006434E-2</v>
          </cell>
          <cell r="W2296">
            <v>1999</v>
          </cell>
          <cell r="X2296">
            <v>7</v>
          </cell>
          <cell r="Y2296">
            <v>1.1553228621291447</v>
          </cell>
          <cell r="Z2296">
            <v>1</v>
          </cell>
          <cell r="AA2296">
            <v>4</v>
          </cell>
          <cell r="AB2296">
            <v>2100</v>
          </cell>
          <cell r="AC2296">
            <v>0.09</v>
          </cell>
          <cell r="AD2296">
            <v>190</v>
          </cell>
          <cell r="AH2296">
            <v>0.5</v>
          </cell>
        </row>
        <row r="2297">
          <cell r="A2297" t="str">
            <v>G990003-000</v>
          </cell>
          <cell r="B2297" t="str">
            <v>Fixtures and fittings</v>
          </cell>
          <cell r="C2297">
            <v>8101</v>
          </cell>
          <cell r="D2297" t="str">
            <v>CEO</v>
          </cell>
          <cell r="E2297" t="str">
            <v>N/A</v>
          </cell>
          <cell r="F2297">
            <v>4210344</v>
          </cell>
          <cell r="G2297" t="str">
            <v>NCOA</v>
          </cell>
          <cell r="H2297" t="str">
            <v>PC AMD K6-2 UDOMHOME'</v>
          </cell>
          <cell r="I2297">
            <v>36350</v>
          </cell>
          <cell r="J2297">
            <v>36373</v>
          </cell>
          <cell r="K2297">
            <v>1820</v>
          </cell>
          <cell r="L2297">
            <v>0</v>
          </cell>
          <cell r="M2297">
            <v>34100</v>
          </cell>
          <cell r="N2297">
            <v>34099</v>
          </cell>
          <cell r="O2297">
            <v>1</v>
          </cell>
          <cell r="R2297">
            <v>4.06421E-2</v>
          </cell>
          <cell r="S2297">
            <v>1385.89561</v>
          </cell>
          <cell r="T2297">
            <v>1385.8549679</v>
          </cell>
          <cell r="U2297">
            <v>4.064210000001367E-2</v>
          </cell>
          <cell r="W2297">
            <v>1999</v>
          </cell>
          <cell r="X2297">
            <v>6</v>
          </cell>
          <cell r="Y2297">
            <v>0</v>
          </cell>
          <cell r="Z2297">
            <v>0.9671166581762608</v>
          </cell>
          <cell r="AA2297">
            <v>5</v>
          </cell>
          <cell r="AB2297">
            <v>0</v>
          </cell>
          <cell r="AC2297">
            <v>0.04</v>
          </cell>
          <cell r="AD2297">
            <v>0</v>
          </cell>
          <cell r="AH2297">
            <v>0</v>
          </cell>
        </row>
        <row r="2298">
          <cell r="A2298" t="str">
            <v>G990005-000</v>
          </cell>
          <cell r="B2298" t="str">
            <v>Fixtures and fittings</v>
          </cell>
          <cell r="C2298">
            <v>8101</v>
          </cell>
          <cell r="D2298" t="str">
            <v>CEO</v>
          </cell>
          <cell r="E2298" t="str">
            <v>N/A</v>
          </cell>
          <cell r="F2298" t="str">
            <v>S08173</v>
          </cell>
          <cell r="G2298" t="str">
            <v>CHAROENKIAT</v>
          </cell>
          <cell r="H2298" t="str">
            <v>GOLF CLUB SET (K. CHAROENKIAT H)</v>
          </cell>
          <cell r="I2298">
            <v>36374</v>
          </cell>
          <cell r="J2298">
            <v>36401</v>
          </cell>
          <cell r="K2298">
            <v>1820</v>
          </cell>
          <cell r="L2298">
            <v>0</v>
          </cell>
          <cell r="M2298">
            <v>15903.26</v>
          </cell>
          <cell r="N2298">
            <v>15902.26</v>
          </cell>
          <cell r="O2298">
            <v>1</v>
          </cell>
          <cell r="R2298">
            <v>4.06421E-2</v>
          </cell>
          <cell r="S2298">
            <v>646.34188324600007</v>
          </cell>
          <cell r="T2298">
            <v>646.30124114600005</v>
          </cell>
          <cell r="U2298">
            <v>4.064210000001367E-2</v>
          </cell>
          <cell r="W2298">
            <v>1999</v>
          </cell>
          <cell r="X2298">
            <v>7</v>
          </cell>
          <cell r="Y2298">
            <v>1.1553228621291447</v>
          </cell>
          <cell r="Z2298">
            <v>1</v>
          </cell>
          <cell r="AA2298">
            <v>4</v>
          </cell>
          <cell r="AB2298">
            <v>0</v>
          </cell>
          <cell r="AC2298">
            <v>0.09</v>
          </cell>
          <cell r="AD2298">
            <v>0</v>
          </cell>
          <cell r="AH2298">
            <v>0</v>
          </cell>
        </row>
        <row r="2299">
          <cell r="A2299" t="str">
            <v>G990006-000</v>
          </cell>
          <cell r="B2299" t="str">
            <v>Fixtures and fittings</v>
          </cell>
          <cell r="C2299">
            <v>8101</v>
          </cell>
          <cell r="D2299" t="str">
            <v>CEO</v>
          </cell>
          <cell r="E2299" t="str">
            <v>N/A</v>
          </cell>
          <cell r="F2299" t="str">
            <v>42/2958</v>
          </cell>
          <cell r="G2299" t="str">
            <v>PERFECT</v>
          </cell>
          <cell r="H2299" t="str">
            <v>HIGH GLOSS SIDE BOARD</v>
          </cell>
          <cell r="I2299">
            <v>36403</v>
          </cell>
          <cell r="J2299">
            <v>36436</v>
          </cell>
          <cell r="K2299">
            <v>1820</v>
          </cell>
          <cell r="L2299">
            <v>0</v>
          </cell>
          <cell r="M2299">
            <v>22125</v>
          </cell>
          <cell r="N2299">
            <v>22124</v>
          </cell>
          <cell r="O2299">
            <v>1</v>
          </cell>
          <cell r="R2299">
            <v>4.06421E-2</v>
          </cell>
          <cell r="S2299">
            <v>899.20646250000004</v>
          </cell>
          <cell r="T2299">
            <v>899.16582040000003</v>
          </cell>
          <cell r="U2299">
            <v>4.064210000001367E-2</v>
          </cell>
          <cell r="W2299">
            <v>1999</v>
          </cell>
          <cell r="X2299">
            <v>7</v>
          </cell>
          <cell r="Y2299">
            <v>1.1553228621291447</v>
          </cell>
          <cell r="Z2299">
            <v>1</v>
          </cell>
          <cell r="AA2299">
            <v>4</v>
          </cell>
          <cell r="AB2299">
            <v>700</v>
          </cell>
          <cell r="AC2299">
            <v>0.09</v>
          </cell>
          <cell r="AD2299">
            <v>60</v>
          </cell>
          <cell r="AH2299">
            <v>0.5</v>
          </cell>
        </row>
        <row r="2300">
          <cell r="A2300" t="str">
            <v>G990007-000</v>
          </cell>
          <cell r="B2300" t="str">
            <v>Fixtures and fittings</v>
          </cell>
          <cell r="C2300">
            <v>8101</v>
          </cell>
          <cell r="D2300" t="str">
            <v>CEO</v>
          </cell>
          <cell r="E2300" t="str">
            <v>N/A</v>
          </cell>
          <cell r="F2300" t="str">
            <v>42/2958</v>
          </cell>
          <cell r="G2300" t="str">
            <v>PERFECT</v>
          </cell>
          <cell r="H2300" t="str">
            <v>HIGH GLOSS SIDE BOARD</v>
          </cell>
          <cell r="I2300">
            <v>36403</v>
          </cell>
          <cell r="J2300">
            <v>36436</v>
          </cell>
          <cell r="K2300">
            <v>1820</v>
          </cell>
          <cell r="L2300">
            <v>0</v>
          </cell>
          <cell r="M2300">
            <v>22125</v>
          </cell>
          <cell r="N2300">
            <v>22124</v>
          </cell>
          <cell r="O2300">
            <v>1</v>
          </cell>
          <cell r="R2300">
            <v>4.06421E-2</v>
          </cell>
          <cell r="S2300">
            <v>899.20646250000004</v>
          </cell>
          <cell r="T2300">
            <v>899.16582040000003</v>
          </cell>
          <cell r="U2300">
            <v>4.064210000001367E-2</v>
          </cell>
          <cell r="W2300">
            <v>1999</v>
          </cell>
          <cell r="X2300">
            <v>7</v>
          </cell>
          <cell r="Y2300">
            <v>1.1553228621291447</v>
          </cell>
          <cell r="Z2300">
            <v>1</v>
          </cell>
          <cell r="AA2300">
            <v>4</v>
          </cell>
          <cell r="AB2300">
            <v>700</v>
          </cell>
          <cell r="AC2300">
            <v>0.09</v>
          </cell>
          <cell r="AD2300">
            <v>60</v>
          </cell>
          <cell r="AH2300">
            <v>0.5</v>
          </cell>
        </row>
        <row r="2301">
          <cell r="A2301" t="str">
            <v>G990008-000</v>
          </cell>
          <cell r="B2301" t="str">
            <v>Fixtures and fittings</v>
          </cell>
          <cell r="C2301">
            <v>8101</v>
          </cell>
          <cell r="D2301" t="str">
            <v>CEO</v>
          </cell>
          <cell r="E2301" t="str">
            <v>N/A</v>
          </cell>
          <cell r="F2301" t="str">
            <v>42/2958</v>
          </cell>
          <cell r="G2301" t="str">
            <v>PERFECT</v>
          </cell>
          <cell r="H2301" t="str">
            <v>WORKING CHAIR</v>
          </cell>
          <cell r="I2301">
            <v>36403</v>
          </cell>
          <cell r="J2301">
            <v>36436</v>
          </cell>
          <cell r="K2301">
            <v>1820</v>
          </cell>
          <cell r="L2301">
            <v>0</v>
          </cell>
          <cell r="M2301">
            <v>3075</v>
          </cell>
          <cell r="N2301">
            <v>3074</v>
          </cell>
          <cell r="O2301">
            <v>1</v>
          </cell>
          <cell r="R2301">
            <v>2.5007100000000001E-2</v>
          </cell>
          <cell r="S2301">
            <v>76.896832500000002</v>
          </cell>
          <cell r="T2301">
            <v>76.871825400000006</v>
          </cell>
          <cell r="U2301">
            <v>2.5007099999996285E-2</v>
          </cell>
          <cell r="W2301">
            <v>1999</v>
          </cell>
          <cell r="X2301">
            <v>7</v>
          </cell>
          <cell r="Y2301">
            <v>1.1553228621291447</v>
          </cell>
          <cell r="Z2301">
            <v>1</v>
          </cell>
          <cell r="AA2301">
            <v>4</v>
          </cell>
          <cell r="AB2301">
            <v>100</v>
          </cell>
          <cell r="AC2301">
            <v>0.09</v>
          </cell>
          <cell r="AD2301">
            <v>10</v>
          </cell>
          <cell r="AH2301">
            <v>0.5</v>
          </cell>
        </row>
        <row r="2302">
          <cell r="A2302" t="str">
            <v>G990009-000</v>
          </cell>
          <cell r="B2302" t="str">
            <v>Fixtures and fittings</v>
          </cell>
          <cell r="C2302">
            <v>8101</v>
          </cell>
          <cell r="D2302" t="str">
            <v>CEO</v>
          </cell>
          <cell r="E2302" t="str">
            <v>N/A</v>
          </cell>
          <cell r="F2302" t="str">
            <v>42/2958</v>
          </cell>
          <cell r="G2302" t="str">
            <v>PERFECT</v>
          </cell>
          <cell r="H2302" t="str">
            <v>WORKING CHAIR</v>
          </cell>
          <cell r="I2302">
            <v>36403</v>
          </cell>
          <cell r="J2302">
            <v>36436</v>
          </cell>
          <cell r="K2302">
            <v>1820</v>
          </cell>
          <cell r="L2302">
            <v>0</v>
          </cell>
          <cell r="M2302">
            <v>3075</v>
          </cell>
          <cell r="N2302">
            <v>3074</v>
          </cell>
          <cell r="O2302">
            <v>1</v>
          </cell>
          <cell r="R2302">
            <v>4.06421E-2</v>
          </cell>
          <cell r="S2302">
            <v>124.9744575</v>
          </cell>
          <cell r="T2302">
            <v>124.9338154</v>
          </cell>
          <cell r="U2302">
            <v>4.0642099999999459E-2</v>
          </cell>
          <cell r="W2302">
            <v>1999</v>
          </cell>
          <cell r="X2302">
            <v>7</v>
          </cell>
          <cell r="Y2302">
            <v>1.1553228621291447</v>
          </cell>
          <cell r="Z2302">
            <v>1</v>
          </cell>
          <cell r="AA2302">
            <v>4</v>
          </cell>
          <cell r="AB2302">
            <v>100</v>
          </cell>
          <cell r="AC2302">
            <v>0.09</v>
          </cell>
          <cell r="AD2302">
            <v>10</v>
          </cell>
          <cell r="AH2302">
            <v>0.5</v>
          </cell>
        </row>
        <row r="2303">
          <cell r="A2303" t="str">
            <v>G990010-000</v>
          </cell>
          <cell r="B2303" t="str">
            <v>Fixtures and fittings</v>
          </cell>
          <cell r="C2303">
            <v>8101</v>
          </cell>
          <cell r="D2303" t="str">
            <v>CEO</v>
          </cell>
          <cell r="E2303" t="str">
            <v>G9701653</v>
          </cell>
          <cell r="F2303" t="str">
            <v>08/0356</v>
          </cell>
          <cell r="G2303" t="str">
            <v>DATAPRO</v>
          </cell>
          <cell r="H2303" t="str">
            <v>LCD PROJECTOR</v>
          </cell>
          <cell r="I2303">
            <v>36433</v>
          </cell>
          <cell r="J2303">
            <v>36464</v>
          </cell>
          <cell r="K2303">
            <v>1820</v>
          </cell>
          <cell r="L2303">
            <v>0</v>
          </cell>
          <cell r="M2303">
            <v>290000</v>
          </cell>
          <cell r="N2303">
            <v>289999</v>
          </cell>
          <cell r="O2303">
            <v>1</v>
          </cell>
          <cell r="R2303">
            <v>2.5007100000000001E-2</v>
          </cell>
          <cell r="S2303">
            <v>7252.0590000000002</v>
          </cell>
          <cell r="T2303">
            <v>7252.0339929000002</v>
          </cell>
          <cell r="U2303">
            <v>2.5007100000038918E-2</v>
          </cell>
          <cell r="W2303">
            <v>1999</v>
          </cell>
          <cell r="X2303">
            <v>7</v>
          </cell>
          <cell r="Y2303">
            <v>1.1553228621291447</v>
          </cell>
          <cell r="Z2303">
            <v>1</v>
          </cell>
          <cell r="AA2303">
            <v>4</v>
          </cell>
          <cell r="AB2303">
            <v>8800</v>
          </cell>
          <cell r="AC2303">
            <v>0.09</v>
          </cell>
          <cell r="AD2303">
            <v>790</v>
          </cell>
          <cell r="AH2303">
            <v>0.5</v>
          </cell>
        </row>
        <row r="2304">
          <cell r="A2304" t="str">
            <v>G990786-000</v>
          </cell>
          <cell r="B2304" t="str">
            <v>Fixtures and fittings</v>
          </cell>
          <cell r="C2304">
            <v>2004</v>
          </cell>
          <cell r="D2304" t="str">
            <v>QA</v>
          </cell>
          <cell r="E2304" t="str">
            <v>N/A</v>
          </cell>
          <cell r="F2304">
            <v>4210067</v>
          </cell>
          <cell r="G2304" t="str">
            <v>NCOA</v>
          </cell>
          <cell r="H2304" t="str">
            <v>PRT-202 PRINTER HP LASERJET 4000</v>
          </cell>
          <cell r="I2304">
            <v>36194</v>
          </cell>
          <cell r="J2304">
            <v>36219</v>
          </cell>
          <cell r="K2304">
            <v>1820</v>
          </cell>
          <cell r="L2304">
            <v>0</v>
          </cell>
          <cell r="M2304">
            <v>56500</v>
          </cell>
          <cell r="N2304">
            <v>56499</v>
          </cell>
          <cell r="O2304">
            <v>1</v>
          </cell>
          <cell r="R2304">
            <v>4.06421E-2</v>
          </cell>
          <cell r="S2304">
            <v>2296.2786500000002</v>
          </cell>
          <cell r="T2304">
            <v>2296.2380079</v>
          </cell>
          <cell r="U2304">
            <v>4.0642100000241044E-2</v>
          </cell>
          <cell r="W2304">
            <v>1999</v>
          </cell>
          <cell r="X2304">
            <v>5</v>
          </cell>
          <cell r="Y2304">
            <v>0.86931345340782851</v>
          </cell>
          <cell r="Z2304">
            <v>0.9671166581762608</v>
          </cell>
          <cell r="AA2304">
            <v>4</v>
          </cell>
          <cell r="AB2304">
            <v>1900</v>
          </cell>
          <cell r="AC2304">
            <v>0.09</v>
          </cell>
          <cell r="AD2304">
            <v>170</v>
          </cell>
          <cell r="AH2304">
            <v>0.5</v>
          </cell>
        </row>
        <row r="2305">
          <cell r="A2305" t="str">
            <v>G990787-000</v>
          </cell>
          <cell r="B2305" t="str">
            <v>Fixtures and fittings</v>
          </cell>
          <cell r="C2305">
            <v>2004</v>
          </cell>
          <cell r="D2305" t="str">
            <v>QA</v>
          </cell>
          <cell r="E2305" t="str">
            <v>N/A</v>
          </cell>
          <cell r="F2305">
            <v>4210067</v>
          </cell>
          <cell r="G2305" t="str">
            <v>NCOA</v>
          </cell>
          <cell r="H2305" t="str">
            <v>PRINT SERVER AXIS-540</v>
          </cell>
          <cell r="I2305">
            <v>36194</v>
          </cell>
          <cell r="J2305">
            <v>36219</v>
          </cell>
          <cell r="K2305">
            <v>1820</v>
          </cell>
          <cell r="L2305">
            <v>0</v>
          </cell>
          <cell r="M2305">
            <v>11000</v>
          </cell>
          <cell r="N2305">
            <v>10999</v>
          </cell>
          <cell r="O2305">
            <v>1</v>
          </cell>
          <cell r="R2305">
            <v>3.93709E-2</v>
          </cell>
          <cell r="S2305">
            <v>433.07990000000001</v>
          </cell>
          <cell r="T2305">
            <v>433.04052910000001</v>
          </cell>
          <cell r="U2305">
            <v>3.9370899999994435E-2</v>
          </cell>
          <cell r="W2305">
            <v>1999</v>
          </cell>
          <cell r="X2305">
            <v>7</v>
          </cell>
          <cell r="Y2305">
            <v>1.1553228621291447</v>
          </cell>
          <cell r="Z2305">
            <v>1</v>
          </cell>
          <cell r="AA2305">
            <v>4</v>
          </cell>
          <cell r="AB2305">
            <v>0</v>
          </cell>
          <cell r="AC2305">
            <v>0.09</v>
          </cell>
          <cell r="AD2305">
            <v>0</v>
          </cell>
          <cell r="AH2305">
            <v>0</v>
          </cell>
        </row>
        <row r="2306">
          <cell r="A2306" t="str">
            <v>G990788-000</v>
          </cell>
          <cell r="B2306" t="str">
            <v>Fixtures and fittings</v>
          </cell>
          <cell r="C2306">
            <v>2003</v>
          </cell>
          <cell r="D2306" t="str">
            <v>Fac</v>
          </cell>
          <cell r="E2306" t="str">
            <v>N/A</v>
          </cell>
          <cell r="F2306">
            <v>4210087</v>
          </cell>
          <cell r="G2306" t="str">
            <v>NCOA</v>
          </cell>
          <cell r="H2306" t="str">
            <v>PC PENTIUM-233MMX/SET (PC#35)</v>
          </cell>
          <cell r="I2306">
            <v>36206</v>
          </cell>
          <cell r="J2306">
            <v>36219</v>
          </cell>
          <cell r="K2306">
            <v>1820</v>
          </cell>
          <cell r="L2306">
            <v>0</v>
          </cell>
          <cell r="M2306">
            <v>47500</v>
          </cell>
          <cell r="N2306">
            <v>47499</v>
          </cell>
          <cell r="O2306">
            <v>1</v>
          </cell>
          <cell r="R2306">
            <v>2.5007100000000001E-2</v>
          </cell>
          <cell r="S2306">
            <v>1187.83725</v>
          </cell>
          <cell r="T2306">
            <v>1187.8122429</v>
          </cell>
          <cell r="U2306">
            <v>2.5007100000038918E-2</v>
          </cell>
          <cell r="W2306">
            <v>1999</v>
          </cell>
          <cell r="X2306">
            <v>6</v>
          </cell>
          <cell r="Y2306">
            <v>0</v>
          </cell>
          <cell r="Z2306">
            <v>0.9671166581762608</v>
          </cell>
          <cell r="AA2306">
            <v>5</v>
          </cell>
          <cell r="AB2306">
            <v>0</v>
          </cell>
          <cell r="AC2306">
            <v>0.04</v>
          </cell>
          <cell r="AD2306">
            <v>0</v>
          </cell>
          <cell r="AH2306">
            <v>0</v>
          </cell>
        </row>
        <row r="2307">
          <cell r="A2307" t="str">
            <v>G990789-000</v>
          </cell>
          <cell r="B2307" t="str">
            <v>Fixtures and fittings</v>
          </cell>
          <cell r="C2307">
            <v>2003</v>
          </cell>
          <cell r="D2307" t="str">
            <v>Fac</v>
          </cell>
          <cell r="E2307" t="str">
            <v>N/A</v>
          </cell>
          <cell r="F2307">
            <v>4210087</v>
          </cell>
          <cell r="G2307" t="str">
            <v>NCOA</v>
          </cell>
          <cell r="H2307" t="str">
            <v xml:space="preserve">PRT-201 PRINTER HP LASERJET 1100 </v>
          </cell>
          <cell r="I2307">
            <v>36206</v>
          </cell>
          <cell r="J2307">
            <v>36219</v>
          </cell>
          <cell r="K2307">
            <v>1820</v>
          </cell>
          <cell r="L2307">
            <v>0</v>
          </cell>
          <cell r="M2307">
            <v>18000</v>
          </cell>
          <cell r="N2307">
            <v>17999</v>
          </cell>
          <cell r="O2307">
            <v>1</v>
          </cell>
          <cell r="R2307">
            <v>4.0467799999999998E-2</v>
          </cell>
          <cell r="S2307">
            <v>728.42039999999997</v>
          </cell>
          <cell r="T2307">
            <v>728.37993219999998</v>
          </cell>
          <cell r="U2307">
            <v>4.0467799999987619E-2</v>
          </cell>
          <cell r="W2307">
            <v>1999</v>
          </cell>
          <cell r="X2307">
            <v>5</v>
          </cell>
          <cell r="Y2307">
            <v>0.86931345340782851</v>
          </cell>
          <cell r="Z2307">
            <v>0.9671166581762608</v>
          </cell>
          <cell r="AA2307">
            <v>4</v>
          </cell>
          <cell r="AB2307">
            <v>610</v>
          </cell>
          <cell r="AC2307">
            <v>0.09</v>
          </cell>
          <cell r="AD2307">
            <v>50</v>
          </cell>
          <cell r="AH2307">
            <v>0.5</v>
          </cell>
        </row>
        <row r="2308">
          <cell r="A2308" t="str">
            <v>G990790-000</v>
          </cell>
          <cell r="B2308" t="str">
            <v>Fixtures and fittings</v>
          </cell>
          <cell r="C2308">
            <v>1301</v>
          </cell>
          <cell r="D2308" t="str">
            <v>IS</v>
          </cell>
          <cell r="E2308" t="str">
            <v>N/A</v>
          </cell>
          <cell r="F2308">
            <v>4210065</v>
          </cell>
          <cell r="G2308" t="str">
            <v>NCOA</v>
          </cell>
          <cell r="H2308" t="str">
            <v>PRT-203 PRINTER HP LASERJET 4000</v>
          </cell>
          <cell r="I2308">
            <v>36194</v>
          </cell>
          <cell r="J2308">
            <v>36219</v>
          </cell>
          <cell r="K2308">
            <v>1820</v>
          </cell>
          <cell r="L2308">
            <v>0</v>
          </cell>
          <cell r="M2308">
            <v>92250</v>
          </cell>
          <cell r="N2308">
            <v>92249</v>
          </cell>
          <cell r="O2308">
            <v>1</v>
          </cell>
          <cell r="R2308">
            <v>4.0448699999999997E-2</v>
          </cell>
          <cell r="S2308">
            <v>3731.3925749999999</v>
          </cell>
          <cell r="T2308">
            <v>3731.3521262999998</v>
          </cell>
          <cell r="U2308">
            <v>4.0448700000069948E-2</v>
          </cell>
          <cell r="W2308">
            <v>1999</v>
          </cell>
          <cell r="X2308">
            <v>5</v>
          </cell>
          <cell r="Y2308">
            <v>0.86931345340782851</v>
          </cell>
          <cell r="Z2308">
            <v>0.9671166581762608</v>
          </cell>
          <cell r="AA2308">
            <v>4</v>
          </cell>
          <cell r="AB2308">
            <v>3100</v>
          </cell>
          <cell r="AC2308">
            <v>0.09</v>
          </cell>
          <cell r="AD2308">
            <v>280</v>
          </cell>
          <cell r="AH2308">
            <v>0.5</v>
          </cell>
        </row>
        <row r="2309">
          <cell r="A2309" t="str">
            <v>G990791-000</v>
          </cell>
          <cell r="B2309" t="str">
            <v>Fixtures and fittings</v>
          </cell>
          <cell r="C2309">
            <v>1301</v>
          </cell>
          <cell r="D2309" t="str">
            <v>IS</v>
          </cell>
          <cell r="E2309" t="str">
            <v>N/A</v>
          </cell>
          <cell r="F2309">
            <v>4210065</v>
          </cell>
          <cell r="G2309" t="str">
            <v>NCOA</v>
          </cell>
          <cell r="H2309" t="str">
            <v>PRT-205 PRINTER HP LASERJET 4000</v>
          </cell>
          <cell r="I2309">
            <v>36194</v>
          </cell>
          <cell r="J2309">
            <v>36219</v>
          </cell>
          <cell r="K2309">
            <v>1820</v>
          </cell>
          <cell r="L2309">
            <v>0</v>
          </cell>
          <cell r="M2309">
            <v>92250</v>
          </cell>
          <cell r="N2309">
            <v>92249</v>
          </cell>
          <cell r="O2309">
            <v>1</v>
          </cell>
          <cell r="R2309">
            <v>4.0338800000000001E-2</v>
          </cell>
          <cell r="S2309">
            <v>3721.2543000000001</v>
          </cell>
          <cell r="T2309">
            <v>3721.2139612000001</v>
          </cell>
          <cell r="U2309">
            <v>4.0338799999972252E-2</v>
          </cell>
          <cell r="W2309">
            <v>1999</v>
          </cell>
          <cell r="X2309">
            <v>5</v>
          </cell>
          <cell r="Y2309">
            <v>0.86931345340782851</v>
          </cell>
          <cell r="Z2309">
            <v>0.9671166581762608</v>
          </cell>
          <cell r="AA2309">
            <v>4</v>
          </cell>
          <cell r="AB2309">
            <v>3100</v>
          </cell>
          <cell r="AC2309">
            <v>0.09</v>
          </cell>
          <cell r="AD2309">
            <v>280</v>
          </cell>
          <cell r="AH2309">
            <v>0.5</v>
          </cell>
        </row>
        <row r="2310">
          <cell r="A2310" t="str">
            <v>G990792-000</v>
          </cell>
          <cell r="B2310" t="str">
            <v>Fixtures and fittings</v>
          </cell>
          <cell r="C2310">
            <v>1301</v>
          </cell>
          <cell r="D2310" t="str">
            <v>IS</v>
          </cell>
          <cell r="E2310" t="str">
            <v>N/A</v>
          </cell>
          <cell r="F2310">
            <v>4210065</v>
          </cell>
          <cell r="G2310" t="str">
            <v>NCOA</v>
          </cell>
          <cell r="H2310" t="str">
            <v>PRT-204 PRINTER HP LASERJET 4000</v>
          </cell>
          <cell r="I2310">
            <v>36194</v>
          </cell>
          <cell r="J2310">
            <v>36219</v>
          </cell>
          <cell r="K2310">
            <v>1820</v>
          </cell>
          <cell r="L2310">
            <v>0</v>
          </cell>
          <cell r="M2310">
            <v>92250</v>
          </cell>
          <cell r="N2310">
            <v>92249</v>
          </cell>
          <cell r="O2310">
            <v>1</v>
          </cell>
          <cell r="R2310">
            <v>3.9666800000000002E-2</v>
          </cell>
          <cell r="S2310">
            <v>3659.2623000000003</v>
          </cell>
          <cell r="T2310">
            <v>3659.2226332</v>
          </cell>
          <cell r="U2310">
            <v>3.9666800000304647E-2</v>
          </cell>
          <cell r="W2310">
            <v>1999</v>
          </cell>
          <cell r="X2310">
            <v>5</v>
          </cell>
          <cell r="Y2310">
            <v>0.86931345340782851</v>
          </cell>
          <cell r="Z2310">
            <v>0.9671166581762608</v>
          </cell>
          <cell r="AA2310">
            <v>4</v>
          </cell>
          <cell r="AB2310">
            <v>3100</v>
          </cell>
          <cell r="AC2310">
            <v>0.09</v>
          </cell>
          <cell r="AD2310">
            <v>280</v>
          </cell>
          <cell r="AH2310">
            <v>0.5</v>
          </cell>
        </row>
        <row r="2311">
          <cell r="A2311" t="str">
            <v>G990793-000</v>
          </cell>
          <cell r="B2311" t="str">
            <v>Fixtures and fittings</v>
          </cell>
          <cell r="C2311">
            <v>1301</v>
          </cell>
          <cell r="D2311" t="str">
            <v>IS</v>
          </cell>
          <cell r="E2311" t="str">
            <v>N/A</v>
          </cell>
          <cell r="F2311">
            <v>4210065</v>
          </cell>
          <cell r="G2311" t="str">
            <v>NCOA</v>
          </cell>
          <cell r="H2311" t="str">
            <v>PRT-206 PRINTER HP LASERJET 4000</v>
          </cell>
          <cell r="I2311">
            <v>36194</v>
          </cell>
          <cell r="J2311">
            <v>36219</v>
          </cell>
          <cell r="K2311">
            <v>1820</v>
          </cell>
          <cell r="L2311">
            <v>0</v>
          </cell>
          <cell r="M2311">
            <v>92250</v>
          </cell>
          <cell r="N2311">
            <v>92249</v>
          </cell>
          <cell r="O2311">
            <v>1</v>
          </cell>
          <cell r="R2311">
            <v>2.6890000000000001E-2</v>
          </cell>
          <cell r="S2311">
            <v>2480.6025</v>
          </cell>
          <cell r="T2311">
            <v>2480.5756099999999</v>
          </cell>
          <cell r="U2311">
            <v>2.6890000000094005E-2</v>
          </cell>
          <cell r="W2311">
            <v>1999</v>
          </cell>
          <cell r="X2311">
            <v>5</v>
          </cell>
          <cell r="Y2311">
            <v>0.86931345340782851</v>
          </cell>
          <cell r="Z2311">
            <v>0.9671166581762608</v>
          </cell>
          <cell r="AA2311">
            <v>4</v>
          </cell>
          <cell r="AB2311">
            <v>2100</v>
          </cell>
          <cell r="AC2311">
            <v>0.09</v>
          </cell>
          <cell r="AD2311">
            <v>190</v>
          </cell>
          <cell r="AH2311">
            <v>0.5</v>
          </cell>
        </row>
        <row r="2312">
          <cell r="A2312" t="str">
            <v>G990794-000</v>
          </cell>
          <cell r="B2312" t="str">
            <v>Fixtures and fittings</v>
          </cell>
          <cell r="C2312">
            <v>3425</v>
          </cell>
          <cell r="D2312" t="str">
            <v>Test</v>
          </cell>
          <cell r="E2312" t="str">
            <v>N/A</v>
          </cell>
          <cell r="F2312">
            <v>4210101</v>
          </cell>
          <cell r="G2312" t="str">
            <v>NCOA</v>
          </cell>
          <cell r="H2312" t="str">
            <v>PC PENTIUM 233MMX/SET (PC#A30)</v>
          </cell>
          <cell r="I2312">
            <v>36210</v>
          </cell>
          <cell r="J2312">
            <v>36219</v>
          </cell>
          <cell r="K2312">
            <v>1820</v>
          </cell>
          <cell r="L2312">
            <v>0</v>
          </cell>
          <cell r="M2312">
            <v>38700</v>
          </cell>
          <cell r="N2312">
            <v>38699</v>
          </cell>
          <cell r="O2312">
            <v>1</v>
          </cell>
          <cell r="R2312">
            <v>3.9458199999999999E-2</v>
          </cell>
          <cell r="S2312">
            <v>1527.03234</v>
          </cell>
          <cell r="T2312">
            <v>1526.9928817999999</v>
          </cell>
          <cell r="U2312">
            <v>3.9458200000126453E-2</v>
          </cell>
          <cell r="W2312">
            <v>1999</v>
          </cell>
          <cell r="X2312">
            <v>6</v>
          </cell>
          <cell r="Y2312">
            <v>0</v>
          </cell>
          <cell r="Z2312">
            <v>0.9671166581762608</v>
          </cell>
          <cell r="AA2312">
            <v>5</v>
          </cell>
          <cell r="AB2312">
            <v>0</v>
          </cell>
          <cell r="AC2312">
            <v>0.04</v>
          </cell>
          <cell r="AD2312">
            <v>0</v>
          </cell>
          <cell r="AH2312">
            <v>0</v>
          </cell>
        </row>
        <row r="2313">
          <cell r="A2313" t="str">
            <v>G990795-000</v>
          </cell>
          <cell r="B2313" t="str">
            <v>Fixtures and fittings</v>
          </cell>
          <cell r="C2313">
            <v>1301</v>
          </cell>
          <cell r="D2313" t="str">
            <v>IS</v>
          </cell>
          <cell r="E2313" t="str">
            <v>N/A</v>
          </cell>
          <cell r="F2313">
            <v>4210053</v>
          </cell>
          <cell r="G2313" t="str">
            <v>NCOA</v>
          </cell>
          <cell r="H2313" t="str">
            <v>PRINTER HP DESKJET 670C (TEST UP #1)</v>
          </cell>
          <cell r="I2313">
            <v>36189</v>
          </cell>
          <cell r="J2313">
            <v>36219</v>
          </cell>
          <cell r="K2313">
            <v>1820</v>
          </cell>
          <cell r="L2313">
            <v>0</v>
          </cell>
          <cell r="M2313">
            <v>8000</v>
          </cell>
          <cell r="N2313">
            <v>7999</v>
          </cell>
          <cell r="O2313">
            <v>1</v>
          </cell>
          <cell r="R2313">
            <v>4.0001399999999999E-2</v>
          </cell>
          <cell r="S2313">
            <v>320.01119999999997</v>
          </cell>
          <cell r="T2313">
            <v>319.97119859999998</v>
          </cell>
          <cell r="U2313">
            <v>4.0001399999994192E-2</v>
          </cell>
          <cell r="W2313">
            <v>1999</v>
          </cell>
          <cell r="X2313">
            <v>5</v>
          </cell>
          <cell r="Y2313">
            <v>0.86931345340782851</v>
          </cell>
          <cell r="Z2313">
            <v>0.9671166581762608</v>
          </cell>
          <cell r="AA2313">
            <v>4</v>
          </cell>
          <cell r="AB2313">
            <v>0</v>
          </cell>
          <cell r="AC2313">
            <v>0.09</v>
          </cell>
          <cell r="AD2313">
            <v>0</v>
          </cell>
          <cell r="AH2313">
            <v>0</v>
          </cell>
        </row>
        <row r="2314">
          <cell r="A2314" t="str">
            <v>G990796-000</v>
          </cell>
          <cell r="B2314" t="str">
            <v>Fixtures and fittings</v>
          </cell>
          <cell r="C2314">
            <v>1301</v>
          </cell>
          <cell r="D2314" t="str">
            <v>IS</v>
          </cell>
          <cell r="E2314" t="str">
            <v>N/A</v>
          </cell>
          <cell r="F2314">
            <v>4210053</v>
          </cell>
          <cell r="G2314" t="str">
            <v>NCOA</v>
          </cell>
          <cell r="H2314" t="str">
            <v>PRINTER EPSON L670 (TEST UP #2)</v>
          </cell>
          <cell r="I2314">
            <v>36189</v>
          </cell>
          <cell r="J2314">
            <v>36219</v>
          </cell>
          <cell r="K2314">
            <v>1820</v>
          </cell>
          <cell r="L2314">
            <v>0</v>
          </cell>
          <cell r="M2314">
            <v>17500</v>
          </cell>
          <cell r="N2314">
            <v>17499</v>
          </cell>
          <cell r="O2314">
            <v>1</v>
          </cell>
          <cell r="R2314">
            <v>3.9749399999999997E-2</v>
          </cell>
          <cell r="S2314">
            <v>695.61449999999991</v>
          </cell>
          <cell r="T2314">
            <v>695.5747505999999</v>
          </cell>
          <cell r="U2314">
            <v>3.9749400000005153E-2</v>
          </cell>
          <cell r="W2314">
            <v>1999</v>
          </cell>
          <cell r="X2314">
            <v>5</v>
          </cell>
          <cell r="Y2314">
            <v>0.86931345340782851</v>
          </cell>
          <cell r="Z2314">
            <v>0.9671166581762608</v>
          </cell>
          <cell r="AA2314">
            <v>4</v>
          </cell>
          <cell r="AB2314">
            <v>0</v>
          </cell>
          <cell r="AC2314">
            <v>0.09</v>
          </cell>
          <cell r="AD2314">
            <v>0</v>
          </cell>
          <cell r="AH2314">
            <v>0</v>
          </cell>
        </row>
        <row r="2315">
          <cell r="A2315" t="str">
            <v>G990797-000</v>
          </cell>
          <cell r="B2315" t="str">
            <v>Fixtures and fittings</v>
          </cell>
          <cell r="C2315">
            <v>1301</v>
          </cell>
          <cell r="D2315" t="str">
            <v>IS</v>
          </cell>
          <cell r="E2315" t="str">
            <v>N/A</v>
          </cell>
          <cell r="F2315">
            <v>4210053</v>
          </cell>
          <cell r="G2315" t="str">
            <v>NCOA</v>
          </cell>
          <cell r="H2315" t="str">
            <v>PRINTER EPSON L670 (TEST UP #3)</v>
          </cell>
          <cell r="I2315">
            <v>36189</v>
          </cell>
          <cell r="J2315">
            <v>36219</v>
          </cell>
          <cell r="K2315">
            <v>1820</v>
          </cell>
          <cell r="L2315">
            <v>0</v>
          </cell>
          <cell r="M2315">
            <v>17500</v>
          </cell>
          <cell r="N2315">
            <v>17499</v>
          </cell>
          <cell r="O2315">
            <v>1</v>
          </cell>
          <cell r="R2315">
            <v>3.9749399999999997E-2</v>
          </cell>
          <cell r="S2315">
            <v>695.61449999999991</v>
          </cell>
          <cell r="T2315">
            <v>695.5747505999999</v>
          </cell>
          <cell r="U2315">
            <v>3.9749400000005153E-2</v>
          </cell>
          <cell r="W2315">
            <v>1999</v>
          </cell>
          <cell r="X2315">
            <v>5</v>
          </cell>
          <cell r="Y2315">
            <v>0.86931345340782851</v>
          </cell>
          <cell r="Z2315">
            <v>0.9671166581762608</v>
          </cell>
          <cell r="AA2315">
            <v>4</v>
          </cell>
          <cell r="AB2315">
            <v>0</v>
          </cell>
          <cell r="AC2315">
            <v>0.09</v>
          </cell>
          <cell r="AD2315">
            <v>0</v>
          </cell>
          <cell r="AH2315">
            <v>0</v>
          </cell>
        </row>
        <row r="2316">
          <cell r="A2316" t="str">
            <v>G990798-000</v>
          </cell>
          <cell r="B2316" t="str">
            <v>Fixtures and fittings</v>
          </cell>
          <cell r="C2316">
            <v>1701</v>
          </cell>
          <cell r="D2316" t="str">
            <v>Finance</v>
          </cell>
          <cell r="E2316" t="str">
            <v>N/A</v>
          </cell>
          <cell r="F2316" t="str">
            <v>42/02167</v>
          </cell>
          <cell r="G2316" t="str">
            <v>MBA</v>
          </cell>
          <cell r="H2316" t="str">
            <v>SUPERDISK 120MB DRIVE</v>
          </cell>
          <cell r="I2316">
            <v>36194</v>
          </cell>
          <cell r="J2316">
            <v>36219</v>
          </cell>
          <cell r="K2316">
            <v>1820</v>
          </cell>
          <cell r="L2316">
            <v>0</v>
          </cell>
          <cell r="M2316">
            <v>5950</v>
          </cell>
          <cell r="N2316">
            <v>5949</v>
          </cell>
          <cell r="O2316">
            <v>1</v>
          </cell>
          <cell r="R2316">
            <v>2.5334300000000001E-2</v>
          </cell>
          <cell r="S2316">
            <v>150.73908500000002</v>
          </cell>
          <cell r="T2316">
            <v>150.71375069999999</v>
          </cell>
          <cell r="U2316">
            <v>2.5334300000025678E-2</v>
          </cell>
          <cell r="W2316">
            <v>1999</v>
          </cell>
          <cell r="X2316">
            <v>7</v>
          </cell>
          <cell r="Y2316">
            <v>1.1553228621291447</v>
          </cell>
          <cell r="Z2316">
            <v>1</v>
          </cell>
          <cell r="AA2316">
            <v>4</v>
          </cell>
          <cell r="AB2316">
            <v>0</v>
          </cell>
          <cell r="AC2316">
            <v>0.09</v>
          </cell>
          <cell r="AD2316">
            <v>0</v>
          </cell>
          <cell r="AH2316">
            <v>0</v>
          </cell>
        </row>
        <row r="2317">
          <cell r="A2317" t="str">
            <v>G990806-000</v>
          </cell>
          <cell r="B2317" t="str">
            <v>Fixtures and fittings</v>
          </cell>
          <cell r="C2317">
            <v>1301</v>
          </cell>
          <cell r="D2317" t="str">
            <v>IS</v>
          </cell>
          <cell r="E2317" t="str">
            <v>N/A</v>
          </cell>
          <cell r="F2317">
            <v>4210068</v>
          </cell>
          <cell r="G2317" t="str">
            <v>NCOA</v>
          </cell>
          <cell r="H2317" t="str">
            <v>SERVER EBNW !!!</v>
          </cell>
          <cell r="I2317">
            <v>36194</v>
          </cell>
          <cell r="J2317">
            <v>36219</v>
          </cell>
          <cell r="K2317">
            <v>1820</v>
          </cell>
          <cell r="L2317">
            <v>0</v>
          </cell>
          <cell r="M2317">
            <v>711560</v>
          </cell>
          <cell r="N2317">
            <v>711559</v>
          </cell>
          <cell r="O2317">
            <v>1</v>
          </cell>
          <cell r="R2317">
            <v>3.9749399999999997E-2</v>
          </cell>
          <cell r="S2317">
            <v>28284.083063999999</v>
          </cell>
          <cell r="T2317">
            <v>28284.0433146</v>
          </cell>
          <cell r="U2317">
            <v>3.9749399998981971E-2</v>
          </cell>
          <cell r="W2317">
            <v>1999</v>
          </cell>
          <cell r="X2317">
            <v>7</v>
          </cell>
          <cell r="Y2317">
            <v>1.1553228621291447</v>
          </cell>
          <cell r="Z2317">
            <v>1</v>
          </cell>
          <cell r="AA2317">
            <v>4</v>
          </cell>
          <cell r="AB2317">
            <v>21600</v>
          </cell>
          <cell r="AC2317">
            <v>0.09</v>
          </cell>
          <cell r="AD2317">
            <v>1900</v>
          </cell>
          <cell r="AH2317">
            <v>0.5</v>
          </cell>
        </row>
        <row r="2318">
          <cell r="A2318" t="str">
            <v>G990807-000</v>
          </cell>
          <cell r="B2318" t="str">
            <v>Fixtures and fittings</v>
          </cell>
          <cell r="C2318">
            <v>1301</v>
          </cell>
          <cell r="D2318" t="str">
            <v>IS</v>
          </cell>
          <cell r="E2318" t="str">
            <v>N/A</v>
          </cell>
          <cell r="F2318">
            <v>4210052</v>
          </cell>
          <cell r="G2318" t="str">
            <v>NCOA</v>
          </cell>
          <cell r="H2318" t="str">
            <v>WINDOWS 98 THAI FULL PACK CD</v>
          </cell>
          <cell r="I2318">
            <v>36189</v>
          </cell>
          <cell r="J2318">
            <v>36219</v>
          </cell>
          <cell r="K2318">
            <v>1820</v>
          </cell>
          <cell r="L2318">
            <v>0</v>
          </cell>
          <cell r="M2318">
            <v>629800</v>
          </cell>
          <cell r="N2318">
            <v>629799</v>
          </cell>
          <cell r="O2318">
            <v>1</v>
          </cell>
          <cell r="R2318">
            <v>3.9749399999999997E-2</v>
          </cell>
          <cell r="S2318">
            <v>25034.172119999999</v>
          </cell>
          <cell r="T2318">
            <v>25034.132370599997</v>
          </cell>
          <cell r="U2318">
            <v>3.974940000261995E-2</v>
          </cell>
          <cell r="W2318">
            <v>1999</v>
          </cell>
          <cell r="X2318">
            <v>7</v>
          </cell>
          <cell r="Y2318">
            <v>1.1553228621291447</v>
          </cell>
          <cell r="Z2318">
            <v>1</v>
          </cell>
          <cell r="AA2318">
            <v>4</v>
          </cell>
          <cell r="AB2318">
            <v>19100</v>
          </cell>
          <cell r="AC2318">
            <v>0.09</v>
          </cell>
          <cell r="AD2318">
            <v>1700</v>
          </cell>
          <cell r="AH2318">
            <v>0.5</v>
          </cell>
        </row>
        <row r="2319">
          <cell r="A2319" t="str">
            <v>G990808-000</v>
          </cell>
          <cell r="B2319" t="str">
            <v>Fixtures and fittings</v>
          </cell>
          <cell r="C2319">
            <v>1301</v>
          </cell>
          <cell r="D2319" t="str">
            <v>IS</v>
          </cell>
          <cell r="E2319" t="str">
            <v>N/A</v>
          </cell>
          <cell r="F2319">
            <v>4210086</v>
          </cell>
          <cell r="G2319" t="str">
            <v>NCOA</v>
          </cell>
          <cell r="H2319" t="str">
            <v>S/W WINDOWS 98 THAI VUP OPEN</v>
          </cell>
          <cell r="I2319">
            <v>36206</v>
          </cell>
          <cell r="J2319">
            <v>36219</v>
          </cell>
          <cell r="K2319">
            <v>1820</v>
          </cell>
          <cell r="L2319">
            <v>0</v>
          </cell>
          <cell r="M2319">
            <v>456000</v>
          </cell>
          <cell r="N2319">
            <v>455999</v>
          </cell>
          <cell r="O2319">
            <v>1</v>
          </cell>
          <cell r="R2319">
            <v>3.9749399999999997E-2</v>
          </cell>
          <cell r="S2319">
            <v>18125.7264</v>
          </cell>
          <cell r="T2319">
            <v>18125.686650599997</v>
          </cell>
          <cell r="U2319">
            <v>3.974940000261995E-2</v>
          </cell>
          <cell r="W2319">
            <v>1999</v>
          </cell>
          <cell r="X2319">
            <v>7</v>
          </cell>
          <cell r="Y2319">
            <v>1.1553228621291447</v>
          </cell>
          <cell r="Z2319">
            <v>1</v>
          </cell>
          <cell r="AA2319">
            <v>4</v>
          </cell>
          <cell r="AB2319">
            <v>13800</v>
          </cell>
          <cell r="AC2319">
            <v>0.09</v>
          </cell>
          <cell r="AD2319">
            <v>1200</v>
          </cell>
          <cell r="AH2319">
            <v>0.5</v>
          </cell>
        </row>
        <row r="2320">
          <cell r="A2320" t="str">
            <v>GO00002-000</v>
          </cell>
          <cell r="B2320" t="str">
            <v>Fixtures and fittings</v>
          </cell>
          <cell r="C2320">
            <v>1102</v>
          </cell>
          <cell r="D2320" t="str">
            <v>BD&amp;CS</v>
          </cell>
          <cell r="E2320" t="str">
            <v>N/A</v>
          </cell>
          <cell r="F2320" t="str">
            <v>N/A</v>
          </cell>
          <cell r="G2320" t="str">
            <v>SAHAPA</v>
          </cell>
          <cell r="H2320" t="str">
            <v>CABINET</v>
          </cell>
          <cell r="J2320">
            <v>34939</v>
          </cell>
          <cell r="K2320">
            <v>1820</v>
          </cell>
          <cell r="L2320">
            <v>0</v>
          </cell>
          <cell r="M2320">
            <v>2420.5</v>
          </cell>
          <cell r="N2320">
            <v>2419.5</v>
          </cell>
          <cell r="O2320">
            <v>1</v>
          </cell>
          <cell r="R2320">
            <v>3.9749399999999997E-2</v>
          </cell>
          <cell r="S2320">
            <v>96.213422699999995</v>
          </cell>
          <cell r="T2320">
            <v>96.17367329999999</v>
          </cell>
          <cell r="U2320">
            <v>3.9749400000005153E-2</v>
          </cell>
          <cell r="W2320">
            <v>1995</v>
          </cell>
          <cell r="X2320">
            <v>7</v>
          </cell>
          <cell r="Y2320">
            <v>1.3504691962464299</v>
          </cell>
          <cell r="Z2320">
            <v>1</v>
          </cell>
          <cell r="AA2320">
            <v>4</v>
          </cell>
          <cell r="AB2320">
            <v>100</v>
          </cell>
          <cell r="AC2320">
            <v>0.05</v>
          </cell>
          <cell r="AD2320">
            <v>10</v>
          </cell>
          <cell r="AH2320">
            <v>0.5</v>
          </cell>
        </row>
        <row r="2321">
          <cell r="A2321" t="str">
            <v>GO00015-000</v>
          </cell>
          <cell r="B2321" t="str">
            <v>Fixtures and fittings</v>
          </cell>
          <cell r="C2321">
            <v>1102</v>
          </cell>
          <cell r="D2321" t="str">
            <v>BD&amp;CS</v>
          </cell>
          <cell r="E2321" t="str">
            <v>N/A</v>
          </cell>
          <cell r="F2321" t="str">
            <v>N/A</v>
          </cell>
          <cell r="G2321" t="str">
            <v>SAHAPA</v>
          </cell>
          <cell r="H2321" t="str">
            <v>CABINET</v>
          </cell>
          <cell r="J2321">
            <v>34995</v>
          </cell>
          <cell r="K2321">
            <v>1820</v>
          </cell>
          <cell r="L2321">
            <v>0</v>
          </cell>
          <cell r="M2321">
            <v>2327.5</v>
          </cell>
          <cell r="N2321">
            <v>2326.5</v>
          </cell>
          <cell r="O2321">
            <v>1</v>
          </cell>
          <cell r="R2321">
            <v>3.9749399999999997E-2</v>
          </cell>
          <cell r="S2321">
            <v>92.516728499999999</v>
          </cell>
          <cell r="T2321">
            <v>92.476979099999994</v>
          </cell>
          <cell r="U2321">
            <v>3.9749400000005153E-2</v>
          </cell>
          <cell r="W2321">
            <v>1995</v>
          </cell>
          <cell r="X2321">
            <v>7</v>
          </cell>
          <cell r="Y2321">
            <v>1.3504691962464299</v>
          </cell>
          <cell r="Z2321">
            <v>1</v>
          </cell>
          <cell r="AA2321">
            <v>4</v>
          </cell>
          <cell r="AB2321">
            <v>100</v>
          </cell>
          <cell r="AC2321">
            <v>0.05</v>
          </cell>
          <cell r="AD2321">
            <v>10</v>
          </cell>
          <cell r="AH2321">
            <v>0.5</v>
          </cell>
        </row>
        <row r="2322">
          <cell r="A2322" t="str">
            <v>GO00016-000</v>
          </cell>
          <cell r="B2322" t="str">
            <v>Fixtures and fittings</v>
          </cell>
          <cell r="C2322">
            <v>1302</v>
          </cell>
          <cell r="D2322" t="str">
            <v>IS</v>
          </cell>
          <cell r="E2322" t="str">
            <v>N/A</v>
          </cell>
          <cell r="F2322" t="str">
            <v>N/A</v>
          </cell>
          <cell r="G2322" t="str">
            <v>DASH I</v>
          </cell>
          <cell r="H2322" t="str">
            <v>TELEPHONE</v>
          </cell>
          <cell r="J2322">
            <v>35086</v>
          </cell>
          <cell r="K2322">
            <v>1820</v>
          </cell>
          <cell r="L2322">
            <v>0</v>
          </cell>
          <cell r="M2322">
            <v>5600</v>
          </cell>
          <cell r="N2322">
            <v>5599</v>
          </cell>
          <cell r="O2322">
            <v>1</v>
          </cell>
          <cell r="R2322">
            <v>3.9749399999999997E-2</v>
          </cell>
          <cell r="S2322">
            <v>222.59663999999998</v>
          </cell>
          <cell r="T2322">
            <v>222.55689059999997</v>
          </cell>
          <cell r="U2322">
            <v>3.9749400000005153E-2</v>
          </cell>
          <cell r="W2322">
            <v>1996</v>
          </cell>
          <cell r="X2322">
            <v>5</v>
          </cell>
          <cell r="Y2322">
            <v>0.71433928463457796</v>
          </cell>
          <cell r="Z2322">
            <v>0.92357785702156558</v>
          </cell>
          <cell r="AA2322">
            <v>4</v>
          </cell>
          <cell r="AB2322">
            <v>150</v>
          </cell>
          <cell r="AC2322">
            <v>6.5000000000000002E-2</v>
          </cell>
          <cell r="AD2322">
            <v>10</v>
          </cell>
          <cell r="AH2322">
            <v>0.5</v>
          </cell>
        </row>
        <row r="2323">
          <cell r="A2323" t="str">
            <v>GO00017-000</v>
          </cell>
          <cell r="B2323" t="str">
            <v>Fixtures and fittings</v>
          </cell>
          <cell r="C2323">
            <v>1302</v>
          </cell>
          <cell r="D2323" t="str">
            <v>IS</v>
          </cell>
          <cell r="E2323" t="str">
            <v>N/A</v>
          </cell>
          <cell r="F2323" t="str">
            <v>N/A</v>
          </cell>
          <cell r="G2323" t="str">
            <v>DASH I</v>
          </cell>
          <cell r="H2323" t="str">
            <v>TELEPHONE</v>
          </cell>
          <cell r="J2323">
            <v>35086</v>
          </cell>
          <cell r="K2323">
            <v>1820</v>
          </cell>
          <cell r="L2323">
            <v>0</v>
          </cell>
          <cell r="M2323">
            <v>5600</v>
          </cell>
          <cell r="N2323">
            <v>5599</v>
          </cell>
          <cell r="O2323">
            <v>1</v>
          </cell>
          <cell r="R2323">
            <v>3.9749399999999997E-2</v>
          </cell>
          <cell r="S2323">
            <v>222.59663999999998</v>
          </cell>
          <cell r="T2323">
            <v>222.55689059999997</v>
          </cell>
          <cell r="U2323">
            <v>3.9749400000005153E-2</v>
          </cell>
          <cell r="W2323">
            <v>1996</v>
          </cell>
          <cell r="X2323">
            <v>5</v>
          </cell>
          <cell r="Y2323">
            <v>0.71433928463457796</v>
          </cell>
          <cell r="Z2323">
            <v>0.92357785702156558</v>
          </cell>
          <cell r="AA2323">
            <v>4</v>
          </cell>
          <cell r="AB2323">
            <v>150</v>
          </cell>
          <cell r="AC2323">
            <v>6.5000000000000002E-2</v>
          </cell>
          <cell r="AD2323">
            <v>10</v>
          </cell>
          <cell r="AH2323">
            <v>0.5</v>
          </cell>
        </row>
        <row r="2324">
          <cell r="A2324" t="str">
            <v>GO00018-000</v>
          </cell>
          <cell r="B2324" t="str">
            <v>Fixtures and fittings</v>
          </cell>
          <cell r="C2324">
            <v>1502</v>
          </cell>
          <cell r="D2324" t="str">
            <v>HR</v>
          </cell>
          <cell r="E2324" t="str">
            <v>CL0812</v>
          </cell>
          <cell r="F2324" t="str">
            <v>N/A</v>
          </cell>
          <cell r="G2324" t="str">
            <v>SAHAPA</v>
          </cell>
          <cell r="H2324" t="str">
            <v>CHAIR</v>
          </cell>
          <cell r="J2324">
            <v>35121</v>
          </cell>
          <cell r="K2324">
            <v>1820</v>
          </cell>
          <cell r="L2324">
            <v>0</v>
          </cell>
          <cell r="M2324">
            <v>2864</v>
          </cell>
          <cell r="N2324">
            <v>2863</v>
          </cell>
          <cell r="O2324">
            <v>1</v>
          </cell>
          <cell r="R2324">
            <v>3.9749399999999997E-2</v>
          </cell>
          <cell r="S2324">
            <v>113.84228159999999</v>
          </cell>
          <cell r="T2324">
            <v>113.80253219999999</v>
          </cell>
          <cell r="U2324">
            <v>3.9749400000005153E-2</v>
          </cell>
          <cell r="W2324">
            <v>1996</v>
          </cell>
          <cell r="X2324">
            <v>7</v>
          </cell>
          <cell r="Y2324">
            <v>1.3103721298495645</v>
          </cell>
          <cell r="Z2324">
            <v>1</v>
          </cell>
          <cell r="AA2324">
            <v>4</v>
          </cell>
          <cell r="AB2324">
            <v>100</v>
          </cell>
          <cell r="AC2324">
            <v>6.5000000000000002E-2</v>
          </cell>
          <cell r="AD2324">
            <v>10</v>
          </cell>
          <cell r="AH2324">
            <v>0.5</v>
          </cell>
        </row>
        <row r="2325">
          <cell r="A2325" t="str">
            <v>GO00019-000</v>
          </cell>
          <cell r="B2325" t="str">
            <v>Fixtures and fittings</v>
          </cell>
          <cell r="C2325">
            <v>1502</v>
          </cell>
          <cell r="D2325" t="str">
            <v>HR</v>
          </cell>
          <cell r="E2325" t="str">
            <v>CL0812</v>
          </cell>
          <cell r="F2325" t="str">
            <v>N/A</v>
          </cell>
          <cell r="G2325" t="str">
            <v>SAHAPA</v>
          </cell>
          <cell r="H2325" t="str">
            <v>CHAIR</v>
          </cell>
          <cell r="J2325">
            <v>35121</v>
          </cell>
          <cell r="K2325">
            <v>1820</v>
          </cell>
          <cell r="L2325">
            <v>0</v>
          </cell>
          <cell r="M2325">
            <v>2864</v>
          </cell>
          <cell r="N2325">
            <v>2863</v>
          </cell>
          <cell r="O2325">
            <v>1</v>
          </cell>
          <cell r="R2325">
            <v>3.9749399999999997E-2</v>
          </cell>
          <cell r="S2325">
            <v>113.84228159999999</v>
          </cell>
          <cell r="T2325">
            <v>113.80253219999999</v>
          </cell>
          <cell r="U2325">
            <v>3.9749400000005153E-2</v>
          </cell>
          <cell r="W2325">
            <v>1996</v>
          </cell>
          <cell r="X2325">
            <v>7</v>
          </cell>
          <cell r="Y2325">
            <v>1.3103721298495645</v>
          </cell>
          <cell r="Z2325">
            <v>1</v>
          </cell>
          <cell r="AA2325">
            <v>4</v>
          </cell>
          <cell r="AB2325">
            <v>100</v>
          </cell>
          <cell r="AC2325">
            <v>6.5000000000000002E-2</v>
          </cell>
          <cell r="AD2325">
            <v>10</v>
          </cell>
          <cell r="AH2325">
            <v>0.5</v>
          </cell>
        </row>
        <row r="2326">
          <cell r="A2326" t="str">
            <v>GO00020-000</v>
          </cell>
          <cell r="B2326" t="str">
            <v>Fixtures and fittings</v>
          </cell>
          <cell r="C2326">
            <v>1502</v>
          </cell>
          <cell r="D2326" t="str">
            <v>HR</v>
          </cell>
          <cell r="E2326" t="str">
            <v>CL0812</v>
          </cell>
          <cell r="F2326" t="str">
            <v>N/A</v>
          </cell>
          <cell r="G2326" t="str">
            <v>SAHAPA</v>
          </cell>
          <cell r="H2326" t="str">
            <v>CHAIR</v>
          </cell>
          <cell r="J2326">
            <v>35121</v>
          </cell>
          <cell r="K2326">
            <v>1820</v>
          </cell>
          <cell r="L2326">
            <v>0</v>
          </cell>
          <cell r="M2326">
            <v>2864</v>
          </cell>
          <cell r="N2326">
            <v>2863</v>
          </cell>
          <cell r="O2326">
            <v>1</v>
          </cell>
          <cell r="R2326">
            <v>3.9666800000000002E-2</v>
          </cell>
          <cell r="S2326">
            <v>113.60571520000001</v>
          </cell>
          <cell r="T2326">
            <v>113.5660484</v>
          </cell>
          <cell r="U2326">
            <v>3.9666800000006219E-2</v>
          </cell>
          <cell r="W2326">
            <v>1996</v>
          </cell>
          <cell r="X2326">
            <v>7</v>
          </cell>
          <cell r="Y2326">
            <v>1.3103721298495645</v>
          </cell>
          <cell r="Z2326">
            <v>1</v>
          </cell>
          <cell r="AA2326">
            <v>4</v>
          </cell>
          <cell r="AB2326">
            <v>100</v>
          </cell>
          <cell r="AC2326">
            <v>6.5000000000000002E-2</v>
          </cell>
          <cell r="AD2326">
            <v>10</v>
          </cell>
          <cell r="AH2326">
            <v>0.5</v>
          </cell>
        </row>
        <row r="2327">
          <cell r="A2327" t="str">
            <v>GO00021-000</v>
          </cell>
          <cell r="B2327" t="str">
            <v>Fixtures and fittings</v>
          </cell>
          <cell r="C2327">
            <v>1502</v>
          </cell>
          <cell r="D2327" t="str">
            <v>HR</v>
          </cell>
          <cell r="E2327" t="str">
            <v>CL0812</v>
          </cell>
          <cell r="F2327" t="str">
            <v>N/A</v>
          </cell>
          <cell r="G2327" t="str">
            <v>SAHAPA</v>
          </cell>
          <cell r="H2327" t="str">
            <v>CHAIR</v>
          </cell>
          <cell r="J2327">
            <v>35121</v>
          </cell>
          <cell r="K2327">
            <v>1820</v>
          </cell>
          <cell r="L2327">
            <v>0</v>
          </cell>
          <cell r="M2327">
            <v>2864</v>
          </cell>
          <cell r="N2327">
            <v>2863</v>
          </cell>
          <cell r="O2327">
            <v>1</v>
          </cell>
          <cell r="R2327">
            <v>3.9666800000000002E-2</v>
          </cell>
          <cell r="S2327">
            <v>113.60571520000001</v>
          </cell>
          <cell r="T2327">
            <v>113.5660484</v>
          </cell>
          <cell r="U2327">
            <v>3.9666800000006219E-2</v>
          </cell>
          <cell r="W2327">
            <v>1996</v>
          </cell>
          <cell r="X2327">
            <v>7</v>
          </cell>
          <cell r="Y2327">
            <v>1.3103721298495645</v>
          </cell>
          <cell r="Z2327">
            <v>1</v>
          </cell>
          <cell r="AA2327">
            <v>4</v>
          </cell>
          <cell r="AB2327">
            <v>100</v>
          </cell>
          <cell r="AC2327">
            <v>6.5000000000000002E-2</v>
          </cell>
          <cell r="AD2327">
            <v>10</v>
          </cell>
          <cell r="AH2327">
            <v>0.5</v>
          </cell>
        </row>
        <row r="2328">
          <cell r="A2328" t="str">
            <v>GO00022-000</v>
          </cell>
          <cell r="B2328" t="str">
            <v>Fixtures and fittings</v>
          </cell>
          <cell r="C2328">
            <v>1502</v>
          </cell>
          <cell r="D2328" t="str">
            <v>HR</v>
          </cell>
          <cell r="E2328" t="str">
            <v>N/A</v>
          </cell>
          <cell r="F2328" t="str">
            <v>N/A</v>
          </cell>
          <cell r="G2328" t="str">
            <v>SAHAPA</v>
          </cell>
          <cell r="H2328" t="str">
            <v>CHAIR</v>
          </cell>
          <cell r="J2328">
            <v>35121</v>
          </cell>
          <cell r="K2328">
            <v>3640</v>
          </cell>
          <cell r="L2328">
            <v>0</v>
          </cell>
          <cell r="M2328">
            <v>2864</v>
          </cell>
          <cell r="N2328">
            <v>2863</v>
          </cell>
          <cell r="O2328">
            <v>1</v>
          </cell>
          <cell r="R2328">
            <v>3.9666800000000002E-2</v>
          </cell>
          <cell r="S2328">
            <v>113.60571520000001</v>
          </cell>
          <cell r="T2328">
            <v>113.5660484</v>
          </cell>
          <cell r="U2328">
            <v>3.9666800000006219E-2</v>
          </cell>
          <cell r="W2328">
            <v>1996</v>
          </cell>
          <cell r="X2328">
            <v>7</v>
          </cell>
          <cell r="Y2328">
            <v>1.3103721298495645</v>
          </cell>
          <cell r="Z2328">
            <v>1</v>
          </cell>
          <cell r="AA2328">
            <v>4</v>
          </cell>
          <cell r="AB2328">
            <v>100</v>
          </cell>
          <cell r="AC2328">
            <v>6.5000000000000002E-2</v>
          </cell>
          <cell r="AD2328">
            <v>10</v>
          </cell>
          <cell r="AH2328">
            <v>0.5</v>
          </cell>
        </row>
        <row r="2329">
          <cell r="A2329" t="str">
            <v>GO00023-000</v>
          </cell>
          <cell r="B2329" t="str">
            <v>Fixtures and fittings</v>
          </cell>
          <cell r="C2329">
            <v>1301</v>
          </cell>
          <cell r="D2329" t="str">
            <v>IS</v>
          </cell>
          <cell r="E2329">
            <v>118896</v>
          </cell>
          <cell r="F2329" t="str">
            <v>N/A</v>
          </cell>
          <cell r="G2329" t="str">
            <v>PAGER</v>
          </cell>
          <cell r="H2329" t="str">
            <v>PHONELINK</v>
          </cell>
          <cell r="J2329">
            <v>35086</v>
          </cell>
          <cell r="K2329">
            <v>3640</v>
          </cell>
          <cell r="L2329">
            <v>0</v>
          </cell>
          <cell r="M2329">
            <v>4205.5</v>
          </cell>
          <cell r="N2329">
            <v>4204.5</v>
          </cell>
          <cell r="O2329">
            <v>1</v>
          </cell>
          <cell r="R2329">
            <v>3.9666800000000002E-2</v>
          </cell>
          <cell r="S2329">
            <v>166.8187274</v>
          </cell>
          <cell r="T2329">
            <v>166.77906060000001</v>
          </cell>
          <cell r="U2329">
            <v>3.9666799999992008E-2</v>
          </cell>
          <cell r="W2329">
            <v>1996</v>
          </cell>
          <cell r="X2329">
            <v>7</v>
          </cell>
          <cell r="Y2329">
            <v>1.3103721298495645</v>
          </cell>
          <cell r="Z2329">
            <v>1</v>
          </cell>
          <cell r="AA2329">
            <v>4</v>
          </cell>
          <cell r="AB2329">
            <v>100</v>
          </cell>
          <cell r="AC2329">
            <v>6.5000000000000002E-2</v>
          </cell>
          <cell r="AD2329">
            <v>10</v>
          </cell>
          <cell r="AH2329">
            <v>0.5</v>
          </cell>
        </row>
        <row r="2330">
          <cell r="A2330" t="str">
            <v>GO00024-000</v>
          </cell>
          <cell r="B2330" t="str">
            <v>Fixtures and fittings</v>
          </cell>
          <cell r="C2330">
            <v>1302</v>
          </cell>
          <cell r="D2330" t="str">
            <v>IS</v>
          </cell>
          <cell r="E2330" t="str">
            <v>N/A</v>
          </cell>
          <cell r="F2330" t="str">
            <v>N/A</v>
          </cell>
          <cell r="G2330" t="str">
            <v>N/A</v>
          </cell>
          <cell r="H2330" t="str">
            <v>MULTI-STORE</v>
          </cell>
          <cell r="J2330">
            <v>35240</v>
          </cell>
          <cell r="K2330">
            <v>1820</v>
          </cell>
          <cell r="L2330">
            <v>0</v>
          </cell>
          <cell r="M2330">
            <v>2775.5</v>
          </cell>
          <cell r="N2330">
            <v>2774.5</v>
          </cell>
          <cell r="O2330">
            <v>1</v>
          </cell>
          <cell r="R2330">
            <v>3.9666800000000002E-2</v>
          </cell>
          <cell r="S2330">
            <v>110.0952034</v>
          </cell>
          <cell r="T2330">
            <v>110.05553660000001</v>
          </cell>
          <cell r="U2330">
            <v>3.9666799999992008E-2</v>
          </cell>
          <cell r="W2330">
            <v>1996</v>
          </cell>
          <cell r="X2330">
            <v>7</v>
          </cell>
          <cell r="Y2330">
            <v>1.3103721298495645</v>
          </cell>
          <cell r="Z2330">
            <v>1</v>
          </cell>
          <cell r="AA2330">
            <v>4</v>
          </cell>
          <cell r="AB2330">
            <v>100</v>
          </cell>
          <cell r="AC2330">
            <v>6.5000000000000002E-2</v>
          </cell>
          <cell r="AD2330">
            <v>10</v>
          </cell>
          <cell r="AH2330">
            <v>0.5</v>
          </cell>
        </row>
        <row r="2331">
          <cell r="A2331" t="str">
            <v>GO00025-000</v>
          </cell>
          <cell r="B2331" t="str">
            <v>Fixtures and fittings</v>
          </cell>
          <cell r="C2331">
            <v>1302</v>
          </cell>
          <cell r="D2331" t="str">
            <v>IS</v>
          </cell>
          <cell r="E2331" t="str">
            <v>N/A</v>
          </cell>
          <cell r="F2331" t="str">
            <v>N/A</v>
          </cell>
          <cell r="G2331" t="str">
            <v>N/A</v>
          </cell>
          <cell r="H2331" t="str">
            <v>VACUMM</v>
          </cell>
          <cell r="J2331">
            <v>35240</v>
          </cell>
          <cell r="K2331">
            <v>1820</v>
          </cell>
          <cell r="L2331">
            <v>0</v>
          </cell>
          <cell r="M2331">
            <v>4380</v>
          </cell>
          <cell r="N2331">
            <v>4379</v>
          </cell>
          <cell r="O2331">
            <v>1</v>
          </cell>
          <cell r="R2331">
            <v>3.9749399999999997E-2</v>
          </cell>
          <cell r="S2331">
            <v>174.10237199999997</v>
          </cell>
          <cell r="T2331">
            <v>174.0626226</v>
          </cell>
          <cell r="U2331">
            <v>3.9749399999976731E-2</v>
          </cell>
          <cell r="W2331">
            <v>1996</v>
          </cell>
          <cell r="X2331">
            <v>7</v>
          </cell>
          <cell r="Y2331">
            <v>1.3103721298495645</v>
          </cell>
          <cell r="Z2331">
            <v>1</v>
          </cell>
          <cell r="AA2331">
            <v>4</v>
          </cell>
          <cell r="AB2331">
            <v>200</v>
          </cell>
          <cell r="AC2331">
            <v>6.5000000000000002E-2</v>
          </cell>
          <cell r="AD2331">
            <v>10</v>
          </cell>
          <cell r="AH2331">
            <v>0.5</v>
          </cell>
        </row>
        <row r="2332">
          <cell r="A2332" t="str">
            <v>GO00026-000</v>
          </cell>
          <cell r="B2332" t="str">
            <v>Fixtures and fittings</v>
          </cell>
          <cell r="C2332">
            <v>1302</v>
          </cell>
          <cell r="D2332" t="str">
            <v>IS</v>
          </cell>
          <cell r="E2332" t="str">
            <v>N/A</v>
          </cell>
          <cell r="F2332" t="str">
            <v>N/A</v>
          </cell>
          <cell r="G2332" t="str">
            <v>N/A</v>
          </cell>
          <cell r="H2332" t="str">
            <v>COM-TABLE (2003EB412 to NSE2)</v>
          </cell>
          <cell r="J2332">
            <v>35240</v>
          </cell>
          <cell r="K2332">
            <v>1820</v>
          </cell>
          <cell r="L2332">
            <v>0</v>
          </cell>
          <cell r="M2332">
            <v>4500</v>
          </cell>
          <cell r="N2332">
            <v>4499</v>
          </cell>
          <cell r="O2332">
            <v>1</v>
          </cell>
          <cell r="R2332">
            <v>3.9749399999999997E-2</v>
          </cell>
          <cell r="S2332">
            <v>178.8723</v>
          </cell>
          <cell r="T2332">
            <v>178.83255059999999</v>
          </cell>
          <cell r="U2332">
            <v>3.9749400000005153E-2</v>
          </cell>
          <cell r="W2332">
            <v>1996</v>
          </cell>
          <cell r="X2332">
            <v>7</v>
          </cell>
          <cell r="Y2332">
            <v>1.3103721298495645</v>
          </cell>
          <cell r="Z2332">
            <v>1</v>
          </cell>
          <cell r="AA2332">
            <v>4</v>
          </cell>
          <cell r="AB2332">
            <v>200</v>
          </cell>
          <cell r="AC2332">
            <v>6.5000000000000002E-2</v>
          </cell>
          <cell r="AD2332">
            <v>10</v>
          </cell>
          <cell r="AH2332">
            <v>0.5</v>
          </cell>
        </row>
        <row r="2333">
          <cell r="A2333" t="str">
            <v>GO00028-000</v>
          </cell>
          <cell r="B2333" t="str">
            <v>Fixtures and fittings</v>
          </cell>
          <cell r="C2333">
            <v>1302</v>
          </cell>
          <cell r="D2333" t="str">
            <v>IS</v>
          </cell>
          <cell r="E2333" t="str">
            <v>N/A</v>
          </cell>
          <cell r="F2333">
            <v>939</v>
          </cell>
          <cell r="G2333" t="str">
            <v>SPECIAL</v>
          </cell>
          <cell r="H2333" t="str">
            <v>COMPUTER TABLE</v>
          </cell>
          <cell r="I2333">
            <v>35144</v>
          </cell>
          <cell r="J2333">
            <v>35240</v>
          </cell>
          <cell r="K2333">
            <v>1820</v>
          </cell>
          <cell r="L2333">
            <v>0</v>
          </cell>
          <cell r="M2333">
            <v>4500</v>
          </cell>
          <cell r="N2333">
            <v>4499</v>
          </cell>
          <cell r="O2333">
            <v>1</v>
          </cell>
          <cell r="R2333">
            <v>3.9749399999999997E-2</v>
          </cell>
          <cell r="S2333">
            <v>178.8723</v>
          </cell>
          <cell r="T2333">
            <v>178.83255059999999</v>
          </cell>
          <cell r="U2333">
            <v>3.9749400000005153E-2</v>
          </cell>
          <cell r="W2333">
            <v>1996</v>
          </cell>
          <cell r="X2333">
            <v>7</v>
          </cell>
          <cell r="Y2333">
            <v>1.3103721298495645</v>
          </cell>
          <cell r="Z2333">
            <v>1</v>
          </cell>
          <cell r="AA2333">
            <v>4</v>
          </cell>
          <cell r="AB2333">
            <v>200</v>
          </cell>
          <cell r="AC2333">
            <v>6.5000000000000002E-2</v>
          </cell>
          <cell r="AD2333">
            <v>10</v>
          </cell>
          <cell r="AH2333">
            <v>0.5</v>
          </cell>
        </row>
        <row r="2334">
          <cell r="A2334" t="str">
            <v>GO00029-000</v>
          </cell>
          <cell r="B2334" t="str">
            <v>Fixtures and fittings</v>
          </cell>
          <cell r="C2334">
            <v>1302</v>
          </cell>
          <cell r="D2334" t="str">
            <v>IS</v>
          </cell>
          <cell r="E2334" t="str">
            <v>N/A</v>
          </cell>
          <cell r="F2334">
            <v>9739</v>
          </cell>
          <cell r="G2334" t="str">
            <v>SPECIAL</v>
          </cell>
          <cell r="H2334" t="str">
            <v>COMPUTER TABLE (2003EB412 to NSE2)</v>
          </cell>
          <cell r="I2334">
            <v>35144</v>
          </cell>
          <cell r="J2334">
            <v>35240</v>
          </cell>
          <cell r="K2334">
            <v>1820</v>
          </cell>
          <cell r="L2334">
            <v>0</v>
          </cell>
          <cell r="M2334">
            <v>4800</v>
          </cell>
          <cell r="N2334">
            <v>4799</v>
          </cell>
          <cell r="O2334">
            <v>1</v>
          </cell>
          <cell r="R2334">
            <v>3.93709E-2</v>
          </cell>
          <cell r="S2334">
            <v>188.98032000000001</v>
          </cell>
          <cell r="T2334">
            <v>188.94094910000001</v>
          </cell>
          <cell r="U2334">
            <v>3.9370899999994435E-2</v>
          </cell>
          <cell r="W2334">
            <v>1996</v>
          </cell>
          <cell r="X2334">
            <v>7</v>
          </cell>
          <cell r="Y2334">
            <v>1.3103721298495645</v>
          </cell>
          <cell r="Z2334">
            <v>1</v>
          </cell>
          <cell r="AA2334">
            <v>4</v>
          </cell>
          <cell r="AB2334">
            <v>200</v>
          </cell>
          <cell r="AC2334">
            <v>6.5000000000000002E-2</v>
          </cell>
          <cell r="AD2334">
            <v>10</v>
          </cell>
          <cell r="AH2334">
            <v>0.5</v>
          </cell>
        </row>
        <row r="2335">
          <cell r="A2335" t="str">
            <v>GO00030-000</v>
          </cell>
          <cell r="B2335" t="str">
            <v>Fixtures and fittings</v>
          </cell>
          <cell r="C2335">
            <v>1102</v>
          </cell>
          <cell r="D2335" t="str">
            <v>BD&amp;CS</v>
          </cell>
          <cell r="E2335" t="str">
            <v>N/A</v>
          </cell>
          <cell r="F2335" t="str">
            <v>U390329</v>
          </cell>
          <cell r="G2335" t="str">
            <v>SUNCOLOR</v>
          </cell>
          <cell r="H2335" t="str">
            <v>UPS POWERSAVER MPS-510SP</v>
          </cell>
          <cell r="I2335">
            <v>35220</v>
          </cell>
          <cell r="J2335">
            <v>35240</v>
          </cell>
          <cell r="K2335">
            <v>1820</v>
          </cell>
          <cell r="L2335">
            <v>0</v>
          </cell>
          <cell r="M2335">
            <v>4700</v>
          </cell>
          <cell r="N2335">
            <v>4699</v>
          </cell>
          <cell r="O2335">
            <v>1</v>
          </cell>
          <cell r="R2335">
            <v>2.1980099999999999E-2</v>
          </cell>
          <cell r="S2335">
            <v>103.30646999999999</v>
          </cell>
          <cell r="T2335">
            <v>103.2844899</v>
          </cell>
          <cell r="U2335">
            <v>2.1980099999993286E-2</v>
          </cell>
          <cell r="W2335">
            <v>1996</v>
          </cell>
          <cell r="X2335">
            <v>7</v>
          </cell>
          <cell r="Y2335">
            <v>1.3103721298495645</v>
          </cell>
          <cell r="Z2335">
            <v>1</v>
          </cell>
          <cell r="AA2335">
            <v>4</v>
          </cell>
          <cell r="AB2335">
            <v>0</v>
          </cell>
          <cell r="AC2335">
            <v>6.5000000000000002E-2</v>
          </cell>
          <cell r="AD2335">
            <v>0</v>
          </cell>
          <cell r="AH2335">
            <v>0</v>
          </cell>
        </row>
        <row r="2336">
          <cell r="A2336" t="str">
            <v>GO00031-000</v>
          </cell>
          <cell r="B2336" t="str">
            <v>Fixtures and fittings</v>
          </cell>
          <cell r="C2336">
            <v>1102</v>
          </cell>
          <cell r="D2336" t="str">
            <v>BD&amp;CS</v>
          </cell>
          <cell r="E2336" t="str">
            <v>N/A</v>
          </cell>
          <cell r="F2336" t="str">
            <v>U390329</v>
          </cell>
          <cell r="G2336" t="str">
            <v>SUNCOLOR</v>
          </cell>
          <cell r="H2336" t="str">
            <v>UPS POWERSAVER MPS-510SP</v>
          </cell>
          <cell r="I2336">
            <v>35220</v>
          </cell>
          <cell r="J2336">
            <v>35240</v>
          </cell>
          <cell r="K2336">
            <v>1820</v>
          </cell>
          <cell r="L2336">
            <v>0</v>
          </cell>
          <cell r="M2336">
            <v>4700</v>
          </cell>
          <cell r="N2336">
            <v>4699</v>
          </cell>
          <cell r="O2336">
            <v>1</v>
          </cell>
          <cell r="R2336">
            <v>3.9749399999999997E-2</v>
          </cell>
          <cell r="S2336">
            <v>186.82217999999997</v>
          </cell>
          <cell r="T2336">
            <v>186.7824306</v>
          </cell>
          <cell r="U2336">
            <v>3.9749399999976731E-2</v>
          </cell>
          <cell r="W2336">
            <v>1996</v>
          </cell>
          <cell r="X2336">
            <v>7</v>
          </cell>
          <cell r="Y2336">
            <v>1.3103721298495645</v>
          </cell>
          <cell r="Z2336">
            <v>1</v>
          </cell>
          <cell r="AA2336">
            <v>4</v>
          </cell>
          <cell r="AB2336">
            <v>0</v>
          </cell>
          <cell r="AC2336">
            <v>6.5000000000000002E-2</v>
          </cell>
          <cell r="AD2336">
            <v>0</v>
          </cell>
          <cell r="AH2336">
            <v>0</v>
          </cell>
        </row>
        <row r="2337">
          <cell r="A2337" t="str">
            <v>GO00032-000</v>
          </cell>
          <cell r="B2337" t="str">
            <v>Fixtures and fittings</v>
          </cell>
          <cell r="C2337">
            <v>1102</v>
          </cell>
          <cell r="D2337" t="str">
            <v>BD&amp;CS</v>
          </cell>
          <cell r="E2337" t="str">
            <v>N/A</v>
          </cell>
          <cell r="F2337" t="str">
            <v>U390329</v>
          </cell>
          <cell r="G2337" t="str">
            <v>SUNCOLOR</v>
          </cell>
          <cell r="H2337" t="str">
            <v>UPS POWERSAVER MPS-510SP</v>
          </cell>
          <cell r="I2337">
            <v>35220</v>
          </cell>
          <cell r="J2337">
            <v>35240</v>
          </cell>
          <cell r="K2337">
            <v>1820</v>
          </cell>
          <cell r="L2337">
            <v>0</v>
          </cell>
          <cell r="M2337">
            <v>4700</v>
          </cell>
          <cell r="N2337">
            <v>4699</v>
          </cell>
          <cell r="O2337">
            <v>1</v>
          </cell>
          <cell r="R2337">
            <v>3.9725299999999998E-2</v>
          </cell>
          <cell r="S2337">
            <v>186.70891</v>
          </cell>
          <cell r="T2337">
            <v>186.66918469999999</v>
          </cell>
          <cell r="U2337">
            <v>3.972530000001484E-2</v>
          </cell>
          <cell r="W2337">
            <v>1996</v>
          </cell>
          <cell r="X2337">
            <v>7</v>
          </cell>
          <cell r="Y2337">
            <v>1.3103721298495645</v>
          </cell>
          <cell r="Z2337">
            <v>1</v>
          </cell>
          <cell r="AA2337">
            <v>4</v>
          </cell>
          <cell r="AB2337">
            <v>0</v>
          </cell>
          <cell r="AC2337">
            <v>6.5000000000000002E-2</v>
          </cell>
          <cell r="AD2337">
            <v>0</v>
          </cell>
          <cell r="AH2337">
            <v>0</v>
          </cell>
        </row>
        <row r="2338">
          <cell r="A2338" t="str">
            <v>GO00033-000</v>
          </cell>
          <cell r="B2338" t="str">
            <v>Fixtures and fittings</v>
          </cell>
          <cell r="C2338">
            <v>1302</v>
          </cell>
          <cell r="D2338" t="str">
            <v>IS</v>
          </cell>
          <cell r="E2338" t="str">
            <v>N/A</v>
          </cell>
          <cell r="F2338">
            <v>10725</v>
          </cell>
          <cell r="G2338" t="str">
            <v>SAHAPAT</v>
          </cell>
          <cell r="H2338" t="str">
            <v>CABINET</v>
          </cell>
          <cell r="I2338">
            <v>35334</v>
          </cell>
          <cell r="J2338">
            <v>35337</v>
          </cell>
          <cell r="K2338">
            <v>1820</v>
          </cell>
          <cell r="L2338">
            <v>0</v>
          </cell>
          <cell r="M2338">
            <v>3295.25</v>
          </cell>
          <cell r="N2338">
            <v>3294.25</v>
          </cell>
          <cell r="O2338">
            <v>1</v>
          </cell>
          <cell r="R2338">
            <v>2.1980099999999999E-2</v>
          </cell>
          <cell r="S2338">
            <v>72.42992452499999</v>
          </cell>
          <cell r="T2338">
            <v>72.407944424999997</v>
          </cell>
          <cell r="U2338">
            <v>2.1980099999993286E-2</v>
          </cell>
          <cell r="W2338">
            <v>1996</v>
          </cell>
          <cell r="X2338">
            <v>7</v>
          </cell>
          <cell r="Y2338">
            <v>1.3103721298495645</v>
          </cell>
          <cell r="Z2338">
            <v>1</v>
          </cell>
          <cell r="AA2338">
            <v>4</v>
          </cell>
          <cell r="AB2338">
            <v>100</v>
          </cell>
          <cell r="AC2338">
            <v>6.5000000000000002E-2</v>
          </cell>
          <cell r="AD2338">
            <v>10</v>
          </cell>
          <cell r="AH2338">
            <v>0.5</v>
          </cell>
        </row>
        <row r="2339">
          <cell r="A2339" t="str">
            <v>GO00036-000</v>
          </cell>
          <cell r="B2339" t="str">
            <v>Fixtures and fittings</v>
          </cell>
          <cell r="C2339">
            <v>1302</v>
          </cell>
          <cell r="D2339" t="str">
            <v>IS</v>
          </cell>
          <cell r="E2339" t="str">
            <v>EO038593</v>
          </cell>
          <cell r="F2339" t="str">
            <v>0297D28W</v>
          </cell>
          <cell r="G2339" t="str">
            <v>PHONELINK</v>
          </cell>
          <cell r="H2339" t="str">
            <v>PHONE LINK</v>
          </cell>
          <cell r="I2339">
            <v>35530</v>
          </cell>
          <cell r="J2339">
            <v>35548</v>
          </cell>
          <cell r="K2339">
            <v>1820</v>
          </cell>
          <cell r="L2339">
            <v>0</v>
          </cell>
          <cell r="M2339">
            <v>3355.14</v>
          </cell>
          <cell r="N2339">
            <v>3354.14</v>
          </cell>
          <cell r="O2339">
            <v>1</v>
          </cell>
          <cell r="R2339">
            <v>3.9725299999999998E-2</v>
          </cell>
          <cell r="S2339">
            <v>133.28394304199998</v>
          </cell>
          <cell r="T2339">
            <v>133.24421774199999</v>
          </cell>
          <cell r="U2339">
            <v>3.9725299999986419E-2</v>
          </cell>
          <cell r="W2339">
            <v>1997</v>
          </cell>
          <cell r="X2339">
            <v>7</v>
          </cell>
          <cell r="Y2339">
            <v>1.2178072111846947</v>
          </cell>
          <cell r="Z2339">
            <v>1</v>
          </cell>
          <cell r="AA2339">
            <v>4</v>
          </cell>
          <cell r="AB2339">
            <v>100</v>
          </cell>
          <cell r="AC2339">
            <v>0.08</v>
          </cell>
          <cell r="AD2339">
            <v>10</v>
          </cell>
          <cell r="AH2339">
            <v>0.5</v>
          </cell>
        </row>
        <row r="2340">
          <cell r="A2340" t="str">
            <v>GO00037-000</v>
          </cell>
          <cell r="B2340" t="str">
            <v>Fixtures and fittings</v>
          </cell>
          <cell r="C2340">
            <v>2003</v>
          </cell>
          <cell r="D2340" t="str">
            <v>Fac</v>
          </cell>
          <cell r="E2340" t="str">
            <v>N/A</v>
          </cell>
          <cell r="F2340">
            <v>4210019</v>
          </cell>
          <cell r="G2340" t="str">
            <v>NCOA</v>
          </cell>
          <cell r="H2340" t="str">
            <v>SELECTOR BOX 4COM</v>
          </cell>
          <cell r="I2340">
            <v>36174</v>
          </cell>
          <cell r="J2340">
            <v>36191</v>
          </cell>
          <cell r="K2340">
            <v>1820</v>
          </cell>
          <cell r="L2340">
            <v>0</v>
          </cell>
          <cell r="M2340">
            <v>3850</v>
          </cell>
          <cell r="N2340">
            <v>3849</v>
          </cell>
          <cell r="O2340">
            <v>1</v>
          </cell>
          <cell r="R2340">
            <v>3.9725299999999998E-2</v>
          </cell>
          <cell r="S2340">
            <v>152.94240499999998</v>
          </cell>
          <cell r="T2340">
            <v>152.90267969999999</v>
          </cell>
          <cell r="U2340">
            <v>3.9725299999986419E-2</v>
          </cell>
          <cell r="W2340">
            <v>1999</v>
          </cell>
          <cell r="X2340">
            <v>7</v>
          </cell>
          <cell r="Y2340">
            <v>1.1553228621291447</v>
          </cell>
          <cell r="Z2340">
            <v>1</v>
          </cell>
          <cell r="AA2340">
            <v>4</v>
          </cell>
          <cell r="AB2340">
            <v>0</v>
          </cell>
          <cell r="AC2340">
            <v>0.09</v>
          </cell>
          <cell r="AD2340">
            <v>0</v>
          </cell>
          <cell r="AH2340">
            <v>0</v>
          </cell>
        </row>
        <row r="2341">
          <cell r="A2341" t="str">
            <v>GO00038-000</v>
          </cell>
          <cell r="B2341" t="str">
            <v>Fixtures and fittings</v>
          </cell>
          <cell r="C2341">
            <v>2003</v>
          </cell>
          <cell r="D2341" t="str">
            <v>Fac</v>
          </cell>
          <cell r="E2341" t="str">
            <v>N/A</v>
          </cell>
          <cell r="F2341">
            <v>4210019</v>
          </cell>
          <cell r="G2341" t="str">
            <v>NCOA</v>
          </cell>
          <cell r="H2341" t="str">
            <v>SELECTOR BOX &amp; D-CONNECTOR</v>
          </cell>
          <cell r="I2341">
            <v>36174</v>
          </cell>
          <cell r="J2341">
            <v>36191</v>
          </cell>
          <cell r="K2341">
            <v>1820</v>
          </cell>
          <cell r="L2341">
            <v>0</v>
          </cell>
          <cell r="M2341">
            <v>4550</v>
          </cell>
          <cell r="N2341">
            <v>4549</v>
          </cell>
          <cell r="O2341">
            <v>1</v>
          </cell>
          <cell r="R2341">
            <v>2.5334300000000001E-2</v>
          </cell>
          <cell r="S2341">
            <v>115.27106500000001</v>
          </cell>
          <cell r="T2341">
            <v>115.2457307</v>
          </cell>
          <cell r="U2341">
            <v>2.5334300000011467E-2</v>
          </cell>
          <cell r="W2341">
            <v>1999</v>
          </cell>
          <cell r="X2341">
            <v>7</v>
          </cell>
          <cell r="Y2341">
            <v>1.1553228621291447</v>
          </cell>
          <cell r="Z2341">
            <v>1</v>
          </cell>
          <cell r="AA2341">
            <v>4</v>
          </cell>
          <cell r="AB2341">
            <v>0</v>
          </cell>
          <cell r="AC2341">
            <v>0.09</v>
          </cell>
          <cell r="AD2341">
            <v>0</v>
          </cell>
          <cell r="AH2341">
            <v>0</v>
          </cell>
        </row>
        <row r="2342">
          <cell r="A2342" t="str">
            <v>GO00039-000</v>
          </cell>
          <cell r="B2342" t="str">
            <v>Fixtures and fittings</v>
          </cell>
          <cell r="C2342">
            <v>1701</v>
          </cell>
          <cell r="D2342" t="str">
            <v>Finance</v>
          </cell>
          <cell r="E2342" t="str">
            <v>N/A</v>
          </cell>
          <cell r="F2342">
            <v>4210005</v>
          </cell>
          <cell r="G2342" t="str">
            <v>NCOA</v>
          </cell>
          <cell r="H2342" t="str">
            <v>KEYBOARD DRAWER</v>
          </cell>
          <cell r="I2342">
            <v>36168</v>
          </cell>
          <cell r="J2342">
            <v>36191</v>
          </cell>
          <cell r="K2342">
            <v>1820</v>
          </cell>
          <cell r="L2342">
            <v>0</v>
          </cell>
          <cell r="M2342">
            <v>2500</v>
          </cell>
          <cell r="N2342">
            <v>2499</v>
          </cell>
          <cell r="O2342">
            <v>1</v>
          </cell>
          <cell r="R2342">
            <v>3.9725299999999998E-2</v>
          </cell>
          <cell r="S2342">
            <v>99.313249999999996</v>
          </cell>
          <cell r="T2342">
            <v>99.273524699999996</v>
          </cell>
          <cell r="U2342">
            <v>3.972530000000063E-2</v>
          </cell>
          <cell r="W2342">
            <v>1999</v>
          </cell>
          <cell r="X2342">
            <v>7</v>
          </cell>
          <cell r="Y2342">
            <v>1.1553228621291447</v>
          </cell>
          <cell r="Z2342">
            <v>1</v>
          </cell>
          <cell r="AA2342">
            <v>4</v>
          </cell>
          <cell r="AB2342">
            <v>100</v>
          </cell>
          <cell r="AC2342">
            <v>0.09</v>
          </cell>
          <cell r="AD2342">
            <v>10</v>
          </cell>
          <cell r="AH2342">
            <v>0.5</v>
          </cell>
        </row>
        <row r="2343">
          <cell r="A2343" t="str">
            <v>GO00040-000</v>
          </cell>
          <cell r="B2343" t="str">
            <v>Fixtures and fittings</v>
          </cell>
          <cell r="C2343">
            <v>1701</v>
          </cell>
          <cell r="D2343" t="str">
            <v>Finance</v>
          </cell>
          <cell r="E2343" t="str">
            <v>N/A</v>
          </cell>
          <cell r="F2343">
            <v>4210005</v>
          </cell>
          <cell r="G2343" t="str">
            <v>NCOA</v>
          </cell>
          <cell r="H2343" t="str">
            <v>KEYBOARD DRAWER</v>
          </cell>
          <cell r="I2343">
            <v>36168</v>
          </cell>
          <cell r="J2343">
            <v>36191</v>
          </cell>
          <cell r="K2343">
            <v>1820</v>
          </cell>
          <cell r="L2343">
            <v>0</v>
          </cell>
          <cell r="M2343">
            <v>2500</v>
          </cell>
          <cell r="N2343">
            <v>2499</v>
          </cell>
          <cell r="O2343">
            <v>1</v>
          </cell>
          <cell r="R2343">
            <v>3.9725299999999998E-2</v>
          </cell>
          <cell r="S2343">
            <v>99.313249999999996</v>
          </cell>
          <cell r="T2343">
            <v>99.273524699999996</v>
          </cell>
          <cell r="U2343">
            <v>3.972530000000063E-2</v>
          </cell>
          <cell r="W2343">
            <v>1999</v>
          </cell>
          <cell r="X2343">
            <v>7</v>
          </cell>
          <cell r="Y2343">
            <v>1.1553228621291447</v>
          </cell>
          <cell r="Z2343">
            <v>1</v>
          </cell>
          <cell r="AA2343">
            <v>4</v>
          </cell>
          <cell r="AB2343">
            <v>100</v>
          </cell>
          <cell r="AC2343">
            <v>0.09</v>
          </cell>
          <cell r="AD2343">
            <v>10</v>
          </cell>
          <cell r="AH2343">
            <v>0.5</v>
          </cell>
        </row>
        <row r="2344">
          <cell r="A2344" t="str">
            <v>GO00041-000</v>
          </cell>
          <cell r="B2344" t="str">
            <v>Fixtures and fittings</v>
          </cell>
          <cell r="C2344">
            <v>1701</v>
          </cell>
          <cell r="D2344" t="str">
            <v>Finance</v>
          </cell>
          <cell r="E2344" t="str">
            <v>N/A</v>
          </cell>
          <cell r="F2344">
            <v>4210005</v>
          </cell>
          <cell r="G2344" t="str">
            <v>NCOA</v>
          </cell>
          <cell r="H2344" t="str">
            <v>KEYBOARD DRAWER</v>
          </cell>
          <cell r="I2344">
            <v>36168</v>
          </cell>
          <cell r="J2344">
            <v>36191</v>
          </cell>
          <cell r="K2344">
            <v>1820</v>
          </cell>
          <cell r="L2344">
            <v>0</v>
          </cell>
          <cell r="M2344">
            <v>2500</v>
          </cell>
          <cell r="N2344">
            <v>2499</v>
          </cell>
          <cell r="O2344">
            <v>1</v>
          </cell>
          <cell r="R2344">
            <v>3.9725299999999998E-2</v>
          </cell>
          <cell r="S2344">
            <v>99.313249999999996</v>
          </cell>
          <cell r="T2344">
            <v>99.273524699999996</v>
          </cell>
          <cell r="U2344">
            <v>3.972530000000063E-2</v>
          </cell>
          <cell r="W2344">
            <v>1999</v>
          </cell>
          <cell r="X2344">
            <v>7</v>
          </cell>
          <cell r="Y2344">
            <v>1.1553228621291447</v>
          </cell>
          <cell r="Z2344">
            <v>1</v>
          </cell>
          <cell r="AA2344">
            <v>4</v>
          </cell>
          <cell r="AB2344">
            <v>100</v>
          </cell>
          <cell r="AC2344">
            <v>0.09</v>
          </cell>
          <cell r="AD2344">
            <v>10</v>
          </cell>
          <cell r="AH2344">
            <v>0.5</v>
          </cell>
        </row>
        <row r="2345">
          <cell r="A2345" t="str">
            <v>GO00042-000</v>
          </cell>
          <cell r="B2345" t="str">
            <v>Fixtures and fittings</v>
          </cell>
          <cell r="C2345">
            <v>1102</v>
          </cell>
          <cell r="D2345" t="str">
            <v>BD&amp;CS</v>
          </cell>
          <cell r="E2345" t="str">
            <v>N/A</v>
          </cell>
          <cell r="F2345">
            <v>4210047</v>
          </cell>
          <cell r="G2345" t="str">
            <v>NCOA</v>
          </cell>
          <cell r="H2345" t="str">
            <v>SELECTOR BOX2</v>
          </cell>
          <cell r="I2345">
            <v>36186</v>
          </cell>
          <cell r="J2345">
            <v>36191</v>
          </cell>
          <cell r="K2345">
            <v>1820</v>
          </cell>
          <cell r="L2345">
            <v>0</v>
          </cell>
          <cell r="M2345">
            <v>2800</v>
          </cell>
          <cell r="N2345">
            <v>2799</v>
          </cell>
          <cell r="O2345">
            <v>1</v>
          </cell>
          <cell r="R2345">
            <v>3.9725299999999998E-2</v>
          </cell>
          <cell r="S2345">
            <v>111.23084</v>
          </cell>
          <cell r="T2345">
            <v>111.1911147</v>
          </cell>
          <cell r="U2345">
            <v>3.972530000000063E-2</v>
          </cell>
          <cell r="W2345">
            <v>1999</v>
          </cell>
          <cell r="X2345">
            <v>7</v>
          </cell>
          <cell r="Y2345">
            <v>1.1553228621291447</v>
          </cell>
          <cell r="Z2345">
            <v>1</v>
          </cell>
          <cell r="AA2345">
            <v>4</v>
          </cell>
          <cell r="AB2345">
            <v>0</v>
          </cell>
          <cell r="AC2345">
            <v>0.09</v>
          </cell>
          <cell r="AD2345">
            <v>0</v>
          </cell>
          <cell r="AH2345">
            <v>0</v>
          </cell>
        </row>
        <row r="2346">
          <cell r="A2346" t="str">
            <v>GU00003-000</v>
          </cell>
          <cell r="B2346" t="str">
            <v>Fixtures and fittings</v>
          </cell>
          <cell r="C2346">
            <v>1501</v>
          </cell>
          <cell r="D2346" t="str">
            <v>HR</v>
          </cell>
          <cell r="E2346">
            <v>1502942</v>
          </cell>
          <cell r="F2346" t="str">
            <v>N/A</v>
          </cell>
          <cell r="G2346" t="str">
            <v>MP</v>
          </cell>
          <cell r="H2346" t="str">
            <v>TV</v>
          </cell>
          <cell r="J2346">
            <v>34939</v>
          </cell>
          <cell r="K2346">
            <v>1820</v>
          </cell>
          <cell r="L2346">
            <v>0</v>
          </cell>
          <cell r="M2346">
            <v>18037.25</v>
          </cell>
          <cell r="N2346">
            <v>18036.25</v>
          </cell>
          <cell r="O2346">
            <v>1</v>
          </cell>
          <cell r="R2346">
            <v>3.9725299999999998E-2</v>
          </cell>
          <cell r="S2346">
            <v>716.53516742499994</v>
          </cell>
          <cell r="T2346">
            <v>716.49544212499995</v>
          </cell>
          <cell r="U2346">
            <v>3.9725299999986419E-2</v>
          </cell>
          <cell r="W2346">
            <v>1995</v>
          </cell>
          <cell r="X2346">
            <v>7</v>
          </cell>
          <cell r="Y2346">
            <v>1.3504691962464299</v>
          </cell>
          <cell r="Z2346">
            <v>1</v>
          </cell>
          <cell r="AA2346">
            <v>4</v>
          </cell>
          <cell r="AB2346">
            <v>600</v>
          </cell>
          <cell r="AC2346">
            <v>0.05</v>
          </cell>
          <cell r="AD2346">
            <v>30</v>
          </cell>
          <cell r="AH2346">
            <v>0.5</v>
          </cell>
        </row>
        <row r="2347">
          <cell r="A2347" t="str">
            <v>GU00007-000</v>
          </cell>
          <cell r="B2347" t="str">
            <v>Fixtures and fittings</v>
          </cell>
          <cell r="C2347">
            <v>1502</v>
          </cell>
          <cell r="D2347" t="str">
            <v>HR</v>
          </cell>
          <cell r="E2347" t="str">
            <v>N/A</v>
          </cell>
          <cell r="F2347" t="str">
            <v>N/A</v>
          </cell>
          <cell r="G2347" t="str">
            <v>NEW MI</v>
          </cell>
          <cell r="H2347" t="str">
            <v>DISPLAY BOAR</v>
          </cell>
          <cell r="J2347">
            <v>34939</v>
          </cell>
          <cell r="K2347">
            <v>1820</v>
          </cell>
          <cell r="L2347">
            <v>0</v>
          </cell>
          <cell r="M2347">
            <v>6700</v>
          </cell>
          <cell r="N2347">
            <v>6699</v>
          </cell>
          <cell r="O2347">
            <v>1</v>
          </cell>
          <cell r="R2347">
            <v>3.9725299999999998E-2</v>
          </cell>
          <cell r="S2347">
            <v>266.15951000000001</v>
          </cell>
          <cell r="T2347">
            <v>266.11978469999997</v>
          </cell>
          <cell r="U2347">
            <v>3.9725300000043262E-2</v>
          </cell>
          <cell r="W2347">
            <v>1995</v>
          </cell>
          <cell r="X2347">
            <v>7</v>
          </cell>
          <cell r="Y2347">
            <v>1.3504691962464299</v>
          </cell>
          <cell r="Z2347">
            <v>1</v>
          </cell>
          <cell r="AA2347">
            <v>4</v>
          </cell>
          <cell r="AB2347">
            <v>200</v>
          </cell>
          <cell r="AC2347">
            <v>0.05</v>
          </cell>
          <cell r="AD2347">
            <v>10</v>
          </cell>
          <cell r="AH2347">
            <v>0.5</v>
          </cell>
        </row>
        <row r="2348">
          <cell r="A2348" t="str">
            <v>GU00008-000</v>
          </cell>
          <cell r="B2348" t="str">
            <v>Fixtures and fittings</v>
          </cell>
          <cell r="C2348">
            <v>1502</v>
          </cell>
          <cell r="D2348" t="str">
            <v>HR</v>
          </cell>
          <cell r="E2348" t="str">
            <v>N/A</v>
          </cell>
          <cell r="F2348" t="str">
            <v>N/A</v>
          </cell>
          <cell r="G2348" t="str">
            <v>NEW MI</v>
          </cell>
          <cell r="H2348" t="str">
            <v>DISPLAY BOAR</v>
          </cell>
          <cell r="J2348">
            <v>34939</v>
          </cell>
          <cell r="K2348">
            <v>1820</v>
          </cell>
          <cell r="L2348">
            <v>0</v>
          </cell>
          <cell r="M2348">
            <v>6700</v>
          </cell>
          <cell r="N2348">
            <v>6699</v>
          </cell>
          <cell r="O2348">
            <v>1</v>
          </cell>
          <cell r="R2348">
            <v>3.9749399999999997E-2</v>
          </cell>
          <cell r="S2348">
            <v>266.32097999999996</v>
          </cell>
          <cell r="T2348">
            <v>266.28123059999996</v>
          </cell>
          <cell r="U2348">
            <v>3.9749400000005153E-2</v>
          </cell>
          <cell r="W2348">
            <v>1995</v>
          </cell>
          <cell r="X2348">
            <v>7</v>
          </cell>
          <cell r="Y2348">
            <v>1.3504691962464299</v>
          </cell>
          <cell r="Z2348">
            <v>1</v>
          </cell>
          <cell r="AA2348">
            <v>4</v>
          </cell>
          <cell r="AB2348">
            <v>200</v>
          </cell>
          <cell r="AC2348">
            <v>0.05</v>
          </cell>
          <cell r="AD2348">
            <v>10</v>
          </cell>
          <cell r="AH2348">
            <v>0.5</v>
          </cell>
        </row>
        <row r="2349">
          <cell r="A2349" t="str">
            <v>GU00009-000</v>
          </cell>
          <cell r="B2349" t="str">
            <v>Fixtures and fittings</v>
          </cell>
          <cell r="C2349">
            <v>1502</v>
          </cell>
          <cell r="D2349" t="str">
            <v>HR</v>
          </cell>
          <cell r="E2349" t="str">
            <v>N/A</v>
          </cell>
          <cell r="F2349" t="str">
            <v>N/A</v>
          </cell>
          <cell r="G2349" t="str">
            <v>NEW MI</v>
          </cell>
          <cell r="H2349" t="str">
            <v>DISPLAY BOAR</v>
          </cell>
          <cell r="J2349">
            <v>34939</v>
          </cell>
          <cell r="K2349">
            <v>1820</v>
          </cell>
          <cell r="L2349">
            <v>0</v>
          </cell>
          <cell r="M2349">
            <v>6700</v>
          </cell>
          <cell r="N2349">
            <v>6699</v>
          </cell>
          <cell r="O2349">
            <v>1</v>
          </cell>
          <cell r="R2349">
            <v>3.9725299999999998E-2</v>
          </cell>
          <cell r="S2349">
            <v>266.15951000000001</v>
          </cell>
          <cell r="T2349">
            <v>266.11978469999997</v>
          </cell>
          <cell r="U2349">
            <v>3.9725300000043262E-2</v>
          </cell>
          <cell r="W2349">
            <v>1995</v>
          </cell>
          <cell r="X2349">
            <v>7</v>
          </cell>
          <cell r="Y2349">
            <v>1.3504691962464299</v>
          </cell>
          <cell r="Z2349">
            <v>1</v>
          </cell>
          <cell r="AA2349">
            <v>4</v>
          </cell>
          <cell r="AB2349">
            <v>200</v>
          </cell>
          <cell r="AC2349">
            <v>0.05</v>
          </cell>
          <cell r="AD2349">
            <v>10</v>
          </cell>
          <cell r="AH2349">
            <v>0.5</v>
          </cell>
        </row>
        <row r="2350">
          <cell r="A2350" t="str">
            <v>GU00010-000</v>
          </cell>
          <cell r="B2350" t="str">
            <v>Fixtures and fittings</v>
          </cell>
          <cell r="C2350">
            <v>1502</v>
          </cell>
          <cell r="D2350" t="str">
            <v>HR</v>
          </cell>
          <cell r="E2350" t="str">
            <v>N/A</v>
          </cell>
          <cell r="F2350" t="str">
            <v>N/A</v>
          </cell>
          <cell r="G2350" t="str">
            <v>NEW MI</v>
          </cell>
          <cell r="H2350" t="str">
            <v>DISPLAY BOAR</v>
          </cell>
          <cell r="J2350">
            <v>34939</v>
          </cell>
          <cell r="K2350">
            <v>1820</v>
          </cell>
          <cell r="L2350">
            <v>0</v>
          </cell>
          <cell r="M2350">
            <v>6700</v>
          </cell>
          <cell r="N2350">
            <v>6699</v>
          </cell>
          <cell r="O2350">
            <v>1</v>
          </cell>
          <cell r="R2350">
            <v>3.9725299999999998E-2</v>
          </cell>
          <cell r="S2350">
            <v>266.15951000000001</v>
          </cell>
          <cell r="T2350">
            <v>266.11978469999997</v>
          </cell>
          <cell r="U2350">
            <v>3.9725300000043262E-2</v>
          </cell>
          <cell r="W2350">
            <v>1995</v>
          </cell>
          <cell r="X2350">
            <v>7</v>
          </cell>
          <cell r="Y2350">
            <v>1.3504691962464299</v>
          </cell>
          <cell r="Z2350">
            <v>1</v>
          </cell>
          <cell r="AA2350">
            <v>4</v>
          </cell>
          <cell r="AB2350">
            <v>200</v>
          </cell>
          <cell r="AC2350">
            <v>0.05</v>
          </cell>
          <cell r="AD2350">
            <v>10</v>
          </cell>
          <cell r="AH2350">
            <v>0.5</v>
          </cell>
        </row>
        <row r="2351">
          <cell r="A2351" t="str">
            <v>GU00011-000</v>
          </cell>
          <cell r="B2351" t="str">
            <v>Fixtures and fittings</v>
          </cell>
          <cell r="C2351">
            <v>1502</v>
          </cell>
          <cell r="D2351" t="str">
            <v>HR</v>
          </cell>
          <cell r="E2351" t="str">
            <v>N/A</v>
          </cell>
          <cell r="F2351" t="str">
            <v>N/A</v>
          </cell>
          <cell r="G2351" t="str">
            <v>S.PIPA</v>
          </cell>
          <cell r="H2351" t="str">
            <v>TRUCK SMALL</v>
          </cell>
          <cell r="J2351">
            <v>35086</v>
          </cell>
          <cell r="K2351">
            <v>1820</v>
          </cell>
          <cell r="L2351">
            <v>0</v>
          </cell>
          <cell r="M2351">
            <v>3100</v>
          </cell>
          <cell r="N2351">
            <v>3099</v>
          </cell>
          <cell r="O2351">
            <v>1</v>
          </cell>
          <cell r="R2351">
            <v>3.9725299999999998E-2</v>
          </cell>
          <cell r="S2351">
            <v>123.14842999999999</v>
          </cell>
          <cell r="T2351">
            <v>123.10870469999999</v>
          </cell>
          <cell r="U2351">
            <v>3.972530000000063E-2</v>
          </cell>
          <cell r="W2351">
            <v>1996</v>
          </cell>
          <cell r="X2351">
            <v>7</v>
          </cell>
          <cell r="Y2351">
            <v>1.3103721298495645</v>
          </cell>
          <cell r="Z2351">
            <v>1</v>
          </cell>
          <cell r="AA2351">
            <v>4</v>
          </cell>
          <cell r="AB2351">
            <v>0</v>
          </cell>
          <cell r="AC2351">
            <v>6.5000000000000002E-2</v>
          </cell>
          <cell r="AD2351">
            <v>0</v>
          </cell>
          <cell r="AH2351">
            <v>0</v>
          </cell>
        </row>
        <row r="2352">
          <cell r="A2352" t="str">
            <v>H2000001-000</v>
          </cell>
          <cell r="B2352" t="str">
            <v>Fixtures and fittings</v>
          </cell>
          <cell r="C2352">
            <v>1501</v>
          </cell>
          <cell r="D2352" t="str">
            <v>HR</v>
          </cell>
          <cell r="E2352" t="str">
            <v>N/A</v>
          </cell>
          <cell r="F2352">
            <v>878</v>
          </cell>
          <cell r="G2352" t="str">
            <v>TAVEECHOCK</v>
          </cell>
          <cell r="H2352" t="str">
            <v>WORKING CHAIR</v>
          </cell>
          <cell r="I2352">
            <v>36550</v>
          </cell>
          <cell r="J2352">
            <v>36556</v>
          </cell>
          <cell r="K2352">
            <v>1820</v>
          </cell>
          <cell r="L2352">
            <v>0</v>
          </cell>
          <cell r="M2352">
            <v>2000</v>
          </cell>
          <cell r="N2352">
            <v>1999</v>
          </cell>
          <cell r="O2352">
            <v>1</v>
          </cell>
          <cell r="R2352">
            <v>3.9725299999999998E-2</v>
          </cell>
          <cell r="S2352">
            <v>79.450599999999994</v>
          </cell>
          <cell r="T2352">
            <v>79.410874699999994</v>
          </cell>
          <cell r="U2352">
            <v>3.972530000000063E-2</v>
          </cell>
          <cell r="W2352">
            <v>2000</v>
          </cell>
          <cell r="X2352">
            <v>7</v>
          </cell>
          <cell r="Y2352">
            <v>1.124702684335712</v>
          </cell>
          <cell r="Z2352">
            <v>1</v>
          </cell>
          <cell r="AA2352">
            <v>4</v>
          </cell>
          <cell r="AB2352">
            <v>100</v>
          </cell>
          <cell r="AC2352">
            <v>0.1</v>
          </cell>
          <cell r="AD2352">
            <v>10</v>
          </cell>
          <cell r="AH2352">
            <v>0.5</v>
          </cell>
        </row>
        <row r="2353">
          <cell r="A2353" t="str">
            <v>H2000002-000</v>
          </cell>
          <cell r="B2353" t="str">
            <v>Fixtures and fittings</v>
          </cell>
          <cell r="C2353">
            <v>1501</v>
          </cell>
          <cell r="D2353" t="str">
            <v>HR</v>
          </cell>
          <cell r="E2353" t="str">
            <v>N/A</v>
          </cell>
          <cell r="F2353">
            <v>878</v>
          </cell>
          <cell r="G2353" t="str">
            <v>TAVEECHOCK</v>
          </cell>
          <cell r="H2353" t="str">
            <v>WORKING CHAIR</v>
          </cell>
          <cell r="I2353">
            <v>36550</v>
          </cell>
          <cell r="J2353">
            <v>36556</v>
          </cell>
          <cell r="K2353">
            <v>1820</v>
          </cell>
          <cell r="L2353">
            <v>0</v>
          </cell>
          <cell r="M2353">
            <v>2000</v>
          </cell>
          <cell r="N2353">
            <v>1999</v>
          </cell>
          <cell r="O2353">
            <v>1</v>
          </cell>
          <cell r="R2353">
            <v>3.9725299999999998E-2</v>
          </cell>
          <cell r="S2353">
            <v>79.450599999999994</v>
          </cell>
          <cell r="T2353">
            <v>79.410874699999994</v>
          </cell>
          <cell r="U2353">
            <v>3.972530000000063E-2</v>
          </cell>
          <cell r="W2353">
            <v>2000</v>
          </cell>
          <cell r="X2353">
            <v>7</v>
          </cell>
          <cell r="Y2353">
            <v>1.124702684335712</v>
          </cell>
          <cell r="Z2353">
            <v>1</v>
          </cell>
          <cell r="AA2353">
            <v>4</v>
          </cell>
          <cell r="AB2353">
            <v>100</v>
          </cell>
          <cell r="AC2353">
            <v>0.1</v>
          </cell>
          <cell r="AD2353">
            <v>10</v>
          </cell>
          <cell r="AH2353">
            <v>0.5</v>
          </cell>
        </row>
        <row r="2354">
          <cell r="A2354" t="str">
            <v>H2000003-000</v>
          </cell>
          <cell r="B2354" t="str">
            <v>Fixtures and fittings</v>
          </cell>
          <cell r="C2354">
            <v>1501</v>
          </cell>
          <cell r="D2354" t="str">
            <v>HR</v>
          </cell>
          <cell r="E2354" t="str">
            <v>N/A</v>
          </cell>
          <cell r="F2354">
            <v>876</v>
          </cell>
          <cell r="G2354" t="str">
            <v>TAVEECHOCK</v>
          </cell>
          <cell r="H2354" t="str">
            <v>SHELF SUPPORT RECEPTION ROOM</v>
          </cell>
          <cell r="I2354">
            <v>36549</v>
          </cell>
          <cell r="J2354">
            <v>36556</v>
          </cell>
          <cell r="K2354">
            <v>1820</v>
          </cell>
          <cell r="L2354">
            <v>0</v>
          </cell>
          <cell r="M2354">
            <v>3500</v>
          </cell>
          <cell r="N2354">
            <v>3499</v>
          </cell>
          <cell r="O2354">
            <v>1</v>
          </cell>
          <cell r="R2354">
            <v>3.9725299999999998E-2</v>
          </cell>
          <cell r="S2354">
            <v>139.03854999999999</v>
          </cell>
          <cell r="T2354">
            <v>138.9988247</v>
          </cell>
          <cell r="U2354">
            <v>3.9725299999986419E-2</v>
          </cell>
          <cell r="W2354">
            <v>2000</v>
          </cell>
          <cell r="X2354">
            <v>7</v>
          </cell>
          <cell r="Y2354">
            <v>1.124702684335712</v>
          </cell>
          <cell r="Z2354">
            <v>1</v>
          </cell>
          <cell r="AA2354">
            <v>4</v>
          </cell>
          <cell r="AB2354">
            <v>100</v>
          </cell>
          <cell r="AC2354">
            <v>0.1</v>
          </cell>
          <cell r="AD2354">
            <v>10</v>
          </cell>
          <cell r="AH2354">
            <v>0.5</v>
          </cell>
        </row>
        <row r="2355">
          <cell r="A2355" t="str">
            <v>H2000004-000</v>
          </cell>
          <cell r="B2355" t="str">
            <v>Fixtures and fittings</v>
          </cell>
          <cell r="C2355">
            <v>1502</v>
          </cell>
          <cell r="D2355" t="str">
            <v>HR</v>
          </cell>
          <cell r="E2355" t="str">
            <v>QH3-9004</v>
          </cell>
          <cell r="F2355">
            <v>67163</v>
          </cell>
          <cell r="G2355" t="str">
            <v>CONTINUOUS FORM</v>
          </cell>
          <cell r="H2355" t="str">
            <v>PRT-233 PRINTER BJC-5100</v>
          </cell>
          <cell r="I2355">
            <v>36564</v>
          </cell>
          <cell r="J2355">
            <v>36583</v>
          </cell>
          <cell r="K2355">
            <v>1820</v>
          </cell>
          <cell r="L2355">
            <v>0</v>
          </cell>
          <cell r="M2355">
            <v>8900</v>
          </cell>
          <cell r="N2355">
            <v>8899</v>
          </cell>
          <cell r="O2355">
            <v>1</v>
          </cell>
          <cell r="R2355">
            <v>3.9725299999999998E-2</v>
          </cell>
          <cell r="S2355">
            <v>353.55516999999998</v>
          </cell>
          <cell r="T2355">
            <v>353.51544469999999</v>
          </cell>
          <cell r="U2355">
            <v>3.9725299999986419E-2</v>
          </cell>
          <cell r="W2355">
            <v>2000</v>
          </cell>
          <cell r="X2355">
            <v>5</v>
          </cell>
          <cell r="Y2355">
            <v>0.90879675826112061</v>
          </cell>
          <cell r="Z2355">
            <v>0.91496858549838678</v>
          </cell>
          <cell r="AA2355">
            <v>4</v>
          </cell>
          <cell r="AB2355">
            <v>290</v>
          </cell>
          <cell r="AC2355">
            <v>0.1</v>
          </cell>
          <cell r="AD2355">
            <v>30</v>
          </cell>
          <cell r="AH2355">
            <v>0.5</v>
          </cell>
        </row>
        <row r="2356">
          <cell r="A2356" t="str">
            <v>H2000005-000</v>
          </cell>
          <cell r="B2356" t="str">
            <v>Fixtures and fittings</v>
          </cell>
          <cell r="C2356">
            <v>1501</v>
          </cell>
          <cell r="D2356" t="str">
            <v>HR</v>
          </cell>
          <cell r="E2356" t="str">
            <v>N/A</v>
          </cell>
          <cell r="F2356" t="str">
            <v>4301-T293</v>
          </cell>
          <cell r="G2356" t="str">
            <v>THAI STEEL</v>
          </cell>
          <cell r="H2356" t="str">
            <v>CABINET SUPPORT CONTAINER OFFICE</v>
          </cell>
          <cell r="I2356">
            <v>36544</v>
          </cell>
          <cell r="J2356">
            <v>36556</v>
          </cell>
          <cell r="K2356">
            <v>1820</v>
          </cell>
          <cell r="L2356">
            <v>0</v>
          </cell>
          <cell r="M2356">
            <v>2274.5</v>
          </cell>
          <cell r="N2356">
            <v>2273.5</v>
          </cell>
          <cell r="O2356">
            <v>1</v>
          </cell>
          <cell r="R2356">
            <v>2.65261E-2</v>
          </cell>
          <cell r="S2356">
            <v>60.333614449999999</v>
          </cell>
          <cell r="T2356">
            <v>60.307088350000001</v>
          </cell>
          <cell r="U2356">
            <v>2.652609999999811E-2</v>
          </cell>
          <cell r="W2356">
            <v>2000</v>
          </cell>
          <cell r="X2356">
            <v>7</v>
          </cell>
          <cell r="Y2356">
            <v>1.124702684335712</v>
          </cell>
          <cell r="Z2356">
            <v>1</v>
          </cell>
          <cell r="AA2356">
            <v>4</v>
          </cell>
          <cell r="AB2356">
            <v>100</v>
          </cell>
          <cell r="AC2356">
            <v>0.1</v>
          </cell>
          <cell r="AD2356">
            <v>10</v>
          </cell>
          <cell r="AH2356">
            <v>0.5</v>
          </cell>
        </row>
        <row r="2357">
          <cell r="A2357" t="str">
            <v>H2000006-000</v>
          </cell>
          <cell r="B2357" t="str">
            <v>Fixtures and fittings</v>
          </cell>
          <cell r="C2357">
            <v>1501</v>
          </cell>
          <cell r="D2357" t="str">
            <v>HR</v>
          </cell>
          <cell r="E2357" t="str">
            <v>N/A</v>
          </cell>
          <cell r="F2357" t="str">
            <v>4301-T293</v>
          </cell>
          <cell r="G2357" t="str">
            <v>THAI STEEL</v>
          </cell>
          <cell r="H2357" t="str">
            <v>CABINET SUPPORT CONTAINER OFFICE</v>
          </cell>
          <cell r="I2357">
            <v>36544</v>
          </cell>
          <cell r="J2357">
            <v>36556</v>
          </cell>
          <cell r="K2357">
            <v>1820</v>
          </cell>
          <cell r="L2357">
            <v>0</v>
          </cell>
          <cell r="M2357">
            <v>2274.5</v>
          </cell>
          <cell r="N2357">
            <v>2273.5</v>
          </cell>
          <cell r="O2357">
            <v>1</v>
          </cell>
          <cell r="R2357">
            <v>3.9990400000000002E-2</v>
          </cell>
          <cell r="S2357">
            <v>90.958164800000006</v>
          </cell>
          <cell r="T2357">
            <v>90.918174400000012</v>
          </cell>
          <cell r="U2357">
            <v>3.9990399999993542E-2</v>
          </cell>
          <cell r="W2357">
            <v>2000</v>
          </cell>
          <cell r="X2357">
            <v>7</v>
          </cell>
          <cell r="Y2357">
            <v>1.124702684335712</v>
          </cell>
          <cell r="Z2357">
            <v>1</v>
          </cell>
          <cell r="AA2357">
            <v>4</v>
          </cell>
          <cell r="AB2357">
            <v>100</v>
          </cell>
          <cell r="AC2357">
            <v>0.1</v>
          </cell>
          <cell r="AD2357">
            <v>10</v>
          </cell>
          <cell r="AH2357">
            <v>0.5</v>
          </cell>
        </row>
        <row r="2358">
          <cell r="A2358" t="str">
            <v>H2000007-000</v>
          </cell>
          <cell r="B2358" t="str">
            <v>Fixtures and fittings</v>
          </cell>
          <cell r="C2358">
            <v>1501</v>
          </cell>
          <cell r="D2358" t="str">
            <v>HR</v>
          </cell>
          <cell r="E2358" t="str">
            <v>N/A</v>
          </cell>
          <cell r="F2358" t="str">
            <v>4301-T293</v>
          </cell>
          <cell r="G2358" t="str">
            <v>THAI STEEL</v>
          </cell>
          <cell r="H2358" t="str">
            <v>CABINET SUPPORT CONTAINER OFFICE</v>
          </cell>
          <cell r="I2358">
            <v>36544</v>
          </cell>
          <cell r="J2358">
            <v>36556</v>
          </cell>
          <cell r="K2358">
            <v>1820</v>
          </cell>
          <cell r="L2358">
            <v>0</v>
          </cell>
          <cell r="M2358">
            <v>2274.5</v>
          </cell>
          <cell r="N2358">
            <v>2273.5</v>
          </cell>
          <cell r="O2358">
            <v>1</v>
          </cell>
          <cell r="R2358">
            <v>3.9379699999999997E-2</v>
          </cell>
          <cell r="S2358">
            <v>89.569127649999999</v>
          </cell>
          <cell r="T2358">
            <v>89.529747949999987</v>
          </cell>
          <cell r="U2358">
            <v>3.9379700000012008E-2</v>
          </cell>
          <cell r="W2358">
            <v>2000</v>
          </cell>
          <cell r="X2358">
            <v>7</v>
          </cell>
          <cell r="Y2358">
            <v>1.124702684335712</v>
          </cell>
          <cell r="Z2358">
            <v>1</v>
          </cell>
          <cell r="AA2358">
            <v>4</v>
          </cell>
          <cell r="AB2358">
            <v>100</v>
          </cell>
          <cell r="AC2358">
            <v>0.1</v>
          </cell>
          <cell r="AD2358">
            <v>10</v>
          </cell>
          <cell r="AH2358">
            <v>0.5</v>
          </cell>
        </row>
        <row r="2359">
          <cell r="A2359" t="str">
            <v>H2000008-000</v>
          </cell>
          <cell r="B2359" t="str">
            <v>Fixtures and fittings</v>
          </cell>
          <cell r="C2359">
            <v>1501</v>
          </cell>
          <cell r="D2359" t="str">
            <v>HR</v>
          </cell>
          <cell r="E2359" t="str">
            <v>N/A</v>
          </cell>
          <cell r="F2359" t="str">
            <v>4301-T293</v>
          </cell>
          <cell r="G2359" t="str">
            <v>THAI STEEL</v>
          </cell>
          <cell r="H2359" t="str">
            <v>CABINET SUPPORT CONTAINER OFFICE</v>
          </cell>
          <cell r="I2359">
            <v>36544</v>
          </cell>
          <cell r="J2359">
            <v>36556</v>
          </cell>
          <cell r="K2359">
            <v>1820</v>
          </cell>
          <cell r="L2359">
            <v>0</v>
          </cell>
          <cell r="M2359">
            <v>2274.5</v>
          </cell>
          <cell r="N2359">
            <v>2273.5</v>
          </cell>
          <cell r="O2359">
            <v>1</v>
          </cell>
          <cell r="R2359">
            <v>3.9379699999999997E-2</v>
          </cell>
          <cell r="S2359">
            <v>89.569127649999999</v>
          </cell>
          <cell r="T2359">
            <v>89.529747949999987</v>
          </cell>
          <cell r="U2359">
            <v>3.9379700000012008E-2</v>
          </cell>
          <cell r="W2359">
            <v>2000</v>
          </cell>
          <cell r="X2359">
            <v>7</v>
          </cell>
          <cell r="Y2359">
            <v>1.124702684335712</v>
          </cell>
          <cell r="Z2359">
            <v>1</v>
          </cell>
          <cell r="AA2359">
            <v>4</v>
          </cell>
          <cell r="AB2359">
            <v>100</v>
          </cell>
          <cell r="AC2359">
            <v>0.1</v>
          </cell>
          <cell r="AD2359">
            <v>10</v>
          </cell>
          <cell r="AH2359">
            <v>0.5</v>
          </cell>
        </row>
        <row r="2360">
          <cell r="A2360" t="str">
            <v>H2000009-000</v>
          </cell>
          <cell r="B2360" t="str">
            <v>Fixtures and fittings</v>
          </cell>
          <cell r="C2360">
            <v>1501</v>
          </cell>
          <cell r="D2360" t="str">
            <v>HR</v>
          </cell>
          <cell r="E2360" t="str">
            <v>SG9632V1TR</v>
          </cell>
          <cell r="F2360">
            <v>73647</v>
          </cell>
          <cell r="G2360" t="str">
            <v>CONTINUOUS</v>
          </cell>
          <cell r="H2360" t="str">
            <v>PRT-274 PRINTER HP DESKJET 880C</v>
          </cell>
          <cell r="I2360">
            <v>36661</v>
          </cell>
          <cell r="J2360">
            <v>36674</v>
          </cell>
          <cell r="K2360">
            <v>1820</v>
          </cell>
          <cell r="L2360">
            <v>0</v>
          </cell>
          <cell r="M2360">
            <v>7300</v>
          </cell>
          <cell r="N2360">
            <v>7299</v>
          </cell>
          <cell r="O2360">
            <v>1</v>
          </cell>
          <cell r="R2360">
            <v>3.9379699999999997E-2</v>
          </cell>
          <cell r="S2360">
            <v>287.47180999999995</v>
          </cell>
          <cell r="T2360">
            <v>287.43243029999996</v>
          </cell>
          <cell r="U2360">
            <v>3.9379699999983586E-2</v>
          </cell>
          <cell r="W2360">
            <v>2000</v>
          </cell>
          <cell r="X2360">
            <v>5</v>
          </cell>
          <cell r="Y2360">
            <v>0.90879675826112061</v>
          </cell>
          <cell r="Z2360">
            <v>0.91496858549838678</v>
          </cell>
          <cell r="AA2360">
            <v>4</v>
          </cell>
          <cell r="AB2360">
            <v>240</v>
          </cell>
          <cell r="AC2360">
            <v>0.1</v>
          </cell>
          <cell r="AD2360">
            <v>20</v>
          </cell>
          <cell r="AH2360">
            <v>0.5</v>
          </cell>
        </row>
        <row r="2361">
          <cell r="A2361" t="str">
            <v>H2000010-000</v>
          </cell>
          <cell r="B2361" t="str">
            <v>Fixtures and fittings</v>
          </cell>
          <cell r="C2361">
            <v>1503</v>
          </cell>
          <cell r="D2361" t="str">
            <v>HR</v>
          </cell>
          <cell r="E2361" t="str">
            <v>N/A</v>
          </cell>
          <cell r="F2361">
            <v>955</v>
          </cell>
          <cell r="G2361" t="str">
            <v>TAVEECHOK</v>
          </cell>
          <cell r="H2361" t="str">
            <v>CABINET 4 DOOR</v>
          </cell>
          <cell r="I2361">
            <v>36642</v>
          </cell>
          <cell r="J2361">
            <v>36646</v>
          </cell>
          <cell r="K2361">
            <v>1820</v>
          </cell>
          <cell r="L2361">
            <v>0</v>
          </cell>
          <cell r="M2361">
            <v>5500</v>
          </cell>
          <cell r="N2361">
            <v>5499</v>
          </cell>
          <cell r="O2361">
            <v>1</v>
          </cell>
          <cell r="R2361">
            <v>3.9379699999999997E-2</v>
          </cell>
          <cell r="S2361">
            <v>216.58834999999999</v>
          </cell>
          <cell r="T2361">
            <v>216.54897029999998</v>
          </cell>
          <cell r="U2361">
            <v>3.9379700000012008E-2</v>
          </cell>
          <cell r="W2361">
            <v>2000</v>
          </cell>
          <cell r="X2361">
            <v>7</v>
          </cell>
          <cell r="Y2361">
            <v>1.124702684335712</v>
          </cell>
          <cell r="Z2361">
            <v>1</v>
          </cell>
          <cell r="AA2361">
            <v>4</v>
          </cell>
          <cell r="AB2361">
            <v>200</v>
          </cell>
          <cell r="AC2361">
            <v>0.1</v>
          </cell>
          <cell r="AD2361">
            <v>20</v>
          </cell>
          <cell r="AH2361">
            <v>0.5</v>
          </cell>
        </row>
        <row r="2362">
          <cell r="A2362" t="str">
            <v>H2000011-000</v>
          </cell>
          <cell r="B2362" t="str">
            <v>Fixtures and fittings</v>
          </cell>
          <cell r="C2362">
            <v>1503</v>
          </cell>
          <cell r="D2362" t="str">
            <v>HR</v>
          </cell>
          <cell r="E2362" t="str">
            <v>N/A</v>
          </cell>
          <cell r="F2362">
            <v>955</v>
          </cell>
          <cell r="G2362" t="str">
            <v>TAVEECHOK</v>
          </cell>
          <cell r="H2362" t="str">
            <v>CABINET 4 DOOR</v>
          </cell>
          <cell r="I2362">
            <v>36642</v>
          </cell>
          <cell r="J2362">
            <v>36646</v>
          </cell>
          <cell r="K2362">
            <v>1820</v>
          </cell>
          <cell r="L2362">
            <v>0</v>
          </cell>
          <cell r="M2362">
            <v>5500</v>
          </cell>
          <cell r="N2362">
            <v>5499</v>
          </cell>
          <cell r="O2362">
            <v>1</v>
          </cell>
          <cell r="R2362">
            <v>3.9379699999999997E-2</v>
          </cell>
          <cell r="S2362">
            <v>216.58834999999999</v>
          </cell>
          <cell r="T2362">
            <v>216.54897029999998</v>
          </cell>
          <cell r="U2362">
            <v>3.9379700000012008E-2</v>
          </cell>
          <cell r="W2362">
            <v>2000</v>
          </cell>
          <cell r="X2362">
            <v>7</v>
          </cell>
          <cell r="Y2362">
            <v>1.124702684335712</v>
          </cell>
          <cell r="Z2362">
            <v>1</v>
          </cell>
          <cell r="AA2362">
            <v>4</v>
          </cell>
          <cell r="AB2362">
            <v>200</v>
          </cell>
          <cell r="AC2362">
            <v>0.1</v>
          </cell>
          <cell r="AD2362">
            <v>20</v>
          </cell>
          <cell r="AH2362">
            <v>0.5</v>
          </cell>
        </row>
        <row r="2363">
          <cell r="A2363" t="str">
            <v>H2000012-000</v>
          </cell>
          <cell r="B2363" t="str">
            <v>Fixtures and fittings</v>
          </cell>
          <cell r="C2363">
            <v>1503</v>
          </cell>
          <cell r="D2363" t="str">
            <v>HR</v>
          </cell>
          <cell r="E2363" t="str">
            <v>N/A</v>
          </cell>
          <cell r="F2363">
            <v>955</v>
          </cell>
          <cell r="G2363" t="str">
            <v>TAVEECHOK</v>
          </cell>
          <cell r="H2363" t="str">
            <v>CABINET 4 DOOR</v>
          </cell>
          <cell r="I2363">
            <v>36642</v>
          </cell>
          <cell r="J2363">
            <v>36646</v>
          </cell>
          <cell r="K2363">
            <v>1820</v>
          </cell>
          <cell r="L2363">
            <v>0</v>
          </cell>
          <cell r="M2363">
            <v>5500</v>
          </cell>
          <cell r="N2363">
            <v>5499</v>
          </cell>
          <cell r="O2363">
            <v>1</v>
          </cell>
          <cell r="R2363">
            <v>3.9379699999999997E-2</v>
          </cell>
          <cell r="S2363">
            <v>216.58834999999999</v>
          </cell>
          <cell r="T2363">
            <v>216.54897029999998</v>
          </cell>
          <cell r="U2363">
            <v>3.9379700000012008E-2</v>
          </cell>
          <cell r="W2363">
            <v>2000</v>
          </cell>
          <cell r="X2363">
            <v>7</v>
          </cell>
          <cell r="Y2363">
            <v>1.124702684335712</v>
          </cell>
          <cell r="Z2363">
            <v>1</v>
          </cell>
          <cell r="AA2363">
            <v>4</v>
          </cell>
          <cell r="AB2363">
            <v>200</v>
          </cell>
          <cell r="AC2363">
            <v>0.1</v>
          </cell>
          <cell r="AD2363">
            <v>20</v>
          </cell>
          <cell r="AH2363">
            <v>0.5</v>
          </cell>
        </row>
        <row r="2364">
          <cell r="A2364" t="str">
            <v>H2000013-000</v>
          </cell>
          <cell r="B2364" t="str">
            <v>Fixtures and fittings</v>
          </cell>
          <cell r="C2364">
            <v>1503</v>
          </cell>
          <cell r="D2364" t="str">
            <v>HR</v>
          </cell>
          <cell r="E2364" t="str">
            <v>N/A</v>
          </cell>
          <cell r="F2364">
            <v>955</v>
          </cell>
          <cell r="G2364" t="str">
            <v>TAVEECHOK</v>
          </cell>
          <cell r="H2364" t="str">
            <v>CABINET 4 DOOR</v>
          </cell>
          <cell r="I2364">
            <v>36642</v>
          </cell>
          <cell r="J2364">
            <v>36646</v>
          </cell>
          <cell r="K2364">
            <v>1820</v>
          </cell>
          <cell r="L2364">
            <v>0</v>
          </cell>
          <cell r="M2364">
            <v>5500</v>
          </cell>
          <cell r="N2364">
            <v>5499</v>
          </cell>
          <cell r="O2364">
            <v>1</v>
          </cell>
          <cell r="R2364">
            <v>3.9379699999999997E-2</v>
          </cell>
          <cell r="S2364">
            <v>216.58834999999999</v>
          </cell>
          <cell r="T2364">
            <v>216.54897029999998</v>
          </cell>
          <cell r="U2364">
            <v>3.9379700000012008E-2</v>
          </cell>
          <cell r="W2364">
            <v>2000</v>
          </cell>
          <cell r="X2364">
            <v>7</v>
          </cell>
          <cell r="Y2364">
            <v>1.124702684335712</v>
          </cell>
          <cell r="Z2364">
            <v>1</v>
          </cell>
          <cell r="AA2364">
            <v>4</v>
          </cell>
          <cell r="AB2364">
            <v>200</v>
          </cell>
          <cell r="AC2364">
            <v>0.1</v>
          </cell>
          <cell r="AD2364">
            <v>20</v>
          </cell>
          <cell r="AH2364">
            <v>0.5</v>
          </cell>
        </row>
        <row r="2365">
          <cell r="A2365" t="str">
            <v>H2000014-000</v>
          </cell>
          <cell r="B2365" t="str">
            <v>Fixtures and fittings</v>
          </cell>
          <cell r="C2365">
            <v>1503</v>
          </cell>
          <cell r="D2365" t="str">
            <v>HR</v>
          </cell>
          <cell r="E2365" t="str">
            <v>N/A</v>
          </cell>
          <cell r="F2365">
            <v>955</v>
          </cell>
          <cell r="G2365" t="str">
            <v>TAVEECHOK</v>
          </cell>
          <cell r="H2365" t="str">
            <v>CABINET 4 DOOR</v>
          </cell>
          <cell r="I2365">
            <v>36642</v>
          </cell>
          <cell r="J2365">
            <v>36646</v>
          </cell>
          <cell r="K2365">
            <v>1820</v>
          </cell>
          <cell r="L2365">
            <v>0</v>
          </cell>
          <cell r="M2365">
            <v>4700</v>
          </cell>
          <cell r="N2365">
            <v>4699</v>
          </cell>
          <cell r="O2365">
            <v>1</v>
          </cell>
          <cell r="R2365">
            <v>3.9379699999999997E-2</v>
          </cell>
          <cell r="S2365">
            <v>185.08458999999999</v>
          </cell>
          <cell r="T2365">
            <v>185.04521029999998</v>
          </cell>
          <cell r="U2365">
            <v>3.9379700000012008E-2</v>
          </cell>
          <cell r="W2365">
            <v>2000</v>
          </cell>
          <cell r="X2365">
            <v>7</v>
          </cell>
          <cell r="Y2365">
            <v>1.124702684335712</v>
          </cell>
          <cell r="Z2365">
            <v>1</v>
          </cell>
          <cell r="AA2365">
            <v>4</v>
          </cell>
          <cell r="AB2365">
            <v>100</v>
          </cell>
          <cell r="AC2365">
            <v>0.1</v>
          </cell>
          <cell r="AD2365">
            <v>10</v>
          </cell>
          <cell r="AH2365">
            <v>0.5</v>
          </cell>
        </row>
        <row r="2366">
          <cell r="A2366" t="str">
            <v>H2000015-000</v>
          </cell>
          <cell r="B2366" t="str">
            <v>Fixtures and fittings</v>
          </cell>
          <cell r="C2366">
            <v>1503</v>
          </cell>
          <cell r="D2366" t="str">
            <v>HR</v>
          </cell>
          <cell r="E2366" t="str">
            <v>N/A</v>
          </cell>
          <cell r="F2366">
            <v>955</v>
          </cell>
          <cell r="G2366" t="str">
            <v>TAVEECHOK</v>
          </cell>
          <cell r="H2366" t="str">
            <v>CABINET 2 DOOR</v>
          </cell>
          <cell r="I2366">
            <v>36642</v>
          </cell>
          <cell r="J2366">
            <v>36646</v>
          </cell>
          <cell r="K2366">
            <v>1820</v>
          </cell>
          <cell r="L2366">
            <v>0</v>
          </cell>
          <cell r="M2366">
            <v>4000</v>
          </cell>
          <cell r="N2366">
            <v>3999</v>
          </cell>
          <cell r="O2366">
            <v>1</v>
          </cell>
          <cell r="R2366">
            <v>3.93487E-2</v>
          </cell>
          <cell r="S2366">
            <v>157.3948</v>
          </cell>
          <cell r="T2366">
            <v>157.3554513</v>
          </cell>
          <cell r="U2366">
            <v>3.934870000000501E-2</v>
          </cell>
          <cell r="W2366">
            <v>2000</v>
          </cell>
          <cell r="X2366">
            <v>7</v>
          </cell>
          <cell r="Y2366">
            <v>1.124702684335712</v>
          </cell>
          <cell r="Z2366">
            <v>1</v>
          </cell>
          <cell r="AA2366">
            <v>4</v>
          </cell>
          <cell r="AB2366">
            <v>100</v>
          </cell>
          <cell r="AC2366">
            <v>0.1</v>
          </cell>
          <cell r="AD2366">
            <v>10</v>
          </cell>
          <cell r="AH2366">
            <v>0.5</v>
          </cell>
        </row>
        <row r="2367">
          <cell r="A2367" t="str">
            <v>H2000016-000</v>
          </cell>
          <cell r="B2367" t="str">
            <v>Fixtures and fittings</v>
          </cell>
          <cell r="C2367">
            <v>1503</v>
          </cell>
          <cell r="D2367" t="str">
            <v>HR</v>
          </cell>
          <cell r="E2367" t="str">
            <v>N/A</v>
          </cell>
          <cell r="F2367">
            <v>955</v>
          </cell>
          <cell r="G2367" t="str">
            <v>TAVEECHOK</v>
          </cell>
          <cell r="H2367" t="str">
            <v>WORKING DESK</v>
          </cell>
          <cell r="I2367">
            <v>36642</v>
          </cell>
          <cell r="J2367">
            <v>36646</v>
          </cell>
          <cell r="K2367">
            <v>1820</v>
          </cell>
          <cell r="L2367">
            <v>0</v>
          </cell>
          <cell r="M2367">
            <v>3500</v>
          </cell>
          <cell r="N2367">
            <v>3499</v>
          </cell>
          <cell r="O2367">
            <v>1</v>
          </cell>
          <cell r="R2367">
            <v>3.9054400000000003E-2</v>
          </cell>
          <cell r="S2367">
            <v>136.69040000000001</v>
          </cell>
          <cell r="T2367">
            <v>136.65134560000001</v>
          </cell>
          <cell r="U2367">
            <v>3.9054399999997713E-2</v>
          </cell>
          <cell r="W2367">
            <v>2000</v>
          </cell>
          <cell r="X2367">
            <v>7</v>
          </cell>
          <cell r="Y2367">
            <v>1.124702684335712</v>
          </cell>
          <cell r="Z2367">
            <v>1</v>
          </cell>
          <cell r="AA2367">
            <v>4</v>
          </cell>
          <cell r="AB2367">
            <v>100</v>
          </cell>
          <cell r="AC2367">
            <v>0.1</v>
          </cell>
          <cell r="AD2367">
            <v>10</v>
          </cell>
          <cell r="AH2367">
            <v>0.5</v>
          </cell>
        </row>
        <row r="2368">
          <cell r="A2368" t="str">
            <v>H2000017-000</v>
          </cell>
          <cell r="B2368" t="str">
            <v>Fixtures and fittings</v>
          </cell>
          <cell r="C2368">
            <v>1503</v>
          </cell>
          <cell r="D2368" t="str">
            <v>HR</v>
          </cell>
          <cell r="E2368" t="str">
            <v>N/A</v>
          </cell>
          <cell r="F2368">
            <v>955</v>
          </cell>
          <cell r="G2368" t="str">
            <v>TAVEECHOK</v>
          </cell>
          <cell r="H2368" t="str">
            <v>WORKING DESK</v>
          </cell>
          <cell r="I2368">
            <v>36642</v>
          </cell>
          <cell r="J2368">
            <v>36646</v>
          </cell>
          <cell r="K2368">
            <v>1820</v>
          </cell>
          <cell r="L2368">
            <v>0</v>
          </cell>
          <cell r="M2368">
            <v>3500</v>
          </cell>
          <cell r="N2368">
            <v>3499</v>
          </cell>
          <cell r="O2368">
            <v>1</v>
          </cell>
          <cell r="R2368">
            <v>2.1980099999999999E-2</v>
          </cell>
          <cell r="S2368">
            <v>76.93034999999999</v>
          </cell>
          <cell r="T2368">
            <v>76.908369899999997</v>
          </cell>
          <cell r="U2368">
            <v>2.1980099999993286E-2</v>
          </cell>
          <cell r="W2368">
            <v>2000</v>
          </cell>
          <cell r="X2368">
            <v>7</v>
          </cell>
          <cell r="Y2368">
            <v>1.124702684335712</v>
          </cell>
          <cell r="Z2368">
            <v>1</v>
          </cell>
          <cell r="AA2368">
            <v>4</v>
          </cell>
          <cell r="AB2368">
            <v>100</v>
          </cell>
          <cell r="AC2368">
            <v>0.1</v>
          </cell>
          <cell r="AD2368">
            <v>10</v>
          </cell>
          <cell r="AH2368">
            <v>0.5</v>
          </cell>
        </row>
        <row r="2369">
          <cell r="A2369" t="str">
            <v>H2000018-000</v>
          </cell>
          <cell r="B2369" t="str">
            <v>Fixtures and fittings</v>
          </cell>
          <cell r="C2369">
            <v>1503</v>
          </cell>
          <cell r="D2369" t="str">
            <v>HR</v>
          </cell>
          <cell r="E2369" t="str">
            <v>N/A</v>
          </cell>
          <cell r="F2369">
            <v>955</v>
          </cell>
          <cell r="G2369" t="str">
            <v>TAVEECHOK</v>
          </cell>
          <cell r="H2369" t="str">
            <v>INTERVIEW TABLE</v>
          </cell>
          <cell r="I2369">
            <v>36642</v>
          </cell>
          <cell r="J2369">
            <v>36646</v>
          </cell>
          <cell r="K2369">
            <v>1820</v>
          </cell>
          <cell r="L2369">
            <v>0</v>
          </cell>
          <cell r="M2369">
            <v>3800</v>
          </cell>
          <cell r="N2369">
            <v>3799</v>
          </cell>
          <cell r="O2369">
            <v>1</v>
          </cell>
          <cell r="R2369">
            <v>1.8494E-2</v>
          </cell>
          <cell r="S2369">
            <v>70.277199999999993</v>
          </cell>
          <cell r="T2369">
            <v>70.258706000000004</v>
          </cell>
          <cell r="U2369">
            <v>1.8493999999989796E-2</v>
          </cell>
          <cell r="W2369">
            <v>2000</v>
          </cell>
          <cell r="X2369">
            <v>7</v>
          </cell>
          <cell r="Y2369">
            <v>1.124702684335712</v>
          </cell>
          <cell r="Z2369">
            <v>1</v>
          </cell>
          <cell r="AA2369">
            <v>4</v>
          </cell>
          <cell r="AB2369">
            <v>100</v>
          </cell>
          <cell r="AC2369">
            <v>0.1</v>
          </cell>
          <cell r="AD2369">
            <v>10</v>
          </cell>
          <cell r="AH2369">
            <v>0.5</v>
          </cell>
        </row>
        <row r="2370">
          <cell r="A2370" t="str">
            <v>H2000019-000</v>
          </cell>
          <cell r="B2370" t="str">
            <v>Fixtures and fittings</v>
          </cell>
          <cell r="C2370">
            <v>1503</v>
          </cell>
          <cell r="D2370" t="str">
            <v>HR</v>
          </cell>
          <cell r="E2370" t="str">
            <v>N/A</v>
          </cell>
          <cell r="F2370">
            <v>6550</v>
          </cell>
          <cell r="G2370" t="str">
            <v>FUR TECH</v>
          </cell>
          <cell r="H2370" t="str">
            <v>WORKING CHAIR</v>
          </cell>
          <cell r="I2370">
            <v>36637</v>
          </cell>
          <cell r="J2370">
            <v>36646</v>
          </cell>
          <cell r="K2370">
            <v>1820</v>
          </cell>
          <cell r="L2370">
            <v>0</v>
          </cell>
          <cell r="M2370">
            <v>3040</v>
          </cell>
          <cell r="N2370">
            <v>3039</v>
          </cell>
          <cell r="O2370">
            <v>1</v>
          </cell>
          <cell r="R2370">
            <v>2.7225800000000001E-2</v>
          </cell>
          <cell r="S2370">
            <v>82.766432000000009</v>
          </cell>
          <cell r="T2370">
            <v>82.739206199999998</v>
          </cell>
          <cell r="U2370">
            <v>2.7225800000010736E-2</v>
          </cell>
          <cell r="W2370">
            <v>2000</v>
          </cell>
          <cell r="X2370">
            <v>7</v>
          </cell>
          <cell r="Y2370">
            <v>1.124702684335712</v>
          </cell>
          <cell r="Z2370">
            <v>1</v>
          </cell>
          <cell r="AA2370">
            <v>4</v>
          </cell>
          <cell r="AB2370">
            <v>100</v>
          </cell>
          <cell r="AC2370">
            <v>0.1</v>
          </cell>
          <cell r="AD2370">
            <v>10</v>
          </cell>
          <cell r="AH2370">
            <v>0.5</v>
          </cell>
        </row>
        <row r="2371">
          <cell r="A2371" t="str">
            <v>H2000020-000</v>
          </cell>
          <cell r="B2371" t="str">
            <v>Fixtures and fittings</v>
          </cell>
          <cell r="C2371">
            <v>1503</v>
          </cell>
          <cell r="D2371" t="str">
            <v>HR</v>
          </cell>
          <cell r="E2371" t="str">
            <v>N/A</v>
          </cell>
          <cell r="F2371">
            <v>6550</v>
          </cell>
          <cell r="G2371" t="str">
            <v>FUR TECH</v>
          </cell>
          <cell r="H2371" t="str">
            <v>WORKING CHAIR</v>
          </cell>
          <cell r="I2371">
            <v>36637</v>
          </cell>
          <cell r="J2371">
            <v>36646</v>
          </cell>
          <cell r="K2371">
            <v>1820</v>
          </cell>
          <cell r="L2371">
            <v>0</v>
          </cell>
          <cell r="M2371">
            <v>3040</v>
          </cell>
          <cell r="N2371">
            <v>3039</v>
          </cell>
          <cell r="O2371">
            <v>1</v>
          </cell>
          <cell r="R2371">
            <v>2.6919700000000001E-2</v>
          </cell>
          <cell r="S2371">
            <v>81.835887999999997</v>
          </cell>
          <cell r="T2371">
            <v>81.808968300000004</v>
          </cell>
          <cell r="U2371">
            <v>2.6919699999993441E-2</v>
          </cell>
          <cell r="W2371">
            <v>2000</v>
          </cell>
          <cell r="X2371">
            <v>7</v>
          </cell>
          <cell r="Y2371">
            <v>1.124702684335712</v>
          </cell>
          <cell r="Z2371">
            <v>1</v>
          </cell>
          <cell r="AA2371">
            <v>4</v>
          </cell>
          <cell r="AB2371">
            <v>100</v>
          </cell>
          <cell r="AC2371">
            <v>0.1</v>
          </cell>
          <cell r="AD2371">
            <v>10</v>
          </cell>
          <cell r="AH2371">
            <v>0.5</v>
          </cell>
        </row>
        <row r="2372">
          <cell r="A2372" t="str">
            <v>H2000021-000</v>
          </cell>
          <cell r="B2372" t="str">
            <v>Fixtures and fittings</v>
          </cell>
          <cell r="C2372">
            <v>1503</v>
          </cell>
          <cell r="D2372" t="str">
            <v>HR</v>
          </cell>
          <cell r="E2372" t="str">
            <v>N/A</v>
          </cell>
          <cell r="F2372">
            <v>6550</v>
          </cell>
          <cell r="G2372" t="str">
            <v>FUR TECH</v>
          </cell>
          <cell r="H2372" t="str">
            <v>WORKING CHAIR</v>
          </cell>
          <cell r="I2372">
            <v>36637</v>
          </cell>
          <cell r="J2372">
            <v>36646</v>
          </cell>
          <cell r="K2372">
            <v>1820</v>
          </cell>
          <cell r="L2372">
            <v>0</v>
          </cell>
          <cell r="M2372">
            <v>3040</v>
          </cell>
          <cell r="N2372">
            <v>3039</v>
          </cell>
          <cell r="O2372">
            <v>1</v>
          </cell>
          <cell r="R2372">
            <v>2.6919700000000001E-2</v>
          </cell>
          <cell r="S2372">
            <v>81.835887999999997</v>
          </cell>
          <cell r="T2372">
            <v>81.808968300000004</v>
          </cell>
          <cell r="U2372">
            <v>2.6919699999993441E-2</v>
          </cell>
          <cell r="W2372">
            <v>2000</v>
          </cell>
          <cell r="X2372">
            <v>7</v>
          </cell>
          <cell r="Y2372">
            <v>1.124702684335712</v>
          </cell>
          <cell r="Z2372">
            <v>1</v>
          </cell>
          <cell r="AA2372">
            <v>4</v>
          </cell>
          <cell r="AB2372">
            <v>100</v>
          </cell>
          <cell r="AC2372">
            <v>0.1</v>
          </cell>
          <cell r="AD2372">
            <v>10</v>
          </cell>
          <cell r="AH2372">
            <v>0.5</v>
          </cell>
        </row>
        <row r="2373">
          <cell r="A2373" t="str">
            <v>H2000022-000</v>
          </cell>
          <cell r="B2373" t="str">
            <v>Fixtures and fittings</v>
          </cell>
          <cell r="C2373">
            <v>1503</v>
          </cell>
          <cell r="D2373" t="str">
            <v>HR</v>
          </cell>
          <cell r="E2373" t="str">
            <v>N/A</v>
          </cell>
          <cell r="F2373">
            <v>6550</v>
          </cell>
          <cell r="G2373" t="str">
            <v>FUR TECH</v>
          </cell>
          <cell r="H2373" t="str">
            <v>WORKING CHAIR</v>
          </cell>
          <cell r="I2373">
            <v>36637</v>
          </cell>
          <cell r="J2373">
            <v>36646</v>
          </cell>
          <cell r="K2373">
            <v>1820</v>
          </cell>
          <cell r="L2373">
            <v>0</v>
          </cell>
          <cell r="M2373">
            <v>2680</v>
          </cell>
          <cell r="N2373">
            <v>2679</v>
          </cell>
          <cell r="O2373">
            <v>1</v>
          </cell>
          <cell r="R2373">
            <v>2.6872E-2</v>
          </cell>
          <cell r="S2373">
            <v>72.016959999999997</v>
          </cell>
          <cell r="T2373">
            <v>71.990088</v>
          </cell>
          <cell r="U2373">
            <v>2.6871999999997342E-2</v>
          </cell>
          <cell r="W2373">
            <v>2000</v>
          </cell>
          <cell r="X2373">
            <v>7</v>
          </cell>
          <cell r="Y2373">
            <v>1.124702684335712</v>
          </cell>
          <cell r="Z2373">
            <v>1</v>
          </cell>
          <cell r="AA2373">
            <v>4</v>
          </cell>
          <cell r="AB2373">
            <v>100</v>
          </cell>
          <cell r="AC2373">
            <v>0.1</v>
          </cell>
          <cell r="AD2373">
            <v>10</v>
          </cell>
          <cell r="AH2373">
            <v>0.5</v>
          </cell>
        </row>
        <row r="2374">
          <cell r="A2374" t="str">
            <v>H2000023-000</v>
          </cell>
          <cell r="B2374" t="str">
            <v>Fixtures and fittings</v>
          </cell>
          <cell r="C2374">
            <v>1503</v>
          </cell>
          <cell r="D2374" t="str">
            <v>HR</v>
          </cell>
          <cell r="E2374" t="str">
            <v>N/A</v>
          </cell>
          <cell r="F2374">
            <v>6550</v>
          </cell>
          <cell r="G2374" t="str">
            <v>FUR TECH</v>
          </cell>
          <cell r="H2374" t="str">
            <v>WORKING CHAIR</v>
          </cell>
          <cell r="I2374">
            <v>36637</v>
          </cell>
          <cell r="J2374">
            <v>36646</v>
          </cell>
          <cell r="K2374">
            <v>1820</v>
          </cell>
          <cell r="L2374">
            <v>0</v>
          </cell>
          <cell r="M2374">
            <v>2680</v>
          </cell>
          <cell r="N2374">
            <v>2679</v>
          </cell>
          <cell r="O2374">
            <v>1</v>
          </cell>
          <cell r="R2374">
            <v>3.9458199999999999E-2</v>
          </cell>
          <cell r="S2374">
            <v>105.74797599999999</v>
          </cell>
          <cell r="T2374">
            <v>105.7085178</v>
          </cell>
          <cell r="U2374">
            <v>3.9458199999998556E-2</v>
          </cell>
          <cell r="W2374">
            <v>2000</v>
          </cell>
          <cell r="X2374">
            <v>7</v>
          </cell>
          <cell r="Y2374">
            <v>1.124702684335712</v>
          </cell>
          <cell r="Z2374">
            <v>1</v>
          </cell>
          <cell r="AA2374">
            <v>4</v>
          </cell>
          <cell r="AB2374">
            <v>100</v>
          </cell>
          <cell r="AC2374">
            <v>0.1</v>
          </cell>
          <cell r="AD2374">
            <v>10</v>
          </cell>
          <cell r="AH2374">
            <v>0.5</v>
          </cell>
        </row>
        <row r="2375">
          <cell r="A2375" t="str">
            <v>H2000024-000</v>
          </cell>
          <cell r="B2375" t="str">
            <v>Fixtures and fittings</v>
          </cell>
          <cell r="C2375">
            <v>1503</v>
          </cell>
          <cell r="D2375" t="str">
            <v>HR</v>
          </cell>
          <cell r="E2375" t="str">
            <v>N/A</v>
          </cell>
          <cell r="F2375">
            <v>6550</v>
          </cell>
          <cell r="G2375" t="str">
            <v>FUR TECH</v>
          </cell>
          <cell r="H2375" t="str">
            <v>WORKING CHAIR</v>
          </cell>
          <cell r="I2375">
            <v>36637</v>
          </cell>
          <cell r="J2375">
            <v>36646</v>
          </cell>
          <cell r="K2375">
            <v>1820</v>
          </cell>
          <cell r="L2375">
            <v>0</v>
          </cell>
          <cell r="M2375">
            <v>2680</v>
          </cell>
          <cell r="N2375">
            <v>2679</v>
          </cell>
          <cell r="O2375">
            <v>1</v>
          </cell>
          <cell r="R2375">
            <v>3.93709E-2</v>
          </cell>
          <cell r="S2375">
            <v>105.51401199999999</v>
          </cell>
          <cell r="T2375">
            <v>105.4746411</v>
          </cell>
          <cell r="U2375">
            <v>3.9370899999994435E-2</v>
          </cell>
          <cell r="W2375">
            <v>2000</v>
          </cell>
          <cell r="X2375">
            <v>7</v>
          </cell>
          <cell r="Y2375">
            <v>1.124702684335712</v>
          </cell>
          <cell r="Z2375">
            <v>1</v>
          </cell>
          <cell r="AA2375">
            <v>4</v>
          </cell>
          <cell r="AB2375">
            <v>100</v>
          </cell>
          <cell r="AC2375">
            <v>0.1</v>
          </cell>
          <cell r="AD2375">
            <v>10</v>
          </cell>
          <cell r="AH2375">
            <v>0.5</v>
          </cell>
        </row>
        <row r="2376">
          <cell r="A2376" t="str">
            <v>H2000025-000</v>
          </cell>
          <cell r="B2376" t="str">
            <v>Fixtures and fittings</v>
          </cell>
          <cell r="C2376">
            <v>1501</v>
          </cell>
          <cell r="D2376" t="str">
            <v>HR</v>
          </cell>
          <cell r="E2376" t="str">
            <v>N/A</v>
          </cell>
          <cell r="F2376" t="str">
            <v>S5/1</v>
          </cell>
          <cell r="G2376" t="str">
            <v>LEE UNITED</v>
          </cell>
          <cell r="H2376" t="str">
            <v>TV SONY (CANTEEN)</v>
          </cell>
          <cell r="I2376">
            <v>36642</v>
          </cell>
          <cell r="J2376">
            <v>36674</v>
          </cell>
          <cell r="K2376">
            <v>1820</v>
          </cell>
          <cell r="L2376">
            <v>0</v>
          </cell>
          <cell r="M2376">
            <v>24299.06</v>
          </cell>
          <cell r="N2376">
            <v>24298.06</v>
          </cell>
          <cell r="O2376">
            <v>1</v>
          </cell>
          <cell r="R2376">
            <v>3.9557000000000002E-2</v>
          </cell>
          <cell r="S2376">
            <v>961.19791642000007</v>
          </cell>
          <cell r="T2376">
            <v>961.15835942000012</v>
          </cell>
          <cell r="U2376">
            <v>3.9556999999945219E-2</v>
          </cell>
          <cell r="W2376">
            <v>2000</v>
          </cell>
          <cell r="X2376">
            <v>7</v>
          </cell>
          <cell r="Y2376">
            <v>1.124702684335712</v>
          </cell>
          <cell r="Z2376">
            <v>1</v>
          </cell>
          <cell r="AA2376">
            <v>4</v>
          </cell>
          <cell r="AB2376">
            <v>700</v>
          </cell>
          <cell r="AC2376">
            <v>0.1</v>
          </cell>
          <cell r="AD2376">
            <v>70</v>
          </cell>
          <cell r="AH2376">
            <v>0.5</v>
          </cell>
        </row>
        <row r="2377">
          <cell r="A2377" t="str">
            <v>H2000026-000</v>
          </cell>
          <cell r="B2377" t="str">
            <v>Fixtures and fittings</v>
          </cell>
          <cell r="C2377">
            <v>1501</v>
          </cell>
          <cell r="D2377" t="str">
            <v>HR</v>
          </cell>
          <cell r="E2377" t="str">
            <v>N/A</v>
          </cell>
          <cell r="F2377" t="str">
            <v>S5/1</v>
          </cell>
          <cell r="G2377" t="str">
            <v>LEE UNITED</v>
          </cell>
          <cell r="H2377" t="str">
            <v>TV SONY (CANTEEN)</v>
          </cell>
          <cell r="I2377">
            <v>36642</v>
          </cell>
          <cell r="J2377">
            <v>36674</v>
          </cell>
          <cell r="K2377">
            <v>1820</v>
          </cell>
          <cell r="L2377">
            <v>0</v>
          </cell>
          <cell r="M2377">
            <v>24299.07</v>
          </cell>
          <cell r="N2377">
            <v>24298.07</v>
          </cell>
          <cell r="O2377">
            <v>1</v>
          </cell>
          <cell r="R2377">
            <v>2.5334300000000001E-2</v>
          </cell>
          <cell r="S2377">
            <v>615.59992910100004</v>
          </cell>
          <cell r="T2377">
            <v>615.57459480099999</v>
          </cell>
          <cell r="U2377">
            <v>2.53343000000541E-2</v>
          </cell>
          <cell r="W2377">
            <v>2000</v>
          </cell>
          <cell r="X2377">
            <v>7</v>
          </cell>
          <cell r="Y2377">
            <v>1.124702684335712</v>
          </cell>
          <cell r="Z2377">
            <v>1</v>
          </cell>
          <cell r="AA2377">
            <v>4</v>
          </cell>
          <cell r="AB2377">
            <v>700</v>
          </cell>
          <cell r="AC2377">
            <v>0.1</v>
          </cell>
          <cell r="AD2377">
            <v>70</v>
          </cell>
          <cell r="AH2377">
            <v>0.5</v>
          </cell>
        </row>
        <row r="2378">
          <cell r="A2378" t="str">
            <v>H2000027-000</v>
          </cell>
          <cell r="B2378" t="str">
            <v>Fixtures and fittings</v>
          </cell>
          <cell r="C2378">
            <v>1501</v>
          </cell>
          <cell r="D2378" t="str">
            <v>HR</v>
          </cell>
          <cell r="E2378" t="str">
            <v>N/A</v>
          </cell>
          <cell r="F2378" t="str">
            <v>S5/1</v>
          </cell>
          <cell r="G2378" t="str">
            <v>LEE UNITED</v>
          </cell>
          <cell r="H2378" t="str">
            <v>TV SONY (CANTEEN)</v>
          </cell>
          <cell r="I2378">
            <v>36642</v>
          </cell>
          <cell r="J2378">
            <v>36674</v>
          </cell>
          <cell r="K2378">
            <v>1820</v>
          </cell>
          <cell r="L2378">
            <v>0</v>
          </cell>
          <cell r="M2378">
            <v>24299.07</v>
          </cell>
          <cell r="N2378">
            <v>24298.07</v>
          </cell>
          <cell r="O2378">
            <v>1</v>
          </cell>
          <cell r="R2378">
            <v>3.9488700000000002E-2</v>
          </cell>
          <cell r="S2378">
            <v>959.53868550900006</v>
          </cell>
          <cell r="T2378">
            <v>959.49919680900007</v>
          </cell>
          <cell r="U2378">
            <v>3.9488699999992605E-2</v>
          </cell>
          <cell r="W2378">
            <v>2000</v>
          </cell>
          <cell r="X2378">
            <v>7</v>
          </cell>
          <cell r="Y2378">
            <v>1.124702684335712</v>
          </cell>
          <cell r="Z2378">
            <v>1</v>
          </cell>
          <cell r="AA2378">
            <v>4</v>
          </cell>
          <cell r="AB2378">
            <v>700</v>
          </cell>
          <cell r="AC2378">
            <v>0.1</v>
          </cell>
          <cell r="AD2378">
            <v>70</v>
          </cell>
          <cell r="AH2378">
            <v>0.5</v>
          </cell>
        </row>
        <row r="2379">
          <cell r="A2379" t="str">
            <v>H2000028-000</v>
          </cell>
          <cell r="B2379" t="str">
            <v>Fixtures and fittings</v>
          </cell>
          <cell r="C2379">
            <v>1502</v>
          </cell>
          <cell r="D2379" t="str">
            <v>HR</v>
          </cell>
          <cell r="E2379" t="str">
            <v>N/A</v>
          </cell>
          <cell r="F2379">
            <v>1006</v>
          </cell>
          <cell r="G2379" t="str">
            <v>TAVEECHOK</v>
          </cell>
          <cell r="H2379" t="str">
            <v>CABINET</v>
          </cell>
          <cell r="I2379">
            <v>36703</v>
          </cell>
          <cell r="J2379">
            <v>36709</v>
          </cell>
          <cell r="K2379">
            <v>1820</v>
          </cell>
          <cell r="L2379">
            <v>0</v>
          </cell>
          <cell r="M2379">
            <v>3750</v>
          </cell>
          <cell r="N2379">
            <v>3749</v>
          </cell>
          <cell r="O2379">
            <v>1</v>
          </cell>
          <cell r="R2379">
            <v>3.9488700000000002E-2</v>
          </cell>
          <cell r="S2379">
            <v>148.08262500000001</v>
          </cell>
          <cell r="T2379">
            <v>148.04313630000001</v>
          </cell>
          <cell r="U2379">
            <v>3.9488699999992605E-2</v>
          </cell>
          <cell r="W2379">
            <v>2000</v>
          </cell>
          <cell r="X2379">
            <v>7</v>
          </cell>
          <cell r="Y2379">
            <v>1.124702684335712</v>
          </cell>
          <cell r="Z2379">
            <v>1</v>
          </cell>
          <cell r="AA2379">
            <v>4</v>
          </cell>
          <cell r="AB2379">
            <v>100</v>
          </cell>
          <cell r="AC2379">
            <v>0.1</v>
          </cell>
          <cell r="AD2379">
            <v>10</v>
          </cell>
          <cell r="AH2379">
            <v>0.5</v>
          </cell>
        </row>
        <row r="2380">
          <cell r="A2380" t="str">
            <v>H2000029-000</v>
          </cell>
          <cell r="B2380" t="str">
            <v>Fixtures and fittings</v>
          </cell>
          <cell r="C2380">
            <v>1502</v>
          </cell>
          <cell r="D2380" t="str">
            <v>HR</v>
          </cell>
          <cell r="E2380" t="str">
            <v>N/A</v>
          </cell>
          <cell r="F2380">
            <v>1006</v>
          </cell>
          <cell r="G2380" t="str">
            <v>TAVEECHOK</v>
          </cell>
          <cell r="H2380" t="str">
            <v>CABINET</v>
          </cell>
          <cell r="I2380">
            <v>36703</v>
          </cell>
          <cell r="J2380">
            <v>36709</v>
          </cell>
          <cell r="K2380">
            <v>1820</v>
          </cell>
          <cell r="L2380">
            <v>0</v>
          </cell>
          <cell r="M2380">
            <v>3750</v>
          </cell>
          <cell r="N2380">
            <v>3749</v>
          </cell>
          <cell r="O2380">
            <v>1</v>
          </cell>
          <cell r="R2380">
            <v>2.3936200000000001E-2</v>
          </cell>
          <cell r="S2380">
            <v>89.760750000000002</v>
          </cell>
          <cell r="T2380">
            <v>89.736813800000007</v>
          </cell>
          <cell r="U2380">
            <v>2.3936199999994301E-2</v>
          </cell>
          <cell r="W2380">
            <v>2000</v>
          </cell>
          <cell r="X2380">
            <v>7</v>
          </cell>
          <cell r="Y2380">
            <v>1.124702684335712</v>
          </cell>
          <cell r="Z2380">
            <v>1</v>
          </cell>
          <cell r="AA2380">
            <v>4</v>
          </cell>
          <cell r="AB2380">
            <v>100</v>
          </cell>
          <cell r="AC2380">
            <v>0.1</v>
          </cell>
          <cell r="AD2380">
            <v>10</v>
          </cell>
          <cell r="AH2380">
            <v>0.5</v>
          </cell>
        </row>
        <row r="2381">
          <cell r="A2381" t="str">
            <v>H2000030-000</v>
          </cell>
          <cell r="B2381" t="str">
            <v>Fixtures and fittings</v>
          </cell>
          <cell r="C2381">
            <v>1502</v>
          </cell>
          <cell r="D2381" t="str">
            <v>HR</v>
          </cell>
          <cell r="E2381" t="str">
            <v>N/A</v>
          </cell>
          <cell r="F2381">
            <v>1006</v>
          </cell>
          <cell r="G2381" t="str">
            <v>TAVEECHOK</v>
          </cell>
          <cell r="H2381" t="str">
            <v>CABINET</v>
          </cell>
          <cell r="I2381">
            <v>36703</v>
          </cell>
          <cell r="J2381">
            <v>36709</v>
          </cell>
          <cell r="K2381">
            <v>1820</v>
          </cell>
          <cell r="L2381">
            <v>0</v>
          </cell>
          <cell r="M2381">
            <v>3750</v>
          </cell>
          <cell r="N2381">
            <v>3749</v>
          </cell>
          <cell r="O2381">
            <v>1</v>
          </cell>
          <cell r="R2381">
            <v>3.9487800000000003E-2</v>
          </cell>
          <cell r="S2381">
            <v>148.07925</v>
          </cell>
          <cell r="T2381">
            <v>148.03976220000001</v>
          </cell>
          <cell r="U2381">
            <v>3.9487799999989193E-2</v>
          </cell>
          <cell r="W2381">
            <v>2000</v>
          </cell>
          <cell r="X2381">
            <v>7</v>
          </cell>
          <cell r="Y2381">
            <v>1.124702684335712</v>
          </cell>
          <cell r="Z2381">
            <v>1</v>
          </cell>
          <cell r="AA2381">
            <v>4</v>
          </cell>
          <cell r="AB2381">
            <v>100</v>
          </cell>
          <cell r="AC2381">
            <v>0.1</v>
          </cell>
          <cell r="AD2381">
            <v>10</v>
          </cell>
          <cell r="AH2381">
            <v>0.5</v>
          </cell>
        </row>
        <row r="2382">
          <cell r="A2382" t="str">
            <v>H2000031-000</v>
          </cell>
          <cell r="B2382" t="str">
            <v>Fixtures and fittings</v>
          </cell>
          <cell r="C2382">
            <v>1502</v>
          </cell>
          <cell r="D2382" t="str">
            <v>HR</v>
          </cell>
          <cell r="E2382" t="str">
            <v>N/A</v>
          </cell>
          <cell r="F2382">
            <v>1006</v>
          </cell>
          <cell r="G2382" t="str">
            <v>TAVEECHOK</v>
          </cell>
          <cell r="H2382" t="str">
            <v>CABINET</v>
          </cell>
          <cell r="I2382">
            <v>36703</v>
          </cell>
          <cell r="J2382">
            <v>36709</v>
          </cell>
          <cell r="K2382">
            <v>1820</v>
          </cell>
          <cell r="L2382">
            <v>0</v>
          </cell>
          <cell r="M2382">
            <v>3750</v>
          </cell>
          <cell r="N2382">
            <v>3749</v>
          </cell>
          <cell r="O2382">
            <v>1</v>
          </cell>
          <cell r="R2382">
            <v>3.9487800000000003E-2</v>
          </cell>
          <cell r="S2382">
            <v>148.07925</v>
          </cell>
          <cell r="T2382">
            <v>148.03976220000001</v>
          </cell>
          <cell r="U2382">
            <v>3.9487799999989193E-2</v>
          </cell>
          <cell r="W2382">
            <v>2000</v>
          </cell>
          <cell r="X2382">
            <v>7</v>
          </cell>
          <cell r="Y2382">
            <v>1.124702684335712</v>
          </cell>
          <cell r="Z2382">
            <v>1</v>
          </cell>
          <cell r="AA2382">
            <v>4</v>
          </cell>
          <cell r="AB2382">
            <v>100</v>
          </cell>
          <cell r="AC2382">
            <v>0.1</v>
          </cell>
          <cell r="AD2382">
            <v>10</v>
          </cell>
          <cell r="AH2382">
            <v>0.5</v>
          </cell>
        </row>
        <row r="2383">
          <cell r="A2383" t="str">
            <v>H2000032-000</v>
          </cell>
          <cell r="B2383" t="str">
            <v>Fixtures and fittings</v>
          </cell>
          <cell r="C2383">
            <v>1502</v>
          </cell>
          <cell r="D2383" t="str">
            <v>HR</v>
          </cell>
          <cell r="E2383" t="str">
            <v>N/A</v>
          </cell>
          <cell r="F2383">
            <v>1006</v>
          </cell>
          <cell r="G2383" t="str">
            <v>TAVEECHOK</v>
          </cell>
          <cell r="H2383" t="str">
            <v>CABINET</v>
          </cell>
          <cell r="I2383">
            <v>36703</v>
          </cell>
          <cell r="J2383">
            <v>36709</v>
          </cell>
          <cell r="K2383">
            <v>1820</v>
          </cell>
          <cell r="L2383">
            <v>0</v>
          </cell>
          <cell r="M2383">
            <v>3750</v>
          </cell>
          <cell r="N2383">
            <v>3749</v>
          </cell>
          <cell r="O2383">
            <v>1</v>
          </cell>
          <cell r="R2383">
            <v>3.9487800000000003E-2</v>
          </cell>
          <cell r="S2383">
            <v>148.07925</v>
          </cell>
          <cell r="T2383">
            <v>148.03976220000001</v>
          </cell>
          <cell r="U2383">
            <v>3.9487799999989193E-2</v>
          </cell>
          <cell r="W2383">
            <v>2000</v>
          </cell>
          <cell r="X2383">
            <v>7</v>
          </cell>
          <cell r="Y2383">
            <v>1.124702684335712</v>
          </cell>
          <cell r="Z2383">
            <v>1</v>
          </cell>
          <cell r="AA2383">
            <v>4</v>
          </cell>
          <cell r="AB2383">
            <v>100</v>
          </cell>
          <cell r="AC2383">
            <v>0.1</v>
          </cell>
          <cell r="AD2383">
            <v>10</v>
          </cell>
          <cell r="AH2383">
            <v>0.5</v>
          </cell>
        </row>
        <row r="2384">
          <cell r="A2384" t="str">
            <v>H2000033-000</v>
          </cell>
          <cell r="B2384" t="str">
            <v>Fixtures and fittings</v>
          </cell>
          <cell r="C2384">
            <v>1502</v>
          </cell>
          <cell r="D2384" t="str">
            <v>HR</v>
          </cell>
          <cell r="E2384" t="str">
            <v>N/A</v>
          </cell>
          <cell r="F2384">
            <v>1006</v>
          </cell>
          <cell r="G2384" t="str">
            <v>TAVEECHOK</v>
          </cell>
          <cell r="H2384" t="str">
            <v>CABINET</v>
          </cell>
          <cell r="I2384">
            <v>36703</v>
          </cell>
          <cell r="J2384">
            <v>36709</v>
          </cell>
          <cell r="K2384">
            <v>1820</v>
          </cell>
          <cell r="L2384">
            <v>0</v>
          </cell>
          <cell r="M2384">
            <v>3750</v>
          </cell>
          <cell r="N2384">
            <v>3749</v>
          </cell>
          <cell r="O2384">
            <v>1</v>
          </cell>
          <cell r="R2384">
            <v>3.9487800000000003E-2</v>
          </cell>
          <cell r="S2384">
            <v>148.07925</v>
          </cell>
          <cell r="T2384">
            <v>148.03976220000001</v>
          </cell>
          <cell r="U2384">
            <v>3.9487799999989193E-2</v>
          </cell>
          <cell r="W2384">
            <v>2000</v>
          </cell>
          <cell r="X2384">
            <v>7</v>
          </cell>
          <cell r="Y2384">
            <v>1.124702684335712</v>
          </cell>
          <cell r="Z2384">
            <v>1</v>
          </cell>
          <cell r="AA2384">
            <v>4</v>
          </cell>
          <cell r="AB2384">
            <v>100</v>
          </cell>
          <cell r="AC2384">
            <v>0.1</v>
          </cell>
          <cell r="AD2384">
            <v>10</v>
          </cell>
          <cell r="AH2384">
            <v>0.5</v>
          </cell>
        </row>
        <row r="2385">
          <cell r="A2385" t="str">
            <v>H2000034-000</v>
          </cell>
          <cell r="B2385" t="str">
            <v>Fixtures and fittings</v>
          </cell>
          <cell r="C2385">
            <v>1502</v>
          </cell>
          <cell r="D2385" t="str">
            <v>HR</v>
          </cell>
          <cell r="E2385" t="str">
            <v>N/A</v>
          </cell>
          <cell r="F2385">
            <v>1006</v>
          </cell>
          <cell r="G2385" t="str">
            <v>TAVEECHOK</v>
          </cell>
          <cell r="H2385" t="str">
            <v>CABINET</v>
          </cell>
          <cell r="I2385">
            <v>36703</v>
          </cell>
          <cell r="J2385">
            <v>36709</v>
          </cell>
          <cell r="K2385">
            <v>1820</v>
          </cell>
          <cell r="L2385">
            <v>0</v>
          </cell>
          <cell r="M2385">
            <v>3000</v>
          </cell>
          <cell r="N2385">
            <v>2999</v>
          </cell>
          <cell r="O2385">
            <v>1</v>
          </cell>
          <cell r="R2385">
            <v>3.9487800000000003E-2</v>
          </cell>
          <cell r="S2385">
            <v>118.46340000000001</v>
          </cell>
          <cell r="T2385">
            <v>118.4239122</v>
          </cell>
          <cell r="U2385">
            <v>3.9487800000003404E-2</v>
          </cell>
          <cell r="W2385">
            <v>2000</v>
          </cell>
          <cell r="X2385">
            <v>7</v>
          </cell>
          <cell r="Y2385">
            <v>1.124702684335712</v>
          </cell>
          <cell r="Z2385">
            <v>1</v>
          </cell>
          <cell r="AA2385">
            <v>4</v>
          </cell>
          <cell r="AB2385">
            <v>100</v>
          </cell>
          <cell r="AC2385">
            <v>0.1</v>
          </cell>
          <cell r="AD2385">
            <v>10</v>
          </cell>
          <cell r="AH2385">
            <v>0.5</v>
          </cell>
        </row>
        <row r="2386">
          <cell r="A2386" t="str">
            <v>H2000035-000</v>
          </cell>
          <cell r="B2386" t="str">
            <v>Fixtures and fittings</v>
          </cell>
          <cell r="C2386">
            <v>1502</v>
          </cell>
          <cell r="D2386" t="str">
            <v>HR</v>
          </cell>
          <cell r="E2386" t="str">
            <v>N/A</v>
          </cell>
          <cell r="F2386">
            <v>1006</v>
          </cell>
          <cell r="G2386" t="str">
            <v>TAVEECHOK</v>
          </cell>
          <cell r="H2386" t="str">
            <v>CABINET</v>
          </cell>
          <cell r="I2386">
            <v>36703</v>
          </cell>
          <cell r="J2386">
            <v>36709</v>
          </cell>
          <cell r="K2386">
            <v>1820</v>
          </cell>
          <cell r="L2386">
            <v>0</v>
          </cell>
          <cell r="M2386">
            <v>3000</v>
          </cell>
          <cell r="N2386">
            <v>2999</v>
          </cell>
          <cell r="O2386">
            <v>1</v>
          </cell>
          <cell r="R2386">
            <v>3.9379699999999997E-2</v>
          </cell>
          <cell r="S2386">
            <v>118.13909999999998</v>
          </cell>
          <cell r="T2386">
            <v>118.09972029999999</v>
          </cell>
          <cell r="U2386">
            <v>3.9379699999997797E-2</v>
          </cell>
          <cell r="W2386">
            <v>2000</v>
          </cell>
          <cell r="X2386">
            <v>7</v>
          </cell>
          <cell r="Y2386">
            <v>1.124702684335712</v>
          </cell>
          <cell r="Z2386">
            <v>1</v>
          </cell>
          <cell r="AA2386">
            <v>4</v>
          </cell>
          <cell r="AB2386">
            <v>100</v>
          </cell>
          <cell r="AC2386">
            <v>0.1</v>
          </cell>
          <cell r="AD2386">
            <v>10</v>
          </cell>
          <cell r="AH2386">
            <v>0.5</v>
          </cell>
        </row>
        <row r="2387">
          <cell r="A2387" t="str">
            <v>H2000036-000</v>
          </cell>
          <cell r="B2387" t="str">
            <v>Fixtures and fittings</v>
          </cell>
          <cell r="C2387">
            <v>1502</v>
          </cell>
          <cell r="D2387" t="str">
            <v>HR</v>
          </cell>
          <cell r="E2387" t="str">
            <v>N/A</v>
          </cell>
          <cell r="F2387">
            <v>1006</v>
          </cell>
          <cell r="G2387" t="str">
            <v>TAVEECHOK</v>
          </cell>
          <cell r="H2387" t="str">
            <v>PATITION</v>
          </cell>
          <cell r="I2387">
            <v>36703</v>
          </cell>
          <cell r="J2387">
            <v>36709</v>
          </cell>
          <cell r="K2387">
            <v>1820</v>
          </cell>
          <cell r="L2387">
            <v>0</v>
          </cell>
          <cell r="M2387">
            <v>3000</v>
          </cell>
          <cell r="N2387">
            <v>2999</v>
          </cell>
          <cell r="O2387">
            <v>1</v>
          </cell>
          <cell r="R2387">
            <v>2.1980099999999999E-2</v>
          </cell>
          <cell r="S2387">
            <v>65.940299999999993</v>
          </cell>
          <cell r="T2387">
            <v>65.9183199</v>
          </cell>
          <cell r="U2387">
            <v>2.1980099999993286E-2</v>
          </cell>
          <cell r="W2387">
            <v>2000</v>
          </cell>
          <cell r="X2387">
            <v>7</v>
          </cell>
          <cell r="Y2387">
            <v>1.124702684335712</v>
          </cell>
          <cell r="Z2387">
            <v>1</v>
          </cell>
          <cell r="AA2387">
            <v>4</v>
          </cell>
          <cell r="AB2387">
            <v>100</v>
          </cell>
          <cell r="AC2387">
            <v>0.1</v>
          </cell>
          <cell r="AD2387">
            <v>10</v>
          </cell>
          <cell r="AH2387">
            <v>0.5</v>
          </cell>
        </row>
        <row r="2388">
          <cell r="A2388" t="str">
            <v>H2000037-000</v>
          </cell>
          <cell r="B2388" t="str">
            <v>Fixtures and fittings</v>
          </cell>
          <cell r="C2388">
            <v>1502</v>
          </cell>
          <cell r="D2388" t="str">
            <v>HR</v>
          </cell>
          <cell r="E2388" t="str">
            <v>N/A</v>
          </cell>
          <cell r="F2388">
            <v>1006</v>
          </cell>
          <cell r="G2388" t="str">
            <v>TAVEECHOK</v>
          </cell>
          <cell r="H2388" t="str">
            <v>COM CHAIR</v>
          </cell>
          <cell r="I2388">
            <v>36703</v>
          </cell>
          <cell r="J2388">
            <v>36709</v>
          </cell>
          <cell r="K2388">
            <v>1820</v>
          </cell>
          <cell r="L2388">
            <v>0</v>
          </cell>
          <cell r="M2388">
            <v>800</v>
          </cell>
          <cell r="N2388">
            <v>799</v>
          </cell>
          <cell r="O2388">
            <v>1</v>
          </cell>
          <cell r="R2388">
            <v>3.9217799999999997E-2</v>
          </cell>
          <cell r="S2388">
            <v>31.374239999999997</v>
          </cell>
          <cell r="T2388">
            <v>31.335022199999997</v>
          </cell>
          <cell r="U2388">
            <v>3.9217799999999414E-2</v>
          </cell>
          <cell r="W2388">
            <v>2000</v>
          </cell>
          <cell r="X2388">
            <v>7</v>
          </cell>
          <cell r="Y2388">
            <v>1.124702684335712</v>
          </cell>
          <cell r="Z2388">
            <v>1</v>
          </cell>
          <cell r="AA2388">
            <v>4</v>
          </cell>
          <cell r="AB2388">
            <v>0</v>
          </cell>
          <cell r="AC2388">
            <v>0.1</v>
          </cell>
          <cell r="AD2388">
            <v>0</v>
          </cell>
          <cell r="AH2388">
            <v>0</v>
          </cell>
        </row>
        <row r="2389">
          <cell r="A2389" t="str">
            <v>H2000038-000</v>
          </cell>
          <cell r="B2389" t="str">
            <v>Fixtures and fittings</v>
          </cell>
          <cell r="C2389">
            <v>1502</v>
          </cell>
          <cell r="D2389" t="str">
            <v>HR</v>
          </cell>
          <cell r="E2389" t="str">
            <v>N/A</v>
          </cell>
          <cell r="F2389">
            <v>1006</v>
          </cell>
          <cell r="G2389" t="str">
            <v>TAVEECHOK</v>
          </cell>
          <cell r="H2389" t="str">
            <v>COM CHAIR</v>
          </cell>
          <cell r="I2389">
            <v>36703</v>
          </cell>
          <cell r="J2389">
            <v>36709</v>
          </cell>
          <cell r="K2389">
            <v>1820</v>
          </cell>
          <cell r="L2389">
            <v>0</v>
          </cell>
          <cell r="M2389">
            <v>800</v>
          </cell>
          <cell r="N2389">
            <v>799</v>
          </cell>
          <cell r="O2389">
            <v>1</v>
          </cell>
          <cell r="R2389">
            <v>3.9217799999999997E-2</v>
          </cell>
          <cell r="S2389">
            <v>31.374239999999997</v>
          </cell>
          <cell r="T2389">
            <v>31.335022199999997</v>
          </cell>
          <cell r="U2389">
            <v>3.9217799999999414E-2</v>
          </cell>
          <cell r="W2389">
            <v>2000</v>
          </cell>
          <cell r="X2389">
            <v>7</v>
          </cell>
          <cell r="Y2389">
            <v>1.124702684335712</v>
          </cell>
          <cell r="Z2389">
            <v>1</v>
          </cell>
          <cell r="AA2389">
            <v>4</v>
          </cell>
          <cell r="AB2389">
            <v>0</v>
          </cell>
          <cell r="AC2389">
            <v>0.1</v>
          </cell>
          <cell r="AD2389">
            <v>0</v>
          </cell>
          <cell r="AH2389">
            <v>0</v>
          </cell>
        </row>
        <row r="2390">
          <cell r="A2390" t="str">
            <v>H2000039-000</v>
          </cell>
          <cell r="B2390" t="str">
            <v>Fixtures and fittings</v>
          </cell>
          <cell r="C2390">
            <v>1502</v>
          </cell>
          <cell r="D2390" t="str">
            <v>HR</v>
          </cell>
          <cell r="E2390" t="str">
            <v>N/A</v>
          </cell>
          <cell r="F2390">
            <v>1006</v>
          </cell>
          <cell r="G2390" t="str">
            <v>TAVEECHOK</v>
          </cell>
          <cell r="H2390" t="str">
            <v>COM CHAIR</v>
          </cell>
          <cell r="I2390">
            <v>36703</v>
          </cell>
          <cell r="J2390">
            <v>36709</v>
          </cell>
          <cell r="K2390">
            <v>1820</v>
          </cell>
          <cell r="L2390">
            <v>0</v>
          </cell>
          <cell r="M2390">
            <v>800</v>
          </cell>
          <cell r="N2390">
            <v>799</v>
          </cell>
          <cell r="O2390">
            <v>1</v>
          </cell>
          <cell r="R2390">
            <v>2.1980099999999999E-2</v>
          </cell>
          <cell r="S2390">
            <v>17.58408</v>
          </cell>
          <cell r="T2390">
            <v>17.5620999</v>
          </cell>
          <cell r="U2390">
            <v>2.1980100000000391E-2</v>
          </cell>
          <cell r="W2390">
            <v>2000</v>
          </cell>
          <cell r="X2390">
            <v>7</v>
          </cell>
          <cell r="Y2390">
            <v>1.124702684335712</v>
          </cell>
          <cell r="Z2390">
            <v>1</v>
          </cell>
          <cell r="AA2390">
            <v>4</v>
          </cell>
          <cell r="AB2390">
            <v>0</v>
          </cell>
          <cell r="AC2390">
            <v>0.1</v>
          </cell>
          <cell r="AD2390">
            <v>0</v>
          </cell>
          <cell r="AH2390">
            <v>0</v>
          </cell>
        </row>
        <row r="2391">
          <cell r="A2391" t="str">
            <v>H2000040-000</v>
          </cell>
          <cell r="B2391" t="str">
            <v>Fixtures and fittings</v>
          </cell>
          <cell r="C2391">
            <v>1502</v>
          </cell>
          <cell r="D2391" t="str">
            <v>HR</v>
          </cell>
          <cell r="E2391" t="str">
            <v>N/A</v>
          </cell>
          <cell r="F2391">
            <v>1006</v>
          </cell>
          <cell r="G2391" t="str">
            <v>TAVEECHOK</v>
          </cell>
          <cell r="H2391" t="str">
            <v>COM CHAIR</v>
          </cell>
          <cell r="I2391">
            <v>36703</v>
          </cell>
          <cell r="J2391">
            <v>36709</v>
          </cell>
          <cell r="K2391">
            <v>1820</v>
          </cell>
          <cell r="L2391">
            <v>0</v>
          </cell>
          <cell r="M2391">
            <v>800</v>
          </cell>
          <cell r="N2391">
            <v>799</v>
          </cell>
          <cell r="O2391">
            <v>1</v>
          </cell>
          <cell r="R2391">
            <v>2.6302099999999998E-2</v>
          </cell>
          <cell r="S2391">
            <v>21.041679999999999</v>
          </cell>
          <cell r="T2391">
            <v>21.015377899999997</v>
          </cell>
          <cell r="U2391">
            <v>2.6302100000002326E-2</v>
          </cell>
          <cell r="W2391">
            <v>2000</v>
          </cell>
          <cell r="X2391">
            <v>7</v>
          </cell>
          <cell r="Y2391">
            <v>1.124702684335712</v>
          </cell>
          <cell r="Z2391">
            <v>1</v>
          </cell>
          <cell r="AA2391">
            <v>4</v>
          </cell>
          <cell r="AB2391">
            <v>0</v>
          </cell>
          <cell r="AC2391">
            <v>0.1</v>
          </cell>
          <cell r="AD2391">
            <v>0</v>
          </cell>
          <cell r="AH2391">
            <v>0</v>
          </cell>
        </row>
        <row r="2392">
          <cell r="A2392" t="str">
            <v>H2000041-000</v>
          </cell>
          <cell r="B2392" t="str">
            <v>Fixtures and fittings</v>
          </cell>
          <cell r="C2392">
            <v>1502</v>
          </cell>
          <cell r="D2392" t="str">
            <v>HR</v>
          </cell>
          <cell r="E2392" t="str">
            <v>N/A</v>
          </cell>
          <cell r="F2392">
            <v>1006</v>
          </cell>
          <cell r="G2392" t="str">
            <v>TAVEECHOK</v>
          </cell>
          <cell r="H2392" t="str">
            <v>COM CHAIR</v>
          </cell>
          <cell r="I2392">
            <v>36703</v>
          </cell>
          <cell r="J2392">
            <v>36709</v>
          </cell>
          <cell r="K2392">
            <v>1820</v>
          </cell>
          <cell r="L2392">
            <v>0</v>
          </cell>
          <cell r="M2392">
            <v>800</v>
          </cell>
          <cell r="N2392">
            <v>799</v>
          </cell>
          <cell r="O2392">
            <v>1</v>
          </cell>
          <cell r="R2392">
            <v>2.6302099999999998E-2</v>
          </cell>
          <cell r="S2392">
            <v>21.041679999999999</v>
          </cell>
          <cell r="T2392">
            <v>21.015377899999997</v>
          </cell>
          <cell r="U2392">
            <v>2.6302100000002326E-2</v>
          </cell>
          <cell r="W2392">
            <v>2000</v>
          </cell>
          <cell r="X2392">
            <v>7</v>
          </cell>
          <cell r="Y2392">
            <v>1.124702684335712</v>
          </cell>
          <cell r="Z2392">
            <v>1</v>
          </cell>
          <cell r="AA2392">
            <v>4</v>
          </cell>
          <cell r="AB2392">
            <v>0</v>
          </cell>
          <cell r="AC2392">
            <v>0.1</v>
          </cell>
          <cell r="AD2392">
            <v>0</v>
          </cell>
          <cell r="AH2392">
            <v>0</v>
          </cell>
        </row>
        <row r="2393">
          <cell r="A2393" t="str">
            <v>H2000042-000</v>
          </cell>
          <cell r="B2393" t="str">
            <v>Fixtures and fittings</v>
          </cell>
          <cell r="C2393">
            <v>1502</v>
          </cell>
          <cell r="D2393" t="str">
            <v>HR</v>
          </cell>
          <cell r="E2393" t="str">
            <v>N/A</v>
          </cell>
          <cell r="F2393">
            <v>1006</v>
          </cell>
          <cell r="G2393" t="str">
            <v>TAVEECHOK</v>
          </cell>
          <cell r="H2393" t="str">
            <v>COM CHAIR</v>
          </cell>
          <cell r="I2393">
            <v>36703</v>
          </cell>
          <cell r="J2393">
            <v>36709</v>
          </cell>
          <cell r="K2393">
            <v>1820</v>
          </cell>
          <cell r="L2393">
            <v>0</v>
          </cell>
          <cell r="M2393">
            <v>800</v>
          </cell>
          <cell r="N2393">
            <v>799</v>
          </cell>
          <cell r="O2393">
            <v>1</v>
          </cell>
          <cell r="R2393">
            <v>2.5614399999999999E-2</v>
          </cell>
          <cell r="S2393">
            <v>20.491519999999998</v>
          </cell>
          <cell r="T2393">
            <v>20.465905599999999</v>
          </cell>
          <cell r="U2393">
            <v>2.5614399999998483E-2</v>
          </cell>
          <cell r="W2393">
            <v>2000</v>
          </cell>
          <cell r="X2393">
            <v>7</v>
          </cell>
          <cell r="Y2393">
            <v>1.124702684335712</v>
          </cell>
          <cell r="Z2393">
            <v>1</v>
          </cell>
          <cell r="AA2393">
            <v>4</v>
          </cell>
          <cell r="AB2393">
            <v>0</v>
          </cell>
          <cell r="AC2393">
            <v>0.1</v>
          </cell>
          <cell r="AD2393">
            <v>0</v>
          </cell>
          <cell r="AH2393">
            <v>0</v>
          </cell>
        </row>
        <row r="2394">
          <cell r="A2394" t="str">
            <v>H2000043-000</v>
          </cell>
          <cell r="B2394" t="str">
            <v>Fixtures and fittings</v>
          </cell>
          <cell r="C2394">
            <v>1502</v>
          </cell>
          <cell r="D2394" t="str">
            <v>HR</v>
          </cell>
          <cell r="E2394" t="str">
            <v>N/A</v>
          </cell>
          <cell r="F2394">
            <v>1006</v>
          </cell>
          <cell r="G2394" t="str">
            <v>TAVEECHOK</v>
          </cell>
          <cell r="H2394" t="str">
            <v>CABINET</v>
          </cell>
          <cell r="I2394">
            <v>36703</v>
          </cell>
          <cell r="J2394">
            <v>36709</v>
          </cell>
          <cell r="K2394">
            <v>1820</v>
          </cell>
          <cell r="L2394">
            <v>0</v>
          </cell>
          <cell r="M2394">
            <v>5900</v>
          </cell>
          <cell r="N2394">
            <v>5899</v>
          </cell>
          <cell r="O2394">
            <v>1</v>
          </cell>
          <cell r="R2394">
            <v>2.65261E-2</v>
          </cell>
          <cell r="S2394">
            <v>156.50399000000002</v>
          </cell>
          <cell r="T2394">
            <v>156.4774639</v>
          </cell>
          <cell r="U2394">
            <v>2.652610000001232E-2</v>
          </cell>
          <cell r="W2394">
            <v>2000</v>
          </cell>
          <cell r="X2394">
            <v>7</v>
          </cell>
          <cell r="Y2394">
            <v>1.124702684335712</v>
          </cell>
          <cell r="Z2394">
            <v>1</v>
          </cell>
          <cell r="AA2394">
            <v>4</v>
          </cell>
          <cell r="AB2394">
            <v>200</v>
          </cell>
          <cell r="AC2394">
            <v>0.1</v>
          </cell>
          <cell r="AD2394">
            <v>20</v>
          </cell>
          <cell r="AH2394">
            <v>0.5</v>
          </cell>
        </row>
        <row r="2395">
          <cell r="A2395" t="str">
            <v>H2000044-000</v>
          </cell>
          <cell r="B2395" t="str">
            <v>Fixtures and fittings</v>
          </cell>
          <cell r="C2395">
            <v>1502</v>
          </cell>
          <cell r="D2395" t="str">
            <v>HR</v>
          </cell>
          <cell r="E2395" t="str">
            <v>N/A</v>
          </cell>
          <cell r="F2395">
            <v>1006</v>
          </cell>
          <cell r="G2395" t="str">
            <v>TAVEECHOK</v>
          </cell>
          <cell r="H2395" t="str">
            <v>CABINET</v>
          </cell>
          <cell r="I2395">
            <v>36703</v>
          </cell>
          <cell r="J2395">
            <v>36709</v>
          </cell>
          <cell r="K2395">
            <v>1820</v>
          </cell>
          <cell r="L2395">
            <v>0</v>
          </cell>
          <cell r="M2395">
            <v>5900</v>
          </cell>
          <cell r="N2395">
            <v>5899</v>
          </cell>
          <cell r="O2395">
            <v>1</v>
          </cell>
          <cell r="R2395">
            <v>3.9458199999999999E-2</v>
          </cell>
          <cell r="S2395">
            <v>232.80338</v>
          </cell>
          <cell r="T2395">
            <v>232.76392179999999</v>
          </cell>
          <cell r="U2395">
            <v>3.9458200000012766E-2</v>
          </cell>
          <cell r="W2395">
            <v>2000</v>
          </cell>
          <cell r="X2395">
            <v>7</v>
          </cell>
          <cell r="Y2395">
            <v>1.124702684335712</v>
          </cell>
          <cell r="Z2395">
            <v>1</v>
          </cell>
          <cell r="AA2395">
            <v>4</v>
          </cell>
          <cell r="AB2395">
            <v>200</v>
          </cell>
          <cell r="AC2395">
            <v>0.1</v>
          </cell>
          <cell r="AD2395">
            <v>20</v>
          </cell>
          <cell r="AH2395">
            <v>0.5</v>
          </cell>
        </row>
        <row r="2396">
          <cell r="A2396" t="str">
            <v>H2000045-000</v>
          </cell>
          <cell r="B2396" t="str">
            <v>Fixtures and fittings</v>
          </cell>
          <cell r="C2396">
            <v>1502</v>
          </cell>
          <cell r="D2396" t="str">
            <v>HR</v>
          </cell>
          <cell r="E2396" t="str">
            <v>N/A</v>
          </cell>
          <cell r="F2396">
            <v>1006</v>
          </cell>
          <cell r="G2396" t="str">
            <v>TAVEECHOK</v>
          </cell>
          <cell r="H2396" t="str">
            <v>CABINET</v>
          </cell>
          <cell r="I2396">
            <v>36703</v>
          </cell>
          <cell r="J2396">
            <v>36709</v>
          </cell>
          <cell r="K2396">
            <v>1820</v>
          </cell>
          <cell r="L2396">
            <v>0</v>
          </cell>
          <cell r="M2396">
            <v>3750</v>
          </cell>
          <cell r="N2396">
            <v>3749</v>
          </cell>
          <cell r="O2396">
            <v>1</v>
          </cell>
          <cell r="R2396">
            <v>3.9458199999999999E-2</v>
          </cell>
          <cell r="S2396">
            <v>147.96824999999998</v>
          </cell>
          <cell r="T2396">
            <v>147.9287918</v>
          </cell>
          <cell r="U2396">
            <v>3.9458199999984345E-2</v>
          </cell>
          <cell r="W2396">
            <v>2000</v>
          </cell>
          <cell r="X2396">
            <v>7</v>
          </cell>
          <cell r="Y2396">
            <v>1.124702684335712</v>
          </cell>
          <cell r="Z2396">
            <v>1</v>
          </cell>
          <cell r="AA2396">
            <v>4</v>
          </cell>
          <cell r="AB2396">
            <v>100</v>
          </cell>
          <cell r="AC2396">
            <v>0.1</v>
          </cell>
          <cell r="AD2396">
            <v>10</v>
          </cell>
          <cell r="AH2396">
            <v>0.5</v>
          </cell>
        </row>
        <row r="2397">
          <cell r="A2397" t="str">
            <v>H2000046-000</v>
          </cell>
          <cell r="B2397" t="str">
            <v>Fixtures and fittings</v>
          </cell>
          <cell r="C2397">
            <v>1502</v>
          </cell>
          <cell r="D2397" t="str">
            <v>HR</v>
          </cell>
          <cell r="E2397" t="str">
            <v>N/A</v>
          </cell>
          <cell r="F2397">
            <v>1006</v>
          </cell>
          <cell r="G2397" t="str">
            <v>TAVEECHOK</v>
          </cell>
          <cell r="H2397" t="str">
            <v>CABINET</v>
          </cell>
          <cell r="I2397">
            <v>36703</v>
          </cell>
          <cell r="J2397">
            <v>36709</v>
          </cell>
          <cell r="K2397">
            <v>1820</v>
          </cell>
          <cell r="L2397">
            <v>0</v>
          </cell>
          <cell r="M2397">
            <v>3750</v>
          </cell>
          <cell r="N2397">
            <v>3749</v>
          </cell>
          <cell r="O2397">
            <v>1</v>
          </cell>
          <cell r="R2397">
            <v>3.93709E-2</v>
          </cell>
          <cell r="S2397">
            <v>147.64087499999999</v>
          </cell>
          <cell r="T2397">
            <v>147.6015041</v>
          </cell>
          <cell r="U2397">
            <v>3.9370899999994435E-2</v>
          </cell>
          <cell r="W2397">
            <v>2000</v>
          </cell>
          <cell r="X2397">
            <v>7</v>
          </cell>
          <cell r="Y2397">
            <v>1.124702684335712</v>
          </cell>
          <cell r="Z2397">
            <v>1</v>
          </cell>
          <cell r="AA2397">
            <v>4</v>
          </cell>
          <cell r="AB2397">
            <v>100</v>
          </cell>
          <cell r="AC2397">
            <v>0.1</v>
          </cell>
          <cell r="AD2397">
            <v>10</v>
          </cell>
          <cell r="AH2397">
            <v>0.5</v>
          </cell>
        </row>
        <row r="2398">
          <cell r="A2398" t="str">
            <v>H2000047-000</v>
          </cell>
          <cell r="B2398" t="str">
            <v>Fixtures and fittings</v>
          </cell>
          <cell r="C2398">
            <v>1502</v>
          </cell>
          <cell r="D2398" t="str">
            <v>HR</v>
          </cell>
          <cell r="E2398" t="str">
            <v>N/A</v>
          </cell>
          <cell r="F2398">
            <v>1006</v>
          </cell>
          <cell r="G2398" t="str">
            <v>TAVEECHOK</v>
          </cell>
          <cell r="H2398" t="str">
            <v>CABINET</v>
          </cell>
          <cell r="I2398">
            <v>36703</v>
          </cell>
          <cell r="J2398">
            <v>36709</v>
          </cell>
          <cell r="K2398">
            <v>1820</v>
          </cell>
          <cell r="L2398">
            <v>0</v>
          </cell>
          <cell r="M2398">
            <v>3750</v>
          </cell>
          <cell r="N2398">
            <v>3749</v>
          </cell>
          <cell r="O2398">
            <v>1</v>
          </cell>
          <cell r="R2398">
            <v>3.93709E-2</v>
          </cell>
          <cell r="S2398">
            <v>147.64087499999999</v>
          </cell>
          <cell r="T2398">
            <v>147.6015041</v>
          </cell>
          <cell r="U2398">
            <v>3.9370899999994435E-2</v>
          </cell>
          <cell r="W2398">
            <v>2000</v>
          </cell>
          <cell r="X2398">
            <v>7</v>
          </cell>
          <cell r="Y2398">
            <v>1.124702684335712</v>
          </cell>
          <cell r="Z2398">
            <v>1</v>
          </cell>
          <cell r="AA2398">
            <v>4</v>
          </cell>
          <cell r="AB2398">
            <v>100</v>
          </cell>
          <cell r="AC2398">
            <v>0.1</v>
          </cell>
          <cell r="AD2398">
            <v>10</v>
          </cell>
          <cell r="AH2398">
            <v>0.5</v>
          </cell>
        </row>
        <row r="2399">
          <cell r="A2399" t="str">
            <v>H2000048-000</v>
          </cell>
          <cell r="B2399" t="str">
            <v>Fixtures and fittings</v>
          </cell>
          <cell r="C2399">
            <v>1502</v>
          </cell>
          <cell r="D2399" t="str">
            <v>HR</v>
          </cell>
          <cell r="E2399" t="str">
            <v>N/A</v>
          </cell>
          <cell r="F2399">
            <v>1006</v>
          </cell>
          <cell r="G2399" t="str">
            <v>TAVEECHOK</v>
          </cell>
          <cell r="H2399" t="str">
            <v>CABINET</v>
          </cell>
          <cell r="I2399">
            <v>36703</v>
          </cell>
          <cell r="J2399">
            <v>36709</v>
          </cell>
          <cell r="K2399">
            <v>1820</v>
          </cell>
          <cell r="L2399">
            <v>0</v>
          </cell>
          <cell r="M2399">
            <v>3750</v>
          </cell>
          <cell r="N2399">
            <v>3749</v>
          </cell>
          <cell r="O2399">
            <v>1</v>
          </cell>
          <cell r="R2399">
            <v>3.93709E-2</v>
          </cell>
          <cell r="S2399">
            <v>147.64087499999999</v>
          </cell>
          <cell r="T2399">
            <v>147.6015041</v>
          </cell>
          <cell r="U2399">
            <v>3.9370899999994435E-2</v>
          </cell>
          <cell r="W2399">
            <v>2000</v>
          </cell>
          <cell r="X2399">
            <v>7</v>
          </cell>
          <cell r="Y2399">
            <v>1.124702684335712</v>
          </cell>
          <cell r="Z2399">
            <v>1</v>
          </cell>
          <cell r="AA2399">
            <v>4</v>
          </cell>
          <cell r="AB2399">
            <v>100</v>
          </cell>
          <cell r="AC2399">
            <v>0.1</v>
          </cell>
          <cell r="AD2399">
            <v>10</v>
          </cell>
          <cell r="AH2399">
            <v>0.5</v>
          </cell>
        </row>
        <row r="2400">
          <cell r="A2400" t="str">
            <v>H2000049-000</v>
          </cell>
          <cell r="B2400" t="str">
            <v>Fixtures and fittings</v>
          </cell>
          <cell r="C2400">
            <v>1502</v>
          </cell>
          <cell r="D2400" t="str">
            <v>HR</v>
          </cell>
          <cell r="E2400" t="str">
            <v>N/A</v>
          </cell>
          <cell r="F2400">
            <v>1006</v>
          </cell>
          <cell r="G2400" t="str">
            <v>TAVEECHOK</v>
          </cell>
          <cell r="H2400" t="str">
            <v>CABINET</v>
          </cell>
          <cell r="I2400">
            <v>36703</v>
          </cell>
          <cell r="J2400">
            <v>36709</v>
          </cell>
          <cell r="K2400">
            <v>1820</v>
          </cell>
          <cell r="L2400">
            <v>0</v>
          </cell>
          <cell r="M2400">
            <v>3750</v>
          </cell>
          <cell r="N2400">
            <v>3749</v>
          </cell>
          <cell r="O2400">
            <v>1</v>
          </cell>
          <cell r="R2400">
            <v>3.9557000000000002E-2</v>
          </cell>
          <cell r="S2400">
            <v>148.33875</v>
          </cell>
          <cell r="T2400">
            <v>148.299193</v>
          </cell>
          <cell r="U2400">
            <v>3.9557000000002063E-2</v>
          </cell>
          <cell r="W2400">
            <v>2000</v>
          </cell>
          <cell r="X2400">
            <v>7</v>
          </cell>
          <cell r="Y2400">
            <v>1.124702684335712</v>
          </cell>
          <cell r="Z2400">
            <v>1</v>
          </cell>
          <cell r="AA2400">
            <v>4</v>
          </cell>
          <cell r="AB2400">
            <v>100</v>
          </cell>
          <cell r="AC2400">
            <v>0.1</v>
          </cell>
          <cell r="AD2400">
            <v>10</v>
          </cell>
          <cell r="AH2400">
            <v>0.5</v>
          </cell>
        </row>
        <row r="2401">
          <cell r="A2401" t="str">
            <v>H2000050-000</v>
          </cell>
          <cell r="B2401" t="str">
            <v>Fixtures and fittings</v>
          </cell>
          <cell r="C2401">
            <v>1502</v>
          </cell>
          <cell r="D2401" t="str">
            <v>HR</v>
          </cell>
          <cell r="E2401" t="str">
            <v>N/A</v>
          </cell>
          <cell r="F2401">
            <v>1006</v>
          </cell>
          <cell r="G2401" t="str">
            <v>TAVEECHOK</v>
          </cell>
          <cell r="H2401" t="str">
            <v>CABINET</v>
          </cell>
          <cell r="I2401">
            <v>36703</v>
          </cell>
          <cell r="J2401">
            <v>36709</v>
          </cell>
          <cell r="K2401">
            <v>1820</v>
          </cell>
          <cell r="L2401">
            <v>0</v>
          </cell>
          <cell r="M2401">
            <v>3750</v>
          </cell>
          <cell r="N2401">
            <v>3749</v>
          </cell>
          <cell r="O2401">
            <v>1</v>
          </cell>
          <cell r="R2401">
            <v>3.9557000000000002E-2</v>
          </cell>
          <cell r="S2401">
            <v>148.33875</v>
          </cell>
          <cell r="T2401">
            <v>148.299193</v>
          </cell>
          <cell r="U2401">
            <v>3.9557000000002063E-2</v>
          </cell>
          <cell r="W2401">
            <v>2000</v>
          </cell>
          <cell r="X2401">
            <v>7</v>
          </cell>
          <cell r="Y2401">
            <v>1.124702684335712</v>
          </cell>
          <cell r="Z2401">
            <v>1</v>
          </cell>
          <cell r="AA2401">
            <v>4</v>
          </cell>
          <cell r="AB2401">
            <v>100</v>
          </cell>
          <cell r="AC2401">
            <v>0.1</v>
          </cell>
          <cell r="AD2401">
            <v>10</v>
          </cell>
          <cell r="AH2401">
            <v>0.5</v>
          </cell>
        </row>
        <row r="2402">
          <cell r="A2402" t="str">
            <v>H2000051-000</v>
          </cell>
          <cell r="B2402" t="str">
            <v>Fixtures and fittings</v>
          </cell>
          <cell r="C2402">
            <v>1502</v>
          </cell>
          <cell r="D2402" t="str">
            <v>HR</v>
          </cell>
          <cell r="E2402" t="str">
            <v>N/A</v>
          </cell>
          <cell r="F2402" t="str">
            <v>4306-T364</v>
          </cell>
          <cell r="G2402" t="str">
            <v>THAI STEEL</v>
          </cell>
          <cell r="H2402" t="str">
            <v>TABLE</v>
          </cell>
          <cell r="I2402">
            <v>36692</v>
          </cell>
          <cell r="J2402">
            <v>36709</v>
          </cell>
          <cell r="K2402">
            <v>1820</v>
          </cell>
          <cell r="L2402">
            <v>0</v>
          </cell>
          <cell r="M2402">
            <v>3300</v>
          </cell>
          <cell r="N2402">
            <v>3299</v>
          </cell>
          <cell r="O2402">
            <v>1</v>
          </cell>
          <cell r="R2402">
            <v>3.93487E-2</v>
          </cell>
          <cell r="S2402">
            <v>129.85070999999999</v>
          </cell>
          <cell r="T2402">
            <v>129.81136129999999</v>
          </cell>
          <cell r="U2402">
            <v>3.934870000000501E-2</v>
          </cell>
          <cell r="W2402">
            <v>2000</v>
          </cell>
          <cell r="X2402">
            <v>7</v>
          </cell>
          <cell r="Y2402">
            <v>1.124702684335712</v>
          </cell>
          <cell r="Z2402">
            <v>1</v>
          </cell>
          <cell r="AA2402">
            <v>4</v>
          </cell>
          <cell r="AB2402">
            <v>100</v>
          </cell>
          <cell r="AC2402">
            <v>0.1</v>
          </cell>
          <cell r="AD2402">
            <v>10</v>
          </cell>
          <cell r="AH2402">
            <v>0.5</v>
          </cell>
        </row>
        <row r="2403">
          <cell r="A2403" t="str">
            <v>H2000052-000</v>
          </cell>
          <cell r="B2403" t="str">
            <v>Fixtures and fittings</v>
          </cell>
          <cell r="C2403">
            <v>1502</v>
          </cell>
          <cell r="D2403" t="str">
            <v>HR</v>
          </cell>
          <cell r="E2403" t="str">
            <v>VW-EC500</v>
          </cell>
          <cell r="F2403">
            <v>3053</v>
          </cell>
          <cell r="G2403" t="str">
            <v>MULTI A.V. CO.,LTD.</v>
          </cell>
          <cell r="H2403" t="str">
            <v>EDITING PANASONIC TO SUPPORT A-TEAM (VDO SHOW CASE)</v>
          </cell>
          <cell r="I2403">
            <v>36714</v>
          </cell>
          <cell r="J2403">
            <v>36737</v>
          </cell>
          <cell r="K2403">
            <v>1820</v>
          </cell>
          <cell r="L2403">
            <v>0</v>
          </cell>
          <cell r="M2403">
            <v>16111.2</v>
          </cell>
          <cell r="N2403">
            <v>16110.2</v>
          </cell>
          <cell r="O2403">
            <v>1</v>
          </cell>
          <cell r="R2403">
            <v>3.8312600000000002E-2</v>
          </cell>
          <cell r="S2403">
            <v>617.26196112000002</v>
          </cell>
          <cell r="T2403">
            <v>617.2236485200001</v>
          </cell>
          <cell r="U2403">
            <v>3.8312599999926533E-2</v>
          </cell>
          <cell r="W2403">
            <v>2000</v>
          </cell>
          <cell r="X2403">
            <v>7</v>
          </cell>
          <cell r="Y2403">
            <v>1.124702684335712</v>
          </cell>
          <cell r="Z2403">
            <v>1</v>
          </cell>
          <cell r="AA2403">
            <v>4</v>
          </cell>
          <cell r="AB2403">
            <v>500</v>
          </cell>
          <cell r="AC2403">
            <v>0.1</v>
          </cell>
          <cell r="AD2403">
            <v>50</v>
          </cell>
          <cell r="AH2403">
            <v>0.5</v>
          </cell>
        </row>
        <row r="2404">
          <cell r="A2404" t="str">
            <v>H2000053-000</v>
          </cell>
          <cell r="B2404" t="str">
            <v>Fixtures and fittings</v>
          </cell>
          <cell r="C2404">
            <v>1502</v>
          </cell>
          <cell r="D2404" t="str">
            <v>HR</v>
          </cell>
          <cell r="E2404" t="str">
            <v>NV-SJ8AM</v>
          </cell>
          <cell r="F2404">
            <v>3053</v>
          </cell>
          <cell r="G2404" t="str">
            <v>MULTI A.V. CO.,LTD.</v>
          </cell>
          <cell r="H2404" t="str">
            <v>VDO PANASONIC TO SUPPORT A-TEAM (VDO SHOW CASE)</v>
          </cell>
          <cell r="I2404">
            <v>36714</v>
          </cell>
          <cell r="J2404">
            <v>36737</v>
          </cell>
          <cell r="K2404">
            <v>1820</v>
          </cell>
          <cell r="L2404">
            <v>0</v>
          </cell>
          <cell r="M2404">
            <v>7340.2</v>
          </cell>
          <cell r="N2404">
            <v>7339.2</v>
          </cell>
          <cell r="O2404">
            <v>1</v>
          </cell>
          <cell r="R2404">
            <v>2.6697100000000001E-2</v>
          </cell>
          <cell r="S2404">
            <v>195.96205342000002</v>
          </cell>
          <cell r="T2404">
            <v>195.93535632000001</v>
          </cell>
          <cell r="U2404">
            <v>2.6697100000006913E-2</v>
          </cell>
          <cell r="W2404">
            <v>2000</v>
          </cell>
          <cell r="X2404">
            <v>7</v>
          </cell>
          <cell r="Y2404">
            <v>1.124702684335712</v>
          </cell>
          <cell r="Z2404">
            <v>1</v>
          </cell>
          <cell r="AA2404">
            <v>4</v>
          </cell>
          <cell r="AB2404">
            <v>200</v>
          </cell>
          <cell r="AC2404">
            <v>0.1</v>
          </cell>
          <cell r="AD2404">
            <v>20</v>
          </cell>
          <cell r="AH2404">
            <v>0.5</v>
          </cell>
        </row>
        <row r="2405">
          <cell r="A2405" t="str">
            <v>H2000054-000</v>
          </cell>
          <cell r="B2405" t="str">
            <v>Fixtures and fittings</v>
          </cell>
          <cell r="C2405">
            <v>1502</v>
          </cell>
          <cell r="D2405" t="str">
            <v>HR</v>
          </cell>
          <cell r="E2405" t="str">
            <v>MX-2383V</v>
          </cell>
          <cell r="F2405">
            <v>3053</v>
          </cell>
          <cell r="G2405" t="str">
            <v>MULTI A.V. CO.,LTD.</v>
          </cell>
          <cell r="H2405" t="str">
            <v>COMPO JVC</v>
          </cell>
          <cell r="I2405">
            <v>36714</v>
          </cell>
          <cell r="J2405">
            <v>36737</v>
          </cell>
          <cell r="K2405">
            <v>1820</v>
          </cell>
          <cell r="L2405">
            <v>0</v>
          </cell>
          <cell r="M2405">
            <v>14102.2</v>
          </cell>
          <cell r="N2405">
            <v>14101.2</v>
          </cell>
          <cell r="O2405">
            <v>1</v>
          </cell>
          <cell r="R2405">
            <v>2.6697100000000001E-2</v>
          </cell>
          <cell r="S2405">
            <v>376.48784362000004</v>
          </cell>
          <cell r="T2405">
            <v>376.46114652000006</v>
          </cell>
          <cell r="U2405">
            <v>2.6697099999978491E-2</v>
          </cell>
          <cell r="W2405">
            <v>2000</v>
          </cell>
          <cell r="X2405">
            <v>7</v>
          </cell>
          <cell r="Y2405">
            <v>1.124702684335712</v>
          </cell>
          <cell r="Z2405">
            <v>1</v>
          </cell>
          <cell r="AA2405">
            <v>4</v>
          </cell>
          <cell r="AB2405">
            <v>400</v>
          </cell>
          <cell r="AC2405">
            <v>0.1</v>
          </cell>
          <cell r="AD2405">
            <v>40</v>
          </cell>
          <cell r="AH2405">
            <v>0.5</v>
          </cell>
        </row>
        <row r="2406">
          <cell r="A2406" t="str">
            <v>H2000055-000</v>
          </cell>
          <cell r="B2406" t="str">
            <v>Fixtures and fittings</v>
          </cell>
          <cell r="C2406">
            <v>1502</v>
          </cell>
          <cell r="D2406" t="str">
            <v>HR</v>
          </cell>
          <cell r="E2406" t="str">
            <v>N/A</v>
          </cell>
          <cell r="F2406">
            <v>3053</v>
          </cell>
          <cell r="G2406" t="str">
            <v>MULTI A.V. CO.,LTD.</v>
          </cell>
          <cell r="H2406" t="str">
            <v>MIC SONY</v>
          </cell>
          <cell r="I2406">
            <v>36714</v>
          </cell>
          <cell r="J2406">
            <v>36737</v>
          </cell>
          <cell r="K2406">
            <v>1820</v>
          </cell>
          <cell r="L2406">
            <v>0</v>
          </cell>
          <cell r="M2406">
            <v>2832.2</v>
          </cell>
          <cell r="N2406">
            <v>2831.2</v>
          </cell>
          <cell r="O2406">
            <v>1</v>
          </cell>
          <cell r="R2406">
            <v>2.6697100000000001E-2</v>
          </cell>
          <cell r="S2406">
            <v>75.611526619999992</v>
          </cell>
          <cell r="T2406">
            <v>75.58482952</v>
          </cell>
          <cell r="U2406">
            <v>2.6697099999992702E-2</v>
          </cell>
          <cell r="W2406">
            <v>2000</v>
          </cell>
          <cell r="X2406">
            <v>7</v>
          </cell>
          <cell r="Y2406">
            <v>1.124702684335712</v>
          </cell>
          <cell r="Z2406">
            <v>1</v>
          </cell>
          <cell r="AA2406">
            <v>4</v>
          </cell>
          <cell r="AB2406">
            <v>100</v>
          </cell>
          <cell r="AC2406">
            <v>0.1</v>
          </cell>
          <cell r="AD2406">
            <v>10</v>
          </cell>
          <cell r="AH2406">
            <v>0.5</v>
          </cell>
        </row>
        <row r="2407">
          <cell r="A2407" t="str">
            <v>H2000056-000</v>
          </cell>
          <cell r="B2407" t="str">
            <v>Fixtures and fittings</v>
          </cell>
          <cell r="C2407">
            <v>1502</v>
          </cell>
          <cell r="D2407" t="str">
            <v>HR</v>
          </cell>
          <cell r="E2407" t="str">
            <v>N/A</v>
          </cell>
          <cell r="F2407">
            <v>3053</v>
          </cell>
          <cell r="G2407" t="str">
            <v>MULTI A.V. CO.,LTD.</v>
          </cell>
          <cell r="H2407" t="str">
            <v>MIC SONY</v>
          </cell>
          <cell r="I2407">
            <v>36714</v>
          </cell>
          <cell r="J2407">
            <v>36737</v>
          </cell>
          <cell r="K2407">
            <v>1820</v>
          </cell>
          <cell r="L2407">
            <v>0</v>
          </cell>
          <cell r="M2407">
            <v>2832.2</v>
          </cell>
          <cell r="N2407">
            <v>2831.2</v>
          </cell>
          <cell r="O2407">
            <v>1</v>
          </cell>
          <cell r="R2407">
            <v>2.6697100000000001E-2</v>
          </cell>
          <cell r="S2407">
            <v>75.611526619999992</v>
          </cell>
          <cell r="T2407">
            <v>75.58482952</v>
          </cell>
          <cell r="U2407">
            <v>2.6697099999992702E-2</v>
          </cell>
          <cell r="W2407">
            <v>2000</v>
          </cell>
          <cell r="X2407">
            <v>7</v>
          </cell>
          <cell r="Y2407">
            <v>1.124702684335712</v>
          </cell>
          <cell r="Z2407">
            <v>1</v>
          </cell>
          <cell r="AA2407">
            <v>4</v>
          </cell>
          <cell r="AB2407">
            <v>100</v>
          </cell>
          <cell r="AC2407">
            <v>0.1</v>
          </cell>
          <cell r="AD2407">
            <v>10</v>
          </cell>
          <cell r="AH2407">
            <v>0.5</v>
          </cell>
        </row>
        <row r="2408">
          <cell r="A2408" t="str">
            <v>H2000057-000</v>
          </cell>
          <cell r="B2408" t="str">
            <v>Fixtures and fittings</v>
          </cell>
          <cell r="C2408">
            <v>1502</v>
          </cell>
          <cell r="D2408" t="str">
            <v>HR</v>
          </cell>
          <cell r="E2408" t="str">
            <v>N/A</v>
          </cell>
          <cell r="F2408">
            <v>3053</v>
          </cell>
          <cell r="G2408" t="str">
            <v>MULTI A.V. CO.,LTD.</v>
          </cell>
          <cell r="H2408" t="str">
            <v>MIC SONY</v>
          </cell>
          <cell r="I2408">
            <v>36714</v>
          </cell>
          <cell r="J2408">
            <v>36737</v>
          </cell>
          <cell r="K2408">
            <v>1820</v>
          </cell>
          <cell r="L2408">
            <v>0</v>
          </cell>
          <cell r="M2408">
            <v>1950.2</v>
          </cell>
          <cell r="N2408">
            <v>1949.2</v>
          </cell>
          <cell r="O2408">
            <v>1</v>
          </cell>
          <cell r="R2408">
            <v>2.6697100000000001E-2</v>
          </cell>
          <cell r="S2408">
            <v>52.064684420000006</v>
          </cell>
          <cell r="T2408">
            <v>52.037987320000006</v>
          </cell>
          <cell r="U2408">
            <v>2.6697099999999807E-2</v>
          </cell>
          <cell r="W2408">
            <v>2000</v>
          </cell>
          <cell r="X2408">
            <v>7</v>
          </cell>
          <cell r="Y2408">
            <v>1.124702684335712</v>
          </cell>
          <cell r="Z2408">
            <v>1</v>
          </cell>
          <cell r="AA2408">
            <v>4</v>
          </cell>
          <cell r="AB2408">
            <v>100</v>
          </cell>
          <cell r="AC2408">
            <v>0.1</v>
          </cell>
          <cell r="AD2408">
            <v>10</v>
          </cell>
          <cell r="AH2408">
            <v>0.5</v>
          </cell>
        </row>
        <row r="2409">
          <cell r="A2409" t="str">
            <v>H2000058-000</v>
          </cell>
          <cell r="B2409" t="str">
            <v>Fixtures and fittings</v>
          </cell>
          <cell r="C2409">
            <v>1502</v>
          </cell>
          <cell r="D2409" t="str">
            <v>HR</v>
          </cell>
          <cell r="E2409" t="str">
            <v>N/A</v>
          </cell>
          <cell r="F2409">
            <v>3053</v>
          </cell>
          <cell r="G2409" t="str">
            <v>MULTI A.V. CO.,LTD.</v>
          </cell>
          <cell r="H2409" t="str">
            <v>MIC SONY</v>
          </cell>
          <cell r="I2409">
            <v>36714</v>
          </cell>
          <cell r="J2409">
            <v>36737</v>
          </cell>
          <cell r="K2409">
            <v>1820</v>
          </cell>
          <cell r="L2409">
            <v>0</v>
          </cell>
          <cell r="M2409">
            <v>1950.2</v>
          </cell>
          <cell r="N2409">
            <v>1949.2</v>
          </cell>
          <cell r="O2409">
            <v>1</v>
          </cell>
          <cell r="R2409">
            <v>2.6697100000000001E-2</v>
          </cell>
          <cell r="S2409">
            <v>52.064684420000006</v>
          </cell>
          <cell r="T2409">
            <v>52.037987320000006</v>
          </cell>
          <cell r="U2409">
            <v>2.6697099999999807E-2</v>
          </cell>
          <cell r="W2409">
            <v>2000</v>
          </cell>
          <cell r="X2409">
            <v>7</v>
          </cell>
          <cell r="Y2409">
            <v>1.124702684335712</v>
          </cell>
          <cell r="Z2409">
            <v>1</v>
          </cell>
          <cell r="AA2409">
            <v>4</v>
          </cell>
          <cell r="AB2409">
            <v>100</v>
          </cell>
          <cell r="AC2409">
            <v>0.1</v>
          </cell>
          <cell r="AD2409">
            <v>10</v>
          </cell>
          <cell r="AH2409">
            <v>0.5</v>
          </cell>
        </row>
        <row r="2410">
          <cell r="A2410" t="str">
            <v>H2000059-000</v>
          </cell>
          <cell r="B2410" t="str">
            <v>Fixtures and fittings</v>
          </cell>
          <cell r="C2410">
            <v>1502</v>
          </cell>
          <cell r="D2410" t="str">
            <v>HR</v>
          </cell>
          <cell r="E2410" t="str">
            <v>N/A</v>
          </cell>
          <cell r="F2410">
            <v>3115</v>
          </cell>
          <cell r="G2410" t="str">
            <v>MULTI A.V. CO.,LTD.</v>
          </cell>
          <cell r="H2410" t="str">
            <v>CAMERA PANASONIC</v>
          </cell>
          <cell r="I2410">
            <v>36720</v>
          </cell>
          <cell r="J2410">
            <v>36737</v>
          </cell>
          <cell r="K2410">
            <v>1820</v>
          </cell>
          <cell r="L2410">
            <v>0</v>
          </cell>
          <cell r="M2410">
            <v>39190.199999999997</v>
          </cell>
          <cell r="N2410">
            <v>39189.199999999997</v>
          </cell>
          <cell r="O2410">
            <v>1</v>
          </cell>
          <cell r="R2410">
            <v>2.6697100000000001E-2</v>
          </cell>
          <cell r="S2410">
            <v>1046.2646884200001</v>
          </cell>
          <cell r="T2410">
            <v>1046.23799132</v>
          </cell>
          <cell r="U2410">
            <v>2.6697100000092178E-2</v>
          </cell>
          <cell r="W2410">
            <v>2000</v>
          </cell>
          <cell r="X2410">
            <v>7</v>
          </cell>
          <cell r="Y2410">
            <v>1.124702684335712</v>
          </cell>
          <cell r="Z2410">
            <v>1</v>
          </cell>
          <cell r="AA2410">
            <v>4</v>
          </cell>
          <cell r="AB2410">
            <v>1200</v>
          </cell>
          <cell r="AC2410">
            <v>0.1</v>
          </cell>
          <cell r="AD2410">
            <v>120</v>
          </cell>
          <cell r="AH2410">
            <v>0.5</v>
          </cell>
        </row>
        <row r="2411">
          <cell r="A2411" t="str">
            <v>H2000060-000</v>
          </cell>
          <cell r="B2411" t="str">
            <v>Fixtures and fittings</v>
          </cell>
          <cell r="C2411">
            <v>1502</v>
          </cell>
          <cell r="D2411" t="str">
            <v>HR</v>
          </cell>
          <cell r="E2411" t="str">
            <v>FGTM11S</v>
          </cell>
          <cell r="F2411">
            <v>19820</v>
          </cell>
          <cell r="G2411" t="str">
            <v>DELL COMPUTER (THAILAND)</v>
          </cell>
          <cell r="H2411" t="str">
            <v>COMPUTER PC#2088</v>
          </cell>
          <cell r="I2411">
            <v>36755</v>
          </cell>
          <cell r="J2411">
            <v>36765</v>
          </cell>
          <cell r="K2411">
            <v>1820</v>
          </cell>
          <cell r="L2411">
            <v>0</v>
          </cell>
          <cell r="M2411">
            <v>42000</v>
          </cell>
          <cell r="N2411">
            <v>41999</v>
          </cell>
          <cell r="O2411">
            <v>1</v>
          </cell>
          <cell r="R2411">
            <v>2.6697100000000001E-2</v>
          </cell>
          <cell r="S2411">
            <v>1121.2782</v>
          </cell>
          <cell r="T2411">
            <v>1121.2515029000001</v>
          </cell>
          <cell r="U2411">
            <v>2.6697099999864804E-2</v>
          </cell>
          <cell r="W2411">
            <v>2000</v>
          </cell>
          <cell r="X2411">
            <v>6</v>
          </cell>
          <cell r="Y2411">
            <v>0.59399999999999997</v>
          </cell>
          <cell r="Z2411">
            <v>0.91496858549838678</v>
          </cell>
          <cell r="AA2411">
            <v>5</v>
          </cell>
          <cell r="AB2411">
            <v>610</v>
          </cell>
          <cell r="AC2411">
            <v>0.05</v>
          </cell>
          <cell r="AD2411">
            <v>30</v>
          </cell>
          <cell r="AH2411">
            <v>0.5</v>
          </cell>
        </row>
        <row r="2412">
          <cell r="A2412" t="str">
            <v>H2000060-001</v>
          </cell>
          <cell r="B2412" t="str">
            <v>Fixtures and fittings</v>
          </cell>
          <cell r="C2412">
            <v>1502</v>
          </cell>
          <cell r="D2412" t="str">
            <v>HR</v>
          </cell>
          <cell r="E2412" t="str">
            <v>N/A</v>
          </cell>
          <cell r="F2412">
            <v>800205</v>
          </cell>
          <cell r="G2412" t="str">
            <v>C.K.V.S.SYSTEM</v>
          </cell>
          <cell r="H2412" t="str">
            <v>HARDDISK REMOVEABLE RACK</v>
          </cell>
          <cell r="I2412">
            <v>36753</v>
          </cell>
          <cell r="J2412">
            <v>36765</v>
          </cell>
          <cell r="K2412">
            <v>1820</v>
          </cell>
          <cell r="L2412">
            <v>0</v>
          </cell>
          <cell r="M2412">
            <v>320</v>
          </cell>
          <cell r="N2412">
            <v>319</v>
          </cell>
          <cell r="O2412">
            <v>1</v>
          </cell>
          <cell r="R2412">
            <v>2.6697100000000001E-2</v>
          </cell>
          <cell r="S2412">
            <v>8.5430720000000004</v>
          </cell>
          <cell r="T2412">
            <v>8.5163749000000006</v>
          </cell>
          <cell r="U2412">
            <v>2.6697099999999807E-2</v>
          </cell>
          <cell r="W2412">
            <v>2000</v>
          </cell>
          <cell r="X2412">
            <v>7</v>
          </cell>
          <cell r="Y2412">
            <v>1.124702684335712</v>
          </cell>
          <cell r="Z2412">
            <v>1</v>
          </cell>
          <cell r="AA2412">
            <v>4</v>
          </cell>
          <cell r="AB2412">
            <v>0</v>
          </cell>
          <cell r="AC2412">
            <v>0.1</v>
          </cell>
          <cell r="AD2412">
            <v>0</v>
          </cell>
          <cell r="AH2412">
            <v>0</v>
          </cell>
        </row>
        <row r="2413">
          <cell r="A2413" t="str">
            <v>H2000060-002</v>
          </cell>
          <cell r="B2413" t="str">
            <v>Fixtures and fittings</v>
          </cell>
          <cell r="C2413">
            <v>1502</v>
          </cell>
          <cell r="D2413" t="str">
            <v>HR</v>
          </cell>
          <cell r="E2413" t="str">
            <v>N/A</v>
          </cell>
          <cell r="F2413" t="str">
            <v>M00002</v>
          </cell>
          <cell r="G2413" t="str">
            <v>MAGNATE ENGINEERING PRODUCTS PARTNERS</v>
          </cell>
          <cell r="H2413" t="str">
            <v>CD WRITER FOR PC #2088</v>
          </cell>
          <cell r="I2413">
            <v>37798</v>
          </cell>
          <cell r="J2413">
            <v>37799</v>
          </cell>
          <cell r="K2413">
            <v>1092</v>
          </cell>
          <cell r="L2413">
            <v>83</v>
          </cell>
          <cell r="M2413">
            <v>2050</v>
          </cell>
          <cell r="N2413">
            <v>1895.14</v>
          </cell>
          <cell r="O2413">
            <v>154.86000000000001</v>
          </cell>
          <cell r="R2413">
            <v>2.6697100000000001E-2</v>
          </cell>
          <cell r="S2413">
            <v>54.729055000000002</v>
          </cell>
          <cell r="T2413">
            <v>50.594742094000004</v>
          </cell>
          <cell r="U2413">
            <v>4.1343129059999981</v>
          </cell>
          <cell r="W2413">
            <v>2003</v>
          </cell>
          <cell r="X2413">
            <v>6</v>
          </cell>
          <cell r="Y2413">
            <v>0.94598540145985399</v>
          </cell>
          <cell r="Z2413">
            <v>0.98431822041093564</v>
          </cell>
          <cell r="AA2413">
            <v>5</v>
          </cell>
          <cell r="AB2413">
            <v>50</v>
          </cell>
          <cell r="AC2413">
            <v>0.27500000000000002</v>
          </cell>
          <cell r="AD2413">
            <v>10</v>
          </cell>
          <cell r="AH2413">
            <v>0.5</v>
          </cell>
        </row>
        <row r="2414">
          <cell r="A2414" t="str">
            <v>H2000060-003</v>
          </cell>
          <cell r="B2414" t="str">
            <v>Fixtures and fittings</v>
          </cell>
          <cell r="C2414">
            <v>1502</v>
          </cell>
          <cell r="D2414" t="str">
            <v>HR</v>
          </cell>
          <cell r="E2414" t="str">
            <v>N/A</v>
          </cell>
          <cell r="F2414" t="str">
            <v>M00007</v>
          </cell>
          <cell r="G2414" t="str">
            <v xml:space="preserve">MAGNATE ENGINEERING PRODUCTS </v>
          </cell>
          <cell r="H2414" t="str">
            <v>MULTIMDEDIA CARD (FIREWIRE ADS PYRO BASIC DV</v>
          </cell>
          <cell r="I2414">
            <v>37820</v>
          </cell>
          <cell r="J2414">
            <v>37820</v>
          </cell>
          <cell r="K2414">
            <v>1092</v>
          </cell>
          <cell r="L2414">
            <v>104</v>
          </cell>
          <cell r="M2414">
            <v>3000</v>
          </cell>
          <cell r="N2414">
            <v>2716.13</v>
          </cell>
          <cell r="O2414">
            <v>283.87</v>
          </cell>
          <cell r="R2414">
            <v>2.6697100000000001E-2</v>
          </cell>
          <cell r="S2414">
            <v>80.091300000000004</v>
          </cell>
          <cell r="T2414">
            <v>72.512794223</v>
          </cell>
          <cell r="U2414">
            <v>7.5785057770000037</v>
          </cell>
          <cell r="W2414">
            <v>2003</v>
          </cell>
          <cell r="X2414">
            <v>6</v>
          </cell>
          <cell r="Y2414">
            <v>0.94598540145985399</v>
          </cell>
          <cell r="Z2414">
            <v>0.98431822041093564</v>
          </cell>
          <cell r="AA2414">
            <v>5</v>
          </cell>
          <cell r="AB2414">
            <v>70</v>
          </cell>
          <cell r="AC2414">
            <v>0.27500000000000002</v>
          </cell>
          <cell r="AD2414">
            <v>20</v>
          </cell>
          <cell r="AH2414">
            <v>0.5</v>
          </cell>
        </row>
        <row r="2415">
          <cell r="A2415" t="str">
            <v>H2000062-000</v>
          </cell>
          <cell r="B2415" t="str">
            <v>Fixtures and fittings</v>
          </cell>
          <cell r="C2415">
            <v>1503</v>
          </cell>
          <cell r="D2415" t="str">
            <v>HR</v>
          </cell>
          <cell r="E2415" t="str">
            <v>N/A</v>
          </cell>
          <cell r="F2415">
            <v>6728</v>
          </cell>
          <cell r="G2415" t="str">
            <v>FUR TECH CO.,LTD.</v>
          </cell>
          <cell r="H2415" t="str">
            <v>WORKING CHAIR</v>
          </cell>
          <cell r="I2415">
            <v>36788</v>
          </cell>
          <cell r="J2415">
            <v>36800</v>
          </cell>
          <cell r="K2415">
            <v>1820</v>
          </cell>
          <cell r="L2415">
            <v>0</v>
          </cell>
          <cell r="M2415">
            <v>2680</v>
          </cell>
          <cell r="N2415">
            <v>2679</v>
          </cell>
          <cell r="O2415">
            <v>1</v>
          </cell>
          <cell r="R2415">
            <v>2.6697100000000001E-2</v>
          </cell>
          <cell r="S2415">
            <v>71.548228000000009</v>
          </cell>
          <cell r="T2415">
            <v>71.521530900000002</v>
          </cell>
          <cell r="U2415">
            <v>2.6697100000006913E-2</v>
          </cell>
          <cell r="W2415">
            <v>2000</v>
          </cell>
          <cell r="X2415">
            <v>7</v>
          </cell>
          <cell r="Y2415">
            <v>1.124702684335712</v>
          </cell>
          <cell r="Z2415">
            <v>1</v>
          </cell>
          <cell r="AA2415">
            <v>4</v>
          </cell>
          <cell r="AB2415">
            <v>100</v>
          </cell>
          <cell r="AC2415">
            <v>0.1</v>
          </cell>
          <cell r="AD2415">
            <v>10</v>
          </cell>
          <cell r="AH2415">
            <v>0.5</v>
          </cell>
        </row>
        <row r="2416">
          <cell r="A2416" t="str">
            <v>H2000063-000</v>
          </cell>
          <cell r="B2416" t="str">
            <v>Fixtures and fittings</v>
          </cell>
          <cell r="C2416">
            <v>1503</v>
          </cell>
          <cell r="D2416" t="str">
            <v>HR</v>
          </cell>
          <cell r="E2416" t="str">
            <v>N/A</v>
          </cell>
          <cell r="F2416" t="str">
            <v>4309-T430</v>
          </cell>
          <cell r="G2416" t="str">
            <v>THAI STEEL FURNITURE</v>
          </cell>
          <cell r="H2416" t="str">
            <v>WORKING DESK</v>
          </cell>
          <cell r="I2416">
            <v>36787</v>
          </cell>
          <cell r="J2416">
            <v>36800</v>
          </cell>
          <cell r="K2416">
            <v>1820</v>
          </cell>
          <cell r="L2416">
            <v>0</v>
          </cell>
          <cell r="M2416">
            <v>3300</v>
          </cell>
          <cell r="N2416">
            <v>3299</v>
          </cell>
          <cell r="O2416">
            <v>1</v>
          </cell>
          <cell r="R2416">
            <v>2.6440200000000001E-2</v>
          </cell>
          <cell r="S2416">
            <v>87.252660000000006</v>
          </cell>
          <cell r="T2416">
            <v>87.226219799999996</v>
          </cell>
          <cell r="U2416">
            <v>2.644020000001035E-2</v>
          </cell>
          <cell r="W2416">
            <v>2000</v>
          </cell>
          <cell r="X2416">
            <v>7</v>
          </cell>
          <cell r="Y2416">
            <v>1.124702684335712</v>
          </cell>
          <cell r="Z2416">
            <v>1</v>
          </cell>
          <cell r="AA2416">
            <v>4</v>
          </cell>
          <cell r="AB2416">
            <v>100</v>
          </cell>
          <cell r="AC2416">
            <v>0.1</v>
          </cell>
          <cell r="AD2416">
            <v>10</v>
          </cell>
          <cell r="AH2416">
            <v>0.5</v>
          </cell>
        </row>
        <row r="2417">
          <cell r="A2417" t="str">
            <v>H2000064-000</v>
          </cell>
          <cell r="B2417" t="str">
            <v>Fixtures and fittings</v>
          </cell>
          <cell r="C2417">
            <v>1503</v>
          </cell>
          <cell r="D2417" t="str">
            <v>HR</v>
          </cell>
          <cell r="E2417" t="str">
            <v>N/A</v>
          </cell>
          <cell r="F2417" t="str">
            <v>4309-T430</v>
          </cell>
          <cell r="G2417" t="str">
            <v>THAI STEEL FURNITURE</v>
          </cell>
          <cell r="H2417" t="str">
            <v>WORKING DESK</v>
          </cell>
          <cell r="I2417">
            <v>36787</v>
          </cell>
          <cell r="J2417">
            <v>36800</v>
          </cell>
          <cell r="K2417">
            <v>1820</v>
          </cell>
          <cell r="L2417">
            <v>0</v>
          </cell>
          <cell r="M2417">
            <v>2971</v>
          </cell>
          <cell r="N2417">
            <v>2970</v>
          </cell>
          <cell r="O2417">
            <v>1</v>
          </cell>
          <cell r="R2417">
            <v>2.6440200000000001E-2</v>
          </cell>
          <cell r="S2417">
            <v>78.553834199999997</v>
          </cell>
          <cell r="T2417">
            <v>78.527394000000001</v>
          </cell>
          <cell r="U2417">
            <v>2.6440199999996139E-2</v>
          </cell>
          <cell r="W2417">
            <v>2000</v>
          </cell>
          <cell r="X2417">
            <v>7</v>
          </cell>
          <cell r="Y2417">
            <v>1.124702684335712</v>
          </cell>
          <cell r="Z2417">
            <v>1</v>
          </cell>
          <cell r="AA2417">
            <v>4</v>
          </cell>
          <cell r="AB2417">
            <v>100</v>
          </cell>
          <cell r="AC2417">
            <v>0.1</v>
          </cell>
          <cell r="AD2417">
            <v>10</v>
          </cell>
          <cell r="AH2417">
            <v>0.5</v>
          </cell>
        </row>
        <row r="2418">
          <cell r="A2418" t="str">
            <v>H2000065-000</v>
          </cell>
          <cell r="B2418" t="str">
            <v>Fixtures and fittings</v>
          </cell>
          <cell r="C2418">
            <v>1503</v>
          </cell>
          <cell r="D2418" t="str">
            <v>HR</v>
          </cell>
          <cell r="E2418" t="str">
            <v>N/A</v>
          </cell>
          <cell r="F2418" t="str">
            <v>4309-T430</v>
          </cell>
          <cell r="G2418" t="str">
            <v>THAI STEEL FURNITURE</v>
          </cell>
          <cell r="H2418" t="str">
            <v>WORKING DESK</v>
          </cell>
          <cell r="I2418">
            <v>36787</v>
          </cell>
          <cell r="J2418">
            <v>36800</v>
          </cell>
          <cell r="K2418">
            <v>1820</v>
          </cell>
          <cell r="L2418">
            <v>0</v>
          </cell>
          <cell r="M2418">
            <v>2971</v>
          </cell>
          <cell r="N2418">
            <v>2970</v>
          </cell>
          <cell r="O2418">
            <v>1</v>
          </cell>
          <cell r="R2418">
            <v>2.6440200000000001E-2</v>
          </cell>
          <cell r="S2418">
            <v>78.553834199999997</v>
          </cell>
          <cell r="T2418">
            <v>78.527394000000001</v>
          </cell>
          <cell r="U2418">
            <v>2.6440199999996139E-2</v>
          </cell>
          <cell r="W2418">
            <v>2000</v>
          </cell>
          <cell r="X2418">
            <v>7</v>
          </cell>
          <cell r="Y2418">
            <v>1.124702684335712</v>
          </cell>
          <cell r="Z2418">
            <v>1</v>
          </cell>
          <cell r="AA2418">
            <v>4</v>
          </cell>
          <cell r="AB2418">
            <v>100</v>
          </cell>
          <cell r="AC2418">
            <v>0.1</v>
          </cell>
          <cell r="AD2418">
            <v>10</v>
          </cell>
          <cell r="AH2418">
            <v>0.5</v>
          </cell>
        </row>
        <row r="2419">
          <cell r="A2419" t="str">
            <v>H2000066-000</v>
          </cell>
          <cell r="B2419" t="str">
            <v>Fixtures and fittings</v>
          </cell>
          <cell r="C2419">
            <v>1503</v>
          </cell>
          <cell r="D2419" t="str">
            <v>HR</v>
          </cell>
          <cell r="E2419" t="str">
            <v>N/A</v>
          </cell>
          <cell r="F2419">
            <v>1171</v>
          </cell>
          <cell r="G2419" t="str">
            <v>TAVEECHOK FERNICHING</v>
          </cell>
          <cell r="H2419" t="str">
            <v>WORKING DESK</v>
          </cell>
          <cell r="I2419">
            <v>36791</v>
          </cell>
          <cell r="J2419">
            <v>36800</v>
          </cell>
          <cell r="K2419">
            <v>1820</v>
          </cell>
          <cell r="L2419">
            <v>0</v>
          </cell>
          <cell r="M2419">
            <v>2500</v>
          </cell>
          <cell r="N2419">
            <v>2499</v>
          </cell>
          <cell r="O2419">
            <v>1</v>
          </cell>
          <cell r="R2419">
            <v>2.6440200000000001E-2</v>
          </cell>
          <cell r="S2419">
            <v>66.100499999999997</v>
          </cell>
          <cell r="T2419">
            <v>66.074059800000001</v>
          </cell>
          <cell r="U2419">
            <v>2.6440199999996139E-2</v>
          </cell>
          <cell r="W2419">
            <v>2000</v>
          </cell>
          <cell r="X2419">
            <v>7</v>
          </cell>
          <cell r="Y2419">
            <v>1.124702684335712</v>
          </cell>
          <cell r="Z2419">
            <v>1</v>
          </cell>
          <cell r="AA2419">
            <v>4</v>
          </cell>
          <cell r="AB2419">
            <v>100</v>
          </cell>
          <cell r="AC2419">
            <v>0.1</v>
          </cell>
          <cell r="AD2419">
            <v>10</v>
          </cell>
          <cell r="AH2419">
            <v>0.5</v>
          </cell>
        </row>
        <row r="2420">
          <cell r="A2420" t="str">
            <v>H2000067-000</v>
          </cell>
          <cell r="B2420" t="str">
            <v>Fixtures and fittings</v>
          </cell>
          <cell r="C2420">
            <v>1502</v>
          </cell>
          <cell r="D2420" t="str">
            <v>HR</v>
          </cell>
          <cell r="E2420" t="str">
            <v>304200227K</v>
          </cell>
          <cell r="F2420" t="str">
            <v>AC0005352</v>
          </cell>
          <cell r="G2420" t="str">
            <v>INTERNATIONAL RESEARCH COR.,LTD.</v>
          </cell>
          <cell r="H2420" t="str">
            <v>PCN#09 (NIRUN/HR)</v>
          </cell>
          <cell r="I2420">
            <v>36824</v>
          </cell>
          <cell r="J2420">
            <v>36828</v>
          </cell>
          <cell r="K2420">
            <v>1820</v>
          </cell>
          <cell r="L2420">
            <v>0</v>
          </cell>
          <cell r="M2420">
            <v>93000</v>
          </cell>
          <cell r="N2420">
            <v>92999</v>
          </cell>
          <cell r="O2420">
            <v>1</v>
          </cell>
          <cell r="R2420">
            <v>2.6440200000000001E-2</v>
          </cell>
          <cell r="S2420">
            <v>2458.9386</v>
          </cell>
          <cell r="T2420">
            <v>2458.9121598000002</v>
          </cell>
          <cell r="U2420">
            <v>2.6440199999797187E-2</v>
          </cell>
          <cell r="W2420">
            <v>2000</v>
          </cell>
          <cell r="X2420">
            <v>6</v>
          </cell>
          <cell r="Y2420">
            <v>0.59399999999999997</v>
          </cell>
          <cell r="Z2420">
            <v>0.91496858549838678</v>
          </cell>
          <cell r="AA2420">
            <v>5</v>
          </cell>
          <cell r="AB2420">
            <v>1300</v>
          </cell>
          <cell r="AC2420">
            <v>0.05</v>
          </cell>
          <cell r="AD2420">
            <v>70</v>
          </cell>
          <cell r="AH2420">
            <v>0.5</v>
          </cell>
        </row>
        <row r="2421">
          <cell r="A2421" t="str">
            <v>H2000068-001</v>
          </cell>
          <cell r="B2421" t="str">
            <v>Fixtures and fittings</v>
          </cell>
          <cell r="C2421">
            <v>1503</v>
          </cell>
          <cell r="D2421" t="str">
            <v>HR</v>
          </cell>
          <cell r="E2421" t="str">
            <v>N/A</v>
          </cell>
          <cell r="F2421" t="str">
            <v>11/0505</v>
          </cell>
          <cell r="G2421" t="str">
            <v>DATAPRO COMPUTER</v>
          </cell>
          <cell r="H2421" t="str">
            <v>HANGER FOR CEILING MOUTING</v>
          </cell>
          <cell r="I2421">
            <v>36843</v>
          </cell>
          <cell r="J2421">
            <v>36856</v>
          </cell>
          <cell r="K2421">
            <v>1820</v>
          </cell>
          <cell r="L2421">
            <v>0</v>
          </cell>
          <cell r="M2421">
            <v>4250</v>
          </cell>
          <cell r="N2421">
            <v>4249</v>
          </cell>
          <cell r="O2421">
            <v>1</v>
          </cell>
          <cell r="R2421">
            <v>2.6440200000000001E-2</v>
          </cell>
          <cell r="S2421">
            <v>112.37085</v>
          </cell>
          <cell r="T2421">
            <v>112.34440980000001</v>
          </cell>
          <cell r="U2421">
            <v>2.6440199999996139E-2</v>
          </cell>
          <cell r="W2421">
            <v>2000</v>
          </cell>
          <cell r="X2421">
            <v>7</v>
          </cell>
          <cell r="Y2421">
            <v>1.124702684335712</v>
          </cell>
          <cell r="Z2421">
            <v>1</v>
          </cell>
          <cell r="AA2421">
            <v>4</v>
          </cell>
          <cell r="AB2421">
            <v>100</v>
          </cell>
          <cell r="AC2421">
            <v>0.1</v>
          </cell>
          <cell r="AD2421">
            <v>10</v>
          </cell>
          <cell r="AH2421">
            <v>0.5</v>
          </cell>
        </row>
        <row r="2422">
          <cell r="A2422" t="str">
            <v>H2000069-000</v>
          </cell>
          <cell r="B2422" t="str">
            <v>Fixtures and fittings</v>
          </cell>
          <cell r="C2422">
            <v>1503</v>
          </cell>
          <cell r="D2422" t="str">
            <v>HR</v>
          </cell>
          <cell r="E2422" t="str">
            <v>G0905897</v>
          </cell>
          <cell r="F2422" t="str">
            <v>11/0504</v>
          </cell>
          <cell r="G2422" t="str">
            <v>DATAPRO COMPUTER</v>
          </cell>
          <cell r="H2422" t="str">
            <v>LCD PROJECTOR PLC-SU07E</v>
          </cell>
          <cell r="I2422">
            <v>36843</v>
          </cell>
          <cell r="J2422">
            <v>36856</v>
          </cell>
          <cell r="K2422">
            <v>1820</v>
          </cell>
          <cell r="L2422">
            <v>0</v>
          </cell>
          <cell r="M2422">
            <v>150000</v>
          </cell>
          <cell r="N2422">
            <v>149999</v>
          </cell>
          <cell r="O2422">
            <v>1</v>
          </cell>
          <cell r="R2422">
            <v>2.5614399999999999E-2</v>
          </cell>
          <cell r="S2422">
            <v>3842.16</v>
          </cell>
          <cell r="T2422">
            <v>3842.1343855999999</v>
          </cell>
          <cell r="U2422">
            <v>2.561439999999493E-2</v>
          </cell>
          <cell r="W2422">
            <v>2000</v>
          </cell>
          <cell r="X2422">
            <v>7</v>
          </cell>
          <cell r="Y2422">
            <v>1.124702684335712</v>
          </cell>
          <cell r="Z2422">
            <v>1</v>
          </cell>
          <cell r="AA2422">
            <v>4</v>
          </cell>
          <cell r="AB2422">
            <v>4400</v>
          </cell>
          <cell r="AC2422">
            <v>0.1</v>
          </cell>
          <cell r="AD2422">
            <v>440</v>
          </cell>
          <cell r="AH2422">
            <v>0.5</v>
          </cell>
        </row>
        <row r="2423">
          <cell r="A2423" t="str">
            <v>H2000069-001</v>
          </cell>
          <cell r="B2423" t="str">
            <v>Fixtures and fittings</v>
          </cell>
          <cell r="C2423">
            <v>1503</v>
          </cell>
          <cell r="D2423" t="str">
            <v>HR</v>
          </cell>
          <cell r="E2423" t="str">
            <v>N/A</v>
          </cell>
          <cell r="F2423" t="str">
            <v>11/0505</v>
          </cell>
          <cell r="G2423" t="str">
            <v>DATAPRO COMPUTER</v>
          </cell>
          <cell r="H2423" t="str">
            <v>HANGER FOR CEILING MOUTING</v>
          </cell>
          <cell r="I2423">
            <v>36843</v>
          </cell>
          <cell r="J2423">
            <v>36856</v>
          </cell>
          <cell r="K2423">
            <v>1820</v>
          </cell>
          <cell r="L2423">
            <v>0</v>
          </cell>
          <cell r="M2423">
            <v>4250</v>
          </cell>
          <cell r="N2423">
            <v>4249</v>
          </cell>
          <cell r="O2423">
            <v>1</v>
          </cell>
          <cell r="R2423">
            <v>2.5614399999999999E-2</v>
          </cell>
          <cell r="S2423">
            <v>108.8612</v>
          </cell>
          <cell r="T2423">
            <v>108.8355856</v>
          </cell>
          <cell r="U2423">
            <v>2.561439999999493E-2</v>
          </cell>
          <cell r="W2423">
            <v>2000</v>
          </cell>
          <cell r="X2423">
            <v>7</v>
          </cell>
          <cell r="Y2423">
            <v>1.124702684335712</v>
          </cell>
          <cell r="Z2423">
            <v>1</v>
          </cell>
          <cell r="AA2423">
            <v>4</v>
          </cell>
          <cell r="AB2423">
            <v>100</v>
          </cell>
          <cell r="AC2423">
            <v>0.1</v>
          </cell>
          <cell r="AD2423">
            <v>10</v>
          </cell>
          <cell r="AH2423">
            <v>0.5</v>
          </cell>
        </row>
        <row r="2424">
          <cell r="A2424" t="str">
            <v>H2000071-000</v>
          </cell>
          <cell r="B2424" t="str">
            <v>Fixtures and fittings</v>
          </cell>
          <cell r="C2424">
            <v>1501</v>
          </cell>
          <cell r="D2424" t="str">
            <v>HR</v>
          </cell>
          <cell r="E2424" t="str">
            <v>N/A</v>
          </cell>
          <cell r="F2424" t="str">
            <v>43/5343</v>
          </cell>
          <cell r="G2424" t="str">
            <v>PERFECT OFFICE</v>
          </cell>
          <cell r="H2424" t="str">
            <v>WORKING CHAIR</v>
          </cell>
          <cell r="I2424">
            <v>36833</v>
          </cell>
          <cell r="J2424">
            <v>36856</v>
          </cell>
          <cell r="K2424">
            <v>1820</v>
          </cell>
          <cell r="L2424">
            <v>0</v>
          </cell>
          <cell r="M2424">
            <v>3450</v>
          </cell>
          <cell r="N2424">
            <v>3449</v>
          </cell>
          <cell r="O2424">
            <v>1</v>
          </cell>
          <cell r="R2424">
            <v>2.5614399999999999E-2</v>
          </cell>
          <cell r="S2424">
            <v>88.369680000000002</v>
          </cell>
          <cell r="T2424">
            <v>88.344065599999993</v>
          </cell>
          <cell r="U2424">
            <v>2.5614400000009141E-2</v>
          </cell>
          <cell r="W2424">
            <v>2000</v>
          </cell>
          <cell r="X2424">
            <v>7</v>
          </cell>
          <cell r="Y2424">
            <v>1.124702684335712</v>
          </cell>
          <cell r="Z2424">
            <v>1</v>
          </cell>
          <cell r="AA2424">
            <v>4</v>
          </cell>
          <cell r="AB2424">
            <v>100</v>
          </cell>
          <cell r="AC2424">
            <v>0.1</v>
          </cell>
          <cell r="AD2424">
            <v>10</v>
          </cell>
          <cell r="AH2424">
            <v>0.5</v>
          </cell>
        </row>
        <row r="2425">
          <cell r="A2425" t="str">
            <v>H2000072-000</v>
          </cell>
          <cell r="B2425" t="str">
            <v>Fixtures and fittings</v>
          </cell>
          <cell r="C2425">
            <v>1502</v>
          </cell>
          <cell r="D2425" t="str">
            <v>HR</v>
          </cell>
          <cell r="E2425" t="str">
            <v>N/A</v>
          </cell>
          <cell r="F2425">
            <v>2360</v>
          </cell>
          <cell r="G2425" t="str">
            <v>P.C.PROFESSIONAL CO.,LTD.</v>
          </cell>
          <cell r="H2425" t="str">
            <v>GRAND ULTRA VIEW PRO</v>
          </cell>
          <cell r="I2425">
            <v>36847</v>
          </cell>
          <cell r="J2425">
            <v>36856</v>
          </cell>
          <cell r="K2425">
            <v>1820</v>
          </cell>
          <cell r="L2425">
            <v>0</v>
          </cell>
          <cell r="M2425">
            <v>12000</v>
          </cell>
          <cell r="N2425">
            <v>11999</v>
          </cell>
          <cell r="O2425">
            <v>1</v>
          </cell>
          <cell r="R2425">
            <v>2.5614399999999999E-2</v>
          </cell>
          <cell r="S2425">
            <v>307.37279999999998</v>
          </cell>
          <cell r="T2425">
            <v>307.34718559999999</v>
          </cell>
          <cell r="U2425">
            <v>2.561439999999493E-2</v>
          </cell>
          <cell r="W2425">
            <v>2000</v>
          </cell>
          <cell r="X2425">
            <v>7</v>
          </cell>
          <cell r="Y2425">
            <v>1.124702684335712</v>
          </cell>
          <cell r="Z2425">
            <v>1</v>
          </cell>
          <cell r="AA2425">
            <v>4</v>
          </cell>
          <cell r="AB2425">
            <v>400</v>
          </cell>
          <cell r="AC2425">
            <v>0.1</v>
          </cell>
          <cell r="AD2425">
            <v>40</v>
          </cell>
          <cell r="AH2425">
            <v>0.5</v>
          </cell>
        </row>
        <row r="2426">
          <cell r="A2426" t="str">
            <v>H2000073-000</v>
          </cell>
          <cell r="B2426" t="str">
            <v>Fixtures and fittings</v>
          </cell>
          <cell r="C2426">
            <v>2005</v>
          </cell>
          <cell r="D2426" t="str">
            <v>Fac</v>
          </cell>
          <cell r="E2426" t="str">
            <v>N/A</v>
          </cell>
          <cell r="F2426" t="str">
            <v>D43/8188</v>
          </cell>
          <cell r="G2426" t="str">
            <v>DASH INTERTRADE</v>
          </cell>
          <cell r="H2426" t="str">
            <v>FAX PANASONIC</v>
          </cell>
          <cell r="I2426">
            <v>36888</v>
          </cell>
          <cell r="J2426">
            <v>36891</v>
          </cell>
          <cell r="K2426">
            <v>1820</v>
          </cell>
          <cell r="L2426">
            <v>0</v>
          </cell>
          <cell r="M2426">
            <v>9700</v>
          </cell>
          <cell r="N2426">
            <v>9699</v>
          </cell>
          <cell r="O2426">
            <v>1</v>
          </cell>
          <cell r="R2426">
            <v>2.5614399999999999E-2</v>
          </cell>
          <cell r="S2426">
            <v>248.45967999999999</v>
          </cell>
          <cell r="T2426">
            <v>248.4340656</v>
          </cell>
          <cell r="U2426">
            <v>2.561439999999493E-2</v>
          </cell>
          <cell r="W2426">
            <v>2000</v>
          </cell>
          <cell r="X2426">
            <v>7</v>
          </cell>
          <cell r="Y2426">
            <v>1.124702684335712</v>
          </cell>
          <cell r="Z2426">
            <v>1</v>
          </cell>
          <cell r="AA2426">
            <v>4</v>
          </cell>
          <cell r="AB2426">
            <v>300</v>
          </cell>
          <cell r="AC2426">
            <v>0.1</v>
          </cell>
          <cell r="AD2426">
            <v>30</v>
          </cell>
          <cell r="AH2426">
            <v>0.5</v>
          </cell>
        </row>
        <row r="2427">
          <cell r="A2427" t="str">
            <v>H2000074-000</v>
          </cell>
          <cell r="B2427" t="str">
            <v>Fixtures and fittings</v>
          </cell>
          <cell r="C2427">
            <v>1501</v>
          </cell>
          <cell r="D2427" t="str">
            <v>HR</v>
          </cell>
          <cell r="E2427" t="str">
            <v>N/A</v>
          </cell>
          <cell r="F2427" t="str">
            <v>4312-T109</v>
          </cell>
          <cell r="G2427" t="str">
            <v>THAI STEEL</v>
          </cell>
          <cell r="H2427" t="str">
            <v>WORKING DESK</v>
          </cell>
          <cell r="I2427">
            <v>36868</v>
          </cell>
          <cell r="J2427">
            <v>36891</v>
          </cell>
          <cell r="K2427">
            <v>1820</v>
          </cell>
          <cell r="L2427">
            <v>0</v>
          </cell>
          <cell r="M2427">
            <v>3300</v>
          </cell>
          <cell r="N2427">
            <v>3299</v>
          </cell>
          <cell r="O2427">
            <v>1</v>
          </cell>
          <cell r="R2427">
            <v>2.5614399999999999E-2</v>
          </cell>
          <cell r="S2427">
            <v>84.527519999999996</v>
          </cell>
          <cell r="T2427">
            <v>84.501905600000001</v>
          </cell>
          <cell r="U2427">
            <v>2.561439999999493E-2</v>
          </cell>
          <cell r="W2427">
            <v>2000</v>
          </cell>
          <cell r="X2427">
            <v>7</v>
          </cell>
          <cell r="Y2427">
            <v>1.124702684335712</v>
          </cell>
          <cell r="Z2427">
            <v>1</v>
          </cell>
          <cell r="AA2427">
            <v>4</v>
          </cell>
          <cell r="AB2427">
            <v>100</v>
          </cell>
          <cell r="AC2427">
            <v>0.1</v>
          </cell>
          <cell r="AD2427">
            <v>10</v>
          </cell>
          <cell r="AH2427">
            <v>0.5</v>
          </cell>
        </row>
        <row r="2428">
          <cell r="A2428" t="str">
            <v>H2000075-000</v>
          </cell>
          <cell r="B2428" t="str">
            <v>Fixtures and fittings</v>
          </cell>
          <cell r="C2428">
            <v>1501</v>
          </cell>
          <cell r="D2428" t="str">
            <v>HR</v>
          </cell>
          <cell r="E2428" t="str">
            <v>N/A</v>
          </cell>
          <cell r="F2428">
            <v>6805</v>
          </cell>
          <cell r="G2428" t="str">
            <v>FUR TECH</v>
          </cell>
          <cell r="H2428" t="str">
            <v>WORKING CHAIR</v>
          </cell>
          <cell r="I2428">
            <v>36872</v>
          </cell>
          <cell r="J2428">
            <v>36891</v>
          </cell>
          <cell r="K2428">
            <v>1820</v>
          </cell>
          <cell r="L2428">
            <v>0</v>
          </cell>
          <cell r="M2428">
            <v>2680</v>
          </cell>
          <cell r="N2428">
            <v>2679</v>
          </cell>
          <cell r="O2428">
            <v>1</v>
          </cell>
          <cell r="R2428">
            <v>2.5614399999999999E-2</v>
          </cell>
          <cell r="S2428">
            <v>68.646591999999998</v>
          </cell>
          <cell r="T2428">
            <v>68.620977600000003</v>
          </cell>
          <cell r="U2428">
            <v>2.561439999999493E-2</v>
          </cell>
          <cell r="W2428">
            <v>2000</v>
          </cell>
          <cell r="X2428">
            <v>7</v>
          </cell>
          <cell r="Y2428">
            <v>1.124702684335712</v>
          </cell>
          <cell r="Z2428">
            <v>1</v>
          </cell>
          <cell r="AA2428">
            <v>4</v>
          </cell>
          <cell r="AB2428">
            <v>100</v>
          </cell>
          <cell r="AC2428">
            <v>0.1</v>
          </cell>
          <cell r="AD2428">
            <v>10</v>
          </cell>
          <cell r="AH2428">
            <v>0.5</v>
          </cell>
        </row>
        <row r="2429">
          <cell r="A2429" t="str">
            <v>H2002001-000</v>
          </cell>
          <cell r="B2429" t="str">
            <v>Fixtures and fittings</v>
          </cell>
          <cell r="C2429">
            <v>1503</v>
          </cell>
          <cell r="D2429" t="str">
            <v>HR</v>
          </cell>
          <cell r="E2429" t="str">
            <v>N/A</v>
          </cell>
          <cell r="F2429" t="str">
            <v>4503-T659</v>
          </cell>
          <cell r="G2429" t="str">
            <v>THAI STEEL FURNITURE</v>
          </cell>
          <cell r="H2429" t="str">
            <v>MOVABLE WHITEBOARD SIZE 120 * 160 CM</v>
          </cell>
          <cell r="I2429">
            <v>37343</v>
          </cell>
          <cell r="J2429">
            <v>37346</v>
          </cell>
          <cell r="K2429">
            <v>1820</v>
          </cell>
          <cell r="L2429">
            <v>358</v>
          </cell>
          <cell r="M2429">
            <v>2600</v>
          </cell>
          <cell r="N2429">
            <v>2089.23</v>
          </cell>
          <cell r="O2429">
            <v>510.77</v>
          </cell>
          <cell r="R2429">
            <v>2.5614399999999999E-2</v>
          </cell>
          <cell r="S2429">
            <v>66.597439999999992</v>
          </cell>
          <cell r="T2429">
            <v>53.514372911999999</v>
          </cell>
          <cell r="U2429">
            <v>13.083067087999993</v>
          </cell>
          <cell r="W2429">
            <v>2002</v>
          </cell>
          <cell r="X2429">
            <v>7</v>
          </cell>
          <cell r="Y2429">
            <v>1.0989375830013279</v>
          </cell>
          <cell r="Z2429">
            <v>1</v>
          </cell>
          <cell r="AA2429">
            <v>4</v>
          </cell>
          <cell r="AB2429">
            <v>100</v>
          </cell>
          <cell r="AC2429">
            <v>0.3</v>
          </cell>
          <cell r="AD2429">
            <v>30</v>
          </cell>
          <cell r="AH2429">
            <v>0.5</v>
          </cell>
        </row>
        <row r="2430">
          <cell r="A2430" t="str">
            <v>H2002002-000</v>
          </cell>
          <cell r="B2430" t="str">
            <v>Fixtures and fittings</v>
          </cell>
          <cell r="C2430">
            <v>1502</v>
          </cell>
          <cell r="D2430" t="str">
            <v>HR</v>
          </cell>
          <cell r="E2430" t="str">
            <v>N/A</v>
          </cell>
          <cell r="F2430" t="str">
            <v>HS45060031</v>
          </cell>
          <cell r="G2430" t="str">
            <v>NUCHADA CO., LTD</v>
          </cell>
          <cell r="H2430" t="str">
            <v>Orbit Amplifierm (for A-Team)</v>
          </cell>
          <cell r="I2430">
            <v>37435</v>
          </cell>
          <cell r="J2430">
            <v>37437</v>
          </cell>
          <cell r="K2430">
            <v>1820</v>
          </cell>
          <cell r="L2430">
            <v>449</v>
          </cell>
          <cell r="M2430">
            <v>3644.86</v>
          </cell>
          <cell r="N2430">
            <v>2746.93</v>
          </cell>
          <cell r="O2430">
            <v>897.93</v>
          </cell>
          <cell r="R2430">
            <v>2.5614399999999999E-2</v>
          </cell>
          <cell r="S2430">
            <v>93.360901983999995</v>
          </cell>
          <cell r="T2430">
            <v>70.360963791999993</v>
          </cell>
          <cell r="U2430">
            <v>22.999938192000002</v>
          </cell>
          <cell r="W2430">
            <v>2002</v>
          </cell>
          <cell r="X2430">
            <v>7</v>
          </cell>
          <cell r="Y2430">
            <v>1.0989375830013279</v>
          </cell>
          <cell r="Z2430">
            <v>1</v>
          </cell>
          <cell r="AA2430">
            <v>4</v>
          </cell>
          <cell r="AB2430">
            <v>100</v>
          </cell>
          <cell r="AC2430">
            <v>0.3</v>
          </cell>
          <cell r="AD2430">
            <v>30</v>
          </cell>
          <cell r="AH2430">
            <v>0.5</v>
          </cell>
        </row>
        <row r="2431">
          <cell r="A2431" t="str">
            <v>H2002003-000</v>
          </cell>
          <cell r="B2431" t="str">
            <v>Fixtures and fittings</v>
          </cell>
          <cell r="C2431">
            <v>1503</v>
          </cell>
          <cell r="D2431" t="str">
            <v>HR</v>
          </cell>
          <cell r="E2431" t="str">
            <v xml:space="preserve">T121800388  </v>
          </cell>
          <cell r="F2431" t="str">
            <v xml:space="preserve">4510-T556   </v>
          </cell>
          <cell r="G2431" t="str">
            <v>THAI STEEL F</v>
          </cell>
          <cell r="H2431" t="str">
            <v xml:space="preserve">TABLE TOP GLASS (CON. A ROOM)        </v>
          </cell>
          <cell r="I2431">
            <v>37554</v>
          </cell>
          <cell r="J2431">
            <v>37556</v>
          </cell>
          <cell r="K2431">
            <v>1820</v>
          </cell>
          <cell r="L2431">
            <v>568</v>
          </cell>
          <cell r="M2431">
            <v>2500</v>
          </cell>
          <cell r="N2431">
            <v>1720.48</v>
          </cell>
          <cell r="O2431">
            <v>779.52</v>
          </cell>
          <cell r="R2431">
            <v>2.5614399999999999E-2</v>
          </cell>
          <cell r="S2431">
            <v>64.036000000000001</v>
          </cell>
          <cell r="T2431">
            <v>44.069062912</v>
          </cell>
          <cell r="U2431">
            <v>19.966937088000002</v>
          </cell>
          <cell r="W2431">
            <v>2002</v>
          </cell>
          <cell r="X2431">
            <v>7</v>
          </cell>
          <cell r="Y2431">
            <v>1.0989375830013279</v>
          </cell>
          <cell r="Z2431">
            <v>1</v>
          </cell>
          <cell r="AA2431">
            <v>4</v>
          </cell>
          <cell r="AB2431">
            <v>100</v>
          </cell>
          <cell r="AC2431">
            <v>0.3</v>
          </cell>
          <cell r="AD2431">
            <v>30</v>
          </cell>
          <cell r="AH2431">
            <v>0.5</v>
          </cell>
        </row>
        <row r="2432">
          <cell r="A2432" t="str">
            <v>H2003001-000</v>
          </cell>
          <cell r="B2432" t="str">
            <v>Fixtures and fittings</v>
          </cell>
          <cell r="C2432">
            <v>1501</v>
          </cell>
          <cell r="D2432" t="str">
            <v>HR</v>
          </cell>
          <cell r="E2432">
            <v>6016541</v>
          </cell>
          <cell r="F2432" t="str">
            <v>3/21S</v>
          </cell>
          <cell r="G2432" t="str">
            <v>LEE UNITED ELECTRONICS LTD</v>
          </cell>
          <cell r="H2432" t="str">
            <v>"SONY" TV 29" (CANTEEN)</v>
          </cell>
          <cell r="I2432">
            <v>37685</v>
          </cell>
          <cell r="J2432">
            <v>37685</v>
          </cell>
          <cell r="K2432">
            <v>1820</v>
          </cell>
          <cell r="L2432">
            <v>697</v>
          </cell>
          <cell r="M2432">
            <v>21121.5</v>
          </cell>
          <cell r="N2432">
            <v>13043.65</v>
          </cell>
          <cell r="O2432">
            <v>8077.85</v>
          </cell>
          <cell r="R2432">
            <v>2.5614399999999999E-2</v>
          </cell>
          <cell r="S2432">
            <v>541.01454960000001</v>
          </cell>
          <cell r="T2432">
            <v>334.10526855999996</v>
          </cell>
          <cell r="U2432">
            <v>206.90928104000005</v>
          </cell>
          <cell r="W2432">
            <v>2003</v>
          </cell>
          <cell r="X2432">
            <v>7</v>
          </cell>
          <cell r="Y2432">
            <v>1.0934919061777337</v>
          </cell>
          <cell r="Z2432">
            <v>1</v>
          </cell>
          <cell r="AA2432">
            <v>4</v>
          </cell>
          <cell r="AB2432">
            <v>600</v>
          </cell>
          <cell r="AC2432">
            <v>0.5</v>
          </cell>
          <cell r="AD2432">
            <v>300</v>
          </cell>
          <cell r="AH2432">
            <v>1.5</v>
          </cell>
        </row>
        <row r="2433">
          <cell r="A2433" t="str">
            <v>H2003002-000</v>
          </cell>
          <cell r="B2433" t="str">
            <v>Fixtures and fittings</v>
          </cell>
          <cell r="C2433">
            <v>1501</v>
          </cell>
          <cell r="D2433" t="str">
            <v>HR</v>
          </cell>
          <cell r="E2433">
            <v>6015065</v>
          </cell>
          <cell r="F2433" t="str">
            <v>3/21S</v>
          </cell>
          <cell r="G2433" t="str">
            <v>LEE UNITED ELECTRONICS LTD</v>
          </cell>
          <cell r="H2433" t="str">
            <v>"SONY" TV 29" (CANTEEN)</v>
          </cell>
          <cell r="I2433">
            <v>37685</v>
          </cell>
          <cell r="J2433">
            <v>37685</v>
          </cell>
          <cell r="K2433">
            <v>1820</v>
          </cell>
          <cell r="L2433">
            <v>697</v>
          </cell>
          <cell r="M2433">
            <v>21121.49</v>
          </cell>
          <cell r="N2433">
            <v>13043.64</v>
          </cell>
          <cell r="O2433">
            <v>8077.85</v>
          </cell>
          <cell r="R2433">
            <v>2.55284E-2</v>
          </cell>
          <cell r="S2433">
            <v>539.19784531599998</v>
          </cell>
          <cell r="T2433">
            <v>332.98325937599998</v>
          </cell>
          <cell r="U2433">
            <v>206.21458594000001</v>
          </cell>
          <cell r="W2433">
            <v>2003</v>
          </cell>
          <cell r="X2433">
            <v>7</v>
          </cell>
          <cell r="Y2433">
            <v>1.0934919061777337</v>
          </cell>
          <cell r="Z2433">
            <v>1</v>
          </cell>
          <cell r="AA2433">
            <v>4</v>
          </cell>
          <cell r="AB2433">
            <v>600</v>
          </cell>
          <cell r="AC2433">
            <v>0.5</v>
          </cell>
          <cell r="AD2433">
            <v>300</v>
          </cell>
          <cell r="AH2433">
            <v>1.5</v>
          </cell>
        </row>
        <row r="2434">
          <cell r="A2434" t="str">
            <v>H2003003-000</v>
          </cell>
          <cell r="B2434" t="str">
            <v>Fixtures and fittings</v>
          </cell>
          <cell r="C2434">
            <v>1502</v>
          </cell>
          <cell r="D2434" t="str">
            <v>HR</v>
          </cell>
          <cell r="E2434" t="str">
            <v>N/A</v>
          </cell>
          <cell r="F2434" t="str">
            <v>23B46/16074</v>
          </cell>
          <cell r="G2434" t="str">
            <v>NATTHAPONG SALES &amp; SERVICE CO., LTD</v>
          </cell>
          <cell r="H2434" t="str">
            <v xml:space="preserve">WIRELESS MIC SEKAKU </v>
          </cell>
          <cell r="I2434">
            <v>37720</v>
          </cell>
          <cell r="J2434">
            <v>37720</v>
          </cell>
          <cell r="K2434">
            <v>1820</v>
          </cell>
          <cell r="L2434">
            <v>732</v>
          </cell>
          <cell r="M2434">
            <v>5803.74</v>
          </cell>
          <cell r="N2434">
            <v>3472.08</v>
          </cell>
          <cell r="O2434">
            <v>2331.66</v>
          </cell>
          <cell r="R2434">
            <v>2.55284E-2</v>
          </cell>
          <cell r="S2434">
            <v>148.160196216</v>
          </cell>
          <cell r="T2434">
            <v>88.636647072000002</v>
          </cell>
          <cell r="U2434">
            <v>59.523549144</v>
          </cell>
          <cell r="W2434">
            <v>2003</v>
          </cell>
          <cell r="X2434">
            <v>7</v>
          </cell>
          <cell r="Y2434">
            <v>1.0934919061777337</v>
          </cell>
          <cell r="Z2434">
            <v>1</v>
          </cell>
          <cell r="AA2434">
            <v>4</v>
          </cell>
          <cell r="AB2434">
            <v>200</v>
          </cell>
          <cell r="AC2434">
            <v>0.5</v>
          </cell>
          <cell r="AD2434">
            <v>100</v>
          </cell>
          <cell r="AH2434">
            <v>1.5</v>
          </cell>
        </row>
        <row r="2435">
          <cell r="A2435" t="str">
            <v>H2003004-000</v>
          </cell>
          <cell r="B2435" t="str">
            <v>Fixtures and fittings</v>
          </cell>
          <cell r="C2435">
            <v>1502</v>
          </cell>
          <cell r="D2435" t="str">
            <v>HR</v>
          </cell>
          <cell r="E2435" t="str">
            <v>N/A</v>
          </cell>
          <cell r="F2435">
            <v>7665</v>
          </cell>
          <cell r="G2435" t="str">
            <v>FUR TECH CO., LTD</v>
          </cell>
          <cell r="H2435" t="str">
            <v>WORKING CHAIR F-62 (K. SUCHART/TQM)</v>
          </cell>
          <cell r="I2435">
            <v>37753</v>
          </cell>
          <cell r="J2435">
            <v>37754</v>
          </cell>
          <cell r="K2435">
            <v>1820</v>
          </cell>
          <cell r="L2435">
            <v>766</v>
          </cell>
          <cell r="M2435">
            <v>2680</v>
          </cell>
          <cell r="N2435">
            <v>1552.94</v>
          </cell>
          <cell r="O2435">
            <v>1127.06</v>
          </cell>
          <cell r="R2435">
            <v>2.55284E-2</v>
          </cell>
          <cell r="S2435">
            <v>68.416111999999998</v>
          </cell>
          <cell r="T2435">
            <v>39.644073496000004</v>
          </cell>
          <cell r="U2435">
            <v>28.772038503999994</v>
          </cell>
          <cell r="W2435">
            <v>2003</v>
          </cell>
          <cell r="X2435">
            <v>7</v>
          </cell>
          <cell r="Y2435">
            <v>1.0934919061777337</v>
          </cell>
          <cell r="Z2435">
            <v>1</v>
          </cell>
          <cell r="AA2435">
            <v>4</v>
          </cell>
          <cell r="AB2435">
            <v>100</v>
          </cell>
          <cell r="AC2435">
            <v>0.5</v>
          </cell>
          <cell r="AD2435">
            <v>50</v>
          </cell>
          <cell r="AH2435">
            <v>1.5</v>
          </cell>
        </row>
        <row r="2436">
          <cell r="A2436" t="str">
            <v>H2003005-000</v>
          </cell>
          <cell r="B2436" t="str">
            <v>Fixtures and fittings</v>
          </cell>
          <cell r="C2436">
            <v>1501</v>
          </cell>
          <cell r="D2436" t="str">
            <v>HR</v>
          </cell>
          <cell r="E2436" t="str">
            <v>N/A</v>
          </cell>
          <cell r="F2436" t="str">
            <v>IV0101475</v>
          </cell>
          <cell r="G2436" t="str">
            <v>KAMOL SUKOSOL ELECTRIC CO., LTD</v>
          </cell>
          <cell r="H2436" t="str">
            <v>DISHWASHER AT CANTEEN</v>
          </cell>
          <cell r="I2436">
            <v>37953</v>
          </cell>
          <cell r="J2436">
            <v>37953</v>
          </cell>
          <cell r="K2436">
            <v>1820</v>
          </cell>
          <cell r="L2436">
            <v>965</v>
          </cell>
          <cell r="M2436">
            <v>156000</v>
          </cell>
          <cell r="N2436">
            <v>73370.960000000006</v>
          </cell>
          <cell r="O2436">
            <v>82629.039999999994</v>
          </cell>
          <cell r="R2436">
            <v>2.55284E-2</v>
          </cell>
          <cell r="S2436">
            <v>3982.4303999999997</v>
          </cell>
          <cell r="T2436">
            <v>1873.0432152640001</v>
          </cell>
          <cell r="U2436">
            <v>2109.3871847359997</v>
          </cell>
          <cell r="W2436">
            <v>2003</v>
          </cell>
          <cell r="X2436">
            <v>7</v>
          </cell>
          <cell r="Y2436">
            <v>1.0934919061777337</v>
          </cell>
          <cell r="Z2436">
            <v>1</v>
          </cell>
          <cell r="AA2436">
            <v>4</v>
          </cell>
          <cell r="AB2436">
            <v>4500</v>
          </cell>
          <cell r="AC2436">
            <v>0.5</v>
          </cell>
          <cell r="AD2436">
            <v>2300</v>
          </cell>
          <cell r="AH2436">
            <v>1.5</v>
          </cell>
        </row>
        <row r="2437">
          <cell r="A2437" t="str">
            <v>H2003006-000</v>
          </cell>
          <cell r="B2437" t="str">
            <v>Fixtures and fittings</v>
          </cell>
          <cell r="C2437">
            <v>1501</v>
          </cell>
          <cell r="D2437" t="str">
            <v>HR</v>
          </cell>
          <cell r="E2437" t="str">
            <v>N/A</v>
          </cell>
          <cell r="F2437" t="str">
            <v>IV0101475</v>
          </cell>
          <cell r="G2437" t="str">
            <v>KAMOL SUKOSOL ELECTRIC CO., LTD</v>
          </cell>
          <cell r="H2437" t="str">
            <v>COCK WATER AT CANTEEN</v>
          </cell>
          <cell r="I2437">
            <v>37953</v>
          </cell>
          <cell r="J2437">
            <v>37953</v>
          </cell>
          <cell r="K2437">
            <v>1820</v>
          </cell>
          <cell r="L2437">
            <v>965</v>
          </cell>
          <cell r="M2437">
            <v>13500</v>
          </cell>
          <cell r="N2437">
            <v>6348.98</v>
          </cell>
          <cell r="O2437">
            <v>7151.02</v>
          </cell>
          <cell r="R2437">
            <v>2.55284E-2</v>
          </cell>
          <cell r="S2437">
            <v>344.63339999999999</v>
          </cell>
          <cell r="T2437">
            <v>162.07930103199999</v>
          </cell>
          <cell r="U2437">
            <v>182.55409896800001</v>
          </cell>
          <cell r="W2437">
            <v>2003</v>
          </cell>
          <cell r="X2437">
            <v>7</v>
          </cell>
          <cell r="Y2437">
            <v>1.0934919061777337</v>
          </cell>
          <cell r="Z2437">
            <v>1</v>
          </cell>
          <cell r="AA2437">
            <v>4</v>
          </cell>
          <cell r="AB2437">
            <v>400</v>
          </cell>
          <cell r="AC2437">
            <v>0.5</v>
          </cell>
          <cell r="AD2437">
            <v>200</v>
          </cell>
          <cell r="AH2437">
            <v>1.5</v>
          </cell>
        </row>
        <row r="2438">
          <cell r="A2438" t="str">
            <v>H2003007-000</v>
          </cell>
          <cell r="B2438" t="str">
            <v>Fixtures and fittings</v>
          </cell>
          <cell r="C2438">
            <v>1501</v>
          </cell>
          <cell r="D2438" t="str">
            <v>HR</v>
          </cell>
          <cell r="E2438" t="str">
            <v>N/A</v>
          </cell>
          <cell r="F2438" t="str">
            <v>IV0101475</v>
          </cell>
          <cell r="G2438" t="str">
            <v>KAMOL SUKOSOL ELECTRIC CO., LTD</v>
          </cell>
          <cell r="H2438" t="str">
            <v>TABLE AT CANTEEN</v>
          </cell>
          <cell r="I2438">
            <v>37953</v>
          </cell>
          <cell r="J2438">
            <v>37953</v>
          </cell>
          <cell r="K2438">
            <v>1820</v>
          </cell>
          <cell r="L2438">
            <v>965</v>
          </cell>
          <cell r="M2438">
            <v>19000</v>
          </cell>
          <cell r="N2438">
            <v>8935.7900000000009</v>
          </cell>
          <cell r="O2438">
            <v>10064.209999999999</v>
          </cell>
          <cell r="R2438">
            <v>2.55284E-2</v>
          </cell>
          <cell r="S2438">
            <v>485.03960000000001</v>
          </cell>
          <cell r="T2438">
            <v>228.11642143600002</v>
          </cell>
          <cell r="U2438">
            <v>256.92317856399995</v>
          </cell>
          <cell r="W2438">
            <v>2003</v>
          </cell>
          <cell r="X2438">
            <v>7</v>
          </cell>
          <cell r="Y2438">
            <v>1.0934919061777337</v>
          </cell>
          <cell r="Z2438">
            <v>1</v>
          </cell>
          <cell r="AA2438">
            <v>4</v>
          </cell>
          <cell r="AB2438">
            <v>500</v>
          </cell>
          <cell r="AC2438">
            <v>0.5</v>
          </cell>
          <cell r="AD2438">
            <v>250</v>
          </cell>
          <cell r="AH2438">
            <v>1.5</v>
          </cell>
        </row>
        <row r="2439">
          <cell r="A2439" t="str">
            <v>H2003008-000</v>
          </cell>
          <cell r="B2439" t="str">
            <v>Fixtures and fittings</v>
          </cell>
          <cell r="C2439">
            <v>1501</v>
          </cell>
          <cell r="D2439" t="str">
            <v>HR</v>
          </cell>
          <cell r="E2439" t="str">
            <v>N/A</v>
          </cell>
          <cell r="F2439" t="str">
            <v>IV0101475</v>
          </cell>
          <cell r="G2439" t="str">
            <v>KAMOL SUKOSOL ELECTRIC CO., LTD</v>
          </cell>
          <cell r="H2439" t="str">
            <v>TABLE AT CANTEEN</v>
          </cell>
          <cell r="I2439">
            <v>37953</v>
          </cell>
          <cell r="J2439">
            <v>37953</v>
          </cell>
          <cell r="K2439">
            <v>1820</v>
          </cell>
          <cell r="L2439">
            <v>965</v>
          </cell>
          <cell r="M2439">
            <v>9500</v>
          </cell>
          <cell r="N2439">
            <v>4467.66</v>
          </cell>
          <cell r="O2439">
            <v>5032.34</v>
          </cell>
          <cell r="R2439">
            <v>2.55284E-2</v>
          </cell>
          <cell r="S2439">
            <v>242.5198</v>
          </cell>
          <cell r="T2439">
            <v>114.05221154399999</v>
          </cell>
          <cell r="U2439">
            <v>128.46758845600002</v>
          </cell>
          <cell r="W2439">
            <v>2003</v>
          </cell>
          <cell r="X2439">
            <v>7</v>
          </cell>
          <cell r="Y2439">
            <v>1.0934919061777337</v>
          </cell>
          <cell r="Z2439">
            <v>1</v>
          </cell>
          <cell r="AA2439">
            <v>4</v>
          </cell>
          <cell r="AB2439">
            <v>300</v>
          </cell>
          <cell r="AC2439">
            <v>0.5</v>
          </cell>
          <cell r="AD2439">
            <v>150</v>
          </cell>
          <cell r="AH2439">
            <v>1.5</v>
          </cell>
        </row>
        <row r="2440">
          <cell r="A2440" t="str">
            <v>H2004001-000</v>
          </cell>
          <cell r="B2440" t="str">
            <v>Fixtures and fittings</v>
          </cell>
          <cell r="C2440">
            <v>1501</v>
          </cell>
          <cell r="D2440" t="str">
            <v>HR</v>
          </cell>
          <cell r="E2440" t="str">
            <v>N/A</v>
          </cell>
          <cell r="F2440">
            <v>8983</v>
          </cell>
          <cell r="G2440" t="str">
            <v>T.R. SIAM PUN CO., LTD.</v>
          </cell>
          <cell r="H2440" t="str">
            <v>FILTER TANK BAND "TRIM" AT CANTEEN NSE2</v>
          </cell>
          <cell r="I2440">
            <v>38054</v>
          </cell>
          <cell r="J2440">
            <v>38256</v>
          </cell>
          <cell r="K2440">
            <v>1820</v>
          </cell>
          <cell r="L2440">
            <v>1268</v>
          </cell>
          <cell r="M2440">
            <v>13317.76</v>
          </cell>
          <cell r="N2440">
            <v>4046.25</v>
          </cell>
          <cell r="O2440">
            <v>9271.51</v>
          </cell>
          <cell r="R2440">
            <v>2.55284E-2</v>
          </cell>
          <cell r="S2440">
            <v>339.98110438399999</v>
          </cell>
          <cell r="T2440">
            <v>103.29428849999999</v>
          </cell>
          <cell r="U2440">
            <v>236.686815884</v>
          </cell>
          <cell r="W2440">
            <v>2004</v>
          </cell>
          <cell r="X2440">
            <v>7</v>
          </cell>
          <cell r="Y2440">
            <v>1.0711974110032363</v>
          </cell>
          <cell r="Z2440">
            <v>1</v>
          </cell>
          <cell r="AA2440">
            <v>4</v>
          </cell>
          <cell r="AB2440">
            <v>400</v>
          </cell>
          <cell r="AC2440">
            <v>0.67500000000000004</v>
          </cell>
          <cell r="AD2440">
            <v>270</v>
          </cell>
          <cell r="AH2440">
            <v>2.5</v>
          </cell>
        </row>
        <row r="2441">
          <cell r="A2441" t="str">
            <v>H2004002-000</v>
          </cell>
          <cell r="B2441" t="str">
            <v>Fixtures and fittings</v>
          </cell>
          <cell r="C2441">
            <v>1501</v>
          </cell>
          <cell r="D2441" t="str">
            <v>HR</v>
          </cell>
          <cell r="E2441" t="str">
            <v>N/A</v>
          </cell>
          <cell r="F2441" t="str">
            <v>IV43003903</v>
          </cell>
          <cell r="G2441" t="str">
            <v>NEWTON NAKARIN CO., LTD</v>
          </cell>
          <cell r="H2441" t="str">
            <v>NEWTON 325 MF AT CANTEEN NSE2</v>
          </cell>
          <cell r="I2441">
            <v>38061</v>
          </cell>
          <cell r="J2441">
            <v>38256</v>
          </cell>
          <cell r="K2441">
            <v>1820</v>
          </cell>
          <cell r="L2441">
            <v>1268</v>
          </cell>
          <cell r="M2441">
            <v>116100</v>
          </cell>
          <cell r="N2441">
            <v>35276.230000000003</v>
          </cell>
          <cell r="O2441">
            <v>80823.77</v>
          </cell>
          <cell r="R2441">
            <v>2.55284E-2</v>
          </cell>
          <cell r="S2441">
            <v>2963.8472400000001</v>
          </cell>
          <cell r="T2441">
            <v>900.54570993200002</v>
          </cell>
          <cell r="U2441">
            <v>2063.3015300679999</v>
          </cell>
          <cell r="W2441">
            <v>2004</v>
          </cell>
          <cell r="X2441">
            <v>7</v>
          </cell>
          <cell r="Y2441">
            <v>1.0711974110032363</v>
          </cell>
          <cell r="Z2441">
            <v>1</v>
          </cell>
          <cell r="AA2441">
            <v>4</v>
          </cell>
          <cell r="AB2441">
            <v>3300</v>
          </cell>
          <cell r="AC2441">
            <v>0.67500000000000004</v>
          </cell>
          <cell r="AD2441">
            <v>2200</v>
          </cell>
          <cell r="AH2441">
            <v>2.5</v>
          </cell>
        </row>
        <row r="2442">
          <cell r="A2442" t="str">
            <v>H2004003-000</v>
          </cell>
          <cell r="B2442" t="str">
            <v>Fixtures and fittings</v>
          </cell>
          <cell r="C2442">
            <v>1501</v>
          </cell>
          <cell r="D2442" t="str">
            <v>HR</v>
          </cell>
          <cell r="E2442" t="str">
            <v>N/A</v>
          </cell>
          <cell r="F2442" t="str">
            <v>IV43003903</v>
          </cell>
          <cell r="G2442" t="str">
            <v>NEWTON NAKARIN CO., LTD</v>
          </cell>
          <cell r="H2442" t="str">
            <v>NEWTON 515 MU AT CANTEEN NSE2</v>
          </cell>
          <cell r="I2442">
            <v>38061</v>
          </cell>
          <cell r="J2442">
            <v>38256</v>
          </cell>
          <cell r="K2442">
            <v>1820</v>
          </cell>
          <cell r="L2442">
            <v>1268</v>
          </cell>
          <cell r="M2442">
            <v>179100</v>
          </cell>
          <cell r="N2442">
            <v>54418.54</v>
          </cell>
          <cell r="O2442">
            <v>124681.46</v>
          </cell>
          <cell r="R2442">
            <v>2.55284E-2</v>
          </cell>
          <cell r="S2442">
            <v>4572.1364400000002</v>
          </cell>
          <cell r="T2442">
            <v>1389.2182565359999</v>
          </cell>
          <cell r="U2442">
            <v>3182.9181834640003</v>
          </cell>
          <cell r="W2442">
            <v>2004</v>
          </cell>
          <cell r="X2442">
            <v>7</v>
          </cell>
          <cell r="Y2442">
            <v>1.0711974110032363</v>
          </cell>
          <cell r="Z2442">
            <v>1</v>
          </cell>
          <cell r="AA2442">
            <v>4</v>
          </cell>
          <cell r="AB2442">
            <v>5000</v>
          </cell>
          <cell r="AC2442">
            <v>0.67500000000000004</v>
          </cell>
          <cell r="AD2442">
            <v>3400</v>
          </cell>
          <cell r="AH2442">
            <v>2.5</v>
          </cell>
        </row>
        <row r="2443">
          <cell r="A2443" t="str">
            <v>H2004004-000</v>
          </cell>
          <cell r="B2443" t="str">
            <v>Fixtures and fittings</v>
          </cell>
          <cell r="C2443">
            <v>1501</v>
          </cell>
          <cell r="D2443" t="str">
            <v>HR</v>
          </cell>
          <cell r="E2443" t="str">
            <v>N/A</v>
          </cell>
          <cell r="F2443" t="str">
            <v>IV0102358</v>
          </cell>
          <cell r="G2443" t="str">
            <v>KAMOL SUKOSOL ELECTRIC CO., LTD</v>
          </cell>
          <cell r="H2443" t="str">
            <v>WORK TABLE SIZE: 1680X700X850+50MM</v>
          </cell>
          <cell r="I2443">
            <v>38050</v>
          </cell>
          <cell r="J2443">
            <v>38256</v>
          </cell>
          <cell r="K2443">
            <v>1820</v>
          </cell>
          <cell r="L2443">
            <v>1268</v>
          </cell>
          <cell r="M2443">
            <v>12693.6</v>
          </cell>
          <cell r="N2443">
            <v>3856.6</v>
          </cell>
          <cell r="O2443">
            <v>8837</v>
          </cell>
          <cell r="R2443">
            <v>2.55284E-2</v>
          </cell>
          <cell r="S2443">
            <v>324.04729824000003</v>
          </cell>
          <cell r="T2443">
            <v>98.452827439999993</v>
          </cell>
          <cell r="U2443">
            <v>225.59447080000004</v>
          </cell>
          <cell r="W2443">
            <v>2004</v>
          </cell>
          <cell r="X2443">
            <v>7</v>
          </cell>
          <cell r="Y2443">
            <v>1.0711974110032363</v>
          </cell>
          <cell r="Z2443">
            <v>1</v>
          </cell>
          <cell r="AA2443">
            <v>4</v>
          </cell>
          <cell r="AB2443">
            <v>400</v>
          </cell>
          <cell r="AC2443">
            <v>0.67500000000000004</v>
          </cell>
          <cell r="AD2443">
            <v>270</v>
          </cell>
          <cell r="AH2443">
            <v>2.5</v>
          </cell>
        </row>
        <row r="2444">
          <cell r="A2444" t="str">
            <v>H2004004-001</v>
          </cell>
          <cell r="B2444" t="str">
            <v>Fixtures and fittings</v>
          </cell>
          <cell r="C2444">
            <v>1501</v>
          </cell>
          <cell r="D2444" t="str">
            <v>HR</v>
          </cell>
          <cell r="E2444" t="str">
            <v>N/A</v>
          </cell>
          <cell r="F2444" t="str">
            <v>IV0102358</v>
          </cell>
          <cell r="G2444" t="str">
            <v>KAMOL SUKOSOL ELECTRIC CO., LTD</v>
          </cell>
          <cell r="H2444" t="str">
            <v>MOBULE GAR BAGE BIN SIZE: DIM .450X700MM</v>
          </cell>
          <cell r="I2444">
            <v>38050</v>
          </cell>
          <cell r="J2444">
            <v>38256</v>
          </cell>
          <cell r="K2444">
            <v>1820</v>
          </cell>
          <cell r="L2444">
            <v>1268</v>
          </cell>
          <cell r="M2444">
            <v>4393.9399999999996</v>
          </cell>
          <cell r="N2444">
            <v>1334.78</v>
          </cell>
          <cell r="O2444">
            <v>3059.16</v>
          </cell>
          <cell r="R2444">
            <v>2.55284E-2</v>
          </cell>
          <cell r="S2444">
            <v>112.170257896</v>
          </cell>
          <cell r="T2444">
            <v>34.074797752000002</v>
          </cell>
          <cell r="U2444">
            <v>78.095460143999986</v>
          </cell>
          <cell r="W2444">
            <v>2004</v>
          </cell>
          <cell r="X2444">
            <v>7</v>
          </cell>
          <cell r="Y2444">
            <v>1.0711974110032363</v>
          </cell>
          <cell r="Z2444">
            <v>1</v>
          </cell>
          <cell r="AA2444">
            <v>4</v>
          </cell>
          <cell r="AB2444">
            <v>100</v>
          </cell>
          <cell r="AC2444">
            <v>0.67500000000000004</v>
          </cell>
          <cell r="AD2444">
            <v>70</v>
          </cell>
          <cell r="AH2444">
            <v>2.5</v>
          </cell>
        </row>
        <row r="2445">
          <cell r="A2445" t="str">
            <v>H2004004-002</v>
          </cell>
          <cell r="B2445" t="str">
            <v>Fixtures and fittings</v>
          </cell>
          <cell r="C2445">
            <v>1501</v>
          </cell>
          <cell r="D2445" t="str">
            <v>HR</v>
          </cell>
          <cell r="E2445" t="str">
            <v>N/A</v>
          </cell>
          <cell r="F2445" t="str">
            <v>IV0102358</v>
          </cell>
          <cell r="G2445" t="str">
            <v>KAMOL SUKOSOL ELECTRIC CO., LTD</v>
          </cell>
          <cell r="H2445" t="str">
            <v>SOILD DISH TABLE W/ROLLER SIZE 200X700X860+150MM</v>
          </cell>
          <cell r="I2445">
            <v>38050</v>
          </cell>
          <cell r="J2445">
            <v>38256</v>
          </cell>
          <cell r="K2445">
            <v>1820</v>
          </cell>
          <cell r="L2445">
            <v>1268</v>
          </cell>
          <cell r="M2445">
            <v>27828.28</v>
          </cell>
          <cell r="N2445">
            <v>8455.2099999999991</v>
          </cell>
          <cell r="O2445">
            <v>19373.07</v>
          </cell>
          <cell r="R2445">
            <v>2.55284E-2</v>
          </cell>
          <cell r="S2445">
            <v>710.41146315200001</v>
          </cell>
          <cell r="T2445">
            <v>215.84798296399998</v>
          </cell>
          <cell r="U2445">
            <v>494.56348018800003</v>
          </cell>
          <cell r="W2445">
            <v>2004</v>
          </cell>
          <cell r="X2445">
            <v>7</v>
          </cell>
          <cell r="Y2445">
            <v>1.0711974110032363</v>
          </cell>
          <cell r="Z2445">
            <v>1</v>
          </cell>
          <cell r="AA2445">
            <v>4</v>
          </cell>
          <cell r="AB2445">
            <v>800</v>
          </cell>
          <cell r="AC2445">
            <v>0.67500000000000004</v>
          </cell>
          <cell r="AD2445">
            <v>540</v>
          </cell>
          <cell r="AH2445">
            <v>2.5</v>
          </cell>
        </row>
        <row r="2446">
          <cell r="A2446" t="str">
            <v>H2004007-000</v>
          </cell>
          <cell r="B2446" t="str">
            <v>Fixtures and fittings</v>
          </cell>
          <cell r="C2446">
            <v>1501</v>
          </cell>
          <cell r="D2446" t="str">
            <v>HR</v>
          </cell>
          <cell r="E2446" t="str">
            <v>N/A</v>
          </cell>
          <cell r="F2446" t="str">
            <v>IV0102358</v>
          </cell>
          <cell r="G2446" t="str">
            <v>KAMOL SUKOSOL ELECTRIC CO., LTD</v>
          </cell>
          <cell r="H2446" t="str">
            <v>PRE-RINSE "T&amp;S" B-113</v>
          </cell>
          <cell r="I2446">
            <v>38050</v>
          </cell>
          <cell r="J2446">
            <v>38256</v>
          </cell>
          <cell r="K2446">
            <v>1820</v>
          </cell>
          <cell r="L2446">
            <v>1268</v>
          </cell>
          <cell r="M2446">
            <v>13181.82</v>
          </cell>
          <cell r="N2446">
            <v>4004.94</v>
          </cell>
          <cell r="O2446">
            <v>9176.8799999999992</v>
          </cell>
          <cell r="R2446">
            <v>2.55284E-2</v>
          </cell>
          <cell r="S2446">
            <v>336.51077368799997</v>
          </cell>
          <cell r="T2446">
            <v>102.239710296</v>
          </cell>
          <cell r="U2446">
            <v>234.27106339199997</v>
          </cell>
          <cell r="W2446">
            <v>2004</v>
          </cell>
          <cell r="X2446">
            <v>7</v>
          </cell>
          <cell r="Y2446">
            <v>1.0711974110032363</v>
          </cell>
          <cell r="Z2446">
            <v>1</v>
          </cell>
          <cell r="AA2446">
            <v>4</v>
          </cell>
          <cell r="AB2446">
            <v>400</v>
          </cell>
          <cell r="AC2446">
            <v>0.67500000000000004</v>
          </cell>
          <cell r="AD2446">
            <v>270</v>
          </cell>
          <cell r="AH2446">
            <v>2.5</v>
          </cell>
        </row>
        <row r="2447">
          <cell r="A2447" t="str">
            <v>H2004008-000</v>
          </cell>
          <cell r="B2447" t="str">
            <v>Fixtures and fittings</v>
          </cell>
          <cell r="C2447">
            <v>1501</v>
          </cell>
          <cell r="D2447" t="str">
            <v>HR</v>
          </cell>
          <cell r="E2447" t="str">
            <v>N/A</v>
          </cell>
          <cell r="F2447" t="str">
            <v>IV0102358</v>
          </cell>
          <cell r="G2447" t="str">
            <v>KAMOL SUKOSOL ELECTRIC CO., LTD</v>
          </cell>
          <cell r="H2447" t="str">
            <v>DISH WASHER "ZANUSSI"LS-14</v>
          </cell>
          <cell r="I2447">
            <v>38050</v>
          </cell>
          <cell r="J2447">
            <v>38256</v>
          </cell>
          <cell r="K2447">
            <v>1820</v>
          </cell>
          <cell r="L2447">
            <v>1268</v>
          </cell>
          <cell r="M2447">
            <v>152323.23000000001</v>
          </cell>
          <cell r="N2447">
            <v>46282.52</v>
          </cell>
          <cell r="O2447">
            <v>106040.71</v>
          </cell>
          <cell r="R2447">
            <v>2.55284E-2</v>
          </cell>
          <cell r="S2447">
            <v>3888.5683447320002</v>
          </cell>
          <cell r="T2447">
            <v>1181.5186835679999</v>
          </cell>
          <cell r="U2447">
            <v>2707.0496611640001</v>
          </cell>
          <cell r="W2447">
            <v>2004</v>
          </cell>
          <cell r="X2447">
            <v>7</v>
          </cell>
          <cell r="Y2447">
            <v>1.0711974110032363</v>
          </cell>
          <cell r="Z2447">
            <v>1</v>
          </cell>
          <cell r="AA2447">
            <v>4</v>
          </cell>
          <cell r="AB2447">
            <v>4300</v>
          </cell>
          <cell r="AC2447">
            <v>0.67500000000000004</v>
          </cell>
          <cell r="AD2447">
            <v>2900</v>
          </cell>
          <cell r="AH2447">
            <v>2.5</v>
          </cell>
        </row>
        <row r="2448">
          <cell r="A2448" t="str">
            <v>H2004009-000</v>
          </cell>
          <cell r="B2448" t="str">
            <v>Fixtures and fittings</v>
          </cell>
          <cell r="C2448">
            <v>1501</v>
          </cell>
          <cell r="D2448" t="str">
            <v>HR</v>
          </cell>
          <cell r="E2448" t="str">
            <v>N/A</v>
          </cell>
          <cell r="F2448" t="str">
            <v>IV0102358</v>
          </cell>
          <cell r="G2448" t="str">
            <v>KAMOL SUKOSOL ELECTRIC CO., LTD</v>
          </cell>
          <cell r="H2448" t="str">
            <v>ROLLER SIZE: 600X700X850+150MM</v>
          </cell>
          <cell r="I2448">
            <v>38050</v>
          </cell>
          <cell r="J2448">
            <v>38256</v>
          </cell>
          <cell r="K2448">
            <v>1820</v>
          </cell>
          <cell r="L2448">
            <v>1268</v>
          </cell>
          <cell r="M2448">
            <v>9276.09</v>
          </cell>
          <cell r="N2448">
            <v>2818.2</v>
          </cell>
          <cell r="O2448">
            <v>6457.89</v>
          </cell>
          <cell r="R2448">
            <v>2.55284E-2</v>
          </cell>
          <cell r="S2448">
            <v>236.803735956</v>
          </cell>
          <cell r="T2448">
            <v>71.944136879999988</v>
          </cell>
          <cell r="U2448">
            <v>164.85959907599999</v>
          </cell>
          <cell r="W2448">
            <v>2004</v>
          </cell>
          <cell r="X2448">
            <v>7</v>
          </cell>
          <cell r="Y2448">
            <v>1.0711974110032363</v>
          </cell>
          <cell r="Z2448">
            <v>1</v>
          </cell>
          <cell r="AA2448">
            <v>4</v>
          </cell>
          <cell r="AB2448">
            <v>300</v>
          </cell>
          <cell r="AC2448">
            <v>0.67500000000000004</v>
          </cell>
          <cell r="AD2448">
            <v>200</v>
          </cell>
          <cell r="AH2448">
            <v>2.5</v>
          </cell>
        </row>
        <row r="2449">
          <cell r="A2449" t="str">
            <v>H2004010-000</v>
          </cell>
          <cell r="B2449" t="str">
            <v>Fixtures and fittings</v>
          </cell>
          <cell r="C2449">
            <v>1501</v>
          </cell>
          <cell r="D2449" t="str">
            <v>HR</v>
          </cell>
          <cell r="E2449" t="str">
            <v>N/A</v>
          </cell>
          <cell r="F2449" t="str">
            <v>IV0102358</v>
          </cell>
          <cell r="G2449" t="str">
            <v>KAMOL SUKOSOL ELECTRIC CO., LTD</v>
          </cell>
          <cell r="H2449" t="str">
            <v>SLATTED SHELF SIZE : 2100X700X850+150MM</v>
          </cell>
          <cell r="I2449">
            <v>38050</v>
          </cell>
          <cell r="J2449">
            <v>38256</v>
          </cell>
          <cell r="K2449">
            <v>1820</v>
          </cell>
          <cell r="L2449">
            <v>1268</v>
          </cell>
          <cell r="M2449">
            <v>16111.11</v>
          </cell>
          <cell r="N2449">
            <v>4895</v>
          </cell>
          <cell r="O2449">
            <v>11216.11</v>
          </cell>
          <cell r="R2449">
            <v>2.55284E-2</v>
          </cell>
          <cell r="S2449">
            <v>411.29086052400004</v>
          </cell>
          <cell r="T2449">
            <v>124.961518</v>
          </cell>
          <cell r="U2449">
            <v>286.32934252400003</v>
          </cell>
          <cell r="W2449">
            <v>2004</v>
          </cell>
          <cell r="X2449">
            <v>7</v>
          </cell>
          <cell r="Y2449">
            <v>1.0711974110032363</v>
          </cell>
          <cell r="Z2449">
            <v>1</v>
          </cell>
          <cell r="AA2449">
            <v>4</v>
          </cell>
          <cell r="AB2449">
            <v>500</v>
          </cell>
          <cell r="AC2449">
            <v>0.67500000000000004</v>
          </cell>
          <cell r="AD2449">
            <v>340</v>
          </cell>
          <cell r="AH2449">
            <v>2.5</v>
          </cell>
        </row>
        <row r="2450">
          <cell r="A2450" t="str">
            <v>H2004011-000</v>
          </cell>
          <cell r="B2450" t="str">
            <v>Fixtures and fittings</v>
          </cell>
          <cell r="C2450">
            <v>1501</v>
          </cell>
          <cell r="D2450" t="str">
            <v>HR</v>
          </cell>
          <cell r="E2450" t="str">
            <v>N/A</v>
          </cell>
          <cell r="F2450" t="str">
            <v>IV0102358</v>
          </cell>
          <cell r="G2450" t="str">
            <v>KAMOL SUKOSOL ELECTRIC CO., LTD</v>
          </cell>
          <cell r="H2450" t="str">
            <v>SLATTED SHELF SIZE : 2100X700X850+150MM</v>
          </cell>
          <cell r="I2450">
            <v>38050</v>
          </cell>
          <cell r="J2450">
            <v>38256</v>
          </cell>
          <cell r="K2450">
            <v>1820</v>
          </cell>
          <cell r="L2450">
            <v>1268</v>
          </cell>
          <cell r="M2450">
            <v>16111.11</v>
          </cell>
          <cell r="N2450">
            <v>4895</v>
          </cell>
          <cell r="O2450">
            <v>11216.11</v>
          </cell>
          <cell r="R2450">
            <v>2.55284E-2</v>
          </cell>
          <cell r="S2450">
            <v>411.29086052400004</v>
          </cell>
          <cell r="T2450">
            <v>124.961518</v>
          </cell>
          <cell r="U2450">
            <v>286.32934252400003</v>
          </cell>
          <cell r="W2450">
            <v>2004</v>
          </cell>
          <cell r="X2450">
            <v>7</v>
          </cell>
          <cell r="Y2450">
            <v>1.0711974110032363</v>
          </cell>
          <cell r="Z2450">
            <v>1</v>
          </cell>
          <cell r="AA2450">
            <v>4</v>
          </cell>
          <cell r="AB2450">
            <v>500</v>
          </cell>
          <cell r="AC2450">
            <v>0.67500000000000004</v>
          </cell>
          <cell r="AD2450">
            <v>340</v>
          </cell>
          <cell r="AH2450">
            <v>2.5</v>
          </cell>
        </row>
        <row r="2451">
          <cell r="A2451" t="str">
            <v>H2004012-000</v>
          </cell>
          <cell r="B2451" t="str">
            <v>Fixtures and fittings</v>
          </cell>
          <cell r="C2451">
            <v>1501</v>
          </cell>
          <cell r="D2451" t="str">
            <v>HR</v>
          </cell>
          <cell r="E2451" t="str">
            <v>N/A</v>
          </cell>
          <cell r="F2451" t="str">
            <v>IV0102358</v>
          </cell>
          <cell r="G2451" t="str">
            <v>KAMOL SUKOSOL ELECTRIC CO., LTD</v>
          </cell>
          <cell r="H2451" t="str">
            <v>SLATTED SHELF SIZE : 2100X700X850+150MM</v>
          </cell>
          <cell r="I2451">
            <v>38050</v>
          </cell>
          <cell r="J2451">
            <v>38256</v>
          </cell>
          <cell r="K2451">
            <v>1820</v>
          </cell>
          <cell r="L2451">
            <v>1268</v>
          </cell>
          <cell r="M2451">
            <v>16111.11</v>
          </cell>
          <cell r="N2451">
            <v>4895</v>
          </cell>
          <cell r="O2451">
            <v>11216.11</v>
          </cell>
          <cell r="R2451">
            <v>2.55284E-2</v>
          </cell>
          <cell r="S2451">
            <v>411.29086052400004</v>
          </cell>
          <cell r="T2451">
            <v>124.961518</v>
          </cell>
          <cell r="U2451">
            <v>286.32934252400003</v>
          </cell>
          <cell r="W2451">
            <v>2004</v>
          </cell>
          <cell r="X2451">
            <v>7</v>
          </cell>
          <cell r="Y2451">
            <v>1.0711974110032363</v>
          </cell>
          <cell r="Z2451">
            <v>1</v>
          </cell>
          <cell r="AA2451">
            <v>4</v>
          </cell>
          <cell r="AB2451">
            <v>500</v>
          </cell>
          <cell r="AC2451">
            <v>0.67500000000000004</v>
          </cell>
          <cell r="AD2451">
            <v>340</v>
          </cell>
          <cell r="AH2451">
            <v>2.5</v>
          </cell>
        </row>
        <row r="2452">
          <cell r="A2452" t="str">
            <v>H2004013-000</v>
          </cell>
          <cell r="B2452" t="str">
            <v>Fixtures and fittings</v>
          </cell>
          <cell r="C2452">
            <v>1501</v>
          </cell>
          <cell r="D2452" t="str">
            <v>HR</v>
          </cell>
          <cell r="E2452" t="str">
            <v>N/A</v>
          </cell>
          <cell r="F2452" t="str">
            <v>IV0102358</v>
          </cell>
          <cell r="G2452" t="str">
            <v>KAMOL SUKOSOL ELECTRIC CO., LTD</v>
          </cell>
          <cell r="H2452" t="str">
            <v>DOUBLE SINK TABLE SIZE: 2100X700X850+150</v>
          </cell>
          <cell r="I2452">
            <v>38050</v>
          </cell>
          <cell r="J2452">
            <v>38256</v>
          </cell>
          <cell r="K2452">
            <v>1820</v>
          </cell>
          <cell r="L2452">
            <v>1268</v>
          </cell>
          <cell r="M2452">
            <v>21969.71</v>
          </cell>
          <cell r="N2452">
            <v>6675.11</v>
          </cell>
          <cell r="O2452">
            <v>15294.6</v>
          </cell>
          <cell r="R2452">
            <v>2.55284E-2</v>
          </cell>
          <cell r="S2452">
            <v>560.85154476399998</v>
          </cell>
          <cell r="T2452">
            <v>170.40487812399999</v>
          </cell>
          <cell r="U2452">
            <v>390.44666663999999</v>
          </cell>
          <cell r="W2452">
            <v>2004</v>
          </cell>
          <cell r="X2452">
            <v>7</v>
          </cell>
          <cell r="Y2452">
            <v>1.0711974110032363</v>
          </cell>
          <cell r="Z2452">
            <v>1</v>
          </cell>
          <cell r="AA2452">
            <v>4</v>
          </cell>
          <cell r="AB2452">
            <v>600</v>
          </cell>
          <cell r="AC2452">
            <v>0.67500000000000004</v>
          </cell>
          <cell r="AD2452">
            <v>410</v>
          </cell>
          <cell r="AH2452">
            <v>2.5</v>
          </cell>
        </row>
        <row r="2453">
          <cell r="A2453" t="str">
            <v>H2004014-000</v>
          </cell>
          <cell r="B2453" t="str">
            <v>Fixtures and fittings</v>
          </cell>
          <cell r="C2453">
            <v>1501</v>
          </cell>
          <cell r="D2453" t="str">
            <v>HR</v>
          </cell>
          <cell r="E2453" t="str">
            <v>N/A</v>
          </cell>
          <cell r="F2453" t="str">
            <v>A4032160</v>
          </cell>
          <cell r="G2453" t="str">
            <v>FILLPART ENGINEERING (1999) CO., LTD</v>
          </cell>
          <cell r="H2453" t="str">
            <v>POT SITE 10 LITRE (GASS) LUCKY FLAME AT CANTEEN NSE2</v>
          </cell>
          <cell r="I2453">
            <v>38064</v>
          </cell>
          <cell r="J2453">
            <v>38256</v>
          </cell>
          <cell r="K2453">
            <v>1820</v>
          </cell>
          <cell r="L2453">
            <v>1268</v>
          </cell>
          <cell r="M2453">
            <v>6350</v>
          </cell>
          <cell r="N2453">
            <v>1929.12</v>
          </cell>
          <cell r="O2453">
            <v>4420.88</v>
          </cell>
          <cell r="R2453">
            <v>2.55284E-2</v>
          </cell>
          <cell r="S2453">
            <v>162.10533999999998</v>
          </cell>
          <cell r="T2453">
            <v>49.247347007999998</v>
          </cell>
          <cell r="U2453">
            <v>112.85799299199999</v>
          </cell>
          <cell r="W2453">
            <v>2004</v>
          </cell>
          <cell r="X2453">
            <v>7</v>
          </cell>
          <cell r="Y2453">
            <v>1.0711974110032363</v>
          </cell>
          <cell r="Z2453">
            <v>1</v>
          </cell>
          <cell r="AA2453">
            <v>4</v>
          </cell>
          <cell r="AB2453">
            <v>200</v>
          </cell>
          <cell r="AC2453">
            <v>0.67500000000000004</v>
          </cell>
          <cell r="AD2453">
            <v>140</v>
          </cell>
          <cell r="AH2453">
            <v>2.5</v>
          </cell>
        </row>
        <row r="2454">
          <cell r="A2454" t="str">
            <v>H2004015-000</v>
          </cell>
          <cell r="B2454" t="str">
            <v>Fixtures and fittings</v>
          </cell>
          <cell r="C2454">
            <v>1501</v>
          </cell>
          <cell r="D2454" t="str">
            <v>HR</v>
          </cell>
          <cell r="E2454" t="str">
            <v>N/A</v>
          </cell>
          <cell r="F2454" t="str">
            <v>A4032160</v>
          </cell>
          <cell r="G2454" t="str">
            <v>FILLPART ENGINEERING (1999) CO., LTD</v>
          </cell>
          <cell r="H2454" t="str">
            <v>POT SITE 10 LITRE (GASS) LUCKY FLAME AT CANTTEN NSE2</v>
          </cell>
          <cell r="I2454">
            <v>38064</v>
          </cell>
          <cell r="J2454">
            <v>38256</v>
          </cell>
          <cell r="K2454">
            <v>1820</v>
          </cell>
          <cell r="L2454">
            <v>1268</v>
          </cell>
          <cell r="M2454">
            <v>6350</v>
          </cell>
          <cell r="N2454">
            <v>1929.12</v>
          </cell>
          <cell r="O2454">
            <v>4420.88</v>
          </cell>
          <cell r="R2454">
            <v>2.55284E-2</v>
          </cell>
          <cell r="S2454">
            <v>162.10533999999998</v>
          </cell>
          <cell r="T2454">
            <v>49.247347007999998</v>
          </cell>
          <cell r="U2454">
            <v>112.85799299199999</v>
          </cell>
          <cell r="W2454">
            <v>2004</v>
          </cell>
          <cell r="X2454">
            <v>7</v>
          </cell>
          <cell r="Y2454">
            <v>1.0711974110032363</v>
          </cell>
          <cell r="Z2454">
            <v>1</v>
          </cell>
          <cell r="AA2454">
            <v>4</v>
          </cell>
          <cell r="AB2454">
            <v>200</v>
          </cell>
          <cell r="AC2454">
            <v>0.67500000000000004</v>
          </cell>
          <cell r="AD2454">
            <v>140</v>
          </cell>
          <cell r="AH2454">
            <v>2.5</v>
          </cell>
        </row>
        <row r="2455">
          <cell r="A2455" t="str">
            <v>H2004016-000</v>
          </cell>
          <cell r="B2455" t="str">
            <v>Fixtures and fittings</v>
          </cell>
          <cell r="C2455">
            <v>1501</v>
          </cell>
          <cell r="D2455" t="str">
            <v>HR</v>
          </cell>
          <cell r="E2455" t="str">
            <v>N/A</v>
          </cell>
          <cell r="F2455" t="str">
            <v>A4032160</v>
          </cell>
          <cell r="G2455" t="str">
            <v>FILLPART ENGINEERING (1999) CO., LTD</v>
          </cell>
          <cell r="H2455" t="str">
            <v>POT SITE 10 LITRE (GASS) FUCKY FLAME AT CANTEEN NSE2</v>
          </cell>
          <cell r="I2455">
            <v>38064</v>
          </cell>
          <cell r="J2455">
            <v>38256</v>
          </cell>
          <cell r="K2455">
            <v>1820</v>
          </cell>
          <cell r="L2455">
            <v>1268</v>
          </cell>
          <cell r="M2455">
            <v>6350</v>
          </cell>
          <cell r="N2455">
            <v>1929.12</v>
          </cell>
          <cell r="O2455">
            <v>4420.88</v>
          </cell>
          <cell r="R2455">
            <v>2.55284E-2</v>
          </cell>
          <cell r="S2455">
            <v>162.10533999999998</v>
          </cell>
          <cell r="T2455">
            <v>49.247347007999998</v>
          </cell>
          <cell r="U2455">
            <v>112.85799299199999</v>
          </cell>
          <cell r="W2455">
            <v>2004</v>
          </cell>
          <cell r="X2455">
            <v>7</v>
          </cell>
          <cell r="Y2455">
            <v>1.0711974110032363</v>
          </cell>
          <cell r="Z2455">
            <v>1</v>
          </cell>
          <cell r="AA2455">
            <v>4</v>
          </cell>
          <cell r="AB2455">
            <v>200</v>
          </cell>
          <cell r="AC2455">
            <v>0.67500000000000004</v>
          </cell>
          <cell r="AD2455">
            <v>140</v>
          </cell>
          <cell r="AH2455">
            <v>2.5</v>
          </cell>
        </row>
        <row r="2456">
          <cell r="A2456" t="str">
            <v>H2004017-000</v>
          </cell>
          <cell r="B2456" t="str">
            <v>Fixtures and fittings</v>
          </cell>
          <cell r="C2456">
            <v>1501</v>
          </cell>
          <cell r="D2456" t="str">
            <v>HR</v>
          </cell>
          <cell r="E2456" t="str">
            <v>N/A</v>
          </cell>
          <cell r="F2456" t="str">
            <v>4703-T836</v>
          </cell>
          <cell r="G2456" t="str">
            <v>THAI STEEL FURNITURE CO.,  LTD</v>
          </cell>
          <cell r="H2456" t="str">
            <v xml:space="preserve">LUCKY LOCKER CABINET 18 SLOT COLOR CREAM </v>
          </cell>
          <cell r="I2456">
            <v>38071</v>
          </cell>
          <cell r="J2456">
            <v>38256</v>
          </cell>
          <cell r="K2456">
            <v>1820</v>
          </cell>
          <cell r="L2456">
            <v>1268</v>
          </cell>
          <cell r="M2456">
            <v>6600</v>
          </cell>
          <cell r="N2456">
            <v>2005.08</v>
          </cell>
          <cell r="O2456">
            <v>4594.92</v>
          </cell>
          <cell r="R2456">
            <v>2.55284E-2</v>
          </cell>
          <cell r="S2456">
            <v>168.48743999999999</v>
          </cell>
          <cell r="T2456">
            <v>51.186484271999994</v>
          </cell>
          <cell r="U2456">
            <v>117.30095572799999</v>
          </cell>
          <cell r="W2456">
            <v>2004</v>
          </cell>
          <cell r="X2456">
            <v>7</v>
          </cell>
          <cell r="Y2456">
            <v>1.0711974110032363</v>
          </cell>
          <cell r="Z2456">
            <v>1</v>
          </cell>
          <cell r="AA2456">
            <v>4</v>
          </cell>
          <cell r="AB2456">
            <v>200</v>
          </cell>
          <cell r="AC2456">
            <v>0.67500000000000004</v>
          </cell>
          <cell r="AD2456">
            <v>140</v>
          </cell>
          <cell r="AH2456">
            <v>2.5</v>
          </cell>
        </row>
        <row r="2457">
          <cell r="A2457" t="str">
            <v>H2004018-000</v>
          </cell>
          <cell r="B2457" t="str">
            <v>Fixtures and fittings</v>
          </cell>
          <cell r="C2457">
            <v>1501</v>
          </cell>
          <cell r="D2457" t="str">
            <v>HR</v>
          </cell>
          <cell r="E2457" t="str">
            <v>N/A</v>
          </cell>
          <cell r="F2457" t="str">
            <v>4703-T836</v>
          </cell>
          <cell r="G2457" t="str">
            <v>THAI STEEL FURNITURE CO.,  LTD</v>
          </cell>
          <cell r="H2457" t="str">
            <v xml:space="preserve">LUCKY LOCKER CABINET 18 SLOT COLOR CREAM </v>
          </cell>
          <cell r="I2457">
            <v>38071</v>
          </cell>
          <cell r="J2457">
            <v>38256</v>
          </cell>
          <cell r="K2457">
            <v>1820</v>
          </cell>
          <cell r="L2457">
            <v>1268</v>
          </cell>
          <cell r="M2457">
            <v>6600</v>
          </cell>
          <cell r="N2457">
            <v>2005.08</v>
          </cell>
          <cell r="O2457">
            <v>4594.92</v>
          </cell>
          <cell r="R2457">
            <v>2.55284E-2</v>
          </cell>
          <cell r="S2457">
            <v>168.48743999999999</v>
          </cell>
          <cell r="T2457">
            <v>51.186484271999994</v>
          </cell>
          <cell r="U2457">
            <v>117.30095572799999</v>
          </cell>
          <cell r="W2457">
            <v>2004</v>
          </cell>
          <cell r="X2457">
            <v>7</v>
          </cell>
          <cell r="Y2457">
            <v>1.0711974110032363</v>
          </cell>
          <cell r="Z2457">
            <v>1</v>
          </cell>
          <cell r="AA2457">
            <v>4</v>
          </cell>
          <cell r="AB2457">
            <v>200</v>
          </cell>
          <cell r="AC2457">
            <v>0.67500000000000004</v>
          </cell>
          <cell r="AD2457">
            <v>140</v>
          </cell>
          <cell r="AH2457">
            <v>2.5</v>
          </cell>
        </row>
        <row r="2458">
          <cell r="A2458" t="str">
            <v>H2004019-000</v>
          </cell>
          <cell r="B2458" t="str">
            <v>Fixtures and fittings</v>
          </cell>
          <cell r="C2458">
            <v>1501</v>
          </cell>
          <cell r="D2458" t="str">
            <v>HR</v>
          </cell>
          <cell r="E2458" t="str">
            <v>N/A</v>
          </cell>
          <cell r="F2458" t="str">
            <v>4703-T836</v>
          </cell>
          <cell r="G2458" t="str">
            <v>THAI STEEL FURNITURE CO.,  LTD</v>
          </cell>
          <cell r="H2458" t="str">
            <v xml:space="preserve">LUCKY LOCKER CABINET 18 SLOT COLOR CREAM </v>
          </cell>
          <cell r="I2458">
            <v>38071</v>
          </cell>
          <cell r="J2458">
            <v>38256</v>
          </cell>
          <cell r="K2458">
            <v>1820</v>
          </cell>
          <cell r="L2458">
            <v>1268</v>
          </cell>
          <cell r="M2458">
            <v>6600</v>
          </cell>
          <cell r="N2458">
            <v>2005.08</v>
          </cell>
          <cell r="O2458">
            <v>4594.92</v>
          </cell>
          <cell r="R2458">
            <v>2.55284E-2</v>
          </cell>
          <cell r="S2458">
            <v>168.48743999999999</v>
          </cell>
          <cell r="T2458">
            <v>51.186484271999994</v>
          </cell>
          <cell r="U2458">
            <v>117.30095572799999</v>
          </cell>
          <cell r="W2458">
            <v>2004</v>
          </cell>
          <cell r="X2458">
            <v>7</v>
          </cell>
          <cell r="Y2458">
            <v>1.0711974110032363</v>
          </cell>
          <cell r="Z2458">
            <v>1</v>
          </cell>
          <cell r="AA2458">
            <v>4</v>
          </cell>
          <cell r="AB2458">
            <v>200</v>
          </cell>
          <cell r="AC2458">
            <v>0.67500000000000004</v>
          </cell>
          <cell r="AD2458">
            <v>140</v>
          </cell>
          <cell r="AH2458">
            <v>2.5</v>
          </cell>
        </row>
        <row r="2459">
          <cell r="A2459" t="str">
            <v>H2004020-000</v>
          </cell>
          <cell r="B2459" t="str">
            <v>Fixtures and fittings</v>
          </cell>
          <cell r="C2459">
            <v>1501</v>
          </cell>
          <cell r="D2459" t="str">
            <v>HR</v>
          </cell>
          <cell r="E2459" t="str">
            <v>N/A</v>
          </cell>
          <cell r="F2459" t="str">
            <v>4703-T836</v>
          </cell>
          <cell r="G2459" t="str">
            <v>THAI STEEL FURNITURE CO.,  LTD</v>
          </cell>
          <cell r="H2459" t="str">
            <v xml:space="preserve">LUCKY LOCKER CABINET 18 SLOT COLOR CREAM </v>
          </cell>
          <cell r="I2459">
            <v>38071</v>
          </cell>
          <cell r="J2459">
            <v>38256</v>
          </cell>
          <cell r="K2459">
            <v>1820</v>
          </cell>
          <cell r="L2459">
            <v>1268</v>
          </cell>
          <cell r="M2459">
            <v>6600</v>
          </cell>
          <cell r="N2459">
            <v>2005.08</v>
          </cell>
          <cell r="O2459">
            <v>4594.92</v>
          </cell>
          <cell r="R2459">
            <v>2.55284E-2</v>
          </cell>
          <cell r="S2459">
            <v>168.48743999999999</v>
          </cell>
          <cell r="T2459">
            <v>51.186484271999994</v>
          </cell>
          <cell r="U2459">
            <v>117.30095572799999</v>
          </cell>
          <cell r="W2459">
            <v>2004</v>
          </cell>
          <cell r="X2459">
            <v>7</v>
          </cell>
          <cell r="Y2459">
            <v>1.0711974110032363</v>
          </cell>
          <cell r="Z2459">
            <v>1</v>
          </cell>
          <cell r="AA2459">
            <v>4</v>
          </cell>
          <cell r="AB2459">
            <v>200</v>
          </cell>
          <cell r="AC2459">
            <v>0.67500000000000004</v>
          </cell>
          <cell r="AD2459">
            <v>140</v>
          </cell>
          <cell r="AH2459">
            <v>2.5</v>
          </cell>
        </row>
        <row r="2460">
          <cell r="A2460" t="str">
            <v>H2004021-000</v>
          </cell>
          <cell r="B2460" t="str">
            <v>Fixtures and fittings</v>
          </cell>
          <cell r="C2460">
            <v>1501</v>
          </cell>
          <cell r="D2460" t="str">
            <v>HR</v>
          </cell>
          <cell r="E2460" t="str">
            <v>N/A</v>
          </cell>
          <cell r="F2460" t="str">
            <v>4703-T836</v>
          </cell>
          <cell r="G2460" t="str">
            <v>THAI STEEL FURNITURE CO.,  LTD</v>
          </cell>
          <cell r="H2460" t="str">
            <v xml:space="preserve">LUCKY LOCKER CABINET 18 SLOT COLOR CREAM </v>
          </cell>
          <cell r="I2460">
            <v>38071</v>
          </cell>
          <cell r="J2460">
            <v>38256</v>
          </cell>
          <cell r="K2460">
            <v>1820</v>
          </cell>
          <cell r="L2460">
            <v>1268</v>
          </cell>
          <cell r="M2460">
            <v>6600</v>
          </cell>
          <cell r="N2460">
            <v>2005.08</v>
          </cell>
          <cell r="O2460">
            <v>4594.92</v>
          </cell>
          <cell r="R2460">
            <v>2.55284E-2</v>
          </cell>
          <cell r="S2460">
            <v>168.48743999999999</v>
          </cell>
          <cell r="T2460">
            <v>51.186484271999994</v>
          </cell>
          <cell r="U2460">
            <v>117.30095572799999</v>
          </cell>
          <cell r="W2460">
            <v>2004</v>
          </cell>
          <cell r="X2460">
            <v>7</v>
          </cell>
          <cell r="Y2460">
            <v>1.0711974110032363</v>
          </cell>
          <cell r="Z2460">
            <v>1</v>
          </cell>
          <cell r="AA2460">
            <v>4</v>
          </cell>
          <cell r="AB2460">
            <v>200</v>
          </cell>
          <cell r="AC2460">
            <v>0.67500000000000004</v>
          </cell>
          <cell r="AD2460">
            <v>140</v>
          </cell>
          <cell r="AH2460">
            <v>2.5</v>
          </cell>
        </row>
        <row r="2461">
          <cell r="A2461" t="str">
            <v>H2004022-000</v>
          </cell>
          <cell r="B2461" t="str">
            <v>Fixtures and fittings</v>
          </cell>
          <cell r="C2461">
            <v>1501</v>
          </cell>
          <cell r="D2461" t="str">
            <v>HR</v>
          </cell>
          <cell r="E2461" t="str">
            <v>N/A</v>
          </cell>
          <cell r="F2461" t="str">
            <v>4703-T836</v>
          </cell>
          <cell r="G2461" t="str">
            <v>THAI STEEL FURNITURE CO.,  LTD</v>
          </cell>
          <cell r="H2461" t="str">
            <v xml:space="preserve">LUCKY LOCKER CABINET 18 SLOT COLOR CREAM </v>
          </cell>
          <cell r="I2461">
            <v>38071</v>
          </cell>
          <cell r="J2461">
            <v>38256</v>
          </cell>
          <cell r="K2461">
            <v>1820</v>
          </cell>
          <cell r="L2461">
            <v>1268</v>
          </cell>
          <cell r="M2461">
            <v>6600</v>
          </cell>
          <cell r="N2461">
            <v>2005.08</v>
          </cell>
          <cell r="O2461">
            <v>4594.92</v>
          </cell>
          <cell r="R2461">
            <v>2.55284E-2</v>
          </cell>
          <cell r="S2461">
            <v>168.48743999999999</v>
          </cell>
          <cell r="T2461">
            <v>51.186484271999994</v>
          </cell>
          <cell r="U2461">
            <v>117.30095572799999</v>
          </cell>
          <cell r="W2461">
            <v>2004</v>
          </cell>
          <cell r="X2461">
            <v>7</v>
          </cell>
          <cell r="Y2461">
            <v>1.0711974110032363</v>
          </cell>
          <cell r="Z2461">
            <v>1</v>
          </cell>
          <cell r="AA2461">
            <v>4</v>
          </cell>
          <cell r="AB2461">
            <v>200</v>
          </cell>
          <cell r="AC2461">
            <v>0.67500000000000004</v>
          </cell>
          <cell r="AD2461">
            <v>140</v>
          </cell>
          <cell r="AH2461">
            <v>2.5</v>
          </cell>
        </row>
        <row r="2462">
          <cell r="A2462" t="str">
            <v>H2004023-000</v>
          </cell>
          <cell r="B2462" t="str">
            <v>Fixtures and fittings</v>
          </cell>
          <cell r="C2462">
            <v>1501</v>
          </cell>
          <cell r="D2462" t="str">
            <v>HR</v>
          </cell>
          <cell r="E2462" t="str">
            <v>N/A</v>
          </cell>
          <cell r="F2462" t="str">
            <v>4703-T836</v>
          </cell>
          <cell r="G2462" t="str">
            <v>THAI STEEL FURNITURE CO.,  LTD</v>
          </cell>
          <cell r="H2462" t="str">
            <v xml:space="preserve">LUCKY LOCKER CABINET 18 SLOT COLOR CREAM </v>
          </cell>
          <cell r="I2462">
            <v>38071</v>
          </cell>
          <cell r="J2462">
            <v>38256</v>
          </cell>
          <cell r="K2462">
            <v>1820</v>
          </cell>
          <cell r="L2462">
            <v>1268</v>
          </cell>
          <cell r="M2462">
            <v>6600</v>
          </cell>
          <cell r="N2462">
            <v>2005.08</v>
          </cell>
          <cell r="O2462">
            <v>4594.92</v>
          </cell>
          <cell r="R2462">
            <v>2.55284E-2</v>
          </cell>
          <cell r="S2462">
            <v>168.48743999999999</v>
          </cell>
          <cell r="T2462">
            <v>51.186484271999994</v>
          </cell>
          <cell r="U2462">
            <v>117.30095572799999</v>
          </cell>
          <cell r="W2462">
            <v>2004</v>
          </cell>
          <cell r="X2462">
            <v>7</v>
          </cell>
          <cell r="Y2462">
            <v>1.0711974110032363</v>
          </cell>
          <cell r="Z2462">
            <v>1</v>
          </cell>
          <cell r="AA2462">
            <v>4</v>
          </cell>
          <cell r="AB2462">
            <v>200</v>
          </cell>
          <cell r="AC2462">
            <v>0.67500000000000004</v>
          </cell>
          <cell r="AD2462">
            <v>140</v>
          </cell>
          <cell r="AH2462">
            <v>2.5</v>
          </cell>
        </row>
        <row r="2463">
          <cell r="A2463" t="str">
            <v>H2004024-000</v>
          </cell>
          <cell r="B2463" t="str">
            <v>Fixtures and fittings</v>
          </cell>
          <cell r="C2463">
            <v>1501</v>
          </cell>
          <cell r="D2463" t="str">
            <v>HR</v>
          </cell>
          <cell r="E2463" t="str">
            <v>N/A</v>
          </cell>
          <cell r="F2463" t="str">
            <v>4703-T836</v>
          </cell>
          <cell r="G2463" t="str">
            <v>THAI STEEL FURNITURE CO.,  LTD</v>
          </cell>
          <cell r="H2463" t="str">
            <v xml:space="preserve">LUCKY LOCKER CABINET 18 SLOT COLOR CREAM </v>
          </cell>
          <cell r="I2463">
            <v>38071</v>
          </cell>
          <cell r="J2463">
            <v>38256</v>
          </cell>
          <cell r="K2463">
            <v>1820</v>
          </cell>
          <cell r="L2463">
            <v>1268</v>
          </cell>
          <cell r="M2463">
            <v>6600</v>
          </cell>
          <cell r="N2463">
            <v>2005.08</v>
          </cell>
          <cell r="O2463">
            <v>4594.92</v>
          </cell>
          <cell r="R2463">
            <v>2.55284E-2</v>
          </cell>
          <cell r="S2463">
            <v>168.48743999999999</v>
          </cell>
          <cell r="T2463">
            <v>51.186484271999994</v>
          </cell>
          <cell r="U2463">
            <v>117.30095572799999</v>
          </cell>
          <cell r="W2463">
            <v>2004</v>
          </cell>
          <cell r="X2463">
            <v>7</v>
          </cell>
          <cell r="Y2463">
            <v>1.0711974110032363</v>
          </cell>
          <cell r="Z2463">
            <v>1</v>
          </cell>
          <cell r="AA2463">
            <v>4</v>
          </cell>
          <cell r="AB2463">
            <v>200</v>
          </cell>
          <cell r="AC2463">
            <v>0.67500000000000004</v>
          </cell>
          <cell r="AD2463">
            <v>140</v>
          </cell>
          <cell r="AH2463">
            <v>2.5</v>
          </cell>
        </row>
        <row r="2464">
          <cell r="A2464" t="str">
            <v>H2004025-000</v>
          </cell>
          <cell r="B2464" t="str">
            <v>Fixtures and fittings</v>
          </cell>
          <cell r="C2464">
            <v>1501</v>
          </cell>
          <cell r="D2464" t="str">
            <v>HR</v>
          </cell>
          <cell r="E2464" t="str">
            <v>N/A</v>
          </cell>
          <cell r="F2464" t="str">
            <v>4703-T836</v>
          </cell>
          <cell r="G2464" t="str">
            <v>THAI STEEL FURNITURE CO.,  LTD</v>
          </cell>
          <cell r="H2464" t="str">
            <v xml:space="preserve">LUCKY LOCKER CABINET 18 SLOT COLOR CREAM </v>
          </cell>
          <cell r="I2464">
            <v>38071</v>
          </cell>
          <cell r="J2464">
            <v>38256</v>
          </cell>
          <cell r="K2464">
            <v>1820</v>
          </cell>
          <cell r="L2464">
            <v>1268</v>
          </cell>
          <cell r="M2464">
            <v>6600</v>
          </cell>
          <cell r="N2464">
            <v>2005.08</v>
          </cell>
          <cell r="O2464">
            <v>4594.92</v>
          </cell>
          <cell r="R2464">
            <v>2.55284E-2</v>
          </cell>
          <cell r="S2464">
            <v>168.48743999999999</v>
          </cell>
          <cell r="T2464">
            <v>51.186484271999994</v>
          </cell>
          <cell r="U2464">
            <v>117.30095572799999</v>
          </cell>
          <cell r="W2464">
            <v>2004</v>
          </cell>
          <cell r="X2464">
            <v>7</v>
          </cell>
          <cell r="Y2464">
            <v>1.0711974110032363</v>
          </cell>
          <cell r="Z2464">
            <v>1</v>
          </cell>
          <cell r="AA2464">
            <v>4</v>
          </cell>
          <cell r="AB2464">
            <v>200</v>
          </cell>
          <cell r="AC2464">
            <v>0.67500000000000004</v>
          </cell>
          <cell r="AD2464">
            <v>140</v>
          </cell>
          <cell r="AH2464">
            <v>2.5</v>
          </cell>
        </row>
        <row r="2465">
          <cell r="A2465" t="str">
            <v>H2004026-000</v>
          </cell>
          <cell r="B2465" t="str">
            <v>Fixtures and fittings</v>
          </cell>
          <cell r="C2465">
            <v>1501</v>
          </cell>
          <cell r="D2465" t="str">
            <v>HR</v>
          </cell>
          <cell r="E2465" t="str">
            <v>N/A</v>
          </cell>
          <cell r="F2465" t="str">
            <v>4703-T836</v>
          </cell>
          <cell r="G2465" t="str">
            <v>THAI STEEL FURNITURE CO.,  LTD</v>
          </cell>
          <cell r="H2465" t="str">
            <v xml:space="preserve">LUCKY LOCKER CABINET 18 SLOT COLOR CREAM </v>
          </cell>
          <cell r="I2465">
            <v>38071</v>
          </cell>
          <cell r="J2465">
            <v>38256</v>
          </cell>
          <cell r="K2465">
            <v>1820</v>
          </cell>
          <cell r="L2465">
            <v>1268</v>
          </cell>
          <cell r="M2465">
            <v>6600</v>
          </cell>
          <cell r="N2465">
            <v>2005.08</v>
          </cell>
          <cell r="O2465">
            <v>4594.92</v>
          </cell>
          <cell r="R2465">
            <v>2.55284E-2</v>
          </cell>
          <cell r="S2465">
            <v>168.48743999999999</v>
          </cell>
          <cell r="T2465">
            <v>51.186484271999994</v>
          </cell>
          <cell r="U2465">
            <v>117.30095572799999</v>
          </cell>
          <cell r="W2465">
            <v>2004</v>
          </cell>
          <cell r="X2465">
            <v>7</v>
          </cell>
          <cell r="Y2465">
            <v>1.0711974110032363</v>
          </cell>
          <cell r="Z2465">
            <v>1</v>
          </cell>
          <cell r="AA2465">
            <v>4</v>
          </cell>
          <cell r="AB2465">
            <v>200</v>
          </cell>
          <cell r="AC2465">
            <v>0.67500000000000004</v>
          </cell>
          <cell r="AD2465">
            <v>140</v>
          </cell>
          <cell r="AH2465">
            <v>2.5</v>
          </cell>
        </row>
        <row r="2466">
          <cell r="A2466" t="str">
            <v>H2004027-000</v>
          </cell>
          <cell r="B2466" t="str">
            <v>Fixtures and fittings</v>
          </cell>
          <cell r="C2466">
            <v>1501</v>
          </cell>
          <cell r="D2466" t="str">
            <v>HR</v>
          </cell>
          <cell r="E2466" t="str">
            <v>N/A</v>
          </cell>
          <cell r="F2466" t="str">
            <v>4703-T836</v>
          </cell>
          <cell r="G2466" t="str">
            <v>THAI STEEL FURNITURE CO.,  LTD</v>
          </cell>
          <cell r="H2466" t="str">
            <v xml:space="preserve">LUCKY LOCKER CABINET 18 SLOT COLOR CREAM </v>
          </cell>
          <cell r="I2466">
            <v>38071</v>
          </cell>
          <cell r="J2466">
            <v>38256</v>
          </cell>
          <cell r="K2466">
            <v>1820</v>
          </cell>
          <cell r="L2466">
            <v>1268</v>
          </cell>
          <cell r="M2466">
            <v>6600</v>
          </cell>
          <cell r="N2466">
            <v>2005.08</v>
          </cell>
          <cell r="O2466">
            <v>4594.92</v>
          </cell>
          <cell r="R2466">
            <v>2.55284E-2</v>
          </cell>
          <cell r="S2466">
            <v>168.48743999999999</v>
          </cell>
          <cell r="T2466">
            <v>51.186484271999994</v>
          </cell>
          <cell r="U2466">
            <v>117.30095572799999</v>
          </cell>
          <cell r="W2466">
            <v>2004</v>
          </cell>
          <cell r="X2466">
            <v>7</v>
          </cell>
          <cell r="Y2466">
            <v>1.0711974110032363</v>
          </cell>
          <cell r="Z2466">
            <v>1</v>
          </cell>
          <cell r="AA2466">
            <v>4</v>
          </cell>
          <cell r="AB2466">
            <v>200</v>
          </cell>
          <cell r="AC2466">
            <v>0.67500000000000004</v>
          </cell>
          <cell r="AD2466">
            <v>140</v>
          </cell>
          <cell r="AH2466">
            <v>2.5</v>
          </cell>
        </row>
        <row r="2467">
          <cell r="A2467" t="str">
            <v>H2004028-000</v>
          </cell>
          <cell r="B2467" t="str">
            <v>Fixtures and fittings</v>
          </cell>
          <cell r="C2467">
            <v>1501</v>
          </cell>
          <cell r="D2467" t="str">
            <v>HR</v>
          </cell>
          <cell r="E2467" t="str">
            <v>N/A</v>
          </cell>
          <cell r="F2467" t="str">
            <v>4703-T836</v>
          </cell>
          <cell r="G2467" t="str">
            <v>THAI STEEL FURNITURE CO.,  LTD</v>
          </cell>
          <cell r="H2467" t="str">
            <v xml:space="preserve">LUCKY LOCKER CABINET 18 SLOT COLOR CREAM </v>
          </cell>
          <cell r="I2467">
            <v>38071</v>
          </cell>
          <cell r="J2467">
            <v>38256</v>
          </cell>
          <cell r="K2467">
            <v>1820</v>
          </cell>
          <cell r="L2467">
            <v>1268</v>
          </cell>
          <cell r="M2467">
            <v>6600</v>
          </cell>
          <cell r="N2467">
            <v>2005.08</v>
          </cell>
          <cell r="O2467">
            <v>4594.92</v>
          </cell>
          <cell r="R2467">
            <v>2.55284E-2</v>
          </cell>
          <cell r="S2467">
            <v>168.48743999999999</v>
          </cell>
          <cell r="T2467">
            <v>51.186484271999994</v>
          </cell>
          <cell r="U2467">
            <v>117.30095572799999</v>
          </cell>
          <cell r="W2467">
            <v>2004</v>
          </cell>
          <cell r="X2467">
            <v>7</v>
          </cell>
          <cell r="Y2467">
            <v>1.0711974110032363</v>
          </cell>
          <cell r="Z2467">
            <v>1</v>
          </cell>
          <cell r="AA2467">
            <v>4</v>
          </cell>
          <cell r="AB2467">
            <v>200</v>
          </cell>
          <cell r="AC2467">
            <v>0.67500000000000004</v>
          </cell>
          <cell r="AD2467">
            <v>140</v>
          </cell>
          <cell r="AH2467">
            <v>2.5</v>
          </cell>
        </row>
        <row r="2468">
          <cell r="A2468" t="str">
            <v>H2004029-000</v>
          </cell>
          <cell r="B2468" t="str">
            <v>Fixtures and fittings</v>
          </cell>
          <cell r="C2468">
            <v>1501</v>
          </cell>
          <cell r="D2468" t="str">
            <v>HR</v>
          </cell>
          <cell r="E2468" t="str">
            <v>N/A</v>
          </cell>
          <cell r="F2468" t="str">
            <v>4703-T836</v>
          </cell>
          <cell r="G2468" t="str">
            <v>THAI STEEL FURNITURE CO.,  LTD</v>
          </cell>
          <cell r="H2468" t="str">
            <v xml:space="preserve">LUCKY LOCKER CABINET 18 SLOT COLOR CREAM </v>
          </cell>
          <cell r="I2468">
            <v>38071</v>
          </cell>
          <cell r="J2468">
            <v>38256</v>
          </cell>
          <cell r="K2468">
            <v>1820</v>
          </cell>
          <cell r="L2468">
            <v>1268</v>
          </cell>
          <cell r="M2468">
            <v>6600</v>
          </cell>
          <cell r="N2468">
            <v>2005.08</v>
          </cell>
          <cell r="O2468">
            <v>4594.92</v>
          </cell>
          <cell r="R2468">
            <v>2.55284E-2</v>
          </cell>
          <cell r="S2468">
            <v>168.48743999999999</v>
          </cell>
          <cell r="T2468">
            <v>51.186484271999994</v>
          </cell>
          <cell r="U2468">
            <v>117.30095572799999</v>
          </cell>
          <cell r="W2468">
            <v>2004</v>
          </cell>
          <cell r="X2468">
            <v>7</v>
          </cell>
          <cell r="Y2468">
            <v>1.0711974110032363</v>
          </cell>
          <cell r="Z2468">
            <v>1</v>
          </cell>
          <cell r="AA2468">
            <v>4</v>
          </cell>
          <cell r="AB2468">
            <v>200</v>
          </cell>
          <cell r="AC2468">
            <v>0.67500000000000004</v>
          </cell>
          <cell r="AD2468">
            <v>140</v>
          </cell>
          <cell r="AH2468">
            <v>2.5</v>
          </cell>
        </row>
        <row r="2469">
          <cell r="A2469" t="str">
            <v>H2004030-000</v>
          </cell>
          <cell r="B2469" t="str">
            <v>Fixtures and fittings</v>
          </cell>
          <cell r="C2469">
            <v>1501</v>
          </cell>
          <cell r="D2469" t="str">
            <v>HR</v>
          </cell>
          <cell r="E2469" t="str">
            <v>N/A</v>
          </cell>
          <cell r="F2469" t="str">
            <v>4703-T836</v>
          </cell>
          <cell r="G2469" t="str">
            <v>THAI STEEL FURNITURE CO.,  LTD</v>
          </cell>
          <cell r="H2469" t="str">
            <v xml:space="preserve">LUCKY LOCKER CABINET 18 SLOT COLOR CREAM </v>
          </cell>
          <cell r="I2469">
            <v>38071</v>
          </cell>
          <cell r="J2469">
            <v>38256</v>
          </cell>
          <cell r="K2469">
            <v>1820</v>
          </cell>
          <cell r="L2469">
            <v>1268</v>
          </cell>
          <cell r="M2469">
            <v>6600</v>
          </cell>
          <cell r="N2469">
            <v>2005.08</v>
          </cell>
          <cell r="O2469">
            <v>4594.92</v>
          </cell>
          <cell r="R2469">
            <v>2.55284E-2</v>
          </cell>
          <cell r="S2469">
            <v>168.48743999999999</v>
          </cell>
          <cell r="T2469">
            <v>51.186484271999994</v>
          </cell>
          <cell r="U2469">
            <v>117.30095572799999</v>
          </cell>
          <cell r="W2469">
            <v>2004</v>
          </cell>
          <cell r="X2469">
            <v>7</v>
          </cell>
          <cell r="Y2469">
            <v>1.0711974110032363</v>
          </cell>
          <cell r="Z2469">
            <v>1</v>
          </cell>
          <cell r="AA2469">
            <v>4</v>
          </cell>
          <cell r="AB2469">
            <v>200</v>
          </cell>
          <cell r="AC2469">
            <v>0.67500000000000004</v>
          </cell>
          <cell r="AD2469">
            <v>140</v>
          </cell>
          <cell r="AH2469">
            <v>2.5</v>
          </cell>
        </row>
        <row r="2470">
          <cell r="A2470" t="str">
            <v>H2004031-000</v>
          </cell>
          <cell r="B2470" t="str">
            <v>Fixtures and fittings</v>
          </cell>
          <cell r="C2470">
            <v>1501</v>
          </cell>
          <cell r="D2470" t="str">
            <v>HR</v>
          </cell>
          <cell r="E2470" t="str">
            <v>N/A</v>
          </cell>
          <cell r="F2470" t="str">
            <v>4703-T836</v>
          </cell>
          <cell r="G2470" t="str">
            <v>THAI STEEL FURNITURE CO.,  LTD</v>
          </cell>
          <cell r="H2470" t="str">
            <v xml:space="preserve">LUCKY LOCKER CABINET 18 SLOT COLOR CREAM </v>
          </cell>
          <cell r="I2470">
            <v>38071</v>
          </cell>
          <cell r="J2470">
            <v>38256</v>
          </cell>
          <cell r="K2470">
            <v>1820</v>
          </cell>
          <cell r="L2470">
            <v>1268</v>
          </cell>
          <cell r="M2470">
            <v>6600</v>
          </cell>
          <cell r="N2470">
            <v>2005.08</v>
          </cell>
          <cell r="O2470">
            <v>4594.92</v>
          </cell>
          <cell r="R2470">
            <v>2.55284E-2</v>
          </cell>
          <cell r="S2470">
            <v>168.48743999999999</v>
          </cell>
          <cell r="T2470">
            <v>51.186484271999994</v>
          </cell>
          <cell r="U2470">
            <v>117.30095572799999</v>
          </cell>
          <cell r="W2470">
            <v>2004</v>
          </cell>
          <cell r="X2470">
            <v>7</v>
          </cell>
          <cell r="Y2470">
            <v>1.0711974110032363</v>
          </cell>
          <cell r="Z2470">
            <v>1</v>
          </cell>
          <cell r="AA2470">
            <v>4</v>
          </cell>
          <cell r="AB2470">
            <v>200</v>
          </cell>
          <cell r="AC2470">
            <v>0.67500000000000004</v>
          </cell>
          <cell r="AD2470">
            <v>140</v>
          </cell>
          <cell r="AH2470">
            <v>2.5</v>
          </cell>
        </row>
        <row r="2471">
          <cell r="A2471" t="str">
            <v>H2004032-000</v>
          </cell>
          <cell r="B2471" t="str">
            <v>Fixtures and fittings</v>
          </cell>
          <cell r="C2471">
            <v>1501</v>
          </cell>
          <cell r="D2471" t="str">
            <v>HR</v>
          </cell>
          <cell r="E2471" t="str">
            <v>N/A</v>
          </cell>
          <cell r="F2471" t="str">
            <v>4703-T836</v>
          </cell>
          <cell r="G2471" t="str">
            <v>THAI STEEL FURNITURE CO.,  LTD</v>
          </cell>
          <cell r="H2471" t="str">
            <v xml:space="preserve">LUCKY LOCKER CABINET 18 SLOT COLOR CREAM </v>
          </cell>
          <cell r="I2471">
            <v>38071</v>
          </cell>
          <cell r="J2471">
            <v>38256</v>
          </cell>
          <cell r="K2471">
            <v>1820</v>
          </cell>
          <cell r="L2471">
            <v>1268</v>
          </cell>
          <cell r="M2471">
            <v>6600</v>
          </cell>
          <cell r="N2471">
            <v>2005.08</v>
          </cell>
          <cell r="O2471">
            <v>4594.92</v>
          </cell>
          <cell r="R2471">
            <v>2.55284E-2</v>
          </cell>
          <cell r="S2471">
            <v>168.48743999999999</v>
          </cell>
          <cell r="T2471">
            <v>51.186484271999994</v>
          </cell>
          <cell r="U2471">
            <v>117.30095572799999</v>
          </cell>
          <cell r="W2471">
            <v>2004</v>
          </cell>
          <cell r="X2471">
            <v>7</v>
          </cell>
          <cell r="Y2471">
            <v>1.0711974110032363</v>
          </cell>
          <cell r="Z2471">
            <v>1</v>
          </cell>
          <cell r="AA2471">
            <v>4</v>
          </cell>
          <cell r="AB2471">
            <v>200</v>
          </cell>
          <cell r="AC2471">
            <v>0.67500000000000004</v>
          </cell>
          <cell r="AD2471">
            <v>140</v>
          </cell>
          <cell r="AH2471">
            <v>2.5</v>
          </cell>
        </row>
        <row r="2472">
          <cell r="A2472" t="str">
            <v>H2004033-000</v>
          </cell>
          <cell r="B2472" t="str">
            <v>Fixtures and fittings</v>
          </cell>
          <cell r="C2472">
            <v>1501</v>
          </cell>
          <cell r="D2472" t="str">
            <v>HR</v>
          </cell>
          <cell r="E2472" t="str">
            <v>N/A</v>
          </cell>
          <cell r="F2472" t="str">
            <v>4703-T836</v>
          </cell>
          <cell r="G2472" t="str">
            <v>THAI STEEL FURNITURE CO.,  LTD</v>
          </cell>
          <cell r="H2472" t="str">
            <v xml:space="preserve">LUCKY LOCKER CABINET 18 SLOT COLOR CREAM </v>
          </cell>
          <cell r="I2472">
            <v>38071</v>
          </cell>
          <cell r="J2472">
            <v>38256</v>
          </cell>
          <cell r="K2472">
            <v>1820</v>
          </cell>
          <cell r="L2472">
            <v>1268</v>
          </cell>
          <cell r="M2472">
            <v>6600</v>
          </cell>
          <cell r="N2472">
            <v>2005.08</v>
          </cell>
          <cell r="O2472">
            <v>4594.92</v>
          </cell>
          <cell r="R2472">
            <v>2.55284E-2</v>
          </cell>
          <cell r="S2472">
            <v>168.48743999999999</v>
          </cell>
          <cell r="T2472">
            <v>51.186484271999994</v>
          </cell>
          <cell r="U2472">
            <v>117.30095572799999</v>
          </cell>
          <cell r="W2472">
            <v>2004</v>
          </cell>
          <cell r="X2472">
            <v>7</v>
          </cell>
          <cell r="Y2472">
            <v>1.0711974110032363</v>
          </cell>
          <cell r="Z2472">
            <v>1</v>
          </cell>
          <cell r="AA2472">
            <v>4</v>
          </cell>
          <cell r="AB2472">
            <v>200</v>
          </cell>
          <cell r="AC2472">
            <v>0.67500000000000004</v>
          </cell>
          <cell r="AD2472">
            <v>140</v>
          </cell>
          <cell r="AH2472">
            <v>2.5</v>
          </cell>
        </row>
        <row r="2473">
          <cell r="A2473" t="str">
            <v>H2004034-000</v>
          </cell>
          <cell r="B2473" t="str">
            <v>Fixtures and fittings</v>
          </cell>
          <cell r="C2473">
            <v>1501</v>
          </cell>
          <cell r="D2473" t="str">
            <v>HR</v>
          </cell>
          <cell r="E2473" t="str">
            <v>N/A</v>
          </cell>
          <cell r="F2473" t="str">
            <v>4703-T836</v>
          </cell>
          <cell r="G2473" t="str">
            <v>THAI STEEL FURNITURE CO.,  LTD</v>
          </cell>
          <cell r="H2473" t="str">
            <v xml:space="preserve">LUCKY LOCKER CABINET 18 SLOT COLOR CREAM </v>
          </cell>
          <cell r="I2473">
            <v>38071</v>
          </cell>
          <cell r="J2473">
            <v>38256</v>
          </cell>
          <cell r="K2473">
            <v>1820</v>
          </cell>
          <cell r="L2473">
            <v>1268</v>
          </cell>
          <cell r="M2473">
            <v>6600</v>
          </cell>
          <cell r="N2473">
            <v>2005.08</v>
          </cell>
          <cell r="O2473">
            <v>4594.92</v>
          </cell>
          <cell r="R2473">
            <v>2.55284E-2</v>
          </cell>
          <cell r="S2473">
            <v>168.48743999999999</v>
          </cell>
          <cell r="T2473">
            <v>51.186484271999994</v>
          </cell>
          <cell r="U2473">
            <v>117.30095572799999</v>
          </cell>
          <cell r="W2473">
            <v>2004</v>
          </cell>
          <cell r="X2473">
            <v>7</v>
          </cell>
          <cell r="Y2473">
            <v>1.0711974110032363</v>
          </cell>
          <cell r="Z2473">
            <v>1</v>
          </cell>
          <cell r="AA2473">
            <v>4</v>
          </cell>
          <cell r="AB2473">
            <v>200</v>
          </cell>
          <cell r="AC2473">
            <v>0.67500000000000004</v>
          </cell>
          <cell r="AD2473">
            <v>140</v>
          </cell>
          <cell r="AH2473">
            <v>2.5</v>
          </cell>
        </row>
        <row r="2474">
          <cell r="A2474" t="str">
            <v>H2004035-000</v>
          </cell>
          <cell r="B2474" t="str">
            <v>Fixtures and fittings</v>
          </cell>
          <cell r="C2474">
            <v>1501</v>
          </cell>
          <cell r="D2474" t="str">
            <v>HR</v>
          </cell>
          <cell r="E2474" t="str">
            <v>N/A</v>
          </cell>
          <cell r="F2474" t="str">
            <v>4703-T836</v>
          </cell>
          <cell r="G2474" t="str">
            <v>THAI STEEL FURNITURE CO.,  LTD</v>
          </cell>
          <cell r="H2474" t="str">
            <v xml:space="preserve">LUCKY LOCKER CABINET 18 SLOT COLOR CREAM </v>
          </cell>
          <cell r="I2474">
            <v>38071</v>
          </cell>
          <cell r="J2474">
            <v>38256</v>
          </cell>
          <cell r="K2474">
            <v>1820</v>
          </cell>
          <cell r="L2474">
            <v>1268</v>
          </cell>
          <cell r="M2474">
            <v>6600</v>
          </cell>
          <cell r="N2474">
            <v>2005.08</v>
          </cell>
          <cell r="O2474">
            <v>4594.92</v>
          </cell>
          <cell r="R2474">
            <v>2.55284E-2</v>
          </cell>
          <cell r="S2474">
            <v>168.48743999999999</v>
          </cell>
          <cell r="T2474">
            <v>51.186484271999994</v>
          </cell>
          <cell r="U2474">
            <v>117.30095572799999</v>
          </cell>
          <cell r="W2474">
            <v>2004</v>
          </cell>
          <cell r="X2474">
            <v>7</v>
          </cell>
          <cell r="Y2474">
            <v>1.0711974110032363</v>
          </cell>
          <cell r="Z2474">
            <v>1</v>
          </cell>
          <cell r="AA2474">
            <v>4</v>
          </cell>
          <cell r="AB2474">
            <v>200</v>
          </cell>
          <cell r="AC2474">
            <v>0.67500000000000004</v>
          </cell>
          <cell r="AD2474">
            <v>140</v>
          </cell>
          <cell r="AH2474">
            <v>2.5</v>
          </cell>
        </row>
        <row r="2475">
          <cell r="A2475" t="str">
            <v>H2004036-000</v>
          </cell>
          <cell r="B2475" t="str">
            <v>Fixtures and fittings</v>
          </cell>
          <cell r="C2475">
            <v>1501</v>
          </cell>
          <cell r="D2475" t="str">
            <v>HR</v>
          </cell>
          <cell r="E2475" t="str">
            <v>N/A</v>
          </cell>
          <cell r="F2475" t="str">
            <v>4703-T836</v>
          </cell>
          <cell r="G2475" t="str">
            <v>THAI STEEL FURNITURE CO.,  LTD</v>
          </cell>
          <cell r="H2475" t="str">
            <v xml:space="preserve">LUCKY LOCKER CABINET 18 SLOT COLOR CREAM </v>
          </cell>
          <cell r="I2475">
            <v>38071</v>
          </cell>
          <cell r="J2475">
            <v>38256</v>
          </cell>
          <cell r="K2475">
            <v>1820</v>
          </cell>
          <cell r="L2475">
            <v>1268</v>
          </cell>
          <cell r="M2475">
            <v>6600</v>
          </cell>
          <cell r="N2475">
            <v>2005.08</v>
          </cell>
          <cell r="O2475">
            <v>4594.92</v>
          </cell>
          <cell r="R2475">
            <v>2.55284E-2</v>
          </cell>
          <cell r="S2475">
            <v>168.48743999999999</v>
          </cell>
          <cell r="T2475">
            <v>51.186484271999994</v>
          </cell>
          <cell r="U2475">
            <v>117.30095572799999</v>
          </cell>
          <cell r="W2475">
            <v>2004</v>
          </cell>
          <cell r="X2475">
            <v>7</v>
          </cell>
          <cell r="Y2475">
            <v>1.0711974110032363</v>
          </cell>
          <cell r="Z2475">
            <v>1</v>
          </cell>
          <cell r="AA2475">
            <v>4</v>
          </cell>
          <cell r="AB2475">
            <v>200</v>
          </cell>
          <cell r="AC2475">
            <v>0.67500000000000004</v>
          </cell>
          <cell r="AD2475">
            <v>140</v>
          </cell>
          <cell r="AH2475">
            <v>2.5</v>
          </cell>
        </row>
        <row r="2476">
          <cell r="A2476" t="str">
            <v>H2004037-000</v>
          </cell>
          <cell r="B2476" t="str">
            <v>Fixtures and fittings</v>
          </cell>
          <cell r="C2476">
            <v>1501</v>
          </cell>
          <cell r="D2476" t="str">
            <v>HR</v>
          </cell>
          <cell r="E2476" t="str">
            <v>N/A</v>
          </cell>
          <cell r="F2476" t="str">
            <v>4703-T836</v>
          </cell>
          <cell r="G2476" t="str">
            <v>THAI STEEL FURNITURE CO.,  LTD</v>
          </cell>
          <cell r="H2476" t="str">
            <v xml:space="preserve">LUCKY LOCKER CABINET 18 SLOT COLOR CREAM </v>
          </cell>
          <cell r="I2476">
            <v>38071</v>
          </cell>
          <cell r="J2476">
            <v>38256</v>
          </cell>
          <cell r="K2476">
            <v>1820</v>
          </cell>
          <cell r="L2476">
            <v>1268</v>
          </cell>
          <cell r="M2476">
            <v>6600</v>
          </cell>
          <cell r="N2476">
            <v>2005.08</v>
          </cell>
          <cell r="O2476">
            <v>4594.92</v>
          </cell>
          <cell r="R2476">
            <v>2.55284E-2</v>
          </cell>
          <cell r="S2476">
            <v>168.48743999999999</v>
          </cell>
          <cell r="T2476">
            <v>51.186484271999994</v>
          </cell>
          <cell r="U2476">
            <v>117.30095572799999</v>
          </cell>
          <cell r="W2476">
            <v>2004</v>
          </cell>
          <cell r="X2476">
            <v>7</v>
          </cell>
          <cell r="Y2476">
            <v>1.0711974110032363</v>
          </cell>
          <cell r="Z2476">
            <v>1</v>
          </cell>
          <cell r="AA2476">
            <v>4</v>
          </cell>
          <cell r="AB2476">
            <v>200</v>
          </cell>
          <cell r="AC2476">
            <v>0.67500000000000004</v>
          </cell>
          <cell r="AD2476">
            <v>140</v>
          </cell>
          <cell r="AH2476">
            <v>2.5</v>
          </cell>
        </row>
        <row r="2477">
          <cell r="A2477" t="str">
            <v>H2004038-000</v>
          </cell>
          <cell r="B2477" t="str">
            <v>Fixtures and fittings</v>
          </cell>
          <cell r="C2477">
            <v>1501</v>
          </cell>
          <cell r="D2477" t="str">
            <v>HR</v>
          </cell>
          <cell r="E2477" t="str">
            <v>N/A</v>
          </cell>
          <cell r="F2477" t="str">
            <v>4703-T836</v>
          </cell>
          <cell r="G2477" t="str">
            <v>THAI STEEL FURNITURE CO.,  LTD</v>
          </cell>
          <cell r="H2477" t="str">
            <v xml:space="preserve">LUCKY LOCKER CABINET 18 SLOT COLOR CREAM </v>
          </cell>
          <cell r="I2477">
            <v>38071</v>
          </cell>
          <cell r="J2477">
            <v>38256</v>
          </cell>
          <cell r="K2477">
            <v>1820</v>
          </cell>
          <cell r="L2477">
            <v>1268</v>
          </cell>
          <cell r="M2477">
            <v>6600</v>
          </cell>
          <cell r="N2477">
            <v>2005.08</v>
          </cell>
          <cell r="O2477">
            <v>4594.92</v>
          </cell>
          <cell r="R2477">
            <v>2.55284E-2</v>
          </cell>
          <cell r="S2477">
            <v>168.48743999999999</v>
          </cell>
          <cell r="T2477">
            <v>51.186484271999994</v>
          </cell>
          <cell r="U2477">
            <v>117.30095572799999</v>
          </cell>
          <cell r="W2477">
            <v>2004</v>
          </cell>
          <cell r="X2477">
            <v>7</v>
          </cell>
          <cell r="Y2477">
            <v>1.0711974110032363</v>
          </cell>
          <cell r="Z2477">
            <v>1</v>
          </cell>
          <cell r="AA2477">
            <v>4</v>
          </cell>
          <cell r="AB2477">
            <v>200</v>
          </cell>
          <cell r="AC2477">
            <v>0.67500000000000004</v>
          </cell>
          <cell r="AD2477">
            <v>140</v>
          </cell>
          <cell r="AH2477">
            <v>2.5</v>
          </cell>
        </row>
        <row r="2478">
          <cell r="A2478" t="str">
            <v>H2004039-000</v>
          </cell>
          <cell r="B2478" t="str">
            <v>Fixtures and fittings</v>
          </cell>
          <cell r="C2478">
            <v>1501</v>
          </cell>
          <cell r="D2478" t="str">
            <v>HR</v>
          </cell>
          <cell r="E2478" t="str">
            <v>N/A</v>
          </cell>
          <cell r="F2478" t="str">
            <v>4703-T836</v>
          </cell>
          <cell r="G2478" t="str">
            <v>THAI STEEL FURNITURE CO.,  LTD</v>
          </cell>
          <cell r="H2478" t="str">
            <v xml:space="preserve">LUCKY LOCKER CABINET 18 SLOT COLOR CREAM </v>
          </cell>
          <cell r="I2478">
            <v>38071</v>
          </cell>
          <cell r="J2478">
            <v>38256</v>
          </cell>
          <cell r="K2478">
            <v>1820</v>
          </cell>
          <cell r="L2478">
            <v>1268</v>
          </cell>
          <cell r="M2478">
            <v>6600</v>
          </cell>
          <cell r="N2478">
            <v>2005.08</v>
          </cell>
          <cell r="O2478">
            <v>4594.92</v>
          </cell>
          <cell r="R2478">
            <v>2.55284E-2</v>
          </cell>
          <cell r="S2478">
            <v>168.48743999999999</v>
          </cell>
          <cell r="T2478">
            <v>51.186484271999994</v>
          </cell>
          <cell r="U2478">
            <v>117.30095572799999</v>
          </cell>
          <cell r="W2478">
            <v>2004</v>
          </cell>
          <cell r="X2478">
            <v>7</v>
          </cell>
          <cell r="Y2478">
            <v>1.0711974110032363</v>
          </cell>
          <cell r="Z2478">
            <v>1</v>
          </cell>
          <cell r="AA2478">
            <v>4</v>
          </cell>
          <cell r="AB2478">
            <v>200</v>
          </cell>
          <cell r="AC2478">
            <v>0.67500000000000004</v>
          </cell>
          <cell r="AD2478">
            <v>140</v>
          </cell>
          <cell r="AH2478">
            <v>2.5</v>
          </cell>
        </row>
        <row r="2479">
          <cell r="A2479" t="str">
            <v>H2004040-000</v>
          </cell>
          <cell r="B2479" t="str">
            <v>Fixtures and fittings</v>
          </cell>
          <cell r="C2479">
            <v>1501</v>
          </cell>
          <cell r="D2479" t="str">
            <v>HR</v>
          </cell>
          <cell r="E2479" t="str">
            <v>N/A</v>
          </cell>
          <cell r="F2479" t="str">
            <v>4703-T836</v>
          </cell>
          <cell r="G2479" t="str">
            <v>THAI STEEL FURNITURE CO.,  LTD</v>
          </cell>
          <cell r="H2479" t="str">
            <v xml:space="preserve">LUCKY LOCKER CABINET 18 SLOT COLOR CREAM </v>
          </cell>
          <cell r="I2479">
            <v>38071</v>
          </cell>
          <cell r="J2479">
            <v>38256</v>
          </cell>
          <cell r="K2479">
            <v>1820</v>
          </cell>
          <cell r="L2479">
            <v>1268</v>
          </cell>
          <cell r="M2479">
            <v>6600</v>
          </cell>
          <cell r="N2479">
            <v>2005.08</v>
          </cell>
          <cell r="O2479">
            <v>4594.92</v>
          </cell>
          <cell r="R2479">
            <v>2.55284E-2</v>
          </cell>
          <cell r="S2479">
            <v>168.48743999999999</v>
          </cell>
          <cell r="T2479">
            <v>51.186484271999994</v>
          </cell>
          <cell r="U2479">
            <v>117.30095572799999</v>
          </cell>
          <cell r="W2479">
            <v>2004</v>
          </cell>
          <cell r="X2479">
            <v>7</v>
          </cell>
          <cell r="Y2479">
            <v>1.0711974110032363</v>
          </cell>
          <cell r="Z2479">
            <v>1</v>
          </cell>
          <cell r="AA2479">
            <v>4</v>
          </cell>
          <cell r="AB2479">
            <v>200</v>
          </cell>
          <cell r="AC2479">
            <v>0.67500000000000004</v>
          </cell>
          <cell r="AD2479">
            <v>140</v>
          </cell>
          <cell r="AH2479">
            <v>2.5</v>
          </cell>
        </row>
        <row r="2480">
          <cell r="A2480" t="str">
            <v>H2004041-000</v>
          </cell>
          <cell r="B2480" t="str">
            <v>Fixtures and fittings</v>
          </cell>
          <cell r="C2480">
            <v>1501</v>
          </cell>
          <cell r="D2480" t="str">
            <v>HR</v>
          </cell>
          <cell r="E2480" t="str">
            <v>N/A</v>
          </cell>
          <cell r="F2480" t="str">
            <v>4703-T836</v>
          </cell>
          <cell r="G2480" t="str">
            <v>THAI STEEL FURNITURE CO.,  LTD</v>
          </cell>
          <cell r="H2480" t="str">
            <v>LUCKY LOCKER CABINET 18 SLOT COLOR CREAM (2005EB792 to NSE1)</v>
          </cell>
          <cell r="I2480">
            <v>38071</v>
          </cell>
          <cell r="J2480">
            <v>38256</v>
          </cell>
          <cell r="K2480">
            <v>1820</v>
          </cell>
          <cell r="L2480">
            <v>1268</v>
          </cell>
          <cell r="M2480">
            <v>6600</v>
          </cell>
          <cell r="N2480">
            <v>2005.08</v>
          </cell>
          <cell r="O2480">
            <v>4594.92</v>
          </cell>
          <cell r="R2480">
            <v>2.55284E-2</v>
          </cell>
          <cell r="S2480">
            <v>168.48743999999999</v>
          </cell>
          <cell r="T2480">
            <v>51.186484271999994</v>
          </cell>
          <cell r="U2480">
            <v>117.30095572799999</v>
          </cell>
          <cell r="W2480">
            <v>2004</v>
          </cell>
          <cell r="X2480">
            <v>7</v>
          </cell>
          <cell r="Y2480">
            <v>1.0711974110032363</v>
          </cell>
          <cell r="Z2480">
            <v>1</v>
          </cell>
          <cell r="AA2480">
            <v>4</v>
          </cell>
          <cell r="AB2480">
            <v>200</v>
          </cell>
          <cell r="AC2480">
            <v>0.67500000000000004</v>
          </cell>
          <cell r="AD2480">
            <v>140</v>
          </cell>
          <cell r="AH2480">
            <v>2.5</v>
          </cell>
        </row>
        <row r="2481">
          <cell r="A2481" t="str">
            <v>H2004042-000</v>
          </cell>
          <cell r="B2481" t="str">
            <v>Fixtures and fittings</v>
          </cell>
          <cell r="C2481">
            <v>1501</v>
          </cell>
          <cell r="D2481" t="str">
            <v>HR</v>
          </cell>
          <cell r="E2481" t="str">
            <v>N/A</v>
          </cell>
          <cell r="F2481" t="str">
            <v>4703-T836</v>
          </cell>
          <cell r="G2481" t="str">
            <v>THAI STEEL FURNITURE CO.,  LTD</v>
          </cell>
          <cell r="H2481" t="str">
            <v>LUCKY LOCKER CABINET 18 SLOT COLOR CREAM (2005EB792 to NSE1)</v>
          </cell>
          <cell r="I2481">
            <v>38071</v>
          </cell>
          <cell r="J2481">
            <v>38256</v>
          </cell>
          <cell r="K2481">
            <v>1820</v>
          </cell>
          <cell r="L2481">
            <v>1268</v>
          </cell>
          <cell r="M2481">
            <v>6600</v>
          </cell>
          <cell r="N2481">
            <v>2005.08</v>
          </cell>
          <cell r="O2481">
            <v>4594.92</v>
          </cell>
          <cell r="R2481">
            <v>2.55284E-2</v>
          </cell>
          <cell r="S2481">
            <v>168.48743999999999</v>
          </cell>
          <cell r="T2481">
            <v>51.186484271999994</v>
          </cell>
          <cell r="U2481">
            <v>117.30095572799999</v>
          </cell>
          <cell r="W2481">
            <v>2004</v>
          </cell>
          <cell r="X2481">
            <v>7</v>
          </cell>
          <cell r="Y2481">
            <v>1.0711974110032363</v>
          </cell>
          <cell r="Z2481">
            <v>1</v>
          </cell>
          <cell r="AA2481">
            <v>4</v>
          </cell>
          <cell r="AB2481">
            <v>200</v>
          </cell>
          <cell r="AC2481">
            <v>0.67500000000000004</v>
          </cell>
          <cell r="AD2481">
            <v>140</v>
          </cell>
          <cell r="AH2481">
            <v>2.5</v>
          </cell>
        </row>
        <row r="2482">
          <cell r="A2482" t="str">
            <v>H2004043-000</v>
          </cell>
          <cell r="B2482" t="str">
            <v>Fixtures and fittings</v>
          </cell>
          <cell r="C2482">
            <v>1501</v>
          </cell>
          <cell r="D2482" t="str">
            <v>HR</v>
          </cell>
          <cell r="E2482" t="str">
            <v>N/A</v>
          </cell>
          <cell r="F2482" t="str">
            <v>4703-T836</v>
          </cell>
          <cell r="G2482" t="str">
            <v>THAI STEEL FURNITURE CO.,  LTD</v>
          </cell>
          <cell r="H2482" t="str">
            <v>LUCKY LOCKER CABINET 18 SLOT COLOR CREAM (2005EB792 to NSE1)</v>
          </cell>
          <cell r="I2482">
            <v>38071</v>
          </cell>
          <cell r="J2482">
            <v>38256</v>
          </cell>
          <cell r="K2482">
            <v>1820</v>
          </cell>
          <cell r="L2482">
            <v>1268</v>
          </cell>
          <cell r="M2482">
            <v>6600</v>
          </cell>
          <cell r="N2482">
            <v>2005.08</v>
          </cell>
          <cell r="O2482">
            <v>4594.92</v>
          </cell>
          <cell r="R2482">
            <v>2.55284E-2</v>
          </cell>
          <cell r="S2482">
            <v>168.48743999999999</v>
          </cell>
          <cell r="T2482">
            <v>51.186484271999994</v>
          </cell>
          <cell r="U2482">
            <v>117.30095572799999</v>
          </cell>
          <cell r="W2482">
            <v>2004</v>
          </cell>
          <cell r="X2482">
            <v>7</v>
          </cell>
          <cell r="Y2482">
            <v>1.0711974110032363</v>
          </cell>
          <cell r="Z2482">
            <v>1</v>
          </cell>
          <cell r="AA2482">
            <v>4</v>
          </cell>
          <cell r="AB2482">
            <v>200</v>
          </cell>
          <cell r="AC2482">
            <v>0.67500000000000004</v>
          </cell>
          <cell r="AD2482">
            <v>140</v>
          </cell>
          <cell r="AH2482">
            <v>2.5</v>
          </cell>
        </row>
        <row r="2483">
          <cell r="A2483" t="str">
            <v>H2004044-000</v>
          </cell>
          <cell r="B2483" t="str">
            <v>Fixtures and fittings</v>
          </cell>
          <cell r="C2483">
            <v>1501</v>
          </cell>
          <cell r="D2483" t="str">
            <v>HR</v>
          </cell>
          <cell r="E2483" t="str">
            <v>N/A</v>
          </cell>
          <cell r="F2483" t="str">
            <v>4703-T836</v>
          </cell>
          <cell r="G2483" t="str">
            <v>THAI STEEL FURNITURE CO.,  LTD</v>
          </cell>
          <cell r="H2483" t="str">
            <v>LUCKY LOCKER CABINET 18 SLOT COLOR CREAM (2005EB792 to NSE1)</v>
          </cell>
          <cell r="I2483">
            <v>38071</v>
          </cell>
          <cell r="J2483">
            <v>38256</v>
          </cell>
          <cell r="K2483">
            <v>1820</v>
          </cell>
          <cell r="L2483">
            <v>1268</v>
          </cell>
          <cell r="M2483">
            <v>6600</v>
          </cell>
          <cell r="N2483">
            <v>2005.08</v>
          </cell>
          <cell r="O2483">
            <v>4594.92</v>
          </cell>
          <cell r="R2483">
            <v>2.55284E-2</v>
          </cell>
          <cell r="S2483">
            <v>168.48743999999999</v>
          </cell>
          <cell r="T2483">
            <v>51.186484271999994</v>
          </cell>
          <cell r="U2483">
            <v>117.30095572799999</v>
          </cell>
          <cell r="W2483">
            <v>2004</v>
          </cell>
          <cell r="X2483">
            <v>7</v>
          </cell>
          <cell r="Y2483">
            <v>1.0711974110032363</v>
          </cell>
          <cell r="Z2483">
            <v>1</v>
          </cell>
          <cell r="AA2483">
            <v>4</v>
          </cell>
          <cell r="AB2483">
            <v>200</v>
          </cell>
          <cell r="AC2483">
            <v>0.67500000000000004</v>
          </cell>
          <cell r="AD2483">
            <v>140</v>
          </cell>
          <cell r="AH2483">
            <v>2.5</v>
          </cell>
        </row>
        <row r="2484">
          <cell r="A2484" t="str">
            <v>H2004045-000</v>
          </cell>
          <cell r="B2484" t="str">
            <v>Fixtures and fittings</v>
          </cell>
          <cell r="C2484">
            <v>1501</v>
          </cell>
          <cell r="D2484" t="str">
            <v>HR</v>
          </cell>
          <cell r="E2484" t="str">
            <v>N/A</v>
          </cell>
          <cell r="F2484" t="str">
            <v>4703-T836</v>
          </cell>
          <cell r="G2484" t="str">
            <v>THAI STEEL FURNITURE CO.,  LTD</v>
          </cell>
          <cell r="H2484" t="str">
            <v>LUCKY LOCKER CABINET 18 SLOT COLOR CREAM (2005EB792 to NSE1)</v>
          </cell>
          <cell r="I2484">
            <v>38071</v>
          </cell>
          <cell r="J2484">
            <v>38256</v>
          </cell>
          <cell r="K2484">
            <v>1820</v>
          </cell>
          <cell r="L2484">
            <v>1268</v>
          </cell>
          <cell r="M2484">
            <v>6600</v>
          </cell>
          <cell r="N2484">
            <v>2005.08</v>
          </cell>
          <cell r="O2484">
            <v>4594.92</v>
          </cell>
          <cell r="R2484">
            <v>2.55284E-2</v>
          </cell>
          <cell r="S2484">
            <v>168.48743999999999</v>
          </cell>
          <cell r="T2484">
            <v>51.186484271999994</v>
          </cell>
          <cell r="U2484">
            <v>117.30095572799999</v>
          </cell>
          <cell r="W2484">
            <v>2004</v>
          </cell>
          <cell r="X2484">
            <v>7</v>
          </cell>
          <cell r="Y2484">
            <v>1.0711974110032363</v>
          </cell>
          <cell r="Z2484">
            <v>1</v>
          </cell>
          <cell r="AA2484">
            <v>4</v>
          </cell>
          <cell r="AB2484">
            <v>200</v>
          </cell>
          <cell r="AC2484">
            <v>0.67500000000000004</v>
          </cell>
          <cell r="AD2484">
            <v>140</v>
          </cell>
          <cell r="AH2484">
            <v>2.5</v>
          </cell>
        </row>
        <row r="2485">
          <cell r="A2485" t="str">
            <v>H2004046-000</v>
          </cell>
          <cell r="B2485" t="str">
            <v>Fixtures and fittings</v>
          </cell>
          <cell r="C2485">
            <v>1501</v>
          </cell>
          <cell r="D2485" t="str">
            <v>HR</v>
          </cell>
          <cell r="E2485" t="str">
            <v>N/A</v>
          </cell>
          <cell r="F2485" t="str">
            <v>4703-T836</v>
          </cell>
          <cell r="G2485" t="str">
            <v>THAI STEEL FURNITURE CO.,  LTD</v>
          </cell>
          <cell r="H2485" t="str">
            <v xml:space="preserve">LUCKY LOCKER CABINET 18 SLOT COLOR CREAM </v>
          </cell>
          <cell r="I2485">
            <v>38071</v>
          </cell>
          <cell r="J2485">
            <v>38256</v>
          </cell>
          <cell r="K2485">
            <v>1820</v>
          </cell>
          <cell r="L2485">
            <v>1268</v>
          </cell>
          <cell r="M2485">
            <v>6600</v>
          </cell>
          <cell r="N2485">
            <v>2005.08</v>
          </cell>
          <cell r="O2485">
            <v>4594.92</v>
          </cell>
          <cell r="R2485">
            <v>2.55284E-2</v>
          </cell>
          <cell r="S2485">
            <v>168.48743999999999</v>
          </cell>
          <cell r="T2485">
            <v>51.186484271999994</v>
          </cell>
          <cell r="U2485">
            <v>117.30095572799999</v>
          </cell>
          <cell r="W2485">
            <v>2004</v>
          </cell>
          <cell r="X2485">
            <v>7</v>
          </cell>
          <cell r="Y2485">
            <v>1.0711974110032363</v>
          </cell>
          <cell r="Z2485">
            <v>1</v>
          </cell>
          <cell r="AA2485">
            <v>4</v>
          </cell>
          <cell r="AB2485">
            <v>200</v>
          </cell>
          <cell r="AC2485">
            <v>0.67500000000000004</v>
          </cell>
          <cell r="AD2485">
            <v>140</v>
          </cell>
          <cell r="AH2485">
            <v>2.5</v>
          </cell>
        </row>
        <row r="2486">
          <cell r="A2486" t="str">
            <v>H2004047-000</v>
          </cell>
          <cell r="B2486" t="str">
            <v>Fixtures and fittings</v>
          </cell>
          <cell r="C2486">
            <v>1501</v>
          </cell>
          <cell r="D2486" t="str">
            <v>HR</v>
          </cell>
          <cell r="E2486" t="str">
            <v>N/A</v>
          </cell>
          <cell r="F2486" t="str">
            <v>4703-T836</v>
          </cell>
          <cell r="G2486" t="str">
            <v>THAI STEEL FURNITURE CO.,  LTD</v>
          </cell>
          <cell r="H2486" t="str">
            <v xml:space="preserve">LUCKY LOCKER CABINET 18 SLOT COLOR CREAM </v>
          </cell>
          <cell r="I2486">
            <v>38071</v>
          </cell>
          <cell r="J2486">
            <v>38256</v>
          </cell>
          <cell r="K2486">
            <v>1820</v>
          </cell>
          <cell r="L2486">
            <v>1268</v>
          </cell>
          <cell r="M2486">
            <v>6600</v>
          </cell>
          <cell r="N2486">
            <v>2005.08</v>
          </cell>
          <cell r="O2486">
            <v>4594.92</v>
          </cell>
          <cell r="R2486">
            <v>2.55284E-2</v>
          </cell>
          <cell r="S2486">
            <v>168.48743999999999</v>
          </cell>
          <cell r="T2486">
            <v>51.186484271999994</v>
          </cell>
          <cell r="U2486">
            <v>117.30095572799999</v>
          </cell>
          <cell r="W2486">
            <v>2004</v>
          </cell>
          <cell r="X2486">
            <v>7</v>
          </cell>
          <cell r="Y2486">
            <v>1.0711974110032363</v>
          </cell>
          <cell r="Z2486">
            <v>1</v>
          </cell>
          <cell r="AA2486">
            <v>4</v>
          </cell>
          <cell r="AB2486">
            <v>200</v>
          </cell>
          <cell r="AC2486">
            <v>0.67500000000000004</v>
          </cell>
          <cell r="AD2486">
            <v>140</v>
          </cell>
          <cell r="AH2486">
            <v>2.5</v>
          </cell>
        </row>
        <row r="2487">
          <cell r="A2487" t="str">
            <v>H2004048-000</v>
          </cell>
          <cell r="B2487" t="str">
            <v>Fixtures and fittings</v>
          </cell>
          <cell r="C2487">
            <v>1501</v>
          </cell>
          <cell r="D2487" t="str">
            <v>HR</v>
          </cell>
          <cell r="E2487" t="str">
            <v>N/A</v>
          </cell>
          <cell r="F2487" t="str">
            <v>4703-T836</v>
          </cell>
          <cell r="G2487" t="str">
            <v>THAI STEEL FURNITURE CO.,  LTD</v>
          </cell>
          <cell r="H2487" t="str">
            <v xml:space="preserve">LUCKY LOCKER CABINET 18 SLOT COLOR CREAM </v>
          </cell>
          <cell r="I2487">
            <v>38071</v>
          </cell>
          <cell r="J2487">
            <v>38256</v>
          </cell>
          <cell r="K2487">
            <v>1820</v>
          </cell>
          <cell r="L2487">
            <v>1268</v>
          </cell>
          <cell r="M2487">
            <v>6600</v>
          </cell>
          <cell r="N2487">
            <v>2005.08</v>
          </cell>
          <cell r="O2487">
            <v>4594.92</v>
          </cell>
          <cell r="R2487">
            <v>2.55284E-2</v>
          </cell>
          <cell r="S2487">
            <v>168.48743999999999</v>
          </cell>
          <cell r="T2487">
            <v>51.186484271999994</v>
          </cell>
          <cell r="U2487">
            <v>117.30095572799999</v>
          </cell>
          <cell r="W2487">
            <v>2004</v>
          </cell>
          <cell r="X2487">
            <v>7</v>
          </cell>
          <cell r="Y2487">
            <v>1.0711974110032363</v>
          </cell>
          <cell r="Z2487">
            <v>1</v>
          </cell>
          <cell r="AA2487">
            <v>4</v>
          </cell>
          <cell r="AB2487">
            <v>200</v>
          </cell>
          <cell r="AC2487">
            <v>0.67500000000000004</v>
          </cell>
          <cell r="AD2487">
            <v>140</v>
          </cell>
          <cell r="AH2487">
            <v>2.5</v>
          </cell>
        </row>
        <row r="2488">
          <cell r="A2488" t="str">
            <v>H2004049-000</v>
          </cell>
          <cell r="B2488" t="str">
            <v>Fixtures and fittings</v>
          </cell>
          <cell r="C2488">
            <v>1501</v>
          </cell>
          <cell r="D2488" t="str">
            <v>HR</v>
          </cell>
          <cell r="E2488" t="str">
            <v>N/A</v>
          </cell>
          <cell r="F2488" t="str">
            <v>4703-T836</v>
          </cell>
          <cell r="G2488" t="str">
            <v>THAI STEEL FURNITURE CO.,  LTD</v>
          </cell>
          <cell r="H2488" t="str">
            <v xml:space="preserve">LUCKY LOCKER CABINET 18 SLOT COLOR CREAM </v>
          </cell>
          <cell r="I2488">
            <v>38071</v>
          </cell>
          <cell r="J2488">
            <v>38256</v>
          </cell>
          <cell r="K2488">
            <v>1820</v>
          </cell>
          <cell r="L2488">
            <v>1268</v>
          </cell>
          <cell r="M2488">
            <v>6600</v>
          </cell>
          <cell r="N2488">
            <v>2005.08</v>
          </cell>
          <cell r="O2488">
            <v>4594.92</v>
          </cell>
          <cell r="R2488">
            <v>2.55284E-2</v>
          </cell>
          <cell r="S2488">
            <v>168.48743999999999</v>
          </cell>
          <cell r="T2488">
            <v>51.186484271999994</v>
          </cell>
          <cell r="U2488">
            <v>117.30095572799999</v>
          </cell>
          <cell r="W2488">
            <v>2004</v>
          </cell>
          <cell r="X2488">
            <v>7</v>
          </cell>
          <cell r="Y2488">
            <v>1.0711974110032363</v>
          </cell>
          <cell r="Z2488">
            <v>1</v>
          </cell>
          <cell r="AA2488">
            <v>4</v>
          </cell>
          <cell r="AB2488">
            <v>200</v>
          </cell>
          <cell r="AC2488">
            <v>0.67500000000000004</v>
          </cell>
          <cell r="AD2488">
            <v>140</v>
          </cell>
          <cell r="AH2488">
            <v>2.5</v>
          </cell>
        </row>
        <row r="2489">
          <cell r="A2489" t="str">
            <v>H2004050-000</v>
          </cell>
          <cell r="B2489" t="str">
            <v>Fixtures and fittings</v>
          </cell>
          <cell r="C2489">
            <v>1501</v>
          </cell>
          <cell r="D2489" t="str">
            <v>HR</v>
          </cell>
          <cell r="E2489" t="str">
            <v>N/A</v>
          </cell>
          <cell r="F2489" t="str">
            <v>4703-T836</v>
          </cell>
          <cell r="G2489" t="str">
            <v>THAI STEEL FURNITURE CO.,  LTD</v>
          </cell>
          <cell r="H2489" t="str">
            <v xml:space="preserve">LUCKY LOCKER CABINET 18 SLOT COLOR CREAM </v>
          </cell>
          <cell r="I2489">
            <v>38071</v>
          </cell>
          <cell r="J2489">
            <v>38256</v>
          </cell>
          <cell r="K2489">
            <v>1820</v>
          </cell>
          <cell r="L2489">
            <v>1268</v>
          </cell>
          <cell r="M2489">
            <v>6600</v>
          </cell>
          <cell r="N2489">
            <v>2005.08</v>
          </cell>
          <cell r="O2489">
            <v>4594.92</v>
          </cell>
          <cell r="R2489">
            <v>2.33282E-2</v>
          </cell>
          <cell r="S2489">
            <v>153.96611999999999</v>
          </cell>
          <cell r="T2489">
            <v>46.774907255999999</v>
          </cell>
          <cell r="U2489">
            <v>107.19121274399998</v>
          </cell>
          <cell r="W2489">
            <v>2004</v>
          </cell>
          <cell r="X2489">
            <v>7</v>
          </cell>
          <cell r="Y2489">
            <v>1.0711974110032363</v>
          </cell>
          <cell r="Z2489">
            <v>1</v>
          </cell>
          <cell r="AA2489">
            <v>4</v>
          </cell>
          <cell r="AB2489">
            <v>200</v>
          </cell>
          <cell r="AC2489">
            <v>0.67500000000000004</v>
          </cell>
          <cell r="AD2489">
            <v>140</v>
          </cell>
          <cell r="AH2489">
            <v>2.5</v>
          </cell>
        </row>
        <row r="2490">
          <cell r="A2490" t="str">
            <v>H2004051-000</v>
          </cell>
          <cell r="B2490" t="str">
            <v>Fixtures and fittings</v>
          </cell>
          <cell r="C2490">
            <v>1501</v>
          </cell>
          <cell r="D2490" t="str">
            <v>HR</v>
          </cell>
          <cell r="E2490" t="str">
            <v>N/A</v>
          </cell>
          <cell r="F2490" t="str">
            <v>4703-T836</v>
          </cell>
          <cell r="G2490" t="str">
            <v>THAI STEEL FURNITURE CO.,  LTD</v>
          </cell>
          <cell r="H2490" t="str">
            <v xml:space="preserve">LUCKY LOCKER CABINET 18 SLOT COLOR CREAM </v>
          </cell>
          <cell r="I2490">
            <v>38071</v>
          </cell>
          <cell r="J2490">
            <v>38256</v>
          </cell>
          <cell r="K2490">
            <v>1820</v>
          </cell>
          <cell r="L2490">
            <v>1268</v>
          </cell>
          <cell r="M2490">
            <v>6600</v>
          </cell>
          <cell r="N2490">
            <v>2005.08</v>
          </cell>
          <cell r="O2490">
            <v>4594.92</v>
          </cell>
          <cell r="R2490">
            <v>2.55284E-2</v>
          </cell>
          <cell r="S2490">
            <v>168.48743999999999</v>
          </cell>
          <cell r="T2490">
            <v>51.186484271999994</v>
          </cell>
          <cell r="U2490">
            <v>117.30095572799999</v>
          </cell>
          <cell r="W2490">
            <v>2004</v>
          </cell>
          <cell r="X2490">
            <v>7</v>
          </cell>
          <cell r="Y2490">
            <v>1.0711974110032363</v>
          </cell>
          <cell r="Z2490">
            <v>1</v>
          </cell>
          <cell r="AA2490">
            <v>4</v>
          </cell>
          <cell r="AB2490">
            <v>200</v>
          </cell>
          <cell r="AC2490">
            <v>0.67500000000000004</v>
          </cell>
          <cell r="AD2490">
            <v>140</v>
          </cell>
          <cell r="AH2490">
            <v>2.5</v>
          </cell>
        </row>
        <row r="2491">
          <cell r="A2491" t="str">
            <v>H2004052-000</v>
          </cell>
          <cell r="B2491" t="str">
            <v>Fixtures and fittings</v>
          </cell>
          <cell r="C2491">
            <v>1501</v>
          </cell>
          <cell r="D2491" t="str">
            <v>HR</v>
          </cell>
          <cell r="E2491" t="str">
            <v>N/A</v>
          </cell>
          <cell r="F2491" t="str">
            <v>4703-T836</v>
          </cell>
          <cell r="G2491" t="str">
            <v>THAI STEEL FURNITURE CO.,  LTD</v>
          </cell>
          <cell r="H2491" t="str">
            <v xml:space="preserve">LUCKY LOCKER CABINET 18 SLOT COLOR CREAM </v>
          </cell>
          <cell r="I2491">
            <v>38071</v>
          </cell>
          <cell r="J2491">
            <v>38256</v>
          </cell>
          <cell r="K2491">
            <v>1820</v>
          </cell>
          <cell r="L2491">
            <v>1268</v>
          </cell>
          <cell r="M2491">
            <v>6600</v>
          </cell>
          <cell r="N2491">
            <v>2005.08</v>
          </cell>
          <cell r="O2491">
            <v>4594.92</v>
          </cell>
          <cell r="R2491">
            <v>2.55284E-2</v>
          </cell>
          <cell r="S2491">
            <v>168.48743999999999</v>
          </cell>
          <cell r="T2491">
            <v>51.186484271999994</v>
          </cell>
          <cell r="U2491">
            <v>117.30095572799999</v>
          </cell>
          <cell r="W2491">
            <v>2004</v>
          </cell>
          <cell r="X2491">
            <v>7</v>
          </cell>
          <cell r="Y2491">
            <v>1.0711974110032363</v>
          </cell>
          <cell r="Z2491">
            <v>1</v>
          </cell>
          <cell r="AA2491">
            <v>4</v>
          </cell>
          <cell r="AB2491">
            <v>200</v>
          </cell>
          <cell r="AC2491">
            <v>0.67500000000000004</v>
          </cell>
          <cell r="AD2491">
            <v>140</v>
          </cell>
          <cell r="AH2491">
            <v>2.5</v>
          </cell>
        </row>
        <row r="2492">
          <cell r="A2492" t="str">
            <v>H2004053-000</v>
          </cell>
          <cell r="B2492" t="str">
            <v>Fixtures and fittings</v>
          </cell>
          <cell r="C2492">
            <v>1501</v>
          </cell>
          <cell r="D2492" t="str">
            <v>HR</v>
          </cell>
          <cell r="E2492" t="str">
            <v>N/A</v>
          </cell>
          <cell r="F2492" t="str">
            <v>4703-T836</v>
          </cell>
          <cell r="G2492" t="str">
            <v>THAI STEEL FURNITURE CO.,  LTD</v>
          </cell>
          <cell r="H2492" t="str">
            <v xml:space="preserve">LUCKY LOCKER CABINET 18 SLOT COLOR CREAM </v>
          </cell>
          <cell r="I2492">
            <v>38071</v>
          </cell>
          <cell r="J2492">
            <v>38256</v>
          </cell>
          <cell r="K2492">
            <v>1820</v>
          </cell>
          <cell r="L2492">
            <v>1268</v>
          </cell>
          <cell r="M2492">
            <v>6600</v>
          </cell>
          <cell r="N2492">
            <v>2005.08</v>
          </cell>
          <cell r="O2492">
            <v>4594.92</v>
          </cell>
          <cell r="R2492">
            <v>2.55284E-2</v>
          </cell>
          <cell r="S2492">
            <v>168.48743999999999</v>
          </cell>
          <cell r="T2492">
            <v>51.186484271999994</v>
          </cell>
          <cell r="U2492">
            <v>117.30095572799999</v>
          </cell>
          <cell r="W2492">
            <v>2004</v>
          </cell>
          <cell r="X2492">
            <v>7</v>
          </cell>
          <cell r="Y2492">
            <v>1.0711974110032363</v>
          </cell>
          <cell r="Z2492">
            <v>1</v>
          </cell>
          <cell r="AA2492">
            <v>4</v>
          </cell>
          <cell r="AB2492">
            <v>200</v>
          </cell>
          <cell r="AC2492">
            <v>0.67500000000000004</v>
          </cell>
          <cell r="AD2492">
            <v>140</v>
          </cell>
          <cell r="AH2492">
            <v>2.5</v>
          </cell>
        </row>
        <row r="2493">
          <cell r="A2493" t="str">
            <v>H2004054-000</v>
          </cell>
          <cell r="B2493" t="str">
            <v>Fixtures and fittings</v>
          </cell>
          <cell r="C2493">
            <v>1501</v>
          </cell>
          <cell r="D2493" t="str">
            <v>HR</v>
          </cell>
          <cell r="E2493" t="str">
            <v>N/A</v>
          </cell>
          <cell r="F2493" t="str">
            <v>4703-T836</v>
          </cell>
          <cell r="G2493" t="str">
            <v>THAI STEEL FURNITURE CO.,  LTD</v>
          </cell>
          <cell r="H2493" t="str">
            <v xml:space="preserve">LUCKY LOCKER CABINET 18 SLOT COLOR CREAM </v>
          </cell>
          <cell r="I2493">
            <v>38071</v>
          </cell>
          <cell r="J2493">
            <v>38256</v>
          </cell>
          <cell r="K2493">
            <v>1820</v>
          </cell>
          <cell r="L2493">
            <v>1268</v>
          </cell>
          <cell r="M2493">
            <v>6600</v>
          </cell>
          <cell r="N2493">
            <v>2005.08</v>
          </cell>
          <cell r="O2493">
            <v>4594.92</v>
          </cell>
          <cell r="R2493">
            <v>2.55284E-2</v>
          </cell>
          <cell r="S2493">
            <v>168.48743999999999</v>
          </cell>
          <cell r="T2493">
            <v>51.186484271999994</v>
          </cell>
          <cell r="U2493">
            <v>117.30095572799999</v>
          </cell>
          <cell r="W2493">
            <v>2004</v>
          </cell>
          <cell r="X2493">
            <v>7</v>
          </cell>
          <cell r="Y2493">
            <v>1.0711974110032363</v>
          </cell>
          <cell r="Z2493">
            <v>1</v>
          </cell>
          <cell r="AA2493">
            <v>4</v>
          </cell>
          <cell r="AB2493">
            <v>200</v>
          </cell>
          <cell r="AC2493">
            <v>0.67500000000000004</v>
          </cell>
          <cell r="AD2493">
            <v>140</v>
          </cell>
          <cell r="AH2493">
            <v>2.5</v>
          </cell>
        </row>
        <row r="2494">
          <cell r="A2494" t="str">
            <v>H2004055-000</v>
          </cell>
          <cell r="B2494" t="str">
            <v>Fixtures and fittings</v>
          </cell>
          <cell r="C2494">
            <v>1501</v>
          </cell>
          <cell r="D2494" t="str">
            <v>HR</v>
          </cell>
          <cell r="E2494" t="str">
            <v>N/A</v>
          </cell>
          <cell r="F2494" t="str">
            <v>4703-T836</v>
          </cell>
          <cell r="G2494" t="str">
            <v>THAI STEEL FURNITURE CO.,  LTD</v>
          </cell>
          <cell r="H2494" t="str">
            <v xml:space="preserve">LUCKY LOCKER CABINET 18 SLOT COLOR CREAM </v>
          </cell>
          <cell r="I2494">
            <v>38071</v>
          </cell>
          <cell r="J2494">
            <v>38256</v>
          </cell>
          <cell r="K2494">
            <v>1820</v>
          </cell>
          <cell r="L2494">
            <v>1268</v>
          </cell>
          <cell r="M2494">
            <v>6600</v>
          </cell>
          <cell r="N2494">
            <v>2005.08</v>
          </cell>
          <cell r="O2494">
            <v>4594.92</v>
          </cell>
          <cell r="R2494">
            <v>2.55284E-2</v>
          </cell>
          <cell r="S2494">
            <v>168.48743999999999</v>
          </cell>
          <cell r="T2494">
            <v>51.186484271999994</v>
          </cell>
          <cell r="U2494">
            <v>117.30095572799999</v>
          </cell>
          <cell r="W2494">
            <v>2004</v>
          </cell>
          <cell r="X2494">
            <v>7</v>
          </cell>
          <cell r="Y2494">
            <v>1.0711974110032363</v>
          </cell>
          <cell r="Z2494">
            <v>1</v>
          </cell>
          <cell r="AA2494">
            <v>4</v>
          </cell>
          <cell r="AB2494">
            <v>200</v>
          </cell>
          <cell r="AC2494">
            <v>0.67500000000000004</v>
          </cell>
          <cell r="AD2494">
            <v>140</v>
          </cell>
          <cell r="AH2494">
            <v>2.5</v>
          </cell>
        </row>
        <row r="2495">
          <cell r="A2495" t="str">
            <v>H2004056-000</v>
          </cell>
          <cell r="B2495" t="str">
            <v>Fixtures and fittings</v>
          </cell>
          <cell r="C2495">
            <v>1501</v>
          </cell>
          <cell r="D2495" t="str">
            <v>HR</v>
          </cell>
          <cell r="E2495" t="str">
            <v>N/A</v>
          </cell>
          <cell r="F2495" t="str">
            <v>4703-T836</v>
          </cell>
          <cell r="G2495" t="str">
            <v>THAI STEEL FURNITURE CO.,  LTD</v>
          </cell>
          <cell r="H2495" t="str">
            <v xml:space="preserve">LUCKY LOCKER CABINET 18 SLOT COLOR CREAM </v>
          </cell>
          <cell r="I2495">
            <v>38071</v>
          </cell>
          <cell r="J2495">
            <v>38256</v>
          </cell>
          <cell r="K2495">
            <v>1820</v>
          </cell>
          <cell r="L2495">
            <v>1268</v>
          </cell>
          <cell r="M2495">
            <v>6600</v>
          </cell>
          <cell r="N2495">
            <v>2005.08</v>
          </cell>
          <cell r="O2495">
            <v>4594.92</v>
          </cell>
          <cell r="R2495">
            <v>2.55284E-2</v>
          </cell>
          <cell r="S2495">
            <v>168.48743999999999</v>
          </cell>
          <cell r="T2495">
            <v>51.186484271999994</v>
          </cell>
          <cell r="U2495">
            <v>117.30095572799999</v>
          </cell>
          <cell r="W2495">
            <v>2004</v>
          </cell>
          <cell r="X2495">
            <v>7</v>
          </cell>
          <cell r="Y2495">
            <v>1.0711974110032363</v>
          </cell>
          <cell r="Z2495">
            <v>1</v>
          </cell>
          <cell r="AA2495">
            <v>4</v>
          </cell>
          <cell r="AB2495">
            <v>200</v>
          </cell>
          <cell r="AC2495">
            <v>0.67500000000000004</v>
          </cell>
          <cell r="AD2495">
            <v>140</v>
          </cell>
          <cell r="AH2495">
            <v>2.5</v>
          </cell>
        </row>
        <row r="2496">
          <cell r="A2496" t="str">
            <v>H2004057-000</v>
          </cell>
          <cell r="B2496" t="str">
            <v>Fixtures and fittings</v>
          </cell>
          <cell r="C2496">
            <v>1501</v>
          </cell>
          <cell r="D2496" t="str">
            <v>HR</v>
          </cell>
          <cell r="E2496" t="str">
            <v>N/A</v>
          </cell>
          <cell r="F2496" t="str">
            <v>4703-T836</v>
          </cell>
          <cell r="G2496" t="str">
            <v>THAI STEEL FURNITURE CO.,  LTD</v>
          </cell>
          <cell r="H2496" t="str">
            <v xml:space="preserve">LUCKY LOCKER CABINET 18 SLOT COLOR CREAM </v>
          </cell>
          <cell r="I2496">
            <v>38071</v>
          </cell>
          <cell r="J2496">
            <v>38256</v>
          </cell>
          <cell r="K2496">
            <v>1820</v>
          </cell>
          <cell r="L2496">
            <v>1268</v>
          </cell>
          <cell r="M2496">
            <v>6600</v>
          </cell>
          <cell r="N2496">
            <v>2005.08</v>
          </cell>
          <cell r="O2496">
            <v>4594.92</v>
          </cell>
          <cell r="R2496">
            <v>2.55284E-2</v>
          </cell>
          <cell r="S2496">
            <v>168.48743999999999</v>
          </cell>
          <cell r="T2496">
            <v>51.186484271999994</v>
          </cell>
          <cell r="U2496">
            <v>117.30095572799999</v>
          </cell>
          <cell r="W2496">
            <v>2004</v>
          </cell>
          <cell r="X2496">
            <v>7</v>
          </cell>
          <cell r="Y2496">
            <v>1.0711974110032363</v>
          </cell>
          <cell r="Z2496">
            <v>1</v>
          </cell>
          <cell r="AA2496">
            <v>4</v>
          </cell>
          <cell r="AB2496">
            <v>200</v>
          </cell>
          <cell r="AC2496">
            <v>0.67500000000000004</v>
          </cell>
          <cell r="AD2496">
            <v>140</v>
          </cell>
          <cell r="AH2496">
            <v>2.5</v>
          </cell>
        </row>
        <row r="2497">
          <cell r="A2497" t="str">
            <v>H2004058-000</v>
          </cell>
          <cell r="B2497" t="str">
            <v>Fixtures and fittings</v>
          </cell>
          <cell r="C2497">
            <v>1501</v>
          </cell>
          <cell r="D2497" t="str">
            <v>HR</v>
          </cell>
          <cell r="E2497" t="str">
            <v>N/A</v>
          </cell>
          <cell r="F2497" t="str">
            <v>4703-T836</v>
          </cell>
          <cell r="G2497" t="str">
            <v>THAI STEEL FURNITURE CO.,  LTD</v>
          </cell>
          <cell r="H2497" t="str">
            <v xml:space="preserve">LUCKY LOCKER CABINET 18 SLOT COLOR CREAM </v>
          </cell>
          <cell r="I2497">
            <v>38071</v>
          </cell>
          <cell r="J2497">
            <v>38256</v>
          </cell>
          <cell r="K2497">
            <v>1820</v>
          </cell>
          <cell r="L2497">
            <v>1268</v>
          </cell>
          <cell r="M2497">
            <v>6600</v>
          </cell>
          <cell r="N2497">
            <v>2005.08</v>
          </cell>
          <cell r="O2497">
            <v>4594.92</v>
          </cell>
          <cell r="R2497">
            <v>2.55284E-2</v>
          </cell>
          <cell r="S2497">
            <v>168.48743999999999</v>
          </cell>
          <cell r="T2497">
            <v>51.186484271999994</v>
          </cell>
          <cell r="U2497">
            <v>117.30095572799999</v>
          </cell>
          <cell r="W2497">
            <v>2004</v>
          </cell>
          <cell r="X2497">
            <v>7</v>
          </cell>
          <cell r="Y2497">
            <v>1.0711974110032363</v>
          </cell>
          <cell r="Z2497">
            <v>1</v>
          </cell>
          <cell r="AA2497">
            <v>4</v>
          </cell>
          <cell r="AB2497">
            <v>200</v>
          </cell>
          <cell r="AC2497">
            <v>0.67500000000000004</v>
          </cell>
          <cell r="AD2497">
            <v>140</v>
          </cell>
          <cell r="AH2497">
            <v>2.5</v>
          </cell>
        </row>
        <row r="2498">
          <cell r="A2498" t="str">
            <v>H2004059-000</v>
          </cell>
          <cell r="B2498" t="str">
            <v>Fixtures and fittings</v>
          </cell>
          <cell r="C2498">
            <v>1501</v>
          </cell>
          <cell r="D2498" t="str">
            <v>HR</v>
          </cell>
          <cell r="E2498" t="str">
            <v>N/A</v>
          </cell>
          <cell r="F2498" t="str">
            <v>4703-T836</v>
          </cell>
          <cell r="G2498" t="str">
            <v>THAI STEEL FURNITURE CO.,  LTD</v>
          </cell>
          <cell r="H2498" t="str">
            <v xml:space="preserve">LUCKY LOCKER CABINET 18 SLOT COLOR CREAM </v>
          </cell>
          <cell r="I2498">
            <v>38071</v>
          </cell>
          <cell r="J2498">
            <v>38256</v>
          </cell>
          <cell r="K2498">
            <v>1820</v>
          </cell>
          <cell r="L2498">
            <v>1268</v>
          </cell>
          <cell r="M2498">
            <v>6600</v>
          </cell>
          <cell r="N2498">
            <v>2005.08</v>
          </cell>
          <cell r="O2498">
            <v>4594.92</v>
          </cell>
          <cell r="R2498">
            <v>2.55284E-2</v>
          </cell>
          <cell r="S2498">
            <v>168.48743999999999</v>
          </cell>
          <cell r="T2498">
            <v>51.186484271999994</v>
          </cell>
          <cell r="U2498">
            <v>117.30095572799999</v>
          </cell>
          <cell r="W2498">
            <v>2004</v>
          </cell>
          <cell r="X2498">
            <v>7</v>
          </cell>
          <cell r="Y2498">
            <v>1.0711974110032363</v>
          </cell>
          <cell r="Z2498">
            <v>1</v>
          </cell>
          <cell r="AA2498">
            <v>4</v>
          </cell>
          <cell r="AB2498">
            <v>200</v>
          </cell>
          <cell r="AC2498">
            <v>0.67500000000000004</v>
          </cell>
          <cell r="AD2498">
            <v>140</v>
          </cell>
          <cell r="AH2498">
            <v>2.5</v>
          </cell>
        </row>
        <row r="2499">
          <cell r="A2499" t="str">
            <v>H2004060-000</v>
          </cell>
          <cell r="B2499" t="str">
            <v>Fixtures and fittings</v>
          </cell>
          <cell r="C2499">
            <v>1501</v>
          </cell>
          <cell r="D2499" t="str">
            <v>HR</v>
          </cell>
          <cell r="E2499" t="str">
            <v>N/A</v>
          </cell>
          <cell r="F2499" t="str">
            <v>4703-T836</v>
          </cell>
          <cell r="G2499" t="str">
            <v>THAI STEEL FURNITURE CO.,  LTD</v>
          </cell>
          <cell r="H2499" t="str">
            <v xml:space="preserve">LUCKY LOCKER CABINET 18 SLOT COLOR CREAM </v>
          </cell>
          <cell r="I2499">
            <v>38071</v>
          </cell>
          <cell r="J2499">
            <v>38256</v>
          </cell>
          <cell r="K2499">
            <v>1820</v>
          </cell>
          <cell r="L2499">
            <v>1268</v>
          </cell>
          <cell r="M2499">
            <v>6600</v>
          </cell>
          <cell r="N2499">
            <v>2005.08</v>
          </cell>
          <cell r="O2499">
            <v>4594.92</v>
          </cell>
          <cell r="R2499">
            <v>2.55284E-2</v>
          </cell>
          <cell r="S2499">
            <v>168.48743999999999</v>
          </cell>
          <cell r="T2499">
            <v>51.186484271999994</v>
          </cell>
          <cell r="U2499">
            <v>117.30095572799999</v>
          </cell>
          <cell r="W2499">
            <v>2004</v>
          </cell>
          <cell r="X2499">
            <v>7</v>
          </cell>
          <cell r="Y2499">
            <v>1.0711974110032363</v>
          </cell>
          <cell r="Z2499">
            <v>1</v>
          </cell>
          <cell r="AA2499">
            <v>4</v>
          </cell>
          <cell r="AB2499">
            <v>200</v>
          </cell>
          <cell r="AC2499">
            <v>0.67500000000000004</v>
          </cell>
          <cell r="AD2499">
            <v>140</v>
          </cell>
          <cell r="AH2499">
            <v>2.5</v>
          </cell>
        </row>
        <row r="2500">
          <cell r="A2500" t="str">
            <v>H2004061-000</v>
          </cell>
          <cell r="B2500" t="str">
            <v>Fixtures and fittings</v>
          </cell>
          <cell r="C2500">
            <v>1501</v>
          </cell>
          <cell r="D2500" t="str">
            <v>HR</v>
          </cell>
          <cell r="E2500" t="str">
            <v>N/A</v>
          </cell>
          <cell r="F2500" t="str">
            <v>4703-T836</v>
          </cell>
          <cell r="G2500" t="str">
            <v>THAI STEEL FURNITURE CO.,  LTD</v>
          </cell>
          <cell r="H2500" t="str">
            <v xml:space="preserve">LUCKY LOCKER CABINET 18 SLOT COLOR CREAM </v>
          </cell>
          <cell r="I2500">
            <v>38071</v>
          </cell>
          <cell r="J2500">
            <v>38256</v>
          </cell>
          <cell r="K2500">
            <v>1820</v>
          </cell>
          <cell r="L2500">
            <v>1268</v>
          </cell>
          <cell r="M2500">
            <v>6600</v>
          </cell>
          <cell r="N2500">
            <v>2005.08</v>
          </cell>
          <cell r="O2500">
            <v>4594.92</v>
          </cell>
          <cell r="R2500">
            <v>2.55284E-2</v>
          </cell>
          <cell r="S2500">
            <v>168.48743999999999</v>
          </cell>
          <cell r="T2500">
            <v>51.186484271999994</v>
          </cell>
          <cell r="U2500">
            <v>117.30095572799999</v>
          </cell>
          <cell r="W2500">
            <v>2004</v>
          </cell>
          <cell r="X2500">
            <v>7</v>
          </cell>
          <cell r="Y2500">
            <v>1.0711974110032363</v>
          </cell>
          <cell r="Z2500">
            <v>1</v>
          </cell>
          <cell r="AA2500">
            <v>4</v>
          </cell>
          <cell r="AB2500">
            <v>200</v>
          </cell>
          <cell r="AC2500">
            <v>0.67500000000000004</v>
          </cell>
          <cell r="AD2500">
            <v>140</v>
          </cell>
          <cell r="AH2500">
            <v>2.5</v>
          </cell>
        </row>
        <row r="2501">
          <cell r="A2501" t="str">
            <v>H2004062-000</v>
          </cell>
          <cell r="B2501" t="str">
            <v>Fixtures and fittings</v>
          </cell>
          <cell r="C2501">
            <v>1501</v>
          </cell>
          <cell r="D2501" t="str">
            <v>HR</v>
          </cell>
          <cell r="E2501" t="str">
            <v>N/A</v>
          </cell>
          <cell r="F2501" t="str">
            <v>4703-T836</v>
          </cell>
          <cell r="G2501" t="str">
            <v>THAI STEEL FURNITURE CO.,  LTD</v>
          </cell>
          <cell r="H2501" t="str">
            <v xml:space="preserve">LUCKY LOCKER CABINET 18 SLOT COLOR CREAM </v>
          </cell>
          <cell r="I2501">
            <v>38071</v>
          </cell>
          <cell r="J2501">
            <v>38256</v>
          </cell>
          <cell r="K2501">
            <v>1820</v>
          </cell>
          <cell r="L2501">
            <v>1268</v>
          </cell>
          <cell r="M2501">
            <v>6600</v>
          </cell>
          <cell r="N2501">
            <v>2005.08</v>
          </cell>
          <cell r="O2501">
            <v>4594.92</v>
          </cell>
          <cell r="R2501">
            <v>2.55284E-2</v>
          </cell>
          <cell r="S2501">
            <v>168.48743999999999</v>
          </cell>
          <cell r="T2501">
            <v>51.186484271999994</v>
          </cell>
          <cell r="U2501">
            <v>117.30095572799999</v>
          </cell>
          <cell r="W2501">
            <v>2004</v>
          </cell>
          <cell r="X2501">
            <v>7</v>
          </cell>
          <cell r="Y2501">
            <v>1.0711974110032363</v>
          </cell>
          <cell r="Z2501">
            <v>1</v>
          </cell>
          <cell r="AA2501">
            <v>4</v>
          </cell>
          <cell r="AB2501">
            <v>200</v>
          </cell>
          <cell r="AC2501">
            <v>0.67500000000000004</v>
          </cell>
          <cell r="AD2501">
            <v>140</v>
          </cell>
          <cell r="AH2501">
            <v>2.5</v>
          </cell>
        </row>
        <row r="2502">
          <cell r="A2502" t="str">
            <v>H2004063-000</v>
          </cell>
          <cell r="B2502" t="str">
            <v>Fixtures and fittings</v>
          </cell>
          <cell r="C2502">
            <v>1501</v>
          </cell>
          <cell r="D2502" t="str">
            <v>HR</v>
          </cell>
          <cell r="E2502" t="str">
            <v>N/A</v>
          </cell>
          <cell r="F2502" t="str">
            <v>4703-T836</v>
          </cell>
          <cell r="G2502" t="str">
            <v>THAI STEEL FURNITURE CO.,  LTD</v>
          </cell>
          <cell r="H2502" t="str">
            <v xml:space="preserve">LUCKY LOCKER CABINET 18 SLOT COLOR CREAM </v>
          </cell>
          <cell r="I2502">
            <v>38071</v>
          </cell>
          <cell r="J2502">
            <v>38256</v>
          </cell>
          <cell r="K2502">
            <v>1820</v>
          </cell>
          <cell r="L2502">
            <v>1268</v>
          </cell>
          <cell r="M2502">
            <v>6600</v>
          </cell>
          <cell r="N2502">
            <v>2005.08</v>
          </cell>
          <cell r="O2502">
            <v>4594.92</v>
          </cell>
          <cell r="R2502">
            <v>2.55284E-2</v>
          </cell>
          <cell r="S2502">
            <v>168.48743999999999</v>
          </cell>
          <cell r="T2502">
            <v>51.186484271999994</v>
          </cell>
          <cell r="U2502">
            <v>117.30095572799999</v>
          </cell>
          <cell r="W2502">
            <v>2004</v>
          </cell>
          <cell r="X2502">
            <v>7</v>
          </cell>
          <cell r="Y2502">
            <v>1.0711974110032363</v>
          </cell>
          <cell r="Z2502">
            <v>1</v>
          </cell>
          <cell r="AA2502">
            <v>4</v>
          </cell>
          <cell r="AB2502">
            <v>200</v>
          </cell>
          <cell r="AC2502">
            <v>0.67500000000000004</v>
          </cell>
          <cell r="AD2502">
            <v>140</v>
          </cell>
          <cell r="AH2502">
            <v>2.5</v>
          </cell>
        </row>
        <row r="2503">
          <cell r="A2503" t="str">
            <v>H2004064-000</v>
          </cell>
          <cell r="B2503" t="str">
            <v>Fixtures and fittings</v>
          </cell>
          <cell r="C2503">
            <v>1501</v>
          </cell>
          <cell r="D2503" t="str">
            <v>HR</v>
          </cell>
          <cell r="E2503" t="str">
            <v>N/A</v>
          </cell>
          <cell r="F2503" t="str">
            <v>4703-T836</v>
          </cell>
          <cell r="G2503" t="str">
            <v>THAI STEEL FURNITURE CO.,  LTD</v>
          </cell>
          <cell r="H2503" t="str">
            <v xml:space="preserve">LUCKY LOCKER CABINET 18 SLOT COLOR CREAM </v>
          </cell>
          <cell r="I2503">
            <v>38071</v>
          </cell>
          <cell r="J2503">
            <v>38256</v>
          </cell>
          <cell r="K2503">
            <v>1820</v>
          </cell>
          <cell r="L2503">
            <v>1268</v>
          </cell>
          <cell r="M2503">
            <v>6600</v>
          </cell>
          <cell r="N2503">
            <v>2005.08</v>
          </cell>
          <cell r="O2503">
            <v>4594.92</v>
          </cell>
          <cell r="R2503">
            <v>2.55284E-2</v>
          </cell>
          <cell r="S2503">
            <v>168.48743999999999</v>
          </cell>
          <cell r="T2503">
            <v>51.186484271999994</v>
          </cell>
          <cell r="U2503">
            <v>117.30095572799999</v>
          </cell>
          <cell r="W2503">
            <v>2004</v>
          </cell>
          <cell r="X2503">
            <v>7</v>
          </cell>
          <cell r="Y2503">
            <v>1.0711974110032363</v>
          </cell>
          <cell r="Z2503">
            <v>1</v>
          </cell>
          <cell r="AA2503">
            <v>4</v>
          </cell>
          <cell r="AB2503">
            <v>200</v>
          </cell>
          <cell r="AC2503">
            <v>0.67500000000000004</v>
          </cell>
          <cell r="AD2503">
            <v>140</v>
          </cell>
          <cell r="AH2503">
            <v>2.5</v>
          </cell>
        </row>
        <row r="2504">
          <cell r="A2504" t="str">
            <v>H2004065-000</v>
          </cell>
          <cell r="B2504" t="str">
            <v>Fixtures and fittings</v>
          </cell>
          <cell r="C2504">
            <v>1501</v>
          </cell>
          <cell r="D2504" t="str">
            <v>HR</v>
          </cell>
          <cell r="E2504" t="str">
            <v>N/A</v>
          </cell>
          <cell r="F2504" t="str">
            <v>4703-T836</v>
          </cell>
          <cell r="G2504" t="str">
            <v>THAI STEEL FURNITURE CO.,  LTD</v>
          </cell>
          <cell r="H2504" t="str">
            <v>LUCKY LOCKER CABINET 18 SLOT COLOR CREAM (2005EB792 to NSE1)</v>
          </cell>
          <cell r="I2504">
            <v>38071</v>
          </cell>
          <cell r="J2504">
            <v>38256</v>
          </cell>
          <cell r="K2504">
            <v>1820</v>
          </cell>
          <cell r="L2504">
            <v>1268</v>
          </cell>
          <cell r="M2504">
            <v>6600</v>
          </cell>
          <cell r="N2504">
            <v>2005.08</v>
          </cell>
          <cell r="O2504">
            <v>4594.92</v>
          </cell>
          <cell r="R2504">
            <v>2.55284E-2</v>
          </cell>
          <cell r="S2504">
            <v>168.48743999999999</v>
          </cell>
          <cell r="T2504">
            <v>51.186484271999994</v>
          </cell>
          <cell r="U2504">
            <v>117.30095572799999</v>
          </cell>
          <cell r="W2504">
            <v>2004</v>
          </cell>
          <cell r="X2504">
            <v>7</v>
          </cell>
          <cell r="Y2504">
            <v>1.0711974110032363</v>
          </cell>
          <cell r="Z2504">
            <v>1</v>
          </cell>
          <cell r="AA2504">
            <v>4</v>
          </cell>
          <cell r="AB2504">
            <v>200</v>
          </cell>
          <cell r="AC2504">
            <v>0.67500000000000004</v>
          </cell>
          <cell r="AD2504">
            <v>140</v>
          </cell>
          <cell r="AH2504">
            <v>2.5</v>
          </cell>
        </row>
        <row r="2505">
          <cell r="A2505" t="str">
            <v>H2004066-000</v>
          </cell>
          <cell r="B2505" t="str">
            <v>Fixtures and fittings</v>
          </cell>
          <cell r="C2505">
            <v>1501</v>
          </cell>
          <cell r="D2505" t="str">
            <v>HR</v>
          </cell>
          <cell r="E2505" t="str">
            <v>N/A</v>
          </cell>
          <cell r="F2505" t="str">
            <v>4703-T836</v>
          </cell>
          <cell r="G2505" t="str">
            <v>THAI STEEL FURNITURE CO.,  LTD</v>
          </cell>
          <cell r="H2505" t="str">
            <v xml:space="preserve">LUCKY LOCKER CABINET 18 SLOT COLOR CREAM </v>
          </cell>
          <cell r="I2505">
            <v>38071</v>
          </cell>
          <cell r="J2505">
            <v>38256</v>
          </cell>
          <cell r="K2505">
            <v>1820</v>
          </cell>
          <cell r="L2505">
            <v>1268</v>
          </cell>
          <cell r="M2505">
            <v>6600</v>
          </cell>
          <cell r="N2505">
            <v>2005.08</v>
          </cell>
          <cell r="O2505">
            <v>4594.92</v>
          </cell>
          <cell r="R2505">
            <v>2.55284E-2</v>
          </cell>
          <cell r="S2505">
            <v>168.48743999999999</v>
          </cell>
          <cell r="T2505">
            <v>51.186484271999994</v>
          </cell>
          <cell r="U2505">
            <v>117.30095572799999</v>
          </cell>
          <cell r="W2505">
            <v>2004</v>
          </cell>
          <cell r="X2505">
            <v>7</v>
          </cell>
          <cell r="Y2505">
            <v>1.0711974110032363</v>
          </cell>
          <cell r="Z2505">
            <v>1</v>
          </cell>
          <cell r="AA2505">
            <v>4</v>
          </cell>
          <cell r="AB2505">
            <v>200</v>
          </cell>
          <cell r="AC2505">
            <v>0.67500000000000004</v>
          </cell>
          <cell r="AD2505">
            <v>140</v>
          </cell>
          <cell r="AH2505">
            <v>2.5</v>
          </cell>
        </row>
        <row r="2506">
          <cell r="A2506" t="str">
            <v>H2004067-000</v>
          </cell>
          <cell r="B2506" t="str">
            <v>Fixtures and fittings</v>
          </cell>
          <cell r="C2506">
            <v>1502</v>
          </cell>
          <cell r="D2506" t="str">
            <v>HR</v>
          </cell>
          <cell r="E2506" t="str">
            <v>41L17777</v>
          </cell>
          <cell r="F2506" t="str">
            <v>IV4704085</v>
          </cell>
          <cell r="G2506" t="str">
            <v>WORAVIT PERFECTION CO., LTD</v>
          </cell>
          <cell r="H2506" t="str">
            <v>DIGITAL CAMERA FUJI FINEPIX S7000 WITH ACCESSORY</v>
          </cell>
          <cell r="I2506">
            <v>38079</v>
          </cell>
          <cell r="J2506">
            <v>38080</v>
          </cell>
          <cell r="K2506">
            <v>1820</v>
          </cell>
          <cell r="L2506">
            <v>1092</v>
          </cell>
          <cell r="M2506">
            <v>34002.61</v>
          </cell>
          <cell r="N2506">
            <v>13619.33</v>
          </cell>
          <cell r="O2506">
            <v>20383.28</v>
          </cell>
          <cell r="R2506">
            <v>2.55284E-2</v>
          </cell>
          <cell r="S2506">
            <v>868.03222912399997</v>
          </cell>
          <cell r="T2506">
            <v>347.67970397199997</v>
          </cell>
          <cell r="U2506">
            <v>520.352525152</v>
          </cell>
          <cell r="W2506">
            <v>2004</v>
          </cell>
          <cell r="X2506">
            <v>7</v>
          </cell>
          <cell r="Y2506">
            <v>1.0711974110032363</v>
          </cell>
          <cell r="Z2506">
            <v>1</v>
          </cell>
          <cell r="AA2506">
            <v>4</v>
          </cell>
          <cell r="AB2506">
            <v>1000</v>
          </cell>
          <cell r="AC2506">
            <v>0.67500000000000004</v>
          </cell>
          <cell r="AD2506">
            <v>680</v>
          </cell>
          <cell r="AH2506">
            <v>2.5</v>
          </cell>
        </row>
        <row r="2507">
          <cell r="A2507" t="str">
            <v>H2004067-001</v>
          </cell>
          <cell r="B2507" t="str">
            <v>Fixtures and fittings</v>
          </cell>
          <cell r="C2507">
            <v>1502</v>
          </cell>
          <cell r="D2507" t="str">
            <v>HR</v>
          </cell>
          <cell r="E2507" t="str">
            <v>N/A</v>
          </cell>
          <cell r="F2507" t="str">
            <v>IV4705516</v>
          </cell>
          <cell r="G2507" t="str">
            <v>WORAVIT PERFECTION CO., LTD</v>
          </cell>
          <cell r="H2507" t="str">
            <v>KENKO UV FILTER 55mm, CAMERA STAND,BAG</v>
          </cell>
          <cell r="I2507">
            <v>38127</v>
          </cell>
          <cell r="J2507">
            <v>38128</v>
          </cell>
          <cell r="K2507">
            <v>1820</v>
          </cell>
          <cell r="L2507">
            <v>1140</v>
          </cell>
          <cell r="M2507">
            <v>3958.9</v>
          </cell>
          <cell r="N2507">
            <v>1480.95</v>
          </cell>
          <cell r="O2507">
            <v>2477.9499999999998</v>
          </cell>
          <cell r="R2507">
            <v>2.55284E-2</v>
          </cell>
          <cell r="S2507">
            <v>101.06438276</v>
          </cell>
          <cell r="T2507">
            <v>37.806283980000003</v>
          </cell>
          <cell r="U2507">
            <v>63.258098779999997</v>
          </cell>
          <cell r="W2507">
            <v>2004</v>
          </cell>
          <cell r="X2507">
            <v>7</v>
          </cell>
          <cell r="Y2507">
            <v>1.0711974110032363</v>
          </cell>
          <cell r="Z2507">
            <v>1</v>
          </cell>
          <cell r="AA2507">
            <v>4</v>
          </cell>
          <cell r="AB2507">
            <v>100</v>
          </cell>
          <cell r="AC2507">
            <v>0.67500000000000004</v>
          </cell>
          <cell r="AD2507">
            <v>70</v>
          </cell>
          <cell r="AH2507">
            <v>2.5</v>
          </cell>
        </row>
        <row r="2508">
          <cell r="A2508" t="str">
            <v>H2004067-002</v>
          </cell>
          <cell r="B2508" t="str">
            <v>Fixtures and fittings</v>
          </cell>
          <cell r="C2508">
            <v>1502</v>
          </cell>
          <cell r="D2508" t="str">
            <v>HR</v>
          </cell>
          <cell r="E2508" t="str">
            <v>N/A</v>
          </cell>
          <cell r="F2508" t="str">
            <v>IV4706103</v>
          </cell>
          <cell r="G2508" t="str">
            <v>WORAVIT PERFECTION CO., LTD</v>
          </cell>
          <cell r="H2508" t="str">
            <v>F-ADAPTER-RING</v>
          </cell>
          <cell r="I2508">
            <v>38142</v>
          </cell>
          <cell r="J2508">
            <v>38142</v>
          </cell>
          <cell r="K2508">
            <v>1820</v>
          </cell>
          <cell r="L2508">
            <v>1154</v>
          </cell>
          <cell r="M2508">
            <v>2196.27</v>
          </cell>
          <cell r="N2508">
            <v>804.53</v>
          </cell>
          <cell r="O2508">
            <v>1391.74</v>
          </cell>
          <cell r="R2508">
            <v>2.55284E-2</v>
          </cell>
          <cell r="S2508">
            <v>56.067259067999998</v>
          </cell>
          <cell r="T2508">
            <v>20.538363651999997</v>
          </cell>
          <cell r="U2508">
            <v>35.528895415999997</v>
          </cell>
          <cell r="W2508">
            <v>2004</v>
          </cell>
          <cell r="X2508">
            <v>7</v>
          </cell>
          <cell r="Y2508">
            <v>1.0711974110032363</v>
          </cell>
          <cell r="Z2508">
            <v>1</v>
          </cell>
          <cell r="AA2508">
            <v>4</v>
          </cell>
          <cell r="AB2508">
            <v>100</v>
          </cell>
          <cell r="AC2508">
            <v>0.67500000000000004</v>
          </cell>
          <cell r="AD2508">
            <v>70</v>
          </cell>
          <cell r="AH2508">
            <v>2.5</v>
          </cell>
        </row>
        <row r="2509">
          <cell r="A2509" t="str">
            <v>H2004068-000</v>
          </cell>
          <cell r="B2509" t="str">
            <v>Fixtures and fittings</v>
          </cell>
          <cell r="C2509">
            <v>1501</v>
          </cell>
          <cell r="D2509" t="str">
            <v>HR</v>
          </cell>
          <cell r="E2509" t="str">
            <v>N/A</v>
          </cell>
          <cell r="F2509">
            <v>6200</v>
          </cell>
          <cell r="G2509" t="str">
            <v>THADA ENGINEERING CO., LTD</v>
          </cell>
          <cell r="H2509" t="str">
            <v>ZIP SIZE 40LIT MODEL HS0404S 220V 2X3 KW</v>
          </cell>
          <cell r="I2509">
            <v>38098</v>
          </cell>
          <cell r="J2509">
            <v>38256</v>
          </cell>
          <cell r="K2509">
            <v>1820</v>
          </cell>
          <cell r="L2509">
            <v>1268</v>
          </cell>
          <cell r="M2509">
            <v>53411.22</v>
          </cell>
          <cell r="N2509">
            <v>16228.49</v>
          </cell>
          <cell r="O2509">
            <v>37182.730000000003</v>
          </cell>
          <cell r="R2509">
            <v>2.55284E-2</v>
          </cell>
          <cell r="S2509">
            <v>1363.5029886479999</v>
          </cell>
          <cell r="T2509">
            <v>414.287384116</v>
          </cell>
          <cell r="U2509">
            <v>949.21560453199993</v>
          </cell>
          <cell r="W2509">
            <v>2004</v>
          </cell>
          <cell r="X2509">
            <v>7</v>
          </cell>
          <cell r="Y2509">
            <v>1.0711974110032363</v>
          </cell>
          <cell r="Z2509">
            <v>1</v>
          </cell>
          <cell r="AA2509">
            <v>4</v>
          </cell>
          <cell r="AB2509">
            <v>1500</v>
          </cell>
          <cell r="AC2509">
            <v>0.67500000000000004</v>
          </cell>
          <cell r="AD2509">
            <v>1010</v>
          </cell>
          <cell r="AH2509">
            <v>2.5</v>
          </cell>
        </row>
        <row r="2510">
          <cell r="A2510" t="str">
            <v>H2004069-000</v>
          </cell>
          <cell r="B2510" t="str">
            <v>Fixtures and fittings</v>
          </cell>
          <cell r="C2510">
            <v>1501</v>
          </cell>
          <cell r="D2510" t="str">
            <v>HR</v>
          </cell>
          <cell r="E2510" t="str">
            <v>N/A</v>
          </cell>
          <cell r="F2510" t="str">
            <v>A4042738</v>
          </cell>
          <cell r="G2510" t="str">
            <v>FILLPART ENGINEERING (1999) CO., LTD</v>
          </cell>
          <cell r="H2510" t="str">
            <v>FCANTE35 POT 18" (3SLOT)</v>
          </cell>
          <cell r="I2510">
            <v>38083</v>
          </cell>
          <cell r="J2510">
            <v>38256</v>
          </cell>
          <cell r="K2510">
            <v>1820</v>
          </cell>
          <cell r="L2510">
            <v>1268</v>
          </cell>
          <cell r="M2510">
            <v>5500</v>
          </cell>
          <cell r="N2510">
            <v>1670.85</v>
          </cell>
          <cell r="O2510">
            <v>3829.15</v>
          </cell>
          <cell r="R2510">
            <v>2.55284E-2</v>
          </cell>
          <cell r="S2510">
            <v>140.40620000000001</v>
          </cell>
          <cell r="T2510">
            <v>42.65412714</v>
          </cell>
          <cell r="U2510">
            <v>97.752072860000013</v>
          </cell>
          <cell r="W2510">
            <v>2004</v>
          </cell>
          <cell r="X2510">
            <v>7</v>
          </cell>
          <cell r="Y2510">
            <v>1.0711974110032363</v>
          </cell>
          <cell r="Z2510">
            <v>1</v>
          </cell>
          <cell r="AA2510">
            <v>4</v>
          </cell>
          <cell r="AB2510">
            <v>200</v>
          </cell>
          <cell r="AC2510">
            <v>0.67500000000000004</v>
          </cell>
          <cell r="AD2510">
            <v>140</v>
          </cell>
          <cell r="AH2510">
            <v>2.5</v>
          </cell>
        </row>
        <row r="2511">
          <cell r="A2511" t="str">
            <v>H2004070-000</v>
          </cell>
          <cell r="B2511" t="str">
            <v>Fixtures and fittings</v>
          </cell>
          <cell r="C2511">
            <v>1501</v>
          </cell>
          <cell r="D2511" t="str">
            <v>HR</v>
          </cell>
          <cell r="E2511" t="str">
            <v>N/A</v>
          </cell>
          <cell r="F2511" t="str">
            <v>A4042738</v>
          </cell>
          <cell r="G2511" t="str">
            <v>FILLPART ENGINEERING (1999) CO., LTD</v>
          </cell>
          <cell r="H2511" t="str">
            <v>FCANTE35 POT 18" (3SLOT)</v>
          </cell>
          <cell r="I2511">
            <v>38083</v>
          </cell>
          <cell r="J2511">
            <v>38256</v>
          </cell>
          <cell r="K2511">
            <v>1820</v>
          </cell>
          <cell r="L2511">
            <v>1268</v>
          </cell>
          <cell r="M2511">
            <v>5500</v>
          </cell>
          <cell r="N2511">
            <v>1670.85</v>
          </cell>
          <cell r="O2511">
            <v>3829.15</v>
          </cell>
          <cell r="R2511">
            <v>2.55284E-2</v>
          </cell>
          <cell r="S2511">
            <v>140.40620000000001</v>
          </cell>
          <cell r="T2511">
            <v>42.65412714</v>
          </cell>
          <cell r="U2511">
            <v>97.752072860000013</v>
          </cell>
          <cell r="W2511">
            <v>2004</v>
          </cell>
          <cell r="X2511">
            <v>7</v>
          </cell>
          <cell r="Y2511">
            <v>1.0711974110032363</v>
          </cell>
          <cell r="Z2511">
            <v>1</v>
          </cell>
          <cell r="AA2511">
            <v>4</v>
          </cell>
          <cell r="AB2511">
            <v>200</v>
          </cell>
          <cell r="AC2511">
            <v>0.67500000000000004</v>
          </cell>
          <cell r="AD2511">
            <v>140</v>
          </cell>
          <cell r="AH2511">
            <v>2.5</v>
          </cell>
        </row>
        <row r="2512">
          <cell r="A2512" t="str">
            <v>H2004071-000</v>
          </cell>
          <cell r="B2512" t="str">
            <v>Fixtures and fittings</v>
          </cell>
          <cell r="C2512">
            <v>1501</v>
          </cell>
          <cell r="D2512" t="str">
            <v>HR</v>
          </cell>
          <cell r="E2512" t="str">
            <v>N/A</v>
          </cell>
          <cell r="F2512">
            <v>2842</v>
          </cell>
          <cell r="G2512" t="str">
            <v>CANON BALL MANUFACTURING CO., LTD</v>
          </cell>
          <cell r="H2512" t="str">
            <v>SUPER CHILL MODEL : ST 120</v>
          </cell>
          <cell r="I2512">
            <v>38079</v>
          </cell>
          <cell r="J2512">
            <v>38256</v>
          </cell>
          <cell r="K2512">
            <v>1820</v>
          </cell>
          <cell r="L2512">
            <v>1268</v>
          </cell>
          <cell r="M2512">
            <v>28000</v>
          </cell>
          <cell r="N2512">
            <v>8507.39</v>
          </cell>
          <cell r="O2512">
            <v>19492.61</v>
          </cell>
          <cell r="R2512">
            <v>2.55284E-2</v>
          </cell>
          <cell r="S2512">
            <v>714.79520000000002</v>
          </cell>
          <cell r="T2512">
            <v>217.18005487599999</v>
          </cell>
          <cell r="U2512">
            <v>497.61514512400004</v>
          </cell>
          <cell r="W2512">
            <v>2004</v>
          </cell>
          <cell r="X2512">
            <v>7</v>
          </cell>
          <cell r="Y2512">
            <v>1.0711974110032363</v>
          </cell>
          <cell r="Z2512">
            <v>1</v>
          </cell>
          <cell r="AA2512">
            <v>4</v>
          </cell>
          <cell r="AB2512">
            <v>800</v>
          </cell>
          <cell r="AC2512">
            <v>0.67500000000000004</v>
          </cell>
          <cell r="AD2512">
            <v>540</v>
          </cell>
          <cell r="AH2512">
            <v>2.5</v>
          </cell>
        </row>
        <row r="2513">
          <cell r="A2513" t="str">
            <v>H2004072-000</v>
          </cell>
          <cell r="B2513" t="str">
            <v>Fixtures and fittings</v>
          </cell>
          <cell r="C2513">
            <v>1501</v>
          </cell>
          <cell r="D2513" t="str">
            <v>HR</v>
          </cell>
          <cell r="E2513" t="str">
            <v>N/A</v>
          </cell>
          <cell r="F2513">
            <v>2842</v>
          </cell>
          <cell r="G2513" t="str">
            <v>CANON BALL MANUFACTURING CO., LTD</v>
          </cell>
          <cell r="H2513" t="str">
            <v>SUPER CHILL MODEL : ST 120</v>
          </cell>
          <cell r="I2513">
            <v>38079</v>
          </cell>
          <cell r="J2513">
            <v>38256</v>
          </cell>
          <cell r="K2513">
            <v>1820</v>
          </cell>
          <cell r="L2513">
            <v>1268</v>
          </cell>
          <cell r="M2513">
            <v>28000</v>
          </cell>
          <cell r="N2513">
            <v>8507.39</v>
          </cell>
          <cell r="O2513">
            <v>19492.61</v>
          </cell>
          <cell r="R2513">
            <v>2.55284E-2</v>
          </cell>
          <cell r="S2513">
            <v>714.79520000000002</v>
          </cell>
          <cell r="T2513">
            <v>217.18005487599999</v>
          </cell>
          <cell r="U2513">
            <v>497.61514512400004</v>
          </cell>
          <cell r="W2513">
            <v>2004</v>
          </cell>
          <cell r="X2513">
            <v>7</v>
          </cell>
          <cell r="Y2513">
            <v>1.0711974110032363</v>
          </cell>
          <cell r="Z2513">
            <v>1</v>
          </cell>
          <cell r="AA2513">
            <v>4</v>
          </cell>
          <cell r="AB2513">
            <v>800</v>
          </cell>
          <cell r="AC2513">
            <v>0.67500000000000004</v>
          </cell>
          <cell r="AD2513">
            <v>540</v>
          </cell>
          <cell r="AH2513">
            <v>2.5</v>
          </cell>
        </row>
        <row r="2514">
          <cell r="A2514" t="str">
            <v>H2004073-000</v>
          </cell>
          <cell r="B2514" t="str">
            <v>Fixtures and fittings</v>
          </cell>
          <cell r="C2514">
            <v>1501</v>
          </cell>
          <cell r="D2514" t="str">
            <v>HR</v>
          </cell>
          <cell r="E2514" t="str">
            <v>N/A</v>
          </cell>
          <cell r="F2514">
            <v>2842</v>
          </cell>
          <cell r="G2514" t="str">
            <v>CANON BALL MANUFACTURING CO., LTD</v>
          </cell>
          <cell r="H2514" t="str">
            <v>SUPER CHILL MODEL : ST 130</v>
          </cell>
          <cell r="I2514">
            <v>38079</v>
          </cell>
          <cell r="J2514">
            <v>38256</v>
          </cell>
          <cell r="K2514">
            <v>1820</v>
          </cell>
          <cell r="L2514">
            <v>1268</v>
          </cell>
          <cell r="M2514">
            <v>33000</v>
          </cell>
          <cell r="N2514">
            <v>10026.620000000001</v>
          </cell>
          <cell r="O2514">
            <v>22973.38</v>
          </cell>
          <cell r="R2514">
            <v>2.55284E-2</v>
          </cell>
          <cell r="S2514">
            <v>842.43719999999996</v>
          </cell>
          <cell r="T2514">
            <v>255.96356600800002</v>
          </cell>
          <cell r="U2514">
            <v>586.47363399199992</v>
          </cell>
          <cell r="W2514">
            <v>2004</v>
          </cell>
          <cell r="X2514">
            <v>7</v>
          </cell>
          <cell r="Y2514">
            <v>1.0711974110032363</v>
          </cell>
          <cell r="Z2514">
            <v>1</v>
          </cell>
          <cell r="AA2514">
            <v>4</v>
          </cell>
          <cell r="AB2514">
            <v>900</v>
          </cell>
          <cell r="AC2514">
            <v>0.67500000000000004</v>
          </cell>
          <cell r="AD2514">
            <v>610</v>
          </cell>
          <cell r="AH2514">
            <v>2.5</v>
          </cell>
        </row>
        <row r="2515">
          <cell r="A2515" t="str">
            <v>H2004074-000</v>
          </cell>
          <cell r="B2515" t="str">
            <v>Fixtures and fittings</v>
          </cell>
          <cell r="C2515">
            <v>1501</v>
          </cell>
          <cell r="D2515" t="str">
            <v>HR</v>
          </cell>
          <cell r="E2515" t="str">
            <v>N/A</v>
          </cell>
          <cell r="F2515">
            <v>2842</v>
          </cell>
          <cell r="G2515" t="str">
            <v>CANON BALL MANUFACTURING CO., LTD</v>
          </cell>
          <cell r="H2515" t="str">
            <v>SUPER CHILL MODEL : TOP 300-CD</v>
          </cell>
          <cell r="I2515">
            <v>38079</v>
          </cell>
          <cell r="J2515">
            <v>38256</v>
          </cell>
          <cell r="K2515">
            <v>1820</v>
          </cell>
          <cell r="L2515">
            <v>1268</v>
          </cell>
          <cell r="M2515">
            <v>28500</v>
          </cell>
          <cell r="N2515">
            <v>8659.31</v>
          </cell>
          <cell r="O2515">
            <v>19840.689999999999</v>
          </cell>
          <cell r="R2515">
            <v>2.55284E-2</v>
          </cell>
          <cell r="S2515">
            <v>727.55939999999998</v>
          </cell>
          <cell r="T2515">
            <v>221.05832940399998</v>
          </cell>
          <cell r="U2515">
            <v>506.50107059599998</v>
          </cell>
          <cell r="W2515">
            <v>2004</v>
          </cell>
          <cell r="X2515">
            <v>7</v>
          </cell>
          <cell r="Y2515">
            <v>1.0711974110032363</v>
          </cell>
          <cell r="Z2515">
            <v>1</v>
          </cell>
          <cell r="AA2515">
            <v>4</v>
          </cell>
          <cell r="AB2515">
            <v>800</v>
          </cell>
          <cell r="AC2515">
            <v>0.67500000000000004</v>
          </cell>
          <cell r="AD2515">
            <v>540</v>
          </cell>
          <cell r="AH2515">
            <v>2.5</v>
          </cell>
        </row>
        <row r="2516">
          <cell r="A2516" t="str">
            <v>H2004075-000</v>
          </cell>
          <cell r="B2516" t="str">
            <v>Fixtures and fittings</v>
          </cell>
          <cell r="C2516">
            <v>1501</v>
          </cell>
          <cell r="D2516" t="str">
            <v>HR</v>
          </cell>
          <cell r="E2516" t="str">
            <v>N/A</v>
          </cell>
          <cell r="F2516">
            <v>1239</v>
          </cell>
          <cell r="G2516" t="str">
            <v>KLUAY NAM THAI KARNCHANG</v>
          </cell>
          <cell r="H2516" t="str">
            <v xml:space="preserve">BASIN (2 HEAD) SIZE : 70X150CM </v>
          </cell>
          <cell r="I2516">
            <v>38099</v>
          </cell>
          <cell r="J2516">
            <v>38256</v>
          </cell>
          <cell r="K2516">
            <v>1820</v>
          </cell>
          <cell r="L2516">
            <v>1268</v>
          </cell>
          <cell r="M2516">
            <v>16000</v>
          </cell>
          <cell r="N2516">
            <v>4861.2299999999996</v>
          </cell>
          <cell r="O2516">
            <v>11138.77</v>
          </cell>
          <cell r="R2516">
            <v>2.55284E-2</v>
          </cell>
          <cell r="S2516">
            <v>408.45440000000002</v>
          </cell>
          <cell r="T2516">
            <v>124.09942393199999</v>
          </cell>
          <cell r="U2516">
            <v>284.35497606800004</v>
          </cell>
          <cell r="W2516">
            <v>2004</v>
          </cell>
          <cell r="X2516">
            <v>7</v>
          </cell>
          <cell r="Y2516">
            <v>1.0711974110032363</v>
          </cell>
          <cell r="Z2516">
            <v>1</v>
          </cell>
          <cell r="AA2516">
            <v>4</v>
          </cell>
          <cell r="AB2516">
            <v>400</v>
          </cell>
          <cell r="AC2516">
            <v>0.67500000000000004</v>
          </cell>
          <cell r="AD2516">
            <v>270</v>
          </cell>
          <cell r="AH2516">
            <v>2.5</v>
          </cell>
        </row>
        <row r="2517">
          <cell r="A2517" t="str">
            <v>H2004076-000</v>
          </cell>
          <cell r="B2517" t="str">
            <v>Fixtures and fittings</v>
          </cell>
          <cell r="C2517">
            <v>1501</v>
          </cell>
          <cell r="D2517" t="str">
            <v>HR</v>
          </cell>
          <cell r="E2517" t="str">
            <v>N/A</v>
          </cell>
          <cell r="F2517">
            <v>1239</v>
          </cell>
          <cell r="G2517" t="str">
            <v>KLUAY NAM THAI KARNCHANG</v>
          </cell>
          <cell r="H2517" t="str">
            <v xml:space="preserve">BASIN (2 HEAD) SIZE : 70X150CM </v>
          </cell>
          <cell r="I2517">
            <v>38099</v>
          </cell>
          <cell r="J2517">
            <v>38256</v>
          </cell>
          <cell r="K2517">
            <v>1820</v>
          </cell>
          <cell r="L2517">
            <v>1268</v>
          </cell>
          <cell r="M2517">
            <v>16000</v>
          </cell>
          <cell r="N2517">
            <v>4861.2299999999996</v>
          </cell>
          <cell r="O2517">
            <v>11138.77</v>
          </cell>
          <cell r="R2517">
            <v>2.55284E-2</v>
          </cell>
          <cell r="S2517">
            <v>408.45440000000002</v>
          </cell>
          <cell r="T2517">
            <v>124.09942393199999</v>
          </cell>
          <cell r="U2517">
            <v>284.35497606800004</v>
          </cell>
          <cell r="W2517">
            <v>2004</v>
          </cell>
          <cell r="X2517">
            <v>7</v>
          </cell>
          <cell r="Y2517">
            <v>1.0711974110032363</v>
          </cell>
          <cell r="Z2517">
            <v>1</v>
          </cell>
          <cell r="AA2517">
            <v>4</v>
          </cell>
          <cell r="AB2517">
            <v>400</v>
          </cell>
          <cell r="AC2517">
            <v>0.67500000000000004</v>
          </cell>
          <cell r="AD2517">
            <v>270</v>
          </cell>
          <cell r="AH2517">
            <v>2.5</v>
          </cell>
        </row>
        <row r="2518">
          <cell r="A2518" t="str">
            <v>H2004077-000</v>
          </cell>
          <cell r="B2518" t="str">
            <v>Fixtures and fittings</v>
          </cell>
          <cell r="C2518">
            <v>1501</v>
          </cell>
          <cell r="D2518" t="str">
            <v>HR</v>
          </cell>
          <cell r="E2518" t="str">
            <v>N/A</v>
          </cell>
          <cell r="F2518">
            <v>1239</v>
          </cell>
          <cell r="G2518" t="str">
            <v>KLUAY NAM THAI KARNCHANG</v>
          </cell>
          <cell r="H2518" t="str">
            <v xml:space="preserve">BASIN (2 HEAD) SIZE : 70X150CM </v>
          </cell>
          <cell r="I2518">
            <v>38099</v>
          </cell>
          <cell r="J2518">
            <v>38256</v>
          </cell>
          <cell r="K2518">
            <v>1820</v>
          </cell>
          <cell r="L2518">
            <v>1268</v>
          </cell>
          <cell r="M2518">
            <v>16000</v>
          </cell>
          <cell r="N2518">
            <v>4861.2299999999996</v>
          </cell>
          <cell r="O2518">
            <v>11138.77</v>
          </cell>
          <cell r="R2518">
            <v>2.55284E-2</v>
          </cell>
          <cell r="S2518">
            <v>408.45440000000002</v>
          </cell>
          <cell r="T2518">
            <v>124.09942393199999</v>
          </cell>
          <cell r="U2518">
            <v>284.35497606800004</v>
          </cell>
          <cell r="W2518">
            <v>2004</v>
          </cell>
          <cell r="X2518">
            <v>7</v>
          </cell>
          <cell r="Y2518">
            <v>1.0711974110032363</v>
          </cell>
          <cell r="Z2518">
            <v>1</v>
          </cell>
          <cell r="AA2518">
            <v>4</v>
          </cell>
          <cell r="AB2518">
            <v>400</v>
          </cell>
          <cell r="AC2518">
            <v>0.67500000000000004</v>
          </cell>
          <cell r="AD2518">
            <v>270</v>
          </cell>
          <cell r="AH2518">
            <v>2.5</v>
          </cell>
        </row>
        <row r="2519">
          <cell r="A2519" t="str">
            <v>H2004078-000</v>
          </cell>
          <cell r="B2519" t="str">
            <v>Fixtures and fittings</v>
          </cell>
          <cell r="C2519">
            <v>1501</v>
          </cell>
          <cell r="D2519" t="str">
            <v>HR</v>
          </cell>
          <cell r="E2519" t="str">
            <v>N/A</v>
          </cell>
          <cell r="F2519">
            <v>1239</v>
          </cell>
          <cell r="G2519" t="str">
            <v>KLUAY NAM THAI KARNCHANG</v>
          </cell>
          <cell r="H2519" t="str">
            <v xml:space="preserve">BASIN (2 HEAD) SIZE : 70X150CM </v>
          </cell>
          <cell r="I2519">
            <v>38099</v>
          </cell>
          <cell r="J2519">
            <v>38256</v>
          </cell>
          <cell r="K2519">
            <v>1820</v>
          </cell>
          <cell r="L2519">
            <v>1268</v>
          </cell>
          <cell r="M2519">
            <v>16000</v>
          </cell>
          <cell r="N2519">
            <v>4861.2299999999996</v>
          </cell>
          <cell r="O2519">
            <v>11138.77</v>
          </cell>
          <cell r="R2519">
            <v>2.55284E-2</v>
          </cell>
          <cell r="S2519">
            <v>408.45440000000002</v>
          </cell>
          <cell r="T2519">
            <v>124.09942393199999</v>
          </cell>
          <cell r="U2519">
            <v>284.35497606800004</v>
          </cell>
          <cell r="W2519">
            <v>2004</v>
          </cell>
          <cell r="X2519">
            <v>7</v>
          </cell>
          <cell r="Y2519">
            <v>1.0711974110032363</v>
          </cell>
          <cell r="Z2519">
            <v>1</v>
          </cell>
          <cell r="AA2519">
            <v>4</v>
          </cell>
          <cell r="AB2519">
            <v>400</v>
          </cell>
          <cell r="AC2519">
            <v>0.67500000000000004</v>
          </cell>
          <cell r="AD2519">
            <v>270</v>
          </cell>
          <cell r="AH2519">
            <v>2.5</v>
          </cell>
        </row>
        <row r="2520">
          <cell r="A2520" t="str">
            <v>H2004079-000</v>
          </cell>
          <cell r="B2520" t="str">
            <v>Fixtures and fittings</v>
          </cell>
          <cell r="C2520">
            <v>1501</v>
          </cell>
          <cell r="D2520" t="str">
            <v>HR</v>
          </cell>
          <cell r="E2520" t="str">
            <v>N/A</v>
          </cell>
          <cell r="F2520">
            <v>1240</v>
          </cell>
          <cell r="G2520" t="str">
            <v>KLUAY NAM THAI KARNCHANG</v>
          </cell>
          <cell r="H2520" t="str">
            <v>GAS STOVE (2 HEAD) KB-5 AT CANTEEN NSE2</v>
          </cell>
          <cell r="I2520">
            <v>38099</v>
          </cell>
          <cell r="J2520">
            <v>38256</v>
          </cell>
          <cell r="K2520">
            <v>1820</v>
          </cell>
          <cell r="L2520">
            <v>1268</v>
          </cell>
          <cell r="M2520">
            <v>15000</v>
          </cell>
          <cell r="N2520">
            <v>4557.3900000000003</v>
          </cell>
          <cell r="O2520">
            <v>10442.61</v>
          </cell>
          <cell r="R2520">
            <v>2.55284E-2</v>
          </cell>
          <cell r="S2520">
            <v>382.92599999999999</v>
          </cell>
          <cell r="T2520">
            <v>116.34287487600001</v>
          </cell>
          <cell r="U2520">
            <v>266.58312512399999</v>
          </cell>
          <cell r="W2520">
            <v>2004</v>
          </cell>
          <cell r="X2520">
            <v>7</v>
          </cell>
          <cell r="Y2520">
            <v>1.0711974110032363</v>
          </cell>
          <cell r="Z2520">
            <v>1</v>
          </cell>
          <cell r="AA2520">
            <v>4</v>
          </cell>
          <cell r="AB2520">
            <v>400</v>
          </cell>
          <cell r="AC2520">
            <v>0.67500000000000004</v>
          </cell>
          <cell r="AD2520">
            <v>270</v>
          </cell>
          <cell r="AH2520">
            <v>2.5</v>
          </cell>
        </row>
        <row r="2521">
          <cell r="A2521" t="str">
            <v>H2004080-000</v>
          </cell>
          <cell r="B2521" t="str">
            <v>Fixtures and fittings</v>
          </cell>
          <cell r="C2521">
            <v>1501</v>
          </cell>
          <cell r="D2521" t="str">
            <v>HR</v>
          </cell>
          <cell r="E2521" t="str">
            <v>N/A</v>
          </cell>
          <cell r="F2521">
            <v>1240</v>
          </cell>
          <cell r="G2521" t="str">
            <v>KLUAY NAM THAI KARNCHANG</v>
          </cell>
          <cell r="H2521" t="str">
            <v>GAS STOVE (2 HEAD) KB-5 AT CANTEEN NSE2</v>
          </cell>
          <cell r="I2521">
            <v>38099</v>
          </cell>
          <cell r="J2521">
            <v>38256</v>
          </cell>
          <cell r="K2521">
            <v>1820</v>
          </cell>
          <cell r="L2521">
            <v>1268</v>
          </cell>
          <cell r="M2521">
            <v>15000</v>
          </cell>
          <cell r="N2521">
            <v>4557.3900000000003</v>
          </cell>
          <cell r="O2521">
            <v>10442.61</v>
          </cell>
          <cell r="R2521">
            <v>2.55284E-2</v>
          </cell>
          <cell r="S2521">
            <v>382.92599999999999</v>
          </cell>
          <cell r="T2521">
            <v>116.34287487600001</v>
          </cell>
          <cell r="U2521">
            <v>266.58312512399999</v>
          </cell>
          <cell r="W2521">
            <v>2004</v>
          </cell>
          <cell r="X2521">
            <v>7</v>
          </cell>
          <cell r="Y2521">
            <v>1.0711974110032363</v>
          </cell>
          <cell r="Z2521">
            <v>1</v>
          </cell>
          <cell r="AA2521">
            <v>4</v>
          </cell>
          <cell r="AB2521">
            <v>400</v>
          </cell>
          <cell r="AC2521">
            <v>0.67500000000000004</v>
          </cell>
          <cell r="AD2521">
            <v>270</v>
          </cell>
          <cell r="AH2521">
            <v>2.5</v>
          </cell>
        </row>
        <row r="2522">
          <cell r="A2522" t="str">
            <v>H2004081-000</v>
          </cell>
          <cell r="B2522" t="str">
            <v>Fixtures and fittings</v>
          </cell>
          <cell r="C2522">
            <v>1501</v>
          </cell>
          <cell r="D2522" t="str">
            <v>HR</v>
          </cell>
          <cell r="E2522" t="str">
            <v>N/A</v>
          </cell>
          <cell r="F2522">
            <v>1240</v>
          </cell>
          <cell r="G2522" t="str">
            <v>KLUAY NAM THAI KARNCHANG</v>
          </cell>
          <cell r="H2522" t="str">
            <v>GAS STOVE (2 HEAD) KB-5 AT CANTEEN NSE2</v>
          </cell>
          <cell r="I2522">
            <v>38099</v>
          </cell>
          <cell r="J2522">
            <v>38256</v>
          </cell>
          <cell r="K2522">
            <v>1820</v>
          </cell>
          <cell r="L2522">
            <v>1268</v>
          </cell>
          <cell r="M2522">
            <v>15000</v>
          </cell>
          <cell r="N2522">
            <v>4557.3900000000003</v>
          </cell>
          <cell r="O2522">
            <v>10442.61</v>
          </cell>
          <cell r="R2522">
            <v>2.55284E-2</v>
          </cell>
          <cell r="S2522">
            <v>382.92599999999999</v>
          </cell>
          <cell r="T2522">
            <v>116.34287487600001</v>
          </cell>
          <cell r="U2522">
            <v>266.58312512399999</v>
          </cell>
          <cell r="W2522">
            <v>2004</v>
          </cell>
          <cell r="X2522">
            <v>7</v>
          </cell>
          <cell r="Y2522">
            <v>1.0711974110032363</v>
          </cell>
          <cell r="Z2522">
            <v>1</v>
          </cell>
          <cell r="AA2522">
            <v>4</v>
          </cell>
          <cell r="AB2522">
            <v>400</v>
          </cell>
          <cell r="AC2522">
            <v>0.67500000000000004</v>
          </cell>
          <cell r="AD2522">
            <v>270</v>
          </cell>
          <cell r="AH2522">
            <v>2.5</v>
          </cell>
        </row>
        <row r="2523">
          <cell r="A2523" t="str">
            <v>H2004082-000</v>
          </cell>
          <cell r="B2523" t="str">
            <v>Fixtures and fittings</v>
          </cell>
          <cell r="C2523">
            <v>1501</v>
          </cell>
          <cell r="D2523" t="str">
            <v>HR</v>
          </cell>
          <cell r="E2523" t="str">
            <v>N/A</v>
          </cell>
          <cell r="F2523">
            <v>1240</v>
          </cell>
          <cell r="G2523" t="str">
            <v>KLUAY NAM THAI KARNCHANG</v>
          </cell>
          <cell r="H2523" t="str">
            <v>GAS STOVE (2 HEAD) KB-5 AT CANTEEN NSE2</v>
          </cell>
          <cell r="I2523">
            <v>38099</v>
          </cell>
          <cell r="J2523">
            <v>38256</v>
          </cell>
          <cell r="K2523">
            <v>1820</v>
          </cell>
          <cell r="L2523">
            <v>1268</v>
          </cell>
          <cell r="M2523">
            <v>15000</v>
          </cell>
          <cell r="N2523">
            <v>4557.3900000000003</v>
          </cell>
          <cell r="O2523">
            <v>10442.61</v>
          </cell>
          <cell r="R2523">
            <v>2.55284E-2</v>
          </cell>
          <cell r="S2523">
            <v>382.92599999999999</v>
          </cell>
          <cell r="T2523">
            <v>116.34287487600001</v>
          </cell>
          <cell r="U2523">
            <v>266.58312512399999</v>
          </cell>
          <cell r="W2523">
            <v>2004</v>
          </cell>
          <cell r="X2523">
            <v>7</v>
          </cell>
          <cell r="Y2523">
            <v>1.0711974110032363</v>
          </cell>
          <cell r="Z2523">
            <v>1</v>
          </cell>
          <cell r="AA2523">
            <v>4</v>
          </cell>
          <cell r="AB2523">
            <v>400</v>
          </cell>
          <cell r="AC2523">
            <v>0.67500000000000004</v>
          </cell>
          <cell r="AD2523">
            <v>270</v>
          </cell>
          <cell r="AH2523">
            <v>2.5</v>
          </cell>
        </row>
        <row r="2524">
          <cell r="A2524" t="str">
            <v>H2004083-000</v>
          </cell>
          <cell r="B2524" t="str">
            <v>Fixtures and fittings</v>
          </cell>
          <cell r="C2524">
            <v>1501</v>
          </cell>
          <cell r="D2524" t="str">
            <v>HR</v>
          </cell>
          <cell r="E2524">
            <v>2781</v>
          </cell>
          <cell r="F2524" t="str">
            <v>2/460106</v>
          </cell>
          <cell r="G2524" t="str">
            <v>SATIEN STAINLESS STEEL PUBLIC COMPANY LI</v>
          </cell>
          <cell r="H2524" t="str">
            <v>ELECTRIC WATER TANK AT CLINIC NSE2</v>
          </cell>
          <cell r="I2524">
            <v>38068</v>
          </cell>
          <cell r="J2524">
            <v>38256</v>
          </cell>
          <cell r="K2524">
            <v>1820</v>
          </cell>
          <cell r="L2524">
            <v>1268</v>
          </cell>
          <cell r="M2524">
            <v>4205.6099999999997</v>
          </cell>
          <cell r="N2524">
            <v>1277.55</v>
          </cell>
          <cell r="O2524">
            <v>2928.06</v>
          </cell>
          <cell r="R2524">
            <v>2.55284E-2</v>
          </cell>
          <cell r="S2524">
            <v>107.362494324</v>
          </cell>
          <cell r="T2524">
            <v>32.613807420000001</v>
          </cell>
          <cell r="U2524">
            <v>74.748686903999996</v>
          </cell>
          <cell r="W2524">
            <v>2004</v>
          </cell>
          <cell r="X2524">
            <v>7</v>
          </cell>
          <cell r="Y2524">
            <v>1.0711974110032363</v>
          </cell>
          <cell r="Z2524">
            <v>1</v>
          </cell>
          <cell r="AA2524">
            <v>4</v>
          </cell>
          <cell r="AB2524">
            <v>100</v>
          </cell>
          <cell r="AC2524">
            <v>0.67500000000000004</v>
          </cell>
          <cell r="AD2524">
            <v>70</v>
          </cell>
          <cell r="AH2524">
            <v>2.5</v>
          </cell>
        </row>
        <row r="2525">
          <cell r="A2525" t="str">
            <v>H2004084-000</v>
          </cell>
          <cell r="B2525" t="str">
            <v>Fixtures and fittings</v>
          </cell>
          <cell r="C2525">
            <v>1501</v>
          </cell>
          <cell r="D2525" t="str">
            <v>HR</v>
          </cell>
          <cell r="E2525" t="str">
            <v>N/A</v>
          </cell>
          <cell r="F2525">
            <v>329131551</v>
          </cell>
          <cell r="G2525" t="str">
            <v>LOTUS</v>
          </cell>
          <cell r="H2525" t="str">
            <v>REFRIGERATOR "TOSHIBA#GR-A18Y AT CLENIC NSE2</v>
          </cell>
          <cell r="I2525">
            <v>38083</v>
          </cell>
          <cell r="J2525">
            <v>38256</v>
          </cell>
          <cell r="K2525">
            <v>1820</v>
          </cell>
          <cell r="L2525">
            <v>1268</v>
          </cell>
          <cell r="M2525">
            <v>4943.93</v>
          </cell>
          <cell r="N2525">
            <v>1501.89</v>
          </cell>
          <cell r="O2525">
            <v>3442.04</v>
          </cell>
          <cell r="R2525">
            <v>2.55284E-2</v>
          </cell>
          <cell r="S2525">
            <v>126.21062261200001</v>
          </cell>
          <cell r="T2525">
            <v>38.340848676</v>
          </cell>
          <cell r="U2525">
            <v>87.869773936000001</v>
          </cell>
          <cell r="W2525">
            <v>2004</v>
          </cell>
          <cell r="X2525">
            <v>7</v>
          </cell>
          <cell r="Y2525">
            <v>1.0711974110032363</v>
          </cell>
          <cell r="Z2525">
            <v>1</v>
          </cell>
          <cell r="AA2525">
            <v>4</v>
          </cell>
          <cell r="AB2525">
            <v>100</v>
          </cell>
          <cell r="AC2525">
            <v>0.67500000000000004</v>
          </cell>
          <cell r="AD2525">
            <v>70</v>
          </cell>
          <cell r="AH2525">
            <v>2.5</v>
          </cell>
        </row>
        <row r="2526">
          <cell r="A2526" t="str">
            <v>H2004085-000</v>
          </cell>
          <cell r="B2526" t="str">
            <v>Fixtures and fittings</v>
          </cell>
          <cell r="C2526">
            <v>1501</v>
          </cell>
          <cell r="D2526" t="str">
            <v>HR</v>
          </cell>
          <cell r="E2526" t="str">
            <v>N/A</v>
          </cell>
          <cell r="F2526">
            <v>329131551</v>
          </cell>
          <cell r="G2526" t="str">
            <v>LOTUS</v>
          </cell>
          <cell r="H2526" t="str">
            <v>T.V 29" SONY#KV-XR29 M50 AT CANTEEN NSE2</v>
          </cell>
          <cell r="I2526">
            <v>38083</v>
          </cell>
          <cell r="J2526">
            <v>38256</v>
          </cell>
          <cell r="K2526">
            <v>1820</v>
          </cell>
          <cell r="L2526">
            <v>1268</v>
          </cell>
          <cell r="M2526">
            <v>17747.66</v>
          </cell>
          <cell r="N2526">
            <v>5392.25</v>
          </cell>
          <cell r="O2526">
            <v>12355.41</v>
          </cell>
          <cell r="R2526">
            <v>2.55284E-2</v>
          </cell>
          <cell r="S2526">
            <v>453.069363544</v>
          </cell>
          <cell r="T2526">
            <v>137.65551489999999</v>
          </cell>
          <cell r="U2526">
            <v>315.41384864400004</v>
          </cell>
          <cell r="W2526">
            <v>2004</v>
          </cell>
          <cell r="X2526">
            <v>7</v>
          </cell>
          <cell r="Y2526">
            <v>1.0711974110032363</v>
          </cell>
          <cell r="Z2526">
            <v>1</v>
          </cell>
          <cell r="AA2526">
            <v>4</v>
          </cell>
          <cell r="AB2526">
            <v>500</v>
          </cell>
          <cell r="AC2526">
            <v>0.67500000000000004</v>
          </cell>
          <cell r="AD2526">
            <v>340</v>
          </cell>
          <cell r="AH2526">
            <v>2.5</v>
          </cell>
        </row>
        <row r="2527">
          <cell r="A2527" t="str">
            <v>H2004088-000</v>
          </cell>
          <cell r="B2527" t="str">
            <v>Fixtures and fittings</v>
          </cell>
          <cell r="C2527">
            <v>1501</v>
          </cell>
          <cell r="D2527" t="str">
            <v>HR</v>
          </cell>
          <cell r="E2527" t="str">
            <v>N/A</v>
          </cell>
          <cell r="F2527" t="str">
            <v>35/0222</v>
          </cell>
          <cell r="G2527" t="str">
            <v>S.BANGKOK SAHAKAN LTD., PART</v>
          </cell>
          <cell r="H2527" t="str">
            <v>STAINLESS CONTAINMENT FOR SPOON AND FORK AT CANTEEN</v>
          </cell>
          <cell r="I2527">
            <v>38113</v>
          </cell>
          <cell r="J2527">
            <v>38256</v>
          </cell>
          <cell r="K2527">
            <v>1820</v>
          </cell>
          <cell r="L2527">
            <v>1268</v>
          </cell>
          <cell r="M2527">
            <v>5500</v>
          </cell>
          <cell r="N2527">
            <v>1670.85</v>
          </cell>
          <cell r="O2527">
            <v>3829.15</v>
          </cell>
          <cell r="R2527">
            <v>2.55284E-2</v>
          </cell>
          <cell r="S2527">
            <v>140.40620000000001</v>
          </cell>
          <cell r="T2527">
            <v>42.65412714</v>
          </cell>
          <cell r="U2527">
            <v>97.752072860000013</v>
          </cell>
          <cell r="W2527">
            <v>2004</v>
          </cell>
          <cell r="X2527">
            <v>7</v>
          </cell>
          <cell r="Y2527">
            <v>1.0711974110032363</v>
          </cell>
          <cell r="Z2527">
            <v>1</v>
          </cell>
          <cell r="AA2527">
            <v>4</v>
          </cell>
          <cell r="AB2527">
            <v>200</v>
          </cell>
          <cell r="AC2527">
            <v>0.67500000000000004</v>
          </cell>
          <cell r="AD2527">
            <v>140</v>
          </cell>
          <cell r="AH2527">
            <v>2.5</v>
          </cell>
        </row>
        <row r="2528">
          <cell r="A2528" t="str">
            <v>H2004089-000</v>
          </cell>
          <cell r="B2528" t="str">
            <v>Fixtures and fittings</v>
          </cell>
          <cell r="C2528">
            <v>1501</v>
          </cell>
          <cell r="D2528" t="str">
            <v>HR</v>
          </cell>
          <cell r="E2528" t="str">
            <v>N/A</v>
          </cell>
          <cell r="F2528" t="str">
            <v>35/0223</v>
          </cell>
          <cell r="G2528" t="str">
            <v>S.BANGKOK SAHAKAN LTD., PART</v>
          </cell>
          <cell r="H2528" t="str">
            <v>STAINLESS STAND FOR RICE COOKER AT CANTEEN NSE2</v>
          </cell>
          <cell r="I2528">
            <v>38113</v>
          </cell>
          <cell r="J2528">
            <v>38256</v>
          </cell>
          <cell r="K2528">
            <v>1820</v>
          </cell>
          <cell r="L2528">
            <v>1268</v>
          </cell>
          <cell r="M2528">
            <v>1800</v>
          </cell>
          <cell r="N2528">
            <v>546.62</v>
          </cell>
          <cell r="O2528">
            <v>1253.3800000000001</v>
          </cell>
          <cell r="R2528">
            <v>2.55284E-2</v>
          </cell>
          <cell r="S2528">
            <v>45.951119999999996</v>
          </cell>
          <cell r="T2528">
            <v>13.954334008</v>
          </cell>
          <cell r="U2528">
            <v>31.996785991999996</v>
          </cell>
          <cell r="W2528">
            <v>2004</v>
          </cell>
          <cell r="X2528">
            <v>7</v>
          </cell>
          <cell r="Y2528">
            <v>1.0711974110032363</v>
          </cell>
          <cell r="Z2528">
            <v>1</v>
          </cell>
          <cell r="AA2528">
            <v>4</v>
          </cell>
          <cell r="AB2528">
            <v>100</v>
          </cell>
          <cell r="AC2528">
            <v>0.67500000000000004</v>
          </cell>
          <cell r="AD2528">
            <v>70</v>
          </cell>
          <cell r="AH2528">
            <v>0</v>
          </cell>
        </row>
        <row r="2529">
          <cell r="A2529" t="str">
            <v>H2004090-000</v>
          </cell>
          <cell r="B2529" t="str">
            <v>Fixtures and fittings</v>
          </cell>
          <cell r="C2529">
            <v>1501</v>
          </cell>
          <cell r="D2529" t="str">
            <v>HR</v>
          </cell>
          <cell r="E2529" t="str">
            <v>N/A</v>
          </cell>
          <cell r="F2529" t="str">
            <v>4704-T706</v>
          </cell>
          <cell r="G2529" t="str">
            <v>THAI STEEL FURNITURE CO., LTD</v>
          </cell>
          <cell r="H2529" t="str">
            <v xml:space="preserve">TABLE 183X76X73 CM </v>
          </cell>
          <cell r="I2529">
            <v>38118</v>
          </cell>
          <cell r="J2529">
            <v>38256</v>
          </cell>
          <cell r="K2529">
            <v>1820</v>
          </cell>
          <cell r="L2529">
            <v>1268</v>
          </cell>
          <cell r="M2529">
            <v>2800</v>
          </cell>
          <cell r="N2529">
            <v>850.47</v>
          </cell>
          <cell r="O2529">
            <v>1949.53</v>
          </cell>
          <cell r="R2529">
            <v>2.55284E-2</v>
          </cell>
          <cell r="S2529">
            <v>71.479519999999994</v>
          </cell>
          <cell r="T2529">
            <v>21.711138348000002</v>
          </cell>
          <cell r="U2529">
            <v>49.768381651999988</v>
          </cell>
          <cell r="W2529">
            <v>2004</v>
          </cell>
          <cell r="X2529">
            <v>7</v>
          </cell>
          <cell r="Y2529">
            <v>1.0711974110032363</v>
          </cell>
          <cell r="Z2529">
            <v>1</v>
          </cell>
          <cell r="AA2529">
            <v>4</v>
          </cell>
          <cell r="AB2529">
            <v>100</v>
          </cell>
          <cell r="AC2529">
            <v>0.67500000000000004</v>
          </cell>
          <cell r="AD2529">
            <v>70</v>
          </cell>
          <cell r="AH2529">
            <v>2.5</v>
          </cell>
        </row>
        <row r="2530">
          <cell r="A2530" t="str">
            <v>H2004091-000</v>
          </cell>
          <cell r="B2530" t="str">
            <v>Fixtures and fittings</v>
          </cell>
          <cell r="C2530">
            <v>1501</v>
          </cell>
          <cell r="D2530" t="str">
            <v>HR</v>
          </cell>
          <cell r="E2530" t="str">
            <v>N/A</v>
          </cell>
          <cell r="F2530" t="str">
            <v>4704-T706</v>
          </cell>
          <cell r="G2530" t="str">
            <v>THAI STEEL FURNITURE CO., LTD</v>
          </cell>
          <cell r="H2530" t="str">
            <v>TABLE 183X76X73 CM</v>
          </cell>
          <cell r="I2530">
            <v>38118</v>
          </cell>
          <cell r="J2530">
            <v>38256</v>
          </cell>
          <cell r="K2530">
            <v>1820</v>
          </cell>
          <cell r="L2530">
            <v>1268</v>
          </cell>
          <cell r="M2530">
            <v>2800</v>
          </cell>
          <cell r="N2530">
            <v>850.47</v>
          </cell>
          <cell r="O2530">
            <v>1949.53</v>
          </cell>
          <cell r="R2530">
            <v>2.55284E-2</v>
          </cell>
          <cell r="S2530">
            <v>71.479519999999994</v>
          </cell>
          <cell r="T2530">
            <v>21.711138348000002</v>
          </cell>
          <cell r="U2530">
            <v>49.768381651999988</v>
          </cell>
          <cell r="W2530">
            <v>2004</v>
          </cell>
          <cell r="X2530">
            <v>7</v>
          </cell>
          <cell r="Y2530">
            <v>1.0711974110032363</v>
          </cell>
          <cell r="Z2530">
            <v>1</v>
          </cell>
          <cell r="AA2530">
            <v>4</v>
          </cell>
          <cell r="AB2530">
            <v>100</v>
          </cell>
          <cell r="AC2530">
            <v>0.67500000000000004</v>
          </cell>
          <cell r="AD2530">
            <v>70</v>
          </cell>
          <cell r="AH2530">
            <v>2.5</v>
          </cell>
        </row>
        <row r="2531">
          <cell r="A2531" t="str">
            <v>H2004092-000</v>
          </cell>
          <cell r="B2531" t="str">
            <v>Fixtures and fittings</v>
          </cell>
          <cell r="C2531">
            <v>1501</v>
          </cell>
          <cell r="D2531" t="str">
            <v>HR</v>
          </cell>
          <cell r="E2531" t="str">
            <v>N/A</v>
          </cell>
          <cell r="F2531" t="str">
            <v>4704-T706</v>
          </cell>
          <cell r="G2531" t="str">
            <v>THAI STEEL FURNITURE CO., LTD</v>
          </cell>
          <cell r="H2531" t="str">
            <v>TABLE 183X76X73 CM</v>
          </cell>
          <cell r="I2531">
            <v>38118</v>
          </cell>
          <cell r="J2531">
            <v>38256</v>
          </cell>
          <cell r="K2531">
            <v>1820</v>
          </cell>
          <cell r="L2531">
            <v>1268</v>
          </cell>
          <cell r="M2531">
            <v>2800</v>
          </cell>
          <cell r="N2531">
            <v>850.47</v>
          </cell>
          <cell r="O2531">
            <v>1949.53</v>
          </cell>
          <cell r="R2531">
            <v>2.55284E-2</v>
          </cell>
          <cell r="S2531">
            <v>71.479519999999994</v>
          </cell>
          <cell r="T2531">
            <v>21.711138348000002</v>
          </cell>
          <cell r="U2531">
            <v>49.768381651999988</v>
          </cell>
          <cell r="W2531">
            <v>2004</v>
          </cell>
          <cell r="X2531">
            <v>7</v>
          </cell>
          <cell r="Y2531">
            <v>1.0711974110032363</v>
          </cell>
          <cell r="Z2531">
            <v>1</v>
          </cell>
          <cell r="AA2531">
            <v>4</v>
          </cell>
          <cell r="AB2531">
            <v>100</v>
          </cell>
          <cell r="AC2531">
            <v>0.67500000000000004</v>
          </cell>
          <cell r="AD2531">
            <v>70</v>
          </cell>
          <cell r="AH2531">
            <v>2.5</v>
          </cell>
        </row>
        <row r="2532">
          <cell r="A2532" t="str">
            <v>H2004093-000</v>
          </cell>
          <cell r="B2532" t="str">
            <v>Fixtures and fittings</v>
          </cell>
          <cell r="C2532">
            <v>1501</v>
          </cell>
          <cell r="D2532" t="str">
            <v>HR</v>
          </cell>
          <cell r="E2532" t="str">
            <v>N/A</v>
          </cell>
          <cell r="F2532" t="str">
            <v>4704-T706</v>
          </cell>
          <cell r="G2532" t="str">
            <v>THAI STEEL FURNITURE CO., LTD</v>
          </cell>
          <cell r="H2532" t="str">
            <v>TABLE 183X76X73 CM</v>
          </cell>
          <cell r="I2532">
            <v>38118</v>
          </cell>
          <cell r="J2532">
            <v>38256</v>
          </cell>
          <cell r="K2532">
            <v>1820</v>
          </cell>
          <cell r="L2532">
            <v>1268</v>
          </cell>
          <cell r="M2532">
            <v>2800</v>
          </cell>
          <cell r="N2532">
            <v>850.47</v>
          </cell>
          <cell r="O2532">
            <v>1949.53</v>
          </cell>
          <cell r="R2532">
            <v>2.55284E-2</v>
          </cell>
          <cell r="S2532">
            <v>71.479519999999994</v>
          </cell>
          <cell r="T2532">
            <v>21.711138348000002</v>
          </cell>
          <cell r="U2532">
            <v>49.768381651999988</v>
          </cell>
          <cell r="W2532">
            <v>2004</v>
          </cell>
          <cell r="X2532">
            <v>7</v>
          </cell>
          <cell r="Y2532">
            <v>1.0711974110032363</v>
          </cell>
          <cell r="Z2532">
            <v>1</v>
          </cell>
          <cell r="AA2532">
            <v>4</v>
          </cell>
          <cell r="AB2532">
            <v>100</v>
          </cell>
          <cell r="AC2532">
            <v>0.67500000000000004</v>
          </cell>
          <cell r="AD2532">
            <v>70</v>
          </cell>
          <cell r="AH2532">
            <v>2.5</v>
          </cell>
        </row>
        <row r="2533">
          <cell r="A2533" t="str">
            <v>H2004094-000</v>
          </cell>
          <cell r="B2533" t="str">
            <v>Fixtures and fittings</v>
          </cell>
          <cell r="C2533">
            <v>1501</v>
          </cell>
          <cell r="D2533" t="str">
            <v>HR</v>
          </cell>
          <cell r="E2533" t="str">
            <v>N/A</v>
          </cell>
          <cell r="F2533" t="str">
            <v>4704-T706</v>
          </cell>
          <cell r="G2533" t="str">
            <v>THAI STEEL FURNITURE CO., LTD</v>
          </cell>
          <cell r="H2533" t="str">
            <v>TABLE 183X76X73 CM</v>
          </cell>
          <cell r="I2533">
            <v>38118</v>
          </cell>
          <cell r="J2533">
            <v>38256</v>
          </cell>
          <cell r="K2533">
            <v>1820</v>
          </cell>
          <cell r="L2533">
            <v>1268</v>
          </cell>
          <cell r="M2533">
            <v>2800</v>
          </cell>
          <cell r="N2533">
            <v>850.47</v>
          </cell>
          <cell r="O2533">
            <v>1949.53</v>
          </cell>
          <cell r="R2533">
            <v>2.55284E-2</v>
          </cell>
          <cell r="S2533">
            <v>71.479519999999994</v>
          </cell>
          <cell r="T2533">
            <v>21.711138348000002</v>
          </cell>
          <cell r="U2533">
            <v>49.768381651999988</v>
          </cell>
          <cell r="W2533">
            <v>2004</v>
          </cell>
          <cell r="X2533">
            <v>7</v>
          </cell>
          <cell r="Y2533">
            <v>1.0711974110032363</v>
          </cell>
          <cell r="Z2533">
            <v>1</v>
          </cell>
          <cell r="AA2533">
            <v>4</v>
          </cell>
          <cell r="AB2533">
            <v>100</v>
          </cell>
          <cell r="AC2533">
            <v>0.67500000000000004</v>
          </cell>
          <cell r="AD2533">
            <v>70</v>
          </cell>
          <cell r="AH2533">
            <v>2.5</v>
          </cell>
        </row>
        <row r="2534">
          <cell r="A2534" t="str">
            <v>H2004095-000</v>
          </cell>
          <cell r="B2534" t="str">
            <v>Fixtures and fittings</v>
          </cell>
          <cell r="C2534">
            <v>1501</v>
          </cell>
          <cell r="D2534" t="str">
            <v>HR</v>
          </cell>
          <cell r="E2534" t="str">
            <v>N/A</v>
          </cell>
          <cell r="F2534" t="str">
            <v>4704-T706</v>
          </cell>
          <cell r="G2534" t="str">
            <v>THAI STEEL FURNITURE CO., LTD</v>
          </cell>
          <cell r="H2534" t="str">
            <v>TABLE 183X76X73 CM</v>
          </cell>
          <cell r="I2534">
            <v>38118</v>
          </cell>
          <cell r="J2534">
            <v>38256</v>
          </cell>
          <cell r="K2534">
            <v>1820</v>
          </cell>
          <cell r="L2534">
            <v>1268</v>
          </cell>
          <cell r="M2534">
            <v>2800</v>
          </cell>
          <cell r="N2534">
            <v>850.47</v>
          </cell>
          <cell r="O2534">
            <v>1949.53</v>
          </cell>
          <cell r="R2534">
            <v>2.55284E-2</v>
          </cell>
          <cell r="S2534">
            <v>71.479519999999994</v>
          </cell>
          <cell r="T2534">
            <v>21.711138348000002</v>
          </cell>
          <cell r="U2534">
            <v>49.768381651999988</v>
          </cell>
          <cell r="W2534">
            <v>2004</v>
          </cell>
          <cell r="X2534">
            <v>7</v>
          </cell>
          <cell r="Y2534">
            <v>1.0711974110032363</v>
          </cell>
          <cell r="Z2534">
            <v>1</v>
          </cell>
          <cell r="AA2534">
            <v>4</v>
          </cell>
          <cell r="AB2534">
            <v>100</v>
          </cell>
          <cell r="AC2534">
            <v>0.67500000000000004</v>
          </cell>
          <cell r="AD2534">
            <v>70</v>
          </cell>
          <cell r="AH2534">
            <v>2.5</v>
          </cell>
        </row>
        <row r="2535">
          <cell r="A2535" t="str">
            <v>H2004096-000</v>
          </cell>
          <cell r="B2535" t="str">
            <v>Fixtures and fittings</v>
          </cell>
          <cell r="C2535">
            <v>1501</v>
          </cell>
          <cell r="D2535" t="str">
            <v>HR</v>
          </cell>
          <cell r="E2535" t="str">
            <v>N/A</v>
          </cell>
          <cell r="F2535" t="str">
            <v>4704-T706</v>
          </cell>
          <cell r="G2535" t="str">
            <v>THAI STEEL FURNITURE CO., LTD</v>
          </cell>
          <cell r="H2535" t="str">
            <v>TABLE 183X76X73 CM</v>
          </cell>
          <cell r="I2535">
            <v>38118</v>
          </cell>
          <cell r="J2535">
            <v>38256</v>
          </cell>
          <cell r="K2535">
            <v>1820</v>
          </cell>
          <cell r="L2535">
            <v>1268</v>
          </cell>
          <cell r="M2535">
            <v>2800</v>
          </cell>
          <cell r="N2535">
            <v>850.47</v>
          </cell>
          <cell r="O2535">
            <v>1949.53</v>
          </cell>
          <cell r="R2535">
            <v>2.55284E-2</v>
          </cell>
          <cell r="S2535">
            <v>71.479519999999994</v>
          </cell>
          <cell r="T2535">
            <v>21.711138348000002</v>
          </cell>
          <cell r="U2535">
            <v>49.768381651999988</v>
          </cell>
          <cell r="W2535">
            <v>2004</v>
          </cell>
          <cell r="X2535">
            <v>7</v>
          </cell>
          <cell r="Y2535">
            <v>1.0711974110032363</v>
          </cell>
          <cell r="Z2535">
            <v>1</v>
          </cell>
          <cell r="AA2535">
            <v>4</v>
          </cell>
          <cell r="AB2535">
            <v>100</v>
          </cell>
          <cell r="AC2535">
            <v>0.67500000000000004</v>
          </cell>
          <cell r="AD2535">
            <v>70</v>
          </cell>
          <cell r="AH2535">
            <v>2.5</v>
          </cell>
        </row>
        <row r="2536">
          <cell r="A2536" t="str">
            <v>H2004097-000</v>
          </cell>
          <cell r="B2536" t="str">
            <v>Fixtures and fittings</v>
          </cell>
          <cell r="C2536">
            <v>1501</v>
          </cell>
          <cell r="D2536" t="str">
            <v>HR</v>
          </cell>
          <cell r="E2536" t="str">
            <v>N/A</v>
          </cell>
          <cell r="F2536" t="str">
            <v>4704-T706</v>
          </cell>
          <cell r="G2536" t="str">
            <v>THAI STEEL FURNITURE CO., LTD</v>
          </cell>
          <cell r="H2536" t="str">
            <v>TABLE 183X76X73 CM</v>
          </cell>
          <cell r="I2536">
            <v>38118</v>
          </cell>
          <cell r="J2536">
            <v>38256</v>
          </cell>
          <cell r="K2536">
            <v>1820</v>
          </cell>
          <cell r="L2536">
            <v>1268</v>
          </cell>
          <cell r="M2536">
            <v>2800</v>
          </cell>
          <cell r="N2536">
            <v>850.47</v>
          </cell>
          <cell r="O2536">
            <v>1949.53</v>
          </cell>
          <cell r="R2536">
            <v>2.55284E-2</v>
          </cell>
          <cell r="S2536">
            <v>71.479519999999994</v>
          </cell>
          <cell r="T2536">
            <v>21.711138348000002</v>
          </cell>
          <cell r="U2536">
            <v>49.768381651999988</v>
          </cell>
          <cell r="W2536">
            <v>2004</v>
          </cell>
          <cell r="X2536">
            <v>7</v>
          </cell>
          <cell r="Y2536">
            <v>1.0711974110032363</v>
          </cell>
          <cell r="Z2536">
            <v>1</v>
          </cell>
          <cell r="AA2536">
            <v>4</v>
          </cell>
          <cell r="AB2536">
            <v>100</v>
          </cell>
          <cell r="AC2536">
            <v>0.67500000000000004</v>
          </cell>
          <cell r="AD2536">
            <v>70</v>
          </cell>
          <cell r="AH2536">
            <v>2.5</v>
          </cell>
        </row>
        <row r="2537">
          <cell r="A2537" t="str">
            <v>H2004100-000</v>
          </cell>
          <cell r="B2537" t="str">
            <v>Fixtures and fittings</v>
          </cell>
          <cell r="C2537">
            <v>1503</v>
          </cell>
          <cell r="D2537" t="str">
            <v>HR</v>
          </cell>
          <cell r="E2537" t="str">
            <v>N/A</v>
          </cell>
          <cell r="F2537">
            <v>15015</v>
          </cell>
          <cell r="G2537" t="str">
            <v>LEE UNITED ELECTRONICS LTD</v>
          </cell>
          <cell r="H2537" t="str">
            <v>T.V SONY KV-XR29M50 AT CANTTEN NSE1</v>
          </cell>
          <cell r="I2537">
            <v>38103</v>
          </cell>
          <cell r="J2537">
            <v>38104</v>
          </cell>
          <cell r="K2537">
            <v>1820</v>
          </cell>
          <cell r="L2537">
            <v>1116</v>
          </cell>
          <cell r="M2537">
            <v>17289.72</v>
          </cell>
          <cell r="N2537">
            <v>6697</v>
          </cell>
          <cell r="O2537">
            <v>10592.72</v>
          </cell>
          <cell r="R2537">
            <v>2.55284E-2</v>
          </cell>
          <cell r="S2537">
            <v>441.37888804800002</v>
          </cell>
          <cell r="T2537">
            <v>170.96369479999998</v>
          </cell>
          <cell r="U2537">
            <v>270.41519324800004</v>
          </cell>
          <cell r="W2537">
            <v>2004</v>
          </cell>
          <cell r="X2537">
            <v>7</v>
          </cell>
          <cell r="Y2537">
            <v>1.0711974110032363</v>
          </cell>
          <cell r="Z2537">
            <v>1</v>
          </cell>
          <cell r="AA2537">
            <v>4</v>
          </cell>
          <cell r="AB2537">
            <v>500</v>
          </cell>
          <cell r="AC2537">
            <v>0.67500000000000004</v>
          </cell>
          <cell r="AD2537">
            <v>340</v>
          </cell>
          <cell r="AH2537">
            <v>2.5</v>
          </cell>
        </row>
        <row r="2538">
          <cell r="A2538" t="str">
            <v>H2004101-000</v>
          </cell>
          <cell r="B2538" t="str">
            <v>Fixtures and fittings</v>
          </cell>
          <cell r="C2538">
            <v>1503</v>
          </cell>
          <cell r="D2538" t="str">
            <v>HR</v>
          </cell>
          <cell r="E2538" t="str">
            <v>N/A</v>
          </cell>
          <cell r="F2538">
            <v>15015</v>
          </cell>
          <cell r="G2538" t="str">
            <v>LEE UNITED ELECTRONICS LTD</v>
          </cell>
          <cell r="H2538" t="str">
            <v>T.V SONY KV-XR29M50 AT CANTTEN NSE1</v>
          </cell>
          <cell r="I2538">
            <v>38103</v>
          </cell>
          <cell r="J2538">
            <v>38104</v>
          </cell>
          <cell r="K2538">
            <v>1820</v>
          </cell>
          <cell r="L2538">
            <v>1116</v>
          </cell>
          <cell r="M2538">
            <v>17289.72</v>
          </cell>
          <cell r="N2538">
            <v>6697</v>
          </cell>
          <cell r="O2538">
            <v>10592.72</v>
          </cell>
          <cell r="R2538">
            <v>2.55284E-2</v>
          </cell>
          <cell r="S2538">
            <v>441.37888804800002</v>
          </cell>
          <cell r="T2538">
            <v>170.96369479999998</v>
          </cell>
          <cell r="U2538">
            <v>270.41519324800004</v>
          </cell>
          <cell r="W2538">
            <v>2004</v>
          </cell>
          <cell r="X2538">
            <v>7</v>
          </cell>
          <cell r="Y2538">
            <v>1.0711974110032363</v>
          </cell>
          <cell r="Z2538">
            <v>1</v>
          </cell>
          <cell r="AA2538">
            <v>4</v>
          </cell>
          <cell r="AB2538">
            <v>500</v>
          </cell>
          <cell r="AC2538">
            <v>0.67500000000000004</v>
          </cell>
          <cell r="AD2538">
            <v>340</v>
          </cell>
          <cell r="AH2538">
            <v>2.5</v>
          </cell>
        </row>
        <row r="2539">
          <cell r="A2539" t="str">
            <v>H2004102-000</v>
          </cell>
          <cell r="B2539" t="str">
            <v>Fixtures and fittings</v>
          </cell>
          <cell r="C2539">
            <v>1501</v>
          </cell>
          <cell r="D2539" t="str">
            <v>HR</v>
          </cell>
          <cell r="E2539" t="str">
            <v>N/A</v>
          </cell>
          <cell r="F2539" t="str">
            <v>IV-0051</v>
          </cell>
          <cell r="G2539" t="str">
            <v>TAVEECHOK FERNICHING</v>
          </cell>
          <cell r="H2539" t="str">
            <v>STEEL BENCH 90X190X75CM AT CLINIC ROOM</v>
          </cell>
          <cell r="I2539">
            <v>38124</v>
          </cell>
          <cell r="J2539">
            <v>38256</v>
          </cell>
          <cell r="K2539">
            <v>1820</v>
          </cell>
          <cell r="L2539">
            <v>1268</v>
          </cell>
          <cell r="M2539">
            <v>3700</v>
          </cell>
          <cell r="N2539">
            <v>1123.93</v>
          </cell>
          <cell r="O2539">
            <v>2576.0700000000002</v>
          </cell>
          <cell r="R2539">
            <v>2.55284E-2</v>
          </cell>
          <cell r="S2539">
            <v>94.455079999999995</v>
          </cell>
          <cell r="T2539">
            <v>28.692134612</v>
          </cell>
          <cell r="U2539">
            <v>65.762945387999991</v>
          </cell>
          <cell r="W2539">
            <v>2004</v>
          </cell>
          <cell r="X2539">
            <v>7</v>
          </cell>
          <cell r="Y2539">
            <v>1.0711974110032363</v>
          </cell>
          <cell r="Z2539">
            <v>1</v>
          </cell>
          <cell r="AA2539">
            <v>4</v>
          </cell>
          <cell r="AB2539">
            <v>100</v>
          </cell>
          <cell r="AC2539">
            <v>0.67500000000000004</v>
          </cell>
          <cell r="AD2539">
            <v>70</v>
          </cell>
          <cell r="AH2539">
            <v>2.5</v>
          </cell>
        </row>
        <row r="2540">
          <cell r="A2540" t="str">
            <v>H2004103-000</v>
          </cell>
          <cell r="B2540" t="str">
            <v>Fixtures and fittings</v>
          </cell>
          <cell r="C2540">
            <v>1501</v>
          </cell>
          <cell r="D2540" t="str">
            <v>HR</v>
          </cell>
          <cell r="E2540" t="str">
            <v>N/A</v>
          </cell>
          <cell r="F2540">
            <v>3251195125</v>
          </cell>
          <cell r="G2540" t="str">
            <v>MAKRO</v>
          </cell>
          <cell r="H2540" t="str">
            <v>BED AT CLINIC NSE2</v>
          </cell>
          <cell r="I2540">
            <v>38117</v>
          </cell>
          <cell r="J2540">
            <v>38256</v>
          </cell>
          <cell r="K2540">
            <v>1820</v>
          </cell>
          <cell r="L2540">
            <v>1268</v>
          </cell>
          <cell r="M2540">
            <v>2950</v>
          </cell>
          <cell r="N2540">
            <v>896.04</v>
          </cell>
          <cell r="O2540">
            <v>2053.96</v>
          </cell>
          <cell r="R2540">
            <v>2.55284E-2</v>
          </cell>
          <cell r="S2540">
            <v>75.308779999999999</v>
          </cell>
          <cell r="T2540">
            <v>22.874467535999997</v>
          </cell>
          <cell r="U2540">
            <v>52.434312464000001</v>
          </cell>
          <cell r="W2540">
            <v>2004</v>
          </cell>
          <cell r="X2540">
            <v>7</v>
          </cell>
          <cell r="Y2540">
            <v>1.0711974110032363</v>
          </cell>
          <cell r="Z2540">
            <v>1</v>
          </cell>
          <cell r="AA2540">
            <v>4</v>
          </cell>
          <cell r="AB2540">
            <v>100</v>
          </cell>
          <cell r="AC2540">
            <v>0.67500000000000004</v>
          </cell>
          <cell r="AD2540">
            <v>70</v>
          </cell>
          <cell r="AH2540">
            <v>2.5</v>
          </cell>
        </row>
        <row r="2541">
          <cell r="A2541" t="str">
            <v>H2004104-000</v>
          </cell>
          <cell r="B2541" t="str">
            <v>Fixtures and fittings</v>
          </cell>
          <cell r="C2541">
            <v>1501</v>
          </cell>
          <cell r="D2541" t="str">
            <v>HR</v>
          </cell>
          <cell r="E2541" t="str">
            <v>N/A</v>
          </cell>
          <cell r="F2541">
            <v>3251195125</v>
          </cell>
          <cell r="G2541" t="str">
            <v>MAKRO</v>
          </cell>
          <cell r="H2541" t="str">
            <v>BED AT CLINIC NSE2</v>
          </cell>
          <cell r="I2541">
            <v>38117</v>
          </cell>
          <cell r="J2541">
            <v>38256</v>
          </cell>
          <cell r="K2541">
            <v>1820</v>
          </cell>
          <cell r="L2541">
            <v>1268</v>
          </cell>
          <cell r="M2541">
            <v>2950</v>
          </cell>
          <cell r="N2541">
            <v>896.04</v>
          </cell>
          <cell r="O2541">
            <v>2053.96</v>
          </cell>
          <cell r="R2541">
            <v>2.55284E-2</v>
          </cell>
          <cell r="S2541">
            <v>75.308779999999999</v>
          </cell>
          <cell r="T2541">
            <v>22.874467535999997</v>
          </cell>
          <cell r="U2541">
            <v>52.434312464000001</v>
          </cell>
          <cell r="W2541">
            <v>2004</v>
          </cell>
          <cell r="X2541">
            <v>7</v>
          </cell>
          <cell r="Y2541">
            <v>1.0711974110032363</v>
          </cell>
          <cell r="Z2541">
            <v>1</v>
          </cell>
          <cell r="AA2541">
            <v>4</v>
          </cell>
          <cell r="AB2541">
            <v>100</v>
          </cell>
          <cell r="AC2541">
            <v>0.67500000000000004</v>
          </cell>
          <cell r="AD2541">
            <v>70</v>
          </cell>
          <cell r="AH2541">
            <v>2.5</v>
          </cell>
        </row>
        <row r="2542">
          <cell r="A2542" t="str">
            <v>H2004105-000</v>
          </cell>
          <cell r="B2542" t="str">
            <v>Fixtures and fittings</v>
          </cell>
          <cell r="C2542">
            <v>1501</v>
          </cell>
          <cell r="D2542" t="str">
            <v>HR</v>
          </cell>
          <cell r="E2542" t="str">
            <v>N/A</v>
          </cell>
          <cell r="F2542" t="str">
            <v>35/0203</v>
          </cell>
          <cell r="G2542" t="str">
            <v>S.BANGKOK SAHAKAN CO., LTD</v>
          </cell>
          <cell r="H2542" t="str">
            <v>STAINLESS CABINET SUPPORT CANTEEN NSE2</v>
          </cell>
          <cell r="I2542">
            <v>38100</v>
          </cell>
          <cell r="J2542">
            <v>38256</v>
          </cell>
          <cell r="K2542">
            <v>1820</v>
          </cell>
          <cell r="L2542">
            <v>1268</v>
          </cell>
          <cell r="M2542">
            <v>20433</v>
          </cell>
          <cell r="N2542">
            <v>6208.18</v>
          </cell>
          <cell r="O2542">
            <v>14224.82</v>
          </cell>
          <cell r="R2542">
            <v>2.55284E-2</v>
          </cell>
          <cell r="S2542">
            <v>521.62179719999995</v>
          </cell>
          <cell r="T2542">
            <v>158.484902312</v>
          </cell>
          <cell r="U2542">
            <v>363.13689488799992</v>
          </cell>
          <cell r="W2542">
            <v>2004</v>
          </cell>
          <cell r="X2542">
            <v>7</v>
          </cell>
          <cell r="Y2542">
            <v>1.0711974110032363</v>
          </cell>
          <cell r="Z2542">
            <v>1</v>
          </cell>
          <cell r="AA2542">
            <v>4</v>
          </cell>
          <cell r="AB2542">
            <v>600</v>
          </cell>
          <cell r="AC2542">
            <v>0.67500000000000004</v>
          </cell>
          <cell r="AD2542">
            <v>410</v>
          </cell>
          <cell r="AH2542">
            <v>2.5</v>
          </cell>
        </row>
        <row r="2543">
          <cell r="A2543" t="str">
            <v>H2004106-000</v>
          </cell>
          <cell r="B2543" t="str">
            <v>Fixtures and fittings</v>
          </cell>
          <cell r="C2543">
            <v>1501</v>
          </cell>
          <cell r="D2543" t="str">
            <v>HR</v>
          </cell>
          <cell r="E2543" t="str">
            <v>N/A</v>
          </cell>
          <cell r="F2543" t="str">
            <v>4704-T187</v>
          </cell>
          <cell r="G2543" t="str">
            <v>THAI STEEL FURNITURE CO., LTD</v>
          </cell>
          <cell r="H2543" t="str">
            <v>FILE CABINET TAIYO FC-954 AT CLINIC ROOM</v>
          </cell>
          <cell r="I2543">
            <v>38118</v>
          </cell>
          <cell r="J2543">
            <v>38256</v>
          </cell>
          <cell r="K2543">
            <v>1820</v>
          </cell>
          <cell r="L2543">
            <v>1268</v>
          </cell>
          <cell r="M2543">
            <v>2430</v>
          </cell>
          <cell r="N2543">
            <v>738.04</v>
          </cell>
          <cell r="O2543">
            <v>1691.96</v>
          </cell>
          <cell r="R2543">
            <v>2.55284E-2</v>
          </cell>
          <cell r="S2543">
            <v>62.034011999999997</v>
          </cell>
          <cell r="T2543">
            <v>18.840980335999998</v>
          </cell>
          <cell r="U2543">
            <v>43.193031664000003</v>
          </cell>
          <cell r="W2543">
            <v>2004</v>
          </cell>
          <cell r="X2543">
            <v>7</v>
          </cell>
          <cell r="Y2543">
            <v>1.0711974110032363</v>
          </cell>
          <cell r="Z2543">
            <v>1</v>
          </cell>
          <cell r="AA2543">
            <v>4</v>
          </cell>
          <cell r="AB2543">
            <v>100</v>
          </cell>
          <cell r="AC2543">
            <v>0.67500000000000004</v>
          </cell>
          <cell r="AD2543">
            <v>70</v>
          </cell>
          <cell r="AH2543">
            <v>2.5</v>
          </cell>
        </row>
        <row r="2544">
          <cell r="A2544" t="str">
            <v>H2004107-000</v>
          </cell>
          <cell r="B2544" t="str">
            <v>Fixtures and fittings</v>
          </cell>
          <cell r="C2544">
            <v>1501</v>
          </cell>
          <cell r="D2544" t="str">
            <v>HR</v>
          </cell>
          <cell r="E2544" t="str">
            <v>N/A</v>
          </cell>
          <cell r="F2544" t="str">
            <v>4704-T187</v>
          </cell>
          <cell r="G2544" t="str">
            <v>THAI STEEL FURNITURE CO., LTD</v>
          </cell>
          <cell r="H2544" t="str">
            <v>SLIDING GLASS DOOR CABINET AT CLINIC ROOM</v>
          </cell>
          <cell r="I2544">
            <v>38118</v>
          </cell>
          <cell r="J2544">
            <v>38256</v>
          </cell>
          <cell r="K2544">
            <v>1820</v>
          </cell>
          <cell r="L2544">
            <v>1268</v>
          </cell>
          <cell r="M2544">
            <v>5872</v>
          </cell>
          <cell r="N2544">
            <v>1783.88</v>
          </cell>
          <cell r="O2544">
            <v>4088.12</v>
          </cell>
          <cell r="R2544">
            <v>2.55284E-2</v>
          </cell>
          <cell r="S2544">
            <v>149.9027648</v>
          </cell>
          <cell r="T2544">
            <v>45.539602192000004</v>
          </cell>
          <cell r="U2544">
            <v>104.363162608</v>
          </cell>
          <cell r="W2544">
            <v>2004</v>
          </cell>
          <cell r="X2544">
            <v>7</v>
          </cell>
          <cell r="Y2544">
            <v>1.0711974110032363</v>
          </cell>
          <cell r="Z2544">
            <v>1</v>
          </cell>
          <cell r="AA2544">
            <v>4</v>
          </cell>
          <cell r="AB2544">
            <v>200</v>
          </cell>
          <cell r="AC2544">
            <v>0.67500000000000004</v>
          </cell>
          <cell r="AD2544">
            <v>140</v>
          </cell>
          <cell r="AH2544">
            <v>2.5</v>
          </cell>
        </row>
        <row r="2545">
          <cell r="A2545" t="str">
            <v>H2004108-000</v>
          </cell>
          <cell r="B2545" t="str">
            <v>Fixtures and fittings</v>
          </cell>
          <cell r="C2545">
            <v>1501</v>
          </cell>
          <cell r="D2545" t="str">
            <v>HR</v>
          </cell>
          <cell r="E2545" t="str">
            <v>N/A</v>
          </cell>
          <cell r="F2545" t="str">
            <v>4704-T187</v>
          </cell>
          <cell r="G2545" t="str">
            <v>THAI STEEL FURNITURE CO., LTD</v>
          </cell>
          <cell r="H2545" t="str">
            <v>SLIDING GLASS DOOR CABINET AT CLINIC ROOM</v>
          </cell>
          <cell r="I2545">
            <v>38118</v>
          </cell>
          <cell r="J2545">
            <v>38256</v>
          </cell>
          <cell r="K2545">
            <v>1820</v>
          </cell>
          <cell r="L2545">
            <v>1268</v>
          </cell>
          <cell r="M2545">
            <v>4657</v>
          </cell>
          <cell r="N2545">
            <v>1414.71</v>
          </cell>
          <cell r="O2545">
            <v>3242.29</v>
          </cell>
          <cell r="R2545">
            <v>2.55284E-2</v>
          </cell>
          <cell r="S2545">
            <v>118.8857588</v>
          </cell>
          <cell r="T2545">
            <v>36.115282764</v>
          </cell>
          <cell r="U2545">
            <v>82.770476036000005</v>
          </cell>
          <cell r="W2545">
            <v>2004</v>
          </cell>
          <cell r="X2545">
            <v>7</v>
          </cell>
          <cell r="Y2545">
            <v>1.0711974110032363</v>
          </cell>
          <cell r="Z2545">
            <v>1</v>
          </cell>
          <cell r="AA2545">
            <v>4</v>
          </cell>
          <cell r="AB2545">
            <v>100</v>
          </cell>
          <cell r="AC2545">
            <v>0.67500000000000004</v>
          </cell>
          <cell r="AD2545">
            <v>70</v>
          </cell>
          <cell r="AH2545">
            <v>2.5</v>
          </cell>
        </row>
        <row r="2546">
          <cell r="A2546" t="str">
            <v>H2004109-000</v>
          </cell>
          <cell r="B2546" t="str">
            <v>Fixtures and fittings</v>
          </cell>
          <cell r="C2546">
            <v>1501</v>
          </cell>
          <cell r="D2546" t="str">
            <v>HR</v>
          </cell>
          <cell r="E2546" t="str">
            <v>N/A</v>
          </cell>
          <cell r="F2546" t="str">
            <v>4704-T187</v>
          </cell>
          <cell r="G2546" t="str">
            <v>THAI STEEL FURNITURE CO., LTD</v>
          </cell>
          <cell r="H2546" t="str">
            <v>SLIDING GLASS DOOR CABINET AT CLINIC ROOM</v>
          </cell>
          <cell r="I2546">
            <v>38118</v>
          </cell>
          <cell r="J2546">
            <v>38256</v>
          </cell>
          <cell r="K2546">
            <v>1820</v>
          </cell>
          <cell r="L2546">
            <v>1268</v>
          </cell>
          <cell r="M2546">
            <v>1665</v>
          </cell>
          <cell r="N2546">
            <v>505.6</v>
          </cell>
          <cell r="O2546">
            <v>1159.4000000000001</v>
          </cell>
          <cell r="R2546">
            <v>2.55284E-2</v>
          </cell>
          <cell r="S2546">
            <v>42.504786000000003</v>
          </cell>
          <cell r="T2546">
            <v>12.90715904</v>
          </cell>
          <cell r="U2546">
            <v>29.597626960000003</v>
          </cell>
          <cell r="W2546">
            <v>2004</v>
          </cell>
          <cell r="X2546">
            <v>7</v>
          </cell>
          <cell r="Y2546">
            <v>1.0711974110032363</v>
          </cell>
          <cell r="Z2546">
            <v>1</v>
          </cell>
          <cell r="AA2546">
            <v>4</v>
          </cell>
          <cell r="AB2546">
            <v>0</v>
          </cell>
          <cell r="AC2546">
            <v>0.67500000000000004</v>
          </cell>
          <cell r="AD2546">
            <v>0</v>
          </cell>
          <cell r="AH2546">
            <v>0</v>
          </cell>
        </row>
        <row r="2547">
          <cell r="A2547" t="str">
            <v>H2004110-000</v>
          </cell>
          <cell r="B2547" t="str">
            <v>Fixtures and fittings</v>
          </cell>
          <cell r="C2547">
            <v>1501</v>
          </cell>
          <cell r="D2547" t="str">
            <v>HR</v>
          </cell>
          <cell r="E2547" t="str">
            <v>N/A</v>
          </cell>
          <cell r="F2547" t="str">
            <v>4704-T187</v>
          </cell>
          <cell r="G2547" t="str">
            <v>THAI STEEL FURNITURE CO., LTD</v>
          </cell>
          <cell r="H2547" t="str">
            <v>SLIDING GLASS DOOR CABINET AT CLINIC ROOM</v>
          </cell>
          <cell r="I2547">
            <v>38118</v>
          </cell>
          <cell r="J2547">
            <v>38256</v>
          </cell>
          <cell r="K2547">
            <v>1820</v>
          </cell>
          <cell r="L2547">
            <v>1268</v>
          </cell>
          <cell r="M2547">
            <v>1665</v>
          </cell>
          <cell r="N2547">
            <v>505.6</v>
          </cell>
          <cell r="O2547">
            <v>1159.4000000000001</v>
          </cell>
          <cell r="R2547">
            <v>2.55284E-2</v>
          </cell>
          <cell r="S2547">
            <v>42.504786000000003</v>
          </cell>
          <cell r="T2547">
            <v>12.90715904</v>
          </cell>
          <cell r="U2547">
            <v>29.597626960000003</v>
          </cell>
          <cell r="W2547">
            <v>2004</v>
          </cell>
          <cell r="X2547">
            <v>7</v>
          </cell>
          <cell r="Y2547">
            <v>1.0711974110032363</v>
          </cell>
          <cell r="Z2547">
            <v>1</v>
          </cell>
          <cell r="AA2547">
            <v>4</v>
          </cell>
          <cell r="AB2547">
            <v>0</v>
          </cell>
          <cell r="AC2547">
            <v>0.67500000000000004</v>
          </cell>
          <cell r="AD2547">
            <v>0</v>
          </cell>
          <cell r="AH2547">
            <v>0</v>
          </cell>
        </row>
        <row r="2548">
          <cell r="A2548" t="str">
            <v>H2004111-000</v>
          </cell>
          <cell r="B2548" t="str">
            <v>Fixtures and fittings</v>
          </cell>
          <cell r="C2548">
            <v>1501</v>
          </cell>
          <cell r="D2548" t="str">
            <v>HR</v>
          </cell>
          <cell r="E2548" t="str">
            <v>N/A</v>
          </cell>
          <cell r="F2548" t="str">
            <v>35/0203</v>
          </cell>
          <cell r="G2548" t="str">
            <v>S.BANGKOK SAHAKAN CO., LTD</v>
          </cell>
          <cell r="H2548" t="str">
            <v>STAINLESS CABINET SUPPORT CANTEEN NSE2</v>
          </cell>
          <cell r="I2548">
            <v>38100</v>
          </cell>
          <cell r="J2548">
            <v>38256</v>
          </cell>
          <cell r="K2548">
            <v>1820</v>
          </cell>
          <cell r="L2548">
            <v>1268</v>
          </cell>
          <cell r="M2548">
            <v>8854.2999999999993</v>
          </cell>
          <cell r="N2548">
            <v>2690.04</v>
          </cell>
          <cell r="O2548">
            <v>6164.26</v>
          </cell>
          <cell r="R2548">
            <v>2.55284E-2</v>
          </cell>
          <cell r="S2548">
            <v>226.03611211999998</v>
          </cell>
          <cell r="T2548">
            <v>68.672417135999993</v>
          </cell>
          <cell r="U2548">
            <v>157.36369498400001</v>
          </cell>
          <cell r="W2548">
            <v>2004</v>
          </cell>
          <cell r="X2548">
            <v>7</v>
          </cell>
          <cell r="Y2548">
            <v>1.0711974110032363</v>
          </cell>
          <cell r="Z2548">
            <v>1</v>
          </cell>
          <cell r="AA2548">
            <v>4</v>
          </cell>
          <cell r="AB2548">
            <v>200</v>
          </cell>
          <cell r="AC2548">
            <v>0.67500000000000004</v>
          </cell>
          <cell r="AD2548">
            <v>140</v>
          </cell>
          <cell r="AH2548">
            <v>2.5</v>
          </cell>
        </row>
        <row r="2549">
          <cell r="A2549" t="str">
            <v>H2004112-000</v>
          </cell>
          <cell r="B2549" t="str">
            <v>Fixtures and fittings</v>
          </cell>
          <cell r="C2549">
            <v>1501</v>
          </cell>
          <cell r="D2549" t="str">
            <v>HR</v>
          </cell>
          <cell r="E2549" t="str">
            <v>N/A</v>
          </cell>
          <cell r="F2549" t="str">
            <v>35/0203</v>
          </cell>
          <cell r="G2549" t="str">
            <v>S.BANGKOK SAHAKAN CO., LTD</v>
          </cell>
          <cell r="H2549" t="str">
            <v>STAINLESS CABINET SUPPORT CANTEEN NSE2</v>
          </cell>
          <cell r="I2549">
            <v>38100</v>
          </cell>
          <cell r="J2549">
            <v>38256</v>
          </cell>
          <cell r="K2549">
            <v>1820</v>
          </cell>
          <cell r="L2549">
            <v>1268</v>
          </cell>
          <cell r="M2549">
            <v>21000.57</v>
          </cell>
          <cell r="N2549">
            <v>6380.64</v>
          </cell>
          <cell r="O2549">
            <v>14619.93</v>
          </cell>
          <cell r="R2549">
            <v>2.55284E-2</v>
          </cell>
          <cell r="S2549">
            <v>536.11095118799994</v>
          </cell>
          <cell r="T2549">
            <v>162.88753017600001</v>
          </cell>
          <cell r="U2549">
            <v>373.2234210119999</v>
          </cell>
          <cell r="W2549">
            <v>2004</v>
          </cell>
          <cell r="X2549">
            <v>7</v>
          </cell>
          <cell r="Y2549">
            <v>1.0711974110032363</v>
          </cell>
          <cell r="Z2549">
            <v>1</v>
          </cell>
          <cell r="AA2549">
            <v>4</v>
          </cell>
          <cell r="AB2549">
            <v>600</v>
          </cell>
          <cell r="AC2549">
            <v>0.67500000000000004</v>
          </cell>
          <cell r="AD2549">
            <v>410</v>
          </cell>
          <cell r="AH2549">
            <v>2.5</v>
          </cell>
        </row>
        <row r="2550">
          <cell r="A2550" t="str">
            <v>H2004113-000</v>
          </cell>
          <cell r="B2550" t="str">
            <v>Fixtures and fittings</v>
          </cell>
          <cell r="C2550">
            <v>1501</v>
          </cell>
          <cell r="D2550" t="str">
            <v>HR</v>
          </cell>
          <cell r="E2550" t="str">
            <v>N/A</v>
          </cell>
          <cell r="F2550" t="str">
            <v>35/0203</v>
          </cell>
          <cell r="G2550" t="str">
            <v>S.BANGKOK SAHAKAN CO., LTD</v>
          </cell>
          <cell r="H2550" t="str">
            <v>STAINLESS CABINET SUPPORT CANTEEN NSE2</v>
          </cell>
          <cell r="I2550">
            <v>38100</v>
          </cell>
          <cell r="J2550">
            <v>38256</v>
          </cell>
          <cell r="K2550">
            <v>1820</v>
          </cell>
          <cell r="L2550">
            <v>1268</v>
          </cell>
          <cell r="M2550">
            <v>21000.57</v>
          </cell>
          <cell r="N2550">
            <v>6380.64</v>
          </cell>
          <cell r="O2550">
            <v>14619.93</v>
          </cell>
          <cell r="R2550">
            <v>2.55284E-2</v>
          </cell>
          <cell r="S2550">
            <v>536.11095118799994</v>
          </cell>
          <cell r="T2550">
            <v>162.88753017600001</v>
          </cell>
          <cell r="U2550">
            <v>373.2234210119999</v>
          </cell>
          <cell r="W2550">
            <v>2004</v>
          </cell>
          <cell r="X2550">
            <v>7</v>
          </cell>
          <cell r="Y2550">
            <v>1.0711974110032363</v>
          </cell>
          <cell r="Z2550">
            <v>1</v>
          </cell>
          <cell r="AA2550">
            <v>4</v>
          </cell>
          <cell r="AB2550">
            <v>600</v>
          </cell>
          <cell r="AC2550">
            <v>0.67500000000000004</v>
          </cell>
          <cell r="AD2550">
            <v>410</v>
          </cell>
          <cell r="AH2550">
            <v>2.5</v>
          </cell>
        </row>
        <row r="2551">
          <cell r="A2551" t="str">
            <v>H2004114-000</v>
          </cell>
          <cell r="B2551" t="str">
            <v>Fixtures and fittings</v>
          </cell>
          <cell r="C2551">
            <v>1501</v>
          </cell>
          <cell r="D2551" t="str">
            <v>HR</v>
          </cell>
          <cell r="E2551" t="str">
            <v>N/A</v>
          </cell>
          <cell r="F2551" t="str">
            <v>35/0203</v>
          </cell>
          <cell r="G2551" t="str">
            <v>S.BANGKOK SAHAKAN CO., LTD</v>
          </cell>
          <cell r="H2551" t="str">
            <v>STAINLESS CABINET SUPPORT CANTEEN NSE2</v>
          </cell>
          <cell r="I2551">
            <v>38100</v>
          </cell>
          <cell r="J2551">
            <v>38256</v>
          </cell>
          <cell r="K2551">
            <v>1820</v>
          </cell>
          <cell r="L2551">
            <v>1268</v>
          </cell>
          <cell r="M2551">
            <v>12486.83</v>
          </cell>
          <cell r="N2551">
            <v>3793.77</v>
          </cell>
          <cell r="O2551">
            <v>8693.06</v>
          </cell>
          <cell r="R2551">
            <v>2.55284E-2</v>
          </cell>
          <cell r="S2551">
            <v>318.76879097199998</v>
          </cell>
          <cell r="T2551">
            <v>96.848878068000005</v>
          </cell>
          <cell r="U2551">
            <v>221.91991290399997</v>
          </cell>
          <cell r="W2551">
            <v>2004</v>
          </cell>
          <cell r="X2551">
            <v>7</v>
          </cell>
          <cell r="Y2551">
            <v>1.0711974110032363</v>
          </cell>
          <cell r="Z2551">
            <v>1</v>
          </cell>
          <cell r="AA2551">
            <v>4</v>
          </cell>
          <cell r="AB2551">
            <v>400</v>
          </cell>
          <cell r="AC2551">
            <v>0.67500000000000004</v>
          </cell>
          <cell r="AD2551">
            <v>270</v>
          </cell>
          <cell r="AH2551">
            <v>2.5</v>
          </cell>
        </row>
        <row r="2552">
          <cell r="A2552" t="str">
            <v>H2004115-000</v>
          </cell>
          <cell r="B2552" t="str">
            <v>Fixtures and fittings</v>
          </cell>
          <cell r="C2552">
            <v>1501</v>
          </cell>
          <cell r="D2552" t="str">
            <v>HR</v>
          </cell>
          <cell r="E2552" t="str">
            <v>N/A</v>
          </cell>
          <cell r="F2552" t="str">
            <v>35/0203</v>
          </cell>
          <cell r="G2552" t="str">
            <v>S.BANGKOK SAHAKAN CO., LTD</v>
          </cell>
          <cell r="H2552" t="str">
            <v>EXHAUST DUCT AT CANTEEN NSE2</v>
          </cell>
          <cell r="I2552">
            <v>38100</v>
          </cell>
          <cell r="J2552">
            <v>38256</v>
          </cell>
          <cell r="K2552">
            <v>1820</v>
          </cell>
          <cell r="L2552">
            <v>1268</v>
          </cell>
          <cell r="M2552">
            <v>15324.74</v>
          </cell>
          <cell r="N2552">
            <v>4656.0600000000004</v>
          </cell>
          <cell r="O2552">
            <v>10668.68</v>
          </cell>
          <cell r="R2552">
            <v>2.55284E-2</v>
          </cell>
          <cell r="S2552">
            <v>391.21609261599997</v>
          </cell>
          <cell r="T2552">
            <v>118.86176210400001</v>
          </cell>
          <cell r="U2552">
            <v>272.35433051199993</v>
          </cell>
          <cell r="W2552">
            <v>2004</v>
          </cell>
          <cell r="X2552">
            <v>7</v>
          </cell>
          <cell r="Y2552">
            <v>1.0711974110032363</v>
          </cell>
          <cell r="Z2552">
            <v>1</v>
          </cell>
          <cell r="AA2552">
            <v>4</v>
          </cell>
          <cell r="AB2552">
            <v>400</v>
          </cell>
          <cell r="AC2552">
            <v>0.67500000000000004</v>
          </cell>
          <cell r="AD2552">
            <v>270</v>
          </cell>
          <cell r="AH2552">
            <v>2.5</v>
          </cell>
        </row>
        <row r="2553">
          <cell r="A2553" t="str">
            <v>H2004116-000</v>
          </cell>
          <cell r="B2553" t="str">
            <v>Fixtures and fittings</v>
          </cell>
          <cell r="C2553">
            <v>1501</v>
          </cell>
          <cell r="D2553" t="str">
            <v>HR</v>
          </cell>
          <cell r="E2553" t="str">
            <v>N/A</v>
          </cell>
          <cell r="F2553" t="str">
            <v>35/0203</v>
          </cell>
          <cell r="G2553" t="str">
            <v>S.BANGKOK SAHAKAN CO., LTD</v>
          </cell>
          <cell r="H2553" t="str">
            <v>CABINET &amp; POT SUPPORT CANTEEN NSE2</v>
          </cell>
          <cell r="I2553">
            <v>38100</v>
          </cell>
          <cell r="J2553">
            <v>38256</v>
          </cell>
          <cell r="K2553">
            <v>1820</v>
          </cell>
          <cell r="L2553">
            <v>1268</v>
          </cell>
          <cell r="M2553">
            <v>26807.74</v>
          </cell>
          <cell r="N2553">
            <v>8145.12</v>
          </cell>
          <cell r="O2553">
            <v>18662.62</v>
          </cell>
          <cell r="R2553">
            <v>2.55284E-2</v>
          </cell>
          <cell r="S2553">
            <v>684.35870981599999</v>
          </cell>
          <cell r="T2553">
            <v>207.93188140799998</v>
          </cell>
          <cell r="U2553">
            <v>476.42682840800001</v>
          </cell>
          <cell r="W2553">
            <v>2004</v>
          </cell>
          <cell r="X2553">
            <v>7</v>
          </cell>
          <cell r="Y2553">
            <v>1.0711974110032363</v>
          </cell>
          <cell r="Z2553">
            <v>1</v>
          </cell>
          <cell r="AA2553">
            <v>4</v>
          </cell>
          <cell r="AB2553">
            <v>800</v>
          </cell>
          <cell r="AC2553">
            <v>0.67500000000000004</v>
          </cell>
          <cell r="AD2553">
            <v>540</v>
          </cell>
          <cell r="AH2553">
            <v>2.5</v>
          </cell>
        </row>
        <row r="2554">
          <cell r="A2554" t="str">
            <v>H2004116-001</v>
          </cell>
          <cell r="B2554" t="str">
            <v>Fixtures and fittings</v>
          </cell>
          <cell r="C2554">
            <v>1501</v>
          </cell>
          <cell r="D2554" t="str">
            <v>HR</v>
          </cell>
          <cell r="E2554" t="str">
            <v>N/A</v>
          </cell>
          <cell r="F2554" t="str">
            <v>35/0203</v>
          </cell>
          <cell r="G2554" t="str">
            <v>S.BANGKOK SAHAKAN CO., LTD</v>
          </cell>
          <cell r="H2554" t="str">
            <v>POT SUPPORT CANTEEN NSE2</v>
          </cell>
          <cell r="I2554">
            <v>38100</v>
          </cell>
          <cell r="J2554">
            <v>38256</v>
          </cell>
          <cell r="K2554">
            <v>1820</v>
          </cell>
          <cell r="L2554">
            <v>1268</v>
          </cell>
          <cell r="M2554">
            <v>6018.06</v>
          </cell>
          <cell r="N2554">
            <v>1828.26</v>
          </cell>
          <cell r="O2554">
            <v>4189.8</v>
          </cell>
          <cell r="R2554">
            <v>2.55284E-2</v>
          </cell>
          <cell r="S2554">
            <v>153.63144290400001</v>
          </cell>
          <cell r="T2554">
            <v>46.672552584000002</v>
          </cell>
          <cell r="U2554">
            <v>106.95889032000001</v>
          </cell>
          <cell r="W2554">
            <v>2004</v>
          </cell>
          <cell r="X2554">
            <v>7</v>
          </cell>
          <cell r="Y2554">
            <v>1.0711974110032363</v>
          </cell>
          <cell r="Z2554">
            <v>1</v>
          </cell>
          <cell r="AA2554">
            <v>4</v>
          </cell>
          <cell r="AB2554">
            <v>200</v>
          </cell>
          <cell r="AC2554">
            <v>0.67500000000000004</v>
          </cell>
          <cell r="AD2554">
            <v>140</v>
          </cell>
          <cell r="AH2554">
            <v>2.5</v>
          </cell>
        </row>
        <row r="2555">
          <cell r="A2555" t="str">
            <v>H2004116-002</v>
          </cell>
          <cell r="B2555" t="str">
            <v>Fixtures and fittings</v>
          </cell>
          <cell r="C2555">
            <v>1501</v>
          </cell>
          <cell r="D2555" t="str">
            <v>HR</v>
          </cell>
          <cell r="E2555" t="str">
            <v>N/A</v>
          </cell>
          <cell r="F2555" t="str">
            <v>35/0203</v>
          </cell>
          <cell r="G2555" t="str">
            <v>S.BANGKOK SAHAKAN CO., LTD</v>
          </cell>
          <cell r="H2555" t="str">
            <v>HEAD SHOW SUPPORT CANTEEN NSE2</v>
          </cell>
          <cell r="I2555">
            <v>38100</v>
          </cell>
          <cell r="J2555">
            <v>38256</v>
          </cell>
          <cell r="K2555">
            <v>1820</v>
          </cell>
          <cell r="L2555">
            <v>1268</v>
          </cell>
          <cell r="M2555">
            <v>4595.6099999999997</v>
          </cell>
          <cell r="N2555">
            <v>1396.05</v>
          </cell>
          <cell r="O2555">
            <v>3199.56</v>
          </cell>
          <cell r="R2555">
            <v>2.55284E-2</v>
          </cell>
          <cell r="S2555">
            <v>117.31857032399999</v>
          </cell>
          <cell r="T2555">
            <v>35.638922819999998</v>
          </cell>
          <cell r="U2555">
            <v>81.679647504000002</v>
          </cell>
          <cell r="W2555">
            <v>2004</v>
          </cell>
          <cell r="X2555">
            <v>7</v>
          </cell>
          <cell r="Y2555">
            <v>1.0711974110032363</v>
          </cell>
          <cell r="Z2555">
            <v>1</v>
          </cell>
          <cell r="AA2555">
            <v>4</v>
          </cell>
          <cell r="AB2555">
            <v>100</v>
          </cell>
          <cell r="AC2555">
            <v>0.67500000000000004</v>
          </cell>
          <cell r="AD2555">
            <v>70</v>
          </cell>
          <cell r="AH2555">
            <v>2.5</v>
          </cell>
        </row>
        <row r="2556">
          <cell r="A2556" t="str">
            <v>H2004117-000</v>
          </cell>
          <cell r="B2556" t="str">
            <v>Fixtures and fittings</v>
          </cell>
          <cell r="C2556">
            <v>1501</v>
          </cell>
          <cell r="D2556" t="str">
            <v>HR</v>
          </cell>
          <cell r="E2556" t="str">
            <v>N/A</v>
          </cell>
          <cell r="F2556" t="str">
            <v>35/0203</v>
          </cell>
          <cell r="G2556" t="str">
            <v>S.BANGKOK SAHAKAN CO., LTD</v>
          </cell>
          <cell r="H2556" t="str">
            <v>STAINLESS CABINET SUPPORT CANTEEN NSE2</v>
          </cell>
          <cell r="I2556">
            <v>38100</v>
          </cell>
          <cell r="J2556">
            <v>38256</v>
          </cell>
          <cell r="K2556">
            <v>1820</v>
          </cell>
          <cell r="L2556">
            <v>1268</v>
          </cell>
          <cell r="M2556">
            <v>12036.13</v>
          </cell>
          <cell r="N2556">
            <v>3656.83</v>
          </cell>
          <cell r="O2556">
            <v>8379.2999999999993</v>
          </cell>
          <cell r="R2556">
            <v>2.55284E-2</v>
          </cell>
          <cell r="S2556">
            <v>307.26314109199996</v>
          </cell>
          <cell r="T2556">
            <v>93.353018972000001</v>
          </cell>
          <cell r="U2556">
            <v>213.91012211999995</v>
          </cell>
          <cell r="W2556">
            <v>2004</v>
          </cell>
          <cell r="X2556">
            <v>7</v>
          </cell>
          <cell r="Y2556">
            <v>1.0711974110032363</v>
          </cell>
          <cell r="Z2556">
            <v>1</v>
          </cell>
          <cell r="AA2556">
            <v>4</v>
          </cell>
          <cell r="AB2556">
            <v>300</v>
          </cell>
          <cell r="AC2556">
            <v>0.67500000000000004</v>
          </cell>
          <cell r="AD2556">
            <v>200</v>
          </cell>
          <cell r="AH2556">
            <v>2.5</v>
          </cell>
        </row>
        <row r="2557">
          <cell r="A2557" t="str">
            <v>H2004118-000</v>
          </cell>
          <cell r="B2557" t="str">
            <v>Fixtures and fittings</v>
          </cell>
          <cell r="C2557">
            <v>1501</v>
          </cell>
          <cell r="D2557" t="str">
            <v>HR</v>
          </cell>
          <cell r="E2557" t="str">
            <v>N/A</v>
          </cell>
          <cell r="F2557" t="str">
            <v>35/0203</v>
          </cell>
          <cell r="G2557" t="str">
            <v>S.BANGKOK SAHAKAN CO., LTD</v>
          </cell>
          <cell r="H2557" t="str">
            <v>STAINLESS CABINET SUPPORT CANTEEN NSE2</v>
          </cell>
          <cell r="I2557">
            <v>38100</v>
          </cell>
          <cell r="J2557">
            <v>38256</v>
          </cell>
          <cell r="K2557">
            <v>1820</v>
          </cell>
          <cell r="L2557">
            <v>1268</v>
          </cell>
          <cell r="M2557">
            <v>12036.13</v>
          </cell>
          <cell r="N2557">
            <v>3656.83</v>
          </cell>
          <cell r="O2557">
            <v>8379.2999999999993</v>
          </cell>
          <cell r="R2557">
            <v>2.55284E-2</v>
          </cell>
          <cell r="S2557">
            <v>307.26314109199996</v>
          </cell>
          <cell r="T2557">
            <v>93.353018972000001</v>
          </cell>
          <cell r="U2557">
            <v>213.91012211999995</v>
          </cell>
          <cell r="W2557">
            <v>2004</v>
          </cell>
          <cell r="X2557">
            <v>7</v>
          </cell>
          <cell r="Y2557">
            <v>1.0711974110032363</v>
          </cell>
          <cell r="Z2557">
            <v>1</v>
          </cell>
          <cell r="AA2557">
            <v>4</v>
          </cell>
          <cell r="AB2557">
            <v>300</v>
          </cell>
          <cell r="AC2557">
            <v>0.67500000000000004</v>
          </cell>
          <cell r="AD2557">
            <v>200</v>
          </cell>
          <cell r="AH2557">
            <v>2.5</v>
          </cell>
        </row>
        <row r="2558">
          <cell r="A2558" t="str">
            <v>H2004119-000</v>
          </cell>
          <cell r="B2558" t="str">
            <v>Fixtures and fittings</v>
          </cell>
          <cell r="C2558">
            <v>1501</v>
          </cell>
          <cell r="D2558" t="str">
            <v>HR</v>
          </cell>
          <cell r="E2558" t="str">
            <v>N/A</v>
          </cell>
          <cell r="F2558" t="str">
            <v>35/0203</v>
          </cell>
          <cell r="G2558" t="str">
            <v>S.BANGKOK SAHAKAN CO., LTD</v>
          </cell>
          <cell r="H2558" t="str">
            <v>STAINLESS CABINET SUPPORT CANTEEN NSE2</v>
          </cell>
          <cell r="I2558">
            <v>38100</v>
          </cell>
          <cell r="J2558">
            <v>38256</v>
          </cell>
          <cell r="K2558">
            <v>1820</v>
          </cell>
          <cell r="L2558">
            <v>1268</v>
          </cell>
          <cell r="M2558">
            <v>8534.7099999999991</v>
          </cell>
          <cell r="N2558">
            <v>2592.94</v>
          </cell>
          <cell r="O2558">
            <v>5941.77</v>
          </cell>
          <cell r="R2558">
            <v>2.55284E-2</v>
          </cell>
          <cell r="S2558">
            <v>217.87749076399999</v>
          </cell>
          <cell r="T2558">
            <v>66.193609496000008</v>
          </cell>
          <cell r="U2558">
            <v>151.68388126799999</v>
          </cell>
          <cell r="W2558">
            <v>2004</v>
          </cell>
          <cell r="X2558">
            <v>7</v>
          </cell>
          <cell r="Y2558">
            <v>1.0711974110032363</v>
          </cell>
          <cell r="Z2558">
            <v>1</v>
          </cell>
          <cell r="AA2558">
            <v>4</v>
          </cell>
          <cell r="AB2558">
            <v>200</v>
          </cell>
          <cell r="AC2558">
            <v>0.67500000000000004</v>
          </cell>
          <cell r="AD2558">
            <v>140</v>
          </cell>
          <cell r="AH2558">
            <v>2.5</v>
          </cell>
        </row>
        <row r="2559">
          <cell r="A2559" t="str">
            <v>H2004120-000</v>
          </cell>
          <cell r="B2559" t="str">
            <v>Fixtures and fittings</v>
          </cell>
          <cell r="C2559">
            <v>1501</v>
          </cell>
          <cell r="D2559" t="str">
            <v>HR</v>
          </cell>
          <cell r="E2559" t="str">
            <v>N/A</v>
          </cell>
          <cell r="F2559" t="str">
            <v>35/0203</v>
          </cell>
          <cell r="G2559" t="str">
            <v>S.BANGKOK SAHAKAN CO., LTD</v>
          </cell>
          <cell r="H2559" t="str">
            <v>EXHAUST DUCT AT CANTEEN NSE2</v>
          </cell>
          <cell r="I2559">
            <v>38100</v>
          </cell>
          <cell r="J2559">
            <v>38256</v>
          </cell>
          <cell r="K2559">
            <v>1820</v>
          </cell>
          <cell r="L2559">
            <v>1268</v>
          </cell>
          <cell r="M2559">
            <v>14771.61</v>
          </cell>
          <cell r="N2559">
            <v>4487.99</v>
          </cell>
          <cell r="O2559">
            <v>10283.620000000001</v>
          </cell>
          <cell r="R2559">
            <v>2.55284E-2</v>
          </cell>
          <cell r="S2559">
            <v>377.09556872400003</v>
          </cell>
          <cell r="T2559">
            <v>114.57120391599999</v>
          </cell>
          <cell r="U2559">
            <v>262.52436480800003</v>
          </cell>
          <cell r="W2559">
            <v>2004</v>
          </cell>
          <cell r="X2559">
            <v>7</v>
          </cell>
          <cell r="Y2559">
            <v>1.0711974110032363</v>
          </cell>
          <cell r="Z2559">
            <v>1</v>
          </cell>
          <cell r="AA2559">
            <v>4</v>
          </cell>
          <cell r="AB2559">
            <v>400</v>
          </cell>
          <cell r="AC2559">
            <v>0.67500000000000004</v>
          </cell>
          <cell r="AD2559">
            <v>270</v>
          </cell>
          <cell r="AH2559">
            <v>2.5</v>
          </cell>
        </row>
        <row r="2560">
          <cell r="A2560" t="str">
            <v>H2004121-000</v>
          </cell>
          <cell r="B2560" t="str">
            <v>Fixtures and fittings</v>
          </cell>
          <cell r="C2560">
            <v>1502</v>
          </cell>
          <cell r="D2560" t="str">
            <v>HR</v>
          </cell>
          <cell r="E2560" t="str">
            <v>N/A</v>
          </cell>
          <cell r="F2560" t="str">
            <v>35/0436</v>
          </cell>
          <cell r="G2560" t="str">
            <v>S.BANGKOK SAHAKAN LTD., PART</v>
          </cell>
          <cell r="H2560" t="str">
            <v>INFORMATION BOARD</v>
          </cell>
          <cell r="I2560">
            <v>38215</v>
          </cell>
          <cell r="J2560">
            <v>38215</v>
          </cell>
          <cell r="K2560">
            <v>1820</v>
          </cell>
          <cell r="L2560">
            <v>1227</v>
          </cell>
          <cell r="M2560">
            <v>18500</v>
          </cell>
          <cell r="N2560">
            <v>6037.59</v>
          </cell>
          <cell r="O2560">
            <v>12462.41</v>
          </cell>
          <cell r="R2560">
            <v>2.55284E-2</v>
          </cell>
          <cell r="S2560">
            <v>472.27539999999999</v>
          </cell>
          <cell r="T2560">
            <v>154.130012556</v>
          </cell>
          <cell r="U2560">
            <v>318.14538744399999</v>
          </cell>
          <cell r="W2560">
            <v>2004</v>
          </cell>
          <cell r="X2560">
            <v>7</v>
          </cell>
          <cell r="Y2560">
            <v>1.0711974110032363</v>
          </cell>
          <cell r="Z2560">
            <v>1</v>
          </cell>
          <cell r="AA2560">
            <v>4</v>
          </cell>
          <cell r="AB2560">
            <v>500</v>
          </cell>
          <cell r="AC2560">
            <v>0.67500000000000004</v>
          </cell>
          <cell r="AD2560">
            <v>340</v>
          </cell>
          <cell r="AH2560">
            <v>2.5</v>
          </cell>
        </row>
        <row r="2561">
          <cell r="A2561" t="str">
            <v>H2004122-000</v>
          </cell>
          <cell r="B2561" t="str">
            <v>Fixtures and fittings</v>
          </cell>
          <cell r="C2561">
            <v>1502</v>
          </cell>
          <cell r="D2561" t="str">
            <v>HR</v>
          </cell>
          <cell r="E2561" t="str">
            <v>N/A</v>
          </cell>
          <cell r="F2561" t="str">
            <v>35/0436</v>
          </cell>
          <cell r="G2561" t="str">
            <v>S.BANGKOK SAHAKAN LTD., PART</v>
          </cell>
          <cell r="H2561" t="str">
            <v>INFORMATION BOARD</v>
          </cell>
          <cell r="I2561">
            <v>38215</v>
          </cell>
          <cell r="J2561">
            <v>38215</v>
          </cell>
          <cell r="K2561">
            <v>1820</v>
          </cell>
          <cell r="L2561">
            <v>1227</v>
          </cell>
          <cell r="M2561">
            <v>18500</v>
          </cell>
          <cell r="N2561">
            <v>6037.59</v>
          </cell>
          <cell r="O2561">
            <v>12462.41</v>
          </cell>
          <cell r="R2561">
            <v>2.55284E-2</v>
          </cell>
          <cell r="S2561">
            <v>472.27539999999999</v>
          </cell>
          <cell r="T2561">
            <v>154.130012556</v>
          </cell>
          <cell r="U2561">
            <v>318.14538744399999</v>
          </cell>
          <cell r="W2561">
            <v>2004</v>
          </cell>
          <cell r="X2561">
            <v>7</v>
          </cell>
          <cell r="Y2561">
            <v>1.0711974110032363</v>
          </cell>
          <cell r="Z2561">
            <v>1</v>
          </cell>
          <cell r="AA2561">
            <v>4</v>
          </cell>
          <cell r="AB2561">
            <v>500</v>
          </cell>
          <cell r="AC2561">
            <v>0.67500000000000004</v>
          </cell>
          <cell r="AD2561">
            <v>340</v>
          </cell>
          <cell r="AH2561">
            <v>2.5</v>
          </cell>
        </row>
        <row r="2562">
          <cell r="A2562" t="str">
            <v>H2004123-000</v>
          </cell>
          <cell r="B2562" t="str">
            <v>Fixtures and fittings</v>
          </cell>
          <cell r="C2562">
            <v>1501</v>
          </cell>
          <cell r="D2562" t="str">
            <v>HR</v>
          </cell>
          <cell r="E2562" t="str">
            <v>N/A</v>
          </cell>
          <cell r="F2562" t="str">
            <v>35/0203</v>
          </cell>
          <cell r="G2562" t="str">
            <v>S.BANGKOK SAHAKAN CO., LTD</v>
          </cell>
          <cell r="H2562" t="str">
            <v>STAINLESS CABINET SUPPORT CANTEEN NSE2</v>
          </cell>
          <cell r="I2562">
            <v>38100</v>
          </cell>
          <cell r="J2562">
            <v>38256</v>
          </cell>
          <cell r="K2562">
            <v>1820</v>
          </cell>
          <cell r="L2562">
            <v>1268</v>
          </cell>
          <cell r="M2562">
            <v>20258.46</v>
          </cell>
          <cell r="N2562">
            <v>6155.15</v>
          </cell>
          <cell r="O2562">
            <v>14103.31</v>
          </cell>
          <cell r="R2562">
            <v>2.55284E-2</v>
          </cell>
          <cell r="S2562">
            <v>517.16607026399993</v>
          </cell>
          <cell r="T2562">
            <v>157.13113125999999</v>
          </cell>
          <cell r="U2562">
            <v>360.03493900399997</v>
          </cell>
          <cell r="W2562">
            <v>2004</v>
          </cell>
          <cell r="X2562">
            <v>7</v>
          </cell>
          <cell r="Y2562">
            <v>1.0711974110032363</v>
          </cell>
          <cell r="Z2562">
            <v>1</v>
          </cell>
          <cell r="AA2562">
            <v>4</v>
          </cell>
          <cell r="AB2562">
            <v>600</v>
          </cell>
          <cell r="AC2562">
            <v>0.67500000000000004</v>
          </cell>
          <cell r="AD2562">
            <v>410</v>
          </cell>
          <cell r="AH2562">
            <v>2.5</v>
          </cell>
        </row>
        <row r="2563">
          <cell r="A2563" t="str">
            <v>H2004124-000</v>
          </cell>
          <cell r="B2563" t="str">
            <v>Fixtures and fittings</v>
          </cell>
          <cell r="C2563">
            <v>1501</v>
          </cell>
          <cell r="D2563" t="str">
            <v>HR</v>
          </cell>
          <cell r="E2563" t="str">
            <v>N/A</v>
          </cell>
          <cell r="F2563" t="str">
            <v>35/0203</v>
          </cell>
          <cell r="G2563" t="str">
            <v>S.BANGKOK SAHAKAN CO., LTD</v>
          </cell>
          <cell r="H2563" t="str">
            <v>CABINET FOR WARM FOOD SUPPORT CANTEEN NSE2</v>
          </cell>
          <cell r="I2563">
            <v>38100</v>
          </cell>
          <cell r="J2563">
            <v>38256</v>
          </cell>
          <cell r="K2563">
            <v>1820</v>
          </cell>
          <cell r="L2563">
            <v>1268</v>
          </cell>
          <cell r="M2563">
            <v>36136.720000000001</v>
          </cell>
          <cell r="N2563">
            <v>10979.7</v>
          </cell>
          <cell r="O2563">
            <v>25157.02</v>
          </cell>
          <cell r="R2563">
            <v>2.55284E-2</v>
          </cell>
          <cell r="S2563">
            <v>922.51264284800004</v>
          </cell>
          <cell r="T2563">
            <v>280.29417348000004</v>
          </cell>
          <cell r="U2563">
            <v>642.218469368</v>
          </cell>
          <cell r="W2563">
            <v>2004</v>
          </cell>
          <cell r="X2563">
            <v>7</v>
          </cell>
          <cell r="Y2563">
            <v>1.0711974110032363</v>
          </cell>
          <cell r="Z2563">
            <v>1</v>
          </cell>
          <cell r="AA2563">
            <v>4</v>
          </cell>
          <cell r="AB2563">
            <v>1000</v>
          </cell>
          <cell r="AC2563">
            <v>0.67500000000000004</v>
          </cell>
          <cell r="AD2563">
            <v>680</v>
          </cell>
          <cell r="AH2563">
            <v>2.5</v>
          </cell>
        </row>
        <row r="2564">
          <cell r="A2564" t="str">
            <v>H2004124-001</v>
          </cell>
          <cell r="B2564" t="str">
            <v>Fixtures and fittings</v>
          </cell>
          <cell r="C2564">
            <v>1501</v>
          </cell>
          <cell r="D2564" t="str">
            <v>HR</v>
          </cell>
          <cell r="E2564" t="str">
            <v>N/A</v>
          </cell>
          <cell r="F2564" t="str">
            <v>35/0203</v>
          </cell>
          <cell r="G2564" t="str">
            <v>S.BANGKOK SAHAKAN CO., LTD</v>
          </cell>
          <cell r="H2564" t="str">
            <v>CABINET FOR PLATE SUPPORT CANTEEN NSE2</v>
          </cell>
          <cell r="I2564">
            <v>38100</v>
          </cell>
          <cell r="J2564">
            <v>38256</v>
          </cell>
          <cell r="K2564">
            <v>1820</v>
          </cell>
          <cell r="L2564">
            <v>1268</v>
          </cell>
          <cell r="M2564">
            <v>21479.23</v>
          </cell>
          <cell r="N2564">
            <v>6526.08</v>
          </cell>
          <cell r="O2564">
            <v>14953.15</v>
          </cell>
          <cell r="R2564">
            <v>2.55284E-2</v>
          </cell>
          <cell r="S2564">
            <v>548.33037513199997</v>
          </cell>
          <cell r="T2564">
            <v>166.600380672</v>
          </cell>
          <cell r="U2564">
            <v>381.72999445999994</v>
          </cell>
          <cell r="W2564">
            <v>2004</v>
          </cell>
          <cell r="X2564">
            <v>7</v>
          </cell>
          <cell r="Y2564">
            <v>1.0711974110032363</v>
          </cell>
          <cell r="Z2564">
            <v>1</v>
          </cell>
          <cell r="AA2564">
            <v>4</v>
          </cell>
          <cell r="AB2564">
            <v>600</v>
          </cell>
          <cell r="AC2564">
            <v>0.67500000000000004</v>
          </cell>
          <cell r="AD2564">
            <v>410</v>
          </cell>
          <cell r="AH2564">
            <v>2.5</v>
          </cell>
        </row>
        <row r="2565">
          <cell r="A2565" t="str">
            <v>H2004125-000</v>
          </cell>
          <cell r="B2565" t="str">
            <v>Fixtures and fittings</v>
          </cell>
          <cell r="C2565">
            <v>1501</v>
          </cell>
          <cell r="D2565" t="str">
            <v>HR</v>
          </cell>
          <cell r="E2565" t="str">
            <v>N/A</v>
          </cell>
          <cell r="F2565" t="str">
            <v>35/0203</v>
          </cell>
          <cell r="G2565" t="str">
            <v>S.BANGKOK SAHAKAN CO., LTD</v>
          </cell>
          <cell r="H2565" t="str">
            <v>STAINLESS SHELF SUPPORT CANTEEN NSE2</v>
          </cell>
          <cell r="I2565">
            <v>38100</v>
          </cell>
          <cell r="J2565">
            <v>38256</v>
          </cell>
          <cell r="K2565">
            <v>1820</v>
          </cell>
          <cell r="L2565">
            <v>1268</v>
          </cell>
          <cell r="M2565">
            <v>16973.310000000001</v>
          </cell>
          <cell r="N2565">
            <v>5156.97</v>
          </cell>
          <cell r="O2565">
            <v>11816.34</v>
          </cell>
          <cell r="R2565">
            <v>2.55284E-2</v>
          </cell>
          <cell r="S2565">
            <v>433.30144700400001</v>
          </cell>
          <cell r="T2565">
            <v>131.64919294800001</v>
          </cell>
          <cell r="U2565">
            <v>301.652254056</v>
          </cell>
          <cell r="W2565">
            <v>2004</v>
          </cell>
          <cell r="X2565">
            <v>7</v>
          </cell>
          <cell r="Y2565">
            <v>1.0711974110032363</v>
          </cell>
          <cell r="Z2565">
            <v>1</v>
          </cell>
          <cell r="AA2565">
            <v>4</v>
          </cell>
          <cell r="AB2565">
            <v>500</v>
          </cell>
          <cell r="AC2565">
            <v>0.67500000000000004</v>
          </cell>
          <cell r="AD2565">
            <v>340</v>
          </cell>
          <cell r="AH2565">
            <v>2.5</v>
          </cell>
        </row>
        <row r="2566">
          <cell r="A2566" t="str">
            <v>H2004126-000</v>
          </cell>
          <cell r="B2566" t="str">
            <v>Fixtures and fittings</v>
          </cell>
          <cell r="C2566">
            <v>1501</v>
          </cell>
          <cell r="D2566" t="str">
            <v>HR</v>
          </cell>
          <cell r="E2566" t="str">
            <v>N/A</v>
          </cell>
          <cell r="F2566" t="str">
            <v>35/0203</v>
          </cell>
          <cell r="G2566" t="str">
            <v>S.BANGKOK SAHAKAN CO., LTD</v>
          </cell>
          <cell r="H2566" t="str">
            <v>STAINLESS CABINET SUPPORT NSE2</v>
          </cell>
          <cell r="I2566">
            <v>38100</v>
          </cell>
          <cell r="J2566">
            <v>38256</v>
          </cell>
          <cell r="K2566">
            <v>1820</v>
          </cell>
          <cell r="L2566">
            <v>1268</v>
          </cell>
          <cell r="M2566">
            <v>8541.41</v>
          </cell>
          <cell r="N2566">
            <v>2594.9699999999998</v>
          </cell>
          <cell r="O2566">
            <v>5946.44</v>
          </cell>
          <cell r="R2566">
            <v>2.55284E-2</v>
          </cell>
          <cell r="S2566">
            <v>218.04853104399999</v>
          </cell>
          <cell r="T2566">
            <v>66.245432147999992</v>
          </cell>
          <cell r="U2566">
            <v>151.80309889599999</v>
          </cell>
          <cell r="W2566">
            <v>2004</v>
          </cell>
          <cell r="X2566">
            <v>7</v>
          </cell>
          <cell r="Y2566">
            <v>1.0711974110032363</v>
          </cell>
          <cell r="Z2566">
            <v>1</v>
          </cell>
          <cell r="AA2566">
            <v>4</v>
          </cell>
          <cell r="AB2566">
            <v>200</v>
          </cell>
          <cell r="AC2566">
            <v>0.67500000000000004</v>
          </cell>
          <cell r="AD2566">
            <v>140</v>
          </cell>
          <cell r="AH2566">
            <v>2.5</v>
          </cell>
        </row>
        <row r="2567">
          <cell r="A2567" t="str">
            <v>H2004127-000</v>
          </cell>
          <cell r="B2567" t="str">
            <v>Fixtures and fittings</v>
          </cell>
          <cell r="C2567">
            <v>1501</v>
          </cell>
          <cell r="D2567" t="str">
            <v>HR</v>
          </cell>
          <cell r="E2567" t="str">
            <v>N/A</v>
          </cell>
          <cell r="F2567" t="str">
            <v>35/0203</v>
          </cell>
          <cell r="G2567" t="str">
            <v>S.BANGKOK SAHAKAN CO., LTD</v>
          </cell>
          <cell r="H2567" t="str">
            <v>STAINLESS CABINET SUPPORT CANTEEN NSE2</v>
          </cell>
          <cell r="I2567">
            <v>38100</v>
          </cell>
          <cell r="J2567">
            <v>38256</v>
          </cell>
          <cell r="K2567">
            <v>1820</v>
          </cell>
          <cell r="L2567">
            <v>1268</v>
          </cell>
          <cell r="M2567">
            <v>8541.41</v>
          </cell>
          <cell r="N2567">
            <v>2594.9699999999998</v>
          </cell>
          <cell r="O2567">
            <v>5946.44</v>
          </cell>
          <cell r="R2567">
            <v>2.55284E-2</v>
          </cell>
          <cell r="S2567">
            <v>218.04853104399999</v>
          </cell>
          <cell r="T2567">
            <v>66.245432147999992</v>
          </cell>
          <cell r="U2567">
            <v>151.80309889599999</v>
          </cell>
          <cell r="W2567">
            <v>2004</v>
          </cell>
          <cell r="X2567">
            <v>7</v>
          </cell>
          <cell r="Y2567">
            <v>1.0711974110032363</v>
          </cell>
          <cell r="Z2567">
            <v>1</v>
          </cell>
          <cell r="AA2567">
            <v>4</v>
          </cell>
          <cell r="AB2567">
            <v>200</v>
          </cell>
          <cell r="AC2567">
            <v>0.67500000000000004</v>
          </cell>
          <cell r="AD2567">
            <v>140</v>
          </cell>
          <cell r="AH2567">
            <v>2.5</v>
          </cell>
        </row>
        <row r="2568">
          <cell r="A2568" t="str">
            <v>H2004128-000</v>
          </cell>
          <cell r="B2568" t="str">
            <v>Fixtures and fittings</v>
          </cell>
          <cell r="C2568">
            <v>1501</v>
          </cell>
          <cell r="D2568" t="str">
            <v>HR</v>
          </cell>
          <cell r="E2568" t="str">
            <v>N/A</v>
          </cell>
          <cell r="F2568" t="str">
            <v>35/0203</v>
          </cell>
          <cell r="G2568" t="str">
            <v>S.BANGKOK SAHAKAN CO., LTD</v>
          </cell>
          <cell r="H2568" t="str">
            <v>STAINLESS CABINET SUPPORT CANTEEN NSE2</v>
          </cell>
          <cell r="I2568">
            <v>38100</v>
          </cell>
          <cell r="J2568">
            <v>38256</v>
          </cell>
          <cell r="K2568">
            <v>1820</v>
          </cell>
          <cell r="L2568">
            <v>1268</v>
          </cell>
          <cell r="M2568">
            <v>12045.57</v>
          </cell>
          <cell r="N2568">
            <v>3659.7</v>
          </cell>
          <cell r="O2568">
            <v>8385.8700000000008</v>
          </cell>
          <cell r="R2568">
            <v>2.55284E-2</v>
          </cell>
          <cell r="S2568">
            <v>307.50412918799998</v>
          </cell>
          <cell r="T2568">
            <v>93.42628547999999</v>
          </cell>
          <cell r="U2568">
            <v>214.07784370799999</v>
          </cell>
          <cell r="W2568">
            <v>2004</v>
          </cell>
          <cell r="X2568">
            <v>7</v>
          </cell>
          <cell r="Y2568">
            <v>1.0711974110032363</v>
          </cell>
          <cell r="Z2568">
            <v>1</v>
          </cell>
          <cell r="AA2568">
            <v>4</v>
          </cell>
          <cell r="AB2568">
            <v>300</v>
          </cell>
          <cell r="AC2568">
            <v>0.67500000000000004</v>
          </cell>
          <cell r="AD2568">
            <v>200</v>
          </cell>
          <cell r="AH2568">
            <v>2.5</v>
          </cell>
        </row>
        <row r="2569">
          <cell r="A2569" t="str">
            <v>H2004129-000</v>
          </cell>
          <cell r="B2569" t="str">
            <v>Fixtures and fittings</v>
          </cell>
          <cell r="C2569">
            <v>1501</v>
          </cell>
          <cell r="D2569" t="str">
            <v>HR</v>
          </cell>
          <cell r="E2569" t="str">
            <v>N/A</v>
          </cell>
          <cell r="F2569" t="str">
            <v>35/0203</v>
          </cell>
          <cell r="G2569" t="str">
            <v>S.BANGKOK SAHAKAN CO., LTD</v>
          </cell>
          <cell r="H2569" t="str">
            <v>STAINLESS CABINET SUPPORT CANTEEN NSE2</v>
          </cell>
          <cell r="I2569">
            <v>38100</v>
          </cell>
          <cell r="J2569">
            <v>38256</v>
          </cell>
          <cell r="K2569">
            <v>1820</v>
          </cell>
          <cell r="L2569">
            <v>1268</v>
          </cell>
          <cell r="M2569">
            <v>12045.57</v>
          </cell>
          <cell r="N2569">
            <v>3659.7</v>
          </cell>
          <cell r="O2569">
            <v>8385.8700000000008</v>
          </cell>
          <cell r="R2569">
            <v>2.55284E-2</v>
          </cell>
          <cell r="S2569">
            <v>307.50412918799998</v>
          </cell>
          <cell r="T2569">
            <v>93.42628547999999</v>
          </cell>
          <cell r="U2569">
            <v>214.07784370799999</v>
          </cell>
          <cell r="W2569">
            <v>2004</v>
          </cell>
          <cell r="X2569">
            <v>7</v>
          </cell>
          <cell r="Y2569">
            <v>1.0711974110032363</v>
          </cell>
          <cell r="Z2569">
            <v>1</v>
          </cell>
          <cell r="AA2569">
            <v>4</v>
          </cell>
          <cell r="AB2569">
            <v>300</v>
          </cell>
          <cell r="AC2569">
            <v>0.67500000000000004</v>
          </cell>
          <cell r="AD2569">
            <v>200</v>
          </cell>
          <cell r="AH2569">
            <v>2.5</v>
          </cell>
        </row>
        <row r="2570">
          <cell r="A2570" t="str">
            <v>H2004130-000</v>
          </cell>
          <cell r="B2570" t="str">
            <v>Fixtures and fittings</v>
          </cell>
          <cell r="C2570">
            <v>1501</v>
          </cell>
          <cell r="D2570" t="str">
            <v>HR</v>
          </cell>
          <cell r="E2570" t="str">
            <v>N/A</v>
          </cell>
          <cell r="F2570" t="str">
            <v>35/0203</v>
          </cell>
          <cell r="G2570" t="str">
            <v>S.BANGKOK SAHAKAN CO., LTD</v>
          </cell>
          <cell r="H2570" t="str">
            <v>STAINLESS CABINET SUPPORT CANTEEN NSE2</v>
          </cell>
          <cell r="I2570">
            <v>38100</v>
          </cell>
          <cell r="J2570">
            <v>38256</v>
          </cell>
          <cell r="K2570">
            <v>1820</v>
          </cell>
          <cell r="L2570">
            <v>1268</v>
          </cell>
          <cell r="M2570">
            <v>12045.57</v>
          </cell>
          <cell r="N2570">
            <v>3659.7</v>
          </cell>
          <cell r="O2570">
            <v>8385.8700000000008</v>
          </cell>
          <cell r="R2570">
            <v>2.55284E-2</v>
          </cell>
          <cell r="S2570">
            <v>307.50412918799998</v>
          </cell>
          <cell r="T2570">
            <v>93.42628547999999</v>
          </cell>
          <cell r="U2570">
            <v>214.07784370799999</v>
          </cell>
          <cell r="W2570">
            <v>2004</v>
          </cell>
          <cell r="X2570">
            <v>7</v>
          </cell>
          <cell r="Y2570">
            <v>1.0711974110032363</v>
          </cell>
          <cell r="Z2570">
            <v>1</v>
          </cell>
          <cell r="AA2570">
            <v>4</v>
          </cell>
          <cell r="AB2570">
            <v>300</v>
          </cell>
          <cell r="AC2570">
            <v>0.67500000000000004</v>
          </cell>
          <cell r="AD2570">
            <v>200</v>
          </cell>
          <cell r="AH2570">
            <v>2.5</v>
          </cell>
        </row>
        <row r="2571">
          <cell r="A2571" t="str">
            <v>H2004131-000</v>
          </cell>
          <cell r="B2571" t="str">
            <v>Fixtures and fittings</v>
          </cell>
          <cell r="C2571">
            <v>1501</v>
          </cell>
          <cell r="D2571" t="str">
            <v>HR</v>
          </cell>
          <cell r="E2571" t="str">
            <v>N/A</v>
          </cell>
          <cell r="F2571" t="str">
            <v>35/0203</v>
          </cell>
          <cell r="G2571" t="str">
            <v>S.BANGKOK SAHAKAN CO., LTD</v>
          </cell>
          <cell r="H2571" t="str">
            <v>STAINLESS CABINET SUPPORT CANTEEN NSE2</v>
          </cell>
          <cell r="I2571">
            <v>38100</v>
          </cell>
          <cell r="J2571">
            <v>38256</v>
          </cell>
          <cell r="K2571">
            <v>1820</v>
          </cell>
          <cell r="L2571">
            <v>1268</v>
          </cell>
          <cell r="M2571">
            <v>12045.57</v>
          </cell>
          <cell r="N2571">
            <v>3659.7</v>
          </cell>
          <cell r="O2571">
            <v>8385.8700000000008</v>
          </cell>
          <cell r="R2571">
            <v>2.55284E-2</v>
          </cell>
          <cell r="S2571">
            <v>307.50412918799998</v>
          </cell>
          <cell r="T2571">
            <v>93.42628547999999</v>
          </cell>
          <cell r="U2571">
            <v>214.07784370799999</v>
          </cell>
          <cell r="W2571">
            <v>2004</v>
          </cell>
          <cell r="X2571">
            <v>7</v>
          </cell>
          <cell r="Y2571">
            <v>1.0711974110032363</v>
          </cell>
          <cell r="Z2571">
            <v>1</v>
          </cell>
          <cell r="AA2571">
            <v>4</v>
          </cell>
          <cell r="AB2571">
            <v>300</v>
          </cell>
          <cell r="AC2571">
            <v>0.67500000000000004</v>
          </cell>
          <cell r="AD2571">
            <v>200</v>
          </cell>
          <cell r="AH2571">
            <v>2.5</v>
          </cell>
        </row>
        <row r="2572">
          <cell r="A2572" t="str">
            <v>H2004132-000</v>
          </cell>
          <cell r="B2572" t="str">
            <v>Fixtures and fittings</v>
          </cell>
          <cell r="C2572">
            <v>1501</v>
          </cell>
          <cell r="D2572" t="str">
            <v>HR</v>
          </cell>
          <cell r="E2572" t="str">
            <v>N/A</v>
          </cell>
          <cell r="F2572" t="str">
            <v>35/0203</v>
          </cell>
          <cell r="G2572" t="str">
            <v>S.BANGKOK SAHAKAN CO., LTD</v>
          </cell>
          <cell r="H2572" t="str">
            <v>EXHAUST DUCT AT CANTEEN NSE2</v>
          </cell>
          <cell r="I2572">
            <v>38100</v>
          </cell>
          <cell r="J2572">
            <v>38256</v>
          </cell>
          <cell r="K2572">
            <v>1820</v>
          </cell>
          <cell r="L2572">
            <v>1268</v>
          </cell>
          <cell r="M2572">
            <v>14783.2</v>
          </cell>
          <cell r="N2572">
            <v>4491.51</v>
          </cell>
          <cell r="O2572">
            <v>10291.69</v>
          </cell>
          <cell r="R2572">
            <v>2.55284E-2</v>
          </cell>
          <cell r="S2572">
            <v>377.39144288</v>
          </cell>
          <cell r="T2572">
            <v>114.661063884</v>
          </cell>
          <cell r="U2572">
            <v>262.73037899600001</v>
          </cell>
          <cell r="W2572">
            <v>2004</v>
          </cell>
          <cell r="X2572">
            <v>7</v>
          </cell>
          <cell r="Y2572">
            <v>1.0711974110032363</v>
          </cell>
          <cell r="Z2572">
            <v>1</v>
          </cell>
          <cell r="AA2572">
            <v>4</v>
          </cell>
          <cell r="AB2572">
            <v>400</v>
          </cell>
          <cell r="AC2572">
            <v>0.67500000000000004</v>
          </cell>
          <cell r="AD2572">
            <v>270</v>
          </cell>
          <cell r="AH2572">
            <v>2.5</v>
          </cell>
        </row>
        <row r="2573">
          <cell r="A2573" t="str">
            <v>H2004133-000</v>
          </cell>
          <cell r="B2573" t="str">
            <v>Fixtures and fittings</v>
          </cell>
          <cell r="C2573">
            <v>1501</v>
          </cell>
          <cell r="D2573" t="str">
            <v>HR</v>
          </cell>
          <cell r="E2573" t="str">
            <v>N/A</v>
          </cell>
          <cell r="F2573" t="str">
            <v>35/0203</v>
          </cell>
          <cell r="G2573" t="str">
            <v>S.BANGKOK SAHAKAN CO., LTD</v>
          </cell>
          <cell r="H2573" t="str">
            <v>EXHAUST DUCT AT CANTEEN NSE2</v>
          </cell>
          <cell r="I2573">
            <v>38100</v>
          </cell>
          <cell r="J2573">
            <v>38256</v>
          </cell>
          <cell r="K2573">
            <v>1820</v>
          </cell>
          <cell r="L2573">
            <v>1268</v>
          </cell>
          <cell r="M2573">
            <v>14783.2</v>
          </cell>
          <cell r="N2573">
            <v>4491.51</v>
          </cell>
          <cell r="O2573">
            <v>10291.69</v>
          </cell>
          <cell r="R2573">
            <v>2.55284E-2</v>
          </cell>
          <cell r="S2573">
            <v>377.39144288</v>
          </cell>
          <cell r="T2573">
            <v>114.661063884</v>
          </cell>
          <cell r="U2573">
            <v>262.73037899600001</v>
          </cell>
          <cell r="W2573">
            <v>2004</v>
          </cell>
          <cell r="X2573">
            <v>7</v>
          </cell>
          <cell r="Y2573">
            <v>1.0711974110032363</v>
          </cell>
          <cell r="Z2573">
            <v>1</v>
          </cell>
          <cell r="AA2573">
            <v>4</v>
          </cell>
          <cell r="AB2573">
            <v>400</v>
          </cell>
          <cell r="AC2573">
            <v>0.67500000000000004</v>
          </cell>
          <cell r="AD2573">
            <v>270</v>
          </cell>
          <cell r="AH2573">
            <v>2.5</v>
          </cell>
        </row>
        <row r="2574">
          <cell r="A2574" t="str">
            <v>H2004134-000</v>
          </cell>
          <cell r="B2574" t="str">
            <v>Fixtures and fittings</v>
          </cell>
          <cell r="C2574">
            <v>1501</v>
          </cell>
          <cell r="D2574" t="str">
            <v>HR</v>
          </cell>
          <cell r="E2574" t="str">
            <v>N/A</v>
          </cell>
          <cell r="F2574" t="str">
            <v>35/0203</v>
          </cell>
          <cell r="G2574" t="str">
            <v>S.BANGKOK SAHAKAN CO., LTD</v>
          </cell>
          <cell r="H2574" t="str">
            <v>CABINET FOR WARM FOOD SUPPORT CANTEEN NSE2</v>
          </cell>
          <cell r="I2574">
            <v>38100</v>
          </cell>
          <cell r="J2574">
            <v>38256</v>
          </cell>
          <cell r="K2574">
            <v>1820</v>
          </cell>
          <cell r="L2574">
            <v>1268</v>
          </cell>
          <cell r="M2574">
            <v>23210.39</v>
          </cell>
          <cell r="N2574">
            <v>7052.08</v>
          </cell>
          <cell r="O2574">
            <v>16158.31</v>
          </cell>
          <cell r="R2574">
            <v>2.55284E-2</v>
          </cell>
          <cell r="S2574">
            <v>592.52412007600003</v>
          </cell>
          <cell r="T2574">
            <v>180.02831907199999</v>
          </cell>
          <cell r="U2574">
            <v>412.49580100400004</v>
          </cell>
          <cell r="W2574">
            <v>2004</v>
          </cell>
          <cell r="X2574">
            <v>7</v>
          </cell>
          <cell r="Y2574">
            <v>1.0711974110032363</v>
          </cell>
          <cell r="Z2574">
            <v>1</v>
          </cell>
          <cell r="AA2574">
            <v>4</v>
          </cell>
          <cell r="AB2574">
            <v>700</v>
          </cell>
          <cell r="AC2574">
            <v>0.67500000000000004</v>
          </cell>
          <cell r="AD2574">
            <v>470</v>
          </cell>
          <cell r="AH2574">
            <v>2.5</v>
          </cell>
        </row>
        <row r="2575">
          <cell r="A2575" t="str">
            <v>H2004135-000</v>
          </cell>
          <cell r="B2575" t="str">
            <v>Fixtures and fittings</v>
          </cell>
          <cell r="C2575">
            <v>1501</v>
          </cell>
          <cell r="D2575" t="str">
            <v>HR</v>
          </cell>
          <cell r="E2575" t="str">
            <v>N/A</v>
          </cell>
          <cell r="F2575" t="str">
            <v>35/0203</v>
          </cell>
          <cell r="G2575" t="str">
            <v>S.BANGKOK SAHAKAN CO., LTD</v>
          </cell>
          <cell r="H2575" t="str">
            <v>CABINET FOR WARM FOOD SUPPORT CANTEEN NSE2</v>
          </cell>
          <cell r="I2575">
            <v>38100</v>
          </cell>
          <cell r="J2575">
            <v>38256</v>
          </cell>
          <cell r="K2575">
            <v>1820</v>
          </cell>
          <cell r="L2575">
            <v>1268</v>
          </cell>
          <cell r="M2575">
            <v>23210.39</v>
          </cell>
          <cell r="N2575">
            <v>7052.08</v>
          </cell>
          <cell r="O2575">
            <v>16158.31</v>
          </cell>
          <cell r="R2575">
            <v>2.55284E-2</v>
          </cell>
          <cell r="S2575">
            <v>592.52412007600003</v>
          </cell>
          <cell r="T2575">
            <v>180.02831907199999</v>
          </cell>
          <cell r="U2575">
            <v>412.49580100400004</v>
          </cell>
          <cell r="W2575">
            <v>2004</v>
          </cell>
          <cell r="X2575">
            <v>7</v>
          </cell>
          <cell r="Y2575">
            <v>1.0711974110032363</v>
          </cell>
          <cell r="Z2575">
            <v>1</v>
          </cell>
          <cell r="AA2575">
            <v>4</v>
          </cell>
          <cell r="AB2575">
            <v>700</v>
          </cell>
          <cell r="AC2575">
            <v>0.67500000000000004</v>
          </cell>
          <cell r="AD2575">
            <v>470</v>
          </cell>
          <cell r="AH2575">
            <v>2.5</v>
          </cell>
        </row>
        <row r="2576">
          <cell r="A2576" t="str">
            <v>H2004136-000</v>
          </cell>
          <cell r="B2576" t="str">
            <v>Fixtures and fittings</v>
          </cell>
          <cell r="C2576">
            <v>1501</v>
          </cell>
          <cell r="D2576" t="str">
            <v>HR</v>
          </cell>
          <cell r="E2576" t="str">
            <v>N/A</v>
          </cell>
          <cell r="F2576" t="str">
            <v>SI47/6990</v>
          </cell>
          <cell r="G2576" t="str">
            <v>PERFECT OFFICE FURNITURE CO., LTD</v>
          </cell>
          <cell r="H2576" t="str">
            <v>OFFICE WORKING CHAIR</v>
          </cell>
          <cell r="I2576">
            <v>38191</v>
          </cell>
          <cell r="J2576">
            <v>38256</v>
          </cell>
          <cell r="K2576">
            <v>1820</v>
          </cell>
          <cell r="L2576">
            <v>1268</v>
          </cell>
          <cell r="M2576">
            <v>2800</v>
          </cell>
          <cell r="N2576">
            <v>850.47</v>
          </cell>
          <cell r="O2576">
            <v>1949.53</v>
          </cell>
          <cell r="R2576">
            <v>2.55284E-2</v>
          </cell>
          <cell r="S2576">
            <v>71.479519999999994</v>
          </cell>
          <cell r="T2576">
            <v>21.711138348000002</v>
          </cell>
          <cell r="U2576">
            <v>49.768381651999988</v>
          </cell>
          <cell r="W2576">
            <v>2004</v>
          </cell>
          <cell r="X2576">
            <v>7</v>
          </cell>
          <cell r="Y2576">
            <v>1.0711974110032363</v>
          </cell>
          <cell r="Z2576">
            <v>1</v>
          </cell>
          <cell r="AA2576">
            <v>4</v>
          </cell>
          <cell r="AB2576">
            <v>100</v>
          </cell>
          <cell r="AC2576">
            <v>0.67500000000000004</v>
          </cell>
          <cell r="AD2576">
            <v>70</v>
          </cell>
          <cell r="AH2576">
            <v>2.5</v>
          </cell>
        </row>
        <row r="2577">
          <cell r="A2577" t="str">
            <v>H2004137-000</v>
          </cell>
          <cell r="B2577" t="str">
            <v>Fixtures and fittings</v>
          </cell>
          <cell r="C2577">
            <v>1502</v>
          </cell>
          <cell r="D2577" t="str">
            <v>HR</v>
          </cell>
          <cell r="E2577" t="str">
            <v>N/A</v>
          </cell>
          <cell r="F2577" t="str">
            <v>35/0436</v>
          </cell>
          <cell r="G2577" t="str">
            <v>S.BANGKOK SAHAKAN LTD., PART</v>
          </cell>
          <cell r="H2577" t="str">
            <v>INFORMATION BOARD</v>
          </cell>
          <cell r="I2577">
            <v>38215</v>
          </cell>
          <cell r="J2577">
            <v>38215</v>
          </cell>
          <cell r="K2577">
            <v>1820</v>
          </cell>
          <cell r="L2577">
            <v>1227</v>
          </cell>
          <cell r="M2577">
            <v>18500</v>
          </cell>
          <cell r="N2577">
            <v>6037.59</v>
          </cell>
          <cell r="O2577">
            <v>12462.41</v>
          </cell>
          <cell r="R2577">
            <v>2.55284E-2</v>
          </cell>
          <cell r="S2577">
            <v>472.27539999999999</v>
          </cell>
          <cell r="T2577">
            <v>154.130012556</v>
          </cell>
          <cell r="U2577">
            <v>318.14538744399999</v>
          </cell>
          <cell r="W2577">
            <v>2004</v>
          </cell>
          <cell r="X2577">
            <v>7</v>
          </cell>
          <cell r="Y2577">
            <v>1.0711974110032363</v>
          </cell>
          <cell r="Z2577">
            <v>1</v>
          </cell>
          <cell r="AA2577">
            <v>4</v>
          </cell>
          <cell r="AB2577">
            <v>500</v>
          </cell>
          <cell r="AC2577">
            <v>0.67500000000000004</v>
          </cell>
          <cell r="AD2577">
            <v>340</v>
          </cell>
          <cell r="AH2577">
            <v>2.5</v>
          </cell>
        </row>
        <row r="2578">
          <cell r="A2578" t="str">
            <v>H2004138-000</v>
          </cell>
          <cell r="B2578" t="str">
            <v>Fixtures and fittings</v>
          </cell>
          <cell r="C2578">
            <v>1501</v>
          </cell>
          <cell r="D2578" t="str">
            <v>HR</v>
          </cell>
          <cell r="E2578" t="str">
            <v>N/A</v>
          </cell>
          <cell r="F2578">
            <v>15454</v>
          </cell>
          <cell r="G2578" t="str">
            <v>LEE UNITED ELECTRONICS LTD</v>
          </cell>
          <cell r="H2578" t="str">
            <v>T.V. SONY KV-XR29M50</v>
          </cell>
          <cell r="I2578">
            <v>38260</v>
          </cell>
          <cell r="J2578">
            <v>38284</v>
          </cell>
          <cell r="K2578">
            <v>1820</v>
          </cell>
          <cell r="L2578">
            <v>1296</v>
          </cell>
          <cell r="M2578">
            <v>13925.23</v>
          </cell>
          <cell r="N2578">
            <v>4016.6</v>
          </cell>
          <cell r="O2578">
            <v>9908.6299999999992</v>
          </cell>
          <cell r="R2578">
            <v>2.55284E-2</v>
          </cell>
          <cell r="S2578">
            <v>355.48884153199998</v>
          </cell>
          <cell r="T2578">
            <v>102.53737144</v>
          </cell>
          <cell r="U2578">
            <v>252.95147009199997</v>
          </cell>
          <cell r="W2578">
            <v>2004</v>
          </cell>
          <cell r="X2578">
            <v>7</v>
          </cell>
          <cell r="Y2578">
            <v>1.0711974110032363</v>
          </cell>
          <cell r="Z2578">
            <v>1</v>
          </cell>
          <cell r="AA2578">
            <v>4</v>
          </cell>
          <cell r="AB2578">
            <v>400</v>
          </cell>
          <cell r="AC2578">
            <v>0.67500000000000004</v>
          </cell>
          <cell r="AD2578">
            <v>270</v>
          </cell>
          <cell r="AH2578">
            <v>2.5</v>
          </cell>
        </row>
        <row r="2579">
          <cell r="A2579" t="str">
            <v>H2004139-000</v>
          </cell>
          <cell r="B2579" t="str">
            <v>Fixtures and fittings</v>
          </cell>
          <cell r="C2579">
            <v>1501</v>
          </cell>
          <cell r="D2579" t="str">
            <v>HR</v>
          </cell>
          <cell r="E2579" t="str">
            <v>N/A</v>
          </cell>
          <cell r="F2579" t="str">
            <v>F47-5359</v>
          </cell>
          <cell r="G2579" t="str">
            <v>MARATHON (THAILAND) CO., LTD</v>
          </cell>
          <cell r="H2579" t="str">
            <v>BICYCLE 1800R P/N: F-BKSA-1800R SUPPORT FITNESS CENTER</v>
          </cell>
          <cell r="I2579">
            <v>38296</v>
          </cell>
          <cell r="J2579">
            <v>38296</v>
          </cell>
          <cell r="K2579">
            <v>1820</v>
          </cell>
          <cell r="L2579">
            <v>1308</v>
          </cell>
          <cell r="M2579">
            <v>20800</v>
          </cell>
          <cell r="N2579">
            <v>5862.58</v>
          </cell>
          <cell r="O2579">
            <v>14937.42</v>
          </cell>
          <cell r="R2579">
            <v>2.55284E-2</v>
          </cell>
          <cell r="S2579">
            <v>530.99072000000001</v>
          </cell>
          <cell r="T2579">
            <v>149.66228727199999</v>
          </cell>
          <cell r="U2579">
            <v>381.32843272800005</v>
          </cell>
          <cell r="W2579">
            <v>2004</v>
          </cell>
          <cell r="X2579">
            <v>7</v>
          </cell>
          <cell r="Y2579">
            <v>1.0711974110032363</v>
          </cell>
          <cell r="Z2579">
            <v>1</v>
          </cell>
          <cell r="AA2579">
            <v>4</v>
          </cell>
          <cell r="AB2579">
            <v>600</v>
          </cell>
          <cell r="AC2579">
            <v>0.67500000000000004</v>
          </cell>
          <cell r="AD2579">
            <v>410</v>
          </cell>
          <cell r="AH2579">
            <v>2.5</v>
          </cell>
        </row>
        <row r="2580">
          <cell r="A2580" t="str">
            <v>H2004140-000</v>
          </cell>
          <cell r="B2580" t="str">
            <v>Fixtures and fittings</v>
          </cell>
          <cell r="C2580">
            <v>1501</v>
          </cell>
          <cell r="D2580" t="str">
            <v>HR</v>
          </cell>
          <cell r="E2580" t="str">
            <v>N/A</v>
          </cell>
          <cell r="F2580" t="str">
            <v>F47-5359</v>
          </cell>
          <cell r="G2580" t="str">
            <v>MARATHON (THAILAND) CO., LTD</v>
          </cell>
          <cell r="H2580" t="str">
            <v>BICYCLE 1800R P/N: F-BKSA-1800R SUPPORT FITNESS CENTER</v>
          </cell>
          <cell r="I2580">
            <v>38296</v>
          </cell>
          <cell r="J2580">
            <v>38296</v>
          </cell>
          <cell r="K2580">
            <v>1820</v>
          </cell>
          <cell r="L2580">
            <v>1308</v>
          </cell>
          <cell r="M2580">
            <v>20800</v>
          </cell>
          <cell r="N2580">
            <v>5862.58</v>
          </cell>
          <cell r="O2580">
            <v>14937.42</v>
          </cell>
          <cell r="R2580">
            <v>2.55284E-2</v>
          </cell>
          <cell r="S2580">
            <v>530.99072000000001</v>
          </cell>
          <cell r="T2580">
            <v>149.66228727199999</v>
          </cell>
          <cell r="U2580">
            <v>381.32843272800005</v>
          </cell>
          <cell r="W2580">
            <v>2004</v>
          </cell>
          <cell r="X2580">
            <v>7</v>
          </cell>
          <cell r="Y2580">
            <v>1.0711974110032363</v>
          </cell>
          <cell r="Z2580">
            <v>1</v>
          </cell>
          <cell r="AA2580">
            <v>4</v>
          </cell>
          <cell r="AB2580">
            <v>600</v>
          </cell>
          <cell r="AC2580">
            <v>0.67500000000000004</v>
          </cell>
          <cell r="AD2580">
            <v>410</v>
          </cell>
          <cell r="AH2580">
            <v>2.5</v>
          </cell>
        </row>
        <row r="2581">
          <cell r="A2581" t="str">
            <v>H2004141-000</v>
          </cell>
          <cell r="B2581" t="str">
            <v>Fixtures and fittings</v>
          </cell>
          <cell r="C2581">
            <v>1501</v>
          </cell>
          <cell r="D2581" t="str">
            <v>HR</v>
          </cell>
          <cell r="E2581" t="str">
            <v>N/A</v>
          </cell>
          <cell r="F2581" t="str">
            <v>F47-5359</v>
          </cell>
          <cell r="G2581" t="str">
            <v>MARATHON (THAILAND) CO., LTD</v>
          </cell>
          <cell r="H2581" t="str">
            <v>SMART BURNER 1800U SUPPORT FITNESS CENTER</v>
          </cell>
          <cell r="I2581">
            <v>38296</v>
          </cell>
          <cell r="J2581">
            <v>38296</v>
          </cell>
          <cell r="K2581">
            <v>1820</v>
          </cell>
          <cell r="L2581">
            <v>1308</v>
          </cell>
          <cell r="M2581">
            <v>19370</v>
          </cell>
          <cell r="N2581">
            <v>5459.5</v>
          </cell>
          <cell r="O2581">
            <v>13910.5</v>
          </cell>
          <cell r="R2581">
            <v>2.55284E-2</v>
          </cell>
          <cell r="S2581">
            <v>494.48510799999997</v>
          </cell>
          <cell r="T2581">
            <v>139.37229980000001</v>
          </cell>
          <cell r="U2581">
            <v>355.11280819999996</v>
          </cell>
          <cell r="W2581">
            <v>2004</v>
          </cell>
          <cell r="X2581">
            <v>7</v>
          </cell>
          <cell r="Y2581">
            <v>1.0711974110032363</v>
          </cell>
          <cell r="Z2581">
            <v>1</v>
          </cell>
          <cell r="AA2581">
            <v>4</v>
          </cell>
          <cell r="AB2581">
            <v>500</v>
          </cell>
          <cell r="AC2581">
            <v>0.67500000000000004</v>
          </cell>
          <cell r="AD2581">
            <v>340</v>
          </cell>
          <cell r="AH2581">
            <v>2.5</v>
          </cell>
        </row>
        <row r="2582">
          <cell r="A2582" t="str">
            <v>H2004142-000</v>
          </cell>
          <cell r="B2582" t="str">
            <v>Fixtures and fittings</v>
          </cell>
          <cell r="C2582">
            <v>1501</v>
          </cell>
          <cell r="D2582" t="str">
            <v>HR</v>
          </cell>
          <cell r="E2582" t="str">
            <v>N/A</v>
          </cell>
          <cell r="F2582" t="str">
            <v>F47-5359</v>
          </cell>
          <cell r="G2582" t="str">
            <v>MARATHON (THAILAND) CO., LTD</v>
          </cell>
          <cell r="H2582" t="str">
            <v>SMART BURNER 1800U SUPPORT FITNESS CENTER</v>
          </cell>
          <cell r="I2582">
            <v>38296</v>
          </cell>
          <cell r="J2582">
            <v>38296</v>
          </cell>
          <cell r="K2582">
            <v>1820</v>
          </cell>
          <cell r="L2582">
            <v>1308</v>
          </cell>
          <cell r="M2582">
            <v>19370</v>
          </cell>
          <cell r="N2582">
            <v>5459.5</v>
          </cell>
          <cell r="O2582">
            <v>13910.5</v>
          </cell>
          <cell r="R2582">
            <v>2.55284E-2</v>
          </cell>
          <cell r="S2582">
            <v>494.48510799999997</v>
          </cell>
          <cell r="T2582">
            <v>139.37229980000001</v>
          </cell>
          <cell r="U2582">
            <v>355.11280819999996</v>
          </cell>
          <cell r="W2582">
            <v>2004</v>
          </cell>
          <cell r="X2582">
            <v>7</v>
          </cell>
          <cell r="Y2582">
            <v>1.0711974110032363</v>
          </cell>
          <cell r="Z2582">
            <v>1</v>
          </cell>
          <cell r="AA2582">
            <v>4</v>
          </cell>
          <cell r="AB2582">
            <v>500</v>
          </cell>
          <cell r="AC2582">
            <v>0.67500000000000004</v>
          </cell>
          <cell r="AD2582">
            <v>340</v>
          </cell>
          <cell r="AH2582">
            <v>2.5</v>
          </cell>
        </row>
        <row r="2583">
          <cell r="A2583" t="str">
            <v>H2004143-000</v>
          </cell>
          <cell r="B2583" t="str">
            <v>Fixtures and fittings</v>
          </cell>
          <cell r="C2583">
            <v>1501</v>
          </cell>
          <cell r="D2583" t="str">
            <v>HR</v>
          </cell>
          <cell r="E2583" t="str">
            <v>N/A</v>
          </cell>
          <cell r="F2583" t="str">
            <v>F47-5364</v>
          </cell>
          <cell r="G2583" t="str">
            <v>MARATHON (THAILAND) CO., LTD</v>
          </cell>
          <cell r="H2583" t="str">
            <v>CHAIR EXERCISE F-FWSA-FID30  SUPPORT FITNESS CENTER</v>
          </cell>
          <cell r="I2583">
            <v>38296</v>
          </cell>
          <cell r="J2583">
            <v>38296</v>
          </cell>
          <cell r="K2583">
            <v>1820</v>
          </cell>
          <cell r="L2583">
            <v>1308</v>
          </cell>
          <cell r="M2583">
            <v>3770</v>
          </cell>
          <cell r="N2583">
            <v>1062.3599999999999</v>
          </cell>
          <cell r="O2583">
            <v>2707.64</v>
          </cell>
          <cell r="R2583">
            <v>2.55284E-2</v>
          </cell>
          <cell r="S2583">
            <v>96.242068000000003</v>
          </cell>
          <cell r="T2583">
            <v>27.120351023999998</v>
          </cell>
          <cell r="U2583">
            <v>69.121716976000002</v>
          </cell>
          <cell r="W2583">
            <v>2004</v>
          </cell>
          <cell r="X2583">
            <v>7</v>
          </cell>
          <cell r="Y2583">
            <v>1.0711974110032363</v>
          </cell>
          <cell r="Z2583">
            <v>1</v>
          </cell>
          <cell r="AA2583">
            <v>4</v>
          </cell>
          <cell r="AB2583">
            <v>100</v>
          </cell>
          <cell r="AC2583">
            <v>0.67500000000000004</v>
          </cell>
          <cell r="AD2583">
            <v>70</v>
          </cell>
          <cell r="AH2583">
            <v>2.5</v>
          </cell>
        </row>
        <row r="2584">
          <cell r="A2584" t="str">
            <v>H2004144-000</v>
          </cell>
          <cell r="B2584" t="str">
            <v>Fixtures and fittings</v>
          </cell>
          <cell r="C2584">
            <v>1501</v>
          </cell>
          <cell r="D2584" t="str">
            <v>HR</v>
          </cell>
          <cell r="E2584" t="str">
            <v>N/A</v>
          </cell>
          <cell r="F2584" t="str">
            <v>F47-5364</v>
          </cell>
          <cell r="G2584" t="str">
            <v>MARATHON (THAILAND) CO., LTD</v>
          </cell>
          <cell r="H2584" t="str">
            <v>OLYMPIC WEIGHT TREE  SUPPORT FITNESS CENTER</v>
          </cell>
          <cell r="I2584">
            <v>38296</v>
          </cell>
          <cell r="J2584">
            <v>38296</v>
          </cell>
          <cell r="K2584">
            <v>1820</v>
          </cell>
          <cell r="L2584">
            <v>1308</v>
          </cell>
          <cell r="M2584">
            <v>2470</v>
          </cell>
          <cell r="N2584">
            <v>695.93</v>
          </cell>
          <cell r="O2584">
            <v>1774.07</v>
          </cell>
          <cell r="R2584">
            <v>2.55284E-2</v>
          </cell>
          <cell r="S2584">
            <v>63.055148000000003</v>
          </cell>
          <cell r="T2584">
            <v>17.765979412</v>
          </cell>
          <cell r="U2584">
            <v>45.289168588000003</v>
          </cell>
          <cell r="W2584">
            <v>2004</v>
          </cell>
          <cell r="X2584">
            <v>7</v>
          </cell>
          <cell r="Y2584">
            <v>1.0711974110032363</v>
          </cell>
          <cell r="Z2584">
            <v>1</v>
          </cell>
          <cell r="AA2584">
            <v>4</v>
          </cell>
          <cell r="AB2584">
            <v>100</v>
          </cell>
          <cell r="AC2584">
            <v>0.67500000000000004</v>
          </cell>
          <cell r="AD2584">
            <v>70</v>
          </cell>
          <cell r="AH2584">
            <v>2.5</v>
          </cell>
        </row>
        <row r="2585">
          <cell r="A2585" t="str">
            <v>H2004145-000</v>
          </cell>
          <cell r="B2585" t="str">
            <v>Fixtures and fittings</v>
          </cell>
          <cell r="C2585">
            <v>1501</v>
          </cell>
          <cell r="D2585" t="str">
            <v>HR</v>
          </cell>
          <cell r="E2585" t="str">
            <v>N/A</v>
          </cell>
          <cell r="F2585" t="str">
            <v>F47-5364</v>
          </cell>
          <cell r="G2585" t="str">
            <v>MARATHON (THAILAND) CO., LTD</v>
          </cell>
          <cell r="H2585" t="str">
            <v>DUMBEL 1 - 10 KG  SUPPORT FITNESS CENTER</v>
          </cell>
          <cell r="I2585">
            <v>38296</v>
          </cell>
          <cell r="J2585">
            <v>38296</v>
          </cell>
          <cell r="K2585">
            <v>1820</v>
          </cell>
          <cell r="L2585">
            <v>1308</v>
          </cell>
          <cell r="M2585">
            <v>15431</v>
          </cell>
          <cell r="N2585">
            <v>4349.2299999999996</v>
          </cell>
          <cell r="O2585">
            <v>11081.77</v>
          </cell>
          <cell r="R2585">
            <v>2.55284E-2</v>
          </cell>
          <cell r="S2585">
            <v>393.92874039999998</v>
          </cell>
          <cell r="T2585">
            <v>111.02888313199999</v>
          </cell>
          <cell r="U2585">
            <v>282.89985726800001</v>
          </cell>
          <cell r="W2585">
            <v>2004</v>
          </cell>
          <cell r="X2585">
            <v>7</v>
          </cell>
          <cell r="Y2585">
            <v>1.0711974110032363</v>
          </cell>
          <cell r="Z2585">
            <v>1</v>
          </cell>
          <cell r="AA2585">
            <v>4</v>
          </cell>
          <cell r="AB2585">
            <v>400</v>
          </cell>
          <cell r="AC2585">
            <v>0.67500000000000004</v>
          </cell>
          <cell r="AD2585">
            <v>270</v>
          </cell>
          <cell r="AH2585">
            <v>2.5</v>
          </cell>
        </row>
        <row r="2586">
          <cell r="A2586" t="str">
            <v>H2004146-000</v>
          </cell>
          <cell r="B2586" t="str">
            <v>Fixtures and fittings</v>
          </cell>
          <cell r="C2586">
            <v>1501</v>
          </cell>
          <cell r="D2586" t="str">
            <v>HR</v>
          </cell>
          <cell r="E2586" t="str">
            <v>N/A</v>
          </cell>
          <cell r="F2586" t="str">
            <v>F47-5365</v>
          </cell>
          <cell r="G2586" t="str">
            <v>MARATHON (THAILAND) CO., LTD</v>
          </cell>
          <cell r="H2586" t="str">
            <v>TIMELINE 7010  SUPPORT FITNESS CENTER</v>
          </cell>
          <cell r="I2586">
            <v>38296</v>
          </cell>
          <cell r="J2586">
            <v>38296</v>
          </cell>
          <cell r="K2586">
            <v>1820</v>
          </cell>
          <cell r="L2586">
            <v>1308</v>
          </cell>
          <cell r="M2586">
            <v>102700</v>
          </cell>
          <cell r="N2586">
            <v>28947.58</v>
          </cell>
          <cell r="O2586">
            <v>73752.42</v>
          </cell>
          <cell r="R2586">
            <v>2.55284E-2</v>
          </cell>
          <cell r="S2586">
            <v>2621.7666800000002</v>
          </cell>
          <cell r="T2586">
            <v>738.98540127199999</v>
          </cell>
          <cell r="U2586">
            <v>1882.7812787280002</v>
          </cell>
          <cell r="W2586">
            <v>2004</v>
          </cell>
          <cell r="X2586">
            <v>7</v>
          </cell>
          <cell r="Y2586">
            <v>1.0711974110032363</v>
          </cell>
          <cell r="Z2586">
            <v>1</v>
          </cell>
          <cell r="AA2586">
            <v>4</v>
          </cell>
          <cell r="AB2586">
            <v>2900</v>
          </cell>
          <cell r="AC2586">
            <v>0.67500000000000004</v>
          </cell>
          <cell r="AD2586">
            <v>2000</v>
          </cell>
          <cell r="AH2586">
            <v>2.5</v>
          </cell>
        </row>
        <row r="2587">
          <cell r="A2587" t="str">
            <v>H2004147-000</v>
          </cell>
          <cell r="B2587" t="str">
            <v>Fixtures and fittings</v>
          </cell>
          <cell r="C2587">
            <v>1501</v>
          </cell>
          <cell r="D2587" t="str">
            <v>HR</v>
          </cell>
          <cell r="E2587" t="str">
            <v>N/A</v>
          </cell>
          <cell r="F2587" t="str">
            <v>F47-5365</v>
          </cell>
          <cell r="G2587" t="str">
            <v>MARATHON (THAILAND) CO., LTD</v>
          </cell>
          <cell r="H2587" t="str">
            <v>TIMELINE 7010  SUPPORT FITNESS CENTER</v>
          </cell>
          <cell r="I2587">
            <v>38296</v>
          </cell>
          <cell r="J2587">
            <v>38296</v>
          </cell>
          <cell r="K2587">
            <v>1820</v>
          </cell>
          <cell r="L2587">
            <v>1308</v>
          </cell>
          <cell r="M2587">
            <v>102700</v>
          </cell>
          <cell r="N2587">
            <v>28947.58</v>
          </cell>
          <cell r="O2587">
            <v>73752.42</v>
          </cell>
          <cell r="R2587">
            <v>2.55284E-2</v>
          </cell>
          <cell r="S2587">
            <v>2621.7666800000002</v>
          </cell>
          <cell r="T2587">
            <v>738.98540127199999</v>
          </cell>
          <cell r="U2587">
            <v>1882.7812787280002</v>
          </cell>
          <cell r="W2587">
            <v>2004</v>
          </cell>
          <cell r="X2587">
            <v>7</v>
          </cell>
          <cell r="Y2587">
            <v>1.0711974110032363</v>
          </cell>
          <cell r="Z2587">
            <v>1</v>
          </cell>
          <cell r="AA2587">
            <v>4</v>
          </cell>
          <cell r="AB2587">
            <v>2900</v>
          </cell>
          <cell r="AC2587">
            <v>0.67500000000000004</v>
          </cell>
          <cell r="AD2587">
            <v>2000</v>
          </cell>
          <cell r="AH2587">
            <v>2.5</v>
          </cell>
        </row>
        <row r="2588">
          <cell r="A2588" t="str">
            <v>H2004148-000</v>
          </cell>
          <cell r="B2588" t="str">
            <v>Fixtures and fittings</v>
          </cell>
          <cell r="C2588">
            <v>1501</v>
          </cell>
          <cell r="D2588" t="str">
            <v>HR</v>
          </cell>
          <cell r="E2588" t="str">
            <v>N/A</v>
          </cell>
          <cell r="F2588" t="str">
            <v>F47-5365</v>
          </cell>
          <cell r="G2588" t="str">
            <v>MARATHON (THAILAND) CO., LTD</v>
          </cell>
          <cell r="H2588" t="str">
            <v>CROSSTRAINER SUPPORT FITNESS CENTER</v>
          </cell>
          <cell r="I2588">
            <v>38296</v>
          </cell>
          <cell r="J2588">
            <v>38296</v>
          </cell>
          <cell r="K2588">
            <v>1820</v>
          </cell>
          <cell r="L2588">
            <v>1308</v>
          </cell>
          <cell r="M2588">
            <v>11895</v>
          </cell>
          <cell r="N2588">
            <v>3352.54</v>
          </cell>
          <cell r="O2588">
            <v>8542.4599999999991</v>
          </cell>
          <cell r="R2588">
            <v>2.55284E-2</v>
          </cell>
          <cell r="S2588">
            <v>303.66031800000002</v>
          </cell>
          <cell r="T2588">
            <v>85.584982135999994</v>
          </cell>
          <cell r="U2588">
            <v>218.07533586400001</v>
          </cell>
          <cell r="W2588">
            <v>2004</v>
          </cell>
          <cell r="X2588">
            <v>7</v>
          </cell>
          <cell r="Y2588">
            <v>1.0711974110032363</v>
          </cell>
          <cell r="Z2588">
            <v>1</v>
          </cell>
          <cell r="AA2588">
            <v>4</v>
          </cell>
          <cell r="AB2588">
            <v>300</v>
          </cell>
          <cell r="AC2588">
            <v>0.67500000000000004</v>
          </cell>
          <cell r="AD2588">
            <v>200</v>
          </cell>
          <cell r="AH2588">
            <v>2.5</v>
          </cell>
        </row>
        <row r="2589">
          <cell r="A2589" t="str">
            <v>H2004149-000</v>
          </cell>
          <cell r="B2589" t="str">
            <v>Fixtures and fittings</v>
          </cell>
          <cell r="C2589">
            <v>1501</v>
          </cell>
          <cell r="D2589" t="str">
            <v>HR</v>
          </cell>
          <cell r="E2589" t="str">
            <v>N/A</v>
          </cell>
          <cell r="F2589" t="str">
            <v>F47-5365</v>
          </cell>
          <cell r="G2589" t="str">
            <v>MARATHON (THAILAND) CO., LTD</v>
          </cell>
          <cell r="H2589" t="str">
            <v>CROSSTRAINER SUPPORT FITNESS CENTER</v>
          </cell>
          <cell r="I2589">
            <v>38296</v>
          </cell>
          <cell r="J2589">
            <v>38296</v>
          </cell>
          <cell r="K2589">
            <v>1820</v>
          </cell>
          <cell r="L2589">
            <v>1308</v>
          </cell>
          <cell r="M2589">
            <v>11895</v>
          </cell>
          <cell r="N2589">
            <v>3352.54</v>
          </cell>
          <cell r="O2589">
            <v>8542.4599999999991</v>
          </cell>
          <cell r="R2589">
            <v>2.55284E-2</v>
          </cell>
          <cell r="S2589">
            <v>303.66031800000002</v>
          </cell>
          <cell r="T2589">
            <v>85.584982135999994</v>
          </cell>
          <cell r="U2589">
            <v>218.07533586400001</v>
          </cell>
          <cell r="W2589">
            <v>2004</v>
          </cell>
          <cell r="X2589">
            <v>7</v>
          </cell>
          <cell r="Y2589">
            <v>1.0711974110032363</v>
          </cell>
          <cell r="Z2589">
            <v>1</v>
          </cell>
          <cell r="AA2589">
            <v>4</v>
          </cell>
          <cell r="AB2589">
            <v>300</v>
          </cell>
          <cell r="AC2589">
            <v>0.67500000000000004</v>
          </cell>
          <cell r="AD2589">
            <v>200</v>
          </cell>
          <cell r="AH2589">
            <v>2.5</v>
          </cell>
        </row>
        <row r="2590">
          <cell r="A2590" t="str">
            <v>H2004150-000</v>
          </cell>
          <cell r="B2590" t="str">
            <v>Fixtures and fittings</v>
          </cell>
          <cell r="C2590">
            <v>1501</v>
          </cell>
          <cell r="D2590" t="str">
            <v>HR</v>
          </cell>
          <cell r="E2590" t="str">
            <v>N/A</v>
          </cell>
          <cell r="F2590" t="str">
            <v>F47-5365</v>
          </cell>
          <cell r="G2590" t="str">
            <v>MARATHON (THAILAND) CO., LTD</v>
          </cell>
          <cell r="H2590" t="str">
            <v>HOME GYM8520 SUPPORT FITNESS CENTER</v>
          </cell>
          <cell r="I2590">
            <v>38296</v>
          </cell>
          <cell r="J2590">
            <v>38296</v>
          </cell>
          <cell r="K2590">
            <v>1820</v>
          </cell>
          <cell r="L2590">
            <v>1308</v>
          </cell>
          <cell r="M2590">
            <v>19370</v>
          </cell>
          <cell r="N2590">
            <v>5459.5</v>
          </cell>
          <cell r="O2590">
            <v>13910.5</v>
          </cell>
          <cell r="R2590">
            <v>2.55284E-2</v>
          </cell>
          <cell r="S2590">
            <v>494.48510799999997</v>
          </cell>
          <cell r="T2590">
            <v>139.37229980000001</v>
          </cell>
          <cell r="U2590">
            <v>355.11280819999996</v>
          </cell>
          <cell r="W2590">
            <v>2004</v>
          </cell>
          <cell r="X2590">
            <v>7</v>
          </cell>
          <cell r="Y2590">
            <v>1.0711974110032363</v>
          </cell>
          <cell r="Z2590">
            <v>1</v>
          </cell>
          <cell r="AA2590">
            <v>4</v>
          </cell>
          <cell r="AB2590">
            <v>500</v>
          </cell>
          <cell r="AC2590">
            <v>0.67500000000000004</v>
          </cell>
          <cell r="AD2590">
            <v>340</v>
          </cell>
          <cell r="AH2590">
            <v>2.5</v>
          </cell>
        </row>
        <row r="2591">
          <cell r="A2591" t="str">
            <v>H2004151-000</v>
          </cell>
          <cell r="B2591" t="str">
            <v>Fixtures and fittings</v>
          </cell>
          <cell r="C2591">
            <v>1501</v>
          </cell>
          <cell r="D2591" t="str">
            <v>HR</v>
          </cell>
          <cell r="E2591" t="str">
            <v>N/A</v>
          </cell>
          <cell r="F2591" t="str">
            <v>F47-5365</v>
          </cell>
          <cell r="G2591" t="str">
            <v>MARATHON (THAILAND) CO., LTD</v>
          </cell>
          <cell r="H2591" t="str">
            <v>HOME GYM8521 SUPPORT FITNESS CENTER</v>
          </cell>
          <cell r="I2591">
            <v>38296</v>
          </cell>
          <cell r="J2591">
            <v>38296</v>
          </cell>
          <cell r="K2591">
            <v>1820</v>
          </cell>
          <cell r="L2591">
            <v>1308</v>
          </cell>
          <cell r="M2591">
            <v>10270</v>
          </cell>
          <cell r="N2591">
            <v>2894.5</v>
          </cell>
          <cell r="O2591">
            <v>7375.5</v>
          </cell>
          <cell r="R2591">
            <v>2.55284E-2</v>
          </cell>
          <cell r="S2591">
            <v>262.17666800000001</v>
          </cell>
          <cell r="T2591">
            <v>73.891953799999996</v>
          </cell>
          <cell r="U2591">
            <v>188.2847142</v>
          </cell>
          <cell r="W2591">
            <v>2004</v>
          </cell>
          <cell r="X2591">
            <v>7</v>
          </cell>
          <cell r="Y2591">
            <v>1.0711974110032363</v>
          </cell>
          <cell r="Z2591">
            <v>1</v>
          </cell>
          <cell r="AA2591">
            <v>4</v>
          </cell>
          <cell r="AB2591">
            <v>300</v>
          </cell>
          <cell r="AC2591">
            <v>0.67500000000000004</v>
          </cell>
          <cell r="AD2591">
            <v>200</v>
          </cell>
          <cell r="AH2591">
            <v>2.5</v>
          </cell>
        </row>
        <row r="2592">
          <cell r="A2592" t="str">
            <v>H2004152-000</v>
          </cell>
          <cell r="B2592" t="str">
            <v>Fixtures and fittings</v>
          </cell>
          <cell r="C2592">
            <v>1501</v>
          </cell>
          <cell r="D2592" t="str">
            <v>HR</v>
          </cell>
          <cell r="E2592" t="str">
            <v>N/A</v>
          </cell>
          <cell r="F2592" t="str">
            <v>F47-5365</v>
          </cell>
          <cell r="G2592" t="str">
            <v>MARATHON (THAILAND) CO., LTD</v>
          </cell>
          <cell r="H2592" t="str">
            <v>CARDIO GLIDE SUPPORT FITNESS CENTER</v>
          </cell>
          <cell r="I2592">
            <v>38296</v>
          </cell>
          <cell r="J2592">
            <v>38296</v>
          </cell>
          <cell r="K2592">
            <v>1820</v>
          </cell>
          <cell r="L2592">
            <v>1308</v>
          </cell>
          <cell r="M2592">
            <v>4420</v>
          </cell>
          <cell r="N2592">
            <v>1245.58</v>
          </cell>
          <cell r="O2592">
            <v>3174.42</v>
          </cell>
          <cell r="R2592">
            <v>2.55284E-2</v>
          </cell>
          <cell r="S2592">
            <v>112.835528</v>
          </cell>
          <cell r="T2592">
            <v>31.797664471999997</v>
          </cell>
          <cell r="U2592">
            <v>81.037863528000003</v>
          </cell>
          <cell r="W2592">
            <v>2004</v>
          </cell>
          <cell r="X2592">
            <v>7</v>
          </cell>
          <cell r="Y2592">
            <v>1.0711974110032363</v>
          </cell>
          <cell r="Z2592">
            <v>1</v>
          </cell>
          <cell r="AA2592">
            <v>4</v>
          </cell>
          <cell r="AB2592">
            <v>100</v>
          </cell>
          <cell r="AC2592">
            <v>0.67500000000000004</v>
          </cell>
          <cell r="AD2592">
            <v>70</v>
          </cell>
          <cell r="AH2592">
            <v>2.5</v>
          </cell>
        </row>
        <row r="2593">
          <cell r="A2593" t="str">
            <v>H2004153-000</v>
          </cell>
          <cell r="B2593" t="str">
            <v>Fixtures and fittings</v>
          </cell>
          <cell r="C2593">
            <v>1501</v>
          </cell>
          <cell r="D2593" t="str">
            <v>HR</v>
          </cell>
          <cell r="E2593" t="str">
            <v>N/A</v>
          </cell>
          <cell r="F2593" t="str">
            <v>F47-5365</v>
          </cell>
          <cell r="G2593" t="str">
            <v>MARATHON (THAILAND) CO., LTD</v>
          </cell>
          <cell r="H2593" t="str">
            <v>CARDIO GLIDE SUPPORT FITNESS CENTER</v>
          </cell>
          <cell r="I2593">
            <v>38296</v>
          </cell>
          <cell r="J2593">
            <v>38296</v>
          </cell>
          <cell r="K2593">
            <v>1820</v>
          </cell>
          <cell r="L2593">
            <v>1308</v>
          </cell>
          <cell r="M2593">
            <v>4420</v>
          </cell>
          <cell r="N2593">
            <v>1245.58</v>
          </cell>
          <cell r="O2593">
            <v>3174.42</v>
          </cell>
          <cell r="R2593">
            <v>2.55284E-2</v>
          </cell>
          <cell r="S2593">
            <v>112.835528</v>
          </cell>
          <cell r="T2593">
            <v>31.797664471999997</v>
          </cell>
          <cell r="U2593">
            <v>81.037863528000003</v>
          </cell>
          <cell r="W2593">
            <v>2004</v>
          </cell>
          <cell r="X2593">
            <v>7</v>
          </cell>
          <cell r="Y2593">
            <v>1.0711974110032363</v>
          </cell>
          <cell r="Z2593">
            <v>1</v>
          </cell>
          <cell r="AA2593">
            <v>4</v>
          </cell>
          <cell r="AB2593">
            <v>100</v>
          </cell>
          <cell r="AC2593">
            <v>0.67500000000000004</v>
          </cell>
          <cell r="AD2593">
            <v>70</v>
          </cell>
          <cell r="AH2593">
            <v>2.5</v>
          </cell>
        </row>
        <row r="2594">
          <cell r="A2594" t="str">
            <v>H2004154-000</v>
          </cell>
          <cell r="B2594" t="str">
            <v>Fixtures and fittings</v>
          </cell>
          <cell r="C2594">
            <v>1501</v>
          </cell>
          <cell r="D2594" t="str">
            <v>HR</v>
          </cell>
          <cell r="E2594" t="str">
            <v>N/A</v>
          </cell>
          <cell r="F2594" t="str">
            <v>F47-5365</v>
          </cell>
          <cell r="G2594" t="str">
            <v>MARATHON (THAILAND) CO., LTD</v>
          </cell>
          <cell r="H2594" t="str">
            <v>FLAT BENCH 50 SUPPORT FITNESS CENTER</v>
          </cell>
          <cell r="I2594">
            <v>38296</v>
          </cell>
          <cell r="J2594">
            <v>38296</v>
          </cell>
          <cell r="K2594">
            <v>1820</v>
          </cell>
          <cell r="L2594">
            <v>1308</v>
          </cell>
          <cell r="M2594">
            <v>2280</v>
          </cell>
          <cell r="N2594">
            <v>642.38</v>
          </cell>
          <cell r="O2594">
            <v>1637.62</v>
          </cell>
          <cell r="R2594">
            <v>2.55284E-2</v>
          </cell>
          <cell r="S2594">
            <v>58.204751999999999</v>
          </cell>
          <cell r="T2594">
            <v>16.398933591999999</v>
          </cell>
          <cell r="U2594">
            <v>41.805818408</v>
          </cell>
          <cell r="W2594">
            <v>2004</v>
          </cell>
          <cell r="X2594">
            <v>7</v>
          </cell>
          <cell r="Y2594">
            <v>1.0711974110032363</v>
          </cell>
          <cell r="Z2594">
            <v>1</v>
          </cell>
          <cell r="AA2594">
            <v>4</v>
          </cell>
          <cell r="AB2594">
            <v>100</v>
          </cell>
          <cell r="AC2594">
            <v>0.67500000000000004</v>
          </cell>
          <cell r="AD2594">
            <v>70</v>
          </cell>
          <cell r="AH2594">
            <v>2.5</v>
          </cell>
        </row>
        <row r="2595">
          <cell r="A2595" t="str">
            <v>H2004155-000</v>
          </cell>
          <cell r="B2595" t="str">
            <v>Fixtures and fittings</v>
          </cell>
          <cell r="C2595">
            <v>1501</v>
          </cell>
          <cell r="D2595" t="str">
            <v>HR</v>
          </cell>
          <cell r="E2595" t="str">
            <v>N/A</v>
          </cell>
          <cell r="F2595" t="str">
            <v>F47-5365</v>
          </cell>
          <cell r="G2595" t="str">
            <v>MARATHON (THAILAND) CO., LTD</v>
          </cell>
          <cell r="H2595" t="str">
            <v>CURVE BENCH SUPPORT FITNESS CENTER</v>
          </cell>
          <cell r="I2595">
            <v>38296</v>
          </cell>
          <cell r="J2595">
            <v>38296</v>
          </cell>
          <cell r="K2595">
            <v>1820</v>
          </cell>
          <cell r="L2595">
            <v>1308</v>
          </cell>
          <cell r="M2595">
            <v>3120</v>
          </cell>
          <cell r="N2595">
            <v>879.15</v>
          </cell>
          <cell r="O2595">
            <v>2240.85</v>
          </cell>
          <cell r="R2595">
            <v>2.55284E-2</v>
          </cell>
          <cell r="S2595">
            <v>79.648607999999996</v>
          </cell>
          <cell r="T2595">
            <v>22.44329286</v>
          </cell>
          <cell r="U2595">
            <v>57.205315139999996</v>
          </cell>
          <cell r="W2595">
            <v>2004</v>
          </cell>
          <cell r="X2595">
            <v>7</v>
          </cell>
          <cell r="Y2595">
            <v>1.0711974110032363</v>
          </cell>
          <cell r="Z2595">
            <v>1</v>
          </cell>
          <cell r="AA2595">
            <v>4</v>
          </cell>
          <cell r="AB2595">
            <v>100</v>
          </cell>
          <cell r="AC2595">
            <v>0.67500000000000004</v>
          </cell>
          <cell r="AD2595">
            <v>70</v>
          </cell>
          <cell r="AH2595">
            <v>2.5</v>
          </cell>
        </row>
        <row r="2596">
          <cell r="A2596" t="str">
            <v>H2004156-000</v>
          </cell>
          <cell r="B2596" t="str">
            <v>Fixtures and fittings</v>
          </cell>
          <cell r="C2596">
            <v>1501</v>
          </cell>
          <cell r="D2596" t="str">
            <v>HR</v>
          </cell>
          <cell r="E2596" t="str">
            <v>N/A</v>
          </cell>
          <cell r="F2596" t="str">
            <v>F47-5365</v>
          </cell>
          <cell r="G2596" t="str">
            <v>MARATHON (THAILAND) CO., LTD</v>
          </cell>
          <cell r="H2596" t="str">
            <v>DUMBEL RACK SUPPORT FITNESS CENTER</v>
          </cell>
          <cell r="I2596">
            <v>38296</v>
          </cell>
          <cell r="J2596">
            <v>38296</v>
          </cell>
          <cell r="K2596">
            <v>1820</v>
          </cell>
          <cell r="L2596">
            <v>1308</v>
          </cell>
          <cell r="M2596">
            <v>2665</v>
          </cell>
          <cell r="N2596">
            <v>750.9</v>
          </cell>
          <cell r="O2596">
            <v>1914.1</v>
          </cell>
          <cell r="R2596">
            <v>2.55284E-2</v>
          </cell>
          <cell r="S2596">
            <v>68.033186000000001</v>
          </cell>
          <cell r="T2596">
            <v>19.169275559999999</v>
          </cell>
          <cell r="U2596">
            <v>48.863910439999998</v>
          </cell>
          <cell r="W2596">
            <v>2004</v>
          </cell>
          <cell r="X2596">
            <v>7</v>
          </cell>
          <cell r="Y2596">
            <v>1.0711974110032363</v>
          </cell>
          <cell r="Z2596">
            <v>1</v>
          </cell>
          <cell r="AA2596">
            <v>4</v>
          </cell>
          <cell r="AB2596">
            <v>100</v>
          </cell>
          <cell r="AC2596">
            <v>0.67500000000000004</v>
          </cell>
          <cell r="AD2596">
            <v>70</v>
          </cell>
          <cell r="AH2596">
            <v>2.5</v>
          </cell>
        </row>
        <row r="2597">
          <cell r="A2597" t="str">
            <v>H2004157-000</v>
          </cell>
          <cell r="B2597" t="str">
            <v>Fixtures and fittings</v>
          </cell>
          <cell r="C2597">
            <v>1501</v>
          </cell>
          <cell r="D2597" t="str">
            <v>HR</v>
          </cell>
          <cell r="E2597" t="str">
            <v>N/A</v>
          </cell>
          <cell r="F2597">
            <v>15557</v>
          </cell>
          <cell r="G2597" t="str">
            <v>LEE UNITED ELECTRONICS LTD</v>
          </cell>
          <cell r="H2597" t="str">
            <v>TELEVISION SONY 21" SUPPORT FITNESS CENTER</v>
          </cell>
          <cell r="I2597">
            <v>38303</v>
          </cell>
          <cell r="J2597">
            <v>38303</v>
          </cell>
          <cell r="K2597">
            <v>1820</v>
          </cell>
          <cell r="L2597">
            <v>1315</v>
          </cell>
          <cell r="M2597">
            <v>6065.42</v>
          </cell>
          <cell r="N2597">
            <v>1686.04</v>
          </cell>
          <cell r="O2597">
            <v>4379.38</v>
          </cell>
          <cell r="R2597">
            <v>2.55284E-2</v>
          </cell>
          <cell r="S2597">
            <v>154.84046792800001</v>
          </cell>
          <cell r="T2597">
            <v>43.041903536</v>
          </cell>
          <cell r="U2597">
            <v>111.798564392</v>
          </cell>
          <cell r="W2597">
            <v>2004</v>
          </cell>
          <cell r="X2597">
            <v>7</v>
          </cell>
          <cell r="Y2597">
            <v>1.0711974110032363</v>
          </cell>
          <cell r="Z2597">
            <v>1</v>
          </cell>
          <cell r="AA2597">
            <v>4</v>
          </cell>
          <cell r="AB2597">
            <v>200</v>
          </cell>
          <cell r="AC2597">
            <v>0.67500000000000004</v>
          </cell>
          <cell r="AD2597">
            <v>140</v>
          </cell>
          <cell r="AH2597">
            <v>2.5</v>
          </cell>
        </row>
        <row r="2598">
          <cell r="A2598" t="str">
            <v>H2004158-000</v>
          </cell>
          <cell r="B2598" t="str">
            <v>Fixtures and fittings</v>
          </cell>
          <cell r="C2598">
            <v>1501</v>
          </cell>
          <cell r="D2598" t="str">
            <v>HR</v>
          </cell>
          <cell r="E2598" t="str">
            <v>N/A</v>
          </cell>
          <cell r="F2598">
            <v>15557</v>
          </cell>
          <cell r="G2598" t="str">
            <v>LEE UNITED ELECTRONICS LTD</v>
          </cell>
          <cell r="H2598" t="str">
            <v>TELEVISION SONY 21" SUPPORT FITNESS CENTER</v>
          </cell>
          <cell r="I2598">
            <v>38303</v>
          </cell>
          <cell r="J2598">
            <v>38303</v>
          </cell>
          <cell r="K2598">
            <v>1820</v>
          </cell>
          <cell r="L2598">
            <v>1315</v>
          </cell>
          <cell r="M2598">
            <v>6065.42</v>
          </cell>
          <cell r="N2598">
            <v>1686.04</v>
          </cell>
          <cell r="O2598">
            <v>4379.38</v>
          </cell>
          <cell r="R2598">
            <v>2.55284E-2</v>
          </cell>
          <cell r="S2598">
            <v>154.84046792800001</v>
          </cell>
          <cell r="T2598">
            <v>43.041903536</v>
          </cell>
          <cell r="U2598">
            <v>111.798564392</v>
          </cell>
          <cell r="W2598">
            <v>2004</v>
          </cell>
          <cell r="X2598">
            <v>7</v>
          </cell>
          <cell r="Y2598">
            <v>1.0711974110032363</v>
          </cell>
          <cell r="Z2598">
            <v>1</v>
          </cell>
          <cell r="AA2598">
            <v>4</v>
          </cell>
          <cell r="AB2598">
            <v>200</v>
          </cell>
          <cell r="AC2598">
            <v>0.67500000000000004</v>
          </cell>
          <cell r="AD2598">
            <v>140</v>
          </cell>
          <cell r="AH2598">
            <v>2.5</v>
          </cell>
        </row>
        <row r="2599">
          <cell r="A2599" t="str">
            <v>H2004159-000</v>
          </cell>
          <cell r="B2599" t="str">
            <v>Fixtures and fittings</v>
          </cell>
          <cell r="C2599">
            <v>1501</v>
          </cell>
          <cell r="D2599" t="str">
            <v>HR</v>
          </cell>
          <cell r="E2599" t="str">
            <v>N/A</v>
          </cell>
          <cell r="F2599">
            <v>15557</v>
          </cell>
          <cell r="G2599" t="str">
            <v>LEE UNITED ELECTRONICS LTD</v>
          </cell>
          <cell r="H2599" t="str">
            <v>TELEVISION SONY 21" SUPPORT FITNESS CENTER</v>
          </cell>
          <cell r="I2599">
            <v>38303</v>
          </cell>
          <cell r="J2599">
            <v>38303</v>
          </cell>
          <cell r="K2599">
            <v>1820</v>
          </cell>
          <cell r="L2599">
            <v>1315</v>
          </cell>
          <cell r="M2599">
            <v>6065.42</v>
          </cell>
          <cell r="N2599">
            <v>1686.04</v>
          </cell>
          <cell r="O2599">
            <v>4379.38</v>
          </cell>
          <cell r="R2599">
            <v>2.55284E-2</v>
          </cell>
          <cell r="S2599">
            <v>154.84046792800001</v>
          </cell>
          <cell r="T2599">
            <v>43.041903536</v>
          </cell>
          <cell r="U2599">
            <v>111.798564392</v>
          </cell>
          <cell r="W2599">
            <v>2004</v>
          </cell>
          <cell r="X2599">
            <v>7</v>
          </cell>
          <cell r="Y2599">
            <v>1.0711974110032363</v>
          </cell>
          <cell r="Z2599">
            <v>1</v>
          </cell>
          <cell r="AA2599">
            <v>4</v>
          </cell>
          <cell r="AB2599">
            <v>200</v>
          </cell>
          <cell r="AC2599">
            <v>0.67500000000000004</v>
          </cell>
          <cell r="AD2599">
            <v>140</v>
          </cell>
          <cell r="AH2599">
            <v>2.5</v>
          </cell>
        </row>
        <row r="2600">
          <cell r="A2600" t="str">
            <v>H2004160-000</v>
          </cell>
          <cell r="B2600" t="str">
            <v>Fixtures and fittings</v>
          </cell>
          <cell r="C2600">
            <v>1501</v>
          </cell>
          <cell r="D2600" t="str">
            <v>HR</v>
          </cell>
          <cell r="E2600">
            <v>1023319</v>
          </cell>
          <cell r="F2600">
            <v>15557</v>
          </cell>
          <cell r="G2600" t="str">
            <v>LEE UNITED ELECTRONICS LTD</v>
          </cell>
          <cell r="H2600" t="str">
            <v>DVD SONY NS-575 SUPPORT FITNESS CENTER</v>
          </cell>
          <cell r="I2600">
            <v>38303</v>
          </cell>
          <cell r="J2600">
            <v>38303</v>
          </cell>
          <cell r="K2600">
            <v>1820</v>
          </cell>
          <cell r="L2600">
            <v>1315</v>
          </cell>
          <cell r="M2600">
            <v>3728.97</v>
          </cell>
          <cell r="N2600">
            <v>1036.46</v>
          </cell>
          <cell r="O2600">
            <v>2692.51</v>
          </cell>
          <cell r="R2600">
            <v>2.55284E-2</v>
          </cell>
          <cell r="S2600">
            <v>95.194637747999991</v>
          </cell>
          <cell r="T2600">
            <v>26.459165464000002</v>
          </cell>
          <cell r="U2600">
            <v>68.735472283999997</v>
          </cell>
          <cell r="W2600">
            <v>2004</v>
          </cell>
          <cell r="X2600">
            <v>7</v>
          </cell>
          <cell r="Y2600">
            <v>1.0711974110032363</v>
          </cell>
          <cell r="Z2600">
            <v>1</v>
          </cell>
          <cell r="AA2600">
            <v>4</v>
          </cell>
          <cell r="AB2600">
            <v>100</v>
          </cell>
          <cell r="AC2600">
            <v>0.67500000000000004</v>
          </cell>
          <cell r="AD2600">
            <v>70</v>
          </cell>
          <cell r="AH2600">
            <v>2.5</v>
          </cell>
        </row>
        <row r="2601">
          <cell r="A2601" t="str">
            <v>H2004161-000</v>
          </cell>
          <cell r="B2601" t="str">
            <v>Fixtures and fittings</v>
          </cell>
          <cell r="C2601">
            <v>8101</v>
          </cell>
          <cell r="D2601" t="str">
            <v>CEO</v>
          </cell>
          <cell r="E2601" t="str">
            <v>SDM261004A</v>
          </cell>
          <cell r="F2601">
            <v>15567</v>
          </cell>
          <cell r="G2601" t="str">
            <v>LEE UNITED ELECTRONICS LTD</v>
          </cell>
          <cell r="H2601" t="str">
            <v>DVD SONY NS-575 AT K.UDOM OFFICE</v>
          </cell>
          <cell r="I2601">
            <v>38307</v>
          </cell>
          <cell r="J2601">
            <v>38307</v>
          </cell>
          <cell r="K2601">
            <v>1820</v>
          </cell>
          <cell r="L2601">
            <v>1319</v>
          </cell>
          <cell r="M2601">
            <v>3728.97</v>
          </cell>
          <cell r="N2601">
            <v>1028.26</v>
          </cell>
          <cell r="O2601">
            <v>2700.71</v>
          </cell>
          <cell r="R2601">
            <v>2.55284E-2</v>
          </cell>
          <cell r="S2601">
            <v>95.194637747999991</v>
          </cell>
          <cell r="T2601">
            <v>26.249832584</v>
          </cell>
          <cell r="U2601">
            <v>68.944805163999987</v>
          </cell>
          <cell r="W2601">
            <v>2004</v>
          </cell>
          <cell r="X2601">
            <v>7</v>
          </cell>
          <cell r="Y2601">
            <v>1.0711974110032363</v>
          </cell>
          <cell r="Z2601">
            <v>1</v>
          </cell>
          <cell r="AA2601">
            <v>4</v>
          </cell>
          <cell r="AB2601">
            <v>100</v>
          </cell>
          <cell r="AC2601">
            <v>0.67500000000000004</v>
          </cell>
          <cell r="AD2601">
            <v>70</v>
          </cell>
          <cell r="AH2601">
            <v>2.5</v>
          </cell>
        </row>
        <row r="2602">
          <cell r="A2602" t="str">
            <v>H2004162-000</v>
          </cell>
          <cell r="B2602" t="str">
            <v>Fixtures and fittings</v>
          </cell>
          <cell r="C2602">
            <v>1501</v>
          </cell>
          <cell r="D2602" t="str">
            <v>HR</v>
          </cell>
          <cell r="E2602" t="str">
            <v>N/A</v>
          </cell>
          <cell r="F2602" t="str">
            <v>4711-T031</v>
          </cell>
          <cell r="G2602" t="str">
            <v>THAI STEEL FURNITURE CO., LTD</v>
          </cell>
          <cell r="H2602" t="str">
            <v>LOCKER CABINET 9 SLOT SUPPORT FITNESS CENTER</v>
          </cell>
          <cell r="I2602">
            <v>38292</v>
          </cell>
          <cell r="J2602">
            <v>38293</v>
          </cell>
          <cell r="K2602">
            <v>1820</v>
          </cell>
          <cell r="L2602">
            <v>1305</v>
          </cell>
          <cell r="M2602">
            <v>5040</v>
          </cell>
          <cell r="N2602">
            <v>1428.64</v>
          </cell>
          <cell r="O2602">
            <v>3611.36</v>
          </cell>
          <cell r="R2602">
            <v>2.55284E-2</v>
          </cell>
          <cell r="S2602">
            <v>128.66313600000001</v>
          </cell>
          <cell r="T2602">
            <v>36.470893375999999</v>
          </cell>
          <cell r="U2602">
            <v>92.192242624000016</v>
          </cell>
          <cell r="W2602">
            <v>2004</v>
          </cell>
          <cell r="X2602">
            <v>7</v>
          </cell>
          <cell r="Y2602">
            <v>1.0711974110032363</v>
          </cell>
          <cell r="Z2602">
            <v>1</v>
          </cell>
          <cell r="AA2602">
            <v>4</v>
          </cell>
          <cell r="AB2602">
            <v>100</v>
          </cell>
          <cell r="AC2602">
            <v>0.67500000000000004</v>
          </cell>
          <cell r="AD2602">
            <v>70</v>
          </cell>
          <cell r="AH2602">
            <v>2.5</v>
          </cell>
        </row>
        <row r="2603">
          <cell r="A2603" t="str">
            <v>H2004163-000</v>
          </cell>
          <cell r="B2603" t="str">
            <v>Fixtures and fittings</v>
          </cell>
          <cell r="C2603">
            <v>1501</v>
          </cell>
          <cell r="D2603" t="str">
            <v>HR</v>
          </cell>
          <cell r="E2603" t="str">
            <v>N/A</v>
          </cell>
          <cell r="F2603" t="str">
            <v>4711-T031</v>
          </cell>
          <cell r="G2603" t="str">
            <v>THAI STEEL FURNITURE CO., LTD</v>
          </cell>
          <cell r="H2603" t="str">
            <v>LOCKER CABINET 9 SLOT SUPPORT FITNESS CENTER</v>
          </cell>
          <cell r="I2603">
            <v>38292</v>
          </cell>
          <cell r="J2603">
            <v>38293</v>
          </cell>
          <cell r="K2603">
            <v>1820</v>
          </cell>
          <cell r="L2603">
            <v>1305</v>
          </cell>
          <cell r="M2603">
            <v>5040</v>
          </cell>
          <cell r="N2603">
            <v>1428.64</v>
          </cell>
          <cell r="O2603">
            <v>3611.36</v>
          </cell>
          <cell r="R2603">
            <v>2.55284E-2</v>
          </cell>
          <cell r="S2603">
            <v>128.66313600000001</v>
          </cell>
          <cell r="T2603">
            <v>36.470893375999999</v>
          </cell>
          <cell r="U2603">
            <v>92.192242624000016</v>
          </cell>
          <cell r="W2603">
            <v>2004</v>
          </cell>
          <cell r="X2603">
            <v>7</v>
          </cell>
          <cell r="Y2603">
            <v>1.0711974110032363</v>
          </cell>
          <cell r="Z2603">
            <v>1</v>
          </cell>
          <cell r="AA2603">
            <v>4</v>
          </cell>
          <cell r="AB2603">
            <v>100</v>
          </cell>
          <cell r="AC2603">
            <v>0.67500000000000004</v>
          </cell>
          <cell r="AD2603">
            <v>70</v>
          </cell>
          <cell r="AH2603">
            <v>2.5</v>
          </cell>
        </row>
        <row r="2604">
          <cell r="A2604" t="str">
            <v>H2004164-000</v>
          </cell>
          <cell r="B2604" t="str">
            <v>Fixtures and fittings</v>
          </cell>
          <cell r="C2604">
            <v>1501</v>
          </cell>
          <cell r="D2604" t="str">
            <v>HR</v>
          </cell>
          <cell r="E2604" t="str">
            <v>N/A</v>
          </cell>
          <cell r="F2604" t="str">
            <v>VOUCHER S11/38</v>
          </cell>
          <cell r="G2604" t="str">
            <v>INDEX LIVING MALL</v>
          </cell>
          <cell r="H2604" t="str">
            <v>CABINET SHOES AT FITNESS CENTER</v>
          </cell>
          <cell r="I2604">
            <v>38301</v>
          </cell>
          <cell r="J2604">
            <v>38302</v>
          </cell>
          <cell r="K2604">
            <v>1820</v>
          </cell>
          <cell r="L2604">
            <v>1314</v>
          </cell>
          <cell r="M2604">
            <v>5500</v>
          </cell>
          <cell r="N2604">
            <v>1531.86</v>
          </cell>
          <cell r="O2604">
            <v>3968.14</v>
          </cell>
          <cell r="R2604">
            <v>2.55284E-2</v>
          </cell>
          <cell r="S2604">
            <v>140.40620000000001</v>
          </cell>
          <cell r="T2604">
            <v>39.105934823999995</v>
          </cell>
          <cell r="U2604">
            <v>101.30026517600001</v>
          </cell>
          <cell r="W2604">
            <v>2004</v>
          </cell>
          <cell r="X2604">
            <v>7</v>
          </cell>
          <cell r="Y2604">
            <v>1.0711974110032363</v>
          </cell>
          <cell r="Z2604">
            <v>1</v>
          </cell>
          <cell r="AA2604">
            <v>4</v>
          </cell>
          <cell r="AB2604">
            <v>200</v>
          </cell>
          <cell r="AC2604">
            <v>0.67500000000000004</v>
          </cell>
          <cell r="AD2604">
            <v>140</v>
          </cell>
          <cell r="AH2604">
            <v>2.5</v>
          </cell>
        </row>
        <row r="2605">
          <cell r="A2605" t="str">
            <v>H2004165-000</v>
          </cell>
          <cell r="B2605" t="str">
            <v>Fixtures and fittings</v>
          </cell>
          <cell r="C2605">
            <v>1501</v>
          </cell>
          <cell r="D2605" t="str">
            <v>HR</v>
          </cell>
          <cell r="E2605" t="str">
            <v>N/A</v>
          </cell>
          <cell r="F2605" t="str">
            <v>VOUCHER S11/38</v>
          </cell>
          <cell r="G2605" t="str">
            <v>INDEX LIVING MALL</v>
          </cell>
          <cell r="H2605" t="str">
            <v>JADE AT FITNESS CENTER (TABEL 1 AND CHAIR 2)</v>
          </cell>
          <cell r="I2605">
            <v>38301</v>
          </cell>
          <cell r="J2605">
            <v>38302</v>
          </cell>
          <cell r="K2605">
            <v>1820</v>
          </cell>
          <cell r="L2605">
            <v>1314</v>
          </cell>
          <cell r="M2605">
            <v>2490</v>
          </cell>
          <cell r="N2605">
            <v>693.36</v>
          </cell>
          <cell r="O2605">
            <v>1796.64</v>
          </cell>
          <cell r="R2605">
            <v>2.55284E-2</v>
          </cell>
          <cell r="S2605">
            <v>63.565716000000002</v>
          </cell>
          <cell r="T2605">
            <v>17.700371424</v>
          </cell>
          <cell r="U2605">
            <v>45.865344575999998</v>
          </cell>
          <cell r="W2605">
            <v>2004</v>
          </cell>
          <cell r="X2605">
            <v>7</v>
          </cell>
          <cell r="Y2605">
            <v>1.0711974110032363</v>
          </cell>
          <cell r="Z2605">
            <v>1</v>
          </cell>
          <cell r="AA2605">
            <v>4</v>
          </cell>
          <cell r="AB2605">
            <v>100</v>
          </cell>
          <cell r="AC2605">
            <v>0.67500000000000004</v>
          </cell>
          <cell r="AD2605">
            <v>70</v>
          </cell>
          <cell r="AH2605">
            <v>2.5</v>
          </cell>
        </row>
        <row r="2606">
          <cell r="A2606" t="str">
            <v>H2004166-000</v>
          </cell>
          <cell r="B2606" t="str">
            <v>Fixtures and fittings</v>
          </cell>
          <cell r="C2606">
            <v>1501</v>
          </cell>
          <cell r="D2606" t="str">
            <v>HR</v>
          </cell>
          <cell r="E2606" t="str">
            <v>N/A</v>
          </cell>
          <cell r="F2606" t="str">
            <v>VOUCHER S11/38</v>
          </cell>
          <cell r="G2606" t="str">
            <v>INDEX LIVING MALL</v>
          </cell>
          <cell r="H2606" t="str">
            <v>JADE AT FITNESS CENTER (TABLE 1 AND CHAIR 2)</v>
          </cell>
          <cell r="I2606">
            <v>38301</v>
          </cell>
          <cell r="J2606">
            <v>38302</v>
          </cell>
          <cell r="K2606">
            <v>1820</v>
          </cell>
          <cell r="L2606">
            <v>1314</v>
          </cell>
          <cell r="M2606">
            <v>2490</v>
          </cell>
          <cell r="N2606">
            <v>693.36</v>
          </cell>
          <cell r="O2606">
            <v>1796.64</v>
          </cell>
          <cell r="R2606">
            <v>2.55284E-2</v>
          </cell>
          <cell r="S2606">
            <v>63.565716000000002</v>
          </cell>
          <cell r="T2606">
            <v>17.700371424</v>
          </cell>
          <cell r="U2606">
            <v>45.865344575999998</v>
          </cell>
          <cell r="W2606">
            <v>2004</v>
          </cell>
          <cell r="X2606">
            <v>7</v>
          </cell>
          <cell r="Y2606">
            <v>1.0711974110032363</v>
          </cell>
          <cell r="Z2606">
            <v>1</v>
          </cell>
          <cell r="AA2606">
            <v>4</v>
          </cell>
          <cell r="AB2606">
            <v>100</v>
          </cell>
          <cell r="AC2606">
            <v>0.67500000000000004</v>
          </cell>
          <cell r="AD2606">
            <v>70</v>
          </cell>
          <cell r="AH2606">
            <v>2.5</v>
          </cell>
        </row>
        <row r="2607">
          <cell r="A2607" t="str">
            <v>H2004167-000</v>
          </cell>
          <cell r="B2607" t="str">
            <v>Fixtures and fittings</v>
          </cell>
          <cell r="C2607">
            <v>1502</v>
          </cell>
          <cell r="D2607" t="str">
            <v>HR</v>
          </cell>
          <cell r="E2607">
            <v>258098180</v>
          </cell>
          <cell r="F2607" t="str">
            <v>IVA04118604</v>
          </cell>
          <cell r="G2607" t="str">
            <v>FILLPART ENGINEERING (1999) CO., LTD</v>
          </cell>
          <cell r="H2607" t="str">
            <v>MIXER BEHRINGER LIB 802 (EURORACK UB802)</v>
          </cell>
          <cell r="I2607">
            <v>38292</v>
          </cell>
          <cell r="J2607">
            <v>38312</v>
          </cell>
          <cell r="K2607">
            <v>1820</v>
          </cell>
          <cell r="L2607">
            <v>1324</v>
          </cell>
          <cell r="M2607">
            <v>3850</v>
          </cell>
          <cell r="N2607">
            <v>1051.07</v>
          </cell>
          <cell r="O2607">
            <v>2798.93</v>
          </cell>
          <cell r="R2607">
            <v>2.55284E-2</v>
          </cell>
          <cell r="S2607">
            <v>98.28434</v>
          </cell>
          <cell r="T2607">
            <v>26.832135387999998</v>
          </cell>
          <cell r="U2607">
            <v>71.452204612000003</v>
          </cell>
          <cell r="W2607">
            <v>2004</v>
          </cell>
          <cell r="X2607">
            <v>7</v>
          </cell>
          <cell r="Y2607">
            <v>1.0711974110032363</v>
          </cell>
          <cell r="Z2607">
            <v>1</v>
          </cell>
          <cell r="AA2607">
            <v>4</v>
          </cell>
          <cell r="AB2607">
            <v>100</v>
          </cell>
          <cell r="AC2607">
            <v>0.67500000000000004</v>
          </cell>
          <cell r="AD2607">
            <v>70</v>
          </cell>
          <cell r="AH2607">
            <v>2.5</v>
          </cell>
        </row>
        <row r="2608">
          <cell r="A2608" t="str">
            <v>H2004168-000</v>
          </cell>
          <cell r="B2608" t="str">
            <v>Fixtures and fittings</v>
          </cell>
          <cell r="C2608">
            <v>1502</v>
          </cell>
          <cell r="D2608" t="str">
            <v>HR</v>
          </cell>
          <cell r="E2608">
            <v>4701690</v>
          </cell>
          <cell r="F2608" t="str">
            <v>IVA04118604</v>
          </cell>
          <cell r="G2608" t="str">
            <v>FILLPART ENGINEERING (1999) CO., LTD</v>
          </cell>
          <cell r="H2608" t="str">
            <v xml:space="preserve">WIRELESS MICROPHONE </v>
          </cell>
          <cell r="I2608">
            <v>38292</v>
          </cell>
          <cell r="J2608">
            <v>38312</v>
          </cell>
          <cell r="K2608">
            <v>1820</v>
          </cell>
          <cell r="L2608">
            <v>1324</v>
          </cell>
          <cell r="M2608">
            <v>3520</v>
          </cell>
          <cell r="N2608">
            <v>960.96</v>
          </cell>
          <cell r="O2608">
            <v>2559.04</v>
          </cell>
          <cell r="R2608">
            <v>2.55284E-2</v>
          </cell>
          <cell r="S2608">
            <v>89.859967999999995</v>
          </cell>
          <cell r="T2608">
            <v>24.531771264</v>
          </cell>
          <cell r="U2608">
            <v>65.328196735999995</v>
          </cell>
          <cell r="W2608">
            <v>2004</v>
          </cell>
          <cell r="X2608">
            <v>7</v>
          </cell>
          <cell r="Y2608">
            <v>1.0711974110032363</v>
          </cell>
          <cell r="Z2608">
            <v>1</v>
          </cell>
          <cell r="AA2608">
            <v>4</v>
          </cell>
          <cell r="AB2608">
            <v>100</v>
          </cell>
          <cell r="AC2608">
            <v>0.67500000000000004</v>
          </cell>
          <cell r="AD2608">
            <v>70</v>
          </cell>
          <cell r="AH2608">
            <v>2.5</v>
          </cell>
        </row>
        <row r="2609">
          <cell r="A2609" t="str">
            <v>H2004169-000</v>
          </cell>
          <cell r="B2609" t="str">
            <v>Fixtures and fittings</v>
          </cell>
          <cell r="C2609">
            <v>1501</v>
          </cell>
          <cell r="D2609" t="str">
            <v>HR</v>
          </cell>
          <cell r="E2609" t="str">
            <v>N/A</v>
          </cell>
          <cell r="F2609">
            <v>541</v>
          </cell>
          <cell r="G2609" t="str">
            <v>SANGUANPAIBOON AND SERVICE</v>
          </cell>
          <cell r="H2609" t="str">
            <v>L/B &amp; MATL COST TO INSTALL WATER FILTER UNIT FOR DRINKING WATER COLLER'</v>
          </cell>
          <cell r="I2609">
            <v>38307</v>
          </cell>
          <cell r="J2609">
            <v>38312</v>
          </cell>
          <cell r="K2609">
            <v>1820</v>
          </cell>
          <cell r="L2609">
            <v>1324</v>
          </cell>
          <cell r="M2609">
            <v>21000</v>
          </cell>
          <cell r="N2609">
            <v>5734.34</v>
          </cell>
          <cell r="O2609">
            <v>15265.66</v>
          </cell>
          <cell r="R2609">
            <v>2.55284E-2</v>
          </cell>
          <cell r="S2609">
            <v>536.09640000000002</v>
          </cell>
          <cell r="T2609">
            <v>146.38852525600001</v>
          </cell>
          <cell r="U2609">
            <v>389.70787474400004</v>
          </cell>
          <cell r="W2609">
            <v>2004</v>
          </cell>
          <cell r="X2609">
            <v>7</v>
          </cell>
          <cell r="Y2609">
            <v>1.0711974110032363</v>
          </cell>
          <cell r="Z2609">
            <v>1</v>
          </cell>
          <cell r="AA2609">
            <v>4</v>
          </cell>
          <cell r="AB2609">
            <v>600</v>
          </cell>
          <cell r="AC2609">
            <v>0.67500000000000004</v>
          </cell>
          <cell r="AD2609">
            <v>410</v>
          </cell>
          <cell r="AH2609">
            <v>2.5</v>
          </cell>
        </row>
        <row r="2610">
          <cell r="A2610" t="str">
            <v>H2004170-000</v>
          </cell>
          <cell r="B2610" t="str">
            <v>Fixtures and fittings</v>
          </cell>
          <cell r="C2610">
            <v>1501</v>
          </cell>
          <cell r="D2610" t="str">
            <v>HR</v>
          </cell>
          <cell r="E2610" t="str">
            <v>N/A</v>
          </cell>
          <cell r="F2610">
            <v>641</v>
          </cell>
          <cell r="G2610" t="str">
            <v>PRAGASA TELEVISION</v>
          </cell>
          <cell r="H2610" t="str">
            <v>TV HANGER AT BAN SAI THONG</v>
          </cell>
          <cell r="I2610">
            <v>38306</v>
          </cell>
          <cell r="J2610">
            <v>38312</v>
          </cell>
          <cell r="K2610">
            <v>1820</v>
          </cell>
          <cell r="L2610">
            <v>1324</v>
          </cell>
          <cell r="M2610">
            <v>2000</v>
          </cell>
          <cell r="N2610">
            <v>545.88</v>
          </cell>
          <cell r="O2610">
            <v>1454.12</v>
          </cell>
          <cell r="R2610">
            <v>2.55284E-2</v>
          </cell>
          <cell r="S2610">
            <v>51.056800000000003</v>
          </cell>
          <cell r="T2610">
            <v>13.935442992</v>
          </cell>
          <cell r="U2610">
            <v>37.121357008000004</v>
          </cell>
          <cell r="W2610">
            <v>2004</v>
          </cell>
          <cell r="X2610">
            <v>7</v>
          </cell>
          <cell r="Y2610">
            <v>1.0711974110032363</v>
          </cell>
          <cell r="Z2610">
            <v>1</v>
          </cell>
          <cell r="AA2610">
            <v>4</v>
          </cell>
          <cell r="AB2610">
            <v>100</v>
          </cell>
          <cell r="AC2610">
            <v>0.67500000000000004</v>
          </cell>
          <cell r="AD2610">
            <v>70</v>
          </cell>
          <cell r="AH2610">
            <v>2.5</v>
          </cell>
        </row>
        <row r="2611">
          <cell r="A2611" t="str">
            <v>H2004171-000</v>
          </cell>
          <cell r="B2611" t="str">
            <v>Fixtures and fittings</v>
          </cell>
          <cell r="C2611">
            <v>1501</v>
          </cell>
          <cell r="D2611" t="str">
            <v>HR</v>
          </cell>
          <cell r="E2611" t="str">
            <v>N/A</v>
          </cell>
          <cell r="F2611">
            <v>641</v>
          </cell>
          <cell r="G2611" t="str">
            <v>PRAGASA TELEVISION</v>
          </cell>
          <cell r="H2611" t="str">
            <v>TV HANGER AT BAN SAI THONG</v>
          </cell>
          <cell r="I2611">
            <v>38306</v>
          </cell>
          <cell r="J2611">
            <v>38312</v>
          </cell>
          <cell r="K2611">
            <v>1820</v>
          </cell>
          <cell r="L2611">
            <v>1324</v>
          </cell>
          <cell r="M2611">
            <v>2000</v>
          </cell>
          <cell r="N2611">
            <v>545.88</v>
          </cell>
          <cell r="O2611">
            <v>1454.12</v>
          </cell>
          <cell r="R2611">
            <v>2.55284E-2</v>
          </cell>
          <cell r="S2611">
            <v>51.056800000000003</v>
          </cell>
          <cell r="T2611">
            <v>13.935442992</v>
          </cell>
          <cell r="U2611">
            <v>37.121357008000004</v>
          </cell>
          <cell r="W2611">
            <v>2004</v>
          </cell>
          <cell r="X2611">
            <v>7</v>
          </cell>
          <cell r="Y2611">
            <v>1.0711974110032363</v>
          </cell>
          <cell r="Z2611">
            <v>1</v>
          </cell>
          <cell r="AA2611">
            <v>4</v>
          </cell>
          <cell r="AB2611">
            <v>100</v>
          </cell>
          <cell r="AC2611">
            <v>0.67500000000000004</v>
          </cell>
          <cell r="AD2611">
            <v>70</v>
          </cell>
          <cell r="AH2611">
            <v>2.5</v>
          </cell>
        </row>
        <row r="2612">
          <cell r="A2612" t="str">
            <v>H2004172-000</v>
          </cell>
          <cell r="B2612" t="str">
            <v>Fixtures and fittings</v>
          </cell>
          <cell r="C2612">
            <v>1501</v>
          </cell>
          <cell r="D2612" t="str">
            <v>HR</v>
          </cell>
          <cell r="E2612" t="str">
            <v>N/A</v>
          </cell>
          <cell r="F2612">
            <v>641</v>
          </cell>
          <cell r="G2612" t="str">
            <v>PRAGASA TELEVISION</v>
          </cell>
          <cell r="H2612" t="str">
            <v>TV HANGER AT BAN SAI THONG</v>
          </cell>
          <cell r="I2612">
            <v>38306</v>
          </cell>
          <cell r="J2612">
            <v>38312</v>
          </cell>
          <cell r="K2612">
            <v>1820</v>
          </cell>
          <cell r="L2612">
            <v>1324</v>
          </cell>
          <cell r="M2612">
            <v>2000</v>
          </cell>
          <cell r="N2612">
            <v>545.88</v>
          </cell>
          <cell r="O2612">
            <v>1454.12</v>
          </cell>
          <cell r="R2612">
            <v>2.55284E-2</v>
          </cell>
          <cell r="S2612">
            <v>51.056800000000003</v>
          </cell>
          <cell r="T2612">
            <v>13.935442992</v>
          </cell>
          <cell r="U2612">
            <v>37.121357008000004</v>
          </cell>
          <cell r="W2612">
            <v>2004</v>
          </cell>
          <cell r="X2612">
            <v>7</v>
          </cell>
          <cell r="Y2612">
            <v>1.0711974110032363</v>
          </cell>
          <cell r="Z2612">
            <v>1</v>
          </cell>
          <cell r="AA2612">
            <v>4</v>
          </cell>
          <cell r="AB2612">
            <v>100</v>
          </cell>
          <cell r="AC2612">
            <v>0.67500000000000004</v>
          </cell>
          <cell r="AD2612">
            <v>70</v>
          </cell>
          <cell r="AH2612">
            <v>2.5</v>
          </cell>
        </row>
        <row r="2613">
          <cell r="A2613" t="str">
            <v>H2004173-000</v>
          </cell>
          <cell r="B2613" t="str">
            <v>Fixtures and fittings</v>
          </cell>
          <cell r="C2613">
            <v>1501</v>
          </cell>
          <cell r="D2613" t="str">
            <v>HR</v>
          </cell>
          <cell r="E2613" t="str">
            <v>N/A</v>
          </cell>
          <cell r="F2613">
            <v>641</v>
          </cell>
          <cell r="G2613" t="str">
            <v>PRAGASA TELEVISION</v>
          </cell>
          <cell r="H2613" t="str">
            <v>SPEAKER WITH HANGER AT BAN SAI THONG</v>
          </cell>
          <cell r="I2613">
            <v>38306</v>
          </cell>
          <cell r="J2613">
            <v>38312</v>
          </cell>
          <cell r="K2613">
            <v>1820</v>
          </cell>
          <cell r="L2613">
            <v>1324</v>
          </cell>
          <cell r="M2613">
            <v>2500</v>
          </cell>
          <cell r="N2613">
            <v>682.42</v>
          </cell>
          <cell r="O2613">
            <v>1817.58</v>
          </cell>
          <cell r="R2613">
            <v>2.55284E-2</v>
          </cell>
          <cell r="S2613">
            <v>63.820999999999998</v>
          </cell>
          <cell r="T2613">
            <v>17.421090727999999</v>
          </cell>
          <cell r="U2613">
            <v>46.399909272000002</v>
          </cell>
          <cell r="W2613">
            <v>2004</v>
          </cell>
          <cell r="X2613">
            <v>7</v>
          </cell>
          <cell r="Y2613">
            <v>1.0711974110032363</v>
          </cell>
          <cell r="Z2613">
            <v>1</v>
          </cell>
          <cell r="AA2613">
            <v>4</v>
          </cell>
          <cell r="AB2613">
            <v>100</v>
          </cell>
          <cell r="AC2613">
            <v>0.67500000000000004</v>
          </cell>
          <cell r="AD2613">
            <v>70</v>
          </cell>
          <cell r="AH2613">
            <v>2.5</v>
          </cell>
        </row>
        <row r="2614">
          <cell r="A2614" t="str">
            <v>H2004174-000</v>
          </cell>
          <cell r="B2614" t="str">
            <v>Fixtures and fittings</v>
          </cell>
          <cell r="C2614">
            <v>1501</v>
          </cell>
          <cell r="D2614" t="str">
            <v>HR</v>
          </cell>
          <cell r="E2614" t="str">
            <v>N/A</v>
          </cell>
          <cell r="F2614">
            <v>641</v>
          </cell>
          <cell r="G2614" t="str">
            <v>PRAGASA TELEVISION</v>
          </cell>
          <cell r="H2614" t="str">
            <v>SPEAKER WITH HANGER AT BAN SAI THONG</v>
          </cell>
          <cell r="I2614">
            <v>38306</v>
          </cell>
          <cell r="J2614">
            <v>38312</v>
          </cell>
          <cell r="K2614">
            <v>1820</v>
          </cell>
          <cell r="L2614">
            <v>1324</v>
          </cell>
          <cell r="M2614">
            <v>2500</v>
          </cell>
          <cell r="N2614">
            <v>682.42</v>
          </cell>
          <cell r="O2614">
            <v>1817.58</v>
          </cell>
          <cell r="R2614">
            <v>2.55284E-2</v>
          </cell>
          <cell r="S2614">
            <v>63.820999999999998</v>
          </cell>
          <cell r="T2614">
            <v>17.421090727999999</v>
          </cell>
          <cell r="U2614">
            <v>46.399909272000002</v>
          </cell>
          <cell r="W2614">
            <v>2004</v>
          </cell>
          <cell r="X2614">
            <v>7</v>
          </cell>
          <cell r="Y2614">
            <v>1.0711974110032363</v>
          </cell>
          <cell r="Z2614">
            <v>1</v>
          </cell>
          <cell r="AA2614">
            <v>4</v>
          </cell>
          <cell r="AB2614">
            <v>100</v>
          </cell>
          <cell r="AC2614">
            <v>0.67500000000000004</v>
          </cell>
          <cell r="AD2614">
            <v>70</v>
          </cell>
          <cell r="AH2614">
            <v>2.5</v>
          </cell>
        </row>
        <row r="2615">
          <cell r="A2615" t="str">
            <v>H2004175-000</v>
          </cell>
          <cell r="B2615" t="str">
            <v>Fixtures and fittings</v>
          </cell>
          <cell r="C2615">
            <v>1501</v>
          </cell>
          <cell r="D2615" t="str">
            <v>HR</v>
          </cell>
          <cell r="E2615" t="str">
            <v>N/A</v>
          </cell>
          <cell r="F2615">
            <v>641</v>
          </cell>
          <cell r="G2615" t="str">
            <v>PRAGASA TELEVISION</v>
          </cell>
          <cell r="H2615" t="str">
            <v>SPEAKER WITH HANGER AT BAN SAI THONG</v>
          </cell>
          <cell r="I2615">
            <v>38306</v>
          </cell>
          <cell r="J2615">
            <v>38312</v>
          </cell>
          <cell r="K2615">
            <v>1820</v>
          </cell>
          <cell r="L2615">
            <v>1324</v>
          </cell>
          <cell r="M2615">
            <v>2500</v>
          </cell>
          <cell r="N2615">
            <v>682.42</v>
          </cell>
          <cell r="O2615">
            <v>1817.58</v>
          </cell>
          <cell r="R2615">
            <v>2.55284E-2</v>
          </cell>
          <cell r="S2615">
            <v>63.820999999999998</v>
          </cell>
          <cell r="T2615">
            <v>17.421090727999999</v>
          </cell>
          <cell r="U2615">
            <v>46.399909272000002</v>
          </cell>
          <cell r="W2615">
            <v>2004</v>
          </cell>
          <cell r="X2615">
            <v>7</v>
          </cell>
          <cell r="Y2615">
            <v>1.0711974110032363</v>
          </cell>
          <cell r="Z2615">
            <v>1</v>
          </cell>
          <cell r="AA2615">
            <v>4</v>
          </cell>
          <cell r="AB2615">
            <v>100</v>
          </cell>
          <cell r="AC2615">
            <v>0.67500000000000004</v>
          </cell>
          <cell r="AD2615">
            <v>70</v>
          </cell>
          <cell r="AH2615">
            <v>2.5</v>
          </cell>
        </row>
        <row r="2616">
          <cell r="A2616" t="str">
            <v>H2004176-000</v>
          </cell>
          <cell r="B2616" t="str">
            <v>Fixtures and fittings</v>
          </cell>
          <cell r="C2616">
            <v>1501</v>
          </cell>
          <cell r="D2616" t="str">
            <v>HR</v>
          </cell>
          <cell r="E2616" t="str">
            <v>N/A</v>
          </cell>
          <cell r="F2616" t="str">
            <v>35/0687</v>
          </cell>
          <cell r="G2616" t="str">
            <v>S.BANGKOK SAHAKAN LTD., PART</v>
          </cell>
          <cell r="H2616" t="str">
            <v>INFORMATION BOARD CANTEEN -1</v>
          </cell>
          <cell r="I2616">
            <v>38324</v>
          </cell>
          <cell r="J2616">
            <v>38324</v>
          </cell>
          <cell r="K2616">
            <v>1820</v>
          </cell>
          <cell r="L2616">
            <v>1336</v>
          </cell>
          <cell r="M2616">
            <v>13500</v>
          </cell>
          <cell r="N2616">
            <v>3597.26</v>
          </cell>
          <cell r="O2616">
            <v>9902.74</v>
          </cell>
          <cell r="R2616">
            <v>2.55284E-2</v>
          </cell>
          <cell r="S2616">
            <v>344.63339999999999</v>
          </cell>
          <cell r="T2616">
            <v>91.832292184000011</v>
          </cell>
          <cell r="U2616">
            <v>252.80110781599998</v>
          </cell>
          <cell r="W2616">
            <v>2004</v>
          </cell>
          <cell r="X2616">
            <v>7</v>
          </cell>
          <cell r="Y2616">
            <v>1.0711974110032363</v>
          </cell>
          <cell r="Z2616">
            <v>1</v>
          </cell>
          <cell r="AA2616">
            <v>4</v>
          </cell>
          <cell r="AB2616">
            <v>400</v>
          </cell>
          <cell r="AC2616">
            <v>0.67500000000000004</v>
          </cell>
          <cell r="AD2616">
            <v>270</v>
          </cell>
          <cell r="AH2616">
            <v>2.5</v>
          </cell>
        </row>
        <row r="2617">
          <cell r="A2617" t="str">
            <v>H2004177-000</v>
          </cell>
          <cell r="B2617" t="str">
            <v>Fixtures and fittings</v>
          </cell>
          <cell r="C2617">
            <v>1501</v>
          </cell>
          <cell r="D2617" t="str">
            <v>HR</v>
          </cell>
          <cell r="E2617" t="str">
            <v>N/A</v>
          </cell>
          <cell r="F2617" t="str">
            <v>35/0687</v>
          </cell>
          <cell r="G2617" t="str">
            <v>S.BANGKOK SAHAKAN LTD., PART</v>
          </cell>
          <cell r="H2617" t="str">
            <v>INFORMATION BOARD CANTEEN - 2</v>
          </cell>
          <cell r="I2617">
            <v>38324</v>
          </cell>
          <cell r="J2617">
            <v>38324</v>
          </cell>
          <cell r="K2617">
            <v>1820</v>
          </cell>
          <cell r="L2617">
            <v>1336</v>
          </cell>
          <cell r="M2617">
            <v>13500</v>
          </cell>
          <cell r="N2617">
            <v>3597.26</v>
          </cell>
          <cell r="O2617">
            <v>9902.74</v>
          </cell>
          <cell r="R2617">
            <v>2.55284E-2</v>
          </cell>
          <cell r="S2617">
            <v>344.63339999999999</v>
          </cell>
          <cell r="T2617">
            <v>91.832292184000011</v>
          </cell>
          <cell r="U2617">
            <v>252.80110781599998</v>
          </cell>
          <cell r="W2617">
            <v>2004</v>
          </cell>
          <cell r="X2617">
            <v>7</v>
          </cell>
          <cell r="Y2617">
            <v>1.0711974110032363</v>
          </cell>
          <cell r="Z2617">
            <v>1</v>
          </cell>
          <cell r="AA2617">
            <v>4</v>
          </cell>
          <cell r="AB2617">
            <v>400</v>
          </cell>
          <cell r="AC2617">
            <v>0.67500000000000004</v>
          </cell>
          <cell r="AD2617">
            <v>270</v>
          </cell>
          <cell r="AH2617">
            <v>2.5</v>
          </cell>
        </row>
        <row r="2618">
          <cell r="A2618" t="str">
            <v>H2004178-000</v>
          </cell>
          <cell r="B2618" t="str">
            <v>Fixtures and fittings</v>
          </cell>
          <cell r="C2618">
            <v>1501</v>
          </cell>
          <cell r="D2618" t="str">
            <v>HR</v>
          </cell>
          <cell r="E2618" t="str">
            <v>N/A</v>
          </cell>
          <cell r="F2618">
            <v>495</v>
          </cell>
          <cell r="G2618" t="str">
            <v>T.R.SIAM PUN CO.,LTD</v>
          </cell>
          <cell r="H2618" t="str">
            <v>FILTER TANK BAND 220V/50HZ AT CANTEEN</v>
          </cell>
          <cell r="I2618">
            <v>38316</v>
          </cell>
          <cell r="J2618">
            <v>38316</v>
          </cell>
          <cell r="K2618">
            <v>1820</v>
          </cell>
          <cell r="L2618">
            <v>1328</v>
          </cell>
          <cell r="M2618">
            <v>23364.49</v>
          </cell>
          <cell r="N2618">
            <v>6328.68</v>
          </cell>
          <cell r="O2618">
            <v>17035.810000000001</v>
          </cell>
          <cell r="R2618">
            <v>2.55284E-2</v>
          </cell>
          <cell r="S2618">
            <v>596.45804651600008</v>
          </cell>
          <cell r="T2618">
            <v>161.561074512</v>
          </cell>
          <cell r="U2618">
            <v>434.89697200400008</v>
          </cell>
          <cell r="W2618">
            <v>2004</v>
          </cell>
          <cell r="X2618">
            <v>7</v>
          </cell>
          <cell r="Y2618">
            <v>1.0711974110032363</v>
          </cell>
          <cell r="Z2618">
            <v>1</v>
          </cell>
          <cell r="AA2618">
            <v>4</v>
          </cell>
          <cell r="AB2618">
            <v>700</v>
          </cell>
          <cell r="AC2618">
            <v>0.67500000000000004</v>
          </cell>
          <cell r="AD2618">
            <v>470</v>
          </cell>
          <cell r="AH2618">
            <v>2.5</v>
          </cell>
        </row>
        <row r="2619">
          <cell r="A2619" t="str">
            <v>H2005001-000</v>
          </cell>
          <cell r="B2619" t="str">
            <v>Fixtures and fittings</v>
          </cell>
          <cell r="C2619">
            <v>1501</v>
          </cell>
          <cell r="D2619" t="str">
            <v>HR</v>
          </cell>
          <cell r="E2619" t="str">
            <v>N/A</v>
          </cell>
          <cell r="F2619" t="str">
            <v>TRW4801001</v>
          </cell>
          <cell r="G2619" t="str">
            <v>THEPRAWEE LTD., PART</v>
          </cell>
          <cell r="H2619" t="str">
            <v>DETECTO MODL 339 WEIGHTING M/C</v>
          </cell>
          <cell r="I2619">
            <v>38356</v>
          </cell>
          <cell r="J2619">
            <v>38357</v>
          </cell>
          <cell r="K2619">
            <v>1820</v>
          </cell>
          <cell r="L2619">
            <v>1369</v>
          </cell>
          <cell r="M2619">
            <v>11520</v>
          </cell>
          <cell r="N2619">
            <v>2860.76</v>
          </cell>
          <cell r="O2619">
            <v>8659.24</v>
          </cell>
          <cell r="R2619">
            <v>2.55284E-2</v>
          </cell>
          <cell r="S2619">
            <v>294.08716800000002</v>
          </cell>
          <cell r="T2619">
            <v>73.030625584000006</v>
          </cell>
          <cell r="U2619">
            <v>221.05654241600001</v>
          </cell>
          <cell r="W2619">
            <v>2005</v>
          </cell>
          <cell r="X2619">
            <v>7</v>
          </cell>
          <cell r="Y2619">
            <v>1.0103785103785103</v>
          </cell>
          <cell r="Z2619">
            <v>1</v>
          </cell>
          <cell r="AA2619">
            <v>4</v>
          </cell>
          <cell r="AB2619">
            <v>300</v>
          </cell>
          <cell r="AC2619">
            <v>0.8</v>
          </cell>
          <cell r="AD2619">
            <v>240</v>
          </cell>
          <cell r="AH2619">
            <v>3.5</v>
          </cell>
        </row>
        <row r="2620">
          <cell r="A2620" t="str">
            <v>H2005002-000</v>
          </cell>
          <cell r="B2620" t="str">
            <v>Fixtures and fittings</v>
          </cell>
          <cell r="C2620">
            <v>1501</v>
          </cell>
          <cell r="D2620" t="str">
            <v>HR</v>
          </cell>
          <cell r="E2620" t="str">
            <v>N/A</v>
          </cell>
          <cell r="F2620" t="str">
            <v>IV0014420</v>
          </cell>
          <cell r="G2620" t="str">
            <v>TAWEE CAMERA LIMITED PARTNERSHIP</v>
          </cell>
          <cell r="H2620" t="str">
            <v>GRAND VIEW TRIROD SCREEN 70X70 INC</v>
          </cell>
          <cell r="I2620">
            <v>38484</v>
          </cell>
          <cell r="J2620">
            <v>38485</v>
          </cell>
          <cell r="K2620">
            <v>1820</v>
          </cell>
          <cell r="L2620">
            <v>1497</v>
          </cell>
          <cell r="M2620">
            <v>3900</v>
          </cell>
          <cell r="N2620">
            <v>694.11</v>
          </cell>
          <cell r="O2620">
            <v>3205.89</v>
          </cell>
          <cell r="R2620">
            <v>2.55284E-2</v>
          </cell>
          <cell r="S2620">
            <v>99.560760000000002</v>
          </cell>
          <cell r="T2620">
            <v>17.719517723999999</v>
          </cell>
          <cell r="U2620">
            <v>81.841242276000003</v>
          </cell>
          <cell r="W2620">
            <v>2005</v>
          </cell>
          <cell r="X2620">
            <v>7</v>
          </cell>
          <cell r="Y2620">
            <v>1.0103785103785103</v>
          </cell>
          <cell r="Z2620">
            <v>1</v>
          </cell>
          <cell r="AA2620">
            <v>4</v>
          </cell>
          <cell r="AB2620">
            <v>100</v>
          </cell>
          <cell r="AC2620">
            <v>0.8</v>
          </cell>
          <cell r="AD2620">
            <v>80</v>
          </cell>
          <cell r="AH2620">
            <v>3.5</v>
          </cell>
        </row>
        <row r="2621">
          <cell r="A2621" t="str">
            <v>H2005003-000</v>
          </cell>
          <cell r="B2621" t="str">
            <v>Fixtures and fittings</v>
          </cell>
          <cell r="C2621">
            <v>1503</v>
          </cell>
          <cell r="D2621" t="str">
            <v>HR</v>
          </cell>
          <cell r="E2621" t="str">
            <v>N/A</v>
          </cell>
          <cell r="F2621" t="str">
            <v>T039379</v>
          </cell>
          <cell r="G2621" t="str">
            <v>TECHCO (THAILAND) CO., LTD</v>
          </cell>
          <cell r="H2621" t="str">
            <v>RING LIGHT AT TRAINING LAB</v>
          </cell>
          <cell r="I2621">
            <v>38509</v>
          </cell>
          <cell r="J2621">
            <v>38510</v>
          </cell>
          <cell r="K2621">
            <v>1820</v>
          </cell>
          <cell r="L2621">
            <v>1522</v>
          </cell>
          <cell r="M2621">
            <v>4500</v>
          </cell>
          <cell r="N2621">
            <v>739.12</v>
          </cell>
          <cell r="O2621">
            <v>3760.88</v>
          </cell>
          <cell r="R2621">
            <v>2.55284E-2</v>
          </cell>
          <cell r="S2621">
            <v>114.87779999999999</v>
          </cell>
          <cell r="T2621">
            <v>18.868551008000001</v>
          </cell>
          <cell r="U2621">
            <v>96.009248991999996</v>
          </cell>
          <cell r="W2621">
            <v>2005</v>
          </cell>
          <cell r="X2621">
            <v>7</v>
          </cell>
          <cell r="Y2621">
            <v>1.0103785103785103</v>
          </cell>
          <cell r="Z2621">
            <v>1</v>
          </cell>
          <cell r="AA2621">
            <v>4</v>
          </cell>
          <cell r="AB2621">
            <v>100</v>
          </cell>
          <cell r="AC2621">
            <v>0.8</v>
          </cell>
          <cell r="AD2621">
            <v>80</v>
          </cell>
          <cell r="AH2621">
            <v>3.5</v>
          </cell>
        </row>
        <row r="2622">
          <cell r="A2622" t="str">
            <v>H2005004-000</v>
          </cell>
          <cell r="B2622" t="str">
            <v>Fixtures and fittings</v>
          </cell>
          <cell r="C2622">
            <v>1503</v>
          </cell>
          <cell r="D2622" t="str">
            <v>HR</v>
          </cell>
          <cell r="E2622" t="str">
            <v>N/A</v>
          </cell>
          <cell r="F2622" t="str">
            <v>T039379</v>
          </cell>
          <cell r="G2622" t="str">
            <v>TECHCO (THAILAND) CO., LTD</v>
          </cell>
          <cell r="H2622" t="str">
            <v>RING LIGHT AT TRAINING LAB</v>
          </cell>
          <cell r="I2622">
            <v>38509</v>
          </cell>
          <cell r="J2622">
            <v>38510</v>
          </cell>
          <cell r="K2622">
            <v>1820</v>
          </cell>
          <cell r="L2622">
            <v>1522</v>
          </cell>
          <cell r="M2622">
            <v>4500</v>
          </cell>
          <cell r="N2622">
            <v>739.12</v>
          </cell>
          <cell r="O2622">
            <v>3760.88</v>
          </cell>
          <cell r="R2622">
            <v>2.55284E-2</v>
          </cell>
          <cell r="S2622">
            <v>114.87779999999999</v>
          </cell>
          <cell r="T2622">
            <v>18.868551008000001</v>
          </cell>
          <cell r="U2622">
            <v>96.009248991999996</v>
          </cell>
          <cell r="W2622">
            <v>2005</v>
          </cell>
          <cell r="X2622">
            <v>7</v>
          </cell>
          <cell r="Y2622">
            <v>1.0103785103785103</v>
          </cell>
          <cell r="Z2622">
            <v>1</v>
          </cell>
          <cell r="AA2622">
            <v>4</v>
          </cell>
          <cell r="AB2622">
            <v>100</v>
          </cell>
          <cell r="AC2622">
            <v>0.8</v>
          </cell>
          <cell r="AD2622">
            <v>80</v>
          </cell>
          <cell r="AH2622">
            <v>3.5</v>
          </cell>
        </row>
        <row r="2623">
          <cell r="A2623" t="str">
            <v>H2005005-000</v>
          </cell>
          <cell r="B2623" t="str">
            <v>Fixtures and fittings</v>
          </cell>
          <cell r="C2623">
            <v>1501</v>
          </cell>
          <cell r="D2623" t="str">
            <v>HR</v>
          </cell>
          <cell r="E2623" t="str">
            <v>N/A</v>
          </cell>
          <cell r="F2623">
            <v>84</v>
          </cell>
          <cell r="G2623" t="str">
            <v>FUR TECH CO., LTD</v>
          </cell>
          <cell r="H2623" t="str">
            <v>WORKING CHAIR (OFFICE)</v>
          </cell>
          <cell r="I2623">
            <v>38560</v>
          </cell>
          <cell r="J2623">
            <v>38564</v>
          </cell>
          <cell r="K2623">
            <v>1820</v>
          </cell>
          <cell r="L2623">
            <v>1576</v>
          </cell>
          <cell r="M2623">
            <v>2520</v>
          </cell>
          <cell r="N2623">
            <v>339.1</v>
          </cell>
          <cell r="O2623">
            <v>2180.9</v>
          </cell>
          <cell r="R2623">
            <v>2.55284E-2</v>
          </cell>
          <cell r="S2623">
            <v>64.331568000000004</v>
          </cell>
          <cell r="T2623">
            <v>8.6566804400000006</v>
          </cell>
          <cell r="U2623">
            <v>55.674887560000002</v>
          </cell>
          <cell r="W2623">
            <v>2005</v>
          </cell>
          <cell r="X2623">
            <v>7</v>
          </cell>
          <cell r="Y2623">
            <v>1.0103785103785103</v>
          </cell>
          <cell r="Z2623">
            <v>1</v>
          </cell>
          <cell r="AA2623">
            <v>4</v>
          </cell>
          <cell r="AB2623">
            <v>100</v>
          </cell>
          <cell r="AC2623">
            <v>0.8</v>
          </cell>
          <cell r="AD2623">
            <v>80</v>
          </cell>
          <cell r="AH2623">
            <v>3.5</v>
          </cell>
        </row>
        <row r="2624">
          <cell r="A2624" t="str">
            <v>H2005006-000</v>
          </cell>
          <cell r="B2624" t="str">
            <v>Fixtures and fittings</v>
          </cell>
          <cell r="C2624">
            <v>1501</v>
          </cell>
          <cell r="D2624" t="str">
            <v>HR</v>
          </cell>
          <cell r="E2624" t="str">
            <v>N/A</v>
          </cell>
          <cell r="F2624">
            <v>84</v>
          </cell>
          <cell r="G2624" t="str">
            <v>FUR TECH CO., LTD</v>
          </cell>
          <cell r="H2624" t="str">
            <v>WORKING CHAIR (OFFICE)</v>
          </cell>
          <cell r="I2624">
            <v>38560</v>
          </cell>
          <cell r="J2624">
            <v>38564</v>
          </cell>
          <cell r="K2624">
            <v>1820</v>
          </cell>
          <cell r="L2624">
            <v>1576</v>
          </cell>
          <cell r="M2624">
            <v>2520</v>
          </cell>
          <cell r="N2624">
            <v>339.1</v>
          </cell>
          <cell r="O2624">
            <v>2180.9</v>
          </cell>
          <cell r="R2624">
            <v>2.55284E-2</v>
          </cell>
          <cell r="S2624">
            <v>64.331568000000004</v>
          </cell>
          <cell r="T2624">
            <v>8.6566804400000006</v>
          </cell>
          <cell r="U2624">
            <v>55.674887560000002</v>
          </cell>
          <cell r="W2624">
            <v>2005</v>
          </cell>
          <cell r="X2624">
            <v>7</v>
          </cell>
          <cell r="Y2624">
            <v>1.0103785103785103</v>
          </cell>
          <cell r="Z2624">
            <v>1</v>
          </cell>
          <cell r="AA2624">
            <v>4</v>
          </cell>
          <cell r="AB2624">
            <v>100</v>
          </cell>
          <cell r="AC2624">
            <v>0.8</v>
          </cell>
          <cell r="AD2624">
            <v>80</v>
          </cell>
          <cell r="AH2624">
            <v>3.5</v>
          </cell>
        </row>
        <row r="2625">
          <cell r="A2625" t="str">
            <v>H2005007-000</v>
          </cell>
          <cell r="B2625" t="str">
            <v>Fixtures and fittings</v>
          </cell>
          <cell r="C2625">
            <v>1501</v>
          </cell>
          <cell r="D2625" t="str">
            <v>HR</v>
          </cell>
          <cell r="E2625" t="str">
            <v>N/A</v>
          </cell>
          <cell r="F2625">
            <v>84</v>
          </cell>
          <cell r="G2625" t="str">
            <v>FUR TECH CO., LTD</v>
          </cell>
          <cell r="H2625" t="str">
            <v>WORKING CHAIR (OFFICE)</v>
          </cell>
          <cell r="I2625">
            <v>38560</v>
          </cell>
          <cell r="J2625">
            <v>38564</v>
          </cell>
          <cell r="K2625">
            <v>1820</v>
          </cell>
          <cell r="L2625">
            <v>1576</v>
          </cell>
          <cell r="M2625">
            <v>2680</v>
          </cell>
          <cell r="N2625">
            <v>360.63</v>
          </cell>
          <cell r="O2625">
            <v>2319.37</v>
          </cell>
          <cell r="R2625">
            <v>2.55284E-2</v>
          </cell>
          <cell r="S2625">
            <v>68.416111999999998</v>
          </cell>
          <cell r="T2625">
            <v>9.2063068920000006</v>
          </cell>
          <cell r="U2625">
            <v>59.209805107999998</v>
          </cell>
          <cell r="W2625">
            <v>2005</v>
          </cell>
          <cell r="X2625">
            <v>7</v>
          </cell>
          <cell r="Y2625">
            <v>1.0103785103785103</v>
          </cell>
          <cell r="Z2625">
            <v>1</v>
          </cell>
          <cell r="AA2625">
            <v>4</v>
          </cell>
          <cell r="AB2625">
            <v>100</v>
          </cell>
          <cell r="AC2625">
            <v>0.8</v>
          </cell>
          <cell r="AD2625">
            <v>80</v>
          </cell>
          <cell r="AH2625">
            <v>3.5</v>
          </cell>
        </row>
        <row r="2626">
          <cell r="A2626" t="str">
            <v>H2005008-000</v>
          </cell>
          <cell r="B2626" t="str">
            <v>Fixtures and fittings</v>
          </cell>
          <cell r="C2626">
            <v>1503</v>
          </cell>
          <cell r="D2626" t="str">
            <v>HR</v>
          </cell>
          <cell r="E2626">
            <v>119814</v>
          </cell>
          <cell r="F2626" t="str">
            <v>B1 0087222</v>
          </cell>
          <cell r="G2626" t="str">
            <v>BANGKOK BUSINESS EQUIPMENT AUTOMATION</v>
          </cell>
          <cell r="H2626" t="str">
            <v>VISUALIZER MDL:ELMO GH-110XG</v>
          </cell>
          <cell r="I2626">
            <v>38582</v>
          </cell>
          <cell r="J2626">
            <v>38592</v>
          </cell>
          <cell r="K2626">
            <v>1820</v>
          </cell>
          <cell r="L2626">
            <v>1604</v>
          </cell>
          <cell r="M2626">
            <v>39000</v>
          </cell>
          <cell r="N2626">
            <v>4649.88</v>
          </cell>
          <cell r="O2626">
            <v>34350.120000000003</v>
          </cell>
          <cell r="R2626">
            <v>2.55284E-2</v>
          </cell>
          <cell r="S2626">
            <v>995.60759999999993</v>
          </cell>
          <cell r="T2626">
            <v>118.703996592</v>
          </cell>
          <cell r="U2626">
            <v>876.90360340799998</v>
          </cell>
          <cell r="W2626">
            <v>2005</v>
          </cell>
          <cell r="X2626">
            <v>7</v>
          </cell>
          <cell r="Y2626">
            <v>1.0103785103785103</v>
          </cell>
          <cell r="Z2626">
            <v>1</v>
          </cell>
          <cell r="AA2626">
            <v>4</v>
          </cell>
          <cell r="AB2626">
            <v>1000</v>
          </cell>
          <cell r="AC2626">
            <v>0.8</v>
          </cell>
          <cell r="AD2626">
            <v>800</v>
          </cell>
          <cell r="AH2626">
            <v>3.5</v>
          </cell>
        </row>
        <row r="2627">
          <cell r="A2627" t="str">
            <v>H2005009-000</v>
          </cell>
          <cell r="B2627" t="str">
            <v>Fixtures and fittings</v>
          </cell>
          <cell r="C2627">
            <v>1502</v>
          </cell>
          <cell r="D2627" t="str">
            <v>HR</v>
          </cell>
          <cell r="E2627" t="str">
            <v>N/A</v>
          </cell>
          <cell r="F2627">
            <v>90</v>
          </cell>
          <cell r="G2627" t="str">
            <v>FUR TECH CO., LTD</v>
          </cell>
          <cell r="H2627" t="str">
            <v>DELL POWER VAULT 745N WITH P4</v>
          </cell>
          <cell r="I2627">
            <v>38581</v>
          </cell>
          <cell r="J2627">
            <v>38582</v>
          </cell>
          <cell r="K2627">
            <v>1820</v>
          </cell>
          <cell r="L2627">
            <v>1594</v>
          </cell>
          <cell r="M2627">
            <v>2680</v>
          </cell>
          <cell r="N2627">
            <v>334.14</v>
          </cell>
          <cell r="O2627">
            <v>2345.86</v>
          </cell>
          <cell r="R2627">
            <v>2.55284E-2</v>
          </cell>
          <cell r="S2627">
            <v>68.416111999999998</v>
          </cell>
          <cell r="T2627">
            <v>8.5300595759999993</v>
          </cell>
          <cell r="U2627">
            <v>59.886052423999999</v>
          </cell>
          <cell r="W2627">
            <v>2005</v>
          </cell>
          <cell r="X2627">
            <v>7</v>
          </cell>
          <cell r="Y2627">
            <v>1.0103785103785103</v>
          </cell>
          <cell r="Z2627">
            <v>1</v>
          </cell>
          <cell r="AA2627">
            <v>4</v>
          </cell>
          <cell r="AB2627">
            <v>100</v>
          </cell>
          <cell r="AC2627">
            <v>0.8</v>
          </cell>
          <cell r="AD2627">
            <v>80</v>
          </cell>
          <cell r="AH2627">
            <v>3.5</v>
          </cell>
        </row>
        <row r="2628">
          <cell r="A2628" t="str">
            <v>H2005010-000</v>
          </cell>
          <cell r="B2628" t="str">
            <v>Fixtures and fittings</v>
          </cell>
          <cell r="C2628">
            <v>1503</v>
          </cell>
          <cell r="D2628" t="str">
            <v>HR</v>
          </cell>
          <cell r="E2628" t="str">
            <v>N/A</v>
          </cell>
          <cell r="F2628" t="str">
            <v>IV-001559</v>
          </cell>
          <cell r="G2628" t="str">
            <v>PRADITCHAROEN SOUND CO., LTD</v>
          </cell>
          <cell r="H2628" t="str">
            <v>MOSPHASE POWER MIX PCE-1588 FOR TRAINING ACTIVITIES</v>
          </cell>
          <cell r="I2628">
            <v>38575</v>
          </cell>
          <cell r="J2628">
            <v>38576</v>
          </cell>
          <cell r="K2628">
            <v>1820</v>
          </cell>
          <cell r="L2628">
            <v>1588</v>
          </cell>
          <cell r="M2628">
            <v>6400</v>
          </cell>
          <cell r="N2628">
            <v>819.21</v>
          </cell>
          <cell r="O2628">
            <v>5580.79</v>
          </cell>
          <cell r="R2628">
            <v>2.55284E-2</v>
          </cell>
          <cell r="S2628">
            <v>163.38175999999999</v>
          </cell>
          <cell r="T2628">
            <v>20.913120564</v>
          </cell>
          <cell r="U2628">
            <v>142.46863943599999</v>
          </cell>
          <cell r="W2628">
            <v>2005</v>
          </cell>
          <cell r="X2628">
            <v>6</v>
          </cell>
          <cell r="Y2628">
            <v>1.0155292776748823</v>
          </cell>
          <cell r="Z2628">
            <v>0.93579555102733913</v>
          </cell>
          <cell r="AA2628">
            <v>5</v>
          </cell>
          <cell r="AB2628">
            <v>160</v>
          </cell>
          <cell r="AC2628">
            <v>0.75</v>
          </cell>
          <cell r="AD2628">
            <v>120</v>
          </cell>
          <cell r="AH2628">
            <v>1.5</v>
          </cell>
        </row>
        <row r="2629">
          <cell r="A2629" t="str">
            <v>H2005010-001</v>
          </cell>
          <cell r="B2629" t="str">
            <v>Fixtures and fittings</v>
          </cell>
          <cell r="C2629">
            <v>1503</v>
          </cell>
          <cell r="D2629" t="str">
            <v>HR</v>
          </cell>
          <cell r="E2629" t="str">
            <v>N/A</v>
          </cell>
          <cell r="F2629" t="str">
            <v>IV-001559</v>
          </cell>
          <cell r="G2629" t="str">
            <v>PRADITCHAROEN SOUND CO., LTD</v>
          </cell>
          <cell r="H2629" t="str">
            <v>SPEAKER AS-252V FOR TRAINING ACTIVITIES = 2 EA</v>
          </cell>
          <cell r="I2629">
            <v>38575</v>
          </cell>
          <cell r="J2629">
            <v>38576</v>
          </cell>
          <cell r="K2629">
            <v>1820</v>
          </cell>
          <cell r="L2629">
            <v>1588</v>
          </cell>
          <cell r="M2629">
            <v>6200</v>
          </cell>
          <cell r="N2629">
            <v>793.61</v>
          </cell>
          <cell r="O2629">
            <v>5406.39</v>
          </cell>
          <cell r="R2629">
            <v>2.48069E-2</v>
          </cell>
          <cell r="S2629">
            <v>153.80278000000001</v>
          </cell>
          <cell r="T2629">
            <v>19.687003909000001</v>
          </cell>
          <cell r="U2629">
            <v>134.11577609100001</v>
          </cell>
          <cell r="W2629">
            <v>2005</v>
          </cell>
          <cell r="X2629">
            <v>7</v>
          </cell>
          <cell r="Y2629">
            <v>1.0103785103785103</v>
          </cell>
          <cell r="Z2629">
            <v>1</v>
          </cell>
          <cell r="AA2629">
            <v>4</v>
          </cell>
          <cell r="AB2629">
            <v>200</v>
          </cell>
          <cell r="AC2629">
            <v>0.8</v>
          </cell>
          <cell r="AD2629">
            <v>160</v>
          </cell>
          <cell r="AH2629">
            <v>3.5</v>
          </cell>
        </row>
        <row r="2630">
          <cell r="A2630" t="str">
            <v>H2005010-002</v>
          </cell>
          <cell r="B2630" t="str">
            <v>Fixtures and fittings</v>
          </cell>
          <cell r="C2630">
            <v>1503</v>
          </cell>
          <cell r="D2630" t="str">
            <v>HR</v>
          </cell>
          <cell r="E2630" t="str">
            <v>N/A</v>
          </cell>
          <cell r="F2630" t="str">
            <v>IV-001559</v>
          </cell>
          <cell r="G2630" t="str">
            <v>PRADITCHAROEN SOUND CO., LTD</v>
          </cell>
          <cell r="H2630" t="str">
            <v>HOLDER FOR TRAINING ACTIVITIES</v>
          </cell>
          <cell r="I2630">
            <v>38575</v>
          </cell>
          <cell r="J2630">
            <v>38576</v>
          </cell>
          <cell r="K2630">
            <v>1820</v>
          </cell>
          <cell r="L2630">
            <v>1588</v>
          </cell>
          <cell r="M2630">
            <v>800</v>
          </cell>
          <cell r="N2630">
            <v>102.29</v>
          </cell>
          <cell r="O2630">
            <v>697.71</v>
          </cell>
          <cell r="R2630">
            <v>2.4402E-2</v>
          </cell>
          <cell r="S2630">
            <v>19.521599999999999</v>
          </cell>
          <cell r="T2630">
            <v>2.4960805800000001</v>
          </cell>
          <cell r="U2630">
            <v>17.025519419999998</v>
          </cell>
          <cell r="W2630">
            <v>2005</v>
          </cell>
          <cell r="X2630">
            <v>7</v>
          </cell>
          <cell r="Y2630">
            <v>1.0103785103785103</v>
          </cell>
          <cell r="Z2630">
            <v>1</v>
          </cell>
          <cell r="AA2630">
            <v>4</v>
          </cell>
          <cell r="AB2630">
            <v>0</v>
          </cell>
          <cell r="AC2630">
            <v>0.8</v>
          </cell>
          <cell r="AD2630">
            <v>0</v>
          </cell>
          <cell r="AH2630">
            <v>0</v>
          </cell>
        </row>
        <row r="2631">
          <cell r="A2631" t="str">
            <v>H2005010-003</v>
          </cell>
          <cell r="B2631" t="str">
            <v>Fixtures and fittings</v>
          </cell>
          <cell r="C2631">
            <v>1503</v>
          </cell>
          <cell r="D2631" t="str">
            <v>HR</v>
          </cell>
          <cell r="E2631" t="str">
            <v>N/A</v>
          </cell>
          <cell r="F2631" t="str">
            <v>IV-001559</v>
          </cell>
          <cell r="G2631" t="str">
            <v>PRADITCHAROEN SOUND CO., LTD</v>
          </cell>
          <cell r="H2631" t="str">
            <v>WIRELESS MICROPHONE MP-2588 FOR TRAINING ACTIVITIES</v>
          </cell>
          <cell r="I2631">
            <v>38575</v>
          </cell>
          <cell r="J2631">
            <v>38576</v>
          </cell>
          <cell r="K2631">
            <v>1820</v>
          </cell>
          <cell r="L2631">
            <v>1588</v>
          </cell>
          <cell r="M2631">
            <v>10500</v>
          </cell>
          <cell r="N2631">
            <v>1344.1</v>
          </cell>
          <cell r="O2631">
            <v>9155.9</v>
          </cell>
          <cell r="R2631">
            <v>2.48069E-2</v>
          </cell>
          <cell r="S2631">
            <v>260.47244999999998</v>
          </cell>
          <cell r="T2631">
            <v>33.342954289999994</v>
          </cell>
          <cell r="U2631">
            <v>227.12949570999999</v>
          </cell>
          <cell r="W2631">
            <v>2005</v>
          </cell>
          <cell r="X2631">
            <v>7</v>
          </cell>
          <cell r="Y2631">
            <v>1.0103785103785103</v>
          </cell>
          <cell r="Z2631">
            <v>1</v>
          </cell>
          <cell r="AA2631">
            <v>4</v>
          </cell>
          <cell r="AB2631">
            <v>300</v>
          </cell>
          <cell r="AC2631">
            <v>0.8</v>
          </cell>
          <cell r="AD2631">
            <v>240</v>
          </cell>
          <cell r="AH2631">
            <v>3.5</v>
          </cell>
        </row>
        <row r="2632">
          <cell r="A2632" t="str">
            <v>H2005010-004</v>
          </cell>
          <cell r="B2632" t="str">
            <v>Fixtures and fittings</v>
          </cell>
          <cell r="C2632">
            <v>1503</v>
          </cell>
          <cell r="D2632" t="str">
            <v>HR</v>
          </cell>
          <cell r="E2632" t="str">
            <v>N/A</v>
          </cell>
          <cell r="F2632" t="str">
            <v>IV-001559</v>
          </cell>
          <cell r="G2632" t="str">
            <v>PRADITCHAROEN SOUND CO., LTD</v>
          </cell>
          <cell r="H2632" t="str">
            <v>WIRE FOR TRAINING ACTIVITIES</v>
          </cell>
          <cell r="I2632">
            <v>38575</v>
          </cell>
          <cell r="J2632">
            <v>38576</v>
          </cell>
          <cell r="K2632">
            <v>1820</v>
          </cell>
          <cell r="L2632">
            <v>1588</v>
          </cell>
          <cell r="M2632">
            <v>300</v>
          </cell>
          <cell r="N2632">
            <v>38.28</v>
          </cell>
          <cell r="O2632">
            <v>261.72000000000003</v>
          </cell>
          <cell r="R2632">
            <v>2.4402E-2</v>
          </cell>
          <cell r="S2632">
            <v>7.3205999999999998</v>
          </cell>
          <cell r="T2632">
            <v>0.93410855999999998</v>
          </cell>
          <cell r="U2632">
            <v>6.3864914399999995</v>
          </cell>
          <cell r="W2632">
            <v>2005</v>
          </cell>
          <cell r="X2632">
            <v>7</v>
          </cell>
          <cell r="Y2632">
            <v>1.0103785103785103</v>
          </cell>
          <cell r="Z2632">
            <v>1</v>
          </cell>
          <cell r="AA2632">
            <v>4</v>
          </cell>
          <cell r="AB2632">
            <v>0</v>
          </cell>
          <cell r="AC2632">
            <v>0.8</v>
          </cell>
          <cell r="AD2632">
            <v>0</v>
          </cell>
          <cell r="AH2632">
            <v>0</v>
          </cell>
        </row>
        <row r="2633">
          <cell r="A2633" t="str">
            <v>H2005011-000</v>
          </cell>
          <cell r="B2633" t="str">
            <v>Fixtures and fittings</v>
          </cell>
          <cell r="C2633">
            <v>1501</v>
          </cell>
          <cell r="D2633" t="str">
            <v>HR</v>
          </cell>
          <cell r="E2633" t="str">
            <v>N/A</v>
          </cell>
          <cell r="F2633">
            <v>16316</v>
          </cell>
          <cell r="G2633" t="str">
            <v>LEE UNITED ELECTRONICS LTD</v>
          </cell>
          <cell r="H2633" t="str">
            <v>TV29" SONY KV-SW29M50 AT CANTEEN</v>
          </cell>
          <cell r="I2633">
            <v>38564</v>
          </cell>
          <cell r="J2633">
            <v>38565</v>
          </cell>
          <cell r="K2633">
            <v>1820</v>
          </cell>
          <cell r="L2633">
            <v>1577</v>
          </cell>
          <cell r="M2633">
            <v>12990.65</v>
          </cell>
          <cell r="N2633">
            <v>1741.47</v>
          </cell>
          <cell r="O2633">
            <v>11249.18</v>
          </cell>
          <cell r="R2633">
            <v>2.48069E-2</v>
          </cell>
          <cell r="S2633">
            <v>322.25775548499996</v>
          </cell>
          <cell r="T2633">
            <v>43.200472142999999</v>
          </cell>
          <cell r="U2633">
            <v>279.05728334199995</v>
          </cell>
          <cell r="W2633">
            <v>2005</v>
          </cell>
          <cell r="X2633">
            <v>7</v>
          </cell>
          <cell r="Y2633">
            <v>1.0103785103785103</v>
          </cell>
          <cell r="Z2633">
            <v>1</v>
          </cell>
          <cell r="AA2633">
            <v>4</v>
          </cell>
          <cell r="AB2633">
            <v>300</v>
          </cell>
          <cell r="AC2633">
            <v>0.8</v>
          </cell>
          <cell r="AD2633">
            <v>240</v>
          </cell>
          <cell r="AH2633">
            <v>3.5</v>
          </cell>
        </row>
        <row r="2634">
          <cell r="A2634" t="str">
            <v>H2005012-000</v>
          </cell>
          <cell r="B2634" t="str">
            <v>Fixtures and fittings</v>
          </cell>
          <cell r="C2634">
            <v>1501</v>
          </cell>
          <cell r="D2634" t="str">
            <v>HR</v>
          </cell>
          <cell r="E2634" t="str">
            <v>N/A</v>
          </cell>
          <cell r="F2634">
            <v>16316</v>
          </cell>
          <cell r="G2634" t="str">
            <v>LEE UNITED ELECTRONICS LTD</v>
          </cell>
          <cell r="H2634" t="str">
            <v>TV29" SONY KV-SW29M50 AT CANTEEN</v>
          </cell>
          <cell r="I2634">
            <v>38564</v>
          </cell>
          <cell r="J2634">
            <v>38565</v>
          </cell>
          <cell r="K2634">
            <v>1820</v>
          </cell>
          <cell r="L2634">
            <v>1577</v>
          </cell>
          <cell r="M2634">
            <v>12990.66</v>
          </cell>
          <cell r="N2634">
            <v>1741.47</v>
          </cell>
          <cell r="O2634">
            <v>11249.19</v>
          </cell>
          <cell r="R2634">
            <v>2.4402E-2</v>
          </cell>
          <cell r="S2634">
            <v>316.99808531999997</v>
          </cell>
          <cell r="T2634">
            <v>42.495350940000002</v>
          </cell>
          <cell r="U2634">
            <v>274.50273437999999</v>
          </cell>
          <cell r="W2634">
            <v>2005</v>
          </cell>
          <cell r="X2634">
            <v>7</v>
          </cell>
          <cell r="Y2634">
            <v>1.0103785103785103</v>
          </cell>
          <cell r="Z2634">
            <v>1</v>
          </cell>
          <cell r="AA2634">
            <v>4</v>
          </cell>
          <cell r="AB2634">
            <v>300</v>
          </cell>
          <cell r="AC2634">
            <v>0.8</v>
          </cell>
          <cell r="AD2634">
            <v>240</v>
          </cell>
          <cell r="AH2634">
            <v>3.5</v>
          </cell>
        </row>
        <row r="2635">
          <cell r="A2635" t="str">
            <v>H2005013-000</v>
          </cell>
          <cell r="B2635" t="str">
            <v>Fixtures and fittings</v>
          </cell>
          <cell r="C2635">
            <v>1503</v>
          </cell>
          <cell r="D2635" t="str">
            <v>HR</v>
          </cell>
          <cell r="E2635" t="str">
            <v>UP5EA4A20766</v>
          </cell>
          <cell r="F2635" t="str">
            <v>BO 008940</v>
          </cell>
          <cell r="G2635" t="str">
            <v>PLUS-BBG CORPORATION (THAILAND) LTD</v>
          </cell>
          <cell r="H2635" t="str">
            <v>DATA PROJECTOR PLUS U5-332</v>
          </cell>
          <cell r="I2635">
            <v>38588</v>
          </cell>
          <cell r="J2635">
            <v>38589</v>
          </cell>
          <cell r="K2635">
            <v>1820</v>
          </cell>
          <cell r="L2635">
            <v>1601</v>
          </cell>
          <cell r="M2635">
            <v>91588.79</v>
          </cell>
          <cell r="N2635">
            <v>11071.05</v>
          </cell>
          <cell r="O2635">
            <v>80517.740000000005</v>
          </cell>
          <cell r="R2635">
            <v>2.48069E-2</v>
          </cell>
          <cell r="S2635">
            <v>2272.0339546509999</v>
          </cell>
          <cell r="T2635">
            <v>274.638430245</v>
          </cell>
          <cell r="U2635">
            <v>1997.3955244059998</v>
          </cell>
          <cell r="W2635">
            <v>2005</v>
          </cell>
          <cell r="X2635">
            <v>7</v>
          </cell>
          <cell r="Y2635">
            <v>1.0103785103785103</v>
          </cell>
          <cell r="Z2635">
            <v>1</v>
          </cell>
          <cell r="AA2635">
            <v>4</v>
          </cell>
          <cell r="AB2635">
            <v>2400</v>
          </cell>
          <cell r="AC2635">
            <v>0.8</v>
          </cell>
          <cell r="AD2635">
            <v>1900</v>
          </cell>
          <cell r="AH2635">
            <v>3.5</v>
          </cell>
        </row>
        <row r="2636">
          <cell r="A2636" t="str">
            <v>H2005014-000</v>
          </cell>
          <cell r="B2636" t="str">
            <v>Fixtures and fittings</v>
          </cell>
          <cell r="C2636">
            <v>1503</v>
          </cell>
          <cell r="D2636" t="str">
            <v>HR</v>
          </cell>
          <cell r="E2636" t="str">
            <v>N/A</v>
          </cell>
          <cell r="F2636" t="str">
            <v>GLINV-0541</v>
          </cell>
          <cell r="G2636" t="str">
            <v>ISO-DYNAMIC (BANGKOK) CO., LTD</v>
          </cell>
          <cell r="H2636" t="str">
            <v>EYEPIECE CAMERA EP-CAM FOR TRAINING</v>
          </cell>
          <cell r="I2636">
            <v>38625</v>
          </cell>
          <cell r="J2636">
            <v>38627</v>
          </cell>
          <cell r="K2636">
            <v>1820</v>
          </cell>
          <cell r="L2636">
            <v>1639</v>
          </cell>
          <cell r="M2636">
            <v>13000</v>
          </cell>
          <cell r="N2636">
            <v>1299.9000000000001</v>
          </cell>
          <cell r="O2636">
            <v>11700.1</v>
          </cell>
          <cell r="R2636">
            <v>2.4402E-2</v>
          </cell>
          <cell r="S2636">
            <v>317.226</v>
          </cell>
          <cell r="T2636">
            <v>31.720159800000001</v>
          </cell>
          <cell r="U2636">
            <v>285.50584020000002</v>
          </cell>
          <cell r="W2636">
            <v>2005</v>
          </cell>
          <cell r="X2636">
            <v>7</v>
          </cell>
          <cell r="Y2636">
            <v>1.0103785103785103</v>
          </cell>
          <cell r="Z2636">
            <v>1</v>
          </cell>
          <cell r="AA2636">
            <v>4</v>
          </cell>
          <cell r="AB2636">
            <v>300</v>
          </cell>
          <cell r="AC2636">
            <v>0.8</v>
          </cell>
          <cell r="AD2636">
            <v>240</v>
          </cell>
          <cell r="AH2636">
            <v>3.5</v>
          </cell>
        </row>
        <row r="2637">
          <cell r="A2637" t="str">
            <v>H2005015-000</v>
          </cell>
          <cell r="B2637" t="str">
            <v>Fixtures and fittings</v>
          </cell>
          <cell r="C2637">
            <v>1503</v>
          </cell>
          <cell r="D2637" t="str">
            <v>HR</v>
          </cell>
          <cell r="E2637" t="str">
            <v>N/A</v>
          </cell>
          <cell r="F2637" t="str">
            <v>4809-T833</v>
          </cell>
          <cell r="G2637" t="str">
            <v>THAI STEEL FURNITURE CO., LTD</v>
          </cell>
          <cell r="H2637" t="str">
            <v>CABINET FOR KEEP DOCUMENT</v>
          </cell>
          <cell r="I2637">
            <v>38625</v>
          </cell>
          <cell r="J2637">
            <v>38625</v>
          </cell>
          <cell r="K2637">
            <v>1820</v>
          </cell>
          <cell r="L2637">
            <v>1637</v>
          </cell>
          <cell r="M2637">
            <v>3145</v>
          </cell>
          <cell r="N2637">
            <v>317.86</v>
          </cell>
          <cell r="O2637">
            <v>2827.14</v>
          </cell>
          <cell r="R2637">
            <v>2.48069E-2</v>
          </cell>
          <cell r="S2637">
            <v>78.017700500000004</v>
          </cell>
          <cell r="T2637">
            <v>7.8851212340000005</v>
          </cell>
          <cell r="U2637">
            <v>70.132579266000008</v>
          </cell>
          <cell r="W2637">
            <v>2005</v>
          </cell>
          <cell r="X2637">
            <v>7</v>
          </cell>
          <cell r="Y2637">
            <v>1.0103785103785103</v>
          </cell>
          <cell r="Z2637">
            <v>1</v>
          </cell>
          <cell r="AA2637">
            <v>4</v>
          </cell>
          <cell r="AB2637">
            <v>100</v>
          </cell>
          <cell r="AC2637">
            <v>0.8</v>
          </cell>
          <cell r="AD2637">
            <v>80</v>
          </cell>
          <cell r="AH2637">
            <v>3.5</v>
          </cell>
        </row>
        <row r="2638">
          <cell r="A2638" t="str">
            <v>H2005016-000</v>
          </cell>
          <cell r="B2638" t="str">
            <v>Fixtures and fittings</v>
          </cell>
          <cell r="C2638">
            <v>1503</v>
          </cell>
          <cell r="D2638" t="str">
            <v>HR</v>
          </cell>
          <cell r="E2638" t="str">
            <v>N/A</v>
          </cell>
          <cell r="F2638" t="str">
            <v>4809-T833</v>
          </cell>
          <cell r="G2638" t="str">
            <v>THAI STEEL FURNITURE CO., LTD</v>
          </cell>
          <cell r="H2638" t="str">
            <v>CABINET FOR KEEP DOCUMENT</v>
          </cell>
          <cell r="I2638">
            <v>38625</v>
          </cell>
          <cell r="J2638">
            <v>38625</v>
          </cell>
          <cell r="K2638">
            <v>1820</v>
          </cell>
          <cell r="L2638">
            <v>1637</v>
          </cell>
          <cell r="M2638">
            <v>3145</v>
          </cell>
          <cell r="N2638">
            <v>317.86</v>
          </cell>
          <cell r="O2638">
            <v>2827.14</v>
          </cell>
          <cell r="R2638">
            <v>2.4402E-2</v>
          </cell>
          <cell r="S2638">
            <v>76.744290000000007</v>
          </cell>
          <cell r="T2638">
            <v>7.7564197200000002</v>
          </cell>
          <cell r="U2638">
            <v>68.98787028000001</v>
          </cell>
          <cell r="W2638">
            <v>2005</v>
          </cell>
          <cell r="X2638">
            <v>7</v>
          </cell>
          <cell r="Y2638">
            <v>1.0103785103785103</v>
          </cell>
          <cell r="Z2638">
            <v>1</v>
          </cell>
          <cell r="AA2638">
            <v>4</v>
          </cell>
          <cell r="AB2638">
            <v>100</v>
          </cell>
          <cell r="AC2638">
            <v>0.8</v>
          </cell>
          <cell r="AD2638">
            <v>80</v>
          </cell>
          <cell r="AH2638">
            <v>3.5</v>
          </cell>
        </row>
        <row r="2639">
          <cell r="A2639" t="str">
            <v>H2005017-000</v>
          </cell>
          <cell r="B2639" t="str">
            <v>Fixtures and fittings</v>
          </cell>
          <cell r="C2639">
            <v>1503</v>
          </cell>
          <cell r="D2639" t="str">
            <v>HR</v>
          </cell>
          <cell r="E2639" t="str">
            <v>N/A</v>
          </cell>
          <cell r="F2639" t="str">
            <v>4809-T833</v>
          </cell>
          <cell r="G2639" t="str">
            <v>THAI STEEL FURNITURE CO., LTD</v>
          </cell>
          <cell r="H2639" t="str">
            <v>CABINET FOR KEEP DOCUMENT</v>
          </cell>
          <cell r="I2639">
            <v>38625</v>
          </cell>
          <cell r="J2639">
            <v>38625</v>
          </cell>
          <cell r="K2639">
            <v>1820</v>
          </cell>
          <cell r="L2639">
            <v>1637</v>
          </cell>
          <cell r="M2639">
            <v>3145</v>
          </cell>
          <cell r="N2639">
            <v>317.86</v>
          </cell>
          <cell r="O2639">
            <v>2827.14</v>
          </cell>
          <cell r="R2639">
            <v>2.48069E-2</v>
          </cell>
          <cell r="S2639">
            <v>78.017700500000004</v>
          </cell>
          <cell r="T2639">
            <v>7.8851212340000005</v>
          </cell>
          <cell r="U2639">
            <v>70.132579266000008</v>
          </cell>
          <cell r="W2639">
            <v>2005</v>
          </cell>
          <cell r="X2639">
            <v>7</v>
          </cell>
          <cell r="Y2639">
            <v>1.0103785103785103</v>
          </cell>
          <cell r="Z2639">
            <v>1</v>
          </cell>
          <cell r="AA2639">
            <v>4</v>
          </cell>
          <cell r="AB2639">
            <v>100</v>
          </cell>
          <cell r="AC2639">
            <v>0.8</v>
          </cell>
          <cell r="AD2639">
            <v>80</v>
          </cell>
          <cell r="AH2639">
            <v>3.5</v>
          </cell>
        </row>
        <row r="2640">
          <cell r="A2640" t="str">
            <v>H2005018-000</v>
          </cell>
          <cell r="B2640" t="str">
            <v>Fixtures and fittings</v>
          </cell>
          <cell r="C2640">
            <v>1503</v>
          </cell>
          <cell r="D2640" t="str">
            <v>HR</v>
          </cell>
          <cell r="E2640" t="str">
            <v>N/A</v>
          </cell>
          <cell r="F2640" t="str">
            <v>4809-T833</v>
          </cell>
          <cell r="G2640" t="str">
            <v>THAI STEEL FURNITURE CO., LTD</v>
          </cell>
          <cell r="H2640" t="str">
            <v>CABINET FOR KEEP DOCUMENT</v>
          </cell>
          <cell r="I2640">
            <v>38625</v>
          </cell>
          <cell r="J2640">
            <v>38625</v>
          </cell>
          <cell r="K2640">
            <v>1820</v>
          </cell>
          <cell r="L2640">
            <v>1637</v>
          </cell>
          <cell r="M2640">
            <v>3145</v>
          </cell>
          <cell r="N2640">
            <v>317.86</v>
          </cell>
          <cell r="O2640">
            <v>2827.14</v>
          </cell>
          <cell r="R2640">
            <v>2.4402E-2</v>
          </cell>
          <cell r="S2640">
            <v>76.744290000000007</v>
          </cell>
          <cell r="T2640">
            <v>7.7564197200000002</v>
          </cell>
          <cell r="U2640">
            <v>68.98787028000001</v>
          </cell>
          <cell r="W2640">
            <v>2005</v>
          </cell>
          <cell r="X2640">
            <v>7</v>
          </cell>
          <cell r="Y2640">
            <v>1.0103785103785103</v>
          </cell>
          <cell r="Z2640">
            <v>1</v>
          </cell>
          <cell r="AA2640">
            <v>4</v>
          </cell>
          <cell r="AB2640">
            <v>100</v>
          </cell>
          <cell r="AC2640">
            <v>0.8</v>
          </cell>
          <cell r="AD2640">
            <v>80</v>
          </cell>
          <cell r="AH2640">
            <v>3.5</v>
          </cell>
        </row>
        <row r="2641">
          <cell r="A2641" t="str">
            <v>H2005020-000</v>
          </cell>
          <cell r="B2641" t="str">
            <v>Fixtures and fittings</v>
          </cell>
          <cell r="C2641">
            <v>1501</v>
          </cell>
          <cell r="D2641" t="str">
            <v>HR</v>
          </cell>
          <cell r="E2641">
            <v>6002159</v>
          </cell>
          <cell r="F2641">
            <v>16619</v>
          </cell>
          <cell r="G2641" t="str">
            <v>LEE MACHINERY (THAILAND) CO.,  LTD</v>
          </cell>
          <cell r="H2641" t="str">
            <v>TV SONY KV-SW292M60 AT CANTEEN</v>
          </cell>
          <cell r="I2641">
            <v>38678</v>
          </cell>
          <cell r="J2641">
            <v>38679</v>
          </cell>
          <cell r="K2641">
            <v>1820</v>
          </cell>
          <cell r="L2641">
            <v>1691</v>
          </cell>
          <cell r="M2641">
            <v>16252.34</v>
          </cell>
          <cell r="N2641">
            <v>1160.81</v>
          </cell>
          <cell r="O2641">
            <v>15091.53</v>
          </cell>
          <cell r="R2641">
            <v>2.48069E-2</v>
          </cell>
          <cell r="S2641">
            <v>403.17017314600002</v>
          </cell>
          <cell r="T2641">
            <v>28.796097588999999</v>
          </cell>
          <cell r="U2641">
            <v>374.37407555700003</v>
          </cell>
          <cell r="W2641">
            <v>2005</v>
          </cell>
          <cell r="X2641">
            <v>7</v>
          </cell>
          <cell r="Y2641">
            <v>1.0103785103785103</v>
          </cell>
          <cell r="Z2641">
            <v>1</v>
          </cell>
          <cell r="AA2641">
            <v>4</v>
          </cell>
          <cell r="AB2641">
            <v>400</v>
          </cell>
          <cell r="AC2641">
            <v>0.8</v>
          </cell>
          <cell r="AD2641">
            <v>320</v>
          </cell>
          <cell r="AH2641">
            <v>3.5</v>
          </cell>
        </row>
        <row r="2642">
          <cell r="A2642" t="str">
            <v>H2005021-000</v>
          </cell>
          <cell r="B2642" t="str">
            <v>Fixtures and fittings</v>
          </cell>
          <cell r="C2642">
            <v>1501</v>
          </cell>
          <cell r="D2642" t="str">
            <v>HR</v>
          </cell>
          <cell r="E2642">
            <v>6001066</v>
          </cell>
          <cell r="F2642">
            <v>16619</v>
          </cell>
          <cell r="G2642" t="str">
            <v>LEE MACHINERY (THAILAND) CO.,  LTD</v>
          </cell>
          <cell r="H2642" t="str">
            <v>TV SONY KV-SW292M60 AT CANTEEN</v>
          </cell>
          <cell r="I2642">
            <v>38678</v>
          </cell>
          <cell r="J2642">
            <v>38679</v>
          </cell>
          <cell r="K2642">
            <v>1820</v>
          </cell>
          <cell r="L2642">
            <v>1691</v>
          </cell>
          <cell r="M2642">
            <v>16252.34</v>
          </cell>
          <cell r="N2642">
            <v>1160.81</v>
          </cell>
          <cell r="O2642">
            <v>15091.53</v>
          </cell>
          <cell r="R2642">
            <v>2.55284E-2</v>
          </cell>
          <cell r="S2642">
            <v>414.896236456</v>
          </cell>
          <cell r="T2642">
            <v>29.633622003999999</v>
          </cell>
          <cell r="U2642">
            <v>385.26261445199998</v>
          </cell>
          <cell r="W2642">
            <v>2005</v>
          </cell>
          <cell r="X2642">
            <v>7</v>
          </cell>
          <cell r="Y2642">
            <v>1.0103785103785103</v>
          </cell>
          <cell r="Z2642">
            <v>1</v>
          </cell>
          <cell r="AA2642">
            <v>4</v>
          </cell>
          <cell r="AB2642">
            <v>400</v>
          </cell>
          <cell r="AC2642">
            <v>0.8</v>
          </cell>
          <cell r="AD2642">
            <v>320</v>
          </cell>
          <cell r="AH2642">
            <v>3.5</v>
          </cell>
        </row>
        <row r="2643">
          <cell r="A2643" t="str">
            <v>H2005022-000</v>
          </cell>
          <cell r="B2643" t="str">
            <v>Fixtures and fittings</v>
          </cell>
          <cell r="C2643">
            <v>1501</v>
          </cell>
          <cell r="D2643" t="str">
            <v>HR</v>
          </cell>
          <cell r="E2643">
            <v>6005432</v>
          </cell>
          <cell r="F2643">
            <v>16619</v>
          </cell>
          <cell r="G2643" t="str">
            <v>LEE MACHINERY (THAILAND) CO.,  LTD</v>
          </cell>
          <cell r="H2643" t="str">
            <v>TV SONY KV-SW292M60 AT CANTEEN</v>
          </cell>
          <cell r="I2643">
            <v>38678</v>
          </cell>
          <cell r="J2643">
            <v>38679</v>
          </cell>
          <cell r="K2643">
            <v>1820</v>
          </cell>
          <cell r="L2643">
            <v>1691</v>
          </cell>
          <cell r="M2643">
            <v>16252.33</v>
          </cell>
          <cell r="N2643">
            <v>1160.81</v>
          </cell>
          <cell r="O2643">
            <v>15091.52</v>
          </cell>
          <cell r="R2643">
            <v>2.55284E-2</v>
          </cell>
          <cell r="S2643">
            <v>414.89598117200001</v>
          </cell>
          <cell r="T2643">
            <v>29.633622003999999</v>
          </cell>
          <cell r="U2643">
            <v>385.26235916799999</v>
          </cell>
          <cell r="W2643">
            <v>2005</v>
          </cell>
          <cell r="X2643">
            <v>7</v>
          </cell>
          <cell r="Y2643">
            <v>1.0103785103785103</v>
          </cell>
          <cell r="Z2643">
            <v>1</v>
          </cell>
          <cell r="AA2643">
            <v>4</v>
          </cell>
          <cell r="AB2643">
            <v>400</v>
          </cell>
          <cell r="AC2643">
            <v>0.8</v>
          </cell>
          <cell r="AD2643">
            <v>320</v>
          </cell>
          <cell r="AH2643">
            <v>3.5</v>
          </cell>
        </row>
        <row r="2644">
          <cell r="A2644" t="str">
            <v>H2005023-000</v>
          </cell>
          <cell r="B2644" t="str">
            <v>Fixtures and fittings</v>
          </cell>
          <cell r="C2644">
            <v>1501</v>
          </cell>
          <cell r="D2644" t="str">
            <v>HR</v>
          </cell>
          <cell r="E2644">
            <v>412711568</v>
          </cell>
          <cell r="F2644">
            <v>16606</v>
          </cell>
          <cell r="G2644" t="str">
            <v>LEE MACHINERY (THAILAND) CO.,  LTD</v>
          </cell>
          <cell r="H2644" t="str">
            <v>DVD SHARP DV-NC85</v>
          </cell>
          <cell r="I2644">
            <v>38678</v>
          </cell>
          <cell r="J2644">
            <v>38679</v>
          </cell>
          <cell r="K2644">
            <v>1820</v>
          </cell>
          <cell r="L2644">
            <v>1691</v>
          </cell>
          <cell r="M2644">
            <v>8317.76</v>
          </cell>
          <cell r="N2644">
            <v>594.04999999999995</v>
          </cell>
          <cell r="O2644">
            <v>7723.71</v>
          </cell>
          <cell r="R2644">
            <v>2.48069E-2</v>
          </cell>
          <cell r="S2644">
            <v>206.33784054400002</v>
          </cell>
          <cell r="T2644">
            <v>14.736538945</v>
          </cell>
          <cell r="U2644">
            <v>191.60130159900001</v>
          </cell>
          <cell r="W2644">
            <v>2005</v>
          </cell>
          <cell r="X2644">
            <v>7</v>
          </cell>
          <cell r="Y2644">
            <v>1.0103785103785103</v>
          </cell>
          <cell r="Z2644">
            <v>1</v>
          </cell>
          <cell r="AA2644">
            <v>4</v>
          </cell>
          <cell r="AB2644">
            <v>200</v>
          </cell>
          <cell r="AC2644">
            <v>0.8</v>
          </cell>
          <cell r="AD2644">
            <v>160</v>
          </cell>
          <cell r="AH2644">
            <v>3.5</v>
          </cell>
        </row>
        <row r="2645">
          <cell r="A2645" t="str">
            <v>H2005024-000</v>
          </cell>
          <cell r="B2645" t="str">
            <v>Fixtures and fittings</v>
          </cell>
          <cell r="C2645">
            <v>1501</v>
          </cell>
          <cell r="D2645" t="str">
            <v>HR</v>
          </cell>
          <cell r="E2645">
            <v>70302395</v>
          </cell>
          <cell r="F2645">
            <v>5840</v>
          </cell>
          <cell r="G2645" t="str">
            <v>CHIRAWAT STATIONERY</v>
          </cell>
          <cell r="H2645" t="str">
            <v>CAMERA NIKON COOLPIX 7900</v>
          </cell>
          <cell r="I2645">
            <v>38693</v>
          </cell>
          <cell r="J2645">
            <v>38694</v>
          </cell>
          <cell r="K2645">
            <v>1820</v>
          </cell>
          <cell r="L2645">
            <v>1706</v>
          </cell>
          <cell r="M2645">
            <v>16990</v>
          </cell>
          <cell r="N2645">
            <v>1073.48</v>
          </cell>
          <cell r="O2645">
            <v>15916.52</v>
          </cell>
          <cell r="R2645">
            <v>2.4402E-2</v>
          </cell>
          <cell r="S2645">
            <v>414.58998000000003</v>
          </cell>
          <cell r="T2645">
            <v>26.195058960000001</v>
          </cell>
          <cell r="U2645">
            <v>388.39492104000004</v>
          </cell>
          <cell r="W2645">
            <v>2005</v>
          </cell>
          <cell r="X2645">
            <v>7</v>
          </cell>
          <cell r="Y2645">
            <v>1.0103785103785103</v>
          </cell>
          <cell r="Z2645">
            <v>1</v>
          </cell>
          <cell r="AA2645">
            <v>4</v>
          </cell>
          <cell r="AB2645">
            <v>500</v>
          </cell>
          <cell r="AC2645">
            <v>0.8</v>
          </cell>
          <cell r="AD2645">
            <v>400</v>
          </cell>
          <cell r="AH2645">
            <v>3.5</v>
          </cell>
        </row>
        <row r="2646">
          <cell r="A2646" t="str">
            <v>H2005024-001</v>
          </cell>
          <cell r="B2646" t="str">
            <v>Fixtures and fittings</v>
          </cell>
          <cell r="C2646">
            <v>1501</v>
          </cell>
          <cell r="D2646" t="str">
            <v>HR</v>
          </cell>
          <cell r="E2646" t="str">
            <v>N/A</v>
          </cell>
          <cell r="F2646">
            <v>5840</v>
          </cell>
          <cell r="G2646" t="str">
            <v>CHIRAWAT STATIONERY</v>
          </cell>
          <cell r="H2646" t="str">
            <v>STAND 150 CM CAMERA NIKON COOLPIX 7900</v>
          </cell>
          <cell r="I2646">
            <v>38693</v>
          </cell>
          <cell r="J2646">
            <v>38694</v>
          </cell>
          <cell r="K2646">
            <v>1820</v>
          </cell>
          <cell r="L2646">
            <v>1706</v>
          </cell>
          <cell r="M2646">
            <v>2100</v>
          </cell>
          <cell r="N2646">
            <v>132.63</v>
          </cell>
          <cell r="O2646">
            <v>1967.37</v>
          </cell>
          <cell r="R2646">
            <v>2.48069E-2</v>
          </cell>
          <cell r="S2646">
            <v>52.09449</v>
          </cell>
          <cell r="T2646">
            <v>3.2901391469999997</v>
          </cell>
          <cell r="U2646">
            <v>48.804350853000003</v>
          </cell>
          <cell r="W2646">
            <v>2005</v>
          </cell>
          <cell r="X2646">
            <v>7</v>
          </cell>
          <cell r="Y2646">
            <v>1.0103785103785103</v>
          </cell>
          <cell r="Z2646">
            <v>1</v>
          </cell>
          <cell r="AA2646">
            <v>4</v>
          </cell>
          <cell r="AB2646">
            <v>100</v>
          </cell>
          <cell r="AC2646">
            <v>0.8</v>
          </cell>
          <cell r="AD2646">
            <v>80</v>
          </cell>
          <cell r="AH2646">
            <v>3.5</v>
          </cell>
        </row>
        <row r="2647">
          <cell r="A2647" t="str">
            <v>H2005025-000</v>
          </cell>
          <cell r="B2647" t="str">
            <v>Fixtures and fittings</v>
          </cell>
          <cell r="C2647">
            <v>1501</v>
          </cell>
          <cell r="D2647" t="str">
            <v>HR</v>
          </cell>
          <cell r="E2647" t="str">
            <v>N/A</v>
          </cell>
          <cell r="F2647">
            <v>5840</v>
          </cell>
          <cell r="G2647" t="str">
            <v>CHIRAWAT STATIONERY</v>
          </cell>
          <cell r="H2647" t="str">
            <v>LAMINATOR LAMIER LMR-320</v>
          </cell>
          <cell r="I2647">
            <v>38693</v>
          </cell>
          <cell r="J2647">
            <v>38694</v>
          </cell>
          <cell r="K2647">
            <v>1820</v>
          </cell>
          <cell r="L2647">
            <v>1706</v>
          </cell>
          <cell r="M2647">
            <v>6300</v>
          </cell>
          <cell r="N2647">
            <v>398.01</v>
          </cell>
          <cell r="O2647">
            <v>5901.99</v>
          </cell>
          <cell r="R2647">
            <v>2.48069E-2</v>
          </cell>
          <cell r="S2647">
            <v>156.28346999999999</v>
          </cell>
          <cell r="T2647">
            <v>9.8733942690000003</v>
          </cell>
          <cell r="U2647">
            <v>146.41007573100001</v>
          </cell>
          <cell r="W2647">
            <v>2005</v>
          </cell>
          <cell r="X2647">
            <v>7</v>
          </cell>
          <cell r="Y2647">
            <v>1.0103785103785103</v>
          </cell>
          <cell r="Z2647">
            <v>1</v>
          </cell>
          <cell r="AA2647">
            <v>4</v>
          </cell>
          <cell r="AB2647">
            <v>200</v>
          </cell>
          <cell r="AC2647">
            <v>0.8</v>
          </cell>
          <cell r="AD2647">
            <v>160</v>
          </cell>
          <cell r="AH2647">
            <v>3.5</v>
          </cell>
        </row>
        <row r="2648">
          <cell r="A2648" t="str">
            <v>H2005029-000</v>
          </cell>
          <cell r="B2648" t="str">
            <v>Fixtures and fittings</v>
          </cell>
          <cell r="C2648">
            <v>1501</v>
          </cell>
          <cell r="D2648" t="str">
            <v>HR</v>
          </cell>
          <cell r="E2648" t="str">
            <v>N/A</v>
          </cell>
          <cell r="F2648">
            <v>9548</v>
          </cell>
          <cell r="G2648" t="str">
            <v>MD SERVICE CENTER CO., LTD</v>
          </cell>
          <cell r="H2648" t="str">
            <v>WEIGHTING M/C</v>
          </cell>
          <cell r="I2648">
            <v>38707</v>
          </cell>
          <cell r="J2648">
            <v>38707</v>
          </cell>
          <cell r="K2648">
            <v>1820</v>
          </cell>
          <cell r="L2648">
            <v>1719</v>
          </cell>
          <cell r="M2648">
            <v>5500</v>
          </cell>
          <cell r="N2648">
            <v>308.19</v>
          </cell>
          <cell r="O2648">
            <v>5191.8100000000004</v>
          </cell>
          <cell r="R2648">
            <v>2.48069E-2</v>
          </cell>
          <cell r="S2648">
            <v>136.43795</v>
          </cell>
          <cell r="T2648">
            <v>7.6452385109999996</v>
          </cell>
          <cell r="U2648">
            <v>128.792711489</v>
          </cell>
          <cell r="W2648">
            <v>2005</v>
          </cell>
          <cell r="X2648">
            <v>7</v>
          </cell>
          <cell r="Y2648">
            <v>1.0103785103785103</v>
          </cell>
          <cell r="Z2648">
            <v>1</v>
          </cell>
          <cell r="AA2648">
            <v>4</v>
          </cell>
          <cell r="AB2648">
            <v>100</v>
          </cell>
          <cell r="AC2648">
            <v>0.8</v>
          </cell>
          <cell r="AD2648">
            <v>80</v>
          </cell>
          <cell r="AH2648">
            <v>3.5</v>
          </cell>
        </row>
        <row r="2649">
          <cell r="A2649" t="str">
            <v>H2005030-000</v>
          </cell>
          <cell r="B2649" t="str">
            <v>Fixtures and fittings</v>
          </cell>
          <cell r="C2649">
            <v>1501</v>
          </cell>
          <cell r="D2649" t="str">
            <v>HR</v>
          </cell>
          <cell r="E2649" t="str">
            <v>FKFK020159</v>
          </cell>
          <cell r="F2649">
            <v>122067</v>
          </cell>
          <cell r="G2649" t="str">
            <v>CONTINUOUS FORM AND COMPOUTER CO., LTD</v>
          </cell>
          <cell r="H2649" t="str">
            <v>PRT-509 PRINTER EPSON STYLOUS PHOTO R310</v>
          </cell>
          <cell r="I2649">
            <v>38702</v>
          </cell>
          <cell r="J2649">
            <v>38718</v>
          </cell>
          <cell r="K2649">
            <v>1092</v>
          </cell>
          <cell r="L2649">
            <v>1002</v>
          </cell>
          <cell r="M2649">
            <v>5700</v>
          </cell>
          <cell r="N2649">
            <v>474.92</v>
          </cell>
          <cell r="O2649">
            <v>5225.08</v>
          </cell>
          <cell r="R2649">
            <v>2.48069E-2</v>
          </cell>
          <cell r="S2649">
            <v>141.39932999999999</v>
          </cell>
          <cell r="T2649">
            <v>11.781292948000001</v>
          </cell>
          <cell r="U2649">
            <v>129.61803705199998</v>
          </cell>
          <cell r="W2649">
            <v>2006</v>
          </cell>
          <cell r="X2649">
            <v>5</v>
          </cell>
          <cell r="Y2649">
            <v>1</v>
          </cell>
          <cell r="Z2649">
            <v>0.98352861266768554</v>
          </cell>
          <cell r="AA2649">
            <v>4</v>
          </cell>
          <cell r="AB2649">
            <v>140</v>
          </cell>
          <cell r="AC2649">
            <v>0.9</v>
          </cell>
          <cell r="AD2649">
            <v>130</v>
          </cell>
          <cell r="AH2649">
            <v>4.5</v>
          </cell>
        </row>
        <row r="2650">
          <cell r="A2650" t="str">
            <v>H2006001-000</v>
          </cell>
          <cell r="B2650" t="str">
            <v>Fixtures and fittings</v>
          </cell>
          <cell r="C2650">
            <v>1501</v>
          </cell>
          <cell r="D2650" t="str">
            <v>HR</v>
          </cell>
          <cell r="E2650" t="str">
            <v>N/A</v>
          </cell>
          <cell r="F2650" t="str">
            <v>4902-T357</v>
          </cell>
          <cell r="G2650" t="str">
            <v>THAI STEEL FURNITURE CO., LTD</v>
          </cell>
          <cell r="H2650" t="str">
            <v>TABLE FOR CANTEEN</v>
          </cell>
          <cell r="I2650">
            <v>38759</v>
          </cell>
          <cell r="J2650">
            <v>38760</v>
          </cell>
          <cell r="K2650">
            <v>1820</v>
          </cell>
          <cell r="L2650">
            <v>1772</v>
          </cell>
          <cell r="M2650">
            <v>2800</v>
          </cell>
          <cell r="N2650">
            <v>75.36</v>
          </cell>
          <cell r="O2650">
            <v>2724.64</v>
          </cell>
          <cell r="R2650">
            <v>2.4402E-2</v>
          </cell>
          <cell r="S2650">
            <v>68.325599999999994</v>
          </cell>
          <cell r="T2650">
            <v>1.8389347199999999</v>
          </cell>
          <cell r="U2650">
            <v>66.486665279999997</v>
          </cell>
          <cell r="W2650">
            <v>2006</v>
          </cell>
          <cell r="X2650">
            <v>7</v>
          </cell>
          <cell r="Y2650">
            <v>1</v>
          </cell>
          <cell r="Z2650">
            <v>1</v>
          </cell>
          <cell r="AA2650">
            <v>4</v>
          </cell>
          <cell r="AB2650">
            <v>100</v>
          </cell>
          <cell r="AC2650">
            <v>0.9</v>
          </cell>
          <cell r="AD2650">
            <v>90</v>
          </cell>
          <cell r="AH2650">
            <v>4.5</v>
          </cell>
        </row>
        <row r="2651">
          <cell r="A2651" t="str">
            <v>H2006002-000</v>
          </cell>
          <cell r="B2651" t="str">
            <v>Fixtures and fittings</v>
          </cell>
          <cell r="C2651">
            <v>1501</v>
          </cell>
          <cell r="D2651" t="str">
            <v>HR</v>
          </cell>
          <cell r="E2651" t="str">
            <v>N/A</v>
          </cell>
          <cell r="F2651" t="str">
            <v>4902-T357</v>
          </cell>
          <cell r="G2651" t="str">
            <v>THAI STEEL FURNITURE CO., LTD</v>
          </cell>
          <cell r="H2651" t="str">
            <v>TABLE FOR CANTEEN</v>
          </cell>
          <cell r="I2651">
            <v>38759</v>
          </cell>
          <cell r="J2651">
            <v>38760</v>
          </cell>
          <cell r="K2651">
            <v>1820</v>
          </cell>
          <cell r="L2651">
            <v>1772</v>
          </cell>
          <cell r="M2651">
            <v>2800</v>
          </cell>
          <cell r="N2651">
            <v>75.36</v>
          </cell>
          <cell r="O2651">
            <v>2724.64</v>
          </cell>
          <cell r="R2651">
            <v>2.4402E-2</v>
          </cell>
          <cell r="S2651">
            <v>68.325599999999994</v>
          </cell>
          <cell r="T2651">
            <v>1.8389347199999999</v>
          </cell>
          <cell r="U2651">
            <v>66.486665279999997</v>
          </cell>
          <cell r="W2651">
            <v>2006</v>
          </cell>
          <cell r="X2651">
            <v>7</v>
          </cell>
          <cell r="Y2651">
            <v>1</v>
          </cell>
          <cell r="Z2651">
            <v>1</v>
          </cell>
          <cell r="AA2651">
            <v>4</v>
          </cell>
          <cell r="AB2651">
            <v>100</v>
          </cell>
          <cell r="AC2651">
            <v>0.9</v>
          </cell>
          <cell r="AD2651">
            <v>90</v>
          </cell>
          <cell r="AH2651">
            <v>4.5</v>
          </cell>
        </row>
        <row r="2652">
          <cell r="A2652" t="str">
            <v>H2006003-000</v>
          </cell>
          <cell r="B2652" t="str">
            <v>Fixtures and fittings</v>
          </cell>
          <cell r="C2652">
            <v>1501</v>
          </cell>
          <cell r="D2652" t="str">
            <v>HR</v>
          </cell>
          <cell r="E2652" t="str">
            <v>N/A</v>
          </cell>
          <cell r="F2652" t="str">
            <v>4902-T357</v>
          </cell>
          <cell r="G2652" t="str">
            <v>THAI STEEL FURNITURE CO., LTD</v>
          </cell>
          <cell r="H2652" t="str">
            <v>TABLE FOR CANTEEN</v>
          </cell>
          <cell r="I2652">
            <v>38759</v>
          </cell>
          <cell r="J2652">
            <v>38760</v>
          </cell>
          <cell r="K2652">
            <v>1820</v>
          </cell>
          <cell r="L2652">
            <v>1772</v>
          </cell>
          <cell r="M2652">
            <v>2800</v>
          </cell>
          <cell r="N2652">
            <v>75.36</v>
          </cell>
          <cell r="O2652">
            <v>2724.64</v>
          </cell>
          <cell r="R2652">
            <v>2.28095E-2</v>
          </cell>
          <cell r="S2652">
            <v>63.866599999999998</v>
          </cell>
          <cell r="T2652">
            <v>1.7189239199999999</v>
          </cell>
          <cell r="U2652">
            <v>62.147676079999997</v>
          </cell>
          <cell r="W2652">
            <v>2006</v>
          </cell>
          <cell r="X2652">
            <v>7</v>
          </cell>
          <cell r="Y2652">
            <v>1</v>
          </cell>
          <cell r="Z2652">
            <v>1</v>
          </cell>
          <cell r="AA2652">
            <v>4</v>
          </cell>
          <cell r="AB2652">
            <v>100</v>
          </cell>
          <cell r="AC2652">
            <v>0.9</v>
          </cell>
          <cell r="AD2652">
            <v>90</v>
          </cell>
          <cell r="AH2652">
            <v>4.5</v>
          </cell>
        </row>
        <row r="2653">
          <cell r="A2653" t="str">
            <v>H2006004-000</v>
          </cell>
          <cell r="B2653" t="str">
            <v>Fixtures and fittings</v>
          </cell>
          <cell r="C2653">
            <v>1501</v>
          </cell>
          <cell r="D2653" t="str">
            <v>HR</v>
          </cell>
          <cell r="E2653" t="str">
            <v>N/A</v>
          </cell>
          <cell r="F2653" t="str">
            <v>4902-T357</v>
          </cell>
          <cell r="G2653" t="str">
            <v>THAI STEEL FURNITURE CO., LTD</v>
          </cell>
          <cell r="H2653" t="str">
            <v>TABLE FOR CANTEEN</v>
          </cell>
          <cell r="I2653">
            <v>38759</v>
          </cell>
          <cell r="J2653">
            <v>38760</v>
          </cell>
          <cell r="K2653">
            <v>1820</v>
          </cell>
          <cell r="L2653">
            <v>1772</v>
          </cell>
          <cell r="M2653">
            <v>2800</v>
          </cell>
          <cell r="N2653">
            <v>75.36</v>
          </cell>
          <cell r="O2653">
            <v>2724.64</v>
          </cell>
          <cell r="R2653">
            <v>2.4402E-2</v>
          </cell>
          <cell r="S2653">
            <v>68.325599999999994</v>
          </cell>
          <cell r="T2653">
            <v>1.8389347199999999</v>
          </cell>
          <cell r="U2653">
            <v>66.486665279999997</v>
          </cell>
          <cell r="W2653">
            <v>2006</v>
          </cell>
          <cell r="X2653">
            <v>7</v>
          </cell>
          <cell r="Y2653">
            <v>1</v>
          </cell>
          <cell r="Z2653">
            <v>1</v>
          </cell>
          <cell r="AA2653">
            <v>4</v>
          </cell>
          <cell r="AB2653">
            <v>100</v>
          </cell>
          <cell r="AC2653">
            <v>0.9</v>
          </cell>
          <cell r="AD2653">
            <v>90</v>
          </cell>
          <cell r="AH2653">
            <v>4.5</v>
          </cell>
        </row>
        <row r="2654">
          <cell r="A2654" t="str">
            <v>H2006005-000</v>
          </cell>
          <cell r="B2654" t="str">
            <v>Fixtures and fittings</v>
          </cell>
          <cell r="C2654">
            <v>1501</v>
          </cell>
          <cell r="D2654" t="str">
            <v>HR</v>
          </cell>
          <cell r="E2654" t="str">
            <v>N/A</v>
          </cell>
          <cell r="F2654" t="str">
            <v>4902-T357</v>
          </cell>
          <cell r="G2654" t="str">
            <v>THAI STEEL FURNITURE CO., LTD</v>
          </cell>
          <cell r="H2654" t="str">
            <v>TABLE FOR CANTEEN</v>
          </cell>
          <cell r="I2654">
            <v>38759</v>
          </cell>
          <cell r="J2654">
            <v>38760</v>
          </cell>
          <cell r="K2654">
            <v>1820</v>
          </cell>
          <cell r="L2654">
            <v>1772</v>
          </cell>
          <cell r="M2654">
            <v>2800</v>
          </cell>
          <cell r="N2654">
            <v>75.36</v>
          </cell>
          <cell r="O2654">
            <v>2724.64</v>
          </cell>
          <cell r="R2654">
            <v>2.4402E-2</v>
          </cell>
          <cell r="S2654">
            <v>68.325599999999994</v>
          </cell>
          <cell r="T2654">
            <v>1.8389347199999999</v>
          </cell>
          <cell r="U2654">
            <v>66.486665279999997</v>
          </cell>
          <cell r="W2654">
            <v>2006</v>
          </cell>
          <cell r="X2654">
            <v>7</v>
          </cell>
          <cell r="Y2654">
            <v>1</v>
          </cell>
          <cell r="Z2654">
            <v>1</v>
          </cell>
          <cell r="AA2654">
            <v>4</v>
          </cell>
          <cell r="AB2654">
            <v>100</v>
          </cell>
          <cell r="AC2654">
            <v>0.9</v>
          </cell>
          <cell r="AD2654">
            <v>90</v>
          </cell>
          <cell r="AH2654">
            <v>4.5</v>
          </cell>
        </row>
        <row r="2655">
          <cell r="A2655" t="str">
            <v>H2006006-000</v>
          </cell>
          <cell r="B2655" t="str">
            <v>Fixtures and fittings</v>
          </cell>
          <cell r="C2655">
            <v>1501</v>
          </cell>
          <cell r="D2655" t="str">
            <v>HR</v>
          </cell>
          <cell r="E2655" t="str">
            <v>N/A</v>
          </cell>
          <cell r="F2655" t="str">
            <v>4902-T357</v>
          </cell>
          <cell r="G2655" t="str">
            <v>THAI STEEL FURNITURE CO., LTD</v>
          </cell>
          <cell r="H2655" t="str">
            <v>TABLE FOR CANTEEN</v>
          </cell>
          <cell r="I2655">
            <v>38759</v>
          </cell>
          <cell r="J2655">
            <v>38760</v>
          </cell>
          <cell r="K2655">
            <v>1820</v>
          </cell>
          <cell r="L2655">
            <v>1772</v>
          </cell>
          <cell r="M2655">
            <v>2800</v>
          </cell>
          <cell r="N2655">
            <v>75.36</v>
          </cell>
          <cell r="O2655">
            <v>2724.64</v>
          </cell>
          <cell r="R2655">
            <v>2.4402E-2</v>
          </cell>
          <cell r="S2655">
            <v>68.325599999999994</v>
          </cell>
          <cell r="T2655">
            <v>1.8389347199999999</v>
          </cell>
          <cell r="U2655">
            <v>66.486665279999997</v>
          </cell>
          <cell r="W2655">
            <v>2006</v>
          </cell>
          <cell r="X2655">
            <v>7</v>
          </cell>
          <cell r="Y2655">
            <v>1</v>
          </cell>
          <cell r="Z2655">
            <v>1</v>
          </cell>
          <cell r="AA2655">
            <v>4</v>
          </cell>
          <cell r="AB2655">
            <v>100</v>
          </cell>
          <cell r="AC2655">
            <v>0.9</v>
          </cell>
          <cell r="AD2655">
            <v>90</v>
          </cell>
          <cell r="AH2655">
            <v>4.5</v>
          </cell>
        </row>
        <row r="2656">
          <cell r="A2656" t="str">
            <v>H2006007-000</v>
          </cell>
          <cell r="B2656" t="str">
            <v>Fixtures and fittings</v>
          </cell>
          <cell r="C2656">
            <v>1501</v>
          </cell>
          <cell r="D2656" t="str">
            <v>HR</v>
          </cell>
          <cell r="E2656" t="str">
            <v>N/A</v>
          </cell>
          <cell r="F2656" t="str">
            <v>4902-T357</v>
          </cell>
          <cell r="G2656" t="str">
            <v>THAI STEEL FURNITURE CO., LTD</v>
          </cell>
          <cell r="H2656" t="str">
            <v>TABLE FOR CANTEEN</v>
          </cell>
          <cell r="I2656">
            <v>38759</v>
          </cell>
          <cell r="J2656">
            <v>38760</v>
          </cell>
          <cell r="K2656">
            <v>1820</v>
          </cell>
          <cell r="L2656">
            <v>1772</v>
          </cell>
          <cell r="M2656">
            <v>2800</v>
          </cell>
          <cell r="N2656">
            <v>75.36</v>
          </cell>
          <cell r="O2656">
            <v>2724.64</v>
          </cell>
          <cell r="R2656">
            <v>2.4402E-2</v>
          </cell>
          <cell r="S2656">
            <v>68.325599999999994</v>
          </cell>
          <cell r="T2656">
            <v>1.8389347199999999</v>
          </cell>
          <cell r="U2656">
            <v>66.486665279999997</v>
          </cell>
          <cell r="W2656">
            <v>2006</v>
          </cell>
          <cell r="X2656">
            <v>7</v>
          </cell>
          <cell r="Y2656">
            <v>1</v>
          </cell>
          <cell r="Z2656">
            <v>1</v>
          </cell>
          <cell r="AA2656">
            <v>4</v>
          </cell>
          <cell r="AB2656">
            <v>100</v>
          </cell>
          <cell r="AC2656">
            <v>0.9</v>
          </cell>
          <cell r="AD2656">
            <v>90</v>
          </cell>
          <cell r="AH2656">
            <v>4.5</v>
          </cell>
        </row>
        <row r="2657">
          <cell r="A2657" t="str">
            <v>H2006008-000</v>
          </cell>
          <cell r="B2657" t="str">
            <v>Fixtures and fittings</v>
          </cell>
          <cell r="C2657">
            <v>1501</v>
          </cell>
          <cell r="D2657" t="str">
            <v>HR</v>
          </cell>
          <cell r="E2657" t="str">
            <v>N/A</v>
          </cell>
          <cell r="F2657" t="str">
            <v>4902-T357</v>
          </cell>
          <cell r="G2657" t="str">
            <v>THAI STEEL FURNITURE CO., LTD</v>
          </cell>
          <cell r="H2657" t="str">
            <v>TABLE FOR CANTEEN</v>
          </cell>
          <cell r="I2657">
            <v>38759</v>
          </cell>
          <cell r="J2657">
            <v>38760</v>
          </cell>
          <cell r="K2657">
            <v>1820</v>
          </cell>
          <cell r="L2657">
            <v>1772</v>
          </cell>
          <cell r="M2657">
            <v>2800</v>
          </cell>
          <cell r="N2657">
            <v>75.36</v>
          </cell>
          <cell r="O2657">
            <v>2724.64</v>
          </cell>
          <cell r="R2657">
            <v>2.4402E-2</v>
          </cell>
          <cell r="S2657">
            <v>68.325599999999994</v>
          </cell>
          <cell r="T2657">
            <v>1.8389347199999999</v>
          </cell>
          <cell r="U2657">
            <v>66.486665279999997</v>
          </cell>
          <cell r="W2657">
            <v>2006</v>
          </cell>
          <cell r="X2657">
            <v>7</v>
          </cell>
          <cell r="Y2657">
            <v>1</v>
          </cell>
          <cell r="Z2657">
            <v>1</v>
          </cell>
          <cell r="AA2657">
            <v>4</v>
          </cell>
          <cell r="AB2657">
            <v>100</v>
          </cell>
          <cell r="AC2657">
            <v>0.9</v>
          </cell>
          <cell r="AD2657">
            <v>90</v>
          </cell>
          <cell r="AH2657">
            <v>4.5</v>
          </cell>
        </row>
        <row r="2658">
          <cell r="A2658" t="str">
            <v>H2006009-000</v>
          </cell>
          <cell r="B2658" t="str">
            <v>Fixtures and fittings</v>
          </cell>
          <cell r="C2658">
            <v>1501</v>
          </cell>
          <cell r="D2658" t="str">
            <v>HR</v>
          </cell>
          <cell r="E2658" t="str">
            <v>N/A</v>
          </cell>
          <cell r="F2658" t="str">
            <v>4902-T357</v>
          </cell>
          <cell r="G2658" t="str">
            <v>THAI STEEL FURNITURE CO., LTD</v>
          </cell>
          <cell r="H2658" t="str">
            <v>TABLE FOR CANTEEN</v>
          </cell>
          <cell r="I2658">
            <v>38759</v>
          </cell>
          <cell r="J2658">
            <v>38760</v>
          </cell>
          <cell r="K2658">
            <v>1820</v>
          </cell>
          <cell r="L2658">
            <v>1772</v>
          </cell>
          <cell r="M2658">
            <v>2800</v>
          </cell>
          <cell r="N2658">
            <v>75.36</v>
          </cell>
          <cell r="O2658">
            <v>2724.64</v>
          </cell>
          <cell r="R2658">
            <v>2.30887E-2</v>
          </cell>
          <cell r="S2658">
            <v>64.648359999999997</v>
          </cell>
          <cell r="T2658">
            <v>1.7399644320000001</v>
          </cell>
          <cell r="U2658">
            <v>62.908395567999996</v>
          </cell>
          <cell r="W2658">
            <v>2006</v>
          </cell>
          <cell r="X2658">
            <v>7</v>
          </cell>
          <cell r="Y2658">
            <v>1</v>
          </cell>
          <cell r="Z2658">
            <v>1</v>
          </cell>
          <cell r="AA2658">
            <v>4</v>
          </cell>
          <cell r="AB2658">
            <v>100</v>
          </cell>
          <cell r="AC2658">
            <v>0.9</v>
          </cell>
          <cell r="AD2658">
            <v>90</v>
          </cell>
          <cell r="AH2658">
            <v>4.5</v>
          </cell>
        </row>
        <row r="2659">
          <cell r="A2659" t="str">
            <v>H2006010-000</v>
          </cell>
          <cell r="B2659" t="str">
            <v>Fixtures and fittings</v>
          </cell>
          <cell r="C2659">
            <v>1501</v>
          </cell>
          <cell r="D2659" t="str">
            <v>HR</v>
          </cell>
          <cell r="E2659" t="str">
            <v>N/A</v>
          </cell>
          <cell r="F2659" t="str">
            <v>4902-T357</v>
          </cell>
          <cell r="G2659" t="str">
            <v>THAI STEEL FURNITURE CO., LTD</v>
          </cell>
          <cell r="H2659" t="str">
            <v>TABLE FOR CANTEEN</v>
          </cell>
          <cell r="I2659">
            <v>38759</v>
          </cell>
          <cell r="J2659">
            <v>38760</v>
          </cell>
          <cell r="K2659">
            <v>1820</v>
          </cell>
          <cell r="L2659">
            <v>1772</v>
          </cell>
          <cell r="M2659">
            <v>2800</v>
          </cell>
          <cell r="N2659">
            <v>75.36</v>
          </cell>
          <cell r="O2659">
            <v>2724.64</v>
          </cell>
          <cell r="R2659">
            <v>2.30887E-2</v>
          </cell>
          <cell r="S2659">
            <v>64.648359999999997</v>
          </cell>
          <cell r="T2659">
            <v>1.7399644320000001</v>
          </cell>
          <cell r="U2659">
            <v>62.908395567999996</v>
          </cell>
          <cell r="W2659">
            <v>2006</v>
          </cell>
          <cell r="X2659">
            <v>7</v>
          </cell>
          <cell r="Y2659">
            <v>1</v>
          </cell>
          <cell r="Z2659">
            <v>1</v>
          </cell>
          <cell r="AA2659">
            <v>4</v>
          </cell>
          <cell r="AB2659">
            <v>100</v>
          </cell>
          <cell r="AC2659">
            <v>0.9</v>
          </cell>
          <cell r="AD2659">
            <v>90</v>
          </cell>
          <cell r="AH2659">
            <v>4.5</v>
          </cell>
        </row>
        <row r="2660">
          <cell r="A2660" t="str">
            <v>H2006011-000</v>
          </cell>
          <cell r="B2660" t="str">
            <v>Fixtures and fittings</v>
          </cell>
          <cell r="C2660">
            <v>1501</v>
          </cell>
          <cell r="D2660" t="str">
            <v>HR</v>
          </cell>
          <cell r="E2660" t="str">
            <v>N/A</v>
          </cell>
          <cell r="F2660" t="str">
            <v>4902-T357</v>
          </cell>
          <cell r="G2660" t="str">
            <v>THAI STEEL FURNITURE CO., LTD</v>
          </cell>
          <cell r="H2660" t="str">
            <v>TABLE FOR CANTEEN</v>
          </cell>
          <cell r="I2660">
            <v>38759</v>
          </cell>
          <cell r="J2660">
            <v>38760</v>
          </cell>
          <cell r="K2660">
            <v>1820</v>
          </cell>
          <cell r="L2660">
            <v>1772</v>
          </cell>
          <cell r="M2660">
            <v>2800</v>
          </cell>
          <cell r="N2660">
            <v>75.36</v>
          </cell>
          <cell r="O2660">
            <v>2724.64</v>
          </cell>
          <cell r="R2660">
            <v>2.30887E-2</v>
          </cell>
          <cell r="S2660">
            <v>64.648359999999997</v>
          </cell>
          <cell r="T2660">
            <v>1.7399644320000001</v>
          </cell>
          <cell r="U2660">
            <v>62.908395567999996</v>
          </cell>
          <cell r="W2660">
            <v>2006</v>
          </cell>
          <cell r="X2660">
            <v>7</v>
          </cell>
          <cell r="Y2660">
            <v>1</v>
          </cell>
          <cell r="Z2660">
            <v>1</v>
          </cell>
          <cell r="AA2660">
            <v>4</v>
          </cell>
          <cell r="AB2660">
            <v>100</v>
          </cell>
          <cell r="AC2660">
            <v>0.9</v>
          </cell>
          <cell r="AD2660">
            <v>90</v>
          </cell>
          <cell r="AH2660">
            <v>4.5</v>
          </cell>
        </row>
        <row r="2661">
          <cell r="A2661" t="str">
            <v>H2006012-000</v>
          </cell>
          <cell r="B2661" t="str">
            <v>Fixtures and fittings</v>
          </cell>
          <cell r="C2661">
            <v>1501</v>
          </cell>
          <cell r="D2661" t="str">
            <v>HR</v>
          </cell>
          <cell r="E2661" t="str">
            <v>N/A</v>
          </cell>
          <cell r="F2661" t="str">
            <v>4902-T357</v>
          </cell>
          <cell r="G2661" t="str">
            <v>THAI STEEL FURNITURE CO., LTD</v>
          </cell>
          <cell r="H2661" t="str">
            <v>TABLE FOR CANTEEN</v>
          </cell>
          <cell r="I2661">
            <v>38759</v>
          </cell>
          <cell r="J2661">
            <v>38760</v>
          </cell>
          <cell r="K2661">
            <v>1820</v>
          </cell>
          <cell r="L2661">
            <v>1772</v>
          </cell>
          <cell r="M2661">
            <v>2800</v>
          </cell>
          <cell r="N2661">
            <v>75.36</v>
          </cell>
          <cell r="O2661">
            <v>2724.64</v>
          </cell>
          <cell r="R2661">
            <v>2.3822300000000001E-2</v>
          </cell>
          <cell r="S2661">
            <v>66.70244000000001</v>
          </cell>
          <cell r="T2661">
            <v>1.7952485280000001</v>
          </cell>
          <cell r="U2661">
            <v>64.907191472000008</v>
          </cell>
          <cell r="W2661">
            <v>2006</v>
          </cell>
          <cell r="X2661">
            <v>7</v>
          </cell>
          <cell r="Y2661">
            <v>1</v>
          </cell>
          <cell r="Z2661">
            <v>1</v>
          </cell>
          <cell r="AA2661">
            <v>4</v>
          </cell>
          <cell r="AB2661">
            <v>100</v>
          </cell>
          <cell r="AC2661">
            <v>0.9</v>
          </cell>
          <cell r="AD2661">
            <v>90</v>
          </cell>
          <cell r="AH2661">
            <v>4.5</v>
          </cell>
        </row>
        <row r="2662">
          <cell r="A2662" t="str">
            <v>H2006013-000</v>
          </cell>
          <cell r="B2662" t="str">
            <v>Fixtures and fittings</v>
          </cell>
          <cell r="C2662">
            <v>1501</v>
          </cell>
          <cell r="D2662" t="str">
            <v>HR</v>
          </cell>
          <cell r="E2662" t="str">
            <v>N/A</v>
          </cell>
          <cell r="F2662" t="str">
            <v>4902-T357</v>
          </cell>
          <cell r="G2662" t="str">
            <v>THAI STEEL FURNITURE CO., LTD</v>
          </cell>
          <cell r="H2662" t="str">
            <v>TABLE FOR CANTEEN</v>
          </cell>
          <cell r="I2662">
            <v>38759</v>
          </cell>
          <cell r="J2662">
            <v>38760</v>
          </cell>
          <cell r="K2662">
            <v>1820</v>
          </cell>
          <cell r="L2662">
            <v>1772</v>
          </cell>
          <cell r="M2662">
            <v>2800</v>
          </cell>
          <cell r="N2662">
            <v>75.36</v>
          </cell>
          <cell r="O2662">
            <v>2724.64</v>
          </cell>
          <cell r="R2662">
            <v>2.4402E-2</v>
          </cell>
          <cell r="S2662">
            <v>68.325599999999994</v>
          </cell>
          <cell r="T2662">
            <v>1.8389347199999999</v>
          </cell>
          <cell r="U2662">
            <v>66.486665279999997</v>
          </cell>
          <cell r="W2662">
            <v>2006</v>
          </cell>
          <cell r="X2662">
            <v>7</v>
          </cell>
          <cell r="Y2662">
            <v>1</v>
          </cell>
          <cell r="Z2662">
            <v>1</v>
          </cell>
          <cell r="AA2662">
            <v>4</v>
          </cell>
          <cell r="AB2662">
            <v>100</v>
          </cell>
          <cell r="AC2662">
            <v>0.9</v>
          </cell>
          <cell r="AD2662">
            <v>90</v>
          </cell>
          <cell r="AH2662">
            <v>4.5</v>
          </cell>
        </row>
        <row r="2663">
          <cell r="A2663" t="str">
            <v>H2006014-000</v>
          </cell>
          <cell r="B2663" t="str">
            <v>Fixtures and fittings</v>
          </cell>
          <cell r="C2663">
            <v>1501</v>
          </cell>
          <cell r="D2663" t="str">
            <v>HR</v>
          </cell>
          <cell r="E2663" t="str">
            <v>N/A</v>
          </cell>
          <cell r="F2663" t="str">
            <v>4902-T357</v>
          </cell>
          <cell r="G2663" t="str">
            <v>THAI STEEL FURNITURE CO., LTD</v>
          </cell>
          <cell r="H2663" t="str">
            <v>TABLE FOR CANTEEN</v>
          </cell>
          <cell r="I2663">
            <v>38759</v>
          </cell>
          <cell r="J2663">
            <v>38760</v>
          </cell>
          <cell r="K2663">
            <v>1820</v>
          </cell>
          <cell r="L2663">
            <v>1772</v>
          </cell>
          <cell r="M2663">
            <v>2800</v>
          </cell>
          <cell r="N2663">
            <v>75.36</v>
          </cell>
          <cell r="O2663">
            <v>2724.64</v>
          </cell>
          <cell r="R2663">
            <v>2.30887E-2</v>
          </cell>
          <cell r="S2663">
            <v>64.648359999999997</v>
          </cell>
          <cell r="T2663">
            <v>1.7399644320000001</v>
          </cell>
          <cell r="U2663">
            <v>62.908395567999996</v>
          </cell>
          <cell r="W2663">
            <v>2006</v>
          </cell>
          <cell r="X2663">
            <v>7</v>
          </cell>
          <cell r="Y2663">
            <v>1</v>
          </cell>
          <cell r="Z2663">
            <v>1</v>
          </cell>
          <cell r="AA2663">
            <v>4</v>
          </cell>
          <cell r="AB2663">
            <v>100</v>
          </cell>
          <cell r="AC2663">
            <v>0.9</v>
          </cell>
          <cell r="AD2663">
            <v>90</v>
          </cell>
          <cell r="AH2663">
            <v>4.5</v>
          </cell>
        </row>
        <row r="2664">
          <cell r="A2664" t="str">
            <v>H2006015-000</v>
          </cell>
          <cell r="B2664" t="str">
            <v>Fixtures and fittings</v>
          </cell>
          <cell r="C2664">
            <v>1501</v>
          </cell>
          <cell r="D2664" t="str">
            <v>HR</v>
          </cell>
          <cell r="E2664" t="str">
            <v>N/A</v>
          </cell>
          <cell r="F2664" t="str">
            <v>4902-T357</v>
          </cell>
          <cell r="G2664" t="str">
            <v>THAI STEEL FURNITURE CO., LTD</v>
          </cell>
          <cell r="H2664" t="str">
            <v>TABLE FOR CANTEEN</v>
          </cell>
          <cell r="I2664">
            <v>38759</v>
          </cell>
          <cell r="J2664">
            <v>38760</v>
          </cell>
          <cell r="K2664">
            <v>1820</v>
          </cell>
          <cell r="L2664">
            <v>1772</v>
          </cell>
          <cell r="M2664">
            <v>2800</v>
          </cell>
          <cell r="N2664">
            <v>75.36</v>
          </cell>
          <cell r="O2664">
            <v>2724.64</v>
          </cell>
          <cell r="R2664">
            <v>2.30887E-2</v>
          </cell>
          <cell r="S2664">
            <v>64.648359999999997</v>
          </cell>
          <cell r="T2664">
            <v>1.7399644320000001</v>
          </cell>
          <cell r="U2664">
            <v>62.908395567999996</v>
          </cell>
          <cell r="W2664">
            <v>2006</v>
          </cell>
          <cell r="X2664">
            <v>7</v>
          </cell>
          <cell r="Y2664">
            <v>1</v>
          </cell>
          <cell r="Z2664">
            <v>1</v>
          </cell>
          <cell r="AA2664">
            <v>4</v>
          </cell>
          <cell r="AB2664">
            <v>100</v>
          </cell>
          <cell r="AC2664">
            <v>0.9</v>
          </cell>
          <cell r="AD2664">
            <v>90</v>
          </cell>
          <cell r="AH2664">
            <v>4.5</v>
          </cell>
        </row>
        <row r="2665">
          <cell r="A2665" t="str">
            <v>H2006016-000</v>
          </cell>
          <cell r="B2665" t="str">
            <v>Fixtures and fittings</v>
          </cell>
          <cell r="C2665">
            <v>1501</v>
          </cell>
          <cell r="D2665" t="str">
            <v>HR</v>
          </cell>
          <cell r="E2665" t="str">
            <v>N/A</v>
          </cell>
          <cell r="F2665" t="str">
            <v>4902-T357</v>
          </cell>
          <cell r="G2665" t="str">
            <v>THAI STEEL FURNITURE CO., LTD</v>
          </cell>
          <cell r="H2665" t="str">
            <v>TABLE FOR CANTEEN</v>
          </cell>
          <cell r="I2665">
            <v>38759</v>
          </cell>
          <cell r="J2665">
            <v>38760</v>
          </cell>
          <cell r="K2665">
            <v>1820</v>
          </cell>
          <cell r="L2665">
            <v>1772</v>
          </cell>
          <cell r="M2665">
            <v>2800</v>
          </cell>
          <cell r="N2665">
            <v>75.36</v>
          </cell>
          <cell r="O2665">
            <v>2724.64</v>
          </cell>
          <cell r="R2665">
            <v>2.30887E-2</v>
          </cell>
          <cell r="S2665">
            <v>64.648359999999997</v>
          </cell>
          <cell r="T2665">
            <v>1.7399644320000001</v>
          </cell>
          <cell r="U2665">
            <v>62.908395567999996</v>
          </cell>
          <cell r="W2665">
            <v>2006</v>
          </cell>
          <cell r="X2665">
            <v>7</v>
          </cell>
          <cell r="Y2665">
            <v>1</v>
          </cell>
          <cell r="Z2665">
            <v>1</v>
          </cell>
          <cell r="AA2665">
            <v>4</v>
          </cell>
          <cell r="AB2665">
            <v>100</v>
          </cell>
          <cell r="AC2665">
            <v>0.9</v>
          </cell>
          <cell r="AD2665">
            <v>90</v>
          </cell>
          <cell r="AH2665">
            <v>4.5</v>
          </cell>
        </row>
        <row r="2666">
          <cell r="A2666" t="str">
            <v>H2006017-000</v>
          </cell>
          <cell r="B2666" t="str">
            <v>Fixtures and fittings</v>
          </cell>
          <cell r="C2666">
            <v>1501</v>
          </cell>
          <cell r="D2666" t="str">
            <v>HR</v>
          </cell>
          <cell r="E2666" t="str">
            <v>N/A</v>
          </cell>
          <cell r="F2666" t="str">
            <v>603/011</v>
          </cell>
          <cell r="G2666" t="str">
            <v>U-TECH MATERIAL LTD.,PART</v>
          </cell>
          <cell r="H2666" t="str">
            <v>PING PONG TABLE BUTTERFLY 20MM</v>
          </cell>
          <cell r="I2666">
            <v>38779</v>
          </cell>
          <cell r="J2666">
            <v>38780</v>
          </cell>
          <cell r="K2666">
            <v>1820</v>
          </cell>
          <cell r="L2666">
            <v>1792</v>
          </cell>
          <cell r="M2666">
            <v>5580</v>
          </cell>
          <cell r="N2666">
            <v>88.9</v>
          </cell>
          <cell r="O2666">
            <v>5491.1</v>
          </cell>
          <cell r="R2666">
            <v>2.3822300000000001E-2</v>
          </cell>
          <cell r="S2666">
            <v>132.92843400000001</v>
          </cell>
          <cell r="T2666">
            <v>2.1178024700000004</v>
          </cell>
          <cell r="U2666">
            <v>130.81063153000002</v>
          </cell>
          <cell r="W2666">
            <v>2006</v>
          </cell>
          <cell r="X2666">
            <v>7</v>
          </cell>
          <cell r="Y2666">
            <v>1</v>
          </cell>
          <cell r="Z2666">
            <v>1</v>
          </cell>
          <cell r="AA2666">
            <v>4</v>
          </cell>
          <cell r="AB2666">
            <v>100</v>
          </cell>
          <cell r="AC2666">
            <v>0.9</v>
          </cell>
          <cell r="AD2666">
            <v>90</v>
          </cell>
          <cell r="AH2666">
            <v>4.5</v>
          </cell>
        </row>
        <row r="2667">
          <cell r="A2667" t="str">
            <v>H2006018-000</v>
          </cell>
          <cell r="B2667" t="str">
            <v>Fixtures and fittings</v>
          </cell>
          <cell r="C2667">
            <v>1501</v>
          </cell>
          <cell r="D2667" t="str">
            <v>HR</v>
          </cell>
          <cell r="E2667" t="str">
            <v>N/A</v>
          </cell>
          <cell r="F2667" t="str">
            <v>4903-T287</v>
          </cell>
          <cell r="G2667" t="str">
            <v>THAI STEEL FURNITURE</v>
          </cell>
          <cell r="H2667" t="str">
            <v>LOGKER CABINET 18 SLOT</v>
          </cell>
          <cell r="I2667">
            <v>38785</v>
          </cell>
          <cell r="J2667">
            <v>38786</v>
          </cell>
          <cell r="K2667">
            <v>1820</v>
          </cell>
          <cell r="L2667">
            <v>1798</v>
          </cell>
          <cell r="M2667">
            <v>7435</v>
          </cell>
          <cell r="N2667">
            <v>93.95</v>
          </cell>
          <cell r="O2667">
            <v>7341.05</v>
          </cell>
          <cell r="R2667">
            <v>2.30887E-2</v>
          </cell>
          <cell r="S2667">
            <v>171.66448450000001</v>
          </cell>
          <cell r="T2667">
            <v>2.1691833649999999</v>
          </cell>
          <cell r="U2667">
            <v>169.49530113500001</v>
          </cell>
          <cell r="W2667">
            <v>2006</v>
          </cell>
          <cell r="X2667">
            <v>7</v>
          </cell>
          <cell r="Y2667">
            <v>1</v>
          </cell>
          <cell r="Z2667">
            <v>1</v>
          </cell>
          <cell r="AA2667">
            <v>4</v>
          </cell>
          <cell r="AB2667">
            <v>200</v>
          </cell>
          <cell r="AC2667">
            <v>0.9</v>
          </cell>
          <cell r="AD2667">
            <v>180</v>
          </cell>
          <cell r="AH2667">
            <v>4.5</v>
          </cell>
        </row>
        <row r="2668">
          <cell r="A2668" t="str">
            <v>H2006019-000</v>
          </cell>
          <cell r="B2668" t="str">
            <v>Fixtures and fittings</v>
          </cell>
          <cell r="C2668">
            <v>1501</v>
          </cell>
          <cell r="D2668" t="str">
            <v>HR</v>
          </cell>
          <cell r="E2668" t="str">
            <v>N/A</v>
          </cell>
          <cell r="F2668" t="str">
            <v>4903-T287</v>
          </cell>
          <cell r="G2668" t="str">
            <v>THAI STEEL FURNITURE</v>
          </cell>
          <cell r="H2668" t="str">
            <v>LOGKER CABINET 18 SLOT</v>
          </cell>
          <cell r="I2668">
            <v>38785</v>
          </cell>
          <cell r="J2668">
            <v>38786</v>
          </cell>
          <cell r="K2668">
            <v>1820</v>
          </cell>
          <cell r="L2668">
            <v>1798</v>
          </cell>
          <cell r="M2668">
            <v>7435</v>
          </cell>
          <cell r="N2668">
            <v>93.95</v>
          </cell>
          <cell r="O2668">
            <v>7341.05</v>
          </cell>
          <cell r="R2668">
            <v>2.28095E-2</v>
          </cell>
          <cell r="S2668">
            <v>169.58863249999999</v>
          </cell>
          <cell r="T2668">
            <v>2.1429525250000001</v>
          </cell>
          <cell r="U2668">
            <v>167.44567997499999</v>
          </cell>
          <cell r="W2668">
            <v>2006</v>
          </cell>
          <cell r="X2668">
            <v>7</v>
          </cell>
          <cell r="Y2668">
            <v>1</v>
          </cell>
          <cell r="Z2668">
            <v>1</v>
          </cell>
          <cell r="AA2668">
            <v>4</v>
          </cell>
          <cell r="AB2668">
            <v>200</v>
          </cell>
          <cell r="AC2668">
            <v>0.9</v>
          </cell>
          <cell r="AD2668">
            <v>180</v>
          </cell>
          <cell r="AH2668">
            <v>4.5</v>
          </cell>
        </row>
        <row r="2669">
          <cell r="A2669" t="str">
            <v>H2006020-000</v>
          </cell>
          <cell r="B2669" t="str">
            <v>Fixtures and fittings</v>
          </cell>
          <cell r="C2669">
            <v>1501</v>
          </cell>
          <cell r="D2669" t="str">
            <v>HR</v>
          </cell>
          <cell r="E2669" t="str">
            <v>N/A</v>
          </cell>
          <cell r="F2669" t="str">
            <v>4903-T287</v>
          </cell>
          <cell r="G2669" t="str">
            <v>THAI STEEL FURNITURE</v>
          </cell>
          <cell r="H2669" t="str">
            <v>LOGKER CABINET 18 SLOT</v>
          </cell>
          <cell r="I2669">
            <v>38785</v>
          </cell>
          <cell r="J2669">
            <v>38786</v>
          </cell>
          <cell r="K2669">
            <v>1820</v>
          </cell>
          <cell r="L2669">
            <v>1798</v>
          </cell>
          <cell r="M2669">
            <v>7435</v>
          </cell>
          <cell r="N2669">
            <v>93.95</v>
          </cell>
          <cell r="O2669">
            <v>7341.05</v>
          </cell>
          <cell r="R2669">
            <v>2.28095E-2</v>
          </cell>
          <cell r="S2669">
            <v>169.58863249999999</v>
          </cell>
          <cell r="T2669">
            <v>2.1429525250000001</v>
          </cell>
          <cell r="U2669">
            <v>167.44567997499999</v>
          </cell>
          <cell r="W2669">
            <v>2006</v>
          </cell>
          <cell r="X2669">
            <v>7</v>
          </cell>
          <cell r="Y2669">
            <v>1</v>
          </cell>
          <cell r="Z2669">
            <v>1</v>
          </cell>
          <cell r="AA2669">
            <v>4</v>
          </cell>
          <cell r="AB2669">
            <v>200</v>
          </cell>
          <cell r="AC2669">
            <v>0.9</v>
          </cell>
          <cell r="AD2669">
            <v>180</v>
          </cell>
          <cell r="AH2669">
            <v>4.5</v>
          </cell>
        </row>
        <row r="2670">
          <cell r="A2670" t="str">
            <v>H2006021-000</v>
          </cell>
          <cell r="B2670" t="str">
            <v>Fixtures and fittings</v>
          </cell>
          <cell r="C2670">
            <v>1501</v>
          </cell>
          <cell r="D2670" t="str">
            <v>HR</v>
          </cell>
          <cell r="E2670" t="str">
            <v>N/A</v>
          </cell>
          <cell r="F2670" t="str">
            <v>4903-T287</v>
          </cell>
          <cell r="G2670" t="str">
            <v>THAI STEEL FURNITURE</v>
          </cell>
          <cell r="H2670" t="str">
            <v>LOGKER CABINET 18 SLOT</v>
          </cell>
          <cell r="I2670">
            <v>38785</v>
          </cell>
          <cell r="J2670">
            <v>38786</v>
          </cell>
          <cell r="K2670">
            <v>1820</v>
          </cell>
          <cell r="L2670">
            <v>1798</v>
          </cell>
          <cell r="M2670">
            <v>7435</v>
          </cell>
          <cell r="N2670">
            <v>93.95</v>
          </cell>
          <cell r="O2670">
            <v>7341.05</v>
          </cell>
          <cell r="R2670">
            <v>2.28095E-2</v>
          </cell>
          <cell r="S2670">
            <v>169.58863249999999</v>
          </cell>
          <cell r="T2670">
            <v>2.1429525250000001</v>
          </cell>
          <cell r="U2670">
            <v>167.44567997499999</v>
          </cell>
          <cell r="W2670">
            <v>2006</v>
          </cell>
          <cell r="X2670">
            <v>7</v>
          </cell>
          <cell r="Y2670">
            <v>1</v>
          </cell>
          <cell r="Z2670">
            <v>1</v>
          </cell>
          <cell r="AA2670">
            <v>4</v>
          </cell>
          <cell r="AB2670">
            <v>200</v>
          </cell>
          <cell r="AC2670">
            <v>0.9</v>
          </cell>
          <cell r="AD2670">
            <v>180</v>
          </cell>
          <cell r="AH2670">
            <v>4.5</v>
          </cell>
        </row>
        <row r="2671">
          <cell r="A2671" t="str">
            <v>H2006022-000</v>
          </cell>
          <cell r="B2671" t="str">
            <v>Fixtures and fittings</v>
          </cell>
          <cell r="C2671">
            <v>1501</v>
          </cell>
          <cell r="D2671" t="str">
            <v>HR</v>
          </cell>
          <cell r="E2671" t="str">
            <v>N/A</v>
          </cell>
          <cell r="F2671" t="str">
            <v>4903-T287</v>
          </cell>
          <cell r="G2671" t="str">
            <v>THAI STEEL FURNITURE</v>
          </cell>
          <cell r="H2671" t="str">
            <v>LOGKER CABINET 18 SLOT</v>
          </cell>
          <cell r="I2671">
            <v>38785</v>
          </cell>
          <cell r="J2671">
            <v>38786</v>
          </cell>
          <cell r="K2671">
            <v>1820</v>
          </cell>
          <cell r="L2671">
            <v>1798</v>
          </cell>
          <cell r="M2671">
            <v>7435</v>
          </cell>
          <cell r="N2671">
            <v>93.95</v>
          </cell>
          <cell r="O2671">
            <v>7341.05</v>
          </cell>
          <cell r="R2671">
            <v>2.28095E-2</v>
          </cell>
          <cell r="S2671">
            <v>169.58863249999999</v>
          </cell>
          <cell r="T2671">
            <v>2.1429525250000001</v>
          </cell>
          <cell r="U2671">
            <v>167.44567997499999</v>
          </cell>
          <cell r="W2671">
            <v>2006</v>
          </cell>
          <cell r="X2671">
            <v>7</v>
          </cell>
          <cell r="Y2671">
            <v>1</v>
          </cell>
          <cell r="Z2671">
            <v>1</v>
          </cell>
          <cell r="AA2671">
            <v>4</v>
          </cell>
          <cell r="AB2671">
            <v>200</v>
          </cell>
          <cell r="AC2671">
            <v>0.9</v>
          </cell>
          <cell r="AD2671">
            <v>180</v>
          </cell>
          <cell r="AH2671">
            <v>4.5</v>
          </cell>
        </row>
        <row r="2672">
          <cell r="A2672" t="str">
            <v>H2006023-000</v>
          </cell>
          <cell r="B2672" t="str">
            <v>Fixtures and fittings</v>
          </cell>
          <cell r="C2672">
            <v>1501</v>
          </cell>
          <cell r="D2672" t="str">
            <v>HR</v>
          </cell>
          <cell r="E2672" t="str">
            <v>N/A</v>
          </cell>
          <cell r="F2672" t="str">
            <v>4903-T287</v>
          </cell>
          <cell r="G2672" t="str">
            <v>THAI STEEL FURNITURE</v>
          </cell>
          <cell r="H2672" t="str">
            <v>LOGKER CABINET 18 SLOT</v>
          </cell>
          <cell r="I2672">
            <v>38785</v>
          </cell>
          <cell r="J2672">
            <v>38786</v>
          </cell>
          <cell r="K2672">
            <v>1820</v>
          </cell>
          <cell r="L2672">
            <v>1798</v>
          </cell>
          <cell r="M2672">
            <v>7435</v>
          </cell>
          <cell r="N2672">
            <v>93.95</v>
          </cell>
          <cell r="O2672">
            <v>7341.05</v>
          </cell>
          <cell r="R2672">
            <v>2.28095E-2</v>
          </cell>
          <cell r="S2672">
            <v>169.58863249999999</v>
          </cell>
          <cell r="T2672">
            <v>2.1429525250000001</v>
          </cell>
          <cell r="U2672">
            <v>167.44567997499999</v>
          </cell>
          <cell r="W2672">
            <v>2006</v>
          </cell>
          <cell r="X2672">
            <v>7</v>
          </cell>
          <cell r="Y2672">
            <v>1</v>
          </cell>
          <cell r="Z2672">
            <v>1</v>
          </cell>
          <cell r="AA2672">
            <v>4</v>
          </cell>
          <cell r="AB2672">
            <v>200</v>
          </cell>
          <cell r="AC2672">
            <v>0.9</v>
          </cell>
          <cell r="AD2672">
            <v>180</v>
          </cell>
          <cell r="AH2672">
            <v>4.5</v>
          </cell>
        </row>
        <row r="2673">
          <cell r="A2673" t="str">
            <v>H990001-000</v>
          </cell>
          <cell r="B2673" t="str">
            <v>Fixtures and fittings</v>
          </cell>
          <cell r="C2673">
            <v>1501</v>
          </cell>
          <cell r="D2673" t="str">
            <v>HR</v>
          </cell>
          <cell r="E2673" t="str">
            <v>N/A</v>
          </cell>
          <cell r="F2673">
            <v>4210170</v>
          </cell>
          <cell r="G2673" t="str">
            <v>NCOA</v>
          </cell>
          <cell r="H2673" t="str">
            <v>SCANNER (LPT INTERFACE)</v>
          </cell>
          <cell r="I2673">
            <v>36245</v>
          </cell>
          <cell r="J2673">
            <v>36254</v>
          </cell>
          <cell r="K2673">
            <v>1820</v>
          </cell>
          <cell r="L2673">
            <v>0</v>
          </cell>
          <cell r="M2673">
            <v>6800</v>
          </cell>
          <cell r="N2673">
            <v>6799</v>
          </cell>
          <cell r="O2673">
            <v>1</v>
          </cell>
          <cell r="R2673">
            <v>2.28095E-2</v>
          </cell>
          <cell r="S2673">
            <v>155.1046</v>
          </cell>
          <cell r="T2673">
            <v>155.08179050000001</v>
          </cell>
          <cell r="U2673">
            <v>2.2809499999993932E-2</v>
          </cell>
          <cell r="W2673">
            <v>1999</v>
          </cell>
          <cell r="X2673">
            <v>7</v>
          </cell>
          <cell r="Y2673">
            <v>1.1553228621291447</v>
          </cell>
          <cell r="Z2673">
            <v>1</v>
          </cell>
          <cell r="AA2673">
            <v>4</v>
          </cell>
          <cell r="AB2673">
            <v>200</v>
          </cell>
          <cell r="AC2673">
            <v>0.09</v>
          </cell>
          <cell r="AD2673">
            <v>20</v>
          </cell>
          <cell r="AH2673">
            <v>0.5</v>
          </cell>
        </row>
        <row r="2674">
          <cell r="A2674" t="str">
            <v>H990004-000</v>
          </cell>
          <cell r="B2674" t="str">
            <v>Fixtures and fittings</v>
          </cell>
          <cell r="C2674">
            <v>1503</v>
          </cell>
          <cell r="D2674" t="str">
            <v>HR</v>
          </cell>
          <cell r="E2674" t="str">
            <v>N/A</v>
          </cell>
          <cell r="F2674">
            <v>26923</v>
          </cell>
          <cell r="G2674" t="str">
            <v>THAI STEEL</v>
          </cell>
          <cell r="H2674" t="str">
            <v>FILING CABINET</v>
          </cell>
          <cell r="I2674">
            <v>36377</v>
          </cell>
          <cell r="J2674">
            <v>36401</v>
          </cell>
          <cell r="K2674">
            <v>1820</v>
          </cell>
          <cell r="L2674">
            <v>0</v>
          </cell>
          <cell r="M2674">
            <v>2350</v>
          </cell>
          <cell r="N2674">
            <v>2349</v>
          </cell>
          <cell r="O2674">
            <v>1</v>
          </cell>
          <cell r="R2674">
            <v>2.30887E-2</v>
          </cell>
          <cell r="S2674">
            <v>54.258445000000002</v>
          </cell>
          <cell r="T2674">
            <v>54.235356299999999</v>
          </cell>
          <cell r="U2674">
            <v>2.3088700000002405E-2</v>
          </cell>
          <cell r="W2674">
            <v>1999</v>
          </cell>
          <cell r="X2674">
            <v>7</v>
          </cell>
          <cell r="Y2674">
            <v>1.1553228621291447</v>
          </cell>
          <cell r="Z2674">
            <v>1</v>
          </cell>
          <cell r="AA2674">
            <v>4</v>
          </cell>
          <cell r="AB2674">
            <v>100</v>
          </cell>
          <cell r="AC2674">
            <v>0.09</v>
          </cell>
          <cell r="AD2674">
            <v>10</v>
          </cell>
          <cell r="AH2674">
            <v>0.5</v>
          </cell>
        </row>
        <row r="2675">
          <cell r="A2675" t="str">
            <v>H990005-000</v>
          </cell>
          <cell r="B2675" t="str">
            <v>Fixtures and fittings</v>
          </cell>
          <cell r="C2675">
            <v>1503</v>
          </cell>
          <cell r="D2675" t="str">
            <v>HR</v>
          </cell>
          <cell r="E2675" t="str">
            <v>N/A</v>
          </cell>
          <cell r="F2675">
            <v>26923</v>
          </cell>
          <cell r="G2675" t="str">
            <v>THAI STEEL</v>
          </cell>
          <cell r="H2675" t="str">
            <v>FILING CABINET</v>
          </cell>
          <cell r="I2675">
            <v>36377</v>
          </cell>
          <cell r="J2675">
            <v>36401</v>
          </cell>
          <cell r="K2675">
            <v>1820</v>
          </cell>
          <cell r="L2675">
            <v>0</v>
          </cell>
          <cell r="M2675">
            <v>2350</v>
          </cell>
          <cell r="N2675">
            <v>2349</v>
          </cell>
          <cell r="O2675">
            <v>1</v>
          </cell>
          <cell r="R2675">
            <v>2.28095E-2</v>
          </cell>
          <cell r="S2675">
            <v>53.602325</v>
          </cell>
          <cell r="T2675">
            <v>53.579515499999999</v>
          </cell>
          <cell r="U2675">
            <v>2.2809500000001037E-2</v>
          </cell>
          <cell r="W2675">
            <v>1999</v>
          </cell>
          <cell r="X2675">
            <v>7</v>
          </cell>
          <cell r="Y2675">
            <v>1.1553228621291447</v>
          </cell>
          <cell r="Z2675">
            <v>1</v>
          </cell>
          <cell r="AA2675">
            <v>4</v>
          </cell>
          <cell r="AB2675">
            <v>100</v>
          </cell>
          <cell r="AC2675">
            <v>0.09</v>
          </cell>
          <cell r="AD2675">
            <v>10</v>
          </cell>
          <cell r="AH2675">
            <v>0.5</v>
          </cell>
        </row>
        <row r="2676">
          <cell r="A2676" t="str">
            <v>H990006-000</v>
          </cell>
          <cell r="B2676" t="str">
            <v>Fixtures and fittings</v>
          </cell>
          <cell r="C2676">
            <v>1503</v>
          </cell>
          <cell r="D2676" t="str">
            <v>HR</v>
          </cell>
          <cell r="E2676" t="str">
            <v>N/A</v>
          </cell>
          <cell r="F2676">
            <v>26923</v>
          </cell>
          <cell r="G2676" t="str">
            <v>THAI STEEL</v>
          </cell>
          <cell r="H2676" t="str">
            <v>FILING CABINET</v>
          </cell>
          <cell r="I2676">
            <v>36377</v>
          </cell>
          <cell r="J2676">
            <v>36401</v>
          </cell>
          <cell r="K2676">
            <v>1820</v>
          </cell>
          <cell r="L2676">
            <v>0</v>
          </cell>
          <cell r="M2676">
            <v>2350</v>
          </cell>
          <cell r="N2676">
            <v>2349</v>
          </cell>
          <cell r="O2676">
            <v>1</v>
          </cell>
          <cell r="R2676">
            <v>2.31378E-2</v>
          </cell>
          <cell r="S2676">
            <v>54.373829999999998</v>
          </cell>
          <cell r="T2676">
            <v>54.350692199999997</v>
          </cell>
          <cell r="U2676">
            <v>2.3137800000000652E-2</v>
          </cell>
          <cell r="W2676">
            <v>1999</v>
          </cell>
          <cell r="X2676">
            <v>7</v>
          </cell>
          <cell r="Y2676">
            <v>1.1553228621291447</v>
          </cell>
          <cell r="Z2676">
            <v>1</v>
          </cell>
          <cell r="AA2676">
            <v>4</v>
          </cell>
          <cell r="AB2676">
            <v>100</v>
          </cell>
          <cell r="AC2676">
            <v>0.09</v>
          </cell>
          <cell r="AD2676">
            <v>10</v>
          </cell>
          <cell r="AH2676">
            <v>0.5</v>
          </cell>
        </row>
        <row r="2677">
          <cell r="A2677" t="str">
            <v>H990007-000</v>
          </cell>
          <cell r="B2677" t="str">
            <v>Fixtures and fittings</v>
          </cell>
          <cell r="C2677">
            <v>1503</v>
          </cell>
          <cell r="D2677" t="str">
            <v>HR</v>
          </cell>
          <cell r="E2677" t="str">
            <v>N/A</v>
          </cell>
          <cell r="F2677">
            <v>26923</v>
          </cell>
          <cell r="G2677" t="str">
            <v>THAI STEEL</v>
          </cell>
          <cell r="H2677" t="str">
            <v>FILING CABINET</v>
          </cell>
          <cell r="I2677">
            <v>36377</v>
          </cell>
          <cell r="J2677">
            <v>36401</v>
          </cell>
          <cell r="K2677">
            <v>1820</v>
          </cell>
          <cell r="L2677">
            <v>0</v>
          </cell>
          <cell r="M2677">
            <v>2350</v>
          </cell>
          <cell r="N2677">
            <v>2349</v>
          </cell>
          <cell r="O2677">
            <v>1</v>
          </cell>
          <cell r="R2677">
            <v>2.31378E-2</v>
          </cell>
          <cell r="S2677">
            <v>54.373829999999998</v>
          </cell>
          <cell r="T2677">
            <v>54.350692199999997</v>
          </cell>
          <cell r="U2677">
            <v>2.3137800000000652E-2</v>
          </cell>
          <cell r="W2677">
            <v>1999</v>
          </cell>
          <cell r="X2677">
            <v>7</v>
          </cell>
          <cell r="Y2677">
            <v>1.1553228621291447</v>
          </cell>
          <cell r="Z2677">
            <v>1</v>
          </cell>
          <cell r="AA2677">
            <v>4</v>
          </cell>
          <cell r="AB2677">
            <v>100</v>
          </cell>
          <cell r="AC2677">
            <v>0.09</v>
          </cell>
          <cell r="AD2677">
            <v>10</v>
          </cell>
          <cell r="AH2677">
            <v>0.5</v>
          </cell>
        </row>
        <row r="2678">
          <cell r="A2678" t="str">
            <v>H990008-000</v>
          </cell>
          <cell r="B2678" t="str">
            <v>Fixtures and fittings</v>
          </cell>
          <cell r="C2678">
            <v>1503</v>
          </cell>
          <cell r="D2678" t="str">
            <v>HR</v>
          </cell>
          <cell r="E2678" t="str">
            <v>N/A</v>
          </cell>
          <cell r="F2678">
            <v>700</v>
          </cell>
          <cell r="G2678" t="str">
            <v>TAVEECHOCK</v>
          </cell>
          <cell r="H2678" t="str">
            <v>WORKING CHAIR</v>
          </cell>
          <cell r="I2678">
            <v>36377</v>
          </cell>
          <cell r="J2678">
            <v>36401</v>
          </cell>
          <cell r="K2678">
            <v>1820</v>
          </cell>
          <cell r="L2678">
            <v>0</v>
          </cell>
          <cell r="M2678">
            <v>2500</v>
          </cell>
          <cell r="N2678">
            <v>2499</v>
          </cell>
          <cell r="O2678">
            <v>1</v>
          </cell>
          <cell r="R2678">
            <v>2.31378E-2</v>
          </cell>
          <cell r="S2678">
            <v>57.844500000000004</v>
          </cell>
          <cell r="T2678">
            <v>57.821362200000003</v>
          </cell>
          <cell r="U2678">
            <v>2.3137800000000652E-2</v>
          </cell>
          <cell r="W2678">
            <v>1999</v>
          </cell>
          <cell r="X2678">
            <v>7</v>
          </cell>
          <cell r="Y2678">
            <v>1.1553228621291447</v>
          </cell>
          <cell r="Z2678">
            <v>1</v>
          </cell>
          <cell r="AA2678">
            <v>4</v>
          </cell>
          <cell r="AB2678">
            <v>100</v>
          </cell>
          <cell r="AC2678">
            <v>0.09</v>
          </cell>
          <cell r="AD2678">
            <v>10</v>
          </cell>
          <cell r="AH2678">
            <v>0.5</v>
          </cell>
        </row>
        <row r="2679">
          <cell r="A2679" t="str">
            <v>H990009-000</v>
          </cell>
          <cell r="B2679" t="str">
            <v>Fixtures and fittings</v>
          </cell>
          <cell r="C2679">
            <v>1501</v>
          </cell>
          <cell r="D2679" t="str">
            <v>HR</v>
          </cell>
          <cell r="E2679" t="str">
            <v>SGGI004159</v>
          </cell>
          <cell r="F2679">
            <v>4210487</v>
          </cell>
          <cell r="G2679" t="str">
            <v>NCOA</v>
          </cell>
          <cell r="H2679" t="str">
            <v>HP LASERJET 2100 PRT#221</v>
          </cell>
          <cell r="I2679">
            <v>36454</v>
          </cell>
          <cell r="J2679">
            <v>36464</v>
          </cell>
          <cell r="K2679">
            <v>1820</v>
          </cell>
          <cell r="L2679">
            <v>0</v>
          </cell>
          <cell r="M2679">
            <v>29600</v>
          </cell>
          <cell r="N2679">
            <v>29599</v>
          </cell>
          <cell r="O2679">
            <v>1</v>
          </cell>
          <cell r="R2679">
            <v>2.31378E-2</v>
          </cell>
          <cell r="S2679">
            <v>684.87887999999998</v>
          </cell>
          <cell r="T2679">
            <v>684.85574220000001</v>
          </cell>
          <cell r="U2679">
            <v>2.3137799999972231E-2</v>
          </cell>
          <cell r="W2679">
            <v>1999</v>
          </cell>
          <cell r="X2679">
            <v>5</v>
          </cell>
          <cell r="Y2679">
            <v>0.86931345340782851</v>
          </cell>
          <cell r="Z2679">
            <v>0.9671166581762608</v>
          </cell>
          <cell r="AA2679">
            <v>4</v>
          </cell>
          <cell r="AB2679">
            <v>580</v>
          </cell>
          <cell r="AC2679">
            <v>0.09</v>
          </cell>
          <cell r="AD2679">
            <v>50</v>
          </cell>
          <cell r="AH2679">
            <v>0.5</v>
          </cell>
        </row>
        <row r="2680">
          <cell r="A2680" t="str">
            <v>H990010-000</v>
          </cell>
          <cell r="B2680" t="str">
            <v>Fixtures and fittings</v>
          </cell>
          <cell r="C2680">
            <v>1501</v>
          </cell>
          <cell r="D2680" t="str">
            <v>HR</v>
          </cell>
          <cell r="E2680" t="str">
            <v>MY98R191C8</v>
          </cell>
          <cell r="F2680">
            <v>4204708</v>
          </cell>
          <cell r="G2680" t="str">
            <v>CDG</v>
          </cell>
          <cell r="H2680" t="str">
            <v>HP DESKJET PRT # 222</v>
          </cell>
          <cell r="I2680">
            <v>36444</v>
          </cell>
          <cell r="J2680">
            <v>36464</v>
          </cell>
          <cell r="K2680">
            <v>1820</v>
          </cell>
          <cell r="L2680">
            <v>0</v>
          </cell>
          <cell r="M2680">
            <v>7000</v>
          </cell>
          <cell r="N2680">
            <v>6999</v>
          </cell>
          <cell r="O2680">
            <v>1</v>
          </cell>
          <cell r="R2680">
            <v>2.31378E-2</v>
          </cell>
          <cell r="S2680">
            <v>161.96459999999999</v>
          </cell>
          <cell r="T2680">
            <v>161.94146219999999</v>
          </cell>
          <cell r="U2680">
            <v>2.3137800000000652E-2</v>
          </cell>
          <cell r="W2680">
            <v>1999</v>
          </cell>
          <cell r="X2680">
            <v>5</v>
          </cell>
          <cell r="Y2680">
            <v>0.86931345340782851</v>
          </cell>
          <cell r="Z2680">
            <v>0.9671166581762608</v>
          </cell>
          <cell r="AA2680">
            <v>4</v>
          </cell>
          <cell r="AB2680">
            <v>140</v>
          </cell>
          <cell r="AC2680">
            <v>0.09</v>
          </cell>
          <cell r="AD2680">
            <v>10</v>
          </cell>
          <cell r="AH2680">
            <v>0.5</v>
          </cell>
        </row>
        <row r="2681">
          <cell r="A2681" t="str">
            <v>H990011-000</v>
          </cell>
          <cell r="B2681" t="str">
            <v>Fixtures and fittings</v>
          </cell>
          <cell r="C2681">
            <v>1502</v>
          </cell>
          <cell r="D2681" t="str">
            <v>HR</v>
          </cell>
          <cell r="E2681" t="str">
            <v>N/A</v>
          </cell>
          <cell r="F2681">
            <v>4210502</v>
          </cell>
          <cell r="G2681" t="str">
            <v>NCOA</v>
          </cell>
          <cell r="H2681" t="str">
            <v>PRINT SERVER</v>
          </cell>
          <cell r="I2681">
            <v>36466</v>
          </cell>
          <cell r="J2681">
            <v>36526</v>
          </cell>
          <cell r="K2681">
            <v>1820</v>
          </cell>
          <cell r="L2681">
            <v>0</v>
          </cell>
          <cell r="M2681">
            <v>12800</v>
          </cell>
          <cell r="N2681">
            <v>12799</v>
          </cell>
          <cell r="O2681">
            <v>1</v>
          </cell>
          <cell r="R2681">
            <v>2.31378E-2</v>
          </cell>
          <cell r="S2681">
            <v>296.16383999999999</v>
          </cell>
          <cell r="T2681">
            <v>296.14070220000002</v>
          </cell>
          <cell r="U2681">
            <v>2.3137799999972231E-2</v>
          </cell>
          <cell r="W2681">
            <v>2000</v>
          </cell>
          <cell r="X2681">
            <v>7</v>
          </cell>
          <cell r="Y2681">
            <v>1.124702684335712</v>
          </cell>
          <cell r="Z2681">
            <v>1</v>
          </cell>
          <cell r="AA2681">
            <v>4</v>
          </cell>
          <cell r="AB2681">
            <v>400</v>
          </cell>
          <cell r="AC2681">
            <v>0.1</v>
          </cell>
          <cell r="AD2681">
            <v>40</v>
          </cell>
          <cell r="AH2681">
            <v>0.5</v>
          </cell>
        </row>
        <row r="2682">
          <cell r="A2682" t="str">
            <v>H990012-000</v>
          </cell>
          <cell r="B2682" t="str">
            <v>Fixtures and fittings</v>
          </cell>
          <cell r="C2682">
            <v>1501</v>
          </cell>
          <cell r="D2682" t="str">
            <v>HR</v>
          </cell>
          <cell r="E2682" t="str">
            <v>N/A</v>
          </cell>
          <cell r="F2682">
            <v>477</v>
          </cell>
          <cell r="G2682" t="str">
            <v>J.KARNCHANG</v>
          </cell>
          <cell r="H2682" t="str">
            <v>VEDIO VC-SH77 "SHARP"</v>
          </cell>
          <cell r="I2682">
            <v>36454</v>
          </cell>
          <cell r="J2682">
            <v>36464</v>
          </cell>
          <cell r="K2682">
            <v>1820</v>
          </cell>
          <cell r="L2682">
            <v>0</v>
          </cell>
          <cell r="M2682">
            <v>14900</v>
          </cell>
          <cell r="N2682">
            <v>14899</v>
          </cell>
          <cell r="O2682">
            <v>1</v>
          </cell>
          <cell r="R2682">
            <v>2.31378E-2</v>
          </cell>
          <cell r="S2682">
            <v>344.75322</v>
          </cell>
          <cell r="T2682">
            <v>344.73008220000003</v>
          </cell>
          <cell r="U2682">
            <v>2.3137799999972231E-2</v>
          </cell>
          <cell r="W2682">
            <v>1999</v>
          </cell>
          <cell r="X2682">
            <v>7</v>
          </cell>
          <cell r="Y2682">
            <v>1.1553228621291447</v>
          </cell>
          <cell r="Z2682">
            <v>1</v>
          </cell>
          <cell r="AA2682">
            <v>4</v>
          </cell>
          <cell r="AB2682">
            <v>500</v>
          </cell>
          <cell r="AC2682">
            <v>0.09</v>
          </cell>
          <cell r="AD2682">
            <v>50</v>
          </cell>
          <cell r="AH2682">
            <v>0.5</v>
          </cell>
        </row>
        <row r="2683">
          <cell r="A2683" t="str">
            <v>I2000001-000</v>
          </cell>
          <cell r="B2683" t="str">
            <v>Fixtures and fittings</v>
          </cell>
          <cell r="C2683">
            <v>1302</v>
          </cell>
          <cell r="D2683" t="str">
            <v>IS</v>
          </cell>
          <cell r="E2683" t="str">
            <v>N/A</v>
          </cell>
          <cell r="F2683">
            <v>4300042</v>
          </cell>
          <cell r="G2683" t="str">
            <v>CDG-MICRO</v>
          </cell>
          <cell r="H2683" t="str">
            <v>COMPAQ DESKPRO PC # 1152</v>
          </cell>
          <cell r="I2683">
            <v>36531</v>
          </cell>
          <cell r="J2683">
            <v>36556</v>
          </cell>
          <cell r="K2683">
            <v>1820</v>
          </cell>
          <cell r="L2683">
            <v>0</v>
          </cell>
          <cell r="M2683">
            <v>41500</v>
          </cell>
          <cell r="N2683">
            <v>41499</v>
          </cell>
          <cell r="O2683">
            <v>1</v>
          </cell>
          <cell r="R2683">
            <v>2.31378E-2</v>
          </cell>
          <cell r="S2683">
            <v>960.21870000000001</v>
          </cell>
          <cell r="T2683">
            <v>960.19556220000004</v>
          </cell>
          <cell r="U2683">
            <v>2.3137799999972231E-2</v>
          </cell>
          <cell r="W2683">
            <v>2000</v>
          </cell>
          <cell r="X2683">
            <v>6</v>
          </cell>
          <cell r="Y2683">
            <v>0.59399999999999997</v>
          </cell>
          <cell r="Z2683">
            <v>0.91496858549838678</v>
          </cell>
          <cell r="AA2683">
            <v>5</v>
          </cell>
          <cell r="AB2683">
            <v>520</v>
          </cell>
          <cell r="AC2683">
            <v>0.05</v>
          </cell>
          <cell r="AD2683">
            <v>30</v>
          </cell>
          <cell r="AH2683">
            <v>0.5</v>
          </cell>
        </row>
        <row r="2684">
          <cell r="A2684" t="str">
            <v>I2000002-000</v>
          </cell>
          <cell r="B2684" t="str">
            <v>Fixtures and fittings</v>
          </cell>
          <cell r="C2684">
            <v>1302</v>
          </cell>
          <cell r="D2684" t="str">
            <v>IS</v>
          </cell>
          <cell r="E2684" t="str">
            <v>N/A</v>
          </cell>
          <cell r="F2684">
            <v>4300114</v>
          </cell>
          <cell r="G2684" t="str">
            <v>CDG-MICRO</v>
          </cell>
          <cell r="H2684" t="str">
            <v>COMPAQ DESKPRO PC # 1153</v>
          </cell>
          <cell r="I2684">
            <v>36536</v>
          </cell>
          <cell r="J2684">
            <v>36556</v>
          </cell>
          <cell r="K2684">
            <v>1820</v>
          </cell>
          <cell r="L2684">
            <v>0</v>
          </cell>
          <cell r="M2684">
            <v>41500</v>
          </cell>
          <cell r="N2684">
            <v>41499</v>
          </cell>
          <cell r="O2684">
            <v>1</v>
          </cell>
          <cell r="R2684">
            <v>2.31378E-2</v>
          </cell>
          <cell r="S2684">
            <v>960.21870000000001</v>
          </cell>
          <cell r="T2684">
            <v>960.19556220000004</v>
          </cell>
          <cell r="U2684">
            <v>2.3137799999972231E-2</v>
          </cell>
          <cell r="W2684">
            <v>2000</v>
          </cell>
          <cell r="X2684">
            <v>6</v>
          </cell>
          <cell r="Y2684">
            <v>0.59399999999999997</v>
          </cell>
          <cell r="Z2684">
            <v>0.91496858549838678</v>
          </cell>
          <cell r="AA2684">
            <v>5</v>
          </cell>
          <cell r="AB2684">
            <v>520</v>
          </cell>
          <cell r="AC2684">
            <v>0.05</v>
          </cell>
          <cell r="AD2684">
            <v>30</v>
          </cell>
          <cell r="AH2684">
            <v>0.5</v>
          </cell>
        </row>
        <row r="2685">
          <cell r="A2685" t="str">
            <v>I2000003-000</v>
          </cell>
          <cell r="B2685" t="str">
            <v>Fixtures and fittings</v>
          </cell>
          <cell r="C2685">
            <v>1302</v>
          </cell>
          <cell r="D2685" t="str">
            <v>IS</v>
          </cell>
          <cell r="E2685" t="str">
            <v>N/A</v>
          </cell>
          <cell r="F2685">
            <v>4300114</v>
          </cell>
          <cell r="G2685" t="str">
            <v>CDG-MICRO</v>
          </cell>
          <cell r="H2685" t="str">
            <v>COMPAQ DESKPRO PC # 1154</v>
          </cell>
          <cell r="I2685">
            <v>36536</v>
          </cell>
          <cell r="J2685">
            <v>36556</v>
          </cell>
          <cell r="K2685">
            <v>1820</v>
          </cell>
          <cell r="L2685">
            <v>0</v>
          </cell>
          <cell r="M2685">
            <v>41500</v>
          </cell>
          <cell r="N2685">
            <v>41499</v>
          </cell>
          <cell r="O2685">
            <v>1</v>
          </cell>
          <cell r="R2685">
            <v>2.31378E-2</v>
          </cell>
          <cell r="S2685">
            <v>960.21870000000001</v>
          </cell>
          <cell r="T2685">
            <v>960.19556220000004</v>
          </cell>
          <cell r="U2685">
            <v>2.3137799999972231E-2</v>
          </cell>
          <cell r="W2685">
            <v>2000</v>
          </cell>
          <cell r="X2685">
            <v>6</v>
          </cell>
          <cell r="Y2685">
            <v>0.59399999999999997</v>
          </cell>
          <cell r="Z2685">
            <v>0.91496858549838678</v>
          </cell>
          <cell r="AA2685">
            <v>5</v>
          </cell>
          <cell r="AB2685">
            <v>520</v>
          </cell>
          <cell r="AC2685">
            <v>0.05</v>
          </cell>
          <cell r="AD2685">
            <v>30</v>
          </cell>
          <cell r="AH2685">
            <v>0.5</v>
          </cell>
        </row>
        <row r="2686">
          <cell r="A2686" t="str">
            <v>I2000004-000</v>
          </cell>
          <cell r="B2686" t="str">
            <v>Fixtures and fittings</v>
          </cell>
          <cell r="C2686">
            <v>1302</v>
          </cell>
          <cell r="D2686" t="str">
            <v>IS</v>
          </cell>
          <cell r="E2686" t="str">
            <v>N/A</v>
          </cell>
          <cell r="F2686">
            <v>4300114</v>
          </cell>
          <cell r="G2686" t="str">
            <v>CDG-MICRO</v>
          </cell>
          <cell r="H2686" t="str">
            <v>COMPAQ DESKPRO PC # 1155</v>
          </cell>
          <cell r="I2686">
            <v>36536</v>
          </cell>
          <cell r="J2686">
            <v>36556</v>
          </cell>
          <cell r="K2686">
            <v>1820</v>
          </cell>
          <cell r="L2686">
            <v>0</v>
          </cell>
          <cell r="M2686">
            <v>41500</v>
          </cell>
          <cell r="N2686">
            <v>41499</v>
          </cell>
          <cell r="O2686">
            <v>1</v>
          </cell>
          <cell r="R2686">
            <v>2.31378E-2</v>
          </cell>
          <cell r="S2686">
            <v>960.21870000000001</v>
          </cell>
          <cell r="T2686">
            <v>960.19556220000004</v>
          </cell>
          <cell r="U2686">
            <v>2.3137799999972231E-2</v>
          </cell>
          <cell r="W2686">
            <v>2000</v>
          </cell>
          <cell r="X2686">
            <v>6</v>
          </cell>
          <cell r="Y2686">
            <v>0.59399999999999997</v>
          </cell>
          <cell r="Z2686">
            <v>0.91496858549838678</v>
          </cell>
          <cell r="AA2686">
            <v>5</v>
          </cell>
          <cell r="AB2686">
            <v>520</v>
          </cell>
          <cell r="AC2686">
            <v>0.05</v>
          </cell>
          <cell r="AD2686">
            <v>30</v>
          </cell>
          <cell r="AH2686">
            <v>0.5</v>
          </cell>
        </row>
        <row r="2687">
          <cell r="A2687" t="str">
            <v>I2000005-000</v>
          </cell>
          <cell r="B2687" t="str">
            <v>Fixtures and fittings</v>
          </cell>
          <cell r="C2687">
            <v>1302</v>
          </cell>
          <cell r="D2687" t="str">
            <v>IS</v>
          </cell>
          <cell r="E2687" t="str">
            <v>N/A</v>
          </cell>
          <cell r="F2687">
            <v>4300114</v>
          </cell>
          <cell r="G2687" t="str">
            <v>CDG-MICRO</v>
          </cell>
          <cell r="H2687" t="str">
            <v>COMPAQ DESKPRO PC # 1156</v>
          </cell>
          <cell r="I2687">
            <v>36536</v>
          </cell>
          <cell r="J2687">
            <v>36556</v>
          </cell>
          <cell r="K2687">
            <v>1820</v>
          </cell>
          <cell r="L2687">
            <v>0</v>
          </cell>
          <cell r="M2687">
            <v>41500</v>
          </cell>
          <cell r="N2687">
            <v>41499</v>
          </cell>
          <cell r="O2687">
            <v>1</v>
          </cell>
          <cell r="R2687">
            <v>2.31378E-2</v>
          </cell>
          <cell r="S2687">
            <v>960.21870000000001</v>
          </cell>
          <cell r="T2687">
            <v>960.19556220000004</v>
          </cell>
          <cell r="U2687">
            <v>2.3137799999972231E-2</v>
          </cell>
          <cell r="W2687">
            <v>2000</v>
          </cell>
          <cell r="X2687">
            <v>6</v>
          </cell>
          <cell r="Y2687">
            <v>0.59399999999999997</v>
          </cell>
          <cell r="Z2687">
            <v>0.91496858549838678</v>
          </cell>
          <cell r="AA2687">
            <v>5</v>
          </cell>
          <cell r="AB2687">
            <v>520</v>
          </cell>
          <cell r="AC2687">
            <v>0.05</v>
          </cell>
          <cell r="AD2687">
            <v>30</v>
          </cell>
          <cell r="AH2687">
            <v>0.5</v>
          </cell>
        </row>
        <row r="2688">
          <cell r="A2688" t="str">
            <v>I2000006-000</v>
          </cell>
          <cell r="B2688" t="str">
            <v>Fixtures and fittings</v>
          </cell>
          <cell r="C2688">
            <v>1302</v>
          </cell>
          <cell r="D2688" t="str">
            <v>IS</v>
          </cell>
          <cell r="E2688" t="str">
            <v>N/A</v>
          </cell>
          <cell r="F2688">
            <v>4300114</v>
          </cell>
          <cell r="G2688" t="str">
            <v>CDG-MICRO</v>
          </cell>
          <cell r="H2688" t="str">
            <v>PC# 1157 COMPAQ DESKPRO PC # A06-B22</v>
          </cell>
          <cell r="I2688">
            <v>36536</v>
          </cell>
          <cell r="J2688">
            <v>36556</v>
          </cell>
          <cell r="K2688">
            <v>1820</v>
          </cell>
          <cell r="L2688">
            <v>0</v>
          </cell>
          <cell r="M2688">
            <v>41500</v>
          </cell>
          <cell r="N2688">
            <v>41499</v>
          </cell>
          <cell r="O2688">
            <v>1</v>
          </cell>
          <cell r="R2688">
            <v>2.31378E-2</v>
          </cell>
          <cell r="S2688">
            <v>960.21870000000001</v>
          </cell>
          <cell r="T2688">
            <v>960.19556220000004</v>
          </cell>
          <cell r="U2688">
            <v>2.3137799999972231E-2</v>
          </cell>
          <cell r="W2688">
            <v>2000</v>
          </cell>
          <cell r="X2688">
            <v>6</v>
          </cell>
          <cell r="Y2688">
            <v>0.59399999999999997</v>
          </cell>
          <cell r="Z2688">
            <v>0.91496858549838678</v>
          </cell>
          <cell r="AA2688">
            <v>5</v>
          </cell>
          <cell r="AB2688">
            <v>520</v>
          </cell>
          <cell r="AC2688">
            <v>0.05</v>
          </cell>
          <cell r="AD2688">
            <v>30</v>
          </cell>
          <cell r="AH2688">
            <v>0.5</v>
          </cell>
        </row>
        <row r="2689">
          <cell r="A2689" t="str">
            <v>I2000007-000</v>
          </cell>
          <cell r="B2689" t="str">
            <v>Fixtures and fittings</v>
          </cell>
          <cell r="C2689">
            <v>1302</v>
          </cell>
          <cell r="D2689" t="str">
            <v>IS</v>
          </cell>
          <cell r="E2689" t="str">
            <v>N/A</v>
          </cell>
          <cell r="F2689">
            <v>4341</v>
          </cell>
          <cell r="G2689" t="str">
            <v>ISONET</v>
          </cell>
          <cell r="H2689" t="str">
            <v>MS OFFICE 2000STD THAI WIN32</v>
          </cell>
          <cell r="I2689">
            <v>36544</v>
          </cell>
          <cell r="J2689">
            <v>36556</v>
          </cell>
          <cell r="K2689">
            <v>1820</v>
          </cell>
          <cell r="L2689">
            <v>0</v>
          </cell>
          <cell r="M2689">
            <v>65750</v>
          </cell>
          <cell r="N2689">
            <v>65749</v>
          </cell>
          <cell r="O2689">
            <v>1</v>
          </cell>
          <cell r="R2689">
            <v>2.31378E-2</v>
          </cell>
          <cell r="S2689">
            <v>1521.31035</v>
          </cell>
          <cell r="T2689">
            <v>1521.2872122000001</v>
          </cell>
          <cell r="U2689">
            <v>2.3137799999858544E-2</v>
          </cell>
          <cell r="W2689">
            <v>2000</v>
          </cell>
          <cell r="X2689">
            <v>7</v>
          </cell>
          <cell r="Y2689">
            <v>1.124702684335712</v>
          </cell>
          <cell r="Z2689">
            <v>1</v>
          </cell>
          <cell r="AA2689">
            <v>4</v>
          </cell>
          <cell r="AB2689">
            <v>1900</v>
          </cell>
          <cell r="AC2689">
            <v>0.1</v>
          </cell>
          <cell r="AD2689">
            <v>190</v>
          </cell>
          <cell r="AH2689">
            <v>0.5</v>
          </cell>
        </row>
        <row r="2690">
          <cell r="A2690" t="str">
            <v>I2000008-000</v>
          </cell>
          <cell r="B2690" t="str">
            <v>Fixtures and fittings</v>
          </cell>
          <cell r="C2690">
            <v>1302</v>
          </cell>
          <cell r="D2690" t="str">
            <v>IS</v>
          </cell>
          <cell r="E2690" t="str">
            <v>N/A</v>
          </cell>
          <cell r="F2690">
            <v>4341</v>
          </cell>
          <cell r="G2690" t="str">
            <v>ISONET</v>
          </cell>
          <cell r="H2690" t="str">
            <v>WINZIP 7.0 FOR WIN32</v>
          </cell>
          <cell r="I2690">
            <v>36544</v>
          </cell>
          <cell r="J2690">
            <v>36556</v>
          </cell>
          <cell r="K2690">
            <v>1820</v>
          </cell>
          <cell r="L2690">
            <v>0</v>
          </cell>
          <cell r="M2690">
            <v>8500</v>
          </cell>
          <cell r="N2690">
            <v>8499</v>
          </cell>
          <cell r="O2690">
            <v>1</v>
          </cell>
          <cell r="R2690">
            <v>2.31378E-2</v>
          </cell>
          <cell r="S2690">
            <v>196.6713</v>
          </cell>
          <cell r="T2690">
            <v>196.6481622</v>
          </cell>
          <cell r="U2690">
            <v>2.3137800000000652E-2</v>
          </cell>
          <cell r="W2690">
            <v>2000</v>
          </cell>
          <cell r="X2690">
            <v>7</v>
          </cell>
          <cell r="Y2690">
            <v>1.124702684335712</v>
          </cell>
          <cell r="Z2690">
            <v>1</v>
          </cell>
          <cell r="AA2690">
            <v>4</v>
          </cell>
          <cell r="AB2690">
            <v>300</v>
          </cell>
          <cell r="AC2690">
            <v>0.1</v>
          </cell>
          <cell r="AD2690">
            <v>30</v>
          </cell>
          <cell r="AH2690">
            <v>0.5</v>
          </cell>
        </row>
        <row r="2691">
          <cell r="A2691" t="str">
            <v>I2000009-000</v>
          </cell>
          <cell r="B2691" t="str">
            <v>Fixtures and fittings</v>
          </cell>
          <cell r="C2691">
            <v>1302</v>
          </cell>
          <cell r="D2691" t="str">
            <v>IS</v>
          </cell>
          <cell r="E2691" t="str">
            <v>N/A</v>
          </cell>
          <cell r="F2691">
            <v>4310102</v>
          </cell>
          <cell r="G2691" t="str">
            <v>NCOA</v>
          </cell>
          <cell r="H2691" t="str">
            <v>S/W TOTAL VIRUS DEFEND 4.0</v>
          </cell>
          <cell r="I2691">
            <v>36531</v>
          </cell>
          <cell r="J2691">
            <v>36556</v>
          </cell>
          <cell r="K2691">
            <v>1820</v>
          </cell>
          <cell r="L2691">
            <v>0</v>
          </cell>
          <cell r="M2691">
            <v>23700</v>
          </cell>
          <cell r="N2691">
            <v>23699</v>
          </cell>
          <cell r="O2691">
            <v>1</v>
          </cell>
          <cell r="R2691">
            <v>2.31378E-2</v>
          </cell>
          <cell r="S2691">
            <v>548.36586</v>
          </cell>
          <cell r="T2691">
            <v>548.34272220000003</v>
          </cell>
          <cell r="U2691">
            <v>2.3137799999972231E-2</v>
          </cell>
          <cell r="W2691">
            <v>2000</v>
          </cell>
          <cell r="X2691">
            <v>7</v>
          </cell>
          <cell r="Y2691">
            <v>1.124702684335712</v>
          </cell>
          <cell r="Z2691">
            <v>1</v>
          </cell>
          <cell r="AA2691">
            <v>4</v>
          </cell>
          <cell r="AB2691">
            <v>700</v>
          </cell>
          <cell r="AC2691">
            <v>0.1</v>
          </cell>
          <cell r="AD2691">
            <v>70</v>
          </cell>
          <cell r="AH2691">
            <v>0.5</v>
          </cell>
        </row>
        <row r="2692">
          <cell r="A2692" t="str">
            <v>I2000010-000</v>
          </cell>
          <cell r="B2692" t="str">
            <v>Fixtures and fittings</v>
          </cell>
          <cell r="C2692">
            <v>1302</v>
          </cell>
          <cell r="D2692" t="str">
            <v>IS</v>
          </cell>
          <cell r="E2692" t="str">
            <v>N/A</v>
          </cell>
          <cell r="F2692">
            <v>4300113</v>
          </cell>
          <cell r="G2692" t="str">
            <v>CDG-MICRO</v>
          </cell>
          <cell r="H2692" t="str">
            <v>COMPAQ DESKPRO PC # 1158</v>
          </cell>
          <cell r="I2692">
            <v>36536</v>
          </cell>
          <cell r="J2692">
            <v>36556</v>
          </cell>
          <cell r="K2692">
            <v>1820</v>
          </cell>
          <cell r="L2692">
            <v>0</v>
          </cell>
          <cell r="M2692">
            <v>41500</v>
          </cell>
          <cell r="N2692">
            <v>41499</v>
          </cell>
          <cell r="O2692">
            <v>1</v>
          </cell>
          <cell r="R2692">
            <v>2.31378E-2</v>
          </cell>
          <cell r="S2692">
            <v>960.21870000000001</v>
          </cell>
          <cell r="T2692">
            <v>960.19556220000004</v>
          </cell>
          <cell r="U2692">
            <v>2.3137799999972231E-2</v>
          </cell>
          <cell r="W2692">
            <v>2000</v>
          </cell>
          <cell r="X2692">
            <v>6</v>
          </cell>
          <cell r="Y2692">
            <v>0.59399999999999997</v>
          </cell>
          <cell r="Z2692">
            <v>0.91496858549838678</v>
          </cell>
          <cell r="AA2692">
            <v>5</v>
          </cell>
          <cell r="AB2692">
            <v>520</v>
          </cell>
          <cell r="AC2692">
            <v>0.05</v>
          </cell>
          <cell r="AD2692">
            <v>30</v>
          </cell>
          <cell r="AH2692">
            <v>0.5</v>
          </cell>
        </row>
        <row r="2693">
          <cell r="A2693" t="str">
            <v>I2000011-000</v>
          </cell>
          <cell r="B2693" t="str">
            <v>Fixtures and fittings</v>
          </cell>
          <cell r="C2693">
            <v>1302</v>
          </cell>
          <cell r="D2693" t="str">
            <v>IS</v>
          </cell>
          <cell r="E2693" t="str">
            <v>N/A</v>
          </cell>
          <cell r="F2693">
            <v>4300113</v>
          </cell>
          <cell r="G2693" t="str">
            <v>CDG-MICRO</v>
          </cell>
          <cell r="H2693" t="str">
            <v>COMPAQ DESKPRO PC # 1159</v>
          </cell>
          <cell r="I2693">
            <v>36536</v>
          </cell>
          <cell r="J2693">
            <v>36556</v>
          </cell>
          <cell r="K2693">
            <v>1820</v>
          </cell>
          <cell r="L2693">
            <v>0</v>
          </cell>
          <cell r="M2693">
            <v>41500</v>
          </cell>
          <cell r="N2693">
            <v>41499</v>
          </cell>
          <cell r="O2693">
            <v>1</v>
          </cell>
          <cell r="R2693">
            <v>2.31378E-2</v>
          </cell>
          <cell r="S2693">
            <v>960.21870000000001</v>
          </cell>
          <cell r="T2693">
            <v>960.19556220000004</v>
          </cell>
          <cell r="U2693">
            <v>2.3137799999972231E-2</v>
          </cell>
          <cell r="W2693">
            <v>2000</v>
          </cell>
          <cell r="X2693">
            <v>6</v>
          </cell>
          <cell r="Y2693">
            <v>0.59399999999999997</v>
          </cell>
          <cell r="Z2693">
            <v>0.91496858549838678</v>
          </cell>
          <cell r="AA2693">
            <v>5</v>
          </cell>
          <cell r="AB2693">
            <v>520</v>
          </cell>
          <cell r="AC2693">
            <v>0.05</v>
          </cell>
          <cell r="AD2693">
            <v>30</v>
          </cell>
          <cell r="AH2693">
            <v>0.5</v>
          </cell>
        </row>
        <row r="2694">
          <cell r="A2694" t="str">
            <v>I2000012-000</v>
          </cell>
          <cell r="B2694" t="str">
            <v>Fixtures and fittings</v>
          </cell>
          <cell r="C2694">
            <v>1302</v>
          </cell>
          <cell r="D2694" t="str">
            <v>IS</v>
          </cell>
          <cell r="E2694" t="str">
            <v>N/A</v>
          </cell>
          <cell r="F2694">
            <v>4300113</v>
          </cell>
          <cell r="G2694" t="str">
            <v>CDG-MICRO</v>
          </cell>
          <cell r="H2694" t="str">
            <v>COMPAQ DESKPRO PC # 1160</v>
          </cell>
          <cell r="I2694">
            <v>36536</v>
          </cell>
          <cell r="J2694">
            <v>36556</v>
          </cell>
          <cell r="K2694">
            <v>1820</v>
          </cell>
          <cell r="L2694">
            <v>0</v>
          </cell>
          <cell r="M2694">
            <v>41500</v>
          </cell>
          <cell r="N2694">
            <v>41499</v>
          </cell>
          <cell r="O2694">
            <v>1</v>
          </cell>
          <cell r="R2694">
            <v>2.31378E-2</v>
          </cell>
          <cell r="S2694">
            <v>960.21870000000001</v>
          </cell>
          <cell r="T2694">
            <v>960.19556220000004</v>
          </cell>
          <cell r="U2694">
            <v>2.3137799999972231E-2</v>
          </cell>
          <cell r="W2694">
            <v>2000</v>
          </cell>
          <cell r="X2694">
            <v>6</v>
          </cell>
          <cell r="Y2694">
            <v>0.59399999999999997</v>
          </cell>
          <cell r="Z2694">
            <v>0.91496858549838678</v>
          </cell>
          <cell r="AA2694">
            <v>5</v>
          </cell>
          <cell r="AB2694">
            <v>520</v>
          </cell>
          <cell r="AC2694">
            <v>0.05</v>
          </cell>
          <cell r="AD2694">
            <v>30</v>
          </cell>
          <cell r="AH2694">
            <v>0.5</v>
          </cell>
        </row>
        <row r="2695">
          <cell r="A2695" t="str">
            <v>I2000013-000</v>
          </cell>
          <cell r="B2695" t="str">
            <v>Fixtures and fittings</v>
          </cell>
          <cell r="C2695">
            <v>1701</v>
          </cell>
          <cell r="D2695" t="str">
            <v>Finance</v>
          </cell>
          <cell r="E2695" t="str">
            <v>N/A</v>
          </cell>
          <cell r="F2695" t="str">
            <v>I000620</v>
          </cell>
          <cell r="G2695" t="str">
            <v>INTER WORLD</v>
          </cell>
          <cell r="H2695" t="str">
            <v>PS-006 PRINT SERVER</v>
          </cell>
          <cell r="I2695">
            <v>36570</v>
          </cell>
          <cell r="J2695">
            <v>36583</v>
          </cell>
          <cell r="K2695">
            <v>1820</v>
          </cell>
          <cell r="L2695">
            <v>0</v>
          </cell>
          <cell r="M2695">
            <v>10450</v>
          </cell>
          <cell r="N2695">
            <v>10449</v>
          </cell>
          <cell r="O2695">
            <v>1</v>
          </cell>
          <cell r="R2695">
            <v>2.31378E-2</v>
          </cell>
          <cell r="S2695">
            <v>241.79001</v>
          </cell>
          <cell r="T2695">
            <v>241.76687219999999</v>
          </cell>
          <cell r="U2695">
            <v>2.3137800000000652E-2</v>
          </cell>
          <cell r="W2695">
            <v>2000</v>
          </cell>
          <cell r="X2695">
            <v>7</v>
          </cell>
          <cell r="Y2695">
            <v>1.124702684335712</v>
          </cell>
          <cell r="Z2695">
            <v>1</v>
          </cell>
          <cell r="AA2695">
            <v>4</v>
          </cell>
          <cell r="AB2695">
            <v>300</v>
          </cell>
          <cell r="AC2695">
            <v>0.1</v>
          </cell>
          <cell r="AD2695">
            <v>30</v>
          </cell>
          <cell r="AH2695">
            <v>0.5</v>
          </cell>
        </row>
        <row r="2696">
          <cell r="A2696" t="str">
            <v>I2000014-000</v>
          </cell>
          <cell r="B2696" t="str">
            <v>Fixtures and fittings</v>
          </cell>
          <cell r="C2696">
            <v>1701</v>
          </cell>
          <cell r="D2696" t="str">
            <v>Finance</v>
          </cell>
          <cell r="E2696" t="str">
            <v>N/A</v>
          </cell>
          <cell r="F2696" t="str">
            <v>I000620</v>
          </cell>
          <cell r="G2696" t="str">
            <v>INTER WORLD</v>
          </cell>
          <cell r="H2696" t="str">
            <v>PS-007 PRINT SERVER</v>
          </cell>
          <cell r="I2696">
            <v>36570</v>
          </cell>
          <cell r="J2696">
            <v>36583</v>
          </cell>
          <cell r="K2696">
            <v>1820</v>
          </cell>
          <cell r="L2696">
            <v>0</v>
          </cell>
          <cell r="M2696">
            <v>10450</v>
          </cell>
          <cell r="N2696">
            <v>10449</v>
          </cell>
          <cell r="O2696">
            <v>1</v>
          </cell>
          <cell r="R2696">
            <v>2.31378E-2</v>
          </cell>
          <cell r="S2696">
            <v>241.79001</v>
          </cell>
          <cell r="T2696">
            <v>241.76687219999999</v>
          </cell>
          <cell r="U2696">
            <v>2.3137800000000652E-2</v>
          </cell>
          <cell r="W2696">
            <v>2000</v>
          </cell>
          <cell r="X2696">
            <v>7</v>
          </cell>
          <cell r="Y2696">
            <v>1.124702684335712</v>
          </cell>
          <cell r="Z2696">
            <v>1</v>
          </cell>
          <cell r="AA2696">
            <v>4</v>
          </cell>
          <cell r="AB2696">
            <v>300</v>
          </cell>
          <cell r="AC2696">
            <v>0.1</v>
          </cell>
          <cell r="AD2696">
            <v>30</v>
          </cell>
          <cell r="AH2696">
            <v>0.5</v>
          </cell>
        </row>
        <row r="2697">
          <cell r="A2697" t="str">
            <v>I2000015-000</v>
          </cell>
          <cell r="B2697" t="str">
            <v>Fixtures and fittings</v>
          </cell>
          <cell r="C2697">
            <v>1302</v>
          </cell>
          <cell r="D2697" t="str">
            <v>IS</v>
          </cell>
          <cell r="E2697" t="str">
            <v>SGGJ024322</v>
          </cell>
          <cell r="F2697">
            <v>68326</v>
          </cell>
          <cell r="G2697" t="str">
            <v>CONTINUOUS</v>
          </cell>
          <cell r="H2697" t="str">
            <v>PRT-240 LASER PRINTER HP 2100</v>
          </cell>
          <cell r="I2697">
            <v>36580</v>
          </cell>
          <cell r="J2697">
            <v>36618</v>
          </cell>
          <cell r="K2697">
            <v>1820</v>
          </cell>
          <cell r="L2697">
            <v>0</v>
          </cell>
          <cell r="M2697">
            <v>27500</v>
          </cell>
          <cell r="N2697">
            <v>27499</v>
          </cell>
          <cell r="O2697">
            <v>1</v>
          </cell>
          <cell r="R2697">
            <v>2.31378E-2</v>
          </cell>
          <cell r="S2697">
            <v>636.28949999999998</v>
          </cell>
          <cell r="T2697">
            <v>636.2663622</v>
          </cell>
          <cell r="U2697">
            <v>2.3137799999972231E-2</v>
          </cell>
          <cell r="W2697">
            <v>2000</v>
          </cell>
          <cell r="X2697">
            <v>5</v>
          </cell>
          <cell r="Y2697">
            <v>0.90879675826112061</v>
          </cell>
          <cell r="Z2697">
            <v>0.91496858549838678</v>
          </cell>
          <cell r="AA2697">
            <v>4</v>
          </cell>
          <cell r="AB2697">
            <v>530</v>
          </cell>
          <cell r="AC2697">
            <v>0.1</v>
          </cell>
          <cell r="AD2697">
            <v>50</v>
          </cell>
          <cell r="AH2697">
            <v>0.5</v>
          </cell>
        </row>
        <row r="2698">
          <cell r="A2698" t="str">
            <v>I2000016-000</v>
          </cell>
          <cell r="B2698" t="str">
            <v>Fixtures and fittings</v>
          </cell>
          <cell r="C2698">
            <v>1302</v>
          </cell>
          <cell r="D2698" t="str">
            <v>IS</v>
          </cell>
          <cell r="E2698" t="str">
            <v>SGGJ024262</v>
          </cell>
          <cell r="F2698">
            <v>68034</v>
          </cell>
          <cell r="G2698" t="str">
            <v>CONTINUOUS</v>
          </cell>
          <cell r="H2698" t="str">
            <v>PRT-237 PRINTER HP LASERJET 2100</v>
          </cell>
          <cell r="I2698">
            <v>36578</v>
          </cell>
          <cell r="J2698">
            <v>36583</v>
          </cell>
          <cell r="K2698">
            <v>1820</v>
          </cell>
          <cell r="L2698">
            <v>0</v>
          </cell>
          <cell r="M2698">
            <v>27500</v>
          </cell>
          <cell r="N2698">
            <v>27499</v>
          </cell>
          <cell r="O2698">
            <v>1</v>
          </cell>
          <cell r="R2698">
            <v>2.31378E-2</v>
          </cell>
          <cell r="S2698">
            <v>636.28949999999998</v>
          </cell>
          <cell r="T2698">
            <v>636.2663622</v>
          </cell>
          <cell r="U2698">
            <v>2.3137799999972231E-2</v>
          </cell>
          <cell r="W2698">
            <v>2000</v>
          </cell>
          <cell r="X2698">
            <v>5</v>
          </cell>
          <cell r="Y2698">
            <v>0.90879675826112061</v>
          </cell>
          <cell r="Z2698">
            <v>0.91496858549838678</v>
          </cell>
          <cell r="AA2698">
            <v>4</v>
          </cell>
          <cell r="AB2698">
            <v>530</v>
          </cell>
          <cell r="AC2698">
            <v>0.1</v>
          </cell>
          <cell r="AD2698">
            <v>50</v>
          </cell>
          <cell r="AH2698">
            <v>0.5</v>
          </cell>
        </row>
        <row r="2699">
          <cell r="A2699" t="str">
            <v>I2000017-000</v>
          </cell>
          <cell r="B2699" t="str">
            <v>Fixtures and fittings</v>
          </cell>
          <cell r="C2699">
            <v>1302</v>
          </cell>
          <cell r="D2699" t="str">
            <v>IS</v>
          </cell>
          <cell r="E2699" t="str">
            <v>SG7R037393</v>
          </cell>
          <cell r="F2699">
            <v>68034</v>
          </cell>
          <cell r="G2699" t="str">
            <v>CONTINUOUS</v>
          </cell>
          <cell r="H2699" t="str">
            <v>PRT-239 PRINTER HP LASERJET 4050</v>
          </cell>
          <cell r="I2699">
            <v>36578</v>
          </cell>
          <cell r="J2699">
            <v>36583</v>
          </cell>
          <cell r="K2699">
            <v>1820</v>
          </cell>
          <cell r="L2699">
            <v>0</v>
          </cell>
          <cell r="M2699">
            <v>58900</v>
          </cell>
          <cell r="N2699">
            <v>58899</v>
          </cell>
          <cell r="O2699">
            <v>1</v>
          </cell>
          <cell r="R2699">
            <v>2.31378E-2</v>
          </cell>
          <cell r="S2699">
            <v>1362.8164200000001</v>
          </cell>
          <cell r="T2699">
            <v>1362.7932822</v>
          </cell>
          <cell r="U2699">
            <v>2.3137800000085917E-2</v>
          </cell>
          <cell r="W2699">
            <v>2000</v>
          </cell>
          <cell r="X2699">
            <v>5</v>
          </cell>
          <cell r="Y2699">
            <v>0.90879675826112061</v>
          </cell>
          <cell r="Z2699">
            <v>0.91496858549838678</v>
          </cell>
          <cell r="AA2699">
            <v>4</v>
          </cell>
          <cell r="AB2699">
            <v>1100</v>
          </cell>
          <cell r="AC2699">
            <v>0.1</v>
          </cell>
          <cell r="AD2699">
            <v>110</v>
          </cell>
          <cell r="AH2699">
            <v>0.5</v>
          </cell>
        </row>
        <row r="2700">
          <cell r="A2700" t="str">
            <v>I2000018-000</v>
          </cell>
          <cell r="B2700" t="str">
            <v>Fixtures and fittings</v>
          </cell>
          <cell r="C2700">
            <v>1302</v>
          </cell>
          <cell r="D2700" t="str">
            <v>IS</v>
          </cell>
          <cell r="E2700" t="str">
            <v>SG7R040331</v>
          </cell>
          <cell r="F2700">
            <v>68034</v>
          </cell>
          <cell r="G2700" t="str">
            <v>CONTINUOUS</v>
          </cell>
          <cell r="H2700" t="str">
            <v>PRT-238 PRINTER HP LASERJET 4050</v>
          </cell>
          <cell r="I2700">
            <v>36578</v>
          </cell>
          <cell r="J2700">
            <v>36583</v>
          </cell>
          <cell r="K2700">
            <v>1820</v>
          </cell>
          <cell r="L2700">
            <v>0</v>
          </cell>
          <cell r="M2700">
            <v>58900</v>
          </cell>
          <cell r="N2700">
            <v>58899</v>
          </cell>
          <cell r="O2700">
            <v>1</v>
          </cell>
          <cell r="R2700">
            <v>2.31378E-2</v>
          </cell>
          <cell r="S2700">
            <v>1362.8164200000001</v>
          </cell>
          <cell r="T2700">
            <v>1362.7932822</v>
          </cell>
          <cell r="U2700">
            <v>2.3137800000085917E-2</v>
          </cell>
          <cell r="W2700">
            <v>2000</v>
          </cell>
          <cell r="X2700">
            <v>5</v>
          </cell>
          <cell r="Y2700">
            <v>0.90879675826112061</v>
          </cell>
          <cell r="Z2700">
            <v>0.91496858549838678</v>
          </cell>
          <cell r="AA2700">
            <v>4</v>
          </cell>
          <cell r="AB2700">
            <v>1100</v>
          </cell>
          <cell r="AC2700">
            <v>0.1</v>
          </cell>
          <cell r="AD2700">
            <v>110</v>
          </cell>
          <cell r="AH2700">
            <v>0.5</v>
          </cell>
        </row>
        <row r="2701">
          <cell r="A2701" t="str">
            <v>I2000019-000</v>
          </cell>
          <cell r="B2701" t="str">
            <v>Fixtures and fittings</v>
          </cell>
          <cell r="C2701">
            <v>1302</v>
          </cell>
          <cell r="D2701" t="str">
            <v>IS</v>
          </cell>
          <cell r="E2701" t="str">
            <v>00408C3F9BA9</v>
          </cell>
          <cell r="F2701" t="str">
            <v>I0000804</v>
          </cell>
          <cell r="G2701" t="str">
            <v>INTER WORLD</v>
          </cell>
          <cell r="H2701" t="str">
            <v>PS-009 PRINT SERVER</v>
          </cell>
          <cell r="I2701">
            <v>36584</v>
          </cell>
          <cell r="J2701">
            <v>36618</v>
          </cell>
          <cell r="K2701">
            <v>1820</v>
          </cell>
          <cell r="L2701">
            <v>0</v>
          </cell>
          <cell r="M2701">
            <v>10450</v>
          </cell>
          <cell r="N2701">
            <v>10449</v>
          </cell>
          <cell r="O2701">
            <v>1</v>
          </cell>
          <cell r="R2701">
            <v>2.31378E-2</v>
          </cell>
          <cell r="S2701">
            <v>241.79001</v>
          </cell>
          <cell r="T2701">
            <v>241.76687219999999</v>
          </cell>
          <cell r="U2701">
            <v>2.3137800000000652E-2</v>
          </cell>
          <cell r="W2701">
            <v>2000</v>
          </cell>
          <cell r="X2701">
            <v>7</v>
          </cell>
          <cell r="Y2701">
            <v>1.124702684335712</v>
          </cell>
          <cell r="Z2701">
            <v>1</v>
          </cell>
          <cell r="AA2701">
            <v>4</v>
          </cell>
          <cell r="AB2701">
            <v>300</v>
          </cell>
          <cell r="AC2701">
            <v>0.1</v>
          </cell>
          <cell r="AD2701">
            <v>30</v>
          </cell>
          <cell r="AH2701">
            <v>0.5</v>
          </cell>
        </row>
        <row r="2702">
          <cell r="A2702" t="str">
            <v>I2000020-000</v>
          </cell>
          <cell r="B2702" t="str">
            <v>Fixtures and fittings</v>
          </cell>
          <cell r="C2702">
            <v>1302</v>
          </cell>
          <cell r="D2702" t="str">
            <v>IS</v>
          </cell>
          <cell r="E2702" t="str">
            <v>N/A</v>
          </cell>
          <cell r="F2702">
            <v>4310110</v>
          </cell>
          <cell r="G2702" t="str">
            <v>NCOA</v>
          </cell>
          <cell r="H2702" t="str">
            <v>ADOBE ACROBAT V4.0 FOR WINS</v>
          </cell>
          <cell r="I2702">
            <v>36558</v>
          </cell>
          <cell r="J2702">
            <v>36583</v>
          </cell>
          <cell r="K2702">
            <v>1820</v>
          </cell>
          <cell r="L2702">
            <v>0</v>
          </cell>
          <cell r="M2702">
            <v>57500</v>
          </cell>
          <cell r="N2702">
            <v>57499</v>
          </cell>
          <cell r="O2702">
            <v>1</v>
          </cell>
          <cell r="R2702">
            <v>2.31378E-2</v>
          </cell>
          <cell r="S2702">
            <v>1330.4235000000001</v>
          </cell>
          <cell r="T2702">
            <v>1330.4003622</v>
          </cell>
          <cell r="U2702">
            <v>2.3137800000085917E-2</v>
          </cell>
          <cell r="W2702">
            <v>2000</v>
          </cell>
          <cell r="X2702">
            <v>7</v>
          </cell>
          <cell r="Y2702">
            <v>1.124702684335712</v>
          </cell>
          <cell r="Z2702">
            <v>1</v>
          </cell>
          <cell r="AA2702">
            <v>4</v>
          </cell>
          <cell r="AB2702">
            <v>1700</v>
          </cell>
          <cell r="AC2702">
            <v>0.1</v>
          </cell>
          <cell r="AD2702">
            <v>170</v>
          </cell>
          <cell r="AH2702">
            <v>0.5</v>
          </cell>
        </row>
        <row r="2703">
          <cell r="A2703" t="str">
            <v>I2000021-000</v>
          </cell>
          <cell r="B2703" t="str">
            <v>Fixtures and fittings</v>
          </cell>
          <cell r="C2703">
            <v>1304</v>
          </cell>
          <cell r="D2703" t="str">
            <v>IS</v>
          </cell>
          <cell r="E2703" t="str">
            <v>N/A</v>
          </cell>
          <cell r="F2703">
            <v>257</v>
          </cell>
          <cell r="G2703" t="str">
            <v>WORKFLOW</v>
          </cell>
          <cell r="H2703" t="str">
            <v>RUMBA @ OBJECTX V1.2 RUNTIME</v>
          </cell>
          <cell r="I2703">
            <v>36614</v>
          </cell>
          <cell r="J2703">
            <v>36618</v>
          </cell>
          <cell r="K2703">
            <v>1820</v>
          </cell>
          <cell r="L2703">
            <v>0</v>
          </cell>
          <cell r="M2703">
            <v>64000</v>
          </cell>
          <cell r="N2703">
            <v>63999</v>
          </cell>
          <cell r="O2703">
            <v>1</v>
          </cell>
          <cell r="R2703">
            <v>2.31378E-2</v>
          </cell>
          <cell r="S2703">
            <v>1480.8191999999999</v>
          </cell>
          <cell r="T2703">
            <v>1480.7960622000001</v>
          </cell>
          <cell r="U2703">
            <v>2.3137799999858544E-2</v>
          </cell>
          <cell r="W2703">
            <v>2000</v>
          </cell>
          <cell r="X2703">
            <v>7</v>
          </cell>
          <cell r="Y2703">
            <v>1.124702684335712</v>
          </cell>
          <cell r="Z2703">
            <v>1</v>
          </cell>
          <cell r="AA2703">
            <v>4</v>
          </cell>
          <cell r="AB2703">
            <v>1900</v>
          </cell>
          <cell r="AC2703">
            <v>0.1</v>
          </cell>
          <cell r="AD2703">
            <v>190</v>
          </cell>
          <cell r="AH2703">
            <v>0.5</v>
          </cell>
        </row>
        <row r="2704">
          <cell r="A2704" t="str">
            <v>I2000022-000</v>
          </cell>
          <cell r="B2704" t="str">
            <v>Fixtures and fittings</v>
          </cell>
          <cell r="C2704">
            <v>1304</v>
          </cell>
          <cell r="D2704" t="str">
            <v>IS</v>
          </cell>
          <cell r="E2704" t="str">
            <v>N/A</v>
          </cell>
          <cell r="F2704">
            <v>4301560</v>
          </cell>
          <cell r="G2704" t="str">
            <v>CDG</v>
          </cell>
          <cell r="H2704" t="str">
            <v>PC#1167 COMPAQ DESKPRO</v>
          </cell>
          <cell r="I2704">
            <v>36634</v>
          </cell>
          <cell r="J2704">
            <v>36646</v>
          </cell>
          <cell r="K2704">
            <v>1820</v>
          </cell>
          <cell r="L2704">
            <v>0</v>
          </cell>
          <cell r="M2704">
            <v>70900</v>
          </cell>
          <cell r="N2704">
            <v>70899</v>
          </cell>
          <cell r="O2704">
            <v>1</v>
          </cell>
          <cell r="R2704">
            <v>2.31378E-2</v>
          </cell>
          <cell r="S2704">
            <v>1640.47002</v>
          </cell>
          <cell r="T2704">
            <v>1640.4468821999999</v>
          </cell>
          <cell r="U2704">
            <v>2.3137800000085917E-2</v>
          </cell>
          <cell r="W2704">
            <v>2000</v>
          </cell>
          <cell r="X2704">
            <v>6</v>
          </cell>
          <cell r="Y2704">
            <v>0.59399999999999997</v>
          </cell>
          <cell r="Z2704">
            <v>0.91496858549838678</v>
          </cell>
          <cell r="AA2704">
            <v>5</v>
          </cell>
          <cell r="AB2704">
            <v>890</v>
          </cell>
          <cell r="AC2704">
            <v>0.05</v>
          </cell>
          <cell r="AD2704">
            <v>40</v>
          </cell>
          <cell r="AH2704">
            <v>0.5</v>
          </cell>
        </row>
        <row r="2705">
          <cell r="A2705" t="str">
            <v>I2000022-001</v>
          </cell>
          <cell r="B2705" t="str">
            <v>Fixtures and fittings</v>
          </cell>
          <cell r="C2705">
            <v>1304</v>
          </cell>
          <cell r="D2705" t="str">
            <v>IS</v>
          </cell>
          <cell r="E2705" t="str">
            <v>N/A</v>
          </cell>
          <cell r="F2705">
            <v>71029</v>
          </cell>
          <cell r="G2705" t="str">
            <v>CONTINUOUS</v>
          </cell>
          <cell r="H2705" t="str">
            <v>CD-ROM DRIVE 50X IDE</v>
          </cell>
          <cell r="I2705">
            <v>36621</v>
          </cell>
          <cell r="J2705">
            <v>36646</v>
          </cell>
          <cell r="K2705">
            <v>1820</v>
          </cell>
          <cell r="L2705">
            <v>0</v>
          </cell>
          <cell r="M2705">
            <v>1800</v>
          </cell>
          <cell r="N2705">
            <v>1799</v>
          </cell>
          <cell r="O2705">
            <v>1</v>
          </cell>
          <cell r="R2705">
            <v>2.31378E-2</v>
          </cell>
          <cell r="S2705">
            <v>41.648040000000002</v>
          </cell>
          <cell r="T2705">
            <v>41.624902200000001</v>
          </cell>
          <cell r="U2705">
            <v>2.3137800000000652E-2</v>
          </cell>
          <cell r="W2705">
            <v>2000</v>
          </cell>
          <cell r="X2705">
            <v>7</v>
          </cell>
          <cell r="Y2705">
            <v>1.124702684335712</v>
          </cell>
          <cell r="Z2705">
            <v>1</v>
          </cell>
          <cell r="AA2705">
            <v>4</v>
          </cell>
          <cell r="AB2705">
            <v>100</v>
          </cell>
          <cell r="AC2705">
            <v>0.1</v>
          </cell>
          <cell r="AD2705">
            <v>10</v>
          </cell>
          <cell r="AH2705">
            <v>0.5</v>
          </cell>
        </row>
        <row r="2706">
          <cell r="A2706" t="str">
            <v>I2000023-000</v>
          </cell>
          <cell r="B2706" t="str">
            <v>Fixtures and fittings</v>
          </cell>
          <cell r="C2706">
            <v>1302</v>
          </cell>
          <cell r="D2706" t="str">
            <v>IS</v>
          </cell>
          <cell r="E2706" t="str">
            <v>SG7Q083211</v>
          </cell>
          <cell r="F2706">
            <v>73150</v>
          </cell>
          <cell r="G2706" t="str">
            <v>CONTINUOUS</v>
          </cell>
          <cell r="H2706" t="str">
            <v>PRT-262 PRINTER</v>
          </cell>
          <cell r="I2706">
            <v>36655</v>
          </cell>
          <cell r="J2706">
            <v>36674</v>
          </cell>
          <cell r="K2706">
            <v>1820</v>
          </cell>
          <cell r="L2706">
            <v>0</v>
          </cell>
          <cell r="M2706">
            <v>62000</v>
          </cell>
          <cell r="N2706">
            <v>61999</v>
          </cell>
          <cell r="O2706">
            <v>1</v>
          </cell>
          <cell r="R2706">
            <v>2.31378E-2</v>
          </cell>
          <cell r="S2706">
            <v>1434.5436</v>
          </cell>
          <cell r="T2706">
            <v>1434.5204622000001</v>
          </cell>
          <cell r="U2706">
            <v>2.3137799999858544E-2</v>
          </cell>
          <cell r="W2706">
            <v>2000</v>
          </cell>
          <cell r="X2706">
            <v>5</v>
          </cell>
          <cell r="Y2706">
            <v>0.90879675826112061</v>
          </cell>
          <cell r="Z2706">
            <v>0.91496858549838678</v>
          </cell>
          <cell r="AA2706">
            <v>4</v>
          </cell>
          <cell r="AB2706">
            <v>1200</v>
          </cell>
          <cell r="AC2706">
            <v>0.1</v>
          </cell>
          <cell r="AD2706">
            <v>120</v>
          </cell>
          <cell r="AH2706">
            <v>0.5</v>
          </cell>
        </row>
        <row r="2707">
          <cell r="A2707" t="str">
            <v>I2000024-000</v>
          </cell>
          <cell r="B2707" t="str">
            <v>Fixtures and fittings</v>
          </cell>
          <cell r="C2707">
            <v>1302</v>
          </cell>
          <cell r="D2707" t="str">
            <v>IS</v>
          </cell>
          <cell r="E2707" t="str">
            <v>SGGS015889</v>
          </cell>
          <cell r="F2707">
            <v>73150</v>
          </cell>
          <cell r="G2707" t="str">
            <v>CONTINUOUS</v>
          </cell>
          <cell r="H2707" t="str">
            <v>PRT-267 PRINTER</v>
          </cell>
          <cell r="I2707">
            <v>36655</v>
          </cell>
          <cell r="J2707">
            <v>36674</v>
          </cell>
          <cell r="K2707">
            <v>1820</v>
          </cell>
          <cell r="L2707">
            <v>0</v>
          </cell>
          <cell r="M2707">
            <v>41500</v>
          </cell>
          <cell r="N2707">
            <v>41499</v>
          </cell>
          <cell r="O2707">
            <v>1</v>
          </cell>
          <cell r="R2707">
            <v>2.31378E-2</v>
          </cell>
          <cell r="S2707">
            <v>960.21870000000001</v>
          </cell>
          <cell r="T2707">
            <v>960.19556220000004</v>
          </cell>
          <cell r="U2707">
            <v>2.3137799999972231E-2</v>
          </cell>
          <cell r="W2707">
            <v>2000</v>
          </cell>
          <cell r="X2707">
            <v>5</v>
          </cell>
          <cell r="Y2707">
            <v>0.90879675826112061</v>
          </cell>
          <cell r="Z2707">
            <v>0.91496858549838678</v>
          </cell>
          <cell r="AA2707">
            <v>4</v>
          </cell>
          <cell r="AB2707">
            <v>800</v>
          </cell>
          <cell r="AC2707">
            <v>0.1</v>
          </cell>
          <cell r="AD2707">
            <v>80</v>
          </cell>
          <cell r="AH2707">
            <v>0.5</v>
          </cell>
        </row>
        <row r="2708">
          <cell r="A2708" t="str">
            <v>I2000025-000</v>
          </cell>
          <cell r="B2708" t="str">
            <v>Fixtures and fittings</v>
          </cell>
          <cell r="C2708">
            <v>1302</v>
          </cell>
          <cell r="D2708" t="str">
            <v>IS</v>
          </cell>
          <cell r="E2708" t="str">
            <v>SGGS015945</v>
          </cell>
          <cell r="F2708">
            <v>73150</v>
          </cell>
          <cell r="G2708" t="str">
            <v>CONTINUOUS</v>
          </cell>
          <cell r="H2708" t="str">
            <v>PRT-266 PRINTER</v>
          </cell>
          <cell r="I2708">
            <v>36655</v>
          </cell>
          <cell r="J2708">
            <v>36674</v>
          </cell>
          <cell r="K2708">
            <v>1820</v>
          </cell>
          <cell r="L2708">
            <v>0</v>
          </cell>
          <cell r="M2708">
            <v>41500</v>
          </cell>
          <cell r="N2708">
            <v>41499</v>
          </cell>
          <cell r="O2708">
            <v>1</v>
          </cell>
          <cell r="R2708">
            <v>2.31378E-2</v>
          </cell>
          <cell r="S2708">
            <v>960.21870000000001</v>
          </cell>
          <cell r="T2708">
            <v>960.19556220000004</v>
          </cell>
          <cell r="U2708">
            <v>2.3137799999972231E-2</v>
          </cell>
          <cell r="W2708">
            <v>2000</v>
          </cell>
          <cell r="X2708">
            <v>5</v>
          </cell>
          <cell r="Y2708">
            <v>0.90879675826112061</v>
          </cell>
          <cell r="Z2708">
            <v>0.91496858549838678</v>
          </cell>
          <cell r="AA2708">
            <v>4</v>
          </cell>
          <cell r="AB2708">
            <v>800</v>
          </cell>
          <cell r="AC2708">
            <v>0.1</v>
          </cell>
          <cell r="AD2708">
            <v>80</v>
          </cell>
          <cell r="AH2708">
            <v>0.5</v>
          </cell>
        </row>
        <row r="2709">
          <cell r="A2709" t="str">
            <v>I2000026-000</v>
          </cell>
          <cell r="B2709" t="str">
            <v>Fixtures and fittings</v>
          </cell>
          <cell r="C2709">
            <v>1302</v>
          </cell>
          <cell r="D2709" t="str">
            <v>IS</v>
          </cell>
          <cell r="E2709" t="str">
            <v>SGGS015922</v>
          </cell>
          <cell r="F2709">
            <v>73150</v>
          </cell>
          <cell r="G2709" t="str">
            <v>CONTINUOUS</v>
          </cell>
          <cell r="H2709" t="str">
            <v>PRT-265 PRINTER</v>
          </cell>
          <cell r="I2709">
            <v>36655</v>
          </cell>
          <cell r="J2709">
            <v>36674</v>
          </cell>
          <cell r="K2709">
            <v>1820</v>
          </cell>
          <cell r="L2709">
            <v>0</v>
          </cell>
          <cell r="M2709">
            <v>41500</v>
          </cell>
          <cell r="N2709">
            <v>41499</v>
          </cell>
          <cell r="O2709">
            <v>1</v>
          </cell>
          <cell r="R2709">
            <v>2.31378E-2</v>
          </cell>
          <cell r="S2709">
            <v>960.21870000000001</v>
          </cell>
          <cell r="T2709">
            <v>960.19556220000004</v>
          </cell>
          <cell r="U2709">
            <v>2.3137799999972231E-2</v>
          </cell>
          <cell r="W2709">
            <v>2000</v>
          </cell>
          <cell r="X2709">
            <v>5</v>
          </cell>
          <cell r="Y2709">
            <v>0.90879675826112061</v>
          </cell>
          <cell r="Z2709">
            <v>0.91496858549838678</v>
          </cell>
          <cell r="AA2709">
            <v>4</v>
          </cell>
          <cell r="AB2709">
            <v>800</v>
          </cell>
          <cell r="AC2709">
            <v>0.1</v>
          </cell>
          <cell r="AD2709">
            <v>80</v>
          </cell>
          <cell r="AH2709">
            <v>0.5</v>
          </cell>
        </row>
        <row r="2710">
          <cell r="A2710" t="str">
            <v>I2000027-000</v>
          </cell>
          <cell r="B2710" t="str">
            <v>Fixtures and fittings</v>
          </cell>
          <cell r="C2710">
            <v>1302</v>
          </cell>
          <cell r="D2710" t="str">
            <v>IS</v>
          </cell>
          <cell r="E2710" t="str">
            <v>SGGS015899</v>
          </cell>
          <cell r="F2710">
            <v>73150</v>
          </cell>
          <cell r="G2710" t="str">
            <v>CONTINUOUS</v>
          </cell>
          <cell r="H2710" t="str">
            <v>PRT-264 PRINTER</v>
          </cell>
          <cell r="I2710">
            <v>36655</v>
          </cell>
          <cell r="J2710">
            <v>36674</v>
          </cell>
          <cell r="K2710">
            <v>1820</v>
          </cell>
          <cell r="L2710">
            <v>0</v>
          </cell>
          <cell r="M2710">
            <v>41500</v>
          </cell>
          <cell r="N2710">
            <v>41499</v>
          </cell>
          <cell r="O2710">
            <v>1</v>
          </cell>
          <cell r="R2710">
            <v>2.31378E-2</v>
          </cell>
          <cell r="S2710">
            <v>960.21870000000001</v>
          </cell>
          <cell r="T2710">
            <v>960.19556220000004</v>
          </cell>
          <cell r="U2710">
            <v>2.3137799999972231E-2</v>
          </cell>
          <cell r="W2710">
            <v>2000</v>
          </cell>
          <cell r="X2710">
            <v>5</v>
          </cell>
          <cell r="Y2710">
            <v>0.90879675826112061</v>
          </cell>
          <cell r="Z2710">
            <v>0.91496858549838678</v>
          </cell>
          <cell r="AA2710">
            <v>4</v>
          </cell>
          <cell r="AB2710">
            <v>800</v>
          </cell>
          <cell r="AC2710">
            <v>0.1</v>
          </cell>
          <cell r="AD2710">
            <v>80</v>
          </cell>
          <cell r="AH2710">
            <v>0.5</v>
          </cell>
        </row>
        <row r="2711">
          <cell r="A2711" t="str">
            <v>I2000028-000</v>
          </cell>
          <cell r="B2711" t="str">
            <v>Fixtures and fittings</v>
          </cell>
          <cell r="C2711">
            <v>1302</v>
          </cell>
          <cell r="D2711" t="str">
            <v>IS</v>
          </cell>
          <cell r="E2711" t="str">
            <v>SGGS015912</v>
          </cell>
          <cell r="F2711">
            <v>73150</v>
          </cell>
          <cell r="G2711" t="str">
            <v>CONTINUOUS</v>
          </cell>
          <cell r="H2711" t="str">
            <v>PRT-268 PRINTER</v>
          </cell>
          <cell r="I2711">
            <v>36655</v>
          </cell>
          <cell r="J2711">
            <v>36674</v>
          </cell>
          <cell r="K2711">
            <v>1820</v>
          </cell>
          <cell r="L2711">
            <v>0</v>
          </cell>
          <cell r="M2711">
            <v>41500</v>
          </cell>
          <cell r="N2711">
            <v>41499</v>
          </cell>
          <cell r="O2711">
            <v>1</v>
          </cell>
          <cell r="R2711">
            <v>2.31378E-2</v>
          </cell>
          <cell r="S2711">
            <v>960.21870000000001</v>
          </cell>
          <cell r="T2711">
            <v>960.19556220000004</v>
          </cell>
          <cell r="U2711">
            <v>2.3137799999972231E-2</v>
          </cell>
          <cell r="W2711">
            <v>2000</v>
          </cell>
          <cell r="X2711">
            <v>5</v>
          </cell>
          <cell r="Y2711">
            <v>0.90879675826112061</v>
          </cell>
          <cell r="Z2711">
            <v>0.91496858549838678</v>
          </cell>
          <cell r="AA2711">
            <v>4</v>
          </cell>
          <cell r="AB2711">
            <v>800</v>
          </cell>
          <cell r="AC2711">
            <v>0.1</v>
          </cell>
          <cell r="AD2711">
            <v>80</v>
          </cell>
          <cell r="AH2711">
            <v>0.5</v>
          </cell>
        </row>
        <row r="2712">
          <cell r="A2712" t="str">
            <v>I2000029-000</v>
          </cell>
          <cell r="B2712" t="str">
            <v>Fixtures and fittings</v>
          </cell>
          <cell r="C2712">
            <v>1302</v>
          </cell>
          <cell r="D2712" t="str">
            <v>IS</v>
          </cell>
          <cell r="E2712" t="str">
            <v>SG7Y173746</v>
          </cell>
          <cell r="F2712">
            <v>73150</v>
          </cell>
          <cell r="G2712" t="str">
            <v>CONTINUOUS</v>
          </cell>
          <cell r="H2712" t="str">
            <v>PRT-269 PRINTER</v>
          </cell>
          <cell r="I2712">
            <v>36655</v>
          </cell>
          <cell r="J2712">
            <v>36674</v>
          </cell>
          <cell r="K2712">
            <v>1820</v>
          </cell>
          <cell r="L2712">
            <v>0</v>
          </cell>
          <cell r="M2712">
            <v>62000</v>
          </cell>
          <cell r="N2712">
            <v>61999</v>
          </cell>
          <cell r="O2712">
            <v>1</v>
          </cell>
          <cell r="R2712">
            <v>2.31378E-2</v>
          </cell>
          <cell r="S2712">
            <v>1434.5436</v>
          </cell>
          <cell r="T2712">
            <v>1434.5204622000001</v>
          </cell>
          <cell r="U2712">
            <v>2.3137799999858544E-2</v>
          </cell>
          <cell r="W2712">
            <v>2000</v>
          </cell>
          <cell r="X2712">
            <v>5</v>
          </cell>
          <cell r="Y2712">
            <v>0.90879675826112061</v>
          </cell>
          <cell r="Z2712">
            <v>0.91496858549838678</v>
          </cell>
          <cell r="AA2712">
            <v>4</v>
          </cell>
          <cell r="AB2712">
            <v>1200</v>
          </cell>
          <cell r="AC2712">
            <v>0.1</v>
          </cell>
          <cell r="AD2712">
            <v>120</v>
          </cell>
          <cell r="AH2712">
            <v>0.5</v>
          </cell>
        </row>
        <row r="2713">
          <cell r="A2713" t="str">
            <v>I2000030-000</v>
          </cell>
          <cell r="B2713" t="str">
            <v>Fixtures and fittings</v>
          </cell>
          <cell r="C2713">
            <v>1302</v>
          </cell>
          <cell r="D2713" t="str">
            <v>IS</v>
          </cell>
          <cell r="E2713" t="str">
            <v>SG7Y173745</v>
          </cell>
          <cell r="F2713">
            <v>73150</v>
          </cell>
          <cell r="G2713" t="str">
            <v>CONTINUOUS</v>
          </cell>
          <cell r="H2713" t="str">
            <v>PRT-270 PRINTER</v>
          </cell>
          <cell r="I2713">
            <v>36655</v>
          </cell>
          <cell r="J2713">
            <v>36674</v>
          </cell>
          <cell r="K2713">
            <v>1820</v>
          </cell>
          <cell r="L2713">
            <v>0</v>
          </cell>
          <cell r="M2713">
            <v>62000</v>
          </cell>
          <cell r="N2713">
            <v>61999</v>
          </cell>
          <cell r="O2713">
            <v>1</v>
          </cell>
          <cell r="R2713">
            <v>2.31378E-2</v>
          </cell>
          <cell r="S2713">
            <v>1434.5436</v>
          </cell>
          <cell r="T2713">
            <v>1434.5204622000001</v>
          </cell>
          <cell r="U2713">
            <v>2.3137799999858544E-2</v>
          </cell>
          <cell r="W2713">
            <v>2000</v>
          </cell>
          <cell r="X2713">
            <v>5</v>
          </cell>
          <cell r="Y2713">
            <v>0.90879675826112061</v>
          </cell>
          <cell r="Z2713">
            <v>0.91496858549838678</v>
          </cell>
          <cell r="AA2713">
            <v>4</v>
          </cell>
          <cell r="AB2713">
            <v>1200</v>
          </cell>
          <cell r="AC2713">
            <v>0.1</v>
          </cell>
          <cell r="AD2713">
            <v>120</v>
          </cell>
          <cell r="AH2713">
            <v>0.5</v>
          </cell>
        </row>
        <row r="2714">
          <cell r="A2714" t="str">
            <v>I2000031-000</v>
          </cell>
          <cell r="B2714" t="str">
            <v>Fixtures and fittings</v>
          </cell>
          <cell r="C2714">
            <v>1302</v>
          </cell>
          <cell r="D2714" t="str">
            <v>IS</v>
          </cell>
          <cell r="E2714" t="str">
            <v>SG7N069863</v>
          </cell>
          <cell r="F2714">
            <v>73150</v>
          </cell>
          <cell r="G2714" t="str">
            <v>CONTINUOUS</v>
          </cell>
          <cell r="H2714" t="str">
            <v>PRT-271 PRINTER</v>
          </cell>
          <cell r="I2714">
            <v>36655</v>
          </cell>
          <cell r="J2714">
            <v>36674</v>
          </cell>
          <cell r="K2714">
            <v>1820</v>
          </cell>
          <cell r="L2714">
            <v>0</v>
          </cell>
          <cell r="M2714">
            <v>62000</v>
          </cell>
          <cell r="N2714">
            <v>61999</v>
          </cell>
          <cell r="O2714">
            <v>1</v>
          </cell>
          <cell r="R2714">
            <v>2.31378E-2</v>
          </cell>
          <cell r="S2714">
            <v>1434.5436</v>
          </cell>
          <cell r="T2714">
            <v>1434.5204622000001</v>
          </cell>
          <cell r="U2714">
            <v>2.3137799999858544E-2</v>
          </cell>
          <cell r="W2714">
            <v>2000</v>
          </cell>
          <cell r="X2714">
            <v>5</v>
          </cell>
          <cell r="Y2714">
            <v>0.90879675826112061</v>
          </cell>
          <cell r="Z2714">
            <v>0.91496858549838678</v>
          </cell>
          <cell r="AA2714">
            <v>4</v>
          </cell>
          <cell r="AB2714">
            <v>1200</v>
          </cell>
          <cell r="AC2714">
            <v>0.1</v>
          </cell>
          <cell r="AD2714">
            <v>120</v>
          </cell>
          <cell r="AH2714">
            <v>0.5</v>
          </cell>
        </row>
        <row r="2715">
          <cell r="A2715" t="str">
            <v>I2000032-000</v>
          </cell>
          <cell r="B2715" t="str">
            <v>Fixtures and fittings</v>
          </cell>
          <cell r="C2715">
            <v>1302</v>
          </cell>
          <cell r="D2715" t="str">
            <v>IS</v>
          </cell>
          <cell r="E2715" t="str">
            <v>SG7R022532</v>
          </cell>
          <cell r="F2715">
            <v>73150</v>
          </cell>
          <cell r="G2715" t="str">
            <v>CONTINUOUS</v>
          </cell>
          <cell r="H2715" t="str">
            <v>PRT-272 HP LASERJET 4050</v>
          </cell>
          <cell r="I2715">
            <v>36655</v>
          </cell>
          <cell r="J2715">
            <v>36674</v>
          </cell>
          <cell r="K2715">
            <v>1820</v>
          </cell>
          <cell r="L2715">
            <v>0</v>
          </cell>
          <cell r="M2715">
            <v>62000</v>
          </cell>
          <cell r="N2715">
            <v>61999</v>
          </cell>
          <cell r="O2715">
            <v>1</v>
          </cell>
          <cell r="R2715">
            <v>2.31378E-2</v>
          </cell>
          <cell r="S2715">
            <v>1434.5436</v>
          </cell>
          <cell r="T2715">
            <v>1434.5204622000001</v>
          </cell>
          <cell r="U2715">
            <v>2.3137799999858544E-2</v>
          </cell>
          <cell r="W2715">
            <v>2000</v>
          </cell>
          <cell r="X2715">
            <v>5</v>
          </cell>
          <cell r="Y2715">
            <v>0.90879675826112061</v>
          </cell>
          <cell r="Z2715">
            <v>0.91496858549838678</v>
          </cell>
          <cell r="AA2715">
            <v>4</v>
          </cell>
          <cell r="AB2715">
            <v>1200</v>
          </cell>
          <cell r="AC2715">
            <v>0.1</v>
          </cell>
          <cell r="AD2715">
            <v>120</v>
          </cell>
          <cell r="AH2715">
            <v>0.5</v>
          </cell>
        </row>
        <row r="2716">
          <cell r="A2716" t="str">
            <v>I2000034-000</v>
          </cell>
          <cell r="B2716" t="str">
            <v>Fixtures and fittings</v>
          </cell>
          <cell r="C2716">
            <v>1302</v>
          </cell>
          <cell r="D2716" t="str">
            <v>IS</v>
          </cell>
          <cell r="E2716" t="str">
            <v>SG9282XOKG</v>
          </cell>
          <cell r="F2716">
            <v>73647</v>
          </cell>
          <cell r="G2716" t="str">
            <v>CONTINUOUS</v>
          </cell>
          <cell r="H2716" t="str">
            <v>PRT-275 PRINTER</v>
          </cell>
          <cell r="I2716">
            <v>36661</v>
          </cell>
          <cell r="J2716">
            <v>36674</v>
          </cell>
          <cell r="K2716">
            <v>1820</v>
          </cell>
          <cell r="L2716">
            <v>0</v>
          </cell>
          <cell r="M2716">
            <v>7300</v>
          </cell>
          <cell r="N2716">
            <v>7299</v>
          </cell>
          <cell r="O2716">
            <v>1</v>
          </cell>
          <cell r="R2716">
            <v>2.31378E-2</v>
          </cell>
          <cell r="S2716">
            <v>168.90593999999999</v>
          </cell>
          <cell r="T2716">
            <v>168.88280219999999</v>
          </cell>
          <cell r="U2716">
            <v>2.3137800000000652E-2</v>
          </cell>
          <cell r="W2716">
            <v>2000</v>
          </cell>
          <cell r="X2716">
            <v>5</v>
          </cell>
          <cell r="Y2716">
            <v>0.90879675826112061</v>
          </cell>
          <cell r="Z2716">
            <v>0.91496858549838678</v>
          </cell>
          <cell r="AA2716">
            <v>4</v>
          </cell>
          <cell r="AB2716">
            <v>140</v>
          </cell>
          <cell r="AC2716">
            <v>0.1</v>
          </cell>
          <cell r="AD2716">
            <v>10</v>
          </cell>
          <cell r="AH2716">
            <v>0.5</v>
          </cell>
        </row>
        <row r="2717">
          <cell r="A2717" t="str">
            <v>I2000035-000</v>
          </cell>
          <cell r="B2717" t="str">
            <v>Fixtures and fittings</v>
          </cell>
          <cell r="C2717">
            <v>1301</v>
          </cell>
          <cell r="D2717" t="str">
            <v>IS</v>
          </cell>
          <cell r="E2717" t="str">
            <v>N/A</v>
          </cell>
          <cell r="F2717" t="str">
            <v>M0304</v>
          </cell>
          <cell r="G2717" t="str">
            <v>KRANOKPRON</v>
          </cell>
          <cell r="H2717" t="str">
            <v>MS OFFICE 2000 STD THAI WIN 32MOLPB</v>
          </cell>
          <cell r="I2717">
            <v>36621</v>
          </cell>
          <cell r="J2717">
            <v>36646</v>
          </cell>
          <cell r="K2717">
            <v>1820</v>
          </cell>
          <cell r="L2717">
            <v>0</v>
          </cell>
          <cell r="M2717">
            <v>87850</v>
          </cell>
          <cell r="N2717">
            <v>87849</v>
          </cell>
          <cell r="O2717">
            <v>1</v>
          </cell>
          <cell r="R2717">
            <v>2.31378E-2</v>
          </cell>
          <cell r="S2717">
            <v>2032.6557299999999</v>
          </cell>
          <cell r="T2717">
            <v>2032.6325922000001</v>
          </cell>
          <cell r="U2717">
            <v>2.3137799999858544E-2</v>
          </cell>
          <cell r="W2717">
            <v>2000</v>
          </cell>
          <cell r="X2717">
            <v>7</v>
          </cell>
          <cell r="Y2717">
            <v>1.124702684335712</v>
          </cell>
          <cell r="Z2717">
            <v>1</v>
          </cell>
          <cell r="AA2717">
            <v>4</v>
          </cell>
          <cell r="AB2717">
            <v>2600</v>
          </cell>
          <cell r="AC2717">
            <v>0.1</v>
          </cell>
          <cell r="AD2717">
            <v>260</v>
          </cell>
          <cell r="AH2717">
            <v>0.5</v>
          </cell>
        </row>
        <row r="2718">
          <cell r="A2718" t="str">
            <v>I2000036-000</v>
          </cell>
          <cell r="B2718" t="str">
            <v>Fixtures and fittings</v>
          </cell>
          <cell r="C2718">
            <v>1301</v>
          </cell>
          <cell r="D2718" t="str">
            <v>IS</v>
          </cell>
          <cell r="E2718" t="str">
            <v>N/A</v>
          </cell>
          <cell r="F2718" t="str">
            <v>M0304</v>
          </cell>
          <cell r="G2718" t="str">
            <v>KRANOKPRON</v>
          </cell>
          <cell r="H2718" t="str">
            <v>MS OFFICE 2000 PRO THAI WIN 32MOLPB</v>
          </cell>
          <cell r="I2718">
            <v>36621</v>
          </cell>
          <cell r="J2718">
            <v>36646</v>
          </cell>
          <cell r="K2718">
            <v>1820</v>
          </cell>
          <cell r="L2718">
            <v>0</v>
          </cell>
          <cell r="M2718">
            <v>30200</v>
          </cell>
          <cell r="N2718">
            <v>30199</v>
          </cell>
          <cell r="O2718">
            <v>1</v>
          </cell>
          <cell r="R2718">
            <v>2.31378E-2</v>
          </cell>
          <cell r="S2718">
            <v>698.76156000000003</v>
          </cell>
          <cell r="T2718">
            <v>698.73842219999995</v>
          </cell>
          <cell r="U2718">
            <v>2.3137800000085917E-2</v>
          </cell>
          <cell r="W2718">
            <v>2000</v>
          </cell>
          <cell r="X2718">
            <v>7</v>
          </cell>
          <cell r="Y2718">
            <v>1.124702684335712</v>
          </cell>
          <cell r="Z2718">
            <v>1</v>
          </cell>
          <cell r="AA2718">
            <v>4</v>
          </cell>
          <cell r="AB2718">
            <v>900</v>
          </cell>
          <cell r="AC2718">
            <v>0.1</v>
          </cell>
          <cell r="AD2718">
            <v>90</v>
          </cell>
          <cell r="AH2718">
            <v>0.5</v>
          </cell>
        </row>
        <row r="2719">
          <cell r="A2719" t="str">
            <v>I2000037-000</v>
          </cell>
          <cell r="B2719" t="str">
            <v>Fixtures and fittings</v>
          </cell>
          <cell r="C2719">
            <v>1301</v>
          </cell>
          <cell r="D2719" t="str">
            <v>IS</v>
          </cell>
          <cell r="E2719" t="str">
            <v>N/A</v>
          </cell>
          <cell r="F2719" t="str">
            <v>M0346</v>
          </cell>
          <cell r="G2719" t="str">
            <v>KRANOKPRON</v>
          </cell>
          <cell r="H2719" t="str">
            <v>MS OFFICE 2000 STD THAI WIN 32MOLPB</v>
          </cell>
          <cell r="I2719">
            <v>36621</v>
          </cell>
          <cell r="J2719">
            <v>36646</v>
          </cell>
          <cell r="K2719">
            <v>1820</v>
          </cell>
          <cell r="L2719">
            <v>0</v>
          </cell>
          <cell r="M2719">
            <v>26090</v>
          </cell>
          <cell r="N2719">
            <v>26089</v>
          </cell>
          <cell r="O2719">
            <v>1</v>
          </cell>
          <cell r="R2719">
            <v>2.31378E-2</v>
          </cell>
          <cell r="S2719">
            <v>603.66520200000002</v>
          </cell>
          <cell r="T2719">
            <v>603.64206420000005</v>
          </cell>
          <cell r="U2719">
            <v>2.3137799999972231E-2</v>
          </cell>
          <cell r="W2719">
            <v>2000</v>
          </cell>
          <cell r="X2719">
            <v>7</v>
          </cell>
          <cell r="Y2719">
            <v>1.124702684335712</v>
          </cell>
          <cell r="Z2719">
            <v>1</v>
          </cell>
          <cell r="AA2719">
            <v>4</v>
          </cell>
          <cell r="AB2719">
            <v>800</v>
          </cell>
          <cell r="AC2719">
            <v>0.1</v>
          </cell>
          <cell r="AD2719">
            <v>80</v>
          </cell>
          <cell r="AH2719">
            <v>0.5</v>
          </cell>
        </row>
        <row r="2720">
          <cell r="A2720" t="str">
            <v>I2000038-000</v>
          </cell>
          <cell r="B2720" t="str">
            <v>Fixtures and fittings</v>
          </cell>
          <cell r="C2720">
            <v>1301</v>
          </cell>
          <cell r="D2720" t="str">
            <v>IS</v>
          </cell>
          <cell r="E2720" t="str">
            <v>SS0131002</v>
          </cell>
          <cell r="F2720" t="str">
            <v>IVG0005931</v>
          </cell>
          <cell r="G2720" t="str">
            <v>OGA</v>
          </cell>
          <cell r="H2720" t="str">
            <v>QS 6000 HANDHELD SCANNER #1</v>
          </cell>
          <cell r="I2720">
            <v>36635</v>
          </cell>
          <cell r="J2720">
            <v>36646</v>
          </cell>
          <cell r="K2720">
            <v>1820</v>
          </cell>
          <cell r="L2720">
            <v>0</v>
          </cell>
          <cell r="M2720">
            <v>11000</v>
          </cell>
          <cell r="N2720">
            <v>10999</v>
          </cell>
          <cell r="O2720">
            <v>1</v>
          </cell>
          <cell r="R2720">
            <v>2.31378E-2</v>
          </cell>
          <cell r="S2720">
            <v>254.51580000000001</v>
          </cell>
          <cell r="T2720">
            <v>254.49266220000001</v>
          </cell>
          <cell r="U2720">
            <v>2.3137800000000652E-2</v>
          </cell>
          <cell r="W2720">
            <v>2000</v>
          </cell>
          <cell r="X2720">
            <v>7</v>
          </cell>
          <cell r="Y2720">
            <v>1.124702684335712</v>
          </cell>
          <cell r="Z2720">
            <v>1</v>
          </cell>
          <cell r="AA2720">
            <v>4</v>
          </cell>
          <cell r="AB2720">
            <v>300</v>
          </cell>
          <cell r="AC2720">
            <v>0.1</v>
          </cell>
          <cell r="AD2720">
            <v>30</v>
          </cell>
          <cell r="AH2720">
            <v>0.5</v>
          </cell>
        </row>
        <row r="2721">
          <cell r="A2721" t="str">
            <v>I2000039-000</v>
          </cell>
          <cell r="B2721" t="str">
            <v>Fixtures and fittings</v>
          </cell>
          <cell r="C2721">
            <v>1301</v>
          </cell>
          <cell r="D2721" t="str">
            <v>IS</v>
          </cell>
          <cell r="E2721" t="str">
            <v>SS0131003</v>
          </cell>
          <cell r="F2721" t="str">
            <v>IVG0005931</v>
          </cell>
          <cell r="G2721" t="str">
            <v>OGA</v>
          </cell>
          <cell r="H2721" t="str">
            <v>QS 6000 HANDHELD SCANNER #2</v>
          </cell>
          <cell r="I2721">
            <v>36635</v>
          </cell>
          <cell r="J2721">
            <v>36646</v>
          </cell>
          <cell r="K2721">
            <v>1820</v>
          </cell>
          <cell r="L2721">
            <v>0</v>
          </cell>
          <cell r="M2721">
            <v>11000</v>
          </cell>
          <cell r="N2721">
            <v>10999</v>
          </cell>
          <cell r="O2721">
            <v>1</v>
          </cell>
          <cell r="R2721">
            <v>2.31378E-2</v>
          </cell>
          <cell r="S2721">
            <v>254.51580000000001</v>
          </cell>
          <cell r="T2721">
            <v>254.49266220000001</v>
          </cell>
          <cell r="U2721">
            <v>2.3137800000000652E-2</v>
          </cell>
          <cell r="W2721">
            <v>2000</v>
          </cell>
          <cell r="X2721">
            <v>7</v>
          </cell>
          <cell r="Y2721">
            <v>1.124702684335712</v>
          </cell>
          <cell r="Z2721">
            <v>1</v>
          </cell>
          <cell r="AA2721">
            <v>4</v>
          </cell>
          <cell r="AB2721">
            <v>300</v>
          </cell>
          <cell r="AC2721">
            <v>0.1</v>
          </cell>
          <cell r="AD2721">
            <v>30</v>
          </cell>
          <cell r="AH2721">
            <v>0.5</v>
          </cell>
        </row>
        <row r="2722">
          <cell r="A2722" t="str">
            <v>I2000040-000</v>
          </cell>
          <cell r="B2722" t="str">
            <v>Fixtures and fittings</v>
          </cell>
          <cell r="C2722">
            <v>1301</v>
          </cell>
          <cell r="D2722" t="str">
            <v>IS</v>
          </cell>
          <cell r="E2722" t="str">
            <v>SS0131004</v>
          </cell>
          <cell r="F2722" t="str">
            <v>IVG0005931</v>
          </cell>
          <cell r="G2722" t="str">
            <v>OGA</v>
          </cell>
          <cell r="H2722" t="str">
            <v>QS 6000 HANDHELD SCANNER #3</v>
          </cell>
          <cell r="I2722">
            <v>36635</v>
          </cell>
          <cell r="J2722">
            <v>36646</v>
          </cell>
          <cell r="K2722">
            <v>1820</v>
          </cell>
          <cell r="L2722">
            <v>0</v>
          </cell>
          <cell r="M2722">
            <v>11000</v>
          </cell>
          <cell r="N2722">
            <v>10999</v>
          </cell>
          <cell r="O2722">
            <v>1</v>
          </cell>
          <cell r="R2722">
            <v>2.31378E-2</v>
          </cell>
          <cell r="S2722">
            <v>254.51580000000001</v>
          </cell>
          <cell r="T2722">
            <v>254.49266220000001</v>
          </cell>
          <cell r="U2722">
            <v>2.3137800000000652E-2</v>
          </cell>
          <cell r="W2722">
            <v>2000</v>
          </cell>
          <cell r="X2722">
            <v>7</v>
          </cell>
          <cell r="Y2722">
            <v>1.124702684335712</v>
          </cell>
          <cell r="Z2722">
            <v>1</v>
          </cell>
          <cell r="AA2722">
            <v>4</v>
          </cell>
          <cell r="AB2722">
            <v>300</v>
          </cell>
          <cell r="AC2722">
            <v>0.1</v>
          </cell>
          <cell r="AD2722">
            <v>30</v>
          </cell>
          <cell r="AH2722">
            <v>0.5</v>
          </cell>
        </row>
        <row r="2723">
          <cell r="A2723" t="str">
            <v>I2000041-000</v>
          </cell>
          <cell r="B2723" t="str">
            <v>Fixtures and fittings</v>
          </cell>
          <cell r="C2723">
            <v>1301</v>
          </cell>
          <cell r="D2723" t="str">
            <v>IS</v>
          </cell>
          <cell r="E2723" t="str">
            <v>SS0131005</v>
          </cell>
          <cell r="F2723" t="str">
            <v>IVG0005931</v>
          </cell>
          <cell r="G2723" t="str">
            <v>OGA</v>
          </cell>
          <cell r="H2723" t="str">
            <v>QS 6000 HANDHELD SCANNER #4</v>
          </cell>
          <cell r="I2723">
            <v>36635</v>
          </cell>
          <cell r="J2723">
            <v>36646</v>
          </cell>
          <cell r="K2723">
            <v>1820</v>
          </cell>
          <cell r="L2723">
            <v>0</v>
          </cell>
          <cell r="M2723">
            <v>11000</v>
          </cell>
          <cell r="N2723">
            <v>10999</v>
          </cell>
          <cell r="O2723">
            <v>1</v>
          </cell>
          <cell r="R2723">
            <v>2.31378E-2</v>
          </cell>
          <cell r="S2723">
            <v>254.51580000000001</v>
          </cell>
          <cell r="T2723">
            <v>254.49266220000001</v>
          </cell>
          <cell r="U2723">
            <v>2.3137800000000652E-2</v>
          </cell>
          <cell r="W2723">
            <v>2000</v>
          </cell>
          <cell r="X2723">
            <v>7</v>
          </cell>
          <cell r="Y2723">
            <v>1.124702684335712</v>
          </cell>
          <cell r="Z2723">
            <v>1</v>
          </cell>
          <cell r="AA2723">
            <v>4</v>
          </cell>
          <cell r="AB2723">
            <v>300</v>
          </cell>
          <cell r="AC2723">
            <v>0.1</v>
          </cell>
          <cell r="AD2723">
            <v>30</v>
          </cell>
          <cell r="AH2723">
            <v>0.5</v>
          </cell>
        </row>
        <row r="2724">
          <cell r="A2724" t="str">
            <v>I2000042-000</v>
          </cell>
          <cell r="B2724" t="str">
            <v>Fixtures and fittings</v>
          </cell>
          <cell r="C2724">
            <v>1301</v>
          </cell>
          <cell r="D2724" t="str">
            <v>IS</v>
          </cell>
          <cell r="E2724" t="str">
            <v>SS0131006</v>
          </cell>
          <cell r="F2724" t="str">
            <v>IVG0005931</v>
          </cell>
          <cell r="G2724" t="str">
            <v>OGA</v>
          </cell>
          <cell r="H2724" t="str">
            <v>QS 6000 HANDHELD SCANNER #5</v>
          </cell>
          <cell r="I2724">
            <v>36635</v>
          </cell>
          <cell r="J2724">
            <v>36646</v>
          </cell>
          <cell r="K2724">
            <v>1820</v>
          </cell>
          <cell r="L2724">
            <v>0</v>
          </cell>
          <cell r="M2724">
            <v>11000</v>
          </cell>
          <cell r="N2724">
            <v>10999</v>
          </cell>
          <cell r="O2724">
            <v>1</v>
          </cell>
          <cell r="R2724">
            <v>2.31378E-2</v>
          </cell>
          <cell r="S2724">
            <v>254.51580000000001</v>
          </cell>
          <cell r="T2724">
            <v>254.49266220000001</v>
          </cell>
          <cell r="U2724">
            <v>2.3137800000000652E-2</v>
          </cell>
          <cell r="W2724">
            <v>2000</v>
          </cell>
          <cell r="X2724">
            <v>7</v>
          </cell>
          <cell r="Y2724">
            <v>1.124702684335712</v>
          </cell>
          <cell r="Z2724">
            <v>1</v>
          </cell>
          <cell r="AA2724">
            <v>4</v>
          </cell>
          <cell r="AB2724">
            <v>300</v>
          </cell>
          <cell r="AC2724">
            <v>0.1</v>
          </cell>
          <cell r="AD2724">
            <v>30</v>
          </cell>
          <cell r="AH2724">
            <v>0.5</v>
          </cell>
        </row>
        <row r="2725">
          <cell r="A2725" t="str">
            <v>I2000043-000</v>
          </cell>
          <cell r="B2725" t="str">
            <v>Fixtures and fittings</v>
          </cell>
          <cell r="C2725">
            <v>1301</v>
          </cell>
          <cell r="D2725" t="str">
            <v>IS</v>
          </cell>
          <cell r="E2725" t="str">
            <v>SS0131007</v>
          </cell>
          <cell r="F2725" t="str">
            <v>IVG0005931</v>
          </cell>
          <cell r="G2725" t="str">
            <v>OGA</v>
          </cell>
          <cell r="H2725" t="str">
            <v>QS 6000 HANDHELD SCANNER #6</v>
          </cell>
          <cell r="I2725">
            <v>36635</v>
          </cell>
          <cell r="J2725">
            <v>36646</v>
          </cell>
          <cell r="K2725">
            <v>1820</v>
          </cell>
          <cell r="L2725">
            <v>0</v>
          </cell>
          <cell r="M2725">
            <v>11000</v>
          </cell>
          <cell r="N2725">
            <v>10999</v>
          </cell>
          <cell r="O2725">
            <v>1</v>
          </cell>
          <cell r="R2725">
            <v>2.31378E-2</v>
          </cell>
          <cell r="S2725">
            <v>254.51580000000001</v>
          </cell>
          <cell r="T2725">
            <v>254.49266220000001</v>
          </cell>
          <cell r="U2725">
            <v>2.3137800000000652E-2</v>
          </cell>
          <cell r="W2725">
            <v>2000</v>
          </cell>
          <cell r="X2725">
            <v>7</v>
          </cell>
          <cell r="Y2725">
            <v>1.124702684335712</v>
          </cell>
          <cell r="Z2725">
            <v>1</v>
          </cell>
          <cell r="AA2725">
            <v>4</v>
          </cell>
          <cell r="AB2725">
            <v>300</v>
          </cell>
          <cell r="AC2725">
            <v>0.1</v>
          </cell>
          <cell r="AD2725">
            <v>30</v>
          </cell>
          <cell r="AH2725">
            <v>0.5</v>
          </cell>
        </row>
        <row r="2726">
          <cell r="A2726" t="str">
            <v>I2000044-000</v>
          </cell>
          <cell r="B2726" t="str">
            <v>Fixtures and fittings</v>
          </cell>
          <cell r="C2726">
            <v>1301</v>
          </cell>
          <cell r="D2726" t="str">
            <v>IS</v>
          </cell>
          <cell r="E2726" t="str">
            <v>SS0131008</v>
          </cell>
          <cell r="F2726" t="str">
            <v>IVG0005931</v>
          </cell>
          <cell r="G2726" t="str">
            <v>OGA</v>
          </cell>
          <cell r="H2726" t="str">
            <v>QS 6000 HANDHELD SCANNER #7</v>
          </cell>
          <cell r="I2726">
            <v>36635</v>
          </cell>
          <cell r="J2726">
            <v>36646</v>
          </cell>
          <cell r="K2726">
            <v>1820</v>
          </cell>
          <cell r="L2726">
            <v>0</v>
          </cell>
          <cell r="M2726">
            <v>11000</v>
          </cell>
          <cell r="N2726">
            <v>10999</v>
          </cell>
          <cell r="O2726">
            <v>1</v>
          </cell>
          <cell r="R2726">
            <v>2.31378E-2</v>
          </cell>
          <cell r="S2726">
            <v>254.51580000000001</v>
          </cell>
          <cell r="T2726">
            <v>254.49266220000001</v>
          </cell>
          <cell r="U2726">
            <v>2.3137800000000652E-2</v>
          </cell>
          <cell r="W2726">
            <v>2000</v>
          </cell>
          <cell r="X2726">
            <v>7</v>
          </cell>
          <cell r="Y2726">
            <v>1.124702684335712</v>
          </cell>
          <cell r="Z2726">
            <v>1</v>
          </cell>
          <cell r="AA2726">
            <v>4</v>
          </cell>
          <cell r="AB2726">
            <v>300</v>
          </cell>
          <cell r="AC2726">
            <v>0.1</v>
          </cell>
          <cell r="AD2726">
            <v>30</v>
          </cell>
          <cell r="AH2726">
            <v>0.5</v>
          </cell>
        </row>
        <row r="2727">
          <cell r="A2727" t="str">
            <v>I2000045-000</v>
          </cell>
          <cell r="B2727" t="str">
            <v>Fixtures and fittings</v>
          </cell>
          <cell r="C2727">
            <v>1301</v>
          </cell>
          <cell r="D2727" t="str">
            <v>IS</v>
          </cell>
          <cell r="E2727" t="str">
            <v>SS0131009</v>
          </cell>
          <cell r="F2727" t="str">
            <v>IVG0005931</v>
          </cell>
          <cell r="G2727" t="str">
            <v>OGA</v>
          </cell>
          <cell r="H2727" t="str">
            <v>QS 6000 HANDHELD SCANNER #8</v>
          </cell>
          <cell r="I2727">
            <v>36635</v>
          </cell>
          <cell r="J2727">
            <v>36646</v>
          </cell>
          <cell r="K2727">
            <v>1820</v>
          </cell>
          <cell r="L2727">
            <v>0</v>
          </cell>
          <cell r="M2727">
            <v>11000</v>
          </cell>
          <cell r="N2727">
            <v>10999</v>
          </cell>
          <cell r="O2727">
            <v>1</v>
          </cell>
          <cell r="R2727">
            <v>2.31378E-2</v>
          </cell>
          <cell r="S2727">
            <v>254.51580000000001</v>
          </cell>
          <cell r="T2727">
            <v>254.49266220000001</v>
          </cell>
          <cell r="U2727">
            <v>2.3137800000000652E-2</v>
          </cell>
          <cell r="W2727">
            <v>2000</v>
          </cell>
          <cell r="X2727">
            <v>7</v>
          </cell>
          <cell r="Y2727">
            <v>1.124702684335712</v>
          </cell>
          <cell r="Z2727">
            <v>1</v>
          </cell>
          <cell r="AA2727">
            <v>4</v>
          </cell>
          <cell r="AB2727">
            <v>300</v>
          </cell>
          <cell r="AC2727">
            <v>0.1</v>
          </cell>
          <cell r="AD2727">
            <v>30</v>
          </cell>
          <cell r="AH2727">
            <v>0.5</v>
          </cell>
        </row>
        <row r="2728">
          <cell r="A2728" t="str">
            <v>I2000046-000</v>
          </cell>
          <cell r="B2728" t="str">
            <v>Fixtures and fittings</v>
          </cell>
          <cell r="C2728">
            <v>1301</v>
          </cell>
          <cell r="D2728" t="str">
            <v>IS</v>
          </cell>
          <cell r="E2728" t="str">
            <v>SS0131010</v>
          </cell>
          <cell r="F2728" t="str">
            <v>IVG0005931</v>
          </cell>
          <cell r="G2728" t="str">
            <v>OGA</v>
          </cell>
          <cell r="H2728" t="str">
            <v>QS 6000 HANDHELD SCANNER #9</v>
          </cell>
          <cell r="I2728">
            <v>36635</v>
          </cell>
          <cell r="J2728">
            <v>36646</v>
          </cell>
          <cell r="K2728">
            <v>1820</v>
          </cell>
          <cell r="L2728">
            <v>0</v>
          </cell>
          <cell r="M2728">
            <v>11000</v>
          </cell>
          <cell r="N2728">
            <v>10999</v>
          </cell>
          <cell r="O2728">
            <v>1</v>
          </cell>
          <cell r="R2728">
            <v>2.31378E-2</v>
          </cell>
          <cell r="S2728">
            <v>254.51580000000001</v>
          </cell>
          <cell r="T2728">
            <v>254.49266220000001</v>
          </cell>
          <cell r="U2728">
            <v>2.3137800000000652E-2</v>
          </cell>
          <cell r="W2728">
            <v>2000</v>
          </cell>
          <cell r="X2728">
            <v>7</v>
          </cell>
          <cell r="Y2728">
            <v>1.124702684335712</v>
          </cell>
          <cell r="Z2728">
            <v>1</v>
          </cell>
          <cell r="AA2728">
            <v>4</v>
          </cell>
          <cell r="AB2728">
            <v>300</v>
          </cell>
          <cell r="AC2728">
            <v>0.1</v>
          </cell>
          <cell r="AD2728">
            <v>30</v>
          </cell>
          <cell r="AH2728">
            <v>0.5</v>
          </cell>
        </row>
        <row r="2729">
          <cell r="A2729" t="str">
            <v>I2000047-000</v>
          </cell>
          <cell r="B2729" t="str">
            <v>Fixtures and fittings</v>
          </cell>
          <cell r="C2729">
            <v>1301</v>
          </cell>
          <cell r="D2729" t="str">
            <v>IS</v>
          </cell>
          <cell r="E2729" t="str">
            <v>SS0131011</v>
          </cell>
          <cell r="F2729" t="str">
            <v>IVG0005931</v>
          </cell>
          <cell r="G2729" t="str">
            <v>OGA</v>
          </cell>
          <cell r="H2729" t="str">
            <v>QS 6000 HANDHELD SCANNER #10</v>
          </cell>
          <cell r="I2729">
            <v>36635</v>
          </cell>
          <cell r="J2729">
            <v>36646</v>
          </cell>
          <cell r="K2729">
            <v>1820</v>
          </cell>
          <cell r="L2729">
            <v>0</v>
          </cell>
          <cell r="M2729">
            <v>11000</v>
          </cell>
          <cell r="N2729">
            <v>10999</v>
          </cell>
          <cell r="O2729">
            <v>1</v>
          </cell>
          <cell r="R2729">
            <v>2.31378E-2</v>
          </cell>
          <cell r="S2729">
            <v>254.51580000000001</v>
          </cell>
          <cell r="T2729">
            <v>254.49266220000001</v>
          </cell>
          <cell r="U2729">
            <v>2.3137800000000652E-2</v>
          </cell>
          <cell r="W2729">
            <v>2000</v>
          </cell>
          <cell r="X2729">
            <v>7</v>
          </cell>
          <cell r="Y2729">
            <v>1.124702684335712</v>
          </cell>
          <cell r="Z2729">
            <v>1</v>
          </cell>
          <cell r="AA2729">
            <v>4</v>
          </cell>
          <cell r="AB2729">
            <v>300</v>
          </cell>
          <cell r="AC2729">
            <v>0.1</v>
          </cell>
          <cell r="AD2729">
            <v>30</v>
          </cell>
          <cell r="AH2729">
            <v>0.5</v>
          </cell>
        </row>
        <row r="2730">
          <cell r="A2730" t="str">
            <v>I2000048-000</v>
          </cell>
          <cell r="B2730" t="str">
            <v>Fixtures and fittings</v>
          </cell>
          <cell r="C2730">
            <v>1301</v>
          </cell>
          <cell r="D2730" t="str">
            <v>IS</v>
          </cell>
          <cell r="E2730" t="str">
            <v>SS0129082</v>
          </cell>
          <cell r="F2730" t="str">
            <v>IVG0005931</v>
          </cell>
          <cell r="G2730" t="str">
            <v>OGA</v>
          </cell>
          <cell r="H2730" t="str">
            <v>QS 6000 HANDHELD SCANNER #11</v>
          </cell>
          <cell r="I2730">
            <v>36635</v>
          </cell>
          <cell r="J2730">
            <v>36646</v>
          </cell>
          <cell r="K2730">
            <v>1820</v>
          </cell>
          <cell r="L2730">
            <v>0</v>
          </cell>
          <cell r="M2730">
            <v>11000</v>
          </cell>
          <cell r="N2730">
            <v>10999</v>
          </cell>
          <cell r="O2730">
            <v>1</v>
          </cell>
          <cell r="R2730">
            <v>2.31378E-2</v>
          </cell>
          <cell r="S2730">
            <v>254.51580000000001</v>
          </cell>
          <cell r="T2730">
            <v>254.49266220000001</v>
          </cell>
          <cell r="U2730">
            <v>2.3137800000000652E-2</v>
          </cell>
          <cell r="W2730">
            <v>2000</v>
          </cell>
          <cell r="X2730">
            <v>7</v>
          </cell>
          <cell r="Y2730">
            <v>1.124702684335712</v>
          </cell>
          <cell r="Z2730">
            <v>1</v>
          </cell>
          <cell r="AA2730">
            <v>4</v>
          </cell>
          <cell r="AB2730">
            <v>300</v>
          </cell>
          <cell r="AC2730">
            <v>0.1</v>
          </cell>
          <cell r="AD2730">
            <v>30</v>
          </cell>
          <cell r="AH2730">
            <v>0.5</v>
          </cell>
        </row>
        <row r="2731">
          <cell r="A2731" t="str">
            <v>I2000049-000</v>
          </cell>
          <cell r="B2731" t="str">
            <v>Fixtures and fittings</v>
          </cell>
          <cell r="C2731">
            <v>1301</v>
          </cell>
          <cell r="D2731" t="str">
            <v>IS</v>
          </cell>
          <cell r="E2731" t="str">
            <v>SS0129083</v>
          </cell>
          <cell r="F2731" t="str">
            <v>IVG0005931</v>
          </cell>
          <cell r="G2731" t="str">
            <v>OGA</v>
          </cell>
          <cell r="H2731" t="str">
            <v>QS 6000 HANDHELD SCANNER #12</v>
          </cell>
          <cell r="I2731">
            <v>36635</v>
          </cell>
          <cell r="J2731">
            <v>36646</v>
          </cell>
          <cell r="K2731">
            <v>1820</v>
          </cell>
          <cell r="L2731">
            <v>0</v>
          </cell>
          <cell r="M2731">
            <v>11000</v>
          </cell>
          <cell r="N2731">
            <v>10999</v>
          </cell>
          <cell r="O2731">
            <v>1</v>
          </cell>
          <cell r="R2731">
            <v>2.31378E-2</v>
          </cell>
          <cell r="S2731">
            <v>254.51580000000001</v>
          </cell>
          <cell r="T2731">
            <v>254.49266220000001</v>
          </cell>
          <cell r="U2731">
            <v>2.3137800000000652E-2</v>
          </cell>
          <cell r="W2731">
            <v>2000</v>
          </cell>
          <cell r="X2731">
            <v>7</v>
          </cell>
          <cell r="Y2731">
            <v>1.124702684335712</v>
          </cell>
          <cell r="Z2731">
            <v>1</v>
          </cell>
          <cell r="AA2731">
            <v>4</v>
          </cell>
          <cell r="AB2731">
            <v>300</v>
          </cell>
          <cell r="AC2731">
            <v>0.1</v>
          </cell>
          <cell r="AD2731">
            <v>30</v>
          </cell>
          <cell r="AH2731">
            <v>0.5</v>
          </cell>
        </row>
        <row r="2732">
          <cell r="A2732" t="str">
            <v>I2000050-000</v>
          </cell>
          <cell r="B2732" t="str">
            <v>Fixtures and fittings</v>
          </cell>
          <cell r="C2732">
            <v>1301</v>
          </cell>
          <cell r="D2732" t="str">
            <v>IS</v>
          </cell>
          <cell r="E2732" t="str">
            <v>SS0129084</v>
          </cell>
          <cell r="F2732" t="str">
            <v>IVG0005931</v>
          </cell>
          <cell r="G2732" t="str">
            <v>OGA</v>
          </cell>
          <cell r="H2732" t="str">
            <v>QS 6000 HANDHELD SCANNER #13</v>
          </cell>
          <cell r="I2732">
            <v>36635</v>
          </cell>
          <cell r="J2732">
            <v>36646</v>
          </cell>
          <cell r="K2732">
            <v>1820</v>
          </cell>
          <cell r="L2732">
            <v>0</v>
          </cell>
          <cell r="M2732">
            <v>11000</v>
          </cell>
          <cell r="N2732">
            <v>10999</v>
          </cell>
          <cell r="O2732">
            <v>1</v>
          </cell>
          <cell r="R2732">
            <v>2.31378E-2</v>
          </cell>
          <cell r="S2732">
            <v>254.51580000000001</v>
          </cell>
          <cell r="T2732">
            <v>254.49266220000001</v>
          </cell>
          <cell r="U2732">
            <v>2.3137800000000652E-2</v>
          </cell>
          <cell r="W2732">
            <v>2000</v>
          </cell>
          <cell r="X2732">
            <v>7</v>
          </cell>
          <cell r="Y2732">
            <v>1.124702684335712</v>
          </cell>
          <cell r="Z2732">
            <v>1</v>
          </cell>
          <cell r="AA2732">
            <v>4</v>
          </cell>
          <cell r="AB2732">
            <v>300</v>
          </cell>
          <cell r="AC2732">
            <v>0.1</v>
          </cell>
          <cell r="AD2732">
            <v>30</v>
          </cell>
          <cell r="AH2732">
            <v>0.5</v>
          </cell>
        </row>
        <row r="2733">
          <cell r="A2733" t="str">
            <v>I2000051-000</v>
          </cell>
          <cell r="B2733" t="str">
            <v>Fixtures and fittings</v>
          </cell>
          <cell r="C2733">
            <v>1301</v>
          </cell>
          <cell r="D2733" t="str">
            <v>IS</v>
          </cell>
          <cell r="E2733" t="str">
            <v>N/A</v>
          </cell>
          <cell r="F2733" t="str">
            <v>M0398</v>
          </cell>
          <cell r="G2733" t="str">
            <v>KRANOKPRON</v>
          </cell>
          <cell r="H2733" t="str">
            <v>MS OFFICE 2000 THAI</v>
          </cell>
          <cell r="I2733">
            <v>36657</v>
          </cell>
          <cell r="J2733">
            <v>36674</v>
          </cell>
          <cell r="K2733">
            <v>1820</v>
          </cell>
          <cell r="L2733">
            <v>0</v>
          </cell>
          <cell r="M2733">
            <v>12550</v>
          </cell>
          <cell r="N2733">
            <v>12549</v>
          </cell>
          <cell r="O2733">
            <v>1</v>
          </cell>
          <cell r="R2733">
            <v>2.31378E-2</v>
          </cell>
          <cell r="S2733">
            <v>290.37939</v>
          </cell>
          <cell r="T2733">
            <v>290.35625220000003</v>
          </cell>
          <cell r="U2733">
            <v>2.3137799999972231E-2</v>
          </cell>
          <cell r="W2733">
            <v>2000</v>
          </cell>
          <cell r="X2733">
            <v>7</v>
          </cell>
          <cell r="Y2733">
            <v>1.124702684335712</v>
          </cell>
          <cell r="Z2733">
            <v>1</v>
          </cell>
          <cell r="AA2733">
            <v>4</v>
          </cell>
          <cell r="AB2733">
            <v>400</v>
          </cell>
          <cell r="AC2733">
            <v>0.1</v>
          </cell>
          <cell r="AD2733">
            <v>40</v>
          </cell>
          <cell r="AH2733">
            <v>0.5</v>
          </cell>
        </row>
        <row r="2734">
          <cell r="A2734" t="str">
            <v>I2000052-000</v>
          </cell>
          <cell r="B2734" t="str">
            <v>Fixtures and fittings</v>
          </cell>
          <cell r="C2734">
            <v>1301</v>
          </cell>
          <cell r="D2734" t="str">
            <v>IS</v>
          </cell>
          <cell r="E2734" t="str">
            <v>N/A</v>
          </cell>
          <cell r="F2734" t="str">
            <v>M0398</v>
          </cell>
          <cell r="G2734" t="str">
            <v>KRANOKPRON</v>
          </cell>
          <cell r="H2734" t="str">
            <v>MS OFFICE 2000 THAI</v>
          </cell>
          <cell r="I2734">
            <v>36657</v>
          </cell>
          <cell r="J2734">
            <v>36674</v>
          </cell>
          <cell r="K2734">
            <v>1820</v>
          </cell>
          <cell r="L2734">
            <v>0</v>
          </cell>
          <cell r="M2734">
            <v>12550</v>
          </cell>
          <cell r="N2734">
            <v>12549</v>
          </cell>
          <cell r="O2734">
            <v>1</v>
          </cell>
          <cell r="R2734">
            <v>2.31378E-2</v>
          </cell>
          <cell r="S2734">
            <v>290.37939</v>
          </cell>
          <cell r="T2734">
            <v>290.35625220000003</v>
          </cell>
          <cell r="U2734">
            <v>2.3137799999972231E-2</v>
          </cell>
          <cell r="W2734">
            <v>2000</v>
          </cell>
          <cell r="X2734">
            <v>7</v>
          </cell>
          <cell r="Y2734">
            <v>1.124702684335712</v>
          </cell>
          <cell r="Z2734">
            <v>1</v>
          </cell>
          <cell r="AA2734">
            <v>4</v>
          </cell>
          <cell r="AB2734">
            <v>400</v>
          </cell>
          <cell r="AC2734">
            <v>0.1</v>
          </cell>
          <cell r="AD2734">
            <v>40</v>
          </cell>
          <cell r="AH2734">
            <v>0.5</v>
          </cell>
        </row>
        <row r="2735">
          <cell r="A2735" t="str">
            <v>I2000053-000</v>
          </cell>
          <cell r="B2735" t="str">
            <v>Fixtures and fittings</v>
          </cell>
          <cell r="C2735">
            <v>1301</v>
          </cell>
          <cell r="D2735" t="str">
            <v>IS</v>
          </cell>
          <cell r="E2735" t="str">
            <v>N/A</v>
          </cell>
          <cell r="F2735" t="str">
            <v>M0435</v>
          </cell>
          <cell r="G2735" t="str">
            <v>KRANOKPRON</v>
          </cell>
          <cell r="H2735" t="str">
            <v>MS OFFICE 2000 THAI</v>
          </cell>
          <cell r="I2735">
            <v>36669</v>
          </cell>
          <cell r="J2735">
            <v>36674</v>
          </cell>
          <cell r="K2735">
            <v>1820</v>
          </cell>
          <cell r="L2735">
            <v>0</v>
          </cell>
          <cell r="M2735">
            <v>12550</v>
          </cell>
          <cell r="N2735">
            <v>12549</v>
          </cell>
          <cell r="O2735">
            <v>1</v>
          </cell>
          <cell r="R2735">
            <v>2.31378E-2</v>
          </cell>
          <cell r="S2735">
            <v>290.37939</v>
          </cell>
          <cell r="T2735">
            <v>290.35625220000003</v>
          </cell>
          <cell r="U2735">
            <v>2.3137799999972231E-2</v>
          </cell>
          <cell r="W2735">
            <v>2000</v>
          </cell>
          <cell r="X2735">
            <v>7</v>
          </cell>
          <cell r="Y2735">
            <v>1.124702684335712</v>
          </cell>
          <cell r="Z2735">
            <v>1</v>
          </cell>
          <cell r="AA2735">
            <v>4</v>
          </cell>
          <cell r="AB2735">
            <v>400</v>
          </cell>
          <cell r="AC2735">
            <v>0.1</v>
          </cell>
          <cell r="AD2735">
            <v>40</v>
          </cell>
          <cell r="AH2735">
            <v>0.5</v>
          </cell>
        </row>
        <row r="2736">
          <cell r="A2736" t="str">
            <v>I2000054-000</v>
          </cell>
          <cell r="B2736" t="str">
            <v>Fixtures and fittings</v>
          </cell>
          <cell r="C2736">
            <v>1301</v>
          </cell>
          <cell r="D2736" t="str">
            <v>IS</v>
          </cell>
          <cell r="E2736" t="str">
            <v>N/A</v>
          </cell>
          <cell r="F2736" t="str">
            <v>M0435</v>
          </cell>
          <cell r="G2736" t="str">
            <v>KRANOKPRON</v>
          </cell>
          <cell r="H2736" t="str">
            <v>MS OFFICE 2000 THAI</v>
          </cell>
          <cell r="I2736">
            <v>36669</v>
          </cell>
          <cell r="J2736">
            <v>36674</v>
          </cell>
          <cell r="K2736">
            <v>1820</v>
          </cell>
          <cell r="L2736">
            <v>0</v>
          </cell>
          <cell r="M2736">
            <v>12550</v>
          </cell>
          <cell r="N2736">
            <v>12549</v>
          </cell>
          <cell r="O2736">
            <v>1</v>
          </cell>
          <cell r="R2736">
            <v>2.31378E-2</v>
          </cell>
          <cell r="S2736">
            <v>290.37939</v>
          </cell>
          <cell r="T2736">
            <v>290.35625220000003</v>
          </cell>
          <cell r="U2736">
            <v>2.3137799999972231E-2</v>
          </cell>
          <cell r="W2736">
            <v>2000</v>
          </cell>
          <cell r="X2736">
            <v>7</v>
          </cell>
          <cell r="Y2736">
            <v>1.124702684335712</v>
          </cell>
          <cell r="Z2736">
            <v>1</v>
          </cell>
          <cell r="AA2736">
            <v>4</v>
          </cell>
          <cell r="AB2736">
            <v>400</v>
          </cell>
          <cell r="AC2736">
            <v>0.1</v>
          </cell>
          <cell r="AD2736">
            <v>40</v>
          </cell>
          <cell r="AH2736">
            <v>0.5</v>
          </cell>
        </row>
        <row r="2737">
          <cell r="A2737" t="str">
            <v>I2000055-000</v>
          </cell>
          <cell r="B2737" t="str">
            <v>Fixtures and fittings</v>
          </cell>
          <cell r="C2737">
            <v>1301</v>
          </cell>
          <cell r="D2737" t="str">
            <v>IS</v>
          </cell>
          <cell r="E2737" t="str">
            <v>N/A</v>
          </cell>
          <cell r="F2737" t="str">
            <v>M0435</v>
          </cell>
          <cell r="G2737" t="str">
            <v>KRANOKPRON</v>
          </cell>
          <cell r="H2737" t="str">
            <v>MS OFFICE 2000 THAI</v>
          </cell>
          <cell r="I2737">
            <v>36669</v>
          </cell>
          <cell r="J2737">
            <v>36674</v>
          </cell>
          <cell r="K2737">
            <v>1820</v>
          </cell>
          <cell r="L2737">
            <v>0</v>
          </cell>
          <cell r="M2737">
            <v>12550</v>
          </cell>
          <cell r="N2737">
            <v>12549</v>
          </cell>
          <cell r="O2737">
            <v>1</v>
          </cell>
          <cell r="R2737">
            <v>2.31378E-2</v>
          </cell>
          <cell r="S2737">
            <v>290.37939</v>
          </cell>
          <cell r="T2737">
            <v>290.35625220000003</v>
          </cell>
          <cell r="U2737">
            <v>2.3137799999972231E-2</v>
          </cell>
          <cell r="W2737">
            <v>2000</v>
          </cell>
          <cell r="X2737">
            <v>7</v>
          </cell>
          <cell r="Y2737">
            <v>1.124702684335712</v>
          </cell>
          <cell r="Z2737">
            <v>1</v>
          </cell>
          <cell r="AA2737">
            <v>4</v>
          </cell>
          <cell r="AB2737">
            <v>400</v>
          </cell>
          <cell r="AC2737">
            <v>0.1</v>
          </cell>
          <cell r="AD2737">
            <v>40</v>
          </cell>
          <cell r="AH2737">
            <v>0.5</v>
          </cell>
        </row>
        <row r="2738">
          <cell r="A2738" t="str">
            <v>I2000056-000</v>
          </cell>
          <cell r="B2738" t="str">
            <v>Fixtures and fittings</v>
          </cell>
          <cell r="C2738">
            <v>1301</v>
          </cell>
          <cell r="D2738" t="str">
            <v>IS</v>
          </cell>
          <cell r="E2738" t="str">
            <v>N/A</v>
          </cell>
          <cell r="F2738" t="str">
            <v>M0435</v>
          </cell>
          <cell r="G2738" t="str">
            <v>KRANOKPRON</v>
          </cell>
          <cell r="H2738" t="str">
            <v>MS OFFICE 2000 THAI</v>
          </cell>
          <cell r="I2738">
            <v>36669</v>
          </cell>
          <cell r="J2738">
            <v>36674</v>
          </cell>
          <cell r="K2738">
            <v>1820</v>
          </cell>
          <cell r="L2738">
            <v>0</v>
          </cell>
          <cell r="M2738">
            <v>12550</v>
          </cell>
          <cell r="N2738">
            <v>12549</v>
          </cell>
          <cell r="O2738">
            <v>1</v>
          </cell>
          <cell r="R2738">
            <v>2.31378E-2</v>
          </cell>
          <cell r="S2738">
            <v>290.37939</v>
          </cell>
          <cell r="T2738">
            <v>290.35625220000003</v>
          </cell>
          <cell r="U2738">
            <v>2.3137799999972231E-2</v>
          </cell>
          <cell r="W2738">
            <v>2000</v>
          </cell>
          <cell r="X2738">
            <v>7</v>
          </cell>
          <cell r="Y2738">
            <v>1.124702684335712</v>
          </cell>
          <cell r="Z2738">
            <v>1</v>
          </cell>
          <cell r="AA2738">
            <v>4</v>
          </cell>
          <cell r="AB2738">
            <v>400</v>
          </cell>
          <cell r="AC2738">
            <v>0.1</v>
          </cell>
          <cell r="AD2738">
            <v>40</v>
          </cell>
          <cell r="AH2738">
            <v>0.5</v>
          </cell>
        </row>
        <row r="2739">
          <cell r="A2739" t="str">
            <v>I2000057-000</v>
          </cell>
          <cell r="B2739" t="str">
            <v>Fixtures and fittings</v>
          </cell>
          <cell r="C2739">
            <v>1301</v>
          </cell>
          <cell r="D2739" t="str">
            <v>IS</v>
          </cell>
          <cell r="E2739" t="str">
            <v>N/A</v>
          </cell>
          <cell r="F2739" t="str">
            <v>M0435</v>
          </cell>
          <cell r="G2739" t="str">
            <v>KRANOKPRON</v>
          </cell>
          <cell r="H2739" t="str">
            <v>MS OFFICE 2000 THAI</v>
          </cell>
          <cell r="I2739">
            <v>36669</v>
          </cell>
          <cell r="J2739">
            <v>36674</v>
          </cell>
          <cell r="K2739">
            <v>1820</v>
          </cell>
          <cell r="L2739">
            <v>0</v>
          </cell>
          <cell r="M2739">
            <v>12550</v>
          </cell>
          <cell r="N2739">
            <v>12549</v>
          </cell>
          <cell r="O2739">
            <v>1</v>
          </cell>
          <cell r="R2739">
            <v>2.31378E-2</v>
          </cell>
          <cell r="S2739">
            <v>290.37939</v>
          </cell>
          <cell r="T2739">
            <v>290.35625220000003</v>
          </cell>
          <cell r="U2739">
            <v>2.3137799999972231E-2</v>
          </cell>
          <cell r="W2739">
            <v>2000</v>
          </cell>
          <cell r="X2739">
            <v>7</v>
          </cell>
          <cell r="Y2739">
            <v>1.124702684335712</v>
          </cell>
          <cell r="Z2739">
            <v>1</v>
          </cell>
          <cell r="AA2739">
            <v>4</v>
          </cell>
          <cell r="AB2739">
            <v>400</v>
          </cell>
          <cell r="AC2739">
            <v>0.1</v>
          </cell>
          <cell r="AD2739">
            <v>40</v>
          </cell>
          <cell r="AH2739">
            <v>0.5</v>
          </cell>
        </row>
        <row r="2740">
          <cell r="A2740" t="str">
            <v>I2000058-000</v>
          </cell>
          <cell r="B2740" t="str">
            <v>Fixtures and fittings</v>
          </cell>
          <cell r="C2740">
            <v>1301</v>
          </cell>
          <cell r="D2740" t="str">
            <v>IS</v>
          </cell>
          <cell r="E2740" t="str">
            <v>N/A</v>
          </cell>
          <cell r="F2740" t="str">
            <v>M0435</v>
          </cell>
          <cell r="G2740" t="str">
            <v>KRANOKPRON</v>
          </cell>
          <cell r="H2740" t="str">
            <v>MS OFFICE 2000 THAI</v>
          </cell>
          <cell r="I2740">
            <v>36669</v>
          </cell>
          <cell r="J2740">
            <v>36674</v>
          </cell>
          <cell r="K2740">
            <v>1820</v>
          </cell>
          <cell r="L2740">
            <v>0</v>
          </cell>
          <cell r="M2740">
            <v>12550</v>
          </cell>
          <cell r="N2740">
            <v>12549</v>
          </cell>
          <cell r="O2740">
            <v>1</v>
          </cell>
          <cell r="R2740">
            <v>2.31378E-2</v>
          </cell>
          <cell r="S2740">
            <v>290.37939</v>
          </cell>
          <cell r="T2740">
            <v>290.35625220000003</v>
          </cell>
          <cell r="U2740">
            <v>2.3137799999972231E-2</v>
          </cell>
          <cell r="W2740">
            <v>2000</v>
          </cell>
          <cell r="X2740">
            <v>7</v>
          </cell>
          <cell r="Y2740">
            <v>1.124702684335712</v>
          </cell>
          <cell r="Z2740">
            <v>1</v>
          </cell>
          <cell r="AA2740">
            <v>4</v>
          </cell>
          <cell r="AB2740">
            <v>400</v>
          </cell>
          <cell r="AC2740">
            <v>0.1</v>
          </cell>
          <cell r="AD2740">
            <v>40</v>
          </cell>
          <cell r="AH2740">
            <v>0.5</v>
          </cell>
        </row>
        <row r="2741">
          <cell r="A2741" t="str">
            <v>I2000059-000</v>
          </cell>
          <cell r="B2741" t="str">
            <v>Fixtures and fittings</v>
          </cell>
          <cell r="C2741">
            <v>1301</v>
          </cell>
          <cell r="D2741" t="str">
            <v>IS</v>
          </cell>
          <cell r="E2741" t="str">
            <v>N/A</v>
          </cell>
          <cell r="F2741" t="str">
            <v>M0435</v>
          </cell>
          <cell r="G2741" t="str">
            <v>KRANOKPRON</v>
          </cell>
          <cell r="H2741" t="str">
            <v>MS OFFICE 2000 THAI</v>
          </cell>
          <cell r="I2741">
            <v>36669</v>
          </cell>
          <cell r="J2741">
            <v>36674</v>
          </cell>
          <cell r="K2741">
            <v>1820</v>
          </cell>
          <cell r="L2741">
            <v>0</v>
          </cell>
          <cell r="M2741">
            <v>12550</v>
          </cell>
          <cell r="N2741">
            <v>12549</v>
          </cell>
          <cell r="O2741">
            <v>1</v>
          </cell>
          <cell r="R2741">
            <v>2.31378E-2</v>
          </cell>
          <cell r="S2741">
            <v>290.37939</v>
          </cell>
          <cell r="T2741">
            <v>290.35625220000003</v>
          </cell>
          <cell r="U2741">
            <v>2.3137799999972231E-2</v>
          </cell>
          <cell r="W2741">
            <v>2000</v>
          </cell>
          <cell r="X2741">
            <v>7</v>
          </cell>
          <cell r="Y2741">
            <v>1.124702684335712</v>
          </cell>
          <cell r="Z2741">
            <v>1</v>
          </cell>
          <cell r="AA2741">
            <v>4</v>
          </cell>
          <cell r="AB2741">
            <v>400</v>
          </cell>
          <cell r="AC2741">
            <v>0.1</v>
          </cell>
          <cell r="AD2741">
            <v>40</v>
          </cell>
          <cell r="AH2741">
            <v>0.5</v>
          </cell>
        </row>
        <row r="2742">
          <cell r="A2742" t="str">
            <v>I2000060-000</v>
          </cell>
          <cell r="B2742" t="str">
            <v>Fixtures and fittings</v>
          </cell>
          <cell r="C2742">
            <v>1301</v>
          </cell>
          <cell r="D2742" t="str">
            <v>IS</v>
          </cell>
          <cell r="E2742" t="str">
            <v>N/A</v>
          </cell>
          <cell r="F2742" t="str">
            <v>M0435</v>
          </cell>
          <cell r="G2742" t="str">
            <v>KRANOKPRON</v>
          </cell>
          <cell r="H2742" t="str">
            <v>MS OFFICE 2000 THAI</v>
          </cell>
          <cell r="I2742">
            <v>36669</v>
          </cell>
          <cell r="J2742">
            <v>36674</v>
          </cell>
          <cell r="K2742">
            <v>1820</v>
          </cell>
          <cell r="L2742">
            <v>0</v>
          </cell>
          <cell r="M2742">
            <v>15100</v>
          </cell>
          <cell r="N2742">
            <v>15099</v>
          </cell>
          <cell r="O2742">
            <v>1</v>
          </cell>
          <cell r="R2742">
            <v>2.31378E-2</v>
          </cell>
          <cell r="S2742">
            <v>349.38078000000002</v>
          </cell>
          <cell r="T2742">
            <v>349.35764219999999</v>
          </cell>
          <cell r="U2742">
            <v>2.3137800000029074E-2</v>
          </cell>
          <cell r="W2742">
            <v>2000</v>
          </cell>
          <cell r="X2742">
            <v>7</v>
          </cell>
          <cell r="Y2742">
            <v>1.124702684335712</v>
          </cell>
          <cell r="Z2742">
            <v>1</v>
          </cell>
          <cell r="AA2742">
            <v>4</v>
          </cell>
          <cell r="AB2742">
            <v>400</v>
          </cell>
          <cell r="AC2742">
            <v>0.1</v>
          </cell>
          <cell r="AD2742">
            <v>40</v>
          </cell>
          <cell r="AH2742">
            <v>0.5</v>
          </cell>
        </row>
        <row r="2743">
          <cell r="A2743" t="str">
            <v>I2000062-000</v>
          </cell>
          <cell r="B2743" t="str">
            <v>Fixtures and fittings</v>
          </cell>
          <cell r="C2743">
            <v>1302</v>
          </cell>
          <cell r="D2743" t="str">
            <v>IS</v>
          </cell>
          <cell r="E2743" t="str">
            <v>86XD11S</v>
          </cell>
          <cell r="F2743">
            <v>18414</v>
          </cell>
          <cell r="G2743" t="str">
            <v>DELL COMPUTER</v>
          </cell>
          <cell r="H2743" t="str">
            <v>DELL OPTIPLEX PC#2040</v>
          </cell>
          <cell r="I2743">
            <v>36686</v>
          </cell>
          <cell r="J2743">
            <v>36709</v>
          </cell>
          <cell r="K2743">
            <v>1820</v>
          </cell>
          <cell r="L2743">
            <v>0</v>
          </cell>
          <cell r="M2743">
            <v>40466</v>
          </cell>
          <cell r="N2743">
            <v>40465</v>
          </cell>
          <cell r="O2743">
            <v>1</v>
          </cell>
          <cell r="R2743">
            <v>2.31378E-2</v>
          </cell>
          <cell r="S2743">
            <v>936.29421479999996</v>
          </cell>
          <cell r="T2743">
            <v>936.27107699999999</v>
          </cell>
          <cell r="U2743">
            <v>2.3137799999972231E-2</v>
          </cell>
          <cell r="W2743">
            <v>2000</v>
          </cell>
          <cell r="X2743">
            <v>6</v>
          </cell>
          <cell r="Y2743">
            <v>0.59399999999999997</v>
          </cell>
          <cell r="Z2743">
            <v>0.91496858549838678</v>
          </cell>
          <cell r="AA2743">
            <v>5</v>
          </cell>
          <cell r="AB2743">
            <v>510</v>
          </cell>
          <cell r="AC2743">
            <v>0.05</v>
          </cell>
          <cell r="AD2743">
            <v>30</v>
          </cell>
          <cell r="AH2743">
            <v>0.5</v>
          </cell>
        </row>
        <row r="2744">
          <cell r="A2744" t="str">
            <v>I2000062-001</v>
          </cell>
          <cell r="B2744" t="str">
            <v>Fixtures and fittings</v>
          </cell>
          <cell r="C2744">
            <v>1302</v>
          </cell>
          <cell r="D2744" t="str">
            <v>IS</v>
          </cell>
          <cell r="E2744" t="str">
            <v>N/A</v>
          </cell>
          <cell r="F2744">
            <v>600011</v>
          </cell>
          <cell r="G2744" t="str">
            <v>C.K.V.S.SYSTEM</v>
          </cell>
          <cell r="H2744" t="str">
            <v>HARDDISK REMOVEABLE RACK</v>
          </cell>
          <cell r="I2744">
            <v>36682</v>
          </cell>
          <cell r="J2744">
            <v>36709</v>
          </cell>
          <cell r="K2744">
            <v>1820</v>
          </cell>
          <cell r="L2744">
            <v>0</v>
          </cell>
          <cell r="M2744">
            <v>290</v>
          </cell>
          <cell r="N2744">
            <v>289</v>
          </cell>
          <cell r="O2744">
            <v>1</v>
          </cell>
          <cell r="R2744">
            <v>2.31378E-2</v>
          </cell>
          <cell r="S2744">
            <v>6.709962</v>
          </cell>
          <cell r="T2744">
            <v>6.6868242000000002</v>
          </cell>
          <cell r="U2744">
            <v>2.3137799999999764E-2</v>
          </cell>
          <cell r="W2744">
            <v>2000</v>
          </cell>
          <cell r="X2744">
            <v>7</v>
          </cell>
          <cell r="Y2744">
            <v>1.124702684335712</v>
          </cell>
          <cell r="Z2744">
            <v>1</v>
          </cell>
          <cell r="AA2744">
            <v>4</v>
          </cell>
          <cell r="AB2744">
            <v>0</v>
          </cell>
          <cell r="AC2744">
            <v>0.1</v>
          </cell>
          <cell r="AD2744">
            <v>0</v>
          </cell>
          <cell r="AH2744">
            <v>0</v>
          </cell>
        </row>
        <row r="2745">
          <cell r="A2745" t="str">
            <v>I2000063-000</v>
          </cell>
          <cell r="B2745" t="str">
            <v>Fixtures and fittings</v>
          </cell>
          <cell r="C2745">
            <v>1302</v>
          </cell>
          <cell r="D2745" t="str">
            <v>IS</v>
          </cell>
          <cell r="E2745" t="str">
            <v>32XD11S</v>
          </cell>
          <cell r="F2745">
            <v>18415</v>
          </cell>
          <cell r="G2745" t="str">
            <v>DELL COMPUTER</v>
          </cell>
          <cell r="H2745" t="str">
            <v>DELL OPTIPLEX PC#2001</v>
          </cell>
          <cell r="I2745">
            <v>36686</v>
          </cell>
          <cell r="J2745">
            <v>36709</v>
          </cell>
          <cell r="K2745">
            <v>1820</v>
          </cell>
          <cell r="L2745">
            <v>0</v>
          </cell>
          <cell r="M2745">
            <v>40466</v>
          </cell>
          <cell r="N2745">
            <v>40465</v>
          </cell>
          <cell r="O2745">
            <v>1</v>
          </cell>
          <cell r="R2745">
            <v>2.31378E-2</v>
          </cell>
          <cell r="S2745">
            <v>936.29421479999996</v>
          </cell>
          <cell r="T2745">
            <v>936.27107699999999</v>
          </cell>
          <cell r="U2745">
            <v>2.3137799999972231E-2</v>
          </cell>
          <cell r="W2745">
            <v>2000</v>
          </cell>
          <cell r="X2745">
            <v>6</v>
          </cell>
          <cell r="Y2745">
            <v>0.59399999999999997</v>
          </cell>
          <cell r="Z2745">
            <v>0.91496858549838678</v>
          </cell>
          <cell r="AA2745">
            <v>5</v>
          </cell>
          <cell r="AB2745">
            <v>510</v>
          </cell>
          <cell r="AC2745">
            <v>0.05</v>
          </cell>
          <cell r="AD2745">
            <v>30</v>
          </cell>
          <cell r="AH2745">
            <v>0.5</v>
          </cell>
        </row>
        <row r="2746">
          <cell r="A2746" t="str">
            <v>I2000063-001</v>
          </cell>
          <cell r="B2746" t="str">
            <v>Fixtures and fittings</v>
          </cell>
          <cell r="C2746">
            <v>1302</v>
          </cell>
          <cell r="D2746" t="str">
            <v>IS</v>
          </cell>
          <cell r="E2746" t="str">
            <v>N/A</v>
          </cell>
          <cell r="F2746">
            <v>600011</v>
          </cell>
          <cell r="G2746" t="str">
            <v>C.K.V.S.SYSTEM</v>
          </cell>
          <cell r="H2746" t="str">
            <v>HARDDISK REMOVEABLE RACK</v>
          </cell>
          <cell r="I2746">
            <v>36682</v>
          </cell>
          <cell r="J2746">
            <v>36709</v>
          </cell>
          <cell r="K2746">
            <v>1820</v>
          </cell>
          <cell r="L2746">
            <v>0</v>
          </cell>
          <cell r="M2746">
            <v>290</v>
          </cell>
          <cell r="N2746">
            <v>289</v>
          </cell>
          <cell r="O2746">
            <v>1</v>
          </cell>
          <cell r="R2746">
            <v>2.31378E-2</v>
          </cell>
          <cell r="S2746">
            <v>6.709962</v>
          </cell>
          <cell r="T2746">
            <v>6.6868242000000002</v>
          </cell>
          <cell r="U2746">
            <v>2.3137799999999764E-2</v>
          </cell>
          <cell r="W2746">
            <v>2000</v>
          </cell>
          <cell r="X2746">
            <v>7</v>
          </cell>
          <cell r="Y2746">
            <v>1.124702684335712</v>
          </cell>
          <cell r="Z2746">
            <v>1</v>
          </cell>
          <cell r="AA2746">
            <v>4</v>
          </cell>
          <cell r="AB2746">
            <v>0</v>
          </cell>
          <cell r="AC2746">
            <v>0.1</v>
          </cell>
          <cell r="AD2746">
            <v>0</v>
          </cell>
          <cell r="AH2746">
            <v>0</v>
          </cell>
        </row>
        <row r="2747">
          <cell r="A2747" t="str">
            <v>I2000064-000</v>
          </cell>
          <cell r="B2747" t="str">
            <v>Fixtures and fittings</v>
          </cell>
          <cell r="C2747">
            <v>1302</v>
          </cell>
          <cell r="D2747" t="str">
            <v>IS</v>
          </cell>
          <cell r="E2747" t="str">
            <v>61XD11S</v>
          </cell>
          <cell r="F2747">
            <v>18415</v>
          </cell>
          <cell r="G2747" t="str">
            <v>DELL COMPUTER</v>
          </cell>
          <cell r="H2747" t="str">
            <v>DELL OPTIPLEX PC#2002</v>
          </cell>
          <cell r="I2747">
            <v>36686</v>
          </cell>
          <cell r="J2747">
            <v>36709</v>
          </cell>
          <cell r="K2747">
            <v>1820</v>
          </cell>
          <cell r="L2747">
            <v>0</v>
          </cell>
          <cell r="M2747">
            <v>40466</v>
          </cell>
          <cell r="N2747">
            <v>40465</v>
          </cell>
          <cell r="O2747">
            <v>1</v>
          </cell>
          <cell r="R2747">
            <v>2.31378E-2</v>
          </cell>
          <cell r="S2747">
            <v>936.29421479999996</v>
          </cell>
          <cell r="T2747">
            <v>936.27107699999999</v>
          </cell>
          <cell r="U2747">
            <v>2.3137799999972231E-2</v>
          </cell>
          <cell r="W2747">
            <v>2000</v>
          </cell>
          <cell r="X2747">
            <v>6</v>
          </cell>
          <cell r="Y2747">
            <v>0.59399999999999997</v>
          </cell>
          <cell r="Z2747">
            <v>0.91496858549838678</v>
          </cell>
          <cell r="AA2747">
            <v>5</v>
          </cell>
          <cell r="AB2747">
            <v>510</v>
          </cell>
          <cell r="AC2747">
            <v>0.05</v>
          </cell>
          <cell r="AD2747">
            <v>30</v>
          </cell>
          <cell r="AH2747">
            <v>0.5</v>
          </cell>
        </row>
        <row r="2748">
          <cell r="A2748" t="str">
            <v>I2000064-001</v>
          </cell>
          <cell r="B2748" t="str">
            <v>Fixtures and fittings</v>
          </cell>
          <cell r="C2748">
            <v>1302</v>
          </cell>
          <cell r="D2748" t="str">
            <v>IS</v>
          </cell>
          <cell r="E2748" t="str">
            <v>N/A</v>
          </cell>
          <cell r="F2748">
            <v>600011</v>
          </cell>
          <cell r="G2748" t="str">
            <v>C.K.V.S.SYSTEM</v>
          </cell>
          <cell r="H2748" t="str">
            <v>HARDDISK REMOVEABLE RACK</v>
          </cell>
          <cell r="I2748">
            <v>36682</v>
          </cell>
          <cell r="J2748">
            <v>36709</v>
          </cell>
          <cell r="K2748">
            <v>1820</v>
          </cell>
          <cell r="L2748">
            <v>0</v>
          </cell>
          <cell r="M2748">
            <v>290</v>
          </cell>
          <cell r="N2748">
            <v>289</v>
          </cell>
          <cell r="O2748">
            <v>1</v>
          </cell>
          <cell r="R2748">
            <v>2.31378E-2</v>
          </cell>
          <cell r="S2748">
            <v>6.709962</v>
          </cell>
          <cell r="T2748">
            <v>6.6868242000000002</v>
          </cell>
          <cell r="U2748">
            <v>2.3137799999999764E-2</v>
          </cell>
          <cell r="W2748">
            <v>2000</v>
          </cell>
          <cell r="X2748">
            <v>7</v>
          </cell>
          <cell r="Y2748">
            <v>1.124702684335712</v>
          </cell>
          <cell r="Z2748">
            <v>1</v>
          </cell>
          <cell r="AA2748">
            <v>4</v>
          </cell>
          <cell r="AB2748">
            <v>0</v>
          </cell>
          <cell r="AC2748">
            <v>0.1</v>
          </cell>
          <cell r="AD2748">
            <v>0</v>
          </cell>
          <cell r="AH2748">
            <v>0</v>
          </cell>
        </row>
        <row r="2749">
          <cell r="A2749" t="str">
            <v>I2000065-000</v>
          </cell>
          <cell r="B2749" t="str">
            <v>Fixtures and fittings</v>
          </cell>
          <cell r="C2749">
            <v>1302</v>
          </cell>
          <cell r="D2749" t="str">
            <v>IS</v>
          </cell>
          <cell r="E2749" t="str">
            <v>72XD11S</v>
          </cell>
          <cell r="F2749">
            <v>18415</v>
          </cell>
          <cell r="G2749" t="str">
            <v>DELL COMPUTER</v>
          </cell>
          <cell r="H2749" t="str">
            <v>DELL OPTIPLEX PC#2003</v>
          </cell>
          <cell r="I2749">
            <v>36686</v>
          </cell>
          <cell r="J2749">
            <v>36709</v>
          </cell>
          <cell r="K2749">
            <v>1820</v>
          </cell>
          <cell r="L2749">
            <v>0</v>
          </cell>
          <cell r="M2749">
            <v>40466</v>
          </cell>
          <cell r="N2749">
            <v>40465</v>
          </cell>
          <cell r="O2749">
            <v>1</v>
          </cell>
          <cell r="R2749">
            <v>2.31378E-2</v>
          </cell>
          <cell r="S2749">
            <v>936.29421479999996</v>
          </cell>
          <cell r="T2749">
            <v>936.27107699999999</v>
          </cell>
          <cell r="U2749">
            <v>2.3137799999972231E-2</v>
          </cell>
          <cell r="W2749">
            <v>2000</v>
          </cell>
          <cell r="X2749">
            <v>6</v>
          </cell>
          <cell r="Y2749">
            <v>0.59399999999999997</v>
          </cell>
          <cell r="Z2749">
            <v>0.91496858549838678</v>
          </cell>
          <cell r="AA2749">
            <v>5</v>
          </cell>
          <cell r="AB2749">
            <v>510</v>
          </cell>
          <cell r="AC2749">
            <v>0.05</v>
          </cell>
          <cell r="AD2749">
            <v>30</v>
          </cell>
          <cell r="AH2749">
            <v>0.5</v>
          </cell>
        </row>
        <row r="2750">
          <cell r="A2750" t="str">
            <v>I2000065-001</v>
          </cell>
          <cell r="B2750" t="str">
            <v>Fixtures and fittings</v>
          </cell>
          <cell r="C2750">
            <v>1302</v>
          </cell>
          <cell r="D2750" t="str">
            <v>IS</v>
          </cell>
          <cell r="E2750" t="str">
            <v>N/A</v>
          </cell>
          <cell r="F2750">
            <v>600011</v>
          </cell>
          <cell r="G2750" t="str">
            <v>C.K.V.S.SYSTEM</v>
          </cell>
          <cell r="H2750" t="str">
            <v>HARDDISK REMOVEABLE RACK</v>
          </cell>
          <cell r="I2750">
            <v>36682</v>
          </cell>
          <cell r="J2750">
            <v>36709</v>
          </cell>
          <cell r="K2750">
            <v>1820</v>
          </cell>
          <cell r="L2750">
            <v>0</v>
          </cell>
          <cell r="M2750">
            <v>290</v>
          </cell>
          <cell r="N2750">
            <v>289</v>
          </cell>
          <cell r="O2750">
            <v>1</v>
          </cell>
          <cell r="R2750">
            <v>2.31378E-2</v>
          </cell>
          <cell r="S2750">
            <v>6.709962</v>
          </cell>
          <cell r="T2750">
            <v>6.6868242000000002</v>
          </cell>
          <cell r="U2750">
            <v>2.3137799999999764E-2</v>
          </cell>
          <cell r="W2750">
            <v>2000</v>
          </cell>
          <cell r="X2750">
            <v>7</v>
          </cell>
          <cell r="Y2750">
            <v>1.124702684335712</v>
          </cell>
          <cell r="Z2750">
            <v>1</v>
          </cell>
          <cell r="AA2750">
            <v>4</v>
          </cell>
          <cell r="AB2750">
            <v>0</v>
          </cell>
          <cell r="AC2750">
            <v>0.1</v>
          </cell>
          <cell r="AD2750">
            <v>0</v>
          </cell>
          <cell r="AH2750">
            <v>0</v>
          </cell>
        </row>
        <row r="2751">
          <cell r="A2751" t="str">
            <v>I2000066-000</v>
          </cell>
          <cell r="B2751" t="str">
            <v>Fixtures and fittings</v>
          </cell>
          <cell r="C2751">
            <v>1302</v>
          </cell>
          <cell r="D2751" t="str">
            <v>IS</v>
          </cell>
          <cell r="E2751" t="str">
            <v>GZWD11S</v>
          </cell>
          <cell r="F2751">
            <v>18415</v>
          </cell>
          <cell r="G2751" t="str">
            <v>DELL COMPUTER</v>
          </cell>
          <cell r="H2751" t="str">
            <v>DELL OPTIPLEX PC#2004</v>
          </cell>
          <cell r="I2751">
            <v>36686</v>
          </cell>
          <cell r="J2751">
            <v>36709</v>
          </cell>
          <cell r="K2751">
            <v>1820</v>
          </cell>
          <cell r="L2751">
            <v>0</v>
          </cell>
          <cell r="M2751">
            <v>40466</v>
          </cell>
          <cell r="N2751">
            <v>40465</v>
          </cell>
          <cell r="O2751">
            <v>1</v>
          </cell>
          <cell r="R2751">
            <v>2.31378E-2</v>
          </cell>
          <cell r="S2751">
            <v>936.29421479999996</v>
          </cell>
          <cell r="T2751">
            <v>936.27107699999999</v>
          </cell>
          <cell r="U2751">
            <v>2.3137799999972231E-2</v>
          </cell>
          <cell r="W2751">
            <v>2000</v>
          </cell>
          <cell r="X2751">
            <v>6</v>
          </cell>
          <cell r="Y2751">
            <v>0.59399999999999997</v>
          </cell>
          <cell r="Z2751">
            <v>0.91496858549838678</v>
          </cell>
          <cell r="AA2751">
            <v>5</v>
          </cell>
          <cell r="AB2751">
            <v>510</v>
          </cell>
          <cell r="AC2751">
            <v>0.05</v>
          </cell>
          <cell r="AD2751">
            <v>30</v>
          </cell>
          <cell r="AH2751">
            <v>0.5</v>
          </cell>
        </row>
        <row r="2752">
          <cell r="A2752" t="str">
            <v>I2000066-001</v>
          </cell>
          <cell r="B2752" t="str">
            <v>Fixtures and fittings</v>
          </cell>
          <cell r="C2752">
            <v>1302</v>
          </cell>
          <cell r="D2752" t="str">
            <v>IS</v>
          </cell>
          <cell r="E2752" t="str">
            <v>N/A</v>
          </cell>
          <cell r="F2752">
            <v>600011</v>
          </cell>
          <cell r="G2752" t="str">
            <v>C.K.V.S.SYSTEM</v>
          </cell>
          <cell r="H2752" t="str">
            <v>HARDDISK REMOVEABLE RACK</v>
          </cell>
          <cell r="I2752">
            <v>36682</v>
          </cell>
          <cell r="J2752">
            <v>36709</v>
          </cell>
          <cell r="K2752">
            <v>1820</v>
          </cell>
          <cell r="L2752">
            <v>0</v>
          </cell>
          <cell r="M2752">
            <v>290</v>
          </cell>
          <cell r="N2752">
            <v>289</v>
          </cell>
          <cell r="O2752">
            <v>1</v>
          </cell>
          <cell r="R2752">
            <v>2.31378E-2</v>
          </cell>
          <cell r="S2752">
            <v>6.709962</v>
          </cell>
          <cell r="T2752">
            <v>6.6868242000000002</v>
          </cell>
          <cell r="U2752">
            <v>2.3137799999999764E-2</v>
          </cell>
          <cell r="W2752">
            <v>2000</v>
          </cell>
          <cell r="X2752">
            <v>7</v>
          </cell>
          <cell r="Y2752">
            <v>1.124702684335712</v>
          </cell>
          <cell r="Z2752">
            <v>1</v>
          </cell>
          <cell r="AA2752">
            <v>4</v>
          </cell>
          <cell r="AB2752">
            <v>0</v>
          </cell>
          <cell r="AC2752">
            <v>0.1</v>
          </cell>
          <cell r="AD2752">
            <v>0</v>
          </cell>
          <cell r="AH2752">
            <v>0</v>
          </cell>
        </row>
        <row r="2753">
          <cell r="A2753" t="str">
            <v>I2000067-000</v>
          </cell>
          <cell r="B2753" t="str">
            <v>Fixtures and fittings</v>
          </cell>
          <cell r="C2753">
            <v>1302</v>
          </cell>
          <cell r="D2753" t="str">
            <v>IS</v>
          </cell>
          <cell r="E2753" t="str">
            <v>52XD11S</v>
          </cell>
          <cell r="F2753">
            <v>18415</v>
          </cell>
          <cell r="G2753" t="str">
            <v>DELL COMPUTER</v>
          </cell>
          <cell r="H2753" t="str">
            <v>DELL OPTIPLEX PC#2005</v>
          </cell>
          <cell r="I2753">
            <v>36686</v>
          </cell>
          <cell r="J2753">
            <v>36709</v>
          </cell>
          <cell r="K2753">
            <v>1820</v>
          </cell>
          <cell r="L2753">
            <v>0</v>
          </cell>
          <cell r="M2753">
            <v>40466</v>
          </cell>
          <cell r="N2753">
            <v>40465</v>
          </cell>
          <cell r="O2753">
            <v>1</v>
          </cell>
          <cell r="R2753">
            <v>2.31378E-2</v>
          </cell>
          <cell r="S2753">
            <v>936.29421479999996</v>
          </cell>
          <cell r="T2753">
            <v>936.27107699999999</v>
          </cell>
          <cell r="U2753">
            <v>2.3137799999972231E-2</v>
          </cell>
          <cell r="W2753">
            <v>2000</v>
          </cell>
          <cell r="X2753">
            <v>6</v>
          </cell>
          <cell r="Y2753">
            <v>0.59399999999999997</v>
          </cell>
          <cell r="Z2753">
            <v>0.91496858549838678</v>
          </cell>
          <cell r="AA2753">
            <v>5</v>
          </cell>
          <cell r="AB2753">
            <v>510</v>
          </cell>
          <cell r="AC2753">
            <v>0.05</v>
          </cell>
          <cell r="AD2753">
            <v>30</v>
          </cell>
          <cell r="AH2753">
            <v>0.5</v>
          </cell>
        </row>
        <row r="2754">
          <cell r="A2754" t="str">
            <v>I2000067-001</v>
          </cell>
          <cell r="B2754" t="str">
            <v>Fixtures and fittings</v>
          </cell>
          <cell r="C2754">
            <v>1302</v>
          </cell>
          <cell r="D2754" t="str">
            <v>IS</v>
          </cell>
          <cell r="E2754" t="str">
            <v>N/A</v>
          </cell>
          <cell r="F2754">
            <v>600011</v>
          </cell>
          <cell r="G2754" t="str">
            <v>C.K.V.S.SYSTEM</v>
          </cell>
          <cell r="H2754" t="str">
            <v>HARDDISK REMOVEABLE RACK</v>
          </cell>
          <cell r="I2754">
            <v>36682</v>
          </cell>
          <cell r="J2754">
            <v>36709</v>
          </cell>
          <cell r="K2754">
            <v>1820</v>
          </cell>
          <cell r="L2754">
            <v>0</v>
          </cell>
          <cell r="M2754">
            <v>290</v>
          </cell>
          <cell r="N2754">
            <v>289</v>
          </cell>
          <cell r="O2754">
            <v>1</v>
          </cell>
          <cell r="R2754">
            <v>2.31378E-2</v>
          </cell>
          <cell r="S2754">
            <v>6.709962</v>
          </cell>
          <cell r="T2754">
            <v>6.6868242000000002</v>
          </cell>
          <cell r="U2754">
            <v>2.3137799999999764E-2</v>
          </cell>
          <cell r="W2754">
            <v>2000</v>
          </cell>
          <cell r="X2754">
            <v>7</v>
          </cell>
          <cell r="Y2754">
            <v>1.124702684335712</v>
          </cell>
          <cell r="Z2754">
            <v>1</v>
          </cell>
          <cell r="AA2754">
            <v>4</v>
          </cell>
          <cell r="AB2754">
            <v>0</v>
          </cell>
          <cell r="AC2754">
            <v>0.1</v>
          </cell>
          <cell r="AD2754">
            <v>0</v>
          </cell>
          <cell r="AH2754">
            <v>0</v>
          </cell>
        </row>
        <row r="2755">
          <cell r="A2755" t="str">
            <v>I2000068-000</v>
          </cell>
          <cell r="B2755" t="str">
            <v>Fixtures and fittings</v>
          </cell>
          <cell r="C2755">
            <v>1302</v>
          </cell>
          <cell r="D2755" t="str">
            <v>IS</v>
          </cell>
          <cell r="E2755" t="str">
            <v>81XD11S</v>
          </cell>
          <cell r="F2755">
            <v>18415</v>
          </cell>
          <cell r="G2755" t="str">
            <v>DELL COMPUTER</v>
          </cell>
          <cell r="H2755" t="str">
            <v>DELL OPTIPLEX PC#2006</v>
          </cell>
          <cell r="I2755">
            <v>36686</v>
          </cell>
          <cell r="J2755">
            <v>36709</v>
          </cell>
          <cell r="K2755">
            <v>1820</v>
          </cell>
          <cell r="L2755">
            <v>0</v>
          </cell>
          <cell r="M2755">
            <v>40466</v>
          </cell>
          <cell r="N2755">
            <v>40465</v>
          </cell>
          <cell r="O2755">
            <v>1</v>
          </cell>
          <cell r="R2755">
            <v>2.31378E-2</v>
          </cell>
          <cell r="S2755">
            <v>936.29421479999996</v>
          </cell>
          <cell r="T2755">
            <v>936.27107699999999</v>
          </cell>
          <cell r="U2755">
            <v>2.3137799999972231E-2</v>
          </cell>
          <cell r="W2755">
            <v>2000</v>
          </cell>
          <cell r="X2755">
            <v>6</v>
          </cell>
          <cell r="Y2755">
            <v>0.59399999999999997</v>
          </cell>
          <cell r="Z2755">
            <v>0.91496858549838678</v>
          </cell>
          <cell r="AA2755">
            <v>5</v>
          </cell>
          <cell r="AB2755">
            <v>510</v>
          </cell>
          <cell r="AC2755">
            <v>0.05</v>
          </cell>
          <cell r="AD2755">
            <v>30</v>
          </cell>
          <cell r="AH2755">
            <v>0.5</v>
          </cell>
        </row>
        <row r="2756">
          <cell r="A2756" t="str">
            <v>I2000068-001</v>
          </cell>
          <cell r="B2756" t="str">
            <v>Fixtures and fittings</v>
          </cell>
          <cell r="C2756">
            <v>1302</v>
          </cell>
          <cell r="D2756" t="str">
            <v>IS</v>
          </cell>
          <cell r="E2756" t="str">
            <v>N/A</v>
          </cell>
          <cell r="F2756">
            <v>600011</v>
          </cell>
          <cell r="G2756" t="str">
            <v>C.K.V.S.SYSTEM</v>
          </cell>
          <cell r="H2756" t="str">
            <v>HARDDISK REMOVEABLE RACK</v>
          </cell>
          <cell r="I2756">
            <v>36682</v>
          </cell>
          <cell r="J2756">
            <v>36709</v>
          </cell>
          <cell r="K2756">
            <v>1820</v>
          </cell>
          <cell r="L2756">
            <v>0</v>
          </cell>
          <cell r="M2756">
            <v>290</v>
          </cell>
          <cell r="N2756">
            <v>289</v>
          </cell>
          <cell r="O2756">
            <v>1</v>
          </cell>
          <cell r="R2756">
            <v>2.31378E-2</v>
          </cell>
          <cell r="S2756">
            <v>6.709962</v>
          </cell>
          <cell r="T2756">
            <v>6.6868242000000002</v>
          </cell>
          <cell r="U2756">
            <v>2.3137799999999764E-2</v>
          </cell>
          <cell r="W2756">
            <v>2000</v>
          </cell>
          <cell r="X2756">
            <v>7</v>
          </cell>
          <cell r="Y2756">
            <v>1.124702684335712</v>
          </cell>
          <cell r="Z2756">
            <v>1</v>
          </cell>
          <cell r="AA2756">
            <v>4</v>
          </cell>
          <cell r="AB2756">
            <v>0</v>
          </cell>
          <cell r="AC2756">
            <v>0.1</v>
          </cell>
          <cell r="AD2756">
            <v>0</v>
          </cell>
          <cell r="AH2756">
            <v>0</v>
          </cell>
        </row>
        <row r="2757">
          <cell r="A2757" t="str">
            <v>I2000069-000</v>
          </cell>
          <cell r="B2757" t="str">
            <v>Fixtures and fittings</v>
          </cell>
          <cell r="C2757">
            <v>1302</v>
          </cell>
          <cell r="D2757" t="str">
            <v>IS</v>
          </cell>
          <cell r="E2757" t="str">
            <v>JZWD11S</v>
          </cell>
          <cell r="F2757">
            <v>18415</v>
          </cell>
          <cell r="G2757" t="str">
            <v>DELL COMPUTER</v>
          </cell>
          <cell r="H2757" t="str">
            <v>DELL OPTIPLEX PC#2007</v>
          </cell>
          <cell r="I2757">
            <v>36686</v>
          </cell>
          <cell r="J2757">
            <v>36709</v>
          </cell>
          <cell r="K2757">
            <v>1820</v>
          </cell>
          <cell r="L2757">
            <v>0</v>
          </cell>
          <cell r="M2757">
            <v>40466</v>
          </cell>
          <cell r="N2757">
            <v>40465</v>
          </cell>
          <cell r="O2757">
            <v>1</v>
          </cell>
          <cell r="R2757">
            <v>2.31378E-2</v>
          </cell>
          <cell r="S2757">
            <v>936.29421479999996</v>
          </cell>
          <cell r="T2757">
            <v>936.27107699999999</v>
          </cell>
          <cell r="U2757">
            <v>2.3137799999972231E-2</v>
          </cell>
          <cell r="W2757">
            <v>2000</v>
          </cell>
          <cell r="X2757">
            <v>6</v>
          </cell>
          <cell r="Y2757">
            <v>0.59399999999999997</v>
          </cell>
          <cell r="Z2757">
            <v>0.91496858549838678</v>
          </cell>
          <cell r="AA2757">
            <v>5</v>
          </cell>
          <cell r="AB2757">
            <v>510</v>
          </cell>
          <cell r="AC2757">
            <v>0.05</v>
          </cell>
          <cell r="AD2757">
            <v>30</v>
          </cell>
          <cell r="AH2757">
            <v>0.5</v>
          </cell>
        </row>
        <row r="2758">
          <cell r="A2758" t="str">
            <v>I2000069-001</v>
          </cell>
          <cell r="B2758" t="str">
            <v>Fixtures and fittings</v>
          </cell>
          <cell r="C2758">
            <v>1302</v>
          </cell>
          <cell r="D2758" t="str">
            <v>IS</v>
          </cell>
          <cell r="E2758" t="str">
            <v>N/A</v>
          </cell>
          <cell r="F2758">
            <v>600011</v>
          </cell>
          <cell r="G2758" t="str">
            <v>C.K.V.S.SYSTEM</v>
          </cell>
          <cell r="H2758" t="str">
            <v>HARDDISK REMOVEABLE RACK</v>
          </cell>
          <cell r="I2758">
            <v>36682</v>
          </cell>
          <cell r="J2758">
            <v>36709</v>
          </cell>
          <cell r="K2758">
            <v>1820</v>
          </cell>
          <cell r="L2758">
            <v>0</v>
          </cell>
          <cell r="M2758">
            <v>290</v>
          </cell>
          <cell r="N2758">
            <v>289</v>
          </cell>
          <cell r="O2758">
            <v>1</v>
          </cell>
          <cell r="R2758">
            <v>2.31378E-2</v>
          </cell>
          <cell r="S2758">
            <v>6.709962</v>
          </cell>
          <cell r="T2758">
            <v>6.6868242000000002</v>
          </cell>
          <cell r="U2758">
            <v>2.3137799999999764E-2</v>
          </cell>
          <cell r="W2758">
            <v>2000</v>
          </cell>
          <cell r="X2758">
            <v>7</v>
          </cell>
          <cell r="Y2758">
            <v>1.124702684335712</v>
          </cell>
          <cell r="Z2758">
            <v>1</v>
          </cell>
          <cell r="AA2758">
            <v>4</v>
          </cell>
          <cell r="AB2758">
            <v>0</v>
          </cell>
          <cell r="AC2758">
            <v>0.1</v>
          </cell>
          <cell r="AD2758">
            <v>0</v>
          </cell>
          <cell r="AH2758">
            <v>0</v>
          </cell>
        </row>
        <row r="2759">
          <cell r="A2759" t="str">
            <v>I2000070-000</v>
          </cell>
          <cell r="B2759" t="str">
            <v>Fixtures and fittings</v>
          </cell>
          <cell r="C2759">
            <v>1302</v>
          </cell>
          <cell r="D2759" t="str">
            <v>IS</v>
          </cell>
          <cell r="E2759" t="str">
            <v>31XD11S</v>
          </cell>
          <cell r="F2759">
            <v>18415</v>
          </cell>
          <cell r="G2759" t="str">
            <v>DELL COMPUTER</v>
          </cell>
          <cell r="H2759" t="str">
            <v>DELL OPTIPLEX PC#2008</v>
          </cell>
          <cell r="I2759">
            <v>36686</v>
          </cell>
          <cell r="J2759">
            <v>36709</v>
          </cell>
          <cell r="K2759">
            <v>1820</v>
          </cell>
          <cell r="L2759">
            <v>0</v>
          </cell>
          <cell r="M2759">
            <v>40466</v>
          </cell>
          <cell r="N2759">
            <v>40465</v>
          </cell>
          <cell r="O2759">
            <v>1</v>
          </cell>
          <cell r="R2759">
            <v>2.31378E-2</v>
          </cell>
          <cell r="S2759">
            <v>936.29421479999996</v>
          </cell>
          <cell r="T2759">
            <v>936.27107699999999</v>
          </cell>
          <cell r="U2759">
            <v>2.3137799999972231E-2</v>
          </cell>
          <cell r="W2759">
            <v>2000</v>
          </cell>
          <cell r="X2759">
            <v>6</v>
          </cell>
          <cell r="Y2759">
            <v>0.59399999999999997</v>
          </cell>
          <cell r="Z2759">
            <v>0.91496858549838678</v>
          </cell>
          <cell r="AA2759">
            <v>5</v>
          </cell>
          <cell r="AB2759">
            <v>510</v>
          </cell>
          <cell r="AC2759">
            <v>0.05</v>
          </cell>
          <cell r="AD2759">
            <v>30</v>
          </cell>
          <cell r="AH2759">
            <v>0.5</v>
          </cell>
        </row>
        <row r="2760">
          <cell r="A2760" t="str">
            <v>I2000070-001</v>
          </cell>
          <cell r="B2760" t="str">
            <v>Fixtures and fittings</v>
          </cell>
          <cell r="C2760">
            <v>1302</v>
          </cell>
          <cell r="D2760" t="str">
            <v>IS</v>
          </cell>
          <cell r="E2760" t="str">
            <v>N/A</v>
          </cell>
          <cell r="F2760">
            <v>600011</v>
          </cell>
          <cell r="G2760" t="str">
            <v>C.K.V.S.SYSTEM</v>
          </cell>
          <cell r="H2760" t="str">
            <v>HARDDISK REMOVEABLE RACK</v>
          </cell>
          <cell r="I2760">
            <v>36682</v>
          </cell>
          <cell r="J2760">
            <v>36709</v>
          </cell>
          <cell r="K2760">
            <v>1820</v>
          </cell>
          <cell r="L2760">
            <v>0</v>
          </cell>
          <cell r="M2760">
            <v>290</v>
          </cell>
          <cell r="N2760">
            <v>289</v>
          </cell>
          <cell r="O2760">
            <v>1</v>
          </cell>
          <cell r="R2760">
            <v>2.31378E-2</v>
          </cell>
          <cell r="S2760">
            <v>6.709962</v>
          </cell>
          <cell r="T2760">
            <v>6.6868242000000002</v>
          </cell>
          <cell r="U2760">
            <v>2.3137799999999764E-2</v>
          </cell>
          <cell r="W2760">
            <v>2000</v>
          </cell>
          <cell r="X2760">
            <v>7</v>
          </cell>
          <cell r="Y2760">
            <v>1.124702684335712</v>
          </cell>
          <cell r="Z2760">
            <v>1</v>
          </cell>
          <cell r="AA2760">
            <v>4</v>
          </cell>
          <cell r="AB2760">
            <v>0</v>
          </cell>
          <cell r="AC2760">
            <v>0.1</v>
          </cell>
          <cell r="AD2760">
            <v>0</v>
          </cell>
          <cell r="AH2760">
            <v>0</v>
          </cell>
        </row>
        <row r="2761">
          <cell r="A2761" t="str">
            <v>I2000071-000</v>
          </cell>
          <cell r="B2761" t="str">
            <v>Fixtures and fittings</v>
          </cell>
          <cell r="C2761">
            <v>1302</v>
          </cell>
          <cell r="D2761" t="str">
            <v>IS</v>
          </cell>
          <cell r="E2761" t="str">
            <v>J2XD11S</v>
          </cell>
          <cell r="F2761">
            <v>18412</v>
          </cell>
          <cell r="G2761" t="str">
            <v>DELL COMPUTER</v>
          </cell>
          <cell r="H2761" t="str">
            <v>DELL OPTIPLEX PC#2009</v>
          </cell>
          <cell r="I2761">
            <v>36686</v>
          </cell>
          <cell r="J2761">
            <v>36709</v>
          </cell>
          <cell r="K2761">
            <v>1820</v>
          </cell>
          <cell r="L2761">
            <v>0</v>
          </cell>
          <cell r="M2761">
            <v>40466</v>
          </cell>
          <cell r="N2761">
            <v>40465</v>
          </cell>
          <cell r="O2761">
            <v>1</v>
          </cell>
          <cell r="R2761">
            <v>2.31378E-2</v>
          </cell>
          <cell r="S2761">
            <v>936.29421479999996</v>
          </cell>
          <cell r="T2761">
            <v>936.27107699999999</v>
          </cell>
          <cell r="U2761">
            <v>2.3137799999972231E-2</v>
          </cell>
          <cell r="W2761">
            <v>2000</v>
          </cell>
          <cell r="X2761">
            <v>6</v>
          </cell>
          <cell r="Y2761">
            <v>0.59399999999999997</v>
          </cell>
          <cell r="Z2761">
            <v>0.91496858549838678</v>
          </cell>
          <cell r="AA2761">
            <v>5</v>
          </cell>
          <cell r="AB2761">
            <v>510</v>
          </cell>
          <cell r="AC2761">
            <v>0.05</v>
          </cell>
          <cell r="AD2761">
            <v>30</v>
          </cell>
          <cell r="AH2761">
            <v>0.5</v>
          </cell>
        </row>
        <row r="2762">
          <cell r="A2762" t="str">
            <v>I2000071-001</v>
          </cell>
          <cell r="B2762" t="str">
            <v>Fixtures and fittings</v>
          </cell>
          <cell r="C2762">
            <v>1302</v>
          </cell>
          <cell r="D2762" t="str">
            <v>IS</v>
          </cell>
          <cell r="E2762" t="str">
            <v>N/A</v>
          </cell>
          <cell r="F2762">
            <v>600011</v>
          </cell>
          <cell r="G2762" t="str">
            <v>C.K.V.S.SYSTEM</v>
          </cell>
          <cell r="H2762" t="str">
            <v>HARDDISK REMOVEABLE RACK</v>
          </cell>
          <cell r="I2762">
            <v>36682</v>
          </cell>
          <cell r="J2762">
            <v>36709</v>
          </cell>
          <cell r="K2762">
            <v>1820</v>
          </cell>
          <cell r="L2762">
            <v>0</v>
          </cell>
          <cell r="M2762">
            <v>290</v>
          </cell>
          <cell r="N2762">
            <v>289</v>
          </cell>
          <cell r="O2762">
            <v>1</v>
          </cell>
          <cell r="R2762">
            <v>2.31378E-2</v>
          </cell>
          <cell r="S2762">
            <v>6.709962</v>
          </cell>
          <cell r="T2762">
            <v>6.6868242000000002</v>
          </cell>
          <cell r="U2762">
            <v>2.3137799999999764E-2</v>
          </cell>
          <cell r="W2762">
            <v>2000</v>
          </cell>
          <cell r="X2762">
            <v>7</v>
          </cell>
          <cell r="Y2762">
            <v>1.124702684335712</v>
          </cell>
          <cell r="Z2762">
            <v>1</v>
          </cell>
          <cell r="AA2762">
            <v>4</v>
          </cell>
          <cell r="AB2762">
            <v>0</v>
          </cell>
          <cell r="AC2762">
            <v>0.1</v>
          </cell>
          <cell r="AD2762">
            <v>0</v>
          </cell>
          <cell r="AH2762">
            <v>0</v>
          </cell>
        </row>
        <row r="2763">
          <cell r="A2763" t="str">
            <v>I2000072-000</v>
          </cell>
          <cell r="B2763" t="str">
            <v>Fixtures and fittings</v>
          </cell>
          <cell r="C2763">
            <v>1302</v>
          </cell>
          <cell r="D2763" t="str">
            <v>IS</v>
          </cell>
          <cell r="E2763" t="str">
            <v>53XD11S</v>
          </cell>
          <cell r="F2763">
            <v>18412</v>
          </cell>
          <cell r="G2763" t="str">
            <v>DELL COMPUTER</v>
          </cell>
          <cell r="H2763" t="str">
            <v>DELL OPTIPLEX PC#2010</v>
          </cell>
          <cell r="I2763">
            <v>36686</v>
          </cell>
          <cell r="J2763">
            <v>36709</v>
          </cell>
          <cell r="K2763">
            <v>1820</v>
          </cell>
          <cell r="L2763">
            <v>0</v>
          </cell>
          <cell r="M2763">
            <v>40466</v>
          </cell>
          <cell r="N2763">
            <v>40465</v>
          </cell>
          <cell r="O2763">
            <v>1</v>
          </cell>
          <cell r="R2763">
            <v>2.31378E-2</v>
          </cell>
          <cell r="S2763">
            <v>936.29421479999996</v>
          </cell>
          <cell r="T2763">
            <v>936.27107699999999</v>
          </cell>
          <cell r="U2763">
            <v>2.3137799999972231E-2</v>
          </cell>
          <cell r="W2763">
            <v>2000</v>
          </cell>
          <cell r="X2763">
            <v>6</v>
          </cell>
          <cell r="Y2763">
            <v>0.59399999999999997</v>
          </cell>
          <cell r="Z2763">
            <v>0.91496858549838678</v>
          </cell>
          <cell r="AA2763">
            <v>5</v>
          </cell>
          <cell r="AB2763">
            <v>510</v>
          </cell>
          <cell r="AC2763">
            <v>0.05</v>
          </cell>
          <cell r="AD2763">
            <v>30</v>
          </cell>
          <cell r="AH2763">
            <v>0.5</v>
          </cell>
        </row>
        <row r="2764">
          <cell r="A2764" t="str">
            <v>I2000072-001</v>
          </cell>
          <cell r="B2764" t="str">
            <v>Fixtures and fittings</v>
          </cell>
          <cell r="C2764">
            <v>1302</v>
          </cell>
          <cell r="D2764" t="str">
            <v>IS</v>
          </cell>
          <cell r="E2764" t="str">
            <v>N/A</v>
          </cell>
          <cell r="F2764">
            <v>600011</v>
          </cell>
          <cell r="G2764" t="str">
            <v>C.K.V.S.SYSTEM</v>
          </cell>
          <cell r="H2764" t="str">
            <v>HARDDISK REMOVEABLE RACK</v>
          </cell>
          <cell r="I2764">
            <v>36682</v>
          </cell>
          <cell r="J2764">
            <v>36709</v>
          </cell>
          <cell r="K2764">
            <v>1820</v>
          </cell>
          <cell r="L2764">
            <v>0</v>
          </cell>
          <cell r="M2764">
            <v>290</v>
          </cell>
          <cell r="N2764">
            <v>289</v>
          </cell>
          <cell r="O2764">
            <v>1</v>
          </cell>
          <cell r="R2764">
            <v>2.31378E-2</v>
          </cell>
          <cell r="S2764">
            <v>6.709962</v>
          </cell>
          <cell r="T2764">
            <v>6.6868242000000002</v>
          </cell>
          <cell r="U2764">
            <v>2.3137799999999764E-2</v>
          </cell>
          <cell r="W2764">
            <v>2000</v>
          </cell>
          <cell r="X2764">
            <v>7</v>
          </cell>
          <cell r="Y2764">
            <v>1.124702684335712</v>
          </cell>
          <cell r="Z2764">
            <v>1</v>
          </cell>
          <cell r="AA2764">
            <v>4</v>
          </cell>
          <cell r="AB2764">
            <v>0</v>
          </cell>
          <cell r="AC2764">
            <v>0.1</v>
          </cell>
          <cell r="AD2764">
            <v>0</v>
          </cell>
          <cell r="AH2764">
            <v>0</v>
          </cell>
        </row>
        <row r="2765">
          <cell r="A2765" t="str">
            <v>I2000073-000</v>
          </cell>
          <cell r="B2765" t="str">
            <v>Fixtures and fittings</v>
          </cell>
          <cell r="C2765">
            <v>1302</v>
          </cell>
          <cell r="D2765" t="str">
            <v>IS</v>
          </cell>
          <cell r="E2765" t="str">
            <v>C2XD11S</v>
          </cell>
          <cell r="F2765">
            <v>18412</v>
          </cell>
          <cell r="G2765" t="str">
            <v>DELL COMPUTER</v>
          </cell>
          <cell r="H2765" t="str">
            <v>DELL OPTIPLEX PC#2011</v>
          </cell>
          <cell r="I2765">
            <v>36686</v>
          </cell>
          <cell r="J2765">
            <v>36709</v>
          </cell>
          <cell r="K2765">
            <v>1820</v>
          </cell>
          <cell r="L2765">
            <v>0</v>
          </cell>
          <cell r="M2765">
            <v>40466</v>
          </cell>
          <cell r="N2765">
            <v>40465</v>
          </cell>
          <cell r="O2765">
            <v>1</v>
          </cell>
          <cell r="R2765">
            <v>2.31378E-2</v>
          </cell>
          <cell r="S2765">
            <v>936.29421479999996</v>
          </cell>
          <cell r="T2765">
            <v>936.27107699999999</v>
          </cell>
          <cell r="U2765">
            <v>2.3137799999972231E-2</v>
          </cell>
          <cell r="W2765">
            <v>2000</v>
          </cell>
          <cell r="X2765">
            <v>6</v>
          </cell>
          <cell r="Y2765">
            <v>0.59399999999999997</v>
          </cell>
          <cell r="Z2765">
            <v>0.91496858549838678</v>
          </cell>
          <cell r="AA2765">
            <v>5</v>
          </cell>
          <cell r="AB2765">
            <v>510</v>
          </cell>
          <cell r="AC2765">
            <v>0.05</v>
          </cell>
          <cell r="AD2765">
            <v>30</v>
          </cell>
          <cell r="AH2765">
            <v>0.5</v>
          </cell>
        </row>
        <row r="2766">
          <cell r="A2766" t="str">
            <v>I2000073-001</v>
          </cell>
          <cell r="B2766" t="str">
            <v>Fixtures and fittings</v>
          </cell>
          <cell r="C2766">
            <v>1302</v>
          </cell>
          <cell r="D2766" t="str">
            <v>IS</v>
          </cell>
          <cell r="E2766" t="str">
            <v>N/A</v>
          </cell>
          <cell r="F2766">
            <v>600011</v>
          </cell>
          <cell r="G2766" t="str">
            <v>C.K.V.S.SYSTEM</v>
          </cell>
          <cell r="H2766" t="str">
            <v>HARDDISK REMOVEABLE RACK</v>
          </cell>
          <cell r="I2766">
            <v>36682</v>
          </cell>
          <cell r="J2766">
            <v>36709</v>
          </cell>
          <cell r="K2766">
            <v>1820</v>
          </cell>
          <cell r="L2766">
            <v>0</v>
          </cell>
          <cell r="M2766">
            <v>290</v>
          </cell>
          <cell r="N2766">
            <v>289</v>
          </cell>
          <cell r="O2766">
            <v>1</v>
          </cell>
          <cell r="R2766">
            <v>2.31378E-2</v>
          </cell>
          <cell r="S2766">
            <v>6.709962</v>
          </cell>
          <cell r="T2766">
            <v>6.6868242000000002</v>
          </cell>
          <cell r="U2766">
            <v>2.3137799999999764E-2</v>
          </cell>
          <cell r="W2766">
            <v>2000</v>
          </cell>
          <cell r="X2766">
            <v>7</v>
          </cell>
          <cell r="Y2766">
            <v>1.124702684335712</v>
          </cell>
          <cell r="Z2766">
            <v>1</v>
          </cell>
          <cell r="AA2766">
            <v>4</v>
          </cell>
          <cell r="AB2766">
            <v>0</v>
          </cell>
          <cell r="AC2766">
            <v>0.1</v>
          </cell>
          <cell r="AD2766">
            <v>0</v>
          </cell>
          <cell r="AH2766">
            <v>0</v>
          </cell>
        </row>
        <row r="2767">
          <cell r="A2767" t="str">
            <v>I2000074-000</v>
          </cell>
          <cell r="B2767" t="str">
            <v>Fixtures and fittings</v>
          </cell>
          <cell r="C2767">
            <v>1302</v>
          </cell>
          <cell r="D2767" t="str">
            <v>IS</v>
          </cell>
          <cell r="E2767" t="str">
            <v>23XD11S</v>
          </cell>
          <cell r="F2767">
            <v>18412</v>
          </cell>
          <cell r="G2767" t="str">
            <v>DELL COMPUTER</v>
          </cell>
          <cell r="H2767" t="str">
            <v>DELL OPTIPLEX PC#2012</v>
          </cell>
          <cell r="I2767">
            <v>36686</v>
          </cell>
          <cell r="J2767">
            <v>36709</v>
          </cell>
          <cell r="K2767">
            <v>1820</v>
          </cell>
          <cell r="L2767">
            <v>0</v>
          </cell>
          <cell r="M2767">
            <v>40466</v>
          </cell>
          <cell r="N2767">
            <v>40465</v>
          </cell>
          <cell r="O2767">
            <v>1</v>
          </cell>
          <cell r="R2767">
            <v>2.31378E-2</v>
          </cell>
          <cell r="S2767">
            <v>936.29421479999996</v>
          </cell>
          <cell r="T2767">
            <v>936.27107699999999</v>
          </cell>
          <cell r="U2767">
            <v>2.3137799999972231E-2</v>
          </cell>
          <cell r="W2767">
            <v>2000</v>
          </cell>
          <cell r="X2767">
            <v>6</v>
          </cell>
          <cell r="Y2767">
            <v>0.59399999999999997</v>
          </cell>
          <cell r="Z2767">
            <v>0.91496858549838678</v>
          </cell>
          <cell r="AA2767">
            <v>5</v>
          </cell>
          <cell r="AB2767">
            <v>510</v>
          </cell>
          <cell r="AC2767">
            <v>0.05</v>
          </cell>
          <cell r="AD2767">
            <v>30</v>
          </cell>
          <cell r="AH2767">
            <v>0.5</v>
          </cell>
        </row>
        <row r="2768">
          <cell r="A2768" t="str">
            <v>I2000074-001</v>
          </cell>
          <cell r="B2768" t="str">
            <v>Fixtures and fittings</v>
          </cell>
          <cell r="C2768">
            <v>1302</v>
          </cell>
          <cell r="D2768" t="str">
            <v>IS</v>
          </cell>
          <cell r="E2768" t="str">
            <v>N/A</v>
          </cell>
          <cell r="F2768">
            <v>600011</v>
          </cell>
          <cell r="G2768" t="str">
            <v>C.K.V.S.SYSTEM</v>
          </cell>
          <cell r="H2768" t="str">
            <v>HARDDISK REMOVEABLE RACK</v>
          </cell>
          <cell r="I2768">
            <v>36682</v>
          </cell>
          <cell r="J2768">
            <v>36709</v>
          </cell>
          <cell r="K2768">
            <v>1820</v>
          </cell>
          <cell r="L2768">
            <v>0</v>
          </cell>
          <cell r="M2768">
            <v>290</v>
          </cell>
          <cell r="N2768">
            <v>289</v>
          </cell>
          <cell r="O2768">
            <v>1</v>
          </cell>
          <cell r="R2768">
            <v>2.3394999999999999E-2</v>
          </cell>
          <cell r="S2768">
            <v>6.7845499999999994</v>
          </cell>
          <cell r="T2768">
            <v>6.7611549999999996</v>
          </cell>
          <cell r="U2768">
            <v>2.3394999999999833E-2</v>
          </cell>
          <cell r="W2768">
            <v>2000</v>
          </cell>
          <cell r="X2768">
            <v>7</v>
          </cell>
          <cell r="Y2768">
            <v>1.124702684335712</v>
          </cell>
          <cell r="Z2768">
            <v>1</v>
          </cell>
          <cell r="AA2768">
            <v>4</v>
          </cell>
          <cell r="AB2768">
            <v>0</v>
          </cell>
          <cell r="AC2768">
            <v>0.1</v>
          </cell>
          <cell r="AD2768">
            <v>0</v>
          </cell>
          <cell r="AH2768">
            <v>0</v>
          </cell>
        </row>
        <row r="2769">
          <cell r="A2769" t="str">
            <v>I2000075-000</v>
          </cell>
          <cell r="B2769" t="str">
            <v>Fixtures and fittings</v>
          </cell>
          <cell r="C2769">
            <v>1302</v>
          </cell>
          <cell r="D2769" t="str">
            <v>IS</v>
          </cell>
          <cell r="E2769" t="str">
            <v>G2XD11S</v>
          </cell>
          <cell r="F2769">
            <v>18412</v>
          </cell>
          <cell r="G2769" t="str">
            <v>DELL COMPUTER</v>
          </cell>
          <cell r="H2769" t="str">
            <v>DELL OPTIPLEX PC#2013</v>
          </cell>
          <cell r="I2769">
            <v>36686</v>
          </cell>
          <cell r="J2769">
            <v>36709</v>
          </cell>
          <cell r="K2769">
            <v>1820</v>
          </cell>
          <cell r="L2769">
            <v>0</v>
          </cell>
          <cell r="M2769">
            <v>40466</v>
          </cell>
          <cell r="N2769">
            <v>40465</v>
          </cell>
          <cell r="O2769">
            <v>1</v>
          </cell>
          <cell r="R2769">
            <v>2.31378E-2</v>
          </cell>
          <cell r="S2769">
            <v>936.29421479999996</v>
          </cell>
          <cell r="T2769">
            <v>936.27107699999999</v>
          </cell>
          <cell r="U2769">
            <v>2.3137799999972231E-2</v>
          </cell>
          <cell r="W2769">
            <v>2000</v>
          </cell>
          <cell r="X2769">
            <v>6</v>
          </cell>
          <cell r="Y2769">
            <v>0.59399999999999997</v>
          </cell>
          <cell r="Z2769">
            <v>0.91496858549838678</v>
          </cell>
          <cell r="AA2769">
            <v>5</v>
          </cell>
          <cell r="AB2769">
            <v>510</v>
          </cell>
          <cell r="AC2769">
            <v>0.05</v>
          </cell>
          <cell r="AD2769">
            <v>30</v>
          </cell>
          <cell r="AH2769">
            <v>0.5</v>
          </cell>
        </row>
        <row r="2770">
          <cell r="A2770" t="str">
            <v>I2000075-001</v>
          </cell>
          <cell r="B2770" t="str">
            <v>Fixtures and fittings</v>
          </cell>
          <cell r="C2770">
            <v>1302</v>
          </cell>
          <cell r="D2770" t="str">
            <v>IS</v>
          </cell>
          <cell r="E2770" t="str">
            <v>N/A</v>
          </cell>
          <cell r="F2770">
            <v>600011</v>
          </cell>
          <cell r="G2770" t="str">
            <v>C.K.V.S.SYSTEM</v>
          </cell>
          <cell r="H2770" t="str">
            <v>HARDDISK REMOVEABLE RACK</v>
          </cell>
          <cell r="I2770">
            <v>36682</v>
          </cell>
          <cell r="J2770">
            <v>36709</v>
          </cell>
          <cell r="K2770">
            <v>1820</v>
          </cell>
          <cell r="L2770">
            <v>0</v>
          </cell>
          <cell r="M2770">
            <v>290</v>
          </cell>
          <cell r="N2770">
            <v>289</v>
          </cell>
          <cell r="O2770">
            <v>1</v>
          </cell>
          <cell r="R2770">
            <v>2.3130899999999999E-2</v>
          </cell>
          <cell r="S2770">
            <v>6.7079610000000001</v>
          </cell>
          <cell r="T2770">
            <v>6.6848301000000001</v>
          </cell>
          <cell r="U2770">
            <v>2.3130899999999954E-2</v>
          </cell>
          <cell r="W2770">
            <v>2000</v>
          </cell>
          <cell r="X2770">
            <v>7</v>
          </cell>
          <cell r="Y2770">
            <v>1.124702684335712</v>
          </cell>
          <cell r="Z2770">
            <v>1</v>
          </cell>
          <cell r="AA2770">
            <v>4</v>
          </cell>
          <cell r="AB2770">
            <v>0</v>
          </cell>
          <cell r="AC2770">
            <v>0.1</v>
          </cell>
          <cell r="AD2770">
            <v>0</v>
          </cell>
          <cell r="AH2770">
            <v>0</v>
          </cell>
        </row>
        <row r="2771">
          <cell r="A2771" t="str">
            <v>I2000076-000</v>
          </cell>
          <cell r="B2771" t="str">
            <v>Fixtures and fittings</v>
          </cell>
          <cell r="C2771">
            <v>1302</v>
          </cell>
          <cell r="D2771" t="str">
            <v>IS</v>
          </cell>
          <cell r="E2771" t="str">
            <v>63XD11S</v>
          </cell>
          <cell r="F2771">
            <v>18412</v>
          </cell>
          <cell r="G2771" t="str">
            <v>DELL COMPUTER</v>
          </cell>
          <cell r="H2771" t="str">
            <v>DELL OPTIPLEX PC#2014</v>
          </cell>
          <cell r="I2771">
            <v>36686</v>
          </cell>
          <cell r="J2771">
            <v>36709</v>
          </cell>
          <cell r="K2771">
            <v>1820</v>
          </cell>
          <cell r="L2771">
            <v>0</v>
          </cell>
          <cell r="M2771">
            <v>40466</v>
          </cell>
          <cell r="N2771">
            <v>40465</v>
          </cell>
          <cell r="O2771">
            <v>1</v>
          </cell>
          <cell r="R2771">
            <v>2.3130899999999999E-2</v>
          </cell>
          <cell r="S2771">
            <v>936.01499939999997</v>
          </cell>
          <cell r="T2771">
            <v>935.99186850000001</v>
          </cell>
          <cell r="U2771">
            <v>2.3130899999955545E-2</v>
          </cell>
          <cell r="W2771">
            <v>2000</v>
          </cell>
          <cell r="X2771">
            <v>6</v>
          </cell>
          <cell r="Y2771">
            <v>0.59399999999999997</v>
          </cell>
          <cell r="Z2771">
            <v>0.91496858549838678</v>
          </cell>
          <cell r="AA2771">
            <v>5</v>
          </cell>
          <cell r="AB2771">
            <v>510</v>
          </cell>
          <cell r="AC2771">
            <v>0.05</v>
          </cell>
          <cell r="AD2771">
            <v>30</v>
          </cell>
          <cell r="AH2771">
            <v>0.5</v>
          </cell>
        </row>
        <row r="2772">
          <cell r="A2772" t="str">
            <v>I2000076-001</v>
          </cell>
          <cell r="B2772" t="str">
            <v>Fixtures and fittings</v>
          </cell>
          <cell r="C2772">
            <v>1302</v>
          </cell>
          <cell r="D2772" t="str">
            <v>IS</v>
          </cell>
          <cell r="E2772" t="str">
            <v>N/A</v>
          </cell>
          <cell r="F2772">
            <v>600011</v>
          </cell>
          <cell r="G2772" t="str">
            <v>C.K.V.S.SYSTEM</v>
          </cell>
          <cell r="H2772" t="str">
            <v>HARDDISK REMOVEABLE RACK</v>
          </cell>
          <cell r="I2772">
            <v>36682</v>
          </cell>
          <cell r="J2772">
            <v>36709</v>
          </cell>
          <cell r="K2772">
            <v>1820</v>
          </cell>
          <cell r="L2772">
            <v>0</v>
          </cell>
          <cell r="M2772">
            <v>290</v>
          </cell>
          <cell r="N2772">
            <v>289</v>
          </cell>
          <cell r="O2772">
            <v>1</v>
          </cell>
          <cell r="R2772">
            <v>2.3394999999999999E-2</v>
          </cell>
          <cell r="S2772">
            <v>6.7845499999999994</v>
          </cell>
          <cell r="T2772">
            <v>6.7611549999999996</v>
          </cell>
          <cell r="U2772">
            <v>2.3394999999999833E-2</v>
          </cell>
          <cell r="W2772">
            <v>2000</v>
          </cell>
          <cell r="X2772">
            <v>7</v>
          </cell>
          <cell r="Y2772">
            <v>1.124702684335712</v>
          </cell>
          <cell r="Z2772">
            <v>1</v>
          </cell>
          <cell r="AA2772">
            <v>4</v>
          </cell>
          <cell r="AB2772">
            <v>0</v>
          </cell>
          <cell r="AC2772">
            <v>0.1</v>
          </cell>
          <cell r="AD2772">
            <v>0</v>
          </cell>
          <cell r="AH2772">
            <v>0</v>
          </cell>
        </row>
        <row r="2773">
          <cell r="A2773" t="str">
            <v>I2000077-000</v>
          </cell>
          <cell r="B2773" t="str">
            <v>Fixtures and fittings</v>
          </cell>
          <cell r="C2773">
            <v>1302</v>
          </cell>
          <cell r="D2773" t="str">
            <v>IS</v>
          </cell>
          <cell r="E2773" t="str">
            <v>H2XD11S</v>
          </cell>
          <cell r="F2773">
            <v>18412</v>
          </cell>
          <cell r="G2773" t="str">
            <v>DELL COMPUTER</v>
          </cell>
          <cell r="H2773" t="str">
            <v>DELL OPTIPLEX PC#2015</v>
          </cell>
          <cell r="I2773">
            <v>36686</v>
          </cell>
          <cell r="J2773">
            <v>36709</v>
          </cell>
          <cell r="K2773">
            <v>1820</v>
          </cell>
          <cell r="L2773">
            <v>0</v>
          </cell>
          <cell r="M2773">
            <v>40466</v>
          </cell>
          <cell r="N2773">
            <v>40465</v>
          </cell>
          <cell r="O2773">
            <v>1</v>
          </cell>
          <cell r="R2773">
            <v>2.3394999999999999E-2</v>
          </cell>
          <cell r="S2773">
            <v>946.70206999999994</v>
          </cell>
          <cell r="T2773">
            <v>946.678675</v>
          </cell>
          <cell r="U2773">
            <v>2.3394999999936772E-2</v>
          </cell>
          <cell r="W2773">
            <v>2000</v>
          </cell>
          <cell r="X2773">
            <v>6</v>
          </cell>
          <cell r="Y2773">
            <v>0.59399999999999997</v>
          </cell>
          <cell r="Z2773">
            <v>0.91496858549838678</v>
          </cell>
          <cell r="AA2773">
            <v>5</v>
          </cell>
          <cell r="AB2773">
            <v>510</v>
          </cell>
          <cell r="AC2773">
            <v>0.05</v>
          </cell>
          <cell r="AD2773">
            <v>30</v>
          </cell>
          <cell r="AH2773">
            <v>0.5</v>
          </cell>
        </row>
        <row r="2774">
          <cell r="A2774" t="str">
            <v>I2000077-001</v>
          </cell>
          <cell r="B2774" t="str">
            <v>Fixtures and fittings</v>
          </cell>
          <cell r="C2774">
            <v>1302</v>
          </cell>
          <cell r="D2774" t="str">
            <v>IS</v>
          </cell>
          <cell r="E2774" t="str">
            <v>N/A</v>
          </cell>
          <cell r="F2774">
            <v>600011</v>
          </cell>
          <cell r="G2774" t="str">
            <v>C.K.V.S.SYSTEM</v>
          </cell>
          <cell r="H2774" t="str">
            <v>HARDDISK REMOVEABLE RACK</v>
          </cell>
          <cell r="I2774">
            <v>36682</v>
          </cell>
          <cell r="J2774">
            <v>36709</v>
          </cell>
          <cell r="K2774">
            <v>1820</v>
          </cell>
          <cell r="L2774">
            <v>0</v>
          </cell>
          <cell r="M2774">
            <v>290</v>
          </cell>
          <cell r="N2774">
            <v>289</v>
          </cell>
          <cell r="O2774">
            <v>1</v>
          </cell>
          <cell r="R2774">
            <v>2.3394999999999999E-2</v>
          </cell>
          <cell r="S2774">
            <v>6.7845499999999994</v>
          </cell>
          <cell r="T2774">
            <v>6.7611549999999996</v>
          </cell>
          <cell r="U2774">
            <v>2.3394999999999833E-2</v>
          </cell>
          <cell r="W2774">
            <v>2000</v>
          </cell>
          <cell r="X2774">
            <v>7</v>
          </cell>
          <cell r="Y2774">
            <v>1.124702684335712</v>
          </cell>
          <cell r="Z2774">
            <v>1</v>
          </cell>
          <cell r="AA2774">
            <v>4</v>
          </cell>
          <cell r="AB2774">
            <v>0</v>
          </cell>
          <cell r="AC2774">
            <v>0.1</v>
          </cell>
          <cell r="AD2774">
            <v>0</v>
          </cell>
          <cell r="AH2774">
            <v>0</v>
          </cell>
        </row>
        <row r="2775">
          <cell r="A2775" t="str">
            <v>I2000078-000</v>
          </cell>
          <cell r="B2775" t="str">
            <v>Fixtures and fittings</v>
          </cell>
          <cell r="C2775">
            <v>1302</v>
          </cell>
          <cell r="D2775" t="str">
            <v>IS</v>
          </cell>
          <cell r="E2775" t="str">
            <v>43XD11S</v>
          </cell>
          <cell r="F2775">
            <v>18412</v>
          </cell>
          <cell r="G2775" t="str">
            <v>DELL COMPUTER</v>
          </cell>
          <cell r="H2775" t="str">
            <v>DELL OPTIPLEX PC#2016</v>
          </cell>
          <cell r="I2775">
            <v>36686</v>
          </cell>
          <cell r="J2775">
            <v>36709</v>
          </cell>
          <cell r="K2775">
            <v>1820</v>
          </cell>
          <cell r="L2775">
            <v>0</v>
          </cell>
          <cell r="M2775">
            <v>40466</v>
          </cell>
          <cell r="N2775">
            <v>40465</v>
          </cell>
          <cell r="O2775">
            <v>1</v>
          </cell>
          <cell r="R2775">
            <v>2.3394999999999999E-2</v>
          </cell>
          <cell r="S2775">
            <v>946.70206999999994</v>
          </cell>
          <cell r="T2775">
            <v>946.678675</v>
          </cell>
          <cell r="U2775">
            <v>2.3394999999936772E-2</v>
          </cell>
          <cell r="W2775">
            <v>2000</v>
          </cell>
          <cell r="X2775">
            <v>6</v>
          </cell>
          <cell r="Y2775">
            <v>0.59399999999999997</v>
          </cell>
          <cell r="Z2775">
            <v>0.91496858549838678</v>
          </cell>
          <cell r="AA2775">
            <v>5</v>
          </cell>
          <cell r="AB2775">
            <v>510</v>
          </cell>
          <cell r="AC2775">
            <v>0.05</v>
          </cell>
          <cell r="AD2775">
            <v>30</v>
          </cell>
          <cell r="AH2775">
            <v>0.5</v>
          </cell>
        </row>
        <row r="2776">
          <cell r="A2776" t="str">
            <v>I2000078-001</v>
          </cell>
          <cell r="B2776" t="str">
            <v>Fixtures and fittings</v>
          </cell>
          <cell r="C2776">
            <v>1302</v>
          </cell>
          <cell r="D2776" t="str">
            <v>IS</v>
          </cell>
          <cell r="E2776" t="str">
            <v>N/A</v>
          </cell>
          <cell r="F2776">
            <v>600011</v>
          </cell>
          <cell r="G2776" t="str">
            <v>C.K.V.S.SYSTEM</v>
          </cell>
          <cell r="H2776" t="str">
            <v>HARDDISK REMOVEABLE RACK</v>
          </cell>
          <cell r="I2776">
            <v>36682</v>
          </cell>
          <cell r="J2776">
            <v>36709</v>
          </cell>
          <cell r="K2776">
            <v>1820</v>
          </cell>
          <cell r="L2776">
            <v>0</v>
          </cell>
          <cell r="M2776">
            <v>290</v>
          </cell>
          <cell r="N2776">
            <v>289</v>
          </cell>
          <cell r="O2776">
            <v>1</v>
          </cell>
          <cell r="R2776">
            <v>2.3394999999999999E-2</v>
          </cell>
          <cell r="S2776">
            <v>6.7845499999999994</v>
          </cell>
          <cell r="T2776">
            <v>6.7611549999999996</v>
          </cell>
          <cell r="U2776">
            <v>2.3394999999999833E-2</v>
          </cell>
          <cell r="W2776">
            <v>2000</v>
          </cell>
          <cell r="X2776">
            <v>7</v>
          </cell>
          <cell r="Y2776">
            <v>1.124702684335712</v>
          </cell>
          <cell r="Z2776">
            <v>1</v>
          </cell>
          <cell r="AA2776">
            <v>4</v>
          </cell>
          <cell r="AB2776">
            <v>0</v>
          </cell>
          <cell r="AC2776">
            <v>0.1</v>
          </cell>
          <cell r="AD2776">
            <v>0</v>
          </cell>
          <cell r="AH2776">
            <v>0</v>
          </cell>
        </row>
        <row r="2777">
          <cell r="A2777" t="str">
            <v>I2000078-002</v>
          </cell>
          <cell r="B2777" t="str">
            <v>Fixtures and fittings</v>
          </cell>
          <cell r="C2777">
            <v>1302</v>
          </cell>
          <cell r="D2777" t="str">
            <v>IS</v>
          </cell>
          <cell r="E2777" t="str">
            <v>N/A</v>
          </cell>
          <cell r="F2777" t="str">
            <v>M02297</v>
          </cell>
          <cell r="G2777" t="str">
            <v xml:space="preserve">MAGNATE ENGINEERING PRODUCTS </v>
          </cell>
          <cell r="H2777" t="str">
            <v>HARDDISK 40GB 7200RPM</v>
          </cell>
          <cell r="I2777">
            <v>38772</v>
          </cell>
          <cell r="J2777">
            <v>38774</v>
          </cell>
          <cell r="K2777">
            <v>1092</v>
          </cell>
          <cell r="L2777">
            <v>1058</v>
          </cell>
          <cell r="M2777">
            <v>3260</v>
          </cell>
          <cell r="N2777">
            <v>104.46</v>
          </cell>
          <cell r="O2777">
            <v>3155.54</v>
          </cell>
          <cell r="R2777">
            <v>2.3394999999999999E-2</v>
          </cell>
          <cell r="S2777">
            <v>76.267699999999991</v>
          </cell>
          <cell r="T2777">
            <v>2.4438416999999997</v>
          </cell>
          <cell r="U2777">
            <v>73.823858299999998</v>
          </cell>
          <cell r="W2777">
            <v>2006</v>
          </cell>
          <cell r="X2777">
            <v>7</v>
          </cell>
          <cell r="Y2777">
            <v>1</v>
          </cell>
          <cell r="Z2777">
            <v>1</v>
          </cell>
          <cell r="AA2777">
            <v>4</v>
          </cell>
          <cell r="AB2777">
            <v>100</v>
          </cell>
          <cell r="AC2777">
            <v>0.9</v>
          </cell>
          <cell r="AD2777">
            <v>90</v>
          </cell>
          <cell r="AH2777">
            <v>4.5</v>
          </cell>
        </row>
        <row r="2778">
          <cell r="A2778" t="str">
            <v>I2000078-003</v>
          </cell>
          <cell r="B2778" t="str">
            <v>Fixtures and fittings</v>
          </cell>
          <cell r="C2778">
            <v>1302</v>
          </cell>
          <cell r="D2778" t="str">
            <v>IS</v>
          </cell>
          <cell r="E2778" t="str">
            <v>N/A</v>
          </cell>
          <cell r="F2778">
            <v>129754</v>
          </cell>
          <cell r="G2778" t="str">
            <v>CONTINUOUS FORM AND COMPOUTER CO., LTD</v>
          </cell>
          <cell r="H2778" t="str">
            <v>SD RAM 256MB</v>
          </cell>
          <cell r="I2778">
            <v>38771</v>
          </cell>
          <cell r="J2778">
            <v>38774</v>
          </cell>
          <cell r="K2778">
            <v>1092</v>
          </cell>
          <cell r="L2778">
            <v>1058</v>
          </cell>
          <cell r="M2778">
            <v>4100</v>
          </cell>
          <cell r="N2778">
            <v>131.38</v>
          </cell>
          <cell r="O2778">
            <v>3968.62</v>
          </cell>
          <cell r="R2778">
            <v>2.3394999999999999E-2</v>
          </cell>
          <cell r="S2778">
            <v>95.919499999999999</v>
          </cell>
          <cell r="T2778">
            <v>3.0736350999999997</v>
          </cell>
          <cell r="U2778">
            <v>92.845864899999995</v>
          </cell>
          <cell r="W2778">
            <v>2006</v>
          </cell>
          <cell r="X2778">
            <v>7</v>
          </cell>
          <cell r="Y2778">
            <v>1</v>
          </cell>
          <cell r="Z2778">
            <v>1</v>
          </cell>
          <cell r="AA2778">
            <v>4</v>
          </cell>
          <cell r="AB2778">
            <v>100</v>
          </cell>
          <cell r="AC2778">
            <v>0.9</v>
          </cell>
          <cell r="AD2778">
            <v>90</v>
          </cell>
          <cell r="AH2778">
            <v>4.5</v>
          </cell>
        </row>
        <row r="2779">
          <cell r="A2779" t="str">
            <v>I2000079-000</v>
          </cell>
          <cell r="B2779" t="str">
            <v>Fixtures and fittings</v>
          </cell>
          <cell r="C2779">
            <v>1302</v>
          </cell>
          <cell r="D2779" t="str">
            <v>IS</v>
          </cell>
          <cell r="E2779" t="str">
            <v>83XD11S</v>
          </cell>
          <cell r="F2779">
            <v>18381</v>
          </cell>
          <cell r="G2779" t="str">
            <v>DELL COMPUTER</v>
          </cell>
          <cell r="H2779" t="str">
            <v>DELL OPTIPLEX PC#2017</v>
          </cell>
          <cell r="I2779">
            <v>36685</v>
          </cell>
          <cell r="J2779">
            <v>36709</v>
          </cell>
          <cell r="K2779">
            <v>1820</v>
          </cell>
          <cell r="L2779">
            <v>0</v>
          </cell>
          <cell r="M2779">
            <v>40466</v>
          </cell>
          <cell r="N2779">
            <v>40465</v>
          </cell>
          <cell r="O2779">
            <v>1</v>
          </cell>
          <cell r="R2779">
            <v>2.3394999999999999E-2</v>
          </cell>
          <cell r="S2779">
            <v>946.70206999999994</v>
          </cell>
          <cell r="T2779">
            <v>946.678675</v>
          </cell>
          <cell r="U2779">
            <v>2.3394999999936772E-2</v>
          </cell>
          <cell r="W2779">
            <v>2000</v>
          </cell>
          <cell r="X2779">
            <v>6</v>
          </cell>
          <cell r="Y2779">
            <v>0.59399999999999997</v>
          </cell>
          <cell r="Z2779">
            <v>0.91496858549838678</v>
          </cell>
          <cell r="AA2779">
            <v>5</v>
          </cell>
          <cell r="AB2779">
            <v>510</v>
          </cell>
          <cell r="AC2779">
            <v>0.05</v>
          </cell>
          <cell r="AD2779">
            <v>30</v>
          </cell>
          <cell r="AH2779">
            <v>0.5</v>
          </cell>
        </row>
        <row r="2780">
          <cell r="A2780" t="str">
            <v>I2000079-001</v>
          </cell>
          <cell r="B2780" t="str">
            <v>Fixtures and fittings</v>
          </cell>
          <cell r="C2780">
            <v>1302</v>
          </cell>
          <cell r="D2780" t="str">
            <v>IS</v>
          </cell>
          <cell r="E2780" t="str">
            <v>N/A</v>
          </cell>
          <cell r="F2780">
            <v>600011</v>
          </cell>
          <cell r="G2780" t="str">
            <v>C.K.V.S.SYSTEM</v>
          </cell>
          <cell r="H2780" t="str">
            <v>HARDDISK REMOVEABLE RACK</v>
          </cell>
          <cell r="I2780">
            <v>36682</v>
          </cell>
          <cell r="J2780">
            <v>36709</v>
          </cell>
          <cell r="K2780">
            <v>1820</v>
          </cell>
          <cell r="L2780">
            <v>0</v>
          </cell>
          <cell r="M2780">
            <v>290</v>
          </cell>
          <cell r="N2780">
            <v>289</v>
          </cell>
          <cell r="O2780">
            <v>1</v>
          </cell>
          <cell r="R2780">
            <v>2.3394999999999999E-2</v>
          </cell>
          <cell r="S2780">
            <v>6.7845499999999994</v>
          </cell>
          <cell r="T2780">
            <v>6.7611549999999996</v>
          </cell>
          <cell r="U2780">
            <v>2.3394999999999833E-2</v>
          </cell>
          <cell r="W2780">
            <v>2000</v>
          </cell>
          <cell r="X2780">
            <v>7</v>
          </cell>
          <cell r="Y2780">
            <v>1.124702684335712</v>
          </cell>
          <cell r="Z2780">
            <v>1</v>
          </cell>
          <cell r="AA2780">
            <v>4</v>
          </cell>
          <cell r="AB2780">
            <v>0</v>
          </cell>
          <cell r="AC2780">
            <v>0.1</v>
          </cell>
          <cell r="AD2780">
            <v>0</v>
          </cell>
          <cell r="AH2780">
            <v>0</v>
          </cell>
        </row>
        <row r="2781">
          <cell r="A2781" t="str">
            <v>I2000080-000</v>
          </cell>
          <cell r="B2781" t="str">
            <v>Fixtures and fittings</v>
          </cell>
          <cell r="C2781">
            <v>1302</v>
          </cell>
          <cell r="D2781" t="str">
            <v>IS</v>
          </cell>
          <cell r="E2781" t="str">
            <v>73XD11S</v>
          </cell>
          <cell r="F2781">
            <v>18381</v>
          </cell>
          <cell r="G2781" t="str">
            <v>DELL COMPUTER</v>
          </cell>
          <cell r="H2781" t="str">
            <v>DELL OPTIPLEX PC#2018</v>
          </cell>
          <cell r="I2781">
            <v>36685</v>
          </cell>
          <cell r="J2781">
            <v>36709</v>
          </cell>
          <cell r="K2781">
            <v>1820</v>
          </cell>
          <cell r="L2781">
            <v>0</v>
          </cell>
          <cell r="M2781">
            <v>40466</v>
          </cell>
          <cell r="N2781">
            <v>40465</v>
          </cell>
          <cell r="O2781">
            <v>1</v>
          </cell>
          <cell r="R2781">
            <v>2.3394999999999999E-2</v>
          </cell>
          <cell r="S2781">
            <v>946.70206999999994</v>
          </cell>
          <cell r="T2781">
            <v>946.678675</v>
          </cell>
          <cell r="U2781">
            <v>2.3394999999936772E-2</v>
          </cell>
          <cell r="W2781">
            <v>2000</v>
          </cell>
          <cell r="X2781">
            <v>6</v>
          </cell>
          <cell r="Y2781">
            <v>0.59399999999999997</v>
          </cell>
          <cell r="Z2781">
            <v>0.91496858549838678</v>
          </cell>
          <cell r="AA2781">
            <v>5</v>
          </cell>
          <cell r="AB2781">
            <v>510</v>
          </cell>
          <cell r="AC2781">
            <v>0.05</v>
          </cell>
          <cell r="AD2781">
            <v>30</v>
          </cell>
          <cell r="AH2781">
            <v>0.5</v>
          </cell>
        </row>
        <row r="2782">
          <cell r="A2782" t="str">
            <v>I2000080-001</v>
          </cell>
          <cell r="B2782" t="str">
            <v>Fixtures and fittings</v>
          </cell>
          <cell r="C2782">
            <v>1302</v>
          </cell>
          <cell r="D2782" t="str">
            <v>IS</v>
          </cell>
          <cell r="E2782" t="str">
            <v>N/A</v>
          </cell>
          <cell r="F2782">
            <v>600011</v>
          </cell>
          <cell r="G2782" t="str">
            <v>C.K.V.S.SYSTEM</v>
          </cell>
          <cell r="H2782" t="str">
            <v>HARDDISK REMOVEABLE RACK</v>
          </cell>
          <cell r="I2782">
            <v>36682</v>
          </cell>
          <cell r="J2782">
            <v>36709</v>
          </cell>
          <cell r="K2782">
            <v>1820</v>
          </cell>
          <cell r="L2782">
            <v>0</v>
          </cell>
          <cell r="M2782">
            <v>290</v>
          </cell>
          <cell r="N2782">
            <v>289</v>
          </cell>
          <cell r="O2782">
            <v>1</v>
          </cell>
          <cell r="R2782">
            <v>2.3394999999999999E-2</v>
          </cell>
          <cell r="S2782">
            <v>6.7845499999999994</v>
          </cell>
          <cell r="T2782">
            <v>6.7611549999999996</v>
          </cell>
          <cell r="U2782">
            <v>2.3394999999999833E-2</v>
          </cell>
          <cell r="W2782">
            <v>2000</v>
          </cell>
          <cell r="X2782">
            <v>7</v>
          </cell>
          <cell r="Y2782">
            <v>1.124702684335712</v>
          </cell>
          <cell r="Z2782">
            <v>1</v>
          </cell>
          <cell r="AA2782">
            <v>4</v>
          </cell>
          <cell r="AB2782">
            <v>0</v>
          </cell>
          <cell r="AC2782">
            <v>0.1</v>
          </cell>
          <cell r="AD2782">
            <v>0</v>
          </cell>
          <cell r="AH2782">
            <v>0</v>
          </cell>
        </row>
        <row r="2783">
          <cell r="A2783" t="str">
            <v>I2000081-000</v>
          </cell>
          <cell r="B2783" t="str">
            <v>Fixtures and fittings</v>
          </cell>
          <cell r="C2783">
            <v>1302</v>
          </cell>
          <cell r="D2783" t="str">
            <v>IS</v>
          </cell>
          <cell r="E2783" t="str">
            <v>H3XD11S</v>
          </cell>
          <cell r="F2783">
            <v>18381</v>
          </cell>
          <cell r="G2783" t="str">
            <v>DELL COMPUTER</v>
          </cell>
          <cell r="H2783" t="str">
            <v>DELL OPTIPLEX PC#2019</v>
          </cell>
          <cell r="I2783">
            <v>36685</v>
          </cell>
          <cell r="J2783">
            <v>36709</v>
          </cell>
          <cell r="K2783">
            <v>1820</v>
          </cell>
          <cell r="L2783">
            <v>0</v>
          </cell>
          <cell r="M2783">
            <v>40466</v>
          </cell>
          <cell r="N2783">
            <v>40465</v>
          </cell>
          <cell r="O2783">
            <v>1</v>
          </cell>
          <cell r="R2783">
            <v>2.3394999999999999E-2</v>
          </cell>
          <cell r="S2783">
            <v>946.70206999999994</v>
          </cell>
          <cell r="T2783">
            <v>946.678675</v>
          </cell>
          <cell r="U2783">
            <v>2.3394999999936772E-2</v>
          </cell>
          <cell r="W2783">
            <v>2000</v>
          </cell>
          <cell r="X2783">
            <v>6</v>
          </cell>
          <cell r="Y2783">
            <v>0.59399999999999997</v>
          </cell>
          <cell r="Z2783">
            <v>0.91496858549838678</v>
          </cell>
          <cell r="AA2783">
            <v>5</v>
          </cell>
          <cell r="AB2783">
            <v>510</v>
          </cell>
          <cell r="AC2783">
            <v>0.05</v>
          </cell>
          <cell r="AD2783">
            <v>30</v>
          </cell>
          <cell r="AH2783">
            <v>0.5</v>
          </cell>
        </row>
        <row r="2784">
          <cell r="A2784" t="str">
            <v>I2000081-001</v>
          </cell>
          <cell r="B2784" t="str">
            <v>Fixtures and fittings</v>
          </cell>
          <cell r="C2784">
            <v>1302</v>
          </cell>
          <cell r="D2784" t="str">
            <v>IS</v>
          </cell>
          <cell r="E2784" t="str">
            <v>N/A</v>
          </cell>
          <cell r="F2784">
            <v>600011</v>
          </cell>
          <cell r="G2784" t="str">
            <v>C.K.V.S.SYSTEM</v>
          </cell>
          <cell r="H2784" t="str">
            <v>HARDDISK REMOVEABLE RACK</v>
          </cell>
          <cell r="I2784">
            <v>36682</v>
          </cell>
          <cell r="J2784">
            <v>36709</v>
          </cell>
          <cell r="K2784">
            <v>1820</v>
          </cell>
          <cell r="L2784">
            <v>0</v>
          </cell>
          <cell r="M2784">
            <v>290</v>
          </cell>
          <cell r="N2784">
            <v>289</v>
          </cell>
          <cell r="O2784">
            <v>1</v>
          </cell>
          <cell r="R2784">
            <v>2.3394999999999999E-2</v>
          </cell>
          <cell r="S2784">
            <v>6.7845499999999994</v>
          </cell>
          <cell r="T2784">
            <v>6.7611549999999996</v>
          </cell>
          <cell r="U2784">
            <v>2.3394999999999833E-2</v>
          </cell>
          <cell r="W2784">
            <v>2000</v>
          </cell>
          <cell r="X2784">
            <v>7</v>
          </cell>
          <cell r="Y2784">
            <v>1.124702684335712</v>
          </cell>
          <cell r="Z2784">
            <v>1</v>
          </cell>
          <cell r="AA2784">
            <v>4</v>
          </cell>
          <cell r="AB2784">
            <v>0</v>
          </cell>
          <cell r="AC2784">
            <v>0.1</v>
          </cell>
          <cell r="AD2784">
            <v>0</v>
          </cell>
          <cell r="AH2784">
            <v>0</v>
          </cell>
        </row>
        <row r="2785">
          <cell r="A2785" t="str">
            <v>I2000082-000</v>
          </cell>
          <cell r="B2785" t="str">
            <v>Fixtures and fittings</v>
          </cell>
          <cell r="C2785">
            <v>1302</v>
          </cell>
          <cell r="D2785" t="str">
            <v>IS</v>
          </cell>
          <cell r="E2785" t="str">
            <v>F3XD11S</v>
          </cell>
          <cell r="F2785">
            <v>18381</v>
          </cell>
          <cell r="G2785" t="str">
            <v>DELL COMPUTER</v>
          </cell>
          <cell r="H2785" t="str">
            <v>DELL OPTIPLEX PC#2020</v>
          </cell>
          <cell r="I2785">
            <v>36685</v>
          </cell>
          <cell r="J2785">
            <v>36709</v>
          </cell>
          <cell r="K2785">
            <v>1820</v>
          </cell>
          <cell r="L2785">
            <v>0</v>
          </cell>
          <cell r="M2785">
            <v>40466</v>
          </cell>
          <cell r="N2785">
            <v>40465</v>
          </cell>
          <cell r="O2785">
            <v>1</v>
          </cell>
          <cell r="R2785">
            <v>2.3394999999999999E-2</v>
          </cell>
          <cell r="S2785">
            <v>946.70206999999994</v>
          </cell>
          <cell r="T2785">
            <v>946.678675</v>
          </cell>
          <cell r="U2785">
            <v>2.3394999999936772E-2</v>
          </cell>
          <cell r="W2785">
            <v>2000</v>
          </cell>
          <cell r="X2785">
            <v>6</v>
          </cell>
          <cell r="Y2785">
            <v>0.59399999999999997</v>
          </cell>
          <cell r="Z2785">
            <v>0.91496858549838678</v>
          </cell>
          <cell r="AA2785">
            <v>5</v>
          </cell>
          <cell r="AB2785">
            <v>510</v>
          </cell>
          <cell r="AC2785">
            <v>0.05</v>
          </cell>
          <cell r="AD2785">
            <v>30</v>
          </cell>
          <cell r="AH2785">
            <v>0.5</v>
          </cell>
        </row>
        <row r="2786">
          <cell r="A2786" t="str">
            <v>I2000082-001</v>
          </cell>
          <cell r="B2786" t="str">
            <v>Fixtures and fittings</v>
          </cell>
          <cell r="C2786">
            <v>1302</v>
          </cell>
          <cell r="D2786" t="str">
            <v>IS</v>
          </cell>
          <cell r="E2786" t="str">
            <v>N/A</v>
          </cell>
          <cell r="F2786">
            <v>600011</v>
          </cell>
          <cell r="G2786" t="str">
            <v>C.K.V.S.SYSTEM</v>
          </cell>
          <cell r="H2786" t="str">
            <v>HARDDISK REMOVEABLE RACK</v>
          </cell>
          <cell r="I2786">
            <v>36682</v>
          </cell>
          <cell r="J2786">
            <v>36709</v>
          </cell>
          <cell r="K2786">
            <v>1820</v>
          </cell>
          <cell r="L2786">
            <v>0</v>
          </cell>
          <cell r="M2786">
            <v>290</v>
          </cell>
          <cell r="N2786">
            <v>289</v>
          </cell>
          <cell r="O2786">
            <v>1</v>
          </cell>
          <cell r="R2786">
            <v>2.3394999999999999E-2</v>
          </cell>
          <cell r="S2786">
            <v>6.7845499999999994</v>
          </cell>
          <cell r="T2786">
            <v>6.7611549999999996</v>
          </cell>
          <cell r="U2786">
            <v>2.3394999999999833E-2</v>
          </cell>
          <cell r="W2786">
            <v>2000</v>
          </cell>
          <cell r="X2786">
            <v>7</v>
          </cell>
          <cell r="Y2786">
            <v>1.124702684335712</v>
          </cell>
          <cell r="Z2786">
            <v>1</v>
          </cell>
          <cell r="AA2786">
            <v>4</v>
          </cell>
          <cell r="AB2786">
            <v>0</v>
          </cell>
          <cell r="AC2786">
            <v>0.1</v>
          </cell>
          <cell r="AD2786">
            <v>0</v>
          </cell>
          <cell r="AH2786">
            <v>0</v>
          </cell>
        </row>
        <row r="2787">
          <cell r="A2787" t="str">
            <v>I2000082-002</v>
          </cell>
          <cell r="B2787" t="str">
            <v>Fixtures and fittings</v>
          </cell>
          <cell r="C2787">
            <v>1302</v>
          </cell>
          <cell r="D2787" t="str">
            <v>IS</v>
          </cell>
          <cell r="E2787" t="str">
            <v>N/A</v>
          </cell>
          <cell r="F2787" t="str">
            <v>M02297</v>
          </cell>
          <cell r="G2787" t="str">
            <v xml:space="preserve">MAGNATE ENGINEERING PRODUCTS </v>
          </cell>
          <cell r="H2787" t="str">
            <v>HARDDISK 40GB 7200RPM</v>
          </cell>
          <cell r="I2787">
            <v>38772</v>
          </cell>
          <cell r="J2787">
            <v>38774</v>
          </cell>
          <cell r="K2787">
            <v>1092</v>
          </cell>
          <cell r="L2787">
            <v>1058</v>
          </cell>
          <cell r="M2787">
            <v>3260</v>
          </cell>
          <cell r="N2787">
            <v>104.46</v>
          </cell>
          <cell r="O2787">
            <v>3155.54</v>
          </cell>
          <cell r="R2787">
            <v>2.3130899999999999E-2</v>
          </cell>
          <cell r="S2787">
            <v>75.406734</v>
          </cell>
          <cell r="T2787">
            <v>2.4162538139999996</v>
          </cell>
          <cell r="U2787">
            <v>72.990480185999999</v>
          </cell>
          <cell r="W2787">
            <v>2006</v>
          </cell>
          <cell r="X2787">
            <v>7</v>
          </cell>
          <cell r="Y2787">
            <v>1</v>
          </cell>
          <cell r="Z2787">
            <v>1</v>
          </cell>
          <cell r="AA2787">
            <v>4</v>
          </cell>
          <cell r="AB2787">
            <v>100</v>
          </cell>
          <cell r="AC2787">
            <v>0.9</v>
          </cell>
          <cell r="AD2787">
            <v>90</v>
          </cell>
          <cell r="AH2787">
            <v>4.5</v>
          </cell>
        </row>
        <row r="2788">
          <cell r="A2788" t="str">
            <v>I2000082-003</v>
          </cell>
          <cell r="B2788" t="str">
            <v>Fixtures and fittings</v>
          </cell>
          <cell r="C2788">
            <v>1302</v>
          </cell>
          <cell r="D2788" t="str">
            <v>IS</v>
          </cell>
          <cell r="E2788" t="str">
            <v>N/A</v>
          </cell>
          <cell r="F2788">
            <v>129754</v>
          </cell>
          <cell r="G2788" t="str">
            <v>CONTINUOUS FORM AND COMPUTER</v>
          </cell>
          <cell r="H2788" t="str">
            <v>SD RAM 256MB</v>
          </cell>
          <cell r="I2788">
            <v>38771</v>
          </cell>
          <cell r="J2788">
            <v>38774</v>
          </cell>
          <cell r="K2788">
            <v>1092</v>
          </cell>
          <cell r="L2788">
            <v>1058</v>
          </cell>
          <cell r="M2788">
            <v>4100</v>
          </cell>
          <cell r="N2788">
            <v>131.38</v>
          </cell>
          <cell r="O2788">
            <v>3968.62</v>
          </cell>
          <cell r="R2788">
            <v>2.3130899999999999E-2</v>
          </cell>
          <cell r="S2788">
            <v>94.836690000000004</v>
          </cell>
          <cell r="T2788">
            <v>3.0389376419999996</v>
          </cell>
          <cell r="U2788">
            <v>91.797752358000011</v>
          </cell>
          <cell r="W2788">
            <v>2006</v>
          </cell>
          <cell r="X2788">
            <v>7</v>
          </cell>
          <cell r="Y2788">
            <v>1</v>
          </cell>
          <cell r="Z2788">
            <v>1</v>
          </cell>
          <cell r="AA2788">
            <v>4</v>
          </cell>
          <cell r="AB2788">
            <v>100</v>
          </cell>
          <cell r="AC2788">
            <v>0.9</v>
          </cell>
          <cell r="AD2788">
            <v>90</v>
          </cell>
          <cell r="AH2788">
            <v>4.5</v>
          </cell>
        </row>
        <row r="2789">
          <cell r="A2789" t="str">
            <v>I2000083-000</v>
          </cell>
          <cell r="B2789" t="str">
            <v>Fixtures and fittings</v>
          </cell>
          <cell r="C2789">
            <v>1302</v>
          </cell>
          <cell r="D2789" t="str">
            <v>IS</v>
          </cell>
          <cell r="E2789" t="str">
            <v>C3XD11S</v>
          </cell>
          <cell r="F2789">
            <v>18381</v>
          </cell>
          <cell r="G2789" t="str">
            <v>DELL COMPUTER</v>
          </cell>
          <cell r="H2789" t="str">
            <v>DELL OPTIPLEX PC#2021</v>
          </cell>
          <cell r="I2789">
            <v>36685</v>
          </cell>
          <cell r="J2789">
            <v>36709</v>
          </cell>
          <cell r="K2789">
            <v>1820</v>
          </cell>
          <cell r="L2789">
            <v>0</v>
          </cell>
          <cell r="M2789">
            <v>40466</v>
          </cell>
          <cell r="N2789">
            <v>40465</v>
          </cell>
          <cell r="O2789">
            <v>1</v>
          </cell>
          <cell r="R2789">
            <v>2.3130899999999999E-2</v>
          </cell>
          <cell r="S2789">
            <v>936.01499939999997</v>
          </cell>
          <cell r="T2789">
            <v>935.99186850000001</v>
          </cell>
          <cell r="U2789">
            <v>2.3130899999955545E-2</v>
          </cell>
          <cell r="W2789">
            <v>2000</v>
          </cell>
          <cell r="X2789">
            <v>6</v>
          </cell>
          <cell r="Y2789">
            <v>0.59399999999999997</v>
          </cell>
          <cell r="Z2789">
            <v>0.91496858549838678</v>
          </cell>
          <cell r="AA2789">
            <v>5</v>
          </cell>
          <cell r="AB2789">
            <v>510</v>
          </cell>
          <cell r="AC2789">
            <v>0.05</v>
          </cell>
          <cell r="AD2789">
            <v>30</v>
          </cell>
          <cell r="AH2789">
            <v>0.5</v>
          </cell>
        </row>
        <row r="2790">
          <cell r="A2790" t="str">
            <v>I2000083-001</v>
          </cell>
          <cell r="B2790" t="str">
            <v>Fixtures and fittings</v>
          </cell>
          <cell r="C2790">
            <v>1302</v>
          </cell>
          <cell r="D2790" t="str">
            <v>IS</v>
          </cell>
          <cell r="E2790" t="str">
            <v>N/A</v>
          </cell>
          <cell r="F2790">
            <v>600011</v>
          </cell>
          <cell r="G2790" t="str">
            <v>C.K.V.S.SYSTEM</v>
          </cell>
          <cell r="H2790" t="str">
            <v>HARDDISK REMOVEABLE RACK</v>
          </cell>
          <cell r="I2790">
            <v>36682</v>
          </cell>
          <cell r="J2790">
            <v>36709</v>
          </cell>
          <cell r="K2790">
            <v>1820</v>
          </cell>
          <cell r="L2790">
            <v>0</v>
          </cell>
          <cell r="M2790">
            <v>290</v>
          </cell>
          <cell r="N2790">
            <v>289</v>
          </cell>
          <cell r="O2790">
            <v>1</v>
          </cell>
          <cell r="R2790">
            <v>2.3130899999999999E-2</v>
          </cell>
          <cell r="S2790">
            <v>6.7079610000000001</v>
          </cell>
          <cell r="T2790">
            <v>6.6848301000000001</v>
          </cell>
          <cell r="U2790">
            <v>2.3130899999999954E-2</v>
          </cell>
          <cell r="W2790">
            <v>2000</v>
          </cell>
          <cell r="X2790">
            <v>7</v>
          </cell>
          <cell r="Y2790">
            <v>1.124702684335712</v>
          </cell>
          <cell r="Z2790">
            <v>1</v>
          </cell>
          <cell r="AA2790">
            <v>4</v>
          </cell>
          <cell r="AB2790">
            <v>0</v>
          </cell>
          <cell r="AC2790">
            <v>0.1</v>
          </cell>
          <cell r="AD2790">
            <v>0</v>
          </cell>
          <cell r="AH2790">
            <v>0</v>
          </cell>
        </row>
        <row r="2791">
          <cell r="A2791" t="str">
            <v>I2000084-000</v>
          </cell>
          <cell r="B2791" t="str">
            <v>Fixtures and fittings</v>
          </cell>
          <cell r="C2791">
            <v>1302</v>
          </cell>
          <cell r="D2791" t="str">
            <v>IS</v>
          </cell>
          <cell r="E2791" t="str">
            <v>B3XD11S</v>
          </cell>
          <cell r="F2791">
            <v>18381</v>
          </cell>
          <cell r="G2791" t="str">
            <v>DELL COMPUTER</v>
          </cell>
          <cell r="H2791" t="str">
            <v>DELL OPTIPLEX PC#2022</v>
          </cell>
          <cell r="I2791">
            <v>36685</v>
          </cell>
          <cell r="J2791">
            <v>36709</v>
          </cell>
          <cell r="K2791">
            <v>1820</v>
          </cell>
          <cell r="L2791">
            <v>0</v>
          </cell>
          <cell r="M2791">
            <v>40466</v>
          </cell>
          <cell r="N2791">
            <v>40465</v>
          </cell>
          <cell r="O2791">
            <v>1</v>
          </cell>
          <cell r="R2791">
            <v>2.3130899999999999E-2</v>
          </cell>
          <cell r="S2791">
            <v>936.01499939999997</v>
          </cell>
          <cell r="T2791">
            <v>935.99186850000001</v>
          </cell>
          <cell r="U2791">
            <v>2.3130899999955545E-2</v>
          </cell>
          <cell r="W2791">
            <v>2000</v>
          </cell>
          <cell r="X2791">
            <v>6</v>
          </cell>
          <cell r="Y2791">
            <v>0.59399999999999997</v>
          </cell>
          <cell r="Z2791">
            <v>0.91496858549838678</v>
          </cell>
          <cell r="AA2791">
            <v>5</v>
          </cell>
          <cell r="AB2791">
            <v>510</v>
          </cell>
          <cell r="AC2791">
            <v>0.05</v>
          </cell>
          <cell r="AD2791">
            <v>30</v>
          </cell>
          <cell r="AH2791">
            <v>0.5</v>
          </cell>
        </row>
        <row r="2792">
          <cell r="A2792" t="str">
            <v>I2000084-001</v>
          </cell>
          <cell r="B2792" t="str">
            <v>Fixtures and fittings</v>
          </cell>
          <cell r="C2792">
            <v>1302</v>
          </cell>
          <cell r="D2792" t="str">
            <v>IS</v>
          </cell>
          <cell r="E2792" t="str">
            <v>N/A</v>
          </cell>
          <cell r="F2792">
            <v>600011</v>
          </cell>
          <cell r="G2792" t="str">
            <v>C.K.V.S.SYSTEM</v>
          </cell>
          <cell r="H2792" t="str">
            <v>HARDDISK REMOVEABLE RACK</v>
          </cell>
          <cell r="I2792">
            <v>36682</v>
          </cell>
          <cell r="J2792">
            <v>36709</v>
          </cell>
          <cell r="K2792">
            <v>1820</v>
          </cell>
          <cell r="L2792">
            <v>0</v>
          </cell>
          <cell r="M2792">
            <v>290</v>
          </cell>
          <cell r="N2792">
            <v>289</v>
          </cell>
          <cell r="O2792">
            <v>1</v>
          </cell>
          <cell r="R2792">
            <v>2.3130899999999999E-2</v>
          </cell>
          <cell r="S2792">
            <v>6.7079610000000001</v>
          </cell>
          <cell r="T2792">
            <v>6.6848301000000001</v>
          </cell>
          <cell r="U2792">
            <v>2.3130899999999954E-2</v>
          </cell>
          <cell r="W2792">
            <v>2000</v>
          </cell>
          <cell r="X2792">
            <v>7</v>
          </cell>
          <cell r="Y2792">
            <v>1.124702684335712</v>
          </cell>
          <cell r="Z2792">
            <v>1</v>
          </cell>
          <cell r="AA2792">
            <v>4</v>
          </cell>
          <cell r="AB2792">
            <v>0</v>
          </cell>
          <cell r="AC2792">
            <v>0.1</v>
          </cell>
          <cell r="AD2792">
            <v>0</v>
          </cell>
          <cell r="AH2792">
            <v>0</v>
          </cell>
        </row>
        <row r="2793">
          <cell r="A2793" t="str">
            <v>I2000085-000</v>
          </cell>
          <cell r="B2793" t="str">
            <v>Fixtures and fittings</v>
          </cell>
          <cell r="C2793">
            <v>1302</v>
          </cell>
          <cell r="D2793" t="str">
            <v>IS</v>
          </cell>
          <cell r="E2793" t="str">
            <v>93XD11S</v>
          </cell>
          <cell r="F2793">
            <v>18381</v>
          </cell>
          <cell r="G2793" t="str">
            <v>DELL COMPUTER</v>
          </cell>
          <cell r="H2793" t="str">
            <v>DELL OPTIPLEX PC#2023</v>
          </cell>
          <cell r="I2793">
            <v>36685</v>
          </cell>
          <cell r="J2793">
            <v>36709</v>
          </cell>
          <cell r="K2793">
            <v>1820</v>
          </cell>
          <cell r="L2793">
            <v>0</v>
          </cell>
          <cell r="M2793">
            <v>40466</v>
          </cell>
          <cell r="N2793">
            <v>40465</v>
          </cell>
          <cell r="O2793">
            <v>1</v>
          </cell>
          <cell r="R2793">
            <v>2.3130899999999999E-2</v>
          </cell>
          <cell r="S2793">
            <v>936.01499939999997</v>
          </cell>
          <cell r="T2793">
            <v>935.99186850000001</v>
          </cell>
          <cell r="U2793">
            <v>2.3130899999955545E-2</v>
          </cell>
          <cell r="W2793">
            <v>2000</v>
          </cell>
          <cell r="X2793">
            <v>6</v>
          </cell>
          <cell r="Y2793">
            <v>0.59399999999999997</v>
          </cell>
          <cell r="Z2793">
            <v>0.91496858549838678</v>
          </cell>
          <cell r="AA2793">
            <v>5</v>
          </cell>
          <cell r="AB2793">
            <v>510</v>
          </cell>
          <cell r="AC2793">
            <v>0.05</v>
          </cell>
          <cell r="AD2793">
            <v>30</v>
          </cell>
          <cell r="AH2793">
            <v>0.5</v>
          </cell>
        </row>
        <row r="2794">
          <cell r="A2794" t="str">
            <v>I2000085-001</v>
          </cell>
          <cell r="B2794" t="str">
            <v>Fixtures and fittings</v>
          </cell>
          <cell r="C2794">
            <v>1302</v>
          </cell>
          <cell r="D2794" t="str">
            <v>IS</v>
          </cell>
          <cell r="E2794" t="str">
            <v>N/A</v>
          </cell>
          <cell r="F2794">
            <v>600011</v>
          </cell>
          <cell r="G2794" t="str">
            <v>C.K.V.S.SYSTEM</v>
          </cell>
          <cell r="H2794" t="str">
            <v>HARDDISK REMOVEABLE RACK</v>
          </cell>
          <cell r="I2794">
            <v>36682</v>
          </cell>
          <cell r="J2794">
            <v>36709</v>
          </cell>
          <cell r="K2794">
            <v>1820</v>
          </cell>
          <cell r="L2794">
            <v>0</v>
          </cell>
          <cell r="M2794">
            <v>290</v>
          </cell>
          <cell r="N2794">
            <v>289</v>
          </cell>
          <cell r="O2794">
            <v>1</v>
          </cell>
          <cell r="R2794">
            <v>2.3130899999999999E-2</v>
          </cell>
          <cell r="S2794">
            <v>6.7079610000000001</v>
          </cell>
          <cell r="T2794">
            <v>6.6848301000000001</v>
          </cell>
          <cell r="U2794">
            <v>2.3130899999999954E-2</v>
          </cell>
          <cell r="W2794">
            <v>2000</v>
          </cell>
          <cell r="X2794">
            <v>7</v>
          </cell>
          <cell r="Y2794">
            <v>1.124702684335712</v>
          </cell>
          <cell r="Z2794">
            <v>1</v>
          </cell>
          <cell r="AA2794">
            <v>4</v>
          </cell>
          <cell r="AB2794">
            <v>0</v>
          </cell>
          <cell r="AC2794">
            <v>0.1</v>
          </cell>
          <cell r="AD2794">
            <v>0</v>
          </cell>
          <cell r="AH2794">
            <v>0</v>
          </cell>
        </row>
        <row r="2795">
          <cell r="A2795" t="str">
            <v>I2000086-000</v>
          </cell>
          <cell r="B2795" t="str">
            <v>Fixtures and fittings</v>
          </cell>
          <cell r="C2795">
            <v>1302</v>
          </cell>
          <cell r="D2795" t="str">
            <v>IS</v>
          </cell>
          <cell r="E2795" t="str">
            <v>G3XD11S</v>
          </cell>
          <cell r="F2795">
            <v>18381</v>
          </cell>
          <cell r="G2795" t="str">
            <v>DELL COMPUTER</v>
          </cell>
          <cell r="H2795" t="str">
            <v>DELL OPTIPLEX PC#2024</v>
          </cell>
          <cell r="I2795">
            <v>36685</v>
          </cell>
          <cell r="J2795">
            <v>36709</v>
          </cell>
          <cell r="K2795">
            <v>1820</v>
          </cell>
          <cell r="L2795">
            <v>0</v>
          </cell>
          <cell r="M2795">
            <v>40466</v>
          </cell>
          <cell r="N2795">
            <v>40465</v>
          </cell>
          <cell r="O2795">
            <v>1</v>
          </cell>
          <cell r="R2795">
            <v>2.3130899999999999E-2</v>
          </cell>
          <cell r="S2795">
            <v>936.01499939999997</v>
          </cell>
          <cell r="T2795">
            <v>935.99186850000001</v>
          </cell>
          <cell r="U2795">
            <v>2.3130899999955545E-2</v>
          </cell>
          <cell r="W2795">
            <v>2000</v>
          </cell>
          <cell r="X2795">
            <v>6</v>
          </cell>
          <cell r="Y2795">
            <v>0.59399999999999997</v>
          </cell>
          <cell r="Z2795">
            <v>0.91496858549838678</v>
          </cell>
          <cell r="AA2795">
            <v>5</v>
          </cell>
          <cell r="AB2795">
            <v>510</v>
          </cell>
          <cell r="AC2795">
            <v>0.05</v>
          </cell>
          <cell r="AD2795">
            <v>30</v>
          </cell>
          <cell r="AH2795">
            <v>0.5</v>
          </cell>
        </row>
        <row r="2796">
          <cell r="A2796" t="str">
            <v>I2000086-001</v>
          </cell>
          <cell r="B2796" t="str">
            <v>Fixtures and fittings</v>
          </cell>
          <cell r="C2796">
            <v>1302</v>
          </cell>
          <cell r="D2796" t="str">
            <v>IS</v>
          </cell>
          <cell r="E2796" t="str">
            <v>N/A</v>
          </cell>
          <cell r="F2796">
            <v>600011</v>
          </cell>
          <cell r="G2796" t="str">
            <v>C.K.V.S.SYSTEM</v>
          </cell>
          <cell r="H2796" t="str">
            <v>HARDDISK REMOVEABLE RACK</v>
          </cell>
          <cell r="I2796">
            <v>36682</v>
          </cell>
          <cell r="J2796">
            <v>36709</v>
          </cell>
          <cell r="K2796">
            <v>1820</v>
          </cell>
          <cell r="L2796">
            <v>0</v>
          </cell>
          <cell r="M2796">
            <v>290</v>
          </cell>
          <cell r="N2796">
            <v>289</v>
          </cell>
          <cell r="O2796">
            <v>1</v>
          </cell>
          <cell r="R2796">
            <v>2.3130899999999999E-2</v>
          </cell>
          <cell r="S2796">
            <v>6.7079610000000001</v>
          </cell>
          <cell r="T2796">
            <v>6.6848301000000001</v>
          </cell>
          <cell r="U2796">
            <v>2.3130899999999954E-2</v>
          </cell>
          <cell r="W2796">
            <v>2000</v>
          </cell>
          <cell r="X2796">
            <v>7</v>
          </cell>
          <cell r="Y2796">
            <v>1.124702684335712</v>
          </cell>
          <cell r="Z2796">
            <v>1</v>
          </cell>
          <cell r="AA2796">
            <v>4</v>
          </cell>
          <cell r="AB2796">
            <v>0</v>
          </cell>
          <cell r="AC2796">
            <v>0.1</v>
          </cell>
          <cell r="AD2796">
            <v>0</v>
          </cell>
          <cell r="AH2796">
            <v>0</v>
          </cell>
        </row>
        <row r="2797">
          <cell r="A2797" t="str">
            <v>I2000087-000</v>
          </cell>
          <cell r="B2797" t="str">
            <v>Fixtures and fittings</v>
          </cell>
          <cell r="C2797">
            <v>1302</v>
          </cell>
          <cell r="D2797" t="str">
            <v>IS</v>
          </cell>
          <cell r="E2797" t="str">
            <v>J3XD11S</v>
          </cell>
          <cell r="F2797">
            <v>18413</v>
          </cell>
          <cell r="G2797" t="str">
            <v>DELL COMPUTER</v>
          </cell>
          <cell r="H2797" t="str">
            <v>DELL OPTIPLEX PC#2025</v>
          </cell>
          <cell r="I2797">
            <v>36686</v>
          </cell>
          <cell r="J2797">
            <v>36709</v>
          </cell>
          <cell r="K2797">
            <v>1820</v>
          </cell>
          <cell r="L2797">
            <v>0</v>
          </cell>
          <cell r="M2797">
            <v>40466</v>
          </cell>
          <cell r="N2797">
            <v>40465</v>
          </cell>
          <cell r="O2797">
            <v>1</v>
          </cell>
          <cell r="R2797">
            <v>2.3130899999999999E-2</v>
          </cell>
          <cell r="S2797">
            <v>936.01499939999997</v>
          </cell>
          <cell r="T2797">
            <v>935.99186850000001</v>
          </cell>
          <cell r="U2797">
            <v>2.3130899999955545E-2</v>
          </cell>
          <cell r="W2797">
            <v>2000</v>
          </cell>
          <cell r="X2797">
            <v>6</v>
          </cell>
          <cell r="Y2797">
            <v>0.59399999999999997</v>
          </cell>
          <cell r="Z2797">
            <v>0.91496858549838678</v>
          </cell>
          <cell r="AA2797">
            <v>5</v>
          </cell>
          <cell r="AB2797">
            <v>510</v>
          </cell>
          <cell r="AC2797">
            <v>0.05</v>
          </cell>
          <cell r="AD2797">
            <v>30</v>
          </cell>
          <cell r="AH2797">
            <v>0.5</v>
          </cell>
        </row>
        <row r="2798">
          <cell r="A2798" t="str">
            <v>I2000087-001</v>
          </cell>
          <cell r="B2798" t="str">
            <v>Fixtures and fittings</v>
          </cell>
          <cell r="C2798">
            <v>1302</v>
          </cell>
          <cell r="D2798" t="str">
            <v>IS</v>
          </cell>
          <cell r="E2798" t="str">
            <v>N/A</v>
          </cell>
          <cell r="F2798">
            <v>600011</v>
          </cell>
          <cell r="G2798" t="str">
            <v>C.K.V.S.SYSTEM</v>
          </cell>
          <cell r="H2798" t="str">
            <v>HARDDISK REMOVEABLE RACK</v>
          </cell>
          <cell r="I2798">
            <v>36682</v>
          </cell>
          <cell r="J2798">
            <v>36709</v>
          </cell>
          <cell r="K2798">
            <v>1820</v>
          </cell>
          <cell r="L2798">
            <v>0</v>
          </cell>
          <cell r="M2798">
            <v>290</v>
          </cell>
          <cell r="N2798">
            <v>289</v>
          </cell>
          <cell r="O2798">
            <v>1</v>
          </cell>
          <cell r="R2798">
            <v>2.2728700000000001E-2</v>
          </cell>
          <cell r="S2798">
            <v>6.591323</v>
          </cell>
          <cell r="T2798">
            <v>6.5685943</v>
          </cell>
          <cell r="U2798">
            <v>2.2728700000000046E-2</v>
          </cell>
          <cell r="W2798">
            <v>2000</v>
          </cell>
          <cell r="X2798">
            <v>7</v>
          </cell>
          <cell r="Y2798">
            <v>1.124702684335712</v>
          </cell>
          <cell r="Z2798">
            <v>1</v>
          </cell>
          <cell r="AA2798">
            <v>4</v>
          </cell>
          <cell r="AB2798">
            <v>0</v>
          </cell>
          <cell r="AC2798">
            <v>0.1</v>
          </cell>
          <cell r="AD2798">
            <v>0</v>
          </cell>
          <cell r="AH2798">
            <v>0</v>
          </cell>
        </row>
        <row r="2799">
          <cell r="A2799" t="str">
            <v>I2000088-000</v>
          </cell>
          <cell r="B2799" t="str">
            <v>Fixtures and fittings</v>
          </cell>
          <cell r="C2799">
            <v>1302</v>
          </cell>
          <cell r="D2799" t="str">
            <v>IS</v>
          </cell>
          <cell r="E2799" t="str">
            <v>24XD11S</v>
          </cell>
          <cell r="F2799">
            <v>18413</v>
          </cell>
          <cell r="G2799" t="str">
            <v>DELL COMPUTER</v>
          </cell>
          <cell r="H2799" t="str">
            <v>DELL OPTIPLEX PC#2026</v>
          </cell>
          <cell r="I2799">
            <v>36686</v>
          </cell>
          <cell r="J2799">
            <v>36709</v>
          </cell>
          <cell r="K2799">
            <v>1820</v>
          </cell>
          <cell r="L2799">
            <v>0</v>
          </cell>
          <cell r="M2799">
            <v>40466</v>
          </cell>
          <cell r="N2799">
            <v>40465</v>
          </cell>
          <cell r="O2799">
            <v>1</v>
          </cell>
          <cell r="R2799">
            <v>2.2728700000000001E-2</v>
          </cell>
          <cell r="S2799">
            <v>919.73957419999999</v>
          </cell>
          <cell r="T2799">
            <v>919.71684550000009</v>
          </cell>
          <cell r="U2799">
            <v>2.2728699999902346E-2</v>
          </cell>
          <cell r="W2799">
            <v>2000</v>
          </cell>
          <cell r="X2799">
            <v>6</v>
          </cell>
          <cell r="Y2799">
            <v>0.59399999999999997</v>
          </cell>
          <cell r="Z2799">
            <v>0.91496858549838678</v>
          </cell>
          <cell r="AA2799">
            <v>5</v>
          </cell>
          <cell r="AB2799">
            <v>500</v>
          </cell>
          <cell r="AC2799">
            <v>0.05</v>
          </cell>
          <cell r="AD2799">
            <v>30</v>
          </cell>
          <cell r="AH2799">
            <v>0.5</v>
          </cell>
        </row>
        <row r="2800">
          <cell r="A2800" t="str">
            <v>I2000088-001</v>
          </cell>
          <cell r="B2800" t="str">
            <v>Fixtures and fittings</v>
          </cell>
          <cell r="C2800">
            <v>1302</v>
          </cell>
          <cell r="D2800" t="str">
            <v>IS</v>
          </cell>
          <cell r="E2800" t="str">
            <v>N/A</v>
          </cell>
          <cell r="F2800">
            <v>600011</v>
          </cell>
          <cell r="G2800" t="str">
            <v>C.K.V.S.SYSTEM</v>
          </cell>
          <cell r="H2800" t="str">
            <v>HARDDISK REMOVEABLE RACK</v>
          </cell>
          <cell r="I2800">
            <v>36682</v>
          </cell>
          <cell r="J2800">
            <v>36709</v>
          </cell>
          <cell r="K2800">
            <v>1820</v>
          </cell>
          <cell r="L2800">
            <v>0</v>
          </cell>
          <cell r="M2800">
            <v>290</v>
          </cell>
          <cell r="N2800">
            <v>289</v>
          </cell>
          <cell r="O2800">
            <v>1</v>
          </cell>
          <cell r="R2800">
            <v>2.2728700000000001E-2</v>
          </cell>
          <cell r="S2800">
            <v>6.591323</v>
          </cell>
          <cell r="T2800">
            <v>6.5685943</v>
          </cell>
          <cell r="U2800">
            <v>2.2728700000000046E-2</v>
          </cell>
          <cell r="W2800">
            <v>2000</v>
          </cell>
          <cell r="X2800">
            <v>7</v>
          </cell>
          <cell r="Y2800">
            <v>1.124702684335712</v>
          </cell>
          <cell r="Z2800">
            <v>1</v>
          </cell>
          <cell r="AA2800">
            <v>4</v>
          </cell>
          <cell r="AB2800">
            <v>0</v>
          </cell>
          <cell r="AC2800">
            <v>0.1</v>
          </cell>
          <cell r="AD2800">
            <v>0</v>
          </cell>
          <cell r="AH2800">
            <v>0</v>
          </cell>
        </row>
        <row r="2801">
          <cell r="A2801" t="str">
            <v>I2000089-000</v>
          </cell>
          <cell r="B2801" t="str">
            <v>Fixtures and fittings</v>
          </cell>
          <cell r="C2801">
            <v>1302</v>
          </cell>
          <cell r="D2801" t="str">
            <v>IS</v>
          </cell>
          <cell r="E2801" t="str">
            <v>64XD11S</v>
          </cell>
          <cell r="F2801">
            <v>18413</v>
          </cell>
          <cell r="G2801" t="str">
            <v>DELL COMPUTER</v>
          </cell>
          <cell r="H2801" t="str">
            <v>DELL OPTIPLEX PC#2027</v>
          </cell>
          <cell r="I2801">
            <v>36686</v>
          </cell>
          <cell r="J2801">
            <v>36709</v>
          </cell>
          <cell r="K2801">
            <v>1820</v>
          </cell>
          <cell r="L2801">
            <v>0</v>
          </cell>
          <cell r="M2801">
            <v>40466</v>
          </cell>
          <cell r="N2801">
            <v>40465</v>
          </cell>
          <cell r="O2801">
            <v>1</v>
          </cell>
          <cell r="R2801">
            <v>2.2214399999999999E-2</v>
          </cell>
          <cell r="S2801">
            <v>898.92791039999997</v>
          </cell>
          <cell r="T2801">
            <v>898.90569599999992</v>
          </cell>
          <cell r="U2801">
            <v>2.2214400000052592E-2</v>
          </cell>
          <cell r="W2801">
            <v>2000</v>
          </cell>
          <cell r="X2801">
            <v>6</v>
          </cell>
          <cell r="Y2801">
            <v>0.59399999999999997</v>
          </cell>
          <cell r="Z2801">
            <v>0.91496858549838678</v>
          </cell>
          <cell r="AA2801">
            <v>5</v>
          </cell>
          <cell r="AB2801">
            <v>490</v>
          </cell>
          <cell r="AC2801">
            <v>0.05</v>
          </cell>
          <cell r="AD2801">
            <v>20</v>
          </cell>
          <cell r="AH2801">
            <v>0.5</v>
          </cell>
        </row>
        <row r="2802">
          <cell r="A2802" t="str">
            <v>I2000089-001</v>
          </cell>
          <cell r="B2802" t="str">
            <v>Fixtures and fittings</v>
          </cell>
          <cell r="C2802">
            <v>1302</v>
          </cell>
          <cell r="D2802" t="str">
            <v>IS</v>
          </cell>
          <cell r="E2802" t="str">
            <v>N/A</v>
          </cell>
          <cell r="F2802">
            <v>600011</v>
          </cell>
          <cell r="G2802" t="str">
            <v>C.K.V.S.SYSTEM</v>
          </cell>
          <cell r="H2802" t="str">
            <v>HARDDISK REMOVEABLE RACK</v>
          </cell>
          <cell r="I2802">
            <v>36682</v>
          </cell>
          <cell r="J2802">
            <v>36709</v>
          </cell>
          <cell r="K2802">
            <v>1820</v>
          </cell>
          <cell r="L2802">
            <v>0</v>
          </cell>
          <cell r="M2802">
            <v>290</v>
          </cell>
          <cell r="N2802">
            <v>289</v>
          </cell>
          <cell r="O2802">
            <v>1</v>
          </cell>
          <cell r="R2802">
            <v>2.2724000000000001E-2</v>
          </cell>
          <cell r="S2802">
            <v>6.5899600000000005</v>
          </cell>
          <cell r="T2802">
            <v>6.5672360000000003</v>
          </cell>
          <cell r="U2802">
            <v>2.2724000000000188E-2</v>
          </cell>
          <cell r="W2802">
            <v>2000</v>
          </cell>
          <cell r="X2802">
            <v>7</v>
          </cell>
          <cell r="Y2802">
            <v>1.124702684335712</v>
          </cell>
          <cell r="Z2802">
            <v>1</v>
          </cell>
          <cell r="AA2802">
            <v>4</v>
          </cell>
          <cell r="AB2802">
            <v>0</v>
          </cell>
          <cell r="AC2802">
            <v>0.1</v>
          </cell>
          <cell r="AD2802">
            <v>0</v>
          </cell>
          <cell r="AH2802">
            <v>0</v>
          </cell>
        </row>
        <row r="2803">
          <cell r="A2803" t="str">
            <v>I2000089-002</v>
          </cell>
          <cell r="B2803" t="str">
            <v>Fixtures and fittings</v>
          </cell>
          <cell r="C2803">
            <v>1302</v>
          </cell>
          <cell r="D2803" t="str">
            <v>IS</v>
          </cell>
          <cell r="E2803" t="str">
            <v>N/A</v>
          </cell>
          <cell r="F2803">
            <v>46030152</v>
          </cell>
          <cell r="G2803" t="str">
            <v>PACIFIX TELECOMMUNICATION &amp; TELEPHONE</v>
          </cell>
          <cell r="H2803" t="str">
            <v>SOFTWARE PRINT CHEQUE AT PC 2027</v>
          </cell>
          <cell r="I2803">
            <v>37700</v>
          </cell>
          <cell r="J2803">
            <v>37700</v>
          </cell>
          <cell r="K2803">
            <v>1820</v>
          </cell>
          <cell r="L2803">
            <v>712</v>
          </cell>
          <cell r="M2803">
            <v>4400</v>
          </cell>
          <cell r="N2803">
            <v>2680.49</v>
          </cell>
          <cell r="O2803">
            <v>1719.51</v>
          </cell>
          <cell r="R2803">
            <v>2.2765899999999999E-2</v>
          </cell>
          <cell r="S2803">
            <v>100.16995999999999</v>
          </cell>
          <cell r="T2803">
            <v>61.023767290999992</v>
          </cell>
          <cell r="U2803">
            <v>39.146192708999997</v>
          </cell>
          <cell r="W2803">
            <v>2003</v>
          </cell>
          <cell r="X2803">
            <v>6</v>
          </cell>
          <cell r="Y2803">
            <v>0.94598540145985399</v>
          </cell>
          <cell r="Z2803">
            <v>0.98431822041093564</v>
          </cell>
          <cell r="AA2803">
            <v>5</v>
          </cell>
          <cell r="AB2803">
            <v>90</v>
          </cell>
          <cell r="AC2803">
            <v>0.27500000000000002</v>
          </cell>
          <cell r="AD2803">
            <v>20</v>
          </cell>
          <cell r="AH2803">
            <v>0.5</v>
          </cell>
        </row>
        <row r="2804">
          <cell r="A2804" t="str">
            <v>I2000090-000</v>
          </cell>
          <cell r="B2804" t="str">
            <v>Fixtures and fittings</v>
          </cell>
          <cell r="C2804">
            <v>1302</v>
          </cell>
          <cell r="D2804" t="str">
            <v>IS</v>
          </cell>
          <cell r="E2804" t="str">
            <v>34XD11S</v>
          </cell>
          <cell r="F2804">
            <v>18413</v>
          </cell>
          <cell r="G2804" t="str">
            <v>DELL COMPUTER</v>
          </cell>
          <cell r="H2804" t="str">
            <v>DELL OPTIPLEX PC#2028</v>
          </cell>
          <cell r="I2804">
            <v>36686</v>
          </cell>
          <cell r="J2804">
            <v>36709</v>
          </cell>
          <cell r="K2804">
            <v>1820</v>
          </cell>
          <cell r="L2804">
            <v>0</v>
          </cell>
          <cell r="M2804">
            <v>40466</v>
          </cell>
          <cell r="N2804">
            <v>40465</v>
          </cell>
          <cell r="O2804">
            <v>1</v>
          </cell>
          <cell r="R2804">
            <v>2.2765899999999999E-2</v>
          </cell>
          <cell r="S2804">
            <v>921.24490939999998</v>
          </cell>
          <cell r="T2804">
            <v>921.2221434999999</v>
          </cell>
          <cell r="U2804">
            <v>2.2765900000081274E-2</v>
          </cell>
          <cell r="W2804">
            <v>2000</v>
          </cell>
          <cell r="X2804">
            <v>6</v>
          </cell>
          <cell r="Y2804">
            <v>0.59399999999999997</v>
          </cell>
          <cell r="Z2804">
            <v>0.91496858549838678</v>
          </cell>
          <cell r="AA2804">
            <v>5</v>
          </cell>
          <cell r="AB2804">
            <v>500</v>
          </cell>
          <cell r="AC2804">
            <v>0.05</v>
          </cell>
          <cell r="AD2804">
            <v>30</v>
          </cell>
          <cell r="AH2804">
            <v>0.5</v>
          </cell>
        </row>
        <row r="2805">
          <cell r="A2805" t="str">
            <v>I2000090-001</v>
          </cell>
          <cell r="B2805" t="str">
            <v>Fixtures and fittings</v>
          </cell>
          <cell r="C2805">
            <v>1302</v>
          </cell>
          <cell r="D2805" t="str">
            <v>IS</v>
          </cell>
          <cell r="E2805" t="str">
            <v>N/A</v>
          </cell>
          <cell r="F2805">
            <v>600011</v>
          </cell>
          <cell r="G2805" t="str">
            <v>C.K.V.S.SYSTEM</v>
          </cell>
          <cell r="H2805" t="str">
            <v>HARDDISK REMOVEABLE RACK</v>
          </cell>
          <cell r="I2805">
            <v>36682</v>
          </cell>
          <cell r="J2805">
            <v>36709</v>
          </cell>
          <cell r="K2805">
            <v>1820</v>
          </cell>
          <cell r="L2805">
            <v>0</v>
          </cell>
          <cell r="M2805">
            <v>290</v>
          </cell>
          <cell r="N2805">
            <v>289</v>
          </cell>
          <cell r="O2805">
            <v>1</v>
          </cell>
          <cell r="R2805">
            <v>2.2976099999999999E-2</v>
          </cell>
          <cell r="S2805">
            <v>6.6630690000000001</v>
          </cell>
          <cell r="T2805">
            <v>6.6400929</v>
          </cell>
          <cell r="U2805">
            <v>2.2976100000000166E-2</v>
          </cell>
          <cell r="W2805">
            <v>2000</v>
          </cell>
          <cell r="X2805">
            <v>7</v>
          </cell>
          <cell r="Y2805">
            <v>1.124702684335712</v>
          </cell>
          <cell r="Z2805">
            <v>1</v>
          </cell>
          <cell r="AA2805">
            <v>4</v>
          </cell>
          <cell r="AB2805">
            <v>0</v>
          </cell>
          <cell r="AC2805">
            <v>0.1</v>
          </cell>
          <cell r="AD2805">
            <v>0</v>
          </cell>
          <cell r="AH2805">
            <v>0</v>
          </cell>
        </row>
        <row r="2806">
          <cell r="A2806" t="str">
            <v>I2000091-000</v>
          </cell>
          <cell r="B2806" t="str">
            <v>Fixtures and fittings</v>
          </cell>
          <cell r="C2806">
            <v>1302</v>
          </cell>
          <cell r="D2806" t="str">
            <v>IS</v>
          </cell>
          <cell r="E2806" t="str">
            <v>44XD11S</v>
          </cell>
          <cell r="F2806">
            <v>18413</v>
          </cell>
          <cell r="G2806" t="str">
            <v>DELL COMPUTER</v>
          </cell>
          <cell r="H2806" t="str">
            <v>DELL OPTIPLEX PC#2029</v>
          </cell>
          <cell r="I2806">
            <v>36686</v>
          </cell>
          <cell r="J2806">
            <v>36709</v>
          </cell>
          <cell r="K2806">
            <v>1820</v>
          </cell>
          <cell r="L2806">
            <v>0</v>
          </cell>
          <cell r="M2806">
            <v>40466</v>
          </cell>
          <cell r="N2806">
            <v>40465</v>
          </cell>
          <cell r="O2806">
            <v>1</v>
          </cell>
          <cell r="R2806">
            <v>2.2976099999999999E-2</v>
          </cell>
          <cell r="S2806">
            <v>929.7508626</v>
          </cell>
          <cell r="T2806">
            <v>929.72788649999995</v>
          </cell>
          <cell r="U2806">
            <v>2.2976100000050792E-2</v>
          </cell>
          <cell r="W2806">
            <v>2000</v>
          </cell>
          <cell r="X2806">
            <v>6</v>
          </cell>
          <cell r="Y2806">
            <v>0.59399999999999997</v>
          </cell>
          <cell r="Z2806">
            <v>0.91496858549838678</v>
          </cell>
          <cell r="AA2806">
            <v>5</v>
          </cell>
          <cell r="AB2806">
            <v>510</v>
          </cell>
          <cell r="AC2806">
            <v>0.05</v>
          </cell>
          <cell r="AD2806">
            <v>30</v>
          </cell>
          <cell r="AH2806">
            <v>0.5</v>
          </cell>
        </row>
        <row r="2807">
          <cell r="A2807" t="str">
            <v>I2000091-001</v>
          </cell>
          <cell r="B2807" t="str">
            <v>Fixtures and fittings</v>
          </cell>
          <cell r="C2807">
            <v>1302</v>
          </cell>
          <cell r="D2807" t="str">
            <v>IS</v>
          </cell>
          <cell r="E2807" t="str">
            <v>N/A</v>
          </cell>
          <cell r="F2807">
            <v>600011</v>
          </cell>
          <cell r="G2807" t="str">
            <v>C.K.V.S.SYSTEM</v>
          </cell>
          <cell r="H2807" t="str">
            <v>HARDDISK REMOVEABLE RACK</v>
          </cell>
          <cell r="I2807">
            <v>36682</v>
          </cell>
          <cell r="J2807">
            <v>36709</v>
          </cell>
          <cell r="K2807">
            <v>1820</v>
          </cell>
          <cell r="L2807">
            <v>0</v>
          </cell>
          <cell r="M2807">
            <v>290</v>
          </cell>
          <cell r="N2807">
            <v>289</v>
          </cell>
          <cell r="O2807">
            <v>1</v>
          </cell>
          <cell r="R2807">
            <v>2.3304200000000001E-2</v>
          </cell>
          <cell r="S2807">
            <v>6.7582180000000003</v>
          </cell>
          <cell r="T2807">
            <v>6.7349138000000002</v>
          </cell>
          <cell r="U2807">
            <v>2.3304200000000108E-2</v>
          </cell>
          <cell r="W2807">
            <v>2000</v>
          </cell>
          <cell r="X2807">
            <v>7</v>
          </cell>
          <cell r="Y2807">
            <v>1.124702684335712</v>
          </cell>
          <cell r="Z2807">
            <v>1</v>
          </cell>
          <cell r="AA2807">
            <v>4</v>
          </cell>
          <cell r="AB2807">
            <v>0</v>
          </cell>
          <cell r="AC2807">
            <v>0.1</v>
          </cell>
          <cell r="AD2807">
            <v>0</v>
          </cell>
          <cell r="AH2807">
            <v>0</v>
          </cell>
        </row>
        <row r="2808">
          <cell r="A2808" t="str">
            <v>I2000092-000</v>
          </cell>
          <cell r="B2808" t="str">
            <v>Fixtures and fittings</v>
          </cell>
          <cell r="C2808">
            <v>1302</v>
          </cell>
          <cell r="D2808" t="str">
            <v>IS</v>
          </cell>
          <cell r="E2808" t="str">
            <v>74XD11S</v>
          </cell>
          <cell r="F2808">
            <v>18413</v>
          </cell>
          <cell r="G2808" t="str">
            <v>DELL COMPUTER</v>
          </cell>
          <cell r="H2808" t="str">
            <v>DELL OPTIPLEX PC#2030</v>
          </cell>
          <cell r="I2808">
            <v>36686</v>
          </cell>
          <cell r="J2808">
            <v>36709</v>
          </cell>
          <cell r="K2808">
            <v>1820</v>
          </cell>
          <cell r="L2808">
            <v>0</v>
          </cell>
          <cell r="M2808">
            <v>40466</v>
          </cell>
          <cell r="N2808">
            <v>40465</v>
          </cell>
          <cell r="O2808">
            <v>1</v>
          </cell>
          <cell r="R2808">
            <v>2.2976099999999999E-2</v>
          </cell>
          <cell r="S2808">
            <v>929.7508626</v>
          </cell>
          <cell r="T2808">
            <v>929.72788649999995</v>
          </cell>
          <cell r="U2808">
            <v>2.2976100000050792E-2</v>
          </cell>
          <cell r="W2808">
            <v>2000</v>
          </cell>
          <cell r="X2808">
            <v>6</v>
          </cell>
          <cell r="Y2808">
            <v>0.59399999999999997</v>
          </cell>
          <cell r="Z2808">
            <v>0.91496858549838678</v>
          </cell>
          <cell r="AA2808">
            <v>5</v>
          </cell>
          <cell r="AB2808">
            <v>510</v>
          </cell>
          <cell r="AC2808">
            <v>0.05</v>
          </cell>
          <cell r="AD2808">
            <v>30</v>
          </cell>
          <cell r="AH2808">
            <v>0.5</v>
          </cell>
        </row>
        <row r="2809">
          <cell r="A2809" t="str">
            <v>I2000092-001</v>
          </cell>
          <cell r="B2809" t="str">
            <v>Fixtures and fittings</v>
          </cell>
          <cell r="C2809">
            <v>1302</v>
          </cell>
          <cell r="D2809" t="str">
            <v>IS</v>
          </cell>
          <cell r="E2809" t="str">
            <v>N/A</v>
          </cell>
          <cell r="F2809">
            <v>600011</v>
          </cell>
          <cell r="G2809" t="str">
            <v>C.K.V.S.SYSTEM</v>
          </cell>
          <cell r="H2809" t="str">
            <v>HARDDISK REMOVEABLE RACK</v>
          </cell>
          <cell r="I2809">
            <v>36682</v>
          </cell>
          <cell r="J2809">
            <v>36709</v>
          </cell>
          <cell r="K2809">
            <v>1820</v>
          </cell>
          <cell r="L2809">
            <v>0</v>
          </cell>
          <cell r="M2809">
            <v>290</v>
          </cell>
          <cell r="N2809">
            <v>289</v>
          </cell>
          <cell r="O2809">
            <v>1</v>
          </cell>
          <cell r="R2809">
            <v>2.2976099999999999E-2</v>
          </cell>
          <cell r="S2809">
            <v>6.6630690000000001</v>
          </cell>
          <cell r="T2809">
            <v>6.6400929</v>
          </cell>
          <cell r="U2809">
            <v>2.2976100000000166E-2</v>
          </cell>
          <cell r="W2809">
            <v>2000</v>
          </cell>
          <cell r="X2809">
            <v>7</v>
          </cell>
          <cell r="Y2809">
            <v>1.124702684335712</v>
          </cell>
          <cell r="Z2809">
            <v>1</v>
          </cell>
          <cell r="AA2809">
            <v>4</v>
          </cell>
          <cell r="AB2809">
            <v>0</v>
          </cell>
          <cell r="AC2809">
            <v>0.1</v>
          </cell>
          <cell r="AD2809">
            <v>0</v>
          </cell>
          <cell r="AH2809">
            <v>0</v>
          </cell>
        </row>
        <row r="2810">
          <cell r="A2810" t="str">
            <v>I2000093-000</v>
          </cell>
          <cell r="B2810" t="str">
            <v>Fixtures and fittings</v>
          </cell>
          <cell r="C2810">
            <v>1302</v>
          </cell>
          <cell r="D2810" t="str">
            <v>IS</v>
          </cell>
          <cell r="E2810" t="str">
            <v>54XD11S</v>
          </cell>
          <cell r="F2810">
            <v>18413</v>
          </cell>
          <cell r="G2810" t="str">
            <v>DELL COMPUTER</v>
          </cell>
          <cell r="H2810" t="str">
            <v>DELL OPTIPLEX PC#2031</v>
          </cell>
          <cell r="I2810">
            <v>36686</v>
          </cell>
          <cell r="J2810">
            <v>36709</v>
          </cell>
          <cell r="K2810">
            <v>1820</v>
          </cell>
          <cell r="L2810">
            <v>0</v>
          </cell>
          <cell r="M2810">
            <v>40466</v>
          </cell>
          <cell r="N2810">
            <v>40465</v>
          </cell>
          <cell r="O2810">
            <v>1</v>
          </cell>
          <cell r="R2810">
            <v>2.2976099999999999E-2</v>
          </cell>
          <cell r="S2810">
            <v>929.7508626</v>
          </cell>
          <cell r="T2810">
            <v>929.72788649999995</v>
          </cell>
          <cell r="U2810">
            <v>2.2976100000050792E-2</v>
          </cell>
          <cell r="W2810">
            <v>2000</v>
          </cell>
          <cell r="X2810">
            <v>6</v>
          </cell>
          <cell r="Y2810">
            <v>0.59399999999999997</v>
          </cell>
          <cell r="Z2810">
            <v>0.91496858549838678</v>
          </cell>
          <cell r="AA2810">
            <v>5</v>
          </cell>
          <cell r="AB2810">
            <v>510</v>
          </cell>
          <cell r="AC2810">
            <v>0.05</v>
          </cell>
          <cell r="AD2810">
            <v>30</v>
          </cell>
          <cell r="AH2810">
            <v>0.5</v>
          </cell>
        </row>
        <row r="2811">
          <cell r="A2811" t="str">
            <v>I2000093-001</v>
          </cell>
          <cell r="B2811" t="str">
            <v>Fixtures and fittings</v>
          </cell>
          <cell r="C2811">
            <v>1302</v>
          </cell>
          <cell r="D2811" t="str">
            <v>IS</v>
          </cell>
          <cell r="E2811" t="str">
            <v>N/A</v>
          </cell>
          <cell r="F2811">
            <v>600011</v>
          </cell>
          <cell r="G2811" t="str">
            <v>C.K.V.S.SYSTEM</v>
          </cell>
          <cell r="H2811" t="str">
            <v>HARDDISK REMOVEABLE RACK</v>
          </cell>
          <cell r="I2811">
            <v>36682</v>
          </cell>
          <cell r="J2811">
            <v>36709</v>
          </cell>
          <cell r="K2811">
            <v>1820</v>
          </cell>
          <cell r="L2811">
            <v>0</v>
          </cell>
          <cell r="M2811">
            <v>290</v>
          </cell>
          <cell r="N2811">
            <v>289</v>
          </cell>
          <cell r="O2811">
            <v>1</v>
          </cell>
          <cell r="R2811">
            <v>2.2976099999999999E-2</v>
          </cell>
          <cell r="S2811">
            <v>6.6630690000000001</v>
          </cell>
          <cell r="T2811">
            <v>6.6400929</v>
          </cell>
          <cell r="U2811">
            <v>2.2976100000000166E-2</v>
          </cell>
          <cell r="W2811">
            <v>2000</v>
          </cell>
          <cell r="X2811">
            <v>7</v>
          </cell>
          <cell r="Y2811">
            <v>1.124702684335712</v>
          </cell>
          <cell r="Z2811">
            <v>1</v>
          </cell>
          <cell r="AA2811">
            <v>4</v>
          </cell>
          <cell r="AB2811">
            <v>0</v>
          </cell>
          <cell r="AC2811">
            <v>0.1</v>
          </cell>
          <cell r="AD2811">
            <v>0</v>
          </cell>
          <cell r="AH2811">
            <v>0</v>
          </cell>
        </row>
        <row r="2812">
          <cell r="A2812" t="str">
            <v>I2000094-000</v>
          </cell>
          <cell r="B2812" t="str">
            <v>Fixtures and fittings</v>
          </cell>
          <cell r="C2812">
            <v>1302</v>
          </cell>
          <cell r="D2812" t="str">
            <v>IS</v>
          </cell>
          <cell r="E2812" t="str">
            <v>14XD11S</v>
          </cell>
          <cell r="F2812">
            <v>18413</v>
          </cell>
          <cell r="G2812" t="str">
            <v>DELL COMPUTER</v>
          </cell>
          <cell r="H2812" t="str">
            <v>DELL OPTIPLEX PC#2032</v>
          </cell>
          <cell r="I2812">
            <v>36686</v>
          </cell>
          <cell r="J2812">
            <v>36709</v>
          </cell>
          <cell r="K2812">
            <v>1820</v>
          </cell>
          <cell r="L2812">
            <v>0</v>
          </cell>
          <cell r="M2812">
            <v>40466</v>
          </cell>
          <cell r="N2812">
            <v>40465</v>
          </cell>
          <cell r="O2812">
            <v>1</v>
          </cell>
          <cell r="R2812">
            <v>2.2976099999999999E-2</v>
          </cell>
          <cell r="S2812">
            <v>929.7508626</v>
          </cell>
          <cell r="T2812">
            <v>929.72788649999995</v>
          </cell>
          <cell r="U2812">
            <v>2.2976100000050792E-2</v>
          </cell>
          <cell r="W2812">
            <v>2000</v>
          </cell>
          <cell r="X2812">
            <v>6</v>
          </cell>
          <cell r="Y2812">
            <v>0.59399999999999997</v>
          </cell>
          <cell r="Z2812">
            <v>0.91496858549838678</v>
          </cell>
          <cell r="AA2812">
            <v>5</v>
          </cell>
          <cell r="AB2812">
            <v>510</v>
          </cell>
          <cell r="AC2812">
            <v>0.05</v>
          </cell>
          <cell r="AD2812">
            <v>30</v>
          </cell>
          <cell r="AH2812">
            <v>0.5</v>
          </cell>
        </row>
        <row r="2813">
          <cell r="A2813" t="str">
            <v>I2000094-001</v>
          </cell>
          <cell r="B2813" t="str">
            <v>Fixtures and fittings</v>
          </cell>
          <cell r="C2813">
            <v>1302</v>
          </cell>
          <cell r="D2813" t="str">
            <v>IS</v>
          </cell>
          <cell r="E2813" t="str">
            <v>N/A</v>
          </cell>
          <cell r="F2813">
            <v>600011</v>
          </cell>
          <cell r="G2813" t="str">
            <v>C.K.V.S.SYSTEM</v>
          </cell>
          <cell r="H2813" t="str">
            <v>HARDDISK REMOVEABLE RACK</v>
          </cell>
          <cell r="I2813">
            <v>36682</v>
          </cell>
          <cell r="J2813">
            <v>36709</v>
          </cell>
          <cell r="K2813">
            <v>1820</v>
          </cell>
          <cell r="L2813">
            <v>0</v>
          </cell>
          <cell r="M2813">
            <v>290</v>
          </cell>
          <cell r="N2813">
            <v>289</v>
          </cell>
          <cell r="O2813">
            <v>1</v>
          </cell>
          <cell r="R2813">
            <v>2.2976099999999999E-2</v>
          </cell>
          <cell r="S2813">
            <v>6.6630690000000001</v>
          </cell>
          <cell r="T2813">
            <v>6.6400929</v>
          </cell>
          <cell r="U2813">
            <v>2.2976100000000166E-2</v>
          </cell>
          <cell r="W2813">
            <v>2000</v>
          </cell>
          <cell r="X2813">
            <v>7</v>
          </cell>
          <cell r="Y2813">
            <v>1.124702684335712</v>
          </cell>
          <cell r="Z2813">
            <v>1</v>
          </cell>
          <cell r="AA2813">
            <v>4</v>
          </cell>
          <cell r="AB2813">
            <v>0</v>
          </cell>
          <cell r="AC2813">
            <v>0.1</v>
          </cell>
          <cell r="AD2813">
            <v>0</v>
          </cell>
          <cell r="AH2813">
            <v>0</v>
          </cell>
        </row>
        <row r="2814">
          <cell r="A2814" t="str">
            <v>I2000095-000</v>
          </cell>
          <cell r="B2814" t="str">
            <v>Fixtures and fittings</v>
          </cell>
          <cell r="C2814">
            <v>1302</v>
          </cell>
          <cell r="D2814" t="str">
            <v>IS</v>
          </cell>
          <cell r="E2814" t="str">
            <v>F6XD11S</v>
          </cell>
          <cell r="F2814">
            <v>18414</v>
          </cell>
          <cell r="G2814" t="str">
            <v>DELL COMPUTER</v>
          </cell>
          <cell r="H2814" t="str">
            <v>DELL OPTIPLEX PC#2033</v>
          </cell>
          <cell r="I2814">
            <v>36686</v>
          </cell>
          <cell r="J2814">
            <v>36709</v>
          </cell>
          <cell r="K2814">
            <v>1820</v>
          </cell>
          <cell r="L2814">
            <v>0</v>
          </cell>
          <cell r="M2814">
            <v>40466</v>
          </cell>
          <cell r="N2814">
            <v>40465</v>
          </cell>
          <cell r="O2814">
            <v>1</v>
          </cell>
          <cell r="R2814">
            <v>2.2976099999999999E-2</v>
          </cell>
          <cell r="S2814">
            <v>929.7508626</v>
          </cell>
          <cell r="T2814">
            <v>929.72788649999995</v>
          </cell>
          <cell r="U2814">
            <v>2.2976100000050792E-2</v>
          </cell>
          <cell r="W2814">
            <v>2000</v>
          </cell>
          <cell r="X2814">
            <v>6</v>
          </cell>
          <cell r="Y2814">
            <v>0.59399999999999997</v>
          </cell>
          <cell r="Z2814">
            <v>0.91496858549838678</v>
          </cell>
          <cell r="AA2814">
            <v>5</v>
          </cell>
          <cell r="AB2814">
            <v>510</v>
          </cell>
          <cell r="AC2814">
            <v>0.05</v>
          </cell>
          <cell r="AD2814">
            <v>30</v>
          </cell>
          <cell r="AH2814">
            <v>0.5</v>
          </cell>
        </row>
        <row r="2815">
          <cell r="A2815" t="str">
            <v>I2000095-001</v>
          </cell>
          <cell r="B2815" t="str">
            <v>Fixtures and fittings</v>
          </cell>
          <cell r="C2815">
            <v>1302</v>
          </cell>
          <cell r="D2815" t="str">
            <v>IS</v>
          </cell>
          <cell r="E2815" t="str">
            <v>N/A</v>
          </cell>
          <cell r="F2815">
            <v>600011</v>
          </cell>
          <cell r="G2815" t="str">
            <v>C.K.V.S.SYSTEM</v>
          </cell>
          <cell r="H2815" t="str">
            <v>HARDDISK REMOVEABLE RACK</v>
          </cell>
          <cell r="I2815">
            <v>36682</v>
          </cell>
          <cell r="J2815">
            <v>36709</v>
          </cell>
          <cell r="K2815">
            <v>1820</v>
          </cell>
          <cell r="L2815">
            <v>0</v>
          </cell>
          <cell r="M2815">
            <v>290</v>
          </cell>
          <cell r="N2815">
            <v>289</v>
          </cell>
          <cell r="O2815">
            <v>1</v>
          </cell>
          <cell r="R2815">
            <v>2.2976099999999999E-2</v>
          </cell>
          <cell r="S2815">
            <v>6.6630690000000001</v>
          </cell>
          <cell r="T2815">
            <v>6.6400929</v>
          </cell>
          <cell r="U2815">
            <v>2.2976100000000166E-2</v>
          </cell>
          <cell r="W2815">
            <v>2000</v>
          </cell>
          <cell r="X2815">
            <v>7</v>
          </cell>
          <cell r="Y2815">
            <v>1.124702684335712</v>
          </cell>
          <cell r="Z2815">
            <v>1</v>
          </cell>
          <cell r="AA2815">
            <v>4</v>
          </cell>
          <cell r="AB2815">
            <v>0</v>
          </cell>
          <cell r="AC2815">
            <v>0.1</v>
          </cell>
          <cell r="AD2815">
            <v>0</v>
          </cell>
          <cell r="AH2815">
            <v>0</v>
          </cell>
        </row>
        <row r="2816">
          <cell r="A2816" t="str">
            <v>I2000096-000</v>
          </cell>
          <cell r="B2816" t="str">
            <v>Fixtures and fittings</v>
          </cell>
          <cell r="C2816">
            <v>1302</v>
          </cell>
          <cell r="D2816" t="str">
            <v>IS</v>
          </cell>
          <cell r="E2816" t="str">
            <v>D6XD11S</v>
          </cell>
          <cell r="F2816">
            <v>18414</v>
          </cell>
          <cell r="G2816" t="str">
            <v>DELL COMPUTER</v>
          </cell>
          <cell r="H2816" t="str">
            <v>DELL OPTIPLEX PC#2034</v>
          </cell>
          <cell r="I2816">
            <v>36686</v>
          </cell>
          <cell r="J2816">
            <v>36709</v>
          </cell>
          <cell r="K2816">
            <v>1820</v>
          </cell>
          <cell r="L2816">
            <v>0</v>
          </cell>
          <cell r="M2816">
            <v>40466</v>
          </cell>
          <cell r="N2816">
            <v>40465</v>
          </cell>
          <cell r="O2816">
            <v>1</v>
          </cell>
          <cell r="R2816">
            <v>2.2976099999999999E-2</v>
          </cell>
          <cell r="S2816">
            <v>929.7508626</v>
          </cell>
          <cell r="T2816">
            <v>929.72788649999995</v>
          </cell>
          <cell r="U2816">
            <v>2.2976100000050792E-2</v>
          </cell>
          <cell r="W2816">
            <v>2000</v>
          </cell>
          <cell r="X2816">
            <v>6</v>
          </cell>
          <cell r="Y2816">
            <v>0.59399999999999997</v>
          </cell>
          <cell r="Z2816">
            <v>0.91496858549838678</v>
          </cell>
          <cell r="AA2816">
            <v>5</v>
          </cell>
          <cell r="AB2816">
            <v>510</v>
          </cell>
          <cell r="AC2816">
            <v>0.05</v>
          </cell>
          <cell r="AD2816">
            <v>30</v>
          </cell>
          <cell r="AH2816">
            <v>0.5</v>
          </cell>
        </row>
        <row r="2817">
          <cell r="A2817" t="str">
            <v>I2000096-001</v>
          </cell>
          <cell r="B2817" t="str">
            <v>Fixtures and fittings</v>
          </cell>
          <cell r="C2817">
            <v>1302</v>
          </cell>
          <cell r="D2817" t="str">
            <v>IS</v>
          </cell>
          <cell r="E2817" t="str">
            <v>N/A</v>
          </cell>
          <cell r="F2817">
            <v>600011</v>
          </cell>
          <cell r="G2817" t="str">
            <v>C.K.V.S.SYSTEM</v>
          </cell>
          <cell r="H2817" t="str">
            <v>HARDDISK REMOVEABLE RACK</v>
          </cell>
          <cell r="I2817">
            <v>36682</v>
          </cell>
          <cell r="J2817">
            <v>36709</v>
          </cell>
          <cell r="K2817">
            <v>1820</v>
          </cell>
          <cell r="L2817">
            <v>0</v>
          </cell>
          <cell r="M2817">
            <v>290</v>
          </cell>
          <cell r="N2817">
            <v>289</v>
          </cell>
          <cell r="O2817">
            <v>1</v>
          </cell>
          <cell r="R2817">
            <v>2.2976099999999999E-2</v>
          </cell>
          <cell r="S2817">
            <v>6.6630690000000001</v>
          </cell>
          <cell r="T2817">
            <v>6.6400929</v>
          </cell>
          <cell r="U2817">
            <v>2.2976100000000166E-2</v>
          </cell>
          <cell r="W2817">
            <v>2000</v>
          </cell>
          <cell r="X2817">
            <v>7</v>
          </cell>
          <cell r="Y2817">
            <v>1.124702684335712</v>
          </cell>
          <cell r="Z2817">
            <v>1</v>
          </cell>
          <cell r="AA2817">
            <v>4</v>
          </cell>
          <cell r="AB2817">
            <v>0</v>
          </cell>
          <cell r="AC2817">
            <v>0.1</v>
          </cell>
          <cell r="AD2817">
            <v>0</v>
          </cell>
          <cell r="AH2817">
            <v>0</v>
          </cell>
        </row>
        <row r="2818">
          <cell r="A2818" t="str">
            <v>I2000097-000</v>
          </cell>
          <cell r="B2818" t="str">
            <v>Fixtures and fittings</v>
          </cell>
          <cell r="C2818">
            <v>1302</v>
          </cell>
          <cell r="D2818" t="str">
            <v>IS</v>
          </cell>
          <cell r="E2818" t="str">
            <v>66XD11S</v>
          </cell>
          <cell r="F2818">
            <v>18414</v>
          </cell>
          <cell r="G2818" t="str">
            <v>DELL COMPUTER</v>
          </cell>
          <cell r="H2818" t="str">
            <v>DELL OPTIPLEX PC#2035</v>
          </cell>
          <cell r="I2818">
            <v>36686</v>
          </cell>
          <cell r="J2818">
            <v>36709</v>
          </cell>
          <cell r="K2818">
            <v>1820</v>
          </cell>
          <cell r="L2818">
            <v>0</v>
          </cell>
          <cell r="M2818">
            <v>40466</v>
          </cell>
          <cell r="N2818">
            <v>40465</v>
          </cell>
          <cell r="O2818">
            <v>1</v>
          </cell>
          <cell r="R2818">
            <v>2.2976099999999999E-2</v>
          </cell>
          <cell r="S2818">
            <v>929.7508626</v>
          </cell>
          <cell r="T2818">
            <v>929.72788649999995</v>
          </cell>
          <cell r="U2818">
            <v>2.2976100000050792E-2</v>
          </cell>
          <cell r="W2818">
            <v>2000</v>
          </cell>
          <cell r="X2818">
            <v>6</v>
          </cell>
          <cell r="Y2818">
            <v>0.59399999999999997</v>
          </cell>
          <cell r="Z2818">
            <v>0.91496858549838678</v>
          </cell>
          <cell r="AA2818">
            <v>5</v>
          </cell>
          <cell r="AB2818">
            <v>510</v>
          </cell>
          <cell r="AC2818">
            <v>0.05</v>
          </cell>
          <cell r="AD2818">
            <v>30</v>
          </cell>
          <cell r="AH2818">
            <v>0.5</v>
          </cell>
        </row>
        <row r="2819">
          <cell r="A2819" t="str">
            <v>I2000097-001</v>
          </cell>
          <cell r="B2819" t="str">
            <v>Fixtures and fittings</v>
          </cell>
          <cell r="C2819">
            <v>1302</v>
          </cell>
          <cell r="D2819" t="str">
            <v>IS</v>
          </cell>
          <cell r="E2819" t="str">
            <v>N/A</v>
          </cell>
          <cell r="F2819">
            <v>600011</v>
          </cell>
          <cell r="G2819" t="str">
            <v>C.K.V.S.SYSTEM</v>
          </cell>
          <cell r="H2819" t="str">
            <v>HARDDISK REMOVEABLE RACK</v>
          </cell>
          <cell r="I2819">
            <v>36682</v>
          </cell>
          <cell r="J2819">
            <v>36709</v>
          </cell>
          <cell r="K2819">
            <v>1820</v>
          </cell>
          <cell r="L2819">
            <v>0</v>
          </cell>
          <cell r="M2819">
            <v>290</v>
          </cell>
          <cell r="N2819">
            <v>289</v>
          </cell>
          <cell r="O2819">
            <v>1</v>
          </cell>
          <cell r="R2819">
            <v>2.3661499999999999E-2</v>
          </cell>
          <cell r="S2819">
            <v>6.8618349999999992</v>
          </cell>
          <cell r="T2819">
            <v>6.8381734999999999</v>
          </cell>
          <cell r="U2819">
            <v>2.3661499999999336E-2</v>
          </cell>
          <cell r="W2819">
            <v>2000</v>
          </cell>
          <cell r="X2819">
            <v>7</v>
          </cell>
          <cell r="Y2819">
            <v>1.124702684335712</v>
          </cell>
          <cell r="Z2819">
            <v>1</v>
          </cell>
          <cell r="AA2819">
            <v>4</v>
          </cell>
          <cell r="AB2819">
            <v>0</v>
          </cell>
          <cell r="AC2819">
            <v>0.1</v>
          </cell>
          <cell r="AD2819">
            <v>0</v>
          </cell>
          <cell r="AH2819">
            <v>0</v>
          </cell>
        </row>
        <row r="2820">
          <cell r="A2820" t="str">
            <v>I2000098-000</v>
          </cell>
          <cell r="B2820" t="str">
            <v>Fixtures and fittings</v>
          </cell>
          <cell r="C2820">
            <v>1302</v>
          </cell>
          <cell r="D2820" t="str">
            <v>IS</v>
          </cell>
          <cell r="E2820" t="str">
            <v>B6XD11S</v>
          </cell>
          <cell r="F2820">
            <v>18414</v>
          </cell>
          <cell r="G2820" t="str">
            <v>DELL COMPUTER</v>
          </cell>
          <cell r="H2820" t="str">
            <v>DELL OPTIPLEX PC#2036</v>
          </cell>
          <cell r="I2820">
            <v>36686</v>
          </cell>
          <cell r="J2820">
            <v>36709</v>
          </cell>
          <cell r="K2820">
            <v>1820</v>
          </cell>
          <cell r="L2820">
            <v>0</v>
          </cell>
          <cell r="M2820">
            <v>40466</v>
          </cell>
          <cell r="N2820">
            <v>40465</v>
          </cell>
          <cell r="O2820">
            <v>1</v>
          </cell>
          <cell r="R2820">
            <v>2.3661499999999999E-2</v>
          </cell>
          <cell r="S2820">
            <v>957.4862589999999</v>
          </cell>
          <cell r="T2820">
            <v>957.4625974999999</v>
          </cell>
          <cell r="U2820">
            <v>2.3661500000002889E-2</v>
          </cell>
          <cell r="W2820">
            <v>2000</v>
          </cell>
          <cell r="X2820">
            <v>6</v>
          </cell>
          <cell r="Y2820">
            <v>0.59399999999999997</v>
          </cell>
          <cell r="Z2820">
            <v>0.91496858549838678</v>
          </cell>
          <cell r="AA2820">
            <v>5</v>
          </cell>
          <cell r="AB2820">
            <v>520</v>
          </cell>
          <cell r="AC2820">
            <v>0.05</v>
          </cell>
          <cell r="AD2820">
            <v>30</v>
          </cell>
          <cell r="AH2820">
            <v>0.5</v>
          </cell>
        </row>
        <row r="2821">
          <cell r="A2821" t="str">
            <v>I2000098-001</v>
          </cell>
          <cell r="B2821" t="str">
            <v>Fixtures and fittings</v>
          </cell>
          <cell r="C2821">
            <v>1302</v>
          </cell>
          <cell r="D2821" t="str">
            <v>IS</v>
          </cell>
          <cell r="E2821" t="str">
            <v>N/A</v>
          </cell>
          <cell r="F2821">
            <v>600011</v>
          </cell>
          <cell r="G2821" t="str">
            <v>C.K.V.S.SYSTEM</v>
          </cell>
          <cell r="H2821" t="str">
            <v>HARDDISK REMOVEABLE RACK</v>
          </cell>
          <cell r="I2821">
            <v>36682</v>
          </cell>
          <cell r="J2821">
            <v>36709</v>
          </cell>
          <cell r="K2821">
            <v>1820</v>
          </cell>
          <cell r="L2821">
            <v>0</v>
          </cell>
          <cell r="M2821">
            <v>290</v>
          </cell>
          <cell r="N2821">
            <v>289</v>
          </cell>
          <cell r="O2821">
            <v>1</v>
          </cell>
          <cell r="R2821">
            <v>2.3661499999999999E-2</v>
          </cell>
          <cell r="S2821">
            <v>6.8618349999999992</v>
          </cell>
          <cell r="T2821">
            <v>6.8381734999999999</v>
          </cell>
          <cell r="U2821">
            <v>2.3661499999999336E-2</v>
          </cell>
          <cell r="W2821">
            <v>2000</v>
          </cell>
          <cell r="X2821">
            <v>7</v>
          </cell>
          <cell r="Y2821">
            <v>1.124702684335712</v>
          </cell>
          <cell r="Z2821">
            <v>1</v>
          </cell>
          <cell r="AA2821">
            <v>4</v>
          </cell>
          <cell r="AB2821">
            <v>0</v>
          </cell>
          <cell r="AC2821">
            <v>0.1</v>
          </cell>
          <cell r="AD2821">
            <v>0</v>
          </cell>
          <cell r="AH2821">
            <v>0</v>
          </cell>
        </row>
        <row r="2822">
          <cell r="A2822" t="str">
            <v>I2000099-000</v>
          </cell>
          <cell r="B2822" t="str">
            <v>Fixtures and fittings</v>
          </cell>
          <cell r="C2822">
            <v>1302</v>
          </cell>
          <cell r="D2822" t="str">
            <v>IS</v>
          </cell>
          <cell r="E2822" t="str">
            <v>C6XD11S</v>
          </cell>
          <cell r="F2822">
            <v>18414</v>
          </cell>
          <cell r="G2822" t="str">
            <v>DELL COMPUTER</v>
          </cell>
          <cell r="H2822" t="str">
            <v>DELL OPTIPLEX PC#2037</v>
          </cell>
          <cell r="I2822">
            <v>36686</v>
          </cell>
          <cell r="J2822">
            <v>36709</v>
          </cell>
          <cell r="K2822">
            <v>1820</v>
          </cell>
          <cell r="L2822">
            <v>0</v>
          </cell>
          <cell r="M2822">
            <v>40466</v>
          </cell>
          <cell r="N2822">
            <v>40465</v>
          </cell>
          <cell r="O2822">
            <v>1</v>
          </cell>
          <cell r="R2822">
            <v>2.3661499999999999E-2</v>
          </cell>
          <cell r="S2822">
            <v>957.4862589999999</v>
          </cell>
          <cell r="T2822">
            <v>957.4625974999999</v>
          </cell>
          <cell r="U2822">
            <v>2.3661500000002889E-2</v>
          </cell>
          <cell r="W2822">
            <v>2000</v>
          </cell>
          <cell r="X2822">
            <v>6</v>
          </cell>
          <cell r="Y2822">
            <v>0.59399999999999997</v>
          </cell>
          <cell r="Z2822">
            <v>0.91496858549838678</v>
          </cell>
          <cell r="AA2822">
            <v>5</v>
          </cell>
          <cell r="AB2822">
            <v>520</v>
          </cell>
          <cell r="AC2822">
            <v>0.05</v>
          </cell>
          <cell r="AD2822">
            <v>30</v>
          </cell>
          <cell r="AH2822">
            <v>0.5</v>
          </cell>
        </row>
        <row r="2823">
          <cell r="A2823" t="str">
            <v>I2000099-001</v>
          </cell>
          <cell r="B2823" t="str">
            <v>Fixtures and fittings</v>
          </cell>
          <cell r="C2823">
            <v>1302</v>
          </cell>
          <cell r="D2823" t="str">
            <v>IS</v>
          </cell>
          <cell r="E2823" t="str">
            <v>N/A</v>
          </cell>
          <cell r="F2823">
            <v>600011</v>
          </cell>
          <cell r="G2823" t="str">
            <v>C.K.V.S.SYSTEM</v>
          </cell>
          <cell r="H2823" t="str">
            <v>HARDDISK REMOVEABLE RACK</v>
          </cell>
          <cell r="I2823">
            <v>36682</v>
          </cell>
          <cell r="J2823">
            <v>36709</v>
          </cell>
          <cell r="K2823">
            <v>1820</v>
          </cell>
          <cell r="L2823">
            <v>0</v>
          </cell>
          <cell r="M2823">
            <v>290</v>
          </cell>
          <cell r="N2823">
            <v>289</v>
          </cell>
          <cell r="O2823">
            <v>1</v>
          </cell>
          <cell r="R2823">
            <v>2.3656E-2</v>
          </cell>
          <cell r="S2823">
            <v>6.8602400000000001</v>
          </cell>
          <cell r="T2823">
            <v>6.8365840000000002</v>
          </cell>
          <cell r="U2823">
            <v>2.3655999999999899E-2</v>
          </cell>
          <cell r="W2823">
            <v>2000</v>
          </cell>
          <cell r="X2823">
            <v>7</v>
          </cell>
          <cell r="Y2823">
            <v>1.124702684335712</v>
          </cell>
          <cell r="Z2823">
            <v>1</v>
          </cell>
          <cell r="AA2823">
            <v>4</v>
          </cell>
          <cell r="AB2823">
            <v>0</v>
          </cell>
          <cell r="AC2823">
            <v>0.1</v>
          </cell>
          <cell r="AD2823">
            <v>0</v>
          </cell>
          <cell r="AH2823">
            <v>0</v>
          </cell>
        </row>
        <row r="2824">
          <cell r="A2824" t="str">
            <v>I2000100-000</v>
          </cell>
          <cell r="B2824" t="str">
            <v>Fixtures and fittings</v>
          </cell>
          <cell r="C2824">
            <v>1302</v>
          </cell>
          <cell r="D2824" t="str">
            <v>IS</v>
          </cell>
          <cell r="E2824" t="str">
            <v>96XD11S</v>
          </cell>
          <cell r="F2824">
            <v>18414</v>
          </cell>
          <cell r="G2824" t="str">
            <v>DELL COMPUTER</v>
          </cell>
          <cell r="H2824" t="str">
            <v>DELL OPTIPLEX PC#2038</v>
          </cell>
          <cell r="I2824">
            <v>36686</v>
          </cell>
          <cell r="J2824">
            <v>36709</v>
          </cell>
          <cell r="K2824">
            <v>1820</v>
          </cell>
          <cell r="L2824">
            <v>0</v>
          </cell>
          <cell r="M2824">
            <v>40466</v>
          </cell>
          <cell r="N2824">
            <v>40465</v>
          </cell>
          <cell r="O2824">
            <v>1</v>
          </cell>
          <cell r="R2824">
            <v>2.3656E-2</v>
          </cell>
          <cell r="S2824">
            <v>957.26369599999998</v>
          </cell>
          <cell r="T2824">
            <v>957.24004000000002</v>
          </cell>
          <cell r="U2824">
            <v>2.3655999999959931E-2</v>
          </cell>
          <cell r="W2824">
            <v>2000</v>
          </cell>
          <cell r="X2824">
            <v>6</v>
          </cell>
          <cell r="Y2824">
            <v>0.59399999999999997</v>
          </cell>
          <cell r="Z2824">
            <v>0.91496858549838678</v>
          </cell>
          <cell r="AA2824">
            <v>5</v>
          </cell>
          <cell r="AB2824">
            <v>520</v>
          </cell>
          <cell r="AC2824">
            <v>0.05</v>
          </cell>
          <cell r="AD2824">
            <v>30</v>
          </cell>
          <cell r="AH2824">
            <v>0.5</v>
          </cell>
        </row>
        <row r="2825">
          <cell r="A2825" t="str">
            <v>I2000100-001</v>
          </cell>
          <cell r="B2825" t="str">
            <v>Fixtures and fittings</v>
          </cell>
          <cell r="C2825">
            <v>1302</v>
          </cell>
          <cell r="D2825" t="str">
            <v>IS</v>
          </cell>
          <cell r="E2825" t="str">
            <v>N/A</v>
          </cell>
          <cell r="F2825">
            <v>600011</v>
          </cell>
          <cell r="G2825" t="str">
            <v>C.K.V.S.SYSTEM</v>
          </cell>
          <cell r="H2825" t="str">
            <v>HARDDISK REMOVEABLE RACK</v>
          </cell>
          <cell r="I2825">
            <v>36682</v>
          </cell>
          <cell r="J2825">
            <v>36709</v>
          </cell>
          <cell r="K2825">
            <v>1820</v>
          </cell>
          <cell r="L2825">
            <v>0</v>
          </cell>
          <cell r="M2825">
            <v>290</v>
          </cell>
          <cell r="N2825">
            <v>289</v>
          </cell>
          <cell r="O2825">
            <v>1</v>
          </cell>
          <cell r="R2825">
            <v>2.55155E-2</v>
          </cell>
          <cell r="S2825">
            <v>7.3994949999999999</v>
          </cell>
          <cell r="T2825">
            <v>7.3739794999999999</v>
          </cell>
          <cell r="U2825">
            <v>2.5515500000000024E-2</v>
          </cell>
          <cell r="W2825">
            <v>2000</v>
          </cell>
          <cell r="X2825">
            <v>7</v>
          </cell>
          <cell r="Y2825">
            <v>1.124702684335712</v>
          </cell>
          <cell r="Z2825">
            <v>1</v>
          </cell>
          <cell r="AA2825">
            <v>4</v>
          </cell>
          <cell r="AB2825">
            <v>0</v>
          </cell>
          <cell r="AC2825">
            <v>0.1</v>
          </cell>
          <cell r="AD2825">
            <v>0</v>
          </cell>
          <cell r="AH2825">
            <v>0</v>
          </cell>
        </row>
        <row r="2826">
          <cell r="A2826" t="str">
            <v>I2000101-000</v>
          </cell>
          <cell r="B2826" t="str">
            <v>Fixtures and fittings</v>
          </cell>
          <cell r="C2826">
            <v>1302</v>
          </cell>
          <cell r="D2826" t="str">
            <v>IS</v>
          </cell>
          <cell r="E2826" t="str">
            <v>76XD11S</v>
          </cell>
          <cell r="F2826">
            <v>18414</v>
          </cell>
          <cell r="G2826" t="str">
            <v>DELL COMPUTER</v>
          </cell>
          <cell r="H2826" t="str">
            <v>DELL OPTIPLEX PC#2039</v>
          </cell>
          <cell r="I2826">
            <v>36686</v>
          </cell>
          <cell r="J2826">
            <v>36709</v>
          </cell>
          <cell r="K2826">
            <v>1820</v>
          </cell>
          <cell r="L2826">
            <v>0</v>
          </cell>
          <cell r="M2826">
            <v>40466</v>
          </cell>
          <cell r="N2826">
            <v>40465</v>
          </cell>
          <cell r="O2826">
            <v>1</v>
          </cell>
          <cell r="R2826">
            <v>2.55155E-2</v>
          </cell>
          <cell r="S2826">
            <v>1032.510223</v>
          </cell>
          <cell r="T2826">
            <v>1032.4847075</v>
          </cell>
          <cell r="U2826">
            <v>2.5515499999983149E-2</v>
          </cell>
          <cell r="W2826">
            <v>2000</v>
          </cell>
          <cell r="X2826">
            <v>6</v>
          </cell>
          <cell r="Y2826">
            <v>0.59399999999999997</v>
          </cell>
          <cell r="Z2826">
            <v>0.91496858549838678</v>
          </cell>
          <cell r="AA2826">
            <v>5</v>
          </cell>
          <cell r="AB2826">
            <v>560</v>
          </cell>
          <cell r="AC2826">
            <v>0.05</v>
          </cell>
          <cell r="AD2826">
            <v>30</v>
          </cell>
          <cell r="AH2826">
            <v>0.5</v>
          </cell>
        </row>
        <row r="2827">
          <cell r="A2827" t="str">
            <v>I2000101-001</v>
          </cell>
          <cell r="B2827" t="str">
            <v>Fixtures and fittings</v>
          </cell>
          <cell r="C2827">
            <v>1302</v>
          </cell>
          <cell r="D2827" t="str">
            <v>IS</v>
          </cell>
          <cell r="E2827" t="str">
            <v>N/A</v>
          </cell>
          <cell r="F2827">
            <v>600011</v>
          </cell>
          <cell r="G2827" t="str">
            <v>C.K.V.S.SYSTEM</v>
          </cell>
          <cell r="H2827" t="str">
            <v>HARDDISK REMOVEABLE RACK</v>
          </cell>
          <cell r="I2827">
            <v>36682</v>
          </cell>
          <cell r="J2827">
            <v>36709</v>
          </cell>
          <cell r="K2827">
            <v>1820</v>
          </cell>
          <cell r="L2827">
            <v>0</v>
          </cell>
          <cell r="M2827">
            <v>290</v>
          </cell>
          <cell r="N2827">
            <v>289</v>
          </cell>
          <cell r="O2827">
            <v>1</v>
          </cell>
          <cell r="R2827">
            <v>2.4448999999999999E-2</v>
          </cell>
          <cell r="S2827">
            <v>7.0902099999999999</v>
          </cell>
          <cell r="T2827">
            <v>7.0657609999999993</v>
          </cell>
          <cell r="U2827">
            <v>2.4449000000000609E-2</v>
          </cell>
          <cell r="W2827">
            <v>2000</v>
          </cell>
          <cell r="X2827">
            <v>7</v>
          </cell>
          <cell r="Y2827">
            <v>1.124702684335712</v>
          </cell>
          <cell r="Z2827">
            <v>1</v>
          </cell>
          <cell r="AA2827">
            <v>4</v>
          </cell>
          <cell r="AB2827">
            <v>0</v>
          </cell>
          <cell r="AC2827">
            <v>0.1</v>
          </cell>
          <cell r="AD2827">
            <v>0</v>
          </cell>
          <cell r="AH2827">
            <v>0</v>
          </cell>
        </row>
        <row r="2828">
          <cell r="A2828" t="str">
            <v>I2000102-000</v>
          </cell>
          <cell r="B2828" t="str">
            <v>Fixtures and fittings</v>
          </cell>
          <cell r="C2828">
            <v>1302</v>
          </cell>
          <cell r="D2828" t="str">
            <v>IS</v>
          </cell>
          <cell r="E2828" t="str">
            <v>G4XD11S</v>
          </cell>
          <cell r="F2828">
            <v>18411</v>
          </cell>
          <cell r="G2828" t="str">
            <v>DELL COMPUTER</v>
          </cell>
          <cell r="H2828" t="str">
            <v>DELL OPTIPLEX PC#2041</v>
          </cell>
          <cell r="I2828">
            <v>36686</v>
          </cell>
          <cell r="J2828">
            <v>36709</v>
          </cell>
          <cell r="K2828">
            <v>1820</v>
          </cell>
          <cell r="L2828">
            <v>0</v>
          </cell>
          <cell r="M2828">
            <v>40466</v>
          </cell>
          <cell r="N2828">
            <v>40465</v>
          </cell>
          <cell r="O2828">
            <v>1</v>
          </cell>
          <cell r="R2828">
            <v>2.4054099999999998E-2</v>
          </cell>
          <cell r="S2828">
            <v>973.37321059999988</v>
          </cell>
          <cell r="T2828">
            <v>973.34915649999994</v>
          </cell>
          <cell r="U2828">
            <v>2.4054099999943901E-2</v>
          </cell>
          <cell r="W2828">
            <v>2000</v>
          </cell>
          <cell r="X2828">
            <v>6</v>
          </cell>
          <cell r="Y2828">
            <v>0.59399999999999997</v>
          </cell>
          <cell r="Z2828">
            <v>0.91496858549838678</v>
          </cell>
          <cell r="AA2828">
            <v>5</v>
          </cell>
          <cell r="AB2828">
            <v>530</v>
          </cell>
          <cell r="AC2828">
            <v>0.05</v>
          </cell>
          <cell r="AD2828">
            <v>30</v>
          </cell>
          <cell r="AH2828">
            <v>0.5</v>
          </cell>
        </row>
        <row r="2829">
          <cell r="A2829" t="str">
            <v>I2000102-001</v>
          </cell>
          <cell r="B2829" t="str">
            <v>Fixtures and fittings</v>
          </cell>
          <cell r="C2829">
            <v>1302</v>
          </cell>
          <cell r="D2829" t="str">
            <v>IS</v>
          </cell>
          <cell r="E2829" t="str">
            <v>N/A</v>
          </cell>
          <cell r="F2829">
            <v>600011</v>
          </cell>
          <cell r="G2829" t="str">
            <v>C.K.V.S.SYSTEM</v>
          </cell>
          <cell r="H2829" t="str">
            <v>HARDDISK REMOVEABLE RACK</v>
          </cell>
          <cell r="I2829">
            <v>36682</v>
          </cell>
          <cell r="J2829">
            <v>36709</v>
          </cell>
          <cell r="K2829">
            <v>1820</v>
          </cell>
          <cell r="L2829">
            <v>0</v>
          </cell>
          <cell r="M2829">
            <v>290</v>
          </cell>
          <cell r="N2829">
            <v>289</v>
          </cell>
          <cell r="O2829">
            <v>1</v>
          </cell>
          <cell r="R2829">
            <v>2.4205999999999998E-2</v>
          </cell>
          <cell r="S2829">
            <v>7.0197399999999996</v>
          </cell>
          <cell r="T2829">
            <v>6.9955339999999993</v>
          </cell>
          <cell r="U2829">
            <v>2.4206000000000394E-2</v>
          </cell>
          <cell r="W2829">
            <v>2000</v>
          </cell>
          <cell r="X2829">
            <v>7</v>
          </cell>
          <cell r="Y2829">
            <v>1.124702684335712</v>
          </cell>
          <cell r="Z2829">
            <v>1</v>
          </cell>
          <cell r="AA2829">
            <v>4</v>
          </cell>
          <cell r="AB2829">
            <v>0</v>
          </cell>
          <cell r="AC2829">
            <v>0.1</v>
          </cell>
          <cell r="AD2829">
            <v>0</v>
          </cell>
          <cell r="AH2829">
            <v>0</v>
          </cell>
        </row>
        <row r="2830">
          <cell r="A2830" t="str">
            <v>I2000103-000</v>
          </cell>
          <cell r="B2830" t="str">
            <v>Fixtures and fittings</v>
          </cell>
          <cell r="C2830">
            <v>1302</v>
          </cell>
          <cell r="D2830" t="str">
            <v>IS</v>
          </cell>
          <cell r="E2830" t="str">
            <v>25XD11S</v>
          </cell>
          <cell r="F2830">
            <v>18411</v>
          </cell>
          <cell r="G2830" t="str">
            <v>DELL COMPUTER</v>
          </cell>
          <cell r="H2830" t="str">
            <v>DELL OPTIPLEX PC#2042</v>
          </cell>
          <cell r="I2830">
            <v>36686</v>
          </cell>
          <cell r="J2830">
            <v>36709</v>
          </cell>
          <cell r="K2830">
            <v>1820</v>
          </cell>
          <cell r="L2830">
            <v>0</v>
          </cell>
          <cell r="M2830">
            <v>40466</v>
          </cell>
          <cell r="N2830">
            <v>40465</v>
          </cell>
          <cell r="O2830">
            <v>1</v>
          </cell>
          <cell r="R2830">
            <v>2.33282E-2</v>
          </cell>
          <cell r="S2830">
            <v>943.99894119999999</v>
          </cell>
          <cell r="T2830">
            <v>943.97561300000007</v>
          </cell>
          <cell r="U2830">
            <v>2.3328199999923527E-2</v>
          </cell>
          <cell r="W2830">
            <v>2000</v>
          </cell>
          <cell r="X2830">
            <v>6</v>
          </cell>
          <cell r="Y2830">
            <v>0.59399999999999997</v>
          </cell>
          <cell r="Z2830">
            <v>0.91496858549838678</v>
          </cell>
          <cell r="AA2830">
            <v>5</v>
          </cell>
          <cell r="AB2830">
            <v>510</v>
          </cell>
          <cell r="AC2830">
            <v>0.05</v>
          </cell>
          <cell r="AD2830">
            <v>30</v>
          </cell>
          <cell r="AH2830">
            <v>0.5</v>
          </cell>
        </row>
        <row r="2831">
          <cell r="A2831" t="str">
            <v>I2000103-001</v>
          </cell>
          <cell r="B2831" t="str">
            <v>Fixtures and fittings</v>
          </cell>
          <cell r="C2831">
            <v>1302</v>
          </cell>
          <cell r="D2831" t="str">
            <v>IS</v>
          </cell>
          <cell r="E2831" t="str">
            <v>N/A</v>
          </cell>
          <cell r="F2831">
            <v>600011</v>
          </cell>
          <cell r="G2831" t="str">
            <v>C.K.V.S.SYSTEM</v>
          </cell>
          <cell r="H2831" t="str">
            <v>HARDDISK REMOVEABLE RACK</v>
          </cell>
          <cell r="I2831">
            <v>36682</v>
          </cell>
          <cell r="J2831">
            <v>36709</v>
          </cell>
          <cell r="K2831">
            <v>1820</v>
          </cell>
          <cell r="L2831">
            <v>0</v>
          </cell>
          <cell r="M2831">
            <v>290</v>
          </cell>
          <cell r="N2831">
            <v>289</v>
          </cell>
          <cell r="O2831">
            <v>1</v>
          </cell>
          <cell r="R2831">
            <v>2.4205999999999998E-2</v>
          </cell>
          <cell r="S2831">
            <v>7.0197399999999996</v>
          </cell>
          <cell r="T2831">
            <v>6.9955339999999993</v>
          </cell>
          <cell r="U2831">
            <v>2.4206000000000394E-2</v>
          </cell>
          <cell r="W2831">
            <v>2000</v>
          </cell>
          <cell r="X2831">
            <v>7</v>
          </cell>
          <cell r="Y2831">
            <v>1.124702684335712</v>
          </cell>
          <cell r="Z2831">
            <v>1</v>
          </cell>
          <cell r="AA2831">
            <v>4</v>
          </cell>
          <cell r="AB2831">
            <v>0</v>
          </cell>
          <cell r="AC2831">
            <v>0.1</v>
          </cell>
          <cell r="AD2831">
            <v>0</v>
          </cell>
          <cell r="AH2831">
            <v>0</v>
          </cell>
        </row>
        <row r="2832">
          <cell r="A2832" t="str">
            <v>I2000104-000</v>
          </cell>
          <cell r="B2832" t="str">
            <v>Fixtures and fittings</v>
          </cell>
          <cell r="C2832">
            <v>1302</v>
          </cell>
          <cell r="D2832" t="str">
            <v>IS</v>
          </cell>
          <cell r="E2832" t="str">
            <v>J4XD11S</v>
          </cell>
          <cell r="F2832">
            <v>18411</v>
          </cell>
          <cell r="G2832" t="str">
            <v>DELL COMPUTER</v>
          </cell>
          <cell r="H2832" t="str">
            <v>DELL OPTIPLEX PC#2043</v>
          </cell>
          <cell r="I2832">
            <v>36686</v>
          </cell>
          <cell r="J2832">
            <v>36709</v>
          </cell>
          <cell r="K2832">
            <v>1820</v>
          </cell>
          <cell r="L2832">
            <v>0</v>
          </cell>
          <cell r="M2832">
            <v>40466</v>
          </cell>
          <cell r="N2832">
            <v>40465</v>
          </cell>
          <cell r="O2832">
            <v>1</v>
          </cell>
          <cell r="R2832">
            <v>2.4205999999999998E-2</v>
          </cell>
          <cell r="S2832">
            <v>979.51999599999988</v>
          </cell>
          <cell r="T2832">
            <v>979.49578999999994</v>
          </cell>
          <cell r="U2832">
            <v>2.4205999999935557E-2</v>
          </cell>
          <cell r="W2832">
            <v>2000</v>
          </cell>
          <cell r="X2832">
            <v>6</v>
          </cell>
          <cell r="Y2832">
            <v>0.59399999999999997</v>
          </cell>
          <cell r="Z2832">
            <v>0.91496858549838678</v>
          </cell>
          <cell r="AA2832">
            <v>5</v>
          </cell>
          <cell r="AB2832">
            <v>530</v>
          </cell>
          <cell r="AC2832">
            <v>0.05</v>
          </cell>
          <cell r="AD2832">
            <v>30</v>
          </cell>
          <cell r="AH2832">
            <v>0.5</v>
          </cell>
        </row>
        <row r="2833">
          <cell r="A2833" t="str">
            <v>I2000104-001</v>
          </cell>
          <cell r="B2833" t="str">
            <v>Fixtures and fittings</v>
          </cell>
          <cell r="C2833">
            <v>1302</v>
          </cell>
          <cell r="D2833" t="str">
            <v>IS</v>
          </cell>
          <cell r="E2833" t="str">
            <v>N/A</v>
          </cell>
          <cell r="F2833">
            <v>600011</v>
          </cell>
          <cell r="G2833" t="str">
            <v>C.K.V.S.SYSTEM</v>
          </cell>
          <cell r="H2833" t="str">
            <v>HARDDISK REMOVEABLE RACK</v>
          </cell>
          <cell r="I2833">
            <v>36682</v>
          </cell>
          <cell r="J2833">
            <v>36709</v>
          </cell>
          <cell r="K2833">
            <v>1820</v>
          </cell>
          <cell r="L2833">
            <v>0</v>
          </cell>
          <cell r="M2833">
            <v>290</v>
          </cell>
          <cell r="N2833">
            <v>289</v>
          </cell>
          <cell r="O2833">
            <v>1</v>
          </cell>
          <cell r="R2833">
            <v>2.4205999999999998E-2</v>
          </cell>
          <cell r="S2833">
            <v>7.0197399999999996</v>
          </cell>
          <cell r="T2833">
            <v>6.9955339999999993</v>
          </cell>
          <cell r="U2833">
            <v>2.4206000000000394E-2</v>
          </cell>
          <cell r="W2833">
            <v>2000</v>
          </cell>
          <cell r="X2833">
            <v>7</v>
          </cell>
          <cell r="Y2833">
            <v>1.124702684335712</v>
          </cell>
          <cell r="Z2833">
            <v>1</v>
          </cell>
          <cell r="AA2833">
            <v>4</v>
          </cell>
          <cell r="AB2833">
            <v>0</v>
          </cell>
          <cell r="AC2833">
            <v>0.1</v>
          </cell>
          <cell r="AD2833">
            <v>0</v>
          </cell>
          <cell r="AH2833">
            <v>0</v>
          </cell>
        </row>
        <row r="2834">
          <cell r="A2834" t="str">
            <v>I2000105-000</v>
          </cell>
          <cell r="B2834" t="str">
            <v>Fixtures and fittings</v>
          </cell>
          <cell r="C2834">
            <v>1302</v>
          </cell>
          <cell r="D2834" t="str">
            <v>IS</v>
          </cell>
          <cell r="E2834" t="str">
            <v>H4XD11S</v>
          </cell>
          <cell r="F2834">
            <v>18411</v>
          </cell>
          <cell r="G2834" t="str">
            <v>DELL COMPUTER</v>
          </cell>
          <cell r="H2834" t="str">
            <v>DELL OPTIPLEX PC#2044</v>
          </cell>
          <cell r="I2834">
            <v>36686</v>
          </cell>
          <cell r="J2834">
            <v>36709</v>
          </cell>
          <cell r="K2834">
            <v>1820</v>
          </cell>
          <cell r="L2834">
            <v>0</v>
          </cell>
          <cell r="M2834">
            <v>40466</v>
          </cell>
          <cell r="N2834">
            <v>40465</v>
          </cell>
          <cell r="O2834">
            <v>1</v>
          </cell>
          <cell r="R2834">
            <v>2.4205999999999998E-2</v>
          </cell>
          <cell r="S2834">
            <v>979.51999599999988</v>
          </cell>
          <cell r="T2834">
            <v>979.49578999999994</v>
          </cell>
          <cell r="U2834">
            <v>2.4205999999935557E-2</v>
          </cell>
          <cell r="W2834">
            <v>2000</v>
          </cell>
          <cell r="X2834">
            <v>6</v>
          </cell>
          <cell r="Y2834">
            <v>0.59399999999999997</v>
          </cell>
          <cell r="Z2834">
            <v>0.91496858549838678</v>
          </cell>
          <cell r="AA2834">
            <v>5</v>
          </cell>
          <cell r="AB2834">
            <v>530</v>
          </cell>
          <cell r="AC2834">
            <v>0.05</v>
          </cell>
          <cell r="AD2834">
            <v>30</v>
          </cell>
          <cell r="AH2834">
            <v>0.5</v>
          </cell>
        </row>
        <row r="2835">
          <cell r="A2835" t="str">
            <v>I2000105-001</v>
          </cell>
          <cell r="B2835" t="str">
            <v>Fixtures and fittings</v>
          </cell>
          <cell r="C2835">
            <v>1302</v>
          </cell>
          <cell r="D2835" t="str">
            <v>IS</v>
          </cell>
          <cell r="E2835" t="str">
            <v>N/A</v>
          </cell>
          <cell r="F2835">
            <v>600011</v>
          </cell>
          <cell r="G2835" t="str">
            <v>C.K.V.S.SYSTEM</v>
          </cell>
          <cell r="H2835" t="str">
            <v>HARDDISK REMOVEABLE RACK</v>
          </cell>
          <cell r="I2835">
            <v>36682</v>
          </cell>
          <cell r="J2835">
            <v>36709</v>
          </cell>
          <cell r="K2835">
            <v>1820</v>
          </cell>
          <cell r="L2835">
            <v>0</v>
          </cell>
          <cell r="M2835">
            <v>290</v>
          </cell>
          <cell r="N2835">
            <v>289</v>
          </cell>
          <cell r="O2835">
            <v>1</v>
          </cell>
          <cell r="R2835">
            <v>2.4205999999999998E-2</v>
          </cell>
          <cell r="S2835">
            <v>7.0197399999999996</v>
          </cell>
          <cell r="T2835">
            <v>6.9955339999999993</v>
          </cell>
          <cell r="U2835">
            <v>2.4206000000000394E-2</v>
          </cell>
          <cell r="W2835">
            <v>2000</v>
          </cell>
          <cell r="X2835">
            <v>7</v>
          </cell>
          <cell r="Y2835">
            <v>1.124702684335712</v>
          </cell>
          <cell r="Z2835">
            <v>1</v>
          </cell>
          <cell r="AA2835">
            <v>4</v>
          </cell>
          <cell r="AB2835">
            <v>0</v>
          </cell>
          <cell r="AC2835">
            <v>0.1</v>
          </cell>
          <cell r="AD2835">
            <v>0</v>
          </cell>
          <cell r="AH2835">
            <v>0</v>
          </cell>
        </row>
        <row r="2836">
          <cell r="A2836" t="str">
            <v>I2000106-000</v>
          </cell>
          <cell r="B2836" t="str">
            <v>Fixtures and fittings</v>
          </cell>
          <cell r="C2836">
            <v>1302</v>
          </cell>
          <cell r="D2836" t="str">
            <v>IS</v>
          </cell>
          <cell r="E2836" t="str">
            <v>35XD11S</v>
          </cell>
          <cell r="F2836">
            <v>18411</v>
          </cell>
          <cell r="G2836" t="str">
            <v>DELL COMPUTER</v>
          </cell>
          <cell r="H2836" t="str">
            <v>DELL OPTIPLEX PC#106</v>
          </cell>
          <cell r="I2836">
            <v>36686</v>
          </cell>
          <cell r="J2836">
            <v>36709</v>
          </cell>
          <cell r="K2836">
            <v>1820</v>
          </cell>
          <cell r="L2836">
            <v>0</v>
          </cell>
          <cell r="M2836">
            <v>40466</v>
          </cell>
          <cell r="N2836">
            <v>40465</v>
          </cell>
          <cell r="O2836">
            <v>1</v>
          </cell>
          <cell r="R2836">
            <v>2.4205999999999998E-2</v>
          </cell>
          <cell r="S2836">
            <v>979.51999599999988</v>
          </cell>
          <cell r="T2836">
            <v>979.49578999999994</v>
          </cell>
          <cell r="U2836">
            <v>2.4205999999935557E-2</v>
          </cell>
          <cell r="W2836">
            <v>2000</v>
          </cell>
          <cell r="X2836">
            <v>6</v>
          </cell>
          <cell r="Y2836">
            <v>0.59399999999999997</v>
          </cell>
          <cell r="Z2836">
            <v>0.91496858549838678</v>
          </cell>
          <cell r="AA2836">
            <v>5</v>
          </cell>
          <cell r="AB2836">
            <v>530</v>
          </cell>
          <cell r="AC2836">
            <v>0.05</v>
          </cell>
          <cell r="AD2836">
            <v>30</v>
          </cell>
          <cell r="AH2836">
            <v>0.5</v>
          </cell>
        </row>
        <row r="2837">
          <cell r="A2837" t="str">
            <v>I2000106-001</v>
          </cell>
          <cell r="B2837" t="str">
            <v>Fixtures and fittings</v>
          </cell>
          <cell r="C2837">
            <v>1302</v>
          </cell>
          <cell r="D2837" t="str">
            <v>IS</v>
          </cell>
          <cell r="E2837" t="str">
            <v>N/A</v>
          </cell>
          <cell r="F2837">
            <v>600011</v>
          </cell>
          <cell r="G2837" t="str">
            <v>C.K.V.S.SYSTEM</v>
          </cell>
          <cell r="H2837" t="str">
            <v>HARDDISK REMOVEABLE RACK</v>
          </cell>
          <cell r="I2837">
            <v>36682</v>
          </cell>
          <cell r="J2837">
            <v>36709</v>
          </cell>
          <cell r="K2837">
            <v>1820</v>
          </cell>
          <cell r="L2837">
            <v>0</v>
          </cell>
          <cell r="M2837">
            <v>290</v>
          </cell>
          <cell r="N2837">
            <v>289</v>
          </cell>
          <cell r="O2837">
            <v>1</v>
          </cell>
          <cell r="R2837">
            <v>2.4205999999999998E-2</v>
          </cell>
          <cell r="S2837">
            <v>7.0197399999999996</v>
          </cell>
          <cell r="T2837">
            <v>6.9955339999999993</v>
          </cell>
          <cell r="U2837">
            <v>2.4206000000000394E-2</v>
          </cell>
          <cell r="W2837">
            <v>2000</v>
          </cell>
          <cell r="X2837">
            <v>7</v>
          </cell>
          <cell r="Y2837">
            <v>1.124702684335712</v>
          </cell>
          <cell r="Z2837">
            <v>1</v>
          </cell>
          <cell r="AA2837">
            <v>4</v>
          </cell>
          <cell r="AB2837">
            <v>0</v>
          </cell>
          <cell r="AC2837">
            <v>0.1</v>
          </cell>
          <cell r="AD2837">
            <v>0</v>
          </cell>
          <cell r="AH2837">
            <v>0</v>
          </cell>
        </row>
        <row r="2838">
          <cell r="A2838" t="str">
            <v>I2000106-002</v>
          </cell>
          <cell r="B2838" t="str">
            <v>Fixtures and fittings</v>
          </cell>
          <cell r="C2838">
            <v>1302</v>
          </cell>
          <cell r="D2838" t="str">
            <v>IS</v>
          </cell>
          <cell r="E2838" t="str">
            <v>N/A</v>
          </cell>
          <cell r="F2838" t="str">
            <v>M02297</v>
          </cell>
          <cell r="G2838" t="str">
            <v xml:space="preserve">MAGNATE ENGINEERING PRODUCTS </v>
          </cell>
          <cell r="H2838" t="str">
            <v>HARDDISK 40GB 7200RPM</v>
          </cell>
          <cell r="I2838">
            <v>38772</v>
          </cell>
          <cell r="J2838">
            <v>38774</v>
          </cell>
          <cell r="K2838">
            <v>1092</v>
          </cell>
          <cell r="L2838">
            <v>1058</v>
          </cell>
          <cell r="M2838">
            <v>3260</v>
          </cell>
          <cell r="N2838">
            <v>104.46</v>
          </cell>
          <cell r="O2838">
            <v>3155.54</v>
          </cell>
          <cell r="R2838">
            <v>2.4205999999999998E-2</v>
          </cell>
          <cell r="S2838">
            <v>78.911559999999994</v>
          </cell>
          <cell r="T2838">
            <v>2.5285587599999997</v>
          </cell>
          <cell r="U2838">
            <v>76.383001239999999</v>
          </cell>
          <cell r="W2838">
            <v>2006</v>
          </cell>
          <cell r="X2838">
            <v>7</v>
          </cell>
          <cell r="Y2838">
            <v>1</v>
          </cell>
          <cell r="Z2838">
            <v>1</v>
          </cell>
          <cell r="AA2838">
            <v>4</v>
          </cell>
          <cell r="AB2838">
            <v>100</v>
          </cell>
          <cell r="AC2838">
            <v>0.9</v>
          </cell>
          <cell r="AD2838">
            <v>90</v>
          </cell>
          <cell r="AH2838">
            <v>4.5</v>
          </cell>
        </row>
        <row r="2839">
          <cell r="A2839" t="str">
            <v>I2000106-003</v>
          </cell>
          <cell r="B2839" t="str">
            <v>Fixtures and fittings</v>
          </cell>
          <cell r="C2839">
            <v>1302</v>
          </cell>
          <cell r="D2839" t="str">
            <v>IS</v>
          </cell>
          <cell r="E2839" t="str">
            <v>N/A</v>
          </cell>
          <cell r="F2839">
            <v>129754</v>
          </cell>
          <cell r="G2839" t="str">
            <v>CONTINUOUS FORM AND COMPUTER</v>
          </cell>
          <cell r="H2839" t="str">
            <v>SD RAM 256MB</v>
          </cell>
          <cell r="I2839">
            <v>38771</v>
          </cell>
          <cell r="J2839">
            <v>38774</v>
          </cell>
          <cell r="K2839">
            <v>1092</v>
          </cell>
          <cell r="L2839">
            <v>1058</v>
          </cell>
          <cell r="M2839">
            <v>4100</v>
          </cell>
          <cell r="N2839">
            <v>131.38</v>
          </cell>
          <cell r="O2839">
            <v>3968.62</v>
          </cell>
          <cell r="R2839">
            <v>2.2855899999999998E-2</v>
          </cell>
          <cell r="S2839">
            <v>93.709189999999992</v>
          </cell>
          <cell r="T2839">
            <v>3.0028081419999997</v>
          </cell>
          <cell r="U2839">
            <v>90.706381857999986</v>
          </cell>
          <cell r="W2839">
            <v>2006</v>
          </cell>
          <cell r="X2839">
            <v>7</v>
          </cell>
          <cell r="Y2839">
            <v>1</v>
          </cell>
          <cell r="Z2839">
            <v>1</v>
          </cell>
          <cell r="AA2839">
            <v>4</v>
          </cell>
          <cell r="AB2839">
            <v>100</v>
          </cell>
          <cell r="AC2839">
            <v>0.9</v>
          </cell>
          <cell r="AD2839">
            <v>90</v>
          </cell>
          <cell r="AH2839">
            <v>4.5</v>
          </cell>
        </row>
        <row r="2840">
          <cell r="A2840" t="str">
            <v>I2000107-000</v>
          </cell>
          <cell r="B2840" t="str">
            <v>Fixtures and fittings</v>
          </cell>
          <cell r="C2840">
            <v>1302</v>
          </cell>
          <cell r="D2840" t="str">
            <v>IS</v>
          </cell>
          <cell r="E2840" t="str">
            <v>55XD11S</v>
          </cell>
          <cell r="F2840">
            <v>18411</v>
          </cell>
          <cell r="G2840" t="str">
            <v>DELL COMPUTER</v>
          </cell>
          <cell r="H2840" t="str">
            <v>DELL OPTIPLEX PC#2046</v>
          </cell>
          <cell r="I2840">
            <v>36686</v>
          </cell>
          <cell r="J2840">
            <v>36709</v>
          </cell>
          <cell r="K2840">
            <v>1820</v>
          </cell>
          <cell r="L2840">
            <v>0</v>
          </cell>
          <cell r="M2840">
            <v>40466</v>
          </cell>
          <cell r="N2840">
            <v>40465</v>
          </cell>
          <cell r="O2840">
            <v>1</v>
          </cell>
          <cell r="R2840">
            <v>2.2855899999999998E-2</v>
          </cell>
          <cell r="S2840">
            <v>924.88684939999996</v>
          </cell>
          <cell r="T2840">
            <v>924.86399349999999</v>
          </cell>
          <cell r="U2840">
            <v>2.2855899999967733E-2</v>
          </cell>
          <cell r="W2840">
            <v>2000</v>
          </cell>
          <cell r="X2840">
            <v>6</v>
          </cell>
          <cell r="Y2840">
            <v>0.59399999999999997</v>
          </cell>
          <cell r="Z2840">
            <v>0.91496858549838678</v>
          </cell>
          <cell r="AA2840">
            <v>5</v>
          </cell>
          <cell r="AB2840">
            <v>500</v>
          </cell>
          <cell r="AC2840">
            <v>0.05</v>
          </cell>
          <cell r="AD2840">
            <v>30</v>
          </cell>
          <cell r="AH2840">
            <v>0.5</v>
          </cell>
        </row>
        <row r="2841">
          <cell r="A2841" t="str">
            <v>I2000107-001</v>
          </cell>
          <cell r="B2841" t="str">
            <v>Fixtures and fittings</v>
          </cell>
          <cell r="C2841">
            <v>1302</v>
          </cell>
          <cell r="D2841" t="str">
            <v>IS</v>
          </cell>
          <cell r="E2841" t="str">
            <v>N/A</v>
          </cell>
          <cell r="F2841">
            <v>600011</v>
          </cell>
          <cell r="G2841" t="str">
            <v>C.K.V.S.SYSTEM</v>
          </cell>
          <cell r="H2841" t="str">
            <v>HARDDISK REMOVEABLE RACK</v>
          </cell>
          <cell r="I2841">
            <v>36682</v>
          </cell>
          <cell r="J2841">
            <v>36709</v>
          </cell>
          <cell r="K2841">
            <v>1820</v>
          </cell>
          <cell r="L2841">
            <v>0</v>
          </cell>
          <cell r="M2841">
            <v>290</v>
          </cell>
          <cell r="N2841">
            <v>289</v>
          </cell>
          <cell r="O2841">
            <v>1</v>
          </cell>
          <cell r="R2841">
            <v>2.2855899999999998E-2</v>
          </cell>
          <cell r="S2841">
            <v>6.6282109999999994</v>
          </cell>
          <cell r="T2841">
            <v>6.6053550999999997</v>
          </cell>
          <cell r="U2841">
            <v>2.2855899999999707E-2</v>
          </cell>
          <cell r="W2841">
            <v>2000</v>
          </cell>
          <cell r="X2841">
            <v>7</v>
          </cell>
          <cell r="Y2841">
            <v>1.124702684335712</v>
          </cell>
          <cell r="Z2841">
            <v>1</v>
          </cell>
          <cell r="AA2841">
            <v>4</v>
          </cell>
          <cell r="AB2841">
            <v>0</v>
          </cell>
          <cell r="AC2841">
            <v>0.1</v>
          </cell>
          <cell r="AD2841">
            <v>0</v>
          </cell>
          <cell r="AH2841">
            <v>0</v>
          </cell>
        </row>
        <row r="2842">
          <cell r="A2842" t="str">
            <v>I2000107-002</v>
          </cell>
          <cell r="B2842" t="str">
            <v>Fixtures and fittings</v>
          </cell>
          <cell r="C2842">
            <v>1302</v>
          </cell>
          <cell r="D2842" t="str">
            <v>IS</v>
          </cell>
          <cell r="E2842" t="str">
            <v>N/A</v>
          </cell>
          <cell r="F2842" t="str">
            <v>M02297</v>
          </cell>
          <cell r="G2842" t="str">
            <v>MAGNATE ENGINEERING PRODUCTS PARTNERSHIP</v>
          </cell>
          <cell r="H2842" t="str">
            <v>HARDDISK 40GB 7200RPM</v>
          </cell>
          <cell r="I2842">
            <v>38772</v>
          </cell>
          <cell r="J2842">
            <v>38774</v>
          </cell>
          <cell r="K2842">
            <v>1092</v>
          </cell>
          <cell r="L2842">
            <v>1058</v>
          </cell>
          <cell r="M2842">
            <v>3260</v>
          </cell>
          <cell r="N2842">
            <v>104.46</v>
          </cell>
          <cell r="O2842">
            <v>3155.54</v>
          </cell>
          <cell r="R2842">
            <v>2.2855899999999998E-2</v>
          </cell>
          <cell r="S2842">
            <v>74.510233999999997</v>
          </cell>
          <cell r="T2842">
            <v>2.3875273139999997</v>
          </cell>
          <cell r="U2842">
            <v>72.122706686000001</v>
          </cell>
          <cell r="W2842">
            <v>2006</v>
          </cell>
          <cell r="X2842">
            <v>7</v>
          </cell>
          <cell r="Y2842">
            <v>1</v>
          </cell>
          <cell r="Z2842">
            <v>1</v>
          </cell>
          <cell r="AA2842">
            <v>4</v>
          </cell>
          <cell r="AB2842">
            <v>100</v>
          </cell>
          <cell r="AC2842">
            <v>0.9</v>
          </cell>
          <cell r="AD2842">
            <v>90</v>
          </cell>
          <cell r="AH2842">
            <v>4.5</v>
          </cell>
        </row>
        <row r="2843">
          <cell r="A2843" t="str">
            <v>I2000107-003</v>
          </cell>
          <cell r="B2843" t="str">
            <v>Fixtures and fittings</v>
          </cell>
          <cell r="C2843">
            <v>1302</v>
          </cell>
          <cell r="D2843" t="str">
            <v>IS</v>
          </cell>
          <cell r="E2843" t="str">
            <v>N/A</v>
          </cell>
          <cell r="F2843">
            <v>129754</v>
          </cell>
          <cell r="G2843" t="str">
            <v>CONTINUOUS FORM AND COMPUTER</v>
          </cell>
          <cell r="H2843" t="str">
            <v>SD RAM 256MB</v>
          </cell>
          <cell r="I2843">
            <v>38771</v>
          </cell>
          <cell r="J2843">
            <v>38774</v>
          </cell>
          <cell r="K2843">
            <v>1092</v>
          </cell>
          <cell r="L2843">
            <v>1058</v>
          </cell>
          <cell r="M2843">
            <v>4100</v>
          </cell>
          <cell r="N2843">
            <v>131.38</v>
          </cell>
          <cell r="O2843">
            <v>3968.62</v>
          </cell>
          <cell r="R2843">
            <v>2.2855899999999998E-2</v>
          </cell>
          <cell r="S2843">
            <v>93.709189999999992</v>
          </cell>
          <cell r="T2843">
            <v>3.0028081419999997</v>
          </cell>
          <cell r="U2843">
            <v>90.706381857999986</v>
          </cell>
          <cell r="W2843">
            <v>2006</v>
          </cell>
          <cell r="X2843">
            <v>7</v>
          </cell>
          <cell r="Y2843">
            <v>1</v>
          </cell>
          <cell r="Z2843">
            <v>1</v>
          </cell>
          <cell r="AA2843">
            <v>4</v>
          </cell>
          <cell r="AB2843">
            <v>100</v>
          </cell>
          <cell r="AC2843">
            <v>0.9</v>
          </cell>
          <cell r="AD2843">
            <v>90</v>
          </cell>
          <cell r="AH2843">
            <v>4.5</v>
          </cell>
        </row>
        <row r="2844">
          <cell r="A2844" t="str">
            <v>I2000108-000</v>
          </cell>
          <cell r="B2844" t="str">
            <v>Fixtures and fittings</v>
          </cell>
          <cell r="C2844">
            <v>1302</v>
          </cell>
          <cell r="D2844" t="str">
            <v>IS</v>
          </cell>
          <cell r="E2844" t="str">
            <v>15XD11S</v>
          </cell>
          <cell r="F2844">
            <v>18411</v>
          </cell>
          <cell r="G2844" t="str">
            <v>DELL COMPUTER</v>
          </cell>
          <cell r="H2844" t="str">
            <v>DELL OPTIPLEX PC#2047</v>
          </cell>
          <cell r="I2844">
            <v>36686</v>
          </cell>
          <cell r="J2844">
            <v>36709</v>
          </cell>
          <cell r="K2844">
            <v>1820</v>
          </cell>
          <cell r="L2844">
            <v>0</v>
          </cell>
          <cell r="M2844">
            <v>40466</v>
          </cell>
          <cell r="N2844">
            <v>40465</v>
          </cell>
          <cell r="O2844">
            <v>1</v>
          </cell>
          <cell r="R2844">
            <v>2.2855899999999998E-2</v>
          </cell>
          <cell r="S2844">
            <v>924.88684939999996</v>
          </cell>
          <cell r="T2844">
            <v>924.86399349999999</v>
          </cell>
          <cell r="U2844">
            <v>2.2855899999967733E-2</v>
          </cell>
          <cell r="W2844">
            <v>2000</v>
          </cell>
          <cell r="X2844">
            <v>6</v>
          </cell>
          <cell r="Y2844">
            <v>0.59399999999999997</v>
          </cell>
          <cell r="Z2844">
            <v>0.91496858549838678</v>
          </cell>
          <cell r="AA2844">
            <v>5</v>
          </cell>
          <cell r="AB2844">
            <v>500</v>
          </cell>
          <cell r="AC2844">
            <v>0.05</v>
          </cell>
          <cell r="AD2844">
            <v>30</v>
          </cell>
          <cell r="AH2844">
            <v>0.5</v>
          </cell>
        </row>
        <row r="2845">
          <cell r="A2845" t="str">
            <v>I2000108-001</v>
          </cell>
          <cell r="B2845" t="str">
            <v>Fixtures and fittings</v>
          </cell>
          <cell r="C2845">
            <v>1302</v>
          </cell>
          <cell r="D2845" t="str">
            <v>IS</v>
          </cell>
          <cell r="E2845" t="str">
            <v>N/A</v>
          </cell>
          <cell r="F2845">
            <v>600011</v>
          </cell>
          <cell r="G2845" t="str">
            <v>C.K.V.S.SYSTEM</v>
          </cell>
          <cell r="H2845" t="str">
            <v>HARDDISK REMOVEABLE RACK</v>
          </cell>
          <cell r="I2845">
            <v>36682</v>
          </cell>
          <cell r="J2845">
            <v>36709</v>
          </cell>
          <cell r="K2845">
            <v>1820</v>
          </cell>
          <cell r="L2845">
            <v>0</v>
          </cell>
          <cell r="M2845">
            <v>290</v>
          </cell>
          <cell r="N2845">
            <v>289</v>
          </cell>
          <cell r="O2845">
            <v>1</v>
          </cell>
          <cell r="R2845">
            <v>2.2855899999999998E-2</v>
          </cell>
          <cell r="S2845">
            <v>6.6282109999999994</v>
          </cell>
          <cell r="T2845">
            <v>6.6053550999999997</v>
          </cell>
          <cell r="U2845">
            <v>2.2855899999999707E-2</v>
          </cell>
          <cell r="W2845">
            <v>2000</v>
          </cell>
          <cell r="X2845">
            <v>7</v>
          </cell>
          <cell r="Y2845">
            <v>1.124702684335712</v>
          </cell>
          <cell r="Z2845">
            <v>1</v>
          </cell>
          <cell r="AA2845">
            <v>4</v>
          </cell>
          <cell r="AB2845">
            <v>0</v>
          </cell>
          <cell r="AC2845">
            <v>0.1</v>
          </cell>
          <cell r="AD2845">
            <v>0</v>
          </cell>
          <cell r="AH2845">
            <v>0</v>
          </cell>
        </row>
        <row r="2846">
          <cell r="A2846" t="str">
            <v>I2000109-000</v>
          </cell>
          <cell r="B2846" t="str">
            <v>Fixtures and fittings</v>
          </cell>
          <cell r="C2846">
            <v>1302</v>
          </cell>
          <cell r="D2846" t="str">
            <v>IS</v>
          </cell>
          <cell r="E2846" t="str">
            <v>45XD11S</v>
          </cell>
          <cell r="F2846">
            <v>18411</v>
          </cell>
          <cell r="G2846" t="str">
            <v>DELL COMPUTER</v>
          </cell>
          <cell r="H2846" t="str">
            <v>DELL OPTIPLEX PC#2048</v>
          </cell>
          <cell r="I2846">
            <v>36686</v>
          </cell>
          <cell r="J2846">
            <v>36709</v>
          </cell>
          <cell r="K2846">
            <v>1820</v>
          </cell>
          <cell r="L2846">
            <v>0</v>
          </cell>
          <cell r="M2846">
            <v>40466</v>
          </cell>
          <cell r="N2846">
            <v>40465</v>
          </cell>
          <cell r="O2846">
            <v>1</v>
          </cell>
          <cell r="R2846">
            <v>2.2855899999999998E-2</v>
          </cell>
          <cell r="S2846">
            <v>924.88684939999996</v>
          </cell>
          <cell r="T2846">
            <v>924.86399349999999</v>
          </cell>
          <cell r="U2846">
            <v>2.2855899999967733E-2</v>
          </cell>
          <cell r="W2846">
            <v>2000</v>
          </cell>
          <cell r="X2846">
            <v>6</v>
          </cell>
          <cell r="Y2846">
            <v>0.59399999999999997</v>
          </cell>
          <cell r="Z2846">
            <v>0.91496858549838678</v>
          </cell>
          <cell r="AA2846">
            <v>5</v>
          </cell>
          <cell r="AB2846">
            <v>500</v>
          </cell>
          <cell r="AC2846">
            <v>0.05</v>
          </cell>
          <cell r="AD2846">
            <v>30</v>
          </cell>
          <cell r="AH2846">
            <v>0.5</v>
          </cell>
        </row>
        <row r="2847">
          <cell r="A2847" t="str">
            <v>I2000109-001</v>
          </cell>
          <cell r="B2847" t="str">
            <v>Fixtures and fittings</v>
          </cell>
          <cell r="C2847">
            <v>1302</v>
          </cell>
          <cell r="D2847" t="str">
            <v>IS</v>
          </cell>
          <cell r="E2847" t="str">
            <v>N/A</v>
          </cell>
          <cell r="F2847">
            <v>600011</v>
          </cell>
          <cell r="G2847" t="str">
            <v>C.K.V.S.SYSTEM</v>
          </cell>
          <cell r="H2847" t="str">
            <v>HARDDISK REMOVEABLE RACK</v>
          </cell>
          <cell r="I2847">
            <v>36682</v>
          </cell>
          <cell r="J2847">
            <v>36709</v>
          </cell>
          <cell r="K2847">
            <v>1820</v>
          </cell>
          <cell r="L2847">
            <v>0</v>
          </cell>
          <cell r="M2847">
            <v>290</v>
          </cell>
          <cell r="N2847">
            <v>289</v>
          </cell>
          <cell r="O2847">
            <v>1</v>
          </cell>
          <cell r="R2847">
            <v>2.2855899999999998E-2</v>
          </cell>
          <cell r="S2847">
            <v>6.6282109999999994</v>
          </cell>
          <cell r="T2847">
            <v>6.6053550999999997</v>
          </cell>
          <cell r="U2847">
            <v>2.2855899999999707E-2</v>
          </cell>
          <cell r="W2847">
            <v>2000</v>
          </cell>
          <cell r="X2847">
            <v>7</v>
          </cell>
          <cell r="Y2847">
            <v>1.124702684335712</v>
          </cell>
          <cell r="Z2847">
            <v>1</v>
          </cell>
          <cell r="AA2847">
            <v>4</v>
          </cell>
          <cell r="AB2847">
            <v>0</v>
          </cell>
          <cell r="AC2847">
            <v>0.1</v>
          </cell>
          <cell r="AD2847">
            <v>0</v>
          </cell>
          <cell r="AH2847">
            <v>0</v>
          </cell>
        </row>
        <row r="2848">
          <cell r="A2848" t="str">
            <v>I2000110-000</v>
          </cell>
          <cell r="B2848" t="str">
            <v>Fixtures and fittings</v>
          </cell>
          <cell r="C2848">
            <v>1302</v>
          </cell>
          <cell r="D2848" t="str">
            <v>IS</v>
          </cell>
          <cell r="E2848" t="str">
            <v>26XD11S</v>
          </cell>
          <cell r="F2848">
            <v>18410</v>
          </cell>
          <cell r="G2848" t="str">
            <v>DELL COMPUTER</v>
          </cell>
          <cell r="H2848" t="str">
            <v>DELL OPTIPLEX PC#2049</v>
          </cell>
          <cell r="I2848">
            <v>36686</v>
          </cell>
          <cell r="J2848">
            <v>36709</v>
          </cell>
          <cell r="K2848">
            <v>1820</v>
          </cell>
          <cell r="L2848">
            <v>0</v>
          </cell>
          <cell r="M2848">
            <v>40466</v>
          </cell>
          <cell r="N2848">
            <v>40465</v>
          </cell>
          <cell r="O2848">
            <v>1</v>
          </cell>
          <cell r="R2848">
            <v>2.2855899999999998E-2</v>
          </cell>
          <cell r="S2848">
            <v>924.88684939999996</v>
          </cell>
          <cell r="T2848">
            <v>924.86399349999999</v>
          </cell>
          <cell r="U2848">
            <v>2.2855899999967733E-2</v>
          </cell>
          <cell r="W2848">
            <v>2000</v>
          </cell>
          <cell r="X2848">
            <v>6</v>
          </cell>
          <cell r="Y2848">
            <v>0.59399999999999997</v>
          </cell>
          <cell r="Z2848">
            <v>0.91496858549838678</v>
          </cell>
          <cell r="AA2848">
            <v>5</v>
          </cell>
          <cell r="AB2848">
            <v>500</v>
          </cell>
          <cell r="AC2848">
            <v>0.05</v>
          </cell>
          <cell r="AD2848">
            <v>30</v>
          </cell>
          <cell r="AH2848">
            <v>0.5</v>
          </cell>
        </row>
        <row r="2849">
          <cell r="A2849" t="str">
            <v>I2000110-001</v>
          </cell>
          <cell r="B2849" t="str">
            <v>Fixtures and fittings</v>
          </cell>
          <cell r="C2849">
            <v>1302</v>
          </cell>
          <cell r="D2849" t="str">
            <v>IS</v>
          </cell>
          <cell r="E2849" t="str">
            <v>N/A</v>
          </cell>
          <cell r="F2849">
            <v>600011</v>
          </cell>
          <cell r="G2849" t="str">
            <v>C.K.V.S.SYSTEM</v>
          </cell>
          <cell r="H2849" t="str">
            <v>HARDDISK REMOVEABLE RACK</v>
          </cell>
          <cell r="I2849">
            <v>36682</v>
          </cell>
          <cell r="J2849">
            <v>36709</v>
          </cell>
          <cell r="K2849">
            <v>1820</v>
          </cell>
          <cell r="L2849">
            <v>0</v>
          </cell>
          <cell r="M2849">
            <v>290</v>
          </cell>
          <cell r="N2849">
            <v>289</v>
          </cell>
          <cell r="O2849">
            <v>1</v>
          </cell>
          <cell r="R2849">
            <v>2.2855899999999998E-2</v>
          </cell>
          <cell r="S2849">
            <v>6.6282109999999994</v>
          </cell>
          <cell r="T2849">
            <v>6.6053550999999997</v>
          </cell>
          <cell r="U2849">
            <v>2.2855899999999707E-2</v>
          </cell>
          <cell r="W2849">
            <v>2000</v>
          </cell>
          <cell r="X2849">
            <v>7</v>
          </cell>
          <cell r="Y2849">
            <v>1.124702684335712</v>
          </cell>
          <cell r="Z2849">
            <v>1</v>
          </cell>
          <cell r="AA2849">
            <v>4</v>
          </cell>
          <cell r="AB2849">
            <v>0</v>
          </cell>
          <cell r="AC2849">
            <v>0.1</v>
          </cell>
          <cell r="AD2849">
            <v>0</v>
          </cell>
          <cell r="AH2849">
            <v>0</v>
          </cell>
        </row>
        <row r="2850">
          <cell r="A2850" t="str">
            <v>I2000111-000</v>
          </cell>
          <cell r="B2850" t="str">
            <v>Fixtures and fittings</v>
          </cell>
          <cell r="C2850">
            <v>1302</v>
          </cell>
          <cell r="D2850" t="str">
            <v>IS</v>
          </cell>
          <cell r="E2850" t="str">
            <v>H5XD11S</v>
          </cell>
          <cell r="F2850">
            <v>18410</v>
          </cell>
          <cell r="G2850" t="str">
            <v>DELL COMPUTER</v>
          </cell>
          <cell r="H2850" t="str">
            <v>DELL OPTIPLEX PC#2050</v>
          </cell>
          <cell r="I2850">
            <v>36686</v>
          </cell>
          <cell r="J2850">
            <v>36709</v>
          </cell>
          <cell r="K2850">
            <v>1820</v>
          </cell>
          <cell r="L2850">
            <v>0</v>
          </cell>
          <cell r="M2850">
            <v>40466</v>
          </cell>
          <cell r="N2850">
            <v>40465</v>
          </cell>
          <cell r="O2850">
            <v>1</v>
          </cell>
          <cell r="R2850">
            <v>2.2855899999999998E-2</v>
          </cell>
          <cell r="S2850">
            <v>924.88684939999996</v>
          </cell>
          <cell r="T2850">
            <v>924.86399349999999</v>
          </cell>
          <cell r="U2850">
            <v>2.2855899999967733E-2</v>
          </cell>
          <cell r="W2850">
            <v>2000</v>
          </cell>
          <cell r="X2850">
            <v>6</v>
          </cell>
          <cell r="Y2850">
            <v>0.59399999999999997</v>
          </cell>
          <cell r="Z2850">
            <v>0.91496858549838678</v>
          </cell>
          <cell r="AA2850">
            <v>5</v>
          </cell>
          <cell r="AB2850">
            <v>500</v>
          </cell>
          <cell r="AC2850">
            <v>0.05</v>
          </cell>
          <cell r="AD2850">
            <v>30</v>
          </cell>
          <cell r="AH2850">
            <v>0.5</v>
          </cell>
        </row>
        <row r="2851">
          <cell r="A2851" t="str">
            <v>I2000111-001</v>
          </cell>
          <cell r="B2851" t="str">
            <v>Fixtures and fittings</v>
          </cell>
          <cell r="C2851">
            <v>1302</v>
          </cell>
          <cell r="D2851" t="str">
            <v>IS</v>
          </cell>
          <cell r="E2851" t="str">
            <v>N/A</v>
          </cell>
          <cell r="F2851">
            <v>600011</v>
          </cell>
          <cell r="G2851" t="str">
            <v>C.K.V.S.SYSTEM</v>
          </cell>
          <cell r="H2851" t="str">
            <v>HARDDISK REMOVEABLE RACK</v>
          </cell>
          <cell r="I2851">
            <v>36682</v>
          </cell>
          <cell r="J2851">
            <v>36709</v>
          </cell>
          <cell r="K2851">
            <v>1820</v>
          </cell>
          <cell r="L2851">
            <v>0</v>
          </cell>
          <cell r="M2851">
            <v>290</v>
          </cell>
          <cell r="N2851">
            <v>289</v>
          </cell>
          <cell r="O2851">
            <v>1</v>
          </cell>
          <cell r="R2851">
            <v>2.2855899999999998E-2</v>
          </cell>
          <cell r="S2851">
            <v>6.6282109999999994</v>
          </cell>
          <cell r="T2851">
            <v>6.6053550999999997</v>
          </cell>
          <cell r="U2851">
            <v>2.2855899999999707E-2</v>
          </cell>
          <cell r="W2851">
            <v>2000</v>
          </cell>
          <cell r="X2851">
            <v>7</v>
          </cell>
          <cell r="Y2851">
            <v>1.124702684335712</v>
          </cell>
          <cell r="Z2851">
            <v>1</v>
          </cell>
          <cell r="AA2851">
            <v>4</v>
          </cell>
          <cell r="AB2851">
            <v>0</v>
          </cell>
          <cell r="AC2851">
            <v>0.1</v>
          </cell>
          <cell r="AD2851">
            <v>0</v>
          </cell>
          <cell r="AH2851">
            <v>0</v>
          </cell>
        </row>
        <row r="2852">
          <cell r="A2852" t="str">
            <v>I2000112-000</v>
          </cell>
          <cell r="B2852" t="str">
            <v>Fixtures and fittings</v>
          </cell>
          <cell r="C2852">
            <v>1302</v>
          </cell>
          <cell r="D2852" t="str">
            <v>IS</v>
          </cell>
          <cell r="E2852" t="str">
            <v>56XD11S</v>
          </cell>
          <cell r="F2852">
            <v>18410</v>
          </cell>
          <cell r="G2852" t="str">
            <v>DELL COMPUTER</v>
          </cell>
          <cell r="H2852" t="str">
            <v>DELL OPTIPLEX PC#2051</v>
          </cell>
          <cell r="I2852">
            <v>36686</v>
          </cell>
          <cell r="J2852">
            <v>36709</v>
          </cell>
          <cell r="K2852">
            <v>1820</v>
          </cell>
          <cell r="L2852">
            <v>0</v>
          </cell>
          <cell r="M2852">
            <v>40466</v>
          </cell>
          <cell r="N2852">
            <v>40465</v>
          </cell>
          <cell r="O2852">
            <v>1</v>
          </cell>
          <cell r="R2852">
            <v>2.2855899999999998E-2</v>
          </cell>
          <cell r="S2852">
            <v>924.88684939999996</v>
          </cell>
          <cell r="T2852">
            <v>924.86399349999999</v>
          </cell>
          <cell r="U2852">
            <v>2.2855899999967733E-2</v>
          </cell>
          <cell r="W2852">
            <v>2000</v>
          </cell>
          <cell r="X2852">
            <v>6</v>
          </cell>
          <cell r="Y2852">
            <v>0.59399999999999997</v>
          </cell>
          <cell r="Z2852">
            <v>0.91496858549838678</v>
          </cell>
          <cell r="AA2852">
            <v>5</v>
          </cell>
          <cell r="AB2852">
            <v>500</v>
          </cell>
          <cell r="AC2852">
            <v>0.05</v>
          </cell>
          <cell r="AD2852">
            <v>30</v>
          </cell>
          <cell r="AH2852">
            <v>0.5</v>
          </cell>
        </row>
        <row r="2853">
          <cell r="A2853" t="str">
            <v>I2000112-001</v>
          </cell>
          <cell r="B2853" t="str">
            <v>Fixtures and fittings</v>
          </cell>
          <cell r="C2853">
            <v>1302</v>
          </cell>
          <cell r="D2853" t="str">
            <v>IS</v>
          </cell>
          <cell r="E2853" t="str">
            <v>N/A</v>
          </cell>
          <cell r="F2853">
            <v>600011</v>
          </cell>
          <cell r="G2853" t="str">
            <v>C.K.V.S.SYSTEM</v>
          </cell>
          <cell r="H2853" t="str">
            <v>HARDDISK REMOVEABLE RACK</v>
          </cell>
          <cell r="I2853">
            <v>36682</v>
          </cell>
          <cell r="J2853">
            <v>36709</v>
          </cell>
          <cell r="K2853">
            <v>1820</v>
          </cell>
          <cell r="L2853">
            <v>0</v>
          </cell>
          <cell r="M2853">
            <v>290</v>
          </cell>
          <cell r="N2853">
            <v>289</v>
          </cell>
          <cell r="O2853">
            <v>1</v>
          </cell>
          <cell r="R2853">
            <v>2.2855899999999998E-2</v>
          </cell>
          <cell r="S2853">
            <v>6.6282109999999994</v>
          </cell>
          <cell r="T2853">
            <v>6.6053550999999997</v>
          </cell>
          <cell r="U2853">
            <v>2.2855899999999707E-2</v>
          </cell>
          <cell r="W2853">
            <v>2000</v>
          </cell>
          <cell r="X2853">
            <v>7</v>
          </cell>
          <cell r="Y2853">
            <v>1.124702684335712</v>
          </cell>
          <cell r="Z2853">
            <v>1</v>
          </cell>
          <cell r="AA2853">
            <v>4</v>
          </cell>
          <cell r="AB2853">
            <v>0</v>
          </cell>
          <cell r="AC2853">
            <v>0.1</v>
          </cell>
          <cell r="AD2853">
            <v>0</v>
          </cell>
          <cell r="AH2853">
            <v>0</v>
          </cell>
        </row>
        <row r="2854">
          <cell r="A2854" t="str">
            <v>I2000113-000</v>
          </cell>
          <cell r="B2854" t="str">
            <v>Fixtures and fittings</v>
          </cell>
          <cell r="C2854">
            <v>1302</v>
          </cell>
          <cell r="D2854" t="str">
            <v>IS</v>
          </cell>
          <cell r="E2854" t="str">
            <v>36XD11S</v>
          </cell>
          <cell r="F2854">
            <v>18410</v>
          </cell>
          <cell r="G2854" t="str">
            <v>DELL COMPUTER</v>
          </cell>
          <cell r="H2854" t="str">
            <v>DELL OPTIPLEX  PC#2052</v>
          </cell>
          <cell r="I2854">
            <v>36686</v>
          </cell>
          <cell r="J2854">
            <v>36709</v>
          </cell>
          <cell r="K2854">
            <v>1820</v>
          </cell>
          <cell r="L2854">
            <v>0</v>
          </cell>
          <cell r="M2854">
            <v>40466</v>
          </cell>
          <cell r="N2854">
            <v>40465</v>
          </cell>
          <cell r="O2854">
            <v>1</v>
          </cell>
          <cell r="R2854">
            <v>2.2855899999999998E-2</v>
          </cell>
          <cell r="S2854">
            <v>924.88684939999996</v>
          </cell>
          <cell r="T2854">
            <v>924.86399349999999</v>
          </cell>
          <cell r="U2854">
            <v>2.2855899999967733E-2</v>
          </cell>
          <cell r="W2854">
            <v>2000</v>
          </cell>
          <cell r="X2854">
            <v>6</v>
          </cell>
          <cell r="Y2854">
            <v>0.59399999999999997</v>
          </cell>
          <cell r="Z2854">
            <v>0.91496858549838678</v>
          </cell>
          <cell r="AA2854">
            <v>5</v>
          </cell>
          <cell r="AB2854">
            <v>500</v>
          </cell>
          <cell r="AC2854">
            <v>0.05</v>
          </cell>
          <cell r="AD2854">
            <v>30</v>
          </cell>
          <cell r="AH2854">
            <v>0.5</v>
          </cell>
        </row>
        <row r="2855">
          <cell r="A2855" t="str">
            <v>I2000113-001</v>
          </cell>
          <cell r="B2855" t="str">
            <v>Fixtures and fittings</v>
          </cell>
          <cell r="C2855">
            <v>1302</v>
          </cell>
          <cell r="D2855" t="str">
            <v>IS</v>
          </cell>
          <cell r="E2855" t="str">
            <v>N/A</v>
          </cell>
          <cell r="F2855">
            <v>600011</v>
          </cell>
          <cell r="G2855" t="str">
            <v>C.K.V.S.SYSTEM</v>
          </cell>
          <cell r="H2855" t="str">
            <v>HARDDISK REMOVEABLE RACK</v>
          </cell>
          <cell r="I2855">
            <v>36682</v>
          </cell>
          <cell r="J2855">
            <v>36709</v>
          </cell>
          <cell r="K2855">
            <v>1820</v>
          </cell>
          <cell r="L2855">
            <v>0</v>
          </cell>
          <cell r="M2855">
            <v>290</v>
          </cell>
          <cell r="N2855">
            <v>289</v>
          </cell>
          <cell r="O2855">
            <v>1</v>
          </cell>
          <cell r="R2855">
            <v>2.30485E-2</v>
          </cell>
          <cell r="S2855">
            <v>6.6840649999999995</v>
          </cell>
          <cell r="T2855">
            <v>6.6610164999999997</v>
          </cell>
          <cell r="U2855">
            <v>2.3048499999999805E-2</v>
          </cell>
          <cell r="W2855">
            <v>2000</v>
          </cell>
          <cell r="X2855">
            <v>7</v>
          </cell>
          <cell r="Y2855">
            <v>1.124702684335712</v>
          </cell>
          <cell r="Z2855">
            <v>1</v>
          </cell>
          <cell r="AA2855">
            <v>4</v>
          </cell>
          <cell r="AB2855">
            <v>0</v>
          </cell>
          <cell r="AC2855">
            <v>0.1</v>
          </cell>
          <cell r="AD2855">
            <v>0</v>
          </cell>
          <cell r="AH2855">
            <v>0</v>
          </cell>
        </row>
        <row r="2856">
          <cell r="A2856" t="str">
            <v>I2000114-000</v>
          </cell>
          <cell r="B2856" t="str">
            <v>Fixtures and fittings</v>
          </cell>
          <cell r="C2856">
            <v>1302</v>
          </cell>
          <cell r="D2856" t="str">
            <v>IS</v>
          </cell>
          <cell r="E2856" t="str">
            <v>L5XD11S</v>
          </cell>
          <cell r="F2856">
            <v>18410</v>
          </cell>
          <cell r="G2856" t="str">
            <v>DELL COMPUTER</v>
          </cell>
          <cell r="H2856" t="str">
            <v>DELL OPTIPLEX PC#2053</v>
          </cell>
          <cell r="I2856">
            <v>36686</v>
          </cell>
          <cell r="J2856">
            <v>36709</v>
          </cell>
          <cell r="K2856">
            <v>1820</v>
          </cell>
          <cell r="L2856">
            <v>0</v>
          </cell>
          <cell r="M2856">
            <v>40466</v>
          </cell>
          <cell r="N2856">
            <v>40465</v>
          </cell>
          <cell r="O2856">
            <v>1</v>
          </cell>
          <cell r="R2856">
            <v>2.30485E-2</v>
          </cell>
          <cell r="S2856">
            <v>932.68060100000002</v>
          </cell>
          <cell r="T2856">
            <v>932.65755249999995</v>
          </cell>
          <cell r="U2856">
            <v>2.3048500000072636E-2</v>
          </cell>
          <cell r="W2856">
            <v>2000</v>
          </cell>
          <cell r="X2856">
            <v>6</v>
          </cell>
          <cell r="Y2856">
            <v>0.59399999999999997</v>
          </cell>
          <cell r="Z2856">
            <v>0.91496858549838678</v>
          </cell>
          <cell r="AA2856">
            <v>5</v>
          </cell>
          <cell r="AB2856">
            <v>510</v>
          </cell>
          <cell r="AC2856">
            <v>0.05</v>
          </cell>
          <cell r="AD2856">
            <v>30</v>
          </cell>
          <cell r="AH2856">
            <v>0.5</v>
          </cell>
        </row>
        <row r="2857">
          <cell r="A2857" t="str">
            <v>I2000114-001</v>
          </cell>
          <cell r="B2857" t="str">
            <v>Fixtures and fittings</v>
          </cell>
          <cell r="C2857">
            <v>1302</v>
          </cell>
          <cell r="D2857" t="str">
            <v>IS</v>
          </cell>
          <cell r="E2857" t="str">
            <v>N/A</v>
          </cell>
          <cell r="F2857">
            <v>600011</v>
          </cell>
          <cell r="G2857" t="str">
            <v>C.K.V.S.SYSTEM</v>
          </cell>
          <cell r="H2857" t="str">
            <v>HARDDISK REMOVEABLE RACK</v>
          </cell>
          <cell r="I2857">
            <v>36682</v>
          </cell>
          <cell r="J2857">
            <v>36709</v>
          </cell>
          <cell r="K2857">
            <v>1820</v>
          </cell>
          <cell r="L2857">
            <v>0</v>
          </cell>
          <cell r="M2857">
            <v>290</v>
          </cell>
          <cell r="N2857">
            <v>289</v>
          </cell>
          <cell r="O2857">
            <v>1</v>
          </cell>
          <cell r="R2857">
            <v>2.30485E-2</v>
          </cell>
          <cell r="S2857">
            <v>6.6840649999999995</v>
          </cell>
          <cell r="T2857">
            <v>6.6610164999999997</v>
          </cell>
          <cell r="U2857">
            <v>2.3048499999999805E-2</v>
          </cell>
          <cell r="W2857">
            <v>2000</v>
          </cell>
          <cell r="X2857">
            <v>7</v>
          </cell>
          <cell r="Y2857">
            <v>1.124702684335712</v>
          </cell>
          <cell r="Z2857">
            <v>1</v>
          </cell>
          <cell r="AA2857">
            <v>4</v>
          </cell>
          <cell r="AB2857">
            <v>0</v>
          </cell>
          <cell r="AC2857">
            <v>0.1</v>
          </cell>
          <cell r="AD2857">
            <v>0</v>
          </cell>
          <cell r="AH2857">
            <v>0</v>
          </cell>
        </row>
        <row r="2858">
          <cell r="A2858" t="str">
            <v>I2000115-000</v>
          </cell>
          <cell r="B2858" t="str">
            <v>Fixtures and fittings</v>
          </cell>
          <cell r="C2858">
            <v>1302</v>
          </cell>
          <cell r="D2858" t="str">
            <v>IS</v>
          </cell>
          <cell r="E2858" t="str">
            <v>16XD11S</v>
          </cell>
          <cell r="F2858">
            <v>18410</v>
          </cell>
          <cell r="G2858" t="str">
            <v>DELL COMPUTER</v>
          </cell>
          <cell r="H2858" t="str">
            <v>DELL OPTIPLEX PC#2054</v>
          </cell>
          <cell r="I2858">
            <v>36686</v>
          </cell>
          <cell r="J2858">
            <v>36709</v>
          </cell>
          <cell r="K2858">
            <v>1820</v>
          </cell>
          <cell r="L2858">
            <v>0</v>
          </cell>
          <cell r="M2858">
            <v>40466</v>
          </cell>
          <cell r="N2858">
            <v>40465</v>
          </cell>
          <cell r="O2858">
            <v>1</v>
          </cell>
          <cell r="R2858">
            <v>2.30485E-2</v>
          </cell>
          <cell r="S2858">
            <v>932.68060100000002</v>
          </cell>
          <cell r="T2858">
            <v>932.65755249999995</v>
          </cell>
          <cell r="U2858">
            <v>2.3048500000072636E-2</v>
          </cell>
          <cell r="W2858">
            <v>2000</v>
          </cell>
          <cell r="X2858">
            <v>6</v>
          </cell>
          <cell r="Y2858">
            <v>0.59399999999999997</v>
          </cell>
          <cell r="Z2858">
            <v>0.91496858549838678</v>
          </cell>
          <cell r="AA2858">
            <v>5</v>
          </cell>
          <cell r="AB2858">
            <v>510</v>
          </cell>
          <cell r="AC2858">
            <v>0.05</v>
          </cell>
          <cell r="AD2858">
            <v>30</v>
          </cell>
          <cell r="AH2858">
            <v>0.5</v>
          </cell>
        </row>
        <row r="2859">
          <cell r="A2859" t="str">
            <v>I2000115-001</v>
          </cell>
          <cell r="B2859" t="str">
            <v>Fixtures and fittings</v>
          </cell>
          <cell r="C2859">
            <v>1302</v>
          </cell>
          <cell r="D2859" t="str">
            <v>IS</v>
          </cell>
          <cell r="E2859" t="str">
            <v>N/A</v>
          </cell>
          <cell r="F2859">
            <v>600011</v>
          </cell>
          <cell r="G2859" t="str">
            <v>C.K.V.S.SYSTEM</v>
          </cell>
          <cell r="H2859" t="str">
            <v>HARDDISK REMOVEABLE RACK</v>
          </cell>
          <cell r="I2859">
            <v>36682</v>
          </cell>
          <cell r="J2859">
            <v>36709</v>
          </cell>
          <cell r="K2859">
            <v>1820</v>
          </cell>
          <cell r="L2859">
            <v>0</v>
          </cell>
          <cell r="M2859">
            <v>290</v>
          </cell>
          <cell r="N2859">
            <v>289</v>
          </cell>
          <cell r="O2859">
            <v>1</v>
          </cell>
          <cell r="R2859">
            <v>2.30485E-2</v>
          </cell>
          <cell r="S2859">
            <v>6.6840649999999995</v>
          </cell>
          <cell r="T2859">
            <v>6.6610164999999997</v>
          </cell>
          <cell r="U2859">
            <v>2.3048499999999805E-2</v>
          </cell>
          <cell r="W2859">
            <v>2000</v>
          </cell>
          <cell r="X2859">
            <v>7</v>
          </cell>
          <cell r="Y2859">
            <v>1.124702684335712</v>
          </cell>
          <cell r="Z2859">
            <v>1</v>
          </cell>
          <cell r="AA2859">
            <v>4</v>
          </cell>
          <cell r="AB2859">
            <v>0</v>
          </cell>
          <cell r="AC2859">
            <v>0.1</v>
          </cell>
          <cell r="AD2859">
            <v>0</v>
          </cell>
          <cell r="AH2859">
            <v>0</v>
          </cell>
        </row>
        <row r="2860">
          <cell r="A2860" t="str">
            <v>I2000116-000</v>
          </cell>
          <cell r="B2860" t="str">
            <v>Fixtures and fittings</v>
          </cell>
          <cell r="C2860">
            <v>1302</v>
          </cell>
          <cell r="D2860" t="str">
            <v>IS</v>
          </cell>
          <cell r="E2860" t="str">
            <v>G5XD11S</v>
          </cell>
          <cell r="F2860">
            <v>18410</v>
          </cell>
          <cell r="G2860" t="str">
            <v>DELL COMPUTER</v>
          </cell>
          <cell r="H2860" t="str">
            <v>DELL OPTIPLEX PC#2055</v>
          </cell>
          <cell r="I2860">
            <v>36686</v>
          </cell>
          <cell r="J2860">
            <v>36709</v>
          </cell>
          <cell r="K2860">
            <v>1820</v>
          </cell>
          <cell r="L2860">
            <v>0</v>
          </cell>
          <cell r="M2860">
            <v>40466</v>
          </cell>
          <cell r="N2860">
            <v>40465</v>
          </cell>
          <cell r="O2860">
            <v>1</v>
          </cell>
          <cell r="R2860">
            <v>2.30485E-2</v>
          </cell>
          <cell r="S2860">
            <v>932.68060100000002</v>
          </cell>
          <cell r="T2860">
            <v>932.65755249999995</v>
          </cell>
          <cell r="U2860">
            <v>2.3048500000072636E-2</v>
          </cell>
          <cell r="W2860">
            <v>2000</v>
          </cell>
          <cell r="X2860">
            <v>6</v>
          </cell>
          <cell r="Y2860">
            <v>0.59399999999999997</v>
          </cell>
          <cell r="Z2860">
            <v>0.91496858549838678</v>
          </cell>
          <cell r="AA2860">
            <v>5</v>
          </cell>
          <cell r="AB2860">
            <v>510</v>
          </cell>
          <cell r="AC2860">
            <v>0.05</v>
          </cell>
          <cell r="AD2860">
            <v>30</v>
          </cell>
          <cell r="AH2860">
            <v>0.5</v>
          </cell>
        </row>
        <row r="2861">
          <cell r="A2861" t="str">
            <v>I2000116-001</v>
          </cell>
          <cell r="B2861" t="str">
            <v>Fixtures and fittings</v>
          </cell>
          <cell r="C2861">
            <v>1302</v>
          </cell>
          <cell r="D2861" t="str">
            <v>IS</v>
          </cell>
          <cell r="E2861" t="str">
            <v>N/A</v>
          </cell>
          <cell r="F2861">
            <v>600011</v>
          </cell>
          <cell r="G2861" t="str">
            <v>C.K.V.S.SYSTEM</v>
          </cell>
          <cell r="H2861" t="str">
            <v>HARDDISK REMOVEABLE RACK</v>
          </cell>
          <cell r="I2861">
            <v>36682</v>
          </cell>
          <cell r="J2861">
            <v>36709</v>
          </cell>
          <cell r="K2861">
            <v>1820</v>
          </cell>
          <cell r="L2861">
            <v>0</v>
          </cell>
          <cell r="M2861">
            <v>290</v>
          </cell>
          <cell r="N2861">
            <v>289</v>
          </cell>
          <cell r="O2861">
            <v>1</v>
          </cell>
          <cell r="R2861">
            <v>2.2855899999999998E-2</v>
          </cell>
          <cell r="S2861">
            <v>6.6282109999999994</v>
          </cell>
          <cell r="T2861">
            <v>6.6053550999999997</v>
          </cell>
          <cell r="U2861">
            <v>2.2855899999999707E-2</v>
          </cell>
          <cell r="W2861">
            <v>2000</v>
          </cell>
          <cell r="X2861">
            <v>7</v>
          </cell>
          <cell r="Y2861">
            <v>1.124702684335712</v>
          </cell>
          <cell r="Z2861">
            <v>1</v>
          </cell>
          <cell r="AA2861">
            <v>4</v>
          </cell>
          <cell r="AB2861">
            <v>0</v>
          </cell>
          <cell r="AC2861">
            <v>0.1</v>
          </cell>
          <cell r="AD2861">
            <v>0</v>
          </cell>
          <cell r="AH2861">
            <v>0</v>
          </cell>
        </row>
        <row r="2862">
          <cell r="A2862" t="str">
            <v>I2000117-000</v>
          </cell>
          <cell r="B2862" t="str">
            <v>Fixtures and fittings</v>
          </cell>
          <cell r="C2862">
            <v>1302</v>
          </cell>
          <cell r="D2862" t="str">
            <v>IS</v>
          </cell>
          <cell r="E2862" t="str">
            <v>46XD11S</v>
          </cell>
          <cell r="F2862">
            <v>18410</v>
          </cell>
          <cell r="G2862" t="str">
            <v>DELL COMPUTER</v>
          </cell>
          <cell r="H2862" t="str">
            <v>DELL OPTIPLEX PC#2056</v>
          </cell>
          <cell r="I2862">
            <v>36686</v>
          </cell>
          <cell r="J2862">
            <v>36709</v>
          </cell>
          <cell r="K2862">
            <v>1820</v>
          </cell>
          <cell r="L2862">
            <v>0</v>
          </cell>
          <cell r="M2862">
            <v>40466</v>
          </cell>
          <cell r="N2862">
            <v>40465</v>
          </cell>
          <cell r="O2862">
            <v>1</v>
          </cell>
          <cell r="R2862">
            <v>2.2855899999999998E-2</v>
          </cell>
          <cell r="S2862">
            <v>924.88684939999996</v>
          </cell>
          <cell r="T2862">
            <v>924.86399349999999</v>
          </cell>
          <cell r="U2862">
            <v>2.2855899999967733E-2</v>
          </cell>
          <cell r="W2862">
            <v>2000</v>
          </cell>
          <cell r="X2862">
            <v>6</v>
          </cell>
          <cell r="Y2862">
            <v>0.59399999999999997</v>
          </cell>
          <cell r="Z2862">
            <v>0.91496858549838678</v>
          </cell>
          <cell r="AA2862">
            <v>5</v>
          </cell>
          <cell r="AB2862">
            <v>500</v>
          </cell>
          <cell r="AC2862">
            <v>0.05</v>
          </cell>
          <cell r="AD2862">
            <v>30</v>
          </cell>
          <cell r="AH2862">
            <v>0.5</v>
          </cell>
        </row>
        <row r="2863">
          <cell r="A2863" t="str">
            <v>I2000117-001</v>
          </cell>
          <cell r="B2863" t="str">
            <v>Fixtures and fittings</v>
          </cell>
          <cell r="C2863">
            <v>1302</v>
          </cell>
          <cell r="D2863" t="str">
            <v>IS</v>
          </cell>
          <cell r="E2863" t="str">
            <v>N/A</v>
          </cell>
          <cell r="F2863">
            <v>600011</v>
          </cell>
          <cell r="G2863" t="str">
            <v>C.K.V.S.SYSTEM</v>
          </cell>
          <cell r="H2863" t="str">
            <v>HARDDISK REMOVEABLE RACK</v>
          </cell>
          <cell r="I2863">
            <v>36682</v>
          </cell>
          <cell r="J2863">
            <v>36709</v>
          </cell>
          <cell r="K2863">
            <v>1820</v>
          </cell>
          <cell r="L2863">
            <v>0</v>
          </cell>
          <cell r="M2863">
            <v>290</v>
          </cell>
          <cell r="N2863">
            <v>289</v>
          </cell>
          <cell r="O2863">
            <v>1</v>
          </cell>
          <cell r="R2863">
            <v>2.3323300000000002E-2</v>
          </cell>
          <cell r="S2863">
            <v>6.7637570000000009</v>
          </cell>
          <cell r="T2863">
            <v>6.7404337000000005</v>
          </cell>
          <cell r="U2863">
            <v>2.332330000000038E-2</v>
          </cell>
          <cell r="W2863">
            <v>2000</v>
          </cell>
          <cell r="X2863">
            <v>7</v>
          </cell>
          <cell r="Y2863">
            <v>1.124702684335712</v>
          </cell>
          <cell r="Z2863">
            <v>1</v>
          </cell>
          <cell r="AA2863">
            <v>4</v>
          </cell>
          <cell r="AB2863">
            <v>0</v>
          </cell>
          <cell r="AC2863">
            <v>0.1</v>
          </cell>
          <cell r="AD2863">
            <v>0</v>
          </cell>
          <cell r="AH2863">
            <v>0</v>
          </cell>
        </row>
        <row r="2864">
          <cell r="A2864" t="str">
            <v>I2000118-000</v>
          </cell>
          <cell r="B2864" t="str">
            <v>Fixtures and fittings</v>
          </cell>
          <cell r="C2864">
            <v>1302</v>
          </cell>
          <cell r="D2864" t="str">
            <v>IS</v>
          </cell>
          <cell r="E2864" t="str">
            <v>95XD11S</v>
          </cell>
          <cell r="F2864">
            <v>18380</v>
          </cell>
          <cell r="G2864" t="str">
            <v>DELL COMPUTER</v>
          </cell>
          <cell r="H2864" t="str">
            <v>DELL OPTIPLEX PC#2057</v>
          </cell>
          <cell r="I2864">
            <v>36685</v>
          </cell>
          <cell r="J2864">
            <v>36709</v>
          </cell>
          <cell r="K2864">
            <v>1820</v>
          </cell>
          <cell r="L2864">
            <v>0</v>
          </cell>
          <cell r="M2864">
            <v>40466</v>
          </cell>
          <cell r="N2864">
            <v>40465</v>
          </cell>
          <cell r="O2864">
            <v>1</v>
          </cell>
          <cell r="R2864">
            <v>2.32699E-2</v>
          </cell>
          <cell r="S2864">
            <v>941.63977339999997</v>
          </cell>
          <cell r="T2864">
            <v>941.61650350000002</v>
          </cell>
          <cell r="U2864">
            <v>2.3269899999945665E-2</v>
          </cell>
          <cell r="W2864">
            <v>2000</v>
          </cell>
          <cell r="X2864">
            <v>6</v>
          </cell>
          <cell r="Y2864">
            <v>0.59399999999999997</v>
          </cell>
          <cell r="Z2864">
            <v>0.91496858549838678</v>
          </cell>
          <cell r="AA2864">
            <v>5</v>
          </cell>
          <cell r="AB2864">
            <v>510</v>
          </cell>
          <cell r="AC2864">
            <v>0.05</v>
          </cell>
          <cell r="AD2864">
            <v>30</v>
          </cell>
          <cell r="AH2864">
            <v>0.5</v>
          </cell>
        </row>
        <row r="2865">
          <cell r="A2865" t="str">
            <v>I2000118-001</v>
          </cell>
          <cell r="B2865" t="str">
            <v>Fixtures and fittings</v>
          </cell>
          <cell r="C2865">
            <v>1302</v>
          </cell>
          <cell r="D2865" t="str">
            <v>IS</v>
          </cell>
          <cell r="E2865" t="str">
            <v>N/A</v>
          </cell>
          <cell r="F2865">
            <v>600011</v>
          </cell>
          <cell r="G2865" t="str">
            <v>C.K.V.S.SYSTEM</v>
          </cell>
          <cell r="H2865" t="str">
            <v>HARDDISK REMOVEABLE RACK</v>
          </cell>
          <cell r="I2865">
            <v>36682</v>
          </cell>
          <cell r="J2865">
            <v>36709</v>
          </cell>
          <cell r="K2865">
            <v>1820</v>
          </cell>
          <cell r="L2865">
            <v>0</v>
          </cell>
          <cell r="M2865">
            <v>290</v>
          </cell>
          <cell r="N2865">
            <v>289</v>
          </cell>
          <cell r="O2865">
            <v>1</v>
          </cell>
          <cell r="R2865">
            <v>2.32699E-2</v>
          </cell>
          <cell r="S2865">
            <v>6.7482709999999999</v>
          </cell>
          <cell r="T2865">
            <v>6.7250011000000001</v>
          </cell>
          <cell r="U2865">
            <v>2.3269899999999843E-2</v>
          </cell>
          <cell r="W2865">
            <v>2000</v>
          </cell>
          <cell r="X2865">
            <v>7</v>
          </cell>
          <cell r="Y2865">
            <v>1.124702684335712</v>
          </cell>
          <cell r="Z2865">
            <v>1</v>
          </cell>
          <cell r="AA2865">
            <v>4</v>
          </cell>
          <cell r="AB2865">
            <v>0</v>
          </cell>
          <cell r="AC2865">
            <v>0.1</v>
          </cell>
          <cell r="AD2865">
            <v>0</v>
          </cell>
          <cell r="AH2865">
            <v>0</v>
          </cell>
        </row>
        <row r="2866">
          <cell r="A2866" t="str">
            <v>I2000119-000</v>
          </cell>
          <cell r="B2866" t="str">
            <v>Fixtures and fittings</v>
          </cell>
          <cell r="C2866">
            <v>1302</v>
          </cell>
          <cell r="D2866" t="str">
            <v>IS</v>
          </cell>
          <cell r="E2866" t="str">
            <v>85XD11S</v>
          </cell>
          <cell r="F2866">
            <v>18380</v>
          </cell>
          <cell r="G2866" t="str">
            <v>DELL COMPUTER</v>
          </cell>
          <cell r="H2866" t="str">
            <v>DELL OPTIPLEX PC#2058</v>
          </cell>
          <cell r="I2866">
            <v>36685</v>
          </cell>
          <cell r="J2866">
            <v>36709</v>
          </cell>
          <cell r="K2866">
            <v>1820</v>
          </cell>
          <cell r="L2866">
            <v>0</v>
          </cell>
          <cell r="M2866">
            <v>40466</v>
          </cell>
          <cell r="N2866">
            <v>40465</v>
          </cell>
          <cell r="O2866">
            <v>1</v>
          </cell>
          <cell r="R2866">
            <v>2.3266599999999998E-2</v>
          </cell>
          <cell r="S2866">
            <v>941.50623559999997</v>
          </cell>
          <cell r="T2866">
            <v>941.48296899999991</v>
          </cell>
          <cell r="U2866">
            <v>2.3266600000056314E-2</v>
          </cell>
          <cell r="W2866">
            <v>2000</v>
          </cell>
          <cell r="X2866">
            <v>6</v>
          </cell>
          <cell r="Y2866">
            <v>0.59399999999999997</v>
          </cell>
          <cell r="Z2866">
            <v>0.91496858549838678</v>
          </cell>
          <cell r="AA2866">
            <v>5</v>
          </cell>
          <cell r="AB2866">
            <v>510</v>
          </cell>
          <cell r="AC2866">
            <v>0.05</v>
          </cell>
          <cell r="AD2866">
            <v>30</v>
          </cell>
          <cell r="AH2866">
            <v>0.5</v>
          </cell>
        </row>
        <row r="2867">
          <cell r="A2867" t="str">
            <v>I2000119-001</v>
          </cell>
          <cell r="B2867" t="str">
            <v>Fixtures and fittings</v>
          </cell>
          <cell r="C2867">
            <v>1302</v>
          </cell>
          <cell r="D2867" t="str">
            <v>IS</v>
          </cell>
          <cell r="E2867" t="str">
            <v>N/A</v>
          </cell>
          <cell r="F2867">
            <v>600011</v>
          </cell>
          <cell r="G2867" t="str">
            <v>C.K.V.S.SYSTEM</v>
          </cell>
          <cell r="H2867" t="str">
            <v>HARDDISK REMOVEABLE RACK</v>
          </cell>
          <cell r="I2867">
            <v>36682</v>
          </cell>
          <cell r="J2867">
            <v>36709</v>
          </cell>
          <cell r="K2867">
            <v>1820</v>
          </cell>
          <cell r="L2867">
            <v>0</v>
          </cell>
          <cell r="M2867">
            <v>290</v>
          </cell>
          <cell r="N2867">
            <v>289</v>
          </cell>
          <cell r="O2867">
            <v>1</v>
          </cell>
          <cell r="R2867">
            <v>2.3266599999999998E-2</v>
          </cell>
          <cell r="S2867">
            <v>6.7473139999999994</v>
          </cell>
          <cell r="T2867">
            <v>6.7240473999999999</v>
          </cell>
          <cell r="U2867">
            <v>2.3266599999999471E-2</v>
          </cell>
          <cell r="W2867">
            <v>2000</v>
          </cell>
          <cell r="X2867">
            <v>7</v>
          </cell>
          <cell r="Y2867">
            <v>1.124702684335712</v>
          </cell>
          <cell r="Z2867">
            <v>1</v>
          </cell>
          <cell r="AA2867">
            <v>4</v>
          </cell>
          <cell r="AB2867">
            <v>0</v>
          </cell>
          <cell r="AC2867">
            <v>0.1</v>
          </cell>
          <cell r="AD2867">
            <v>0</v>
          </cell>
          <cell r="AH2867">
            <v>0</v>
          </cell>
        </row>
        <row r="2868">
          <cell r="A2868" t="str">
            <v>I2000120-000</v>
          </cell>
          <cell r="B2868" t="str">
            <v>Fixtures and fittings</v>
          </cell>
          <cell r="C2868">
            <v>1302</v>
          </cell>
          <cell r="D2868" t="str">
            <v>IS</v>
          </cell>
          <cell r="E2868" t="str">
            <v>F5XD11S</v>
          </cell>
          <cell r="F2868">
            <v>18380</v>
          </cell>
          <cell r="G2868" t="str">
            <v>DELL COMPUTER</v>
          </cell>
          <cell r="H2868" t="str">
            <v>DELL OPTIPLEX PC#2059</v>
          </cell>
          <cell r="I2868">
            <v>36685</v>
          </cell>
          <cell r="J2868">
            <v>36709</v>
          </cell>
          <cell r="K2868">
            <v>1820</v>
          </cell>
          <cell r="L2868">
            <v>0</v>
          </cell>
          <cell r="M2868">
            <v>40466</v>
          </cell>
          <cell r="N2868">
            <v>40465</v>
          </cell>
          <cell r="O2868">
            <v>1</v>
          </cell>
          <cell r="R2868">
            <v>2.3266599999999998E-2</v>
          </cell>
          <cell r="S2868">
            <v>941.50623559999997</v>
          </cell>
          <cell r="T2868">
            <v>941.48296899999991</v>
          </cell>
          <cell r="U2868">
            <v>2.3266600000056314E-2</v>
          </cell>
          <cell r="W2868">
            <v>2000</v>
          </cell>
          <cell r="X2868">
            <v>6</v>
          </cell>
          <cell r="Y2868">
            <v>0.59399999999999997</v>
          </cell>
          <cell r="Z2868">
            <v>0.91496858549838678</v>
          </cell>
          <cell r="AA2868">
            <v>5</v>
          </cell>
          <cell r="AB2868">
            <v>510</v>
          </cell>
          <cell r="AC2868">
            <v>0.05</v>
          </cell>
          <cell r="AD2868">
            <v>30</v>
          </cell>
          <cell r="AH2868">
            <v>0.5</v>
          </cell>
        </row>
        <row r="2869">
          <cell r="A2869" t="str">
            <v>I2000120-001</v>
          </cell>
          <cell r="B2869" t="str">
            <v>Fixtures and fittings</v>
          </cell>
          <cell r="C2869">
            <v>1302</v>
          </cell>
          <cell r="D2869" t="str">
            <v>IS</v>
          </cell>
          <cell r="E2869" t="str">
            <v>N/A</v>
          </cell>
          <cell r="F2869">
            <v>600011</v>
          </cell>
          <cell r="G2869" t="str">
            <v>C.K.V.S.SYSTEM</v>
          </cell>
          <cell r="H2869" t="str">
            <v>HARDDISK REMOVEABLE RACK</v>
          </cell>
          <cell r="I2869">
            <v>36682</v>
          </cell>
          <cell r="J2869">
            <v>36709</v>
          </cell>
          <cell r="K2869">
            <v>1820</v>
          </cell>
          <cell r="L2869">
            <v>0</v>
          </cell>
          <cell r="M2869">
            <v>290</v>
          </cell>
          <cell r="N2869">
            <v>289</v>
          </cell>
          <cell r="O2869">
            <v>1</v>
          </cell>
          <cell r="R2869">
            <v>2.3266599999999998E-2</v>
          </cell>
          <cell r="S2869">
            <v>6.7473139999999994</v>
          </cell>
          <cell r="T2869">
            <v>6.7240473999999999</v>
          </cell>
          <cell r="U2869">
            <v>2.3266599999999471E-2</v>
          </cell>
          <cell r="W2869">
            <v>2000</v>
          </cell>
          <cell r="X2869">
            <v>7</v>
          </cell>
          <cell r="Y2869">
            <v>1.124702684335712</v>
          </cell>
          <cell r="Z2869">
            <v>1</v>
          </cell>
          <cell r="AA2869">
            <v>4</v>
          </cell>
          <cell r="AB2869">
            <v>0</v>
          </cell>
          <cell r="AC2869">
            <v>0.1</v>
          </cell>
          <cell r="AD2869">
            <v>0</v>
          </cell>
          <cell r="AH2869">
            <v>0</v>
          </cell>
        </row>
        <row r="2870">
          <cell r="A2870" t="str">
            <v>I2000121-000</v>
          </cell>
          <cell r="B2870" t="str">
            <v>Fixtures and fittings</v>
          </cell>
          <cell r="C2870">
            <v>1302</v>
          </cell>
          <cell r="D2870" t="str">
            <v>IS</v>
          </cell>
          <cell r="E2870" t="str">
            <v>D5XD11S</v>
          </cell>
          <cell r="F2870">
            <v>18380</v>
          </cell>
          <cell r="G2870" t="str">
            <v>DELL COMPUTER</v>
          </cell>
          <cell r="H2870" t="str">
            <v>DELL OPTIPLEX PC#2060</v>
          </cell>
          <cell r="I2870">
            <v>36685</v>
          </cell>
          <cell r="J2870">
            <v>36709</v>
          </cell>
          <cell r="K2870">
            <v>1820</v>
          </cell>
          <cell r="L2870">
            <v>0</v>
          </cell>
          <cell r="M2870">
            <v>40466</v>
          </cell>
          <cell r="N2870">
            <v>40465</v>
          </cell>
          <cell r="O2870">
            <v>1</v>
          </cell>
          <cell r="R2870">
            <v>2.3266599999999998E-2</v>
          </cell>
          <cell r="S2870">
            <v>941.50623559999997</v>
          </cell>
          <cell r="T2870">
            <v>941.48296899999991</v>
          </cell>
          <cell r="U2870">
            <v>2.3266600000056314E-2</v>
          </cell>
          <cell r="W2870">
            <v>2000</v>
          </cell>
          <cell r="X2870">
            <v>6</v>
          </cell>
          <cell r="Y2870">
            <v>0.59399999999999997</v>
          </cell>
          <cell r="Z2870">
            <v>0.91496858549838678</v>
          </cell>
          <cell r="AA2870">
            <v>5</v>
          </cell>
          <cell r="AB2870">
            <v>510</v>
          </cell>
          <cell r="AC2870">
            <v>0.05</v>
          </cell>
          <cell r="AD2870">
            <v>30</v>
          </cell>
          <cell r="AH2870">
            <v>0.5</v>
          </cell>
        </row>
        <row r="2871">
          <cell r="A2871" t="str">
            <v>I2000121-001</v>
          </cell>
          <cell r="B2871" t="str">
            <v>Fixtures and fittings</v>
          </cell>
          <cell r="C2871">
            <v>1302</v>
          </cell>
          <cell r="D2871" t="str">
            <v>IS</v>
          </cell>
          <cell r="E2871" t="str">
            <v>N/A</v>
          </cell>
          <cell r="F2871">
            <v>600011</v>
          </cell>
          <cell r="G2871" t="str">
            <v>C.K.V.S.SYSTEM</v>
          </cell>
          <cell r="H2871" t="str">
            <v>HARDDISK REMOVEABLE RACK</v>
          </cell>
          <cell r="I2871">
            <v>36682</v>
          </cell>
          <cell r="J2871">
            <v>36709</v>
          </cell>
          <cell r="K2871">
            <v>1820</v>
          </cell>
          <cell r="L2871">
            <v>0</v>
          </cell>
          <cell r="M2871">
            <v>290</v>
          </cell>
          <cell r="N2871">
            <v>289</v>
          </cell>
          <cell r="O2871">
            <v>1</v>
          </cell>
          <cell r="R2871">
            <v>2.3266599999999998E-2</v>
          </cell>
          <cell r="S2871">
            <v>6.7473139999999994</v>
          </cell>
          <cell r="T2871">
            <v>6.7240473999999999</v>
          </cell>
          <cell r="U2871">
            <v>2.3266599999999471E-2</v>
          </cell>
          <cell r="W2871">
            <v>2000</v>
          </cell>
          <cell r="X2871">
            <v>7</v>
          </cell>
          <cell r="Y2871">
            <v>1.124702684335712</v>
          </cell>
          <cell r="Z2871">
            <v>1</v>
          </cell>
          <cell r="AA2871">
            <v>4</v>
          </cell>
          <cell r="AB2871">
            <v>0</v>
          </cell>
          <cell r="AC2871">
            <v>0.1</v>
          </cell>
          <cell r="AD2871">
            <v>0</v>
          </cell>
          <cell r="AH2871">
            <v>0</v>
          </cell>
        </row>
        <row r="2872">
          <cell r="A2872" t="str">
            <v>I2000122-000</v>
          </cell>
          <cell r="B2872" t="str">
            <v>Fixtures and fittings</v>
          </cell>
          <cell r="C2872">
            <v>1302</v>
          </cell>
          <cell r="D2872" t="str">
            <v>IS</v>
          </cell>
          <cell r="E2872" t="str">
            <v>75XD11S</v>
          </cell>
          <cell r="F2872">
            <v>18380</v>
          </cell>
          <cell r="G2872" t="str">
            <v>DELL COMPUTER</v>
          </cell>
          <cell r="H2872" t="str">
            <v>DELL OPTIPLEX PC#2061</v>
          </cell>
          <cell r="I2872">
            <v>36685</v>
          </cell>
          <cell r="J2872">
            <v>36709</v>
          </cell>
          <cell r="K2872">
            <v>1820</v>
          </cell>
          <cell r="L2872">
            <v>0</v>
          </cell>
          <cell r="M2872">
            <v>40466</v>
          </cell>
          <cell r="N2872">
            <v>40465</v>
          </cell>
          <cell r="O2872">
            <v>1</v>
          </cell>
          <cell r="R2872">
            <v>2.3266599999999998E-2</v>
          </cell>
          <cell r="S2872">
            <v>941.50623559999997</v>
          </cell>
          <cell r="T2872">
            <v>941.48296899999991</v>
          </cell>
          <cell r="U2872">
            <v>2.3266600000056314E-2</v>
          </cell>
          <cell r="W2872">
            <v>2000</v>
          </cell>
          <cell r="X2872">
            <v>6</v>
          </cell>
          <cell r="Y2872">
            <v>0.59399999999999997</v>
          </cell>
          <cell r="Z2872">
            <v>0.91496858549838678</v>
          </cell>
          <cell r="AA2872">
            <v>5</v>
          </cell>
          <cell r="AB2872">
            <v>510</v>
          </cell>
          <cell r="AC2872">
            <v>0.05</v>
          </cell>
          <cell r="AD2872">
            <v>30</v>
          </cell>
          <cell r="AH2872">
            <v>0.5</v>
          </cell>
        </row>
        <row r="2873">
          <cell r="A2873" t="str">
            <v>I2000122-001</v>
          </cell>
          <cell r="B2873" t="str">
            <v>Fixtures and fittings</v>
          </cell>
          <cell r="C2873">
            <v>1302</v>
          </cell>
          <cell r="D2873" t="str">
            <v>IS</v>
          </cell>
          <cell r="E2873" t="str">
            <v>N/A</v>
          </cell>
          <cell r="F2873">
            <v>600011</v>
          </cell>
          <cell r="G2873" t="str">
            <v>C.K.V.S.SYSTEM</v>
          </cell>
          <cell r="H2873" t="str">
            <v>HARDDISK REMOVEABLE RACK</v>
          </cell>
          <cell r="I2873">
            <v>36682</v>
          </cell>
          <cell r="J2873">
            <v>36709</v>
          </cell>
          <cell r="K2873">
            <v>1820</v>
          </cell>
          <cell r="L2873">
            <v>0</v>
          </cell>
          <cell r="M2873">
            <v>290</v>
          </cell>
          <cell r="N2873">
            <v>289</v>
          </cell>
          <cell r="O2873">
            <v>1</v>
          </cell>
          <cell r="R2873">
            <v>2.3266599999999998E-2</v>
          </cell>
          <cell r="S2873">
            <v>6.7473139999999994</v>
          </cell>
          <cell r="T2873">
            <v>6.7240473999999999</v>
          </cell>
          <cell r="U2873">
            <v>2.3266599999999471E-2</v>
          </cell>
          <cell r="W2873">
            <v>2000</v>
          </cell>
          <cell r="X2873">
            <v>7</v>
          </cell>
          <cell r="Y2873">
            <v>1.124702684335712</v>
          </cell>
          <cell r="Z2873">
            <v>1</v>
          </cell>
          <cell r="AA2873">
            <v>4</v>
          </cell>
          <cell r="AB2873">
            <v>0</v>
          </cell>
          <cell r="AC2873">
            <v>0.1</v>
          </cell>
          <cell r="AD2873">
            <v>0</v>
          </cell>
          <cell r="AH2873">
            <v>0</v>
          </cell>
        </row>
        <row r="2874">
          <cell r="A2874" t="str">
            <v>I2000123-000</v>
          </cell>
          <cell r="B2874" t="str">
            <v>Fixtures and fittings</v>
          </cell>
          <cell r="C2874">
            <v>1302</v>
          </cell>
          <cell r="D2874" t="str">
            <v>IS</v>
          </cell>
          <cell r="E2874" t="str">
            <v>C5XD11S</v>
          </cell>
          <cell r="F2874">
            <v>18380</v>
          </cell>
          <cell r="G2874" t="str">
            <v>DELL COMPUTER</v>
          </cell>
          <cell r="H2874" t="str">
            <v>DELL OPTIPLEX PC#2062</v>
          </cell>
          <cell r="I2874">
            <v>36685</v>
          </cell>
          <cell r="J2874">
            <v>36709</v>
          </cell>
          <cell r="K2874">
            <v>1820</v>
          </cell>
          <cell r="L2874">
            <v>0</v>
          </cell>
          <cell r="M2874">
            <v>40466</v>
          </cell>
          <cell r="N2874">
            <v>40465</v>
          </cell>
          <cell r="O2874">
            <v>1</v>
          </cell>
          <cell r="R2874">
            <v>2.3266599999999998E-2</v>
          </cell>
          <cell r="S2874">
            <v>941.50623559999997</v>
          </cell>
          <cell r="T2874">
            <v>941.48296899999991</v>
          </cell>
          <cell r="U2874">
            <v>2.3266600000056314E-2</v>
          </cell>
          <cell r="W2874">
            <v>2000</v>
          </cell>
          <cell r="X2874">
            <v>6</v>
          </cell>
          <cell r="Y2874">
            <v>0.59399999999999997</v>
          </cell>
          <cell r="Z2874">
            <v>0.91496858549838678</v>
          </cell>
          <cell r="AA2874">
            <v>5</v>
          </cell>
          <cell r="AB2874">
            <v>510</v>
          </cell>
          <cell r="AC2874">
            <v>0.05</v>
          </cell>
          <cell r="AD2874">
            <v>30</v>
          </cell>
          <cell r="AH2874">
            <v>0.5</v>
          </cell>
        </row>
        <row r="2875">
          <cell r="A2875" t="str">
            <v>I2000123-001</v>
          </cell>
          <cell r="B2875" t="str">
            <v>Fixtures and fittings</v>
          </cell>
          <cell r="C2875">
            <v>1302</v>
          </cell>
          <cell r="D2875" t="str">
            <v>IS</v>
          </cell>
          <cell r="E2875" t="str">
            <v>N/A</v>
          </cell>
          <cell r="F2875">
            <v>600011</v>
          </cell>
          <cell r="G2875" t="str">
            <v>C.K.V.S.SYSTEM</v>
          </cell>
          <cell r="H2875" t="str">
            <v>HARDDISK REMOVEABLE RACK</v>
          </cell>
          <cell r="I2875">
            <v>36682</v>
          </cell>
          <cell r="J2875">
            <v>36709</v>
          </cell>
          <cell r="K2875">
            <v>1820</v>
          </cell>
          <cell r="L2875">
            <v>0</v>
          </cell>
          <cell r="M2875">
            <v>290</v>
          </cell>
          <cell r="N2875">
            <v>289</v>
          </cell>
          <cell r="O2875">
            <v>1</v>
          </cell>
          <cell r="R2875">
            <v>2.36677E-2</v>
          </cell>
          <cell r="S2875">
            <v>6.8636330000000001</v>
          </cell>
          <cell r="T2875">
            <v>6.8399653000000002</v>
          </cell>
          <cell r="U2875">
            <v>2.3667699999999847E-2</v>
          </cell>
          <cell r="W2875">
            <v>2000</v>
          </cell>
          <cell r="X2875">
            <v>7</v>
          </cell>
          <cell r="Y2875">
            <v>1.124702684335712</v>
          </cell>
          <cell r="Z2875">
            <v>1</v>
          </cell>
          <cell r="AA2875">
            <v>4</v>
          </cell>
          <cell r="AB2875">
            <v>0</v>
          </cell>
          <cell r="AC2875">
            <v>0.1</v>
          </cell>
          <cell r="AD2875">
            <v>0</v>
          </cell>
          <cell r="AH2875">
            <v>0</v>
          </cell>
        </row>
        <row r="2876">
          <cell r="A2876" t="str">
            <v>I2000124-000</v>
          </cell>
          <cell r="B2876" t="str">
            <v>Fixtures and fittings</v>
          </cell>
          <cell r="C2876">
            <v>1302</v>
          </cell>
          <cell r="D2876" t="str">
            <v>IS</v>
          </cell>
          <cell r="E2876" t="str">
            <v>65XD11S</v>
          </cell>
          <cell r="F2876">
            <v>18380</v>
          </cell>
          <cell r="G2876" t="str">
            <v>DELL COMPUTER</v>
          </cell>
          <cell r="H2876" t="str">
            <v>DELL OPTIPLEX PC#2063</v>
          </cell>
          <cell r="I2876">
            <v>36685</v>
          </cell>
          <cell r="J2876">
            <v>36709</v>
          </cell>
          <cell r="K2876">
            <v>1820</v>
          </cell>
          <cell r="L2876">
            <v>0</v>
          </cell>
          <cell r="M2876">
            <v>40466</v>
          </cell>
          <cell r="N2876">
            <v>40465</v>
          </cell>
          <cell r="O2876">
            <v>1</v>
          </cell>
          <cell r="R2876">
            <v>2.36677E-2</v>
          </cell>
          <cell r="S2876">
            <v>957.73714819999998</v>
          </cell>
          <cell r="T2876">
            <v>957.71348049999995</v>
          </cell>
          <cell r="U2876">
            <v>2.366770000003271E-2</v>
          </cell>
          <cell r="W2876">
            <v>2000</v>
          </cell>
          <cell r="X2876">
            <v>6</v>
          </cell>
          <cell r="Y2876">
            <v>0.59399999999999997</v>
          </cell>
          <cell r="Z2876">
            <v>0.91496858549838678</v>
          </cell>
          <cell r="AA2876">
            <v>5</v>
          </cell>
          <cell r="AB2876">
            <v>520</v>
          </cell>
          <cell r="AC2876">
            <v>0.05</v>
          </cell>
          <cell r="AD2876">
            <v>30</v>
          </cell>
          <cell r="AH2876">
            <v>0.5</v>
          </cell>
        </row>
        <row r="2877">
          <cell r="A2877" t="str">
            <v>I2000124-001</v>
          </cell>
          <cell r="B2877" t="str">
            <v>Fixtures and fittings</v>
          </cell>
          <cell r="C2877">
            <v>1302</v>
          </cell>
          <cell r="D2877" t="str">
            <v>IS</v>
          </cell>
          <cell r="E2877" t="str">
            <v>N/A</v>
          </cell>
          <cell r="F2877">
            <v>600011</v>
          </cell>
          <cell r="G2877" t="str">
            <v>C.K.V.S.SYSTEM</v>
          </cell>
          <cell r="H2877" t="str">
            <v>HARDDISK REMOVEABLE RACK</v>
          </cell>
          <cell r="I2877">
            <v>36682</v>
          </cell>
          <cell r="J2877">
            <v>36709</v>
          </cell>
          <cell r="K2877">
            <v>1820</v>
          </cell>
          <cell r="L2877">
            <v>0</v>
          </cell>
          <cell r="M2877">
            <v>290</v>
          </cell>
          <cell r="N2877">
            <v>289</v>
          </cell>
          <cell r="O2877">
            <v>1</v>
          </cell>
          <cell r="R2877">
            <v>2.36677E-2</v>
          </cell>
          <cell r="S2877">
            <v>6.8636330000000001</v>
          </cell>
          <cell r="T2877">
            <v>6.8399653000000002</v>
          </cell>
          <cell r="U2877">
            <v>2.3667699999999847E-2</v>
          </cell>
          <cell r="W2877">
            <v>2000</v>
          </cell>
          <cell r="X2877">
            <v>7</v>
          </cell>
          <cell r="Y2877">
            <v>1.124702684335712</v>
          </cell>
          <cell r="Z2877">
            <v>1</v>
          </cell>
          <cell r="AA2877">
            <v>4</v>
          </cell>
          <cell r="AB2877">
            <v>0</v>
          </cell>
          <cell r="AC2877">
            <v>0.1</v>
          </cell>
          <cell r="AD2877">
            <v>0</v>
          </cell>
          <cell r="AH2877">
            <v>0</v>
          </cell>
        </row>
        <row r="2878">
          <cell r="A2878" t="str">
            <v>I2000125-000</v>
          </cell>
          <cell r="B2878" t="str">
            <v>Fixtures and fittings</v>
          </cell>
          <cell r="C2878">
            <v>1302</v>
          </cell>
          <cell r="D2878" t="str">
            <v>IS</v>
          </cell>
          <cell r="E2878" t="str">
            <v>B5XD11S</v>
          </cell>
          <cell r="F2878">
            <v>18380</v>
          </cell>
          <cell r="G2878" t="str">
            <v>DELL COMPUTER</v>
          </cell>
          <cell r="H2878" t="str">
            <v>DELL OPTIPLEX PC#2064</v>
          </cell>
          <cell r="I2878">
            <v>36685</v>
          </cell>
          <cell r="J2878">
            <v>36709</v>
          </cell>
          <cell r="K2878">
            <v>1820</v>
          </cell>
          <cell r="L2878">
            <v>0</v>
          </cell>
          <cell r="M2878">
            <v>40466</v>
          </cell>
          <cell r="N2878">
            <v>40465</v>
          </cell>
          <cell r="O2878">
            <v>1</v>
          </cell>
          <cell r="R2878">
            <v>2.3953800000000001E-2</v>
          </cell>
          <cell r="S2878">
            <v>969.31447079999998</v>
          </cell>
          <cell r="T2878">
            <v>969.29051700000002</v>
          </cell>
          <cell r="U2878">
            <v>2.3953799999958392E-2</v>
          </cell>
          <cell r="W2878">
            <v>2000</v>
          </cell>
          <cell r="X2878">
            <v>6</v>
          </cell>
          <cell r="Y2878">
            <v>0.59399999999999997</v>
          </cell>
          <cell r="Z2878">
            <v>0.91496858549838678</v>
          </cell>
          <cell r="AA2878">
            <v>5</v>
          </cell>
          <cell r="AB2878">
            <v>530</v>
          </cell>
          <cell r="AC2878">
            <v>0.05</v>
          </cell>
          <cell r="AD2878">
            <v>30</v>
          </cell>
          <cell r="AH2878">
            <v>0.5</v>
          </cell>
        </row>
        <row r="2879">
          <cell r="A2879" t="str">
            <v>I2000125-001</v>
          </cell>
          <cell r="B2879" t="str">
            <v>Fixtures and fittings</v>
          </cell>
          <cell r="C2879">
            <v>1302</v>
          </cell>
          <cell r="D2879" t="str">
            <v>IS</v>
          </cell>
          <cell r="E2879" t="str">
            <v>N/A</v>
          </cell>
          <cell r="F2879">
            <v>600011</v>
          </cell>
          <cell r="G2879" t="str">
            <v>C.K.V.S.SYSTEM</v>
          </cell>
          <cell r="H2879" t="str">
            <v>HARDDISK REMOVEABLE RACK</v>
          </cell>
          <cell r="I2879">
            <v>36682</v>
          </cell>
          <cell r="J2879">
            <v>36709</v>
          </cell>
          <cell r="K2879">
            <v>1820</v>
          </cell>
          <cell r="L2879">
            <v>0</v>
          </cell>
          <cell r="M2879">
            <v>290</v>
          </cell>
          <cell r="N2879">
            <v>289</v>
          </cell>
          <cell r="O2879">
            <v>1</v>
          </cell>
          <cell r="R2879">
            <v>2.3953800000000001E-2</v>
          </cell>
          <cell r="S2879">
            <v>6.9466020000000004</v>
          </cell>
          <cell r="T2879">
            <v>6.9226482000000003</v>
          </cell>
          <cell r="U2879">
            <v>2.3953800000000136E-2</v>
          </cell>
          <cell r="W2879">
            <v>2000</v>
          </cell>
          <cell r="X2879">
            <v>7</v>
          </cell>
          <cell r="Y2879">
            <v>1.124702684335712</v>
          </cell>
          <cell r="Z2879">
            <v>1</v>
          </cell>
          <cell r="AA2879">
            <v>4</v>
          </cell>
          <cell r="AB2879">
            <v>0</v>
          </cell>
          <cell r="AC2879">
            <v>0.1</v>
          </cell>
          <cell r="AD2879">
            <v>0</v>
          </cell>
          <cell r="AH2879">
            <v>0</v>
          </cell>
        </row>
        <row r="2880">
          <cell r="A2880" t="str">
            <v>I2000126-000</v>
          </cell>
          <cell r="B2880" t="str">
            <v>Fixtures and fittings</v>
          </cell>
          <cell r="C2880">
            <v>1302</v>
          </cell>
          <cell r="D2880" t="str">
            <v>IS</v>
          </cell>
          <cell r="E2880" t="str">
            <v>47XD11S</v>
          </cell>
          <cell r="F2880">
            <v>18409</v>
          </cell>
          <cell r="G2880" t="str">
            <v>DELL COMPUTER</v>
          </cell>
          <cell r="H2880" t="str">
            <v>DELL OPTIPLEX PC#2065</v>
          </cell>
          <cell r="I2880">
            <v>36686</v>
          </cell>
          <cell r="J2880">
            <v>36709</v>
          </cell>
          <cell r="K2880">
            <v>1820</v>
          </cell>
          <cell r="L2880">
            <v>0</v>
          </cell>
          <cell r="M2880">
            <v>40466</v>
          </cell>
          <cell r="N2880">
            <v>40465</v>
          </cell>
          <cell r="O2880">
            <v>1</v>
          </cell>
          <cell r="R2880">
            <v>2.3953800000000001E-2</v>
          </cell>
          <cell r="S2880">
            <v>969.31447079999998</v>
          </cell>
          <cell r="T2880">
            <v>969.29051700000002</v>
          </cell>
          <cell r="U2880">
            <v>2.3953799999958392E-2</v>
          </cell>
          <cell r="W2880">
            <v>2000</v>
          </cell>
          <cell r="X2880">
            <v>6</v>
          </cell>
          <cell r="Y2880">
            <v>0.59399999999999997</v>
          </cell>
          <cell r="Z2880">
            <v>0.91496858549838678</v>
          </cell>
          <cell r="AA2880">
            <v>5</v>
          </cell>
          <cell r="AB2880">
            <v>530</v>
          </cell>
          <cell r="AC2880">
            <v>0.05</v>
          </cell>
          <cell r="AD2880">
            <v>30</v>
          </cell>
          <cell r="AH2880">
            <v>0.5</v>
          </cell>
        </row>
        <row r="2881">
          <cell r="A2881" t="str">
            <v>I2000126-001</v>
          </cell>
          <cell r="B2881" t="str">
            <v>Fixtures and fittings</v>
          </cell>
          <cell r="C2881">
            <v>1302</v>
          </cell>
          <cell r="D2881" t="str">
            <v>IS</v>
          </cell>
          <cell r="E2881" t="str">
            <v>N/A</v>
          </cell>
          <cell r="F2881">
            <v>600011</v>
          </cell>
          <cell r="G2881" t="str">
            <v>C.K.V.S.SYSTEM</v>
          </cell>
          <cell r="H2881" t="str">
            <v>HARDDISK REMOVEABLE RACK</v>
          </cell>
          <cell r="I2881">
            <v>36682</v>
          </cell>
          <cell r="J2881">
            <v>36709</v>
          </cell>
          <cell r="K2881">
            <v>1820</v>
          </cell>
          <cell r="L2881">
            <v>0</v>
          </cell>
          <cell r="M2881">
            <v>290</v>
          </cell>
          <cell r="N2881">
            <v>289</v>
          </cell>
          <cell r="O2881">
            <v>1</v>
          </cell>
          <cell r="R2881">
            <v>2.3943800000000001E-2</v>
          </cell>
          <cell r="S2881">
            <v>6.943702</v>
          </cell>
          <cell r="T2881">
            <v>6.9197582000000004</v>
          </cell>
          <cell r="U2881">
            <v>2.3943799999999626E-2</v>
          </cell>
          <cell r="W2881">
            <v>2000</v>
          </cell>
          <cell r="X2881">
            <v>7</v>
          </cell>
          <cell r="Y2881">
            <v>1.124702684335712</v>
          </cell>
          <cell r="Z2881">
            <v>1</v>
          </cell>
          <cell r="AA2881">
            <v>4</v>
          </cell>
          <cell r="AB2881">
            <v>0</v>
          </cell>
          <cell r="AC2881">
            <v>0.1</v>
          </cell>
          <cell r="AD2881">
            <v>0</v>
          </cell>
          <cell r="AH2881">
            <v>0</v>
          </cell>
        </row>
        <row r="2882">
          <cell r="A2882" t="str">
            <v>I2000127-000</v>
          </cell>
          <cell r="B2882" t="str">
            <v>Fixtures and fittings</v>
          </cell>
          <cell r="C2882">
            <v>1302</v>
          </cell>
          <cell r="D2882" t="str">
            <v>IS</v>
          </cell>
          <cell r="E2882" t="str">
            <v>27XD11S</v>
          </cell>
          <cell r="F2882">
            <v>18409</v>
          </cell>
          <cell r="G2882" t="str">
            <v>DELL COMPUTER</v>
          </cell>
          <cell r="H2882" t="str">
            <v>DELL OPTIPLEX PC#2066</v>
          </cell>
          <cell r="I2882">
            <v>36686</v>
          </cell>
          <cell r="J2882">
            <v>36709</v>
          </cell>
          <cell r="K2882">
            <v>1820</v>
          </cell>
          <cell r="L2882">
            <v>0</v>
          </cell>
          <cell r="M2882">
            <v>40466</v>
          </cell>
          <cell r="N2882">
            <v>40465</v>
          </cell>
          <cell r="O2882">
            <v>1</v>
          </cell>
          <cell r="R2882">
            <v>2.3943800000000001E-2</v>
          </cell>
          <cell r="S2882">
            <v>968.90981080000006</v>
          </cell>
          <cell r="T2882">
            <v>968.88586700000008</v>
          </cell>
          <cell r="U2882">
            <v>2.3943799999983639E-2</v>
          </cell>
          <cell r="W2882">
            <v>2000</v>
          </cell>
          <cell r="X2882">
            <v>6</v>
          </cell>
          <cell r="Y2882">
            <v>0.59399999999999997</v>
          </cell>
          <cell r="Z2882">
            <v>0.91496858549838678</v>
          </cell>
          <cell r="AA2882">
            <v>5</v>
          </cell>
          <cell r="AB2882">
            <v>530</v>
          </cell>
          <cell r="AC2882">
            <v>0.05</v>
          </cell>
          <cell r="AD2882">
            <v>30</v>
          </cell>
          <cell r="AH2882">
            <v>0.5</v>
          </cell>
        </row>
        <row r="2883">
          <cell r="A2883" t="str">
            <v>I2000127-001</v>
          </cell>
          <cell r="B2883" t="str">
            <v>Fixtures and fittings</v>
          </cell>
          <cell r="C2883">
            <v>1302</v>
          </cell>
          <cell r="D2883" t="str">
            <v>IS</v>
          </cell>
          <cell r="E2883" t="str">
            <v>N/A</v>
          </cell>
          <cell r="F2883">
            <v>600011</v>
          </cell>
          <cell r="G2883" t="str">
            <v>C.K.V.S.SYSTEM</v>
          </cell>
          <cell r="H2883" t="str">
            <v>HARDDISK REMOVEABLE RACK</v>
          </cell>
          <cell r="I2883">
            <v>36682</v>
          </cell>
          <cell r="J2883">
            <v>36709</v>
          </cell>
          <cell r="K2883">
            <v>1820</v>
          </cell>
          <cell r="L2883">
            <v>0</v>
          </cell>
          <cell r="M2883">
            <v>290</v>
          </cell>
          <cell r="N2883">
            <v>289</v>
          </cell>
          <cell r="O2883">
            <v>1</v>
          </cell>
          <cell r="R2883">
            <v>2.4629600000000001E-2</v>
          </cell>
          <cell r="S2883">
            <v>7.1425840000000003</v>
          </cell>
          <cell r="T2883">
            <v>7.1179544000000003</v>
          </cell>
          <cell r="U2883">
            <v>2.4629599999999918E-2</v>
          </cell>
          <cell r="W2883">
            <v>2000</v>
          </cell>
          <cell r="X2883">
            <v>7</v>
          </cell>
          <cell r="Y2883">
            <v>1.124702684335712</v>
          </cell>
          <cell r="Z2883">
            <v>1</v>
          </cell>
          <cell r="AA2883">
            <v>4</v>
          </cell>
          <cell r="AB2883">
            <v>0</v>
          </cell>
          <cell r="AC2883">
            <v>0.1</v>
          </cell>
          <cell r="AD2883">
            <v>0</v>
          </cell>
          <cell r="AH2883">
            <v>0</v>
          </cell>
        </row>
        <row r="2884">
          <cell r="A2884" t="str">
            <v>I2000128-000</v>
          </cell>
          <cell r="B2884" t="str">
            <v>Fixtures and fittings</v>
          </cell>
          <cell r="C2884">
            <v>1302</v>
          </cell>
          <cell r="D2884" t="str">
            <v>IS</v>
          </cell>
          <cell r="E2884" t="str">
            <v>37XD11S</v>
          </cell>
          <cell r="F2884">
            <v>18409</v>
          </cell>
          <cell r="G2884" t="str">
            <v>DELL COMPUTER</v>
          </cell>
          <cell r="H2884" t="str">
            <v>DELL OPTIPLEX PC#2067</v>
          </cell>
          <cell r="I2884">
            <v>36686</v>
          </cell>
          <cell r="J2884">
            <v>36709</v>
          </cell>
          <cell r="K2884">
            <v>1820</v>
          </cell>
          <cell r="L2884">
            <v>0</v>
          </cell>
          <cell r="M2884">
            <v>40466</v>
          </cell>
          <cell r="N2884">
            <v>40465</v>
          </cell>
          <cell r="O2884">
            <v>1</v>
          </cell>
          <cell r="R2884">
            <v>2.49973E-2</v>
          </cell>
          <cell r="S2884">
            <v>1011.5407418</v>
          </cell>
          <cell r="T2884">
            <v>1011.5157445</v>
          </cell>
          <cell r="U2884">
            <v>2.4997299999995448E-2</v>
          </cell>
          <cell r="W2884">
            <v>2000</v>
          </cell>
          <cell r="X2884">
            <v>6</v>
          </cell>
          <cell r="Y2884">
            <v>0.59399999999999997</v>
          </cell>
          <cell r="Z2884">
            <v>0.91496858549838678</v>
          </cell>
          <cell r="AA2884">
            <v>5</v>
          </cell>
          <cell r="AB2884">
            <v>550</v>
          </cell>
          <cell r="AC2884">
            <v>0.05</v>
          </cell>
          <cell r="AD2884">
            <v>30</v>
          </cell>
          <cell r="AH2884">
            <v>0.5</v>
          </cell>
        </row>
        <row r="2885">
          <cell r="A2885" t="str">
            <v>I2000128-001</v>
          </cell>
          <cell r="B2885" t="str">
            <v>Fixtures and fittings</v>
          </cell>
          <cell r="C2885">
            <v>1302</v>
          </cell>
          <cell r="D2885" t="str">
            <v>IS</v>
          </cell>
          <cell r="E2885" t="str">
            <v>N/A</v>
          </cell>
          <cell r="F2885">
            <v>600011</v>
          </cell>
          <cell r="G2885" t="str">
            <v>C.K.V.S.SYSTEM</v>
          </cell>
          <cell r="H2885" t="str">
            <v>HARDDISK REMOVEABLE RACK</v>
          </cell>
          <cell r="I2885">
            <v>36682</v>
          </cell>
          <cell r="J2885">
            <v>36709</v>
          </cell>
          <cell r="K2885">
            <v>1820</v>
          </cell>
          <cell r="L2885">
            <v>0</v>
          </cell>
          <cell r="M2885">
            <v>290</v>
          </cell>
          <cell r="N2885">
            <v>289</v>
          </cell>
          <cell r="O2885">
            <v>1</v>
          </cell>
          <cell r="R2885">
            <v>2.49973E-2</v>
          </cell>
          <cell r="S2885">
            <v>7.2492169999999998</v>
          </cell>
          <cell r="T2885">
            <v>7.2242196999999999</v>
          </cell>
          <cell r="U2885">
            <v>2.4997299999999889E-2</v>
          </cell>
          <cell r="W2885">
            <v>2000</v>
          </cell>
          <cell r="X2885">
            <v>7</v>
          </cell>
          <cell r="Y2885">
            <v>1.124702684335712</v>
          </cell>
          <cell r="Z2885">
            <v>1</v>
          </cell>
          <cell r="AA2885">
            <v>4</v>
          </cell>
          <cell r="AB2885">
            <v>0</v>
          </cell>
          <cell r="AC2885">
            <v>0.1</v>
          </cell>
          <cell r="AD2885">
            <v>0</v>
          </cell>
          <cell r="AH2885">
            <v>0</v>
          </cell>
        </row>
        <row r="2886">
          <cell r="A2886" t="str">
            <v>I2000129-000</v>
          </cell>
          <cell r="B2886" t="str">
            <v>Fixtures and fittings</v>
          </cell>
          <cell r="C2886">
            <v>1302</v>
          </cell>
          <cell r="D2886" t="str">
            <v>IS</v>
          </cell>
          <cell r="E2886" t="str">
            <v>H6XD11S</v>
          </cell>
          <cell r="F2886">
            <v>18409</v>
          </cell>
          <cell r="G2886" t="str">
            <v>DELL COMPUTER</v>
          </cell>
          <cell r="H2886" t="str">
            <v>DELL OPTIPLEX PC#2068</v>
          </cell>
          <cell r="I2886">
            <v>36686</v>
          </cell>
          <cell r="J2886">
            <v>36709</v>
          </cell>
          <cell r="K2886">
            <v>1820</v>
          </cell>
          <cell r="L2886">
            <v>0</v>
          </cell>
          <cell r="M2886">
            <v>40466</v>
          </cell>
          <cell r="N2886">
            <v>40465</v>
          </cell>
          <cell r="O2886">
            <v>1</v>
          </cell>
          <cell r="R2886">
            <v>2.3879500000000001E-2</v>
          </cell>
          <cell r="S2886">
            <v>966.30784700000004</v>
          </cell>
          <cell r="T2886">
            <v>966.28396750000002</v>
          </cell>
          <cell r="U2886">
            <v>2.3879500000020926E-2</v>
          </cell>
          <cell r="W2886">
            <v>2000</v>
          </cell>
          <cell r="X2886">
            <v>6</v>
          </cell>
          <cell r="Y2886">
            <v>0.59399999999999997</v>
          </cell>
          <cell r="Z2886">
            <v>0.91496858549838678</v>
          </cell>
          <cell r="AA2886">
            <v>5</v>
          </cell>
          <cell r="AB2886">
            <v>530</v>
          </cell>
          <cell r="AC2886">
            <v>0.05</v>
          </cell>
          <cell r="AD2886">
            <v>30</v>
          </cell>
          <cell r="AH2886">
            <v>0.5</v>
          </cell>
        </row>
        <row r="2887">
          <cell r="A2887" t="str">
            <v>I2000129-001</v>
          </cell>
          <cell r="B2887" t="str">
            <v>Fixtures and fittings</v>
          </cell>
          <cell r="C2887">
            <v>1302</v>
          </cell>
          <cell r="D2887" t="str">
            <v>IS</v>
          </cell>
          <cell r="E2887" t="str">
            <v>N/A</v>
          </cell>
          <cell r="F2887">
            <v>600011</v>
          </cell>
          <cell r="G2887" t="str">
            <v>C.K.V.S.SYSTEM</v>
          </cell>
          <cell r="H2887" t="str">
            <v>HARDDISK REMOVEABLE RACK</v>
          </cell>
          <cell r="I2887">
            <v>36682</v>
          </cell>
          <cell r="J2887">
            <v>36709</v>
          </cell>
          <cell r="K2887">
            <v>1820</v>
          </cell>
          <cell r="L2887">
            <v>0</v>
          </cell>
          <cell r="M2887">
            <v>290</v>
          </cell>
          <cell r="N2887">
            <v>289</v>
          </cell>
          <cell r="O2887">
            <v>1</v>
          </cell>
          <cell r="R2887">
            <v>2.3943800000000001E-2</v>
          </cell>
          <cell r="S2887">
            <v>6.943702</v>
          </cell>
          <cell r="T2887">
            <v>6.9197582000000004</v>
          </cell>
          <cell r="U2887">
            <v>2.3943799999999626E-2</v>
          </cell>
          <cell r="W2887">
            <v>2000</v>
          </cell>
          <cell r="X2887">
            <v>7</v>
          </cell>
          <cell r="Y2887">
            <v>1.124702684335712</v>
          </cell>
          <cell r="Z2887">
            <v>1</v>
          </cell>
          <cell r="AA2887">
            <v>4</v>
          </cell>
          <cell r="AB2887">
            <v>0</v>
          </cell>
          <cell r="AC2887">
            <v>0.1</v>
          </cell>
          <cell r="AD2887">
            <v>0</v>
          </cell>
          <cell r="AH2887">
            <v>0</v>
          </cell>
        </row>
        <row r="2888">
          <cell r="A2888" t="str">
            <v>I2000130-000</v>
          </cell>
          <cell r="B2888" t="str">
            <v>Fixtures and fittings</v>
          </cell>
          <cell r="C2888">
            <v>1302</v>
          </cell>
          <cell r="D2888" t="str">
            <v>IS</v>
          </cell>
          <cell r="E2888" t="str">
            <v>J6XD11S</v>
          </cell>
          <cell r="F2888">
            <v>18409</v>
          </cell>
          <cell r="G2888" t="str">
            <v>DELL COMPUTER</v>
          </cell>
          <cell r="H2888" t="str">
            <v>DELL OPTIPLEX PC#2069</v>
          </cell>
          <cell r="I2888">
            <v>36686</v>
          </cell>
          <cell r="J2888">
            <v>36709</v>
          </cell>
          <cell r="K2888">
            <v>1820</v>
          </cell>
          <cell r="L2888">
            <v>0</v>
          </cell>
          <cell r="M2888">
            <v>40466</v>
          </cell>
          <cell r="N2888">
            <v>40465</v>
          </cell>
          <cell r="O2888">
            <v>1</v>
          </cell>
          <cell r="R2888">
            <v>2.3943800000000001E-2</v>
          </cell>
          <cell r="S2888">
            <v>968.90981080000006</v>
          </cell>
          <cell r="T2888">
            <v>968.88586700000008</v>
          </cell>
          <cell r="U2888">
            <v>2.3943799999983639E-2</v>
          </cell>
          <cell r="W2888">
            <v>2000</v>
          </cell>
          <cell r="X2888">
            <v>6</v>
          </cell>
          <cell r="Y2888">
            <v>0.59399999999999997</v>
          </cell>
          <cell r="Z2888">
            <v>0.91496858549838678</v>
          </cell>
          <cell r="AA2888">
            <v>5</v>
          </cell>
          <cell r="AB2888">
            <v>530</v>
          </cell>
          <cell r="AC2888">
            <v>0.05</v>
          </cell>
          <cell r="AD2888">
            <v>30</v>
          </cell>
          <cell r="AH2888">
            <v>0.5</v>
          </cell>
        </row>
        <row r="2889">
          <cell r="A2889" t="str">
            <v>I2000130-001</v>
          </cell>
          <cell r="B2889" t="str">
            <v>Fixtures and fittings</v>
          </cell>
          <cell r="C2889">
            <v>1302</v>
          </cell>
          <cell r="D2889" t="str">
            <v>IS</v>
          </cell>
          <cell r="E2889" t="str">
            <v>N/A</v>
          </cell>
          <cell r="F2889">
            <v>600011</v>
          </cell>
          <cell r="G2889" t="str">
            <v>C.K.V.S.SYSTEM</v>
          </cell>
          <cell r="H2889" t="str">
            <v>HARDDISK REMOVEABLE RACK</v>
          </cell>
          <cell r="I2889">
            <v>36682</v>
          </cell>
          <cell r="J2889">
            <v>36709</v>
          </cell>
          <cell r="K2889">
            <v>1820</v>
          </cell>
          <cell r="L2889">
            <v>0</v>
          </cell>
          <cell r="M2889">
            <v>290</v>
          </cell>
          <cell r="N2889">
            <v>289</v>
          </cell>
          <cell r="O2889">
            <v>1</v>
          </cell>
          <cell r="R2889">
            <v>2.3943800000000001E-2</v>
          </cell>
          <cell r="S2889">
            <v>6.943702</v>
          </cell>
          <cell r="T2889">
            <v>6.9197582000000004</v>
          </cell>
          <cell r="U2889">
            <v>2.3943799999999626E-2</v>
          </cell>
          <cell r="W2889">
            <v>2000</v>
          </cell>
          <cell r="X2889">
            <v>7</v>
          </cell>
          <cell r="Y2889">
            <v>1.124702684335712</v>
          </cell>
          <cell r="Z2889">
            <v>1</v>
          </cell>
          <cell r="AA2889">
            <v>4</v>
          </cell>
          <cell r="AB2889">
            <v>0</v>
          </cell>
          <cell r="AC2889">
            <v>0.1</v>
          </cell>
          <cell r="AD2889">
            <v>0</v>
          </cell>
          <cell r="AH2889">
            <v>0</v>
          </cell>
        </row>
        <row r="2890">
          <cell r="A2890" t="str">
            <v>I2000131-000</v>
          </cell>
          <cell r="B2890" t="str">
            <v>Fixtures and fittings</v>
          </cell>
          <cell r="C2890">
            <v>1302</v>
          </cell>
          <cell r="D2890" t="str">
            <v>IS</v>
          </cell>
          <cell r="E2890" t="str">
            <v>17XD11S</v>
          </cell>
          <cell r="F2890">
            <v>18409</v>
          </cell>
          <cell r="G2890" t="str">
            <v>DELL COMPUTER</v>
          </cell>
          <cell r="H2890" t="str">
            <v>DELL OPTIPLEX PC#2070</v>
          </cell>
          <cell r="I2890">
            <v>36686</v>
          </cell>
          <cell r="J2890">
            <v>36709</v>
          </cell>
          <cell r="K2890">
            <v>1820</v>
          </cell>
          <cell r="L2890">
            <v>0</v>
          </cell>
          <cell r="M2890">
            <v>40466</v>
          </cell>
          <cell r="N2890">
            <v>40465</v>
          </cell>
          <cell r="O2890">
            <v>1</v>
          </cell>
          <cell r="R2890">
            <v>2.3943800000000001E-2</v>
          </cell>
          <cell r="S2890">
            <v>968.90981080000006</v>
          </cell>
          <cell r="T2890">
            <v>968.88586700000008</v>
          </cell>
          <cell r="U2890">
            <v>2.3943799999983639E-2</v>
          </cell>
          <cell r="W2890">
            <v>2000</v>
          </cell>
          <cell r="X2890">
            <v>6</v>
          </cell>
          <cell r="Y2890">
            <v>0.59399999999999997</v>
          </cell>
          <cell r="Z2890">
            <v>0.91496858549838678</v>
          </cell>
          <cell r="AA2890">
            <v>5</v>
          </cell>
          <cell r="AB2890">
            <v>530</v>
          </cell>
          <cell r="AC2890">
            <v>0.05</v>
          </cell>
          <cell r="AD2890">
            <v>30</v>
          </cell>
          <cell r="AH2890">
            <v>0.5</v>
          </cell>
        </row>
        <row r="2891">
          <cell r="A2891" t="str">
            <v>I2000131-001</v>
          </cell>
          <cell r="B2891" t="str">
            <v>Fixtures and fittings</v>
          </cell>
          <cell r="C2891">
            <v>1302</v>
          </cell>
          <cell r="D2891" t="str">
            <v>IS</v>
          </cell>
          <cell r="E2891" t="str">
            <v>N/A</v>
          </cell>
          <cell r="F2891">
            <v>600011</v>
          </cell>
          <cell r="G2891" t="str">
            <v>C.K.V.S.SYSTEM</v>
          </cell>
          <cell r="H2891" t="str">
            <v>HARDDISK REMOVEABLE RACK</v>
          </cell>
          <cell r="I2891">
            <v>36682</v>
          </cell>
          <cell r="J2891">
            <v>36709</v>
          </cell>
          <cell r="K2891">
            <v>1820</v>
          </cell>
          <cell r="L2891">
            <v>0</v>
          </cell>
          <cell r="M2891">
            <v>290</v>
          </cell>
          <cell r="N2891">
            <v>289</v>
          </cell>
          <cell r="O2891">
            <v>1</v>
          </cell>
          <cell r="R2891">
            <v>2.3943800000000001E-2</v>
          </cell>
          <cell r="S2891">
            <v>6.943702</v>
          </cell>
          <cell r="T2891">
            <v>6.9197582000000004</v>
          </cell>
          <cell r="U2891">
            <v>2.3943799999999626E-2</v>
          </cell>
          <cell r="W2891">
            <v>2000</v>
          </cell>
          <cell r="X2891">
            <v>7</v>
          </cell>
          <cell r="Y2891">
            <v>1.124702684335712</v>
          </cell>
          <cell r="Z2891">
            <v>1</v>
          </cell>
          <cell r="AA2891">
            <v>4</v>
          </cell>
          <cell r="AB2891">
            <v>0</v>
          </cell>
          <cell r="AC2891">
            <v>0.1</v>
          </cell>
          <cell r="AD2891">
            <v>0</v>
          </cell>
          <cell r="AH2891">
            <v>0</v>
          </cell>
        </row>
        <row r="2892">
          <cell r="A2892" t="str">
            <v>I2000132-000</v>
          </cell>
          <cell r="B2892" t="str">
            <v>Fixtures and fittings</v>
          </cell>
          <cell r="C2892">
            <v>1302</v>
          </cell>
          <cell r="D2892" t="str">
            <v>IS</v>
          </cell>
          <cell r="E2892" t="str">
            <v>57XD11S</v>
          </cell>
          <cell r="F2892">
            <v>18409</v>
          </cell>
          <cell r="G2892" t="str">
            <v>DELL COMPUTER</v>
          </cell>
          <cell r="H2892" t="str">
            <v>DELL OPTIPLEX PC#2071</v>
          </cell>
          <cell r="I2892">
            <v>36686</v>
          </cell>
          <cell r="J2892">
            <v>36709</v>
          </cell>
          <cell r="K2892">
            <v>1820</v>
          </cell>
          <cell r="L2892">
            <v>0</v>
          </cell>
          <cell r="M2892">
            <v>40466</v>
          </cell>
          <cell r="N2892">
            <v>40465</v>
          </cell>
          <cell r="O2892">
            <v>1</v>
          </cell>
          <cell r="R2892">
            <v>2.3943800000000001E-2</v>
          </cell>
          <cell r="S2892">
            <v>968.90981080000006</v>
          </cell>
          <cell r="T2892">
            <v>968.88586700000008</v>
          </cell>
          <cell r="U2892">
            <v>2.3943799999983639E-2</v>
          </cell>
          <cell r="W2892">
            <v>2000</v>
          </cell>
          <cell r="X2892">
            <v>6</v>
          </cell>
          <cell r="Y2892">
            <v>0.59399999999999997</v>
          </cell>
          <cell r="Z2892">
            <v>0.91496858549838678</v>
          </cell>
          <cell r="AA2892">
            <v>5</v>
          </cell>
          <cell r="AB2892">
            <v>530</v>
          </cell>
          <cell r="AC2892">
            <v>0.05</v>
          </cell>
          <cell r="AD2892">
            <v>30</v>
          </cell>
          <cell r="AH2892">
            <v>0.5</v>
          </cell>
        </row>
        <row r="2893">
          <cell r="A2893" t="str">
            <v>I2000132-001</v>
          </cell>
          <cell r="B2893" t="str">
            <v>Fixtures and fittings</v>
          </cell>
          <cell r="C2893">
            <v>1302</v>
          </cell>
          <cell r="D2893" t="str">
            <v>IS</v>
          </cell>
          <cell r="E2893" t="str">
            <v>N/A</v>
          </cell>
          <cell r="F2893">
            <v>600011</v>
          </cell>
          <cell r="G2893" t="str">
            <v>C.K.V.S.SYSTEM</v>
          </cell>
          <cell r="H2893" t="str">
            <v>HARDDISK REMOVEABLE RACK</v>
          </cell>
          <cell r="I2893">
            <v>36682</v>
          </cell>
          <cell r="J2893">
            <v>36709</v>
          </cell>
          <cell r="K2893">
            <v>1820</v>
          </cell>
          <cell r="L2893">
            <v>0</v>
          </cell>
          <cell r="M2893">
            <v>290</v>
          </cell>
          <cell r="N2893">
            <v>289</v>
          </cell>
          <cell r="O2893">
            <v>1</v>
          </cell>
          <cell r="R2893">
            <v>2.3943800000000001E-2</v>
          </cell>
          <cell r="S2893">
            <v>6.943702</v>
          </cell>
          <cell r="T2893">
            <v>6.9197582000000004</v>
          </cell>
          <cell r="U2893">
            <v>2.3943799999999626E-2</v>
          </cell>
          <cell r="W2893">
            <v>2000</v>
          </cell>
          <cell r="X2893">
            <v>7</v>
          </cell>
          <cell r="Y2893">
            <v>1.124702684335712</v>
          </cell>
          <cell r="Z2893">
            <v>1</v>
          </cell>
          <cell r="AA2893">
            <v>4</v>
          </cell>
          <cell r="AB2893">
            <v>0</v>
          </cell>
          <cell r="AC2893">
            <v>0.1</v>
          </cell>
          <cell r="AD2893">
            <v>0</v>
          </cell>
          <cell r="AH2893">
            <v>0</v>
          </cell>
        </row>
        <row r="2894">
          <cell r="A2894" t="str">
            <v>I2000133-000</v>
          </cell>
          <cell r="B2894" t="str">
            <v>Fixtures and fittings</v>
          </cell>
          <cell r="C2894">
            <v>1302</v>
          </cell>
          <cell r="D2894" t="str">
            <v>IS</v>
          </cell>
          <cell r="E2894" t="str">
            <v>G6XD11S</v>
          </cell>
          <cell r="F2894">
            <v>18409</v>
          </cell>
          <cell r="G2894" t="str">
            <v>DELL COMPUTER</v>
          </cell>
          <cell r="H2894" t="str">
            <v>DELL OPTIPLEX PC#2072</v>
          </cell>
          <cell r="I2894">
            <v>36686</v>
          </cell>
          <cell r="J2894">
            <v>36709</v>
          </cell>
          <cell r="K2894">
            <v>1820</v>
          </cell>
          <cell r="L2894">
            <v>0</v>
          </cell>
          <cell r="M2894">
            <v>40466</v>
          </cell>
          <cell r="N2894">
            <v>40465</v>
          </cell>
          <cell r="O2894">
            <v>1</v>
          </cell>
          <cell r="R2894">
            <v>2.3943800000000001E-2</v>
          </cell>
          <cell r="S2894">
            <v>968.90981080000006</v>
          </cell>
          <cell r="T2894">
            <v>968.88586700000008</v>
          </cell>
          <cell r="U2894">
            <v>2.3943799999983639E-2</v>
          </cell>
          <cell r="W2894">
            <v>2000</v>
          </cell>
          <cell r="X2894">
            <v>6</v>
          </cell>
          <cell r="Y2894">
            <v>0.59399999999999997</v>
          </cell>
          <cell r="Z2894">
            <v>0.91496858549838678</v>
          </cell>
          <cell r="AA2894">
            <v>5</v>
          </cell>
          <cell r="AB2894">
            <v>530</v>
          </cell>
          <cell r="AC2894">
            <v>0.05</v>
          </cell>
          <cell r="AD2894">
            <v>30</v>
          </cell>
          <cell r="AH2894">
            <v>0.5</v>
          </cell>
        </row>
        <row r="2895">
          <cell r="A2895" t="str">
            <v>I2000133-001</v>
          </cell>
          <cell r="B2895" t="str">
            <v>Fixtures and fittings</v>
          </cell>
          <cell r="C2895">
            <v>1302</v>
          </cell>
          <cell r="D2895" t="str">
            <v>IS</v>
          </cell>
          <cell r="E2895" t="str">
            <v>N/A</v>
          </cell>
          <cell r="F2895">
            <v>600011</v>
          </cell>
          <cell r="G2895" t="str">
            <v>C.K.V.S.SYSTEM</v>
          </cell>
          <cell r="H2895" t="str">
            <v>HARDDISK REMOVEABLE RACK</v>
          </cell>
          <cell r="I2895">
            <v>36682</v>
          </cell>
          <cell r="J2895">
            <v>36709</v>
          </cell>
          <cell r="K2895">
            <v>1820</v>
          </cell>
          <cell r="L2895">
            <v>0</v>
          </cell>
          <cell r="M2895">
            <v>290</v>
          </cell>
          <cell r="N2895">
            <v>289</v>
          </cell>
          <cell r="O2895">
            <v>1</v>
          </cell>
          <cell r="R2895">
            <v>2.3943800000000001E-2</v>
          </cell>
          <cell r="S2895">
            <v>6.943702</v>
          </cell>
          <cell r="T2895">
            <v>6.9197582000000004</v>
          </cell>
          <cell r="U2895">
            <v>2.3943799999999626E-2</v>
          </cell>
          <cell r="W2895">
            <v>2000</v>
          </cell>
          <cell r="X2895">
            <v>7</v>
          </cell>
          <cell r="Y2895">
            <v>1.124702684335712</v>
          </cell>
          <cell r="Z2895">
            <v>1</v>
          </cell>
          <cell r="AA2895">
            <v>4</v>
          </cell>
          <cell r="AB2895">
            <v>0</v>
          </cell>
          <cell r="AC2895">
            <v>0.1</v>
          </cell>
          <cell r="AD2895">
            <v>0</v>
          </cell>
          <cell r="AH2895">
            <v>0</v>
          </cell>
        </row>
        <row r="2896">
          <cell r="A2896" t="str">
            <v>I2000134-000</v>
          </cell>
          <cell r="B2896" t="str">
            <v>Fixtures and fittings</v>
          </cell>
          <cell r="C2896">
            <v>1302</v>
          </cell>
          <cell r="D2896" t="str">
            <v>IS</v>
          </cell>
          <cell r="E2896" t="str">
            <v>97XD11S</v>
          </cell>
          <cell r="F2896">
            <v>18417</v>
          </cell>
          <cell r="G2896" t="str">
            <v>DELL COMPUTER</v>
          </cell>
          <cell r="H2896" t="str">
            <v>DELL OPTIPLEX PC#2073</v>
          </cell>
          <cell r="I2896">
            <v>36686</v>
          </cell>
          <cell r="J2896">
            <v>36709</v>
          </cell>
          <cell r="K2896">
            <v>1820</v>
          </cell>
          <cell r="L2896">
            <v>0</v>
          </cell>
          <cell r="M2896">
            <v>40466</v>
          </cell>
          <cell r="N2896">
            <v>40465</v>
          </cell>
          <cell r="O2896">
            <v>1</v>
          </cell>
          <cell r="R2896">
            <v>2.3943800000000001E-2</v>
          </cell>
          <cell r="S2896">
            <v>968.90981080000006</v>
          </cell>
          <cell r="T2896">
            <v>968.88586700000008</v>
          </cell>
          <cell r="U2896">
            <v>2.3943799999983639E-2</v>
          </cell>
          <cell r="W2896">
            <v>2000</v>
          </cell>
          <cell r="X2896">
            <v>6</v>
          </cell>
          <cell r="Y2896">
            <v>0.59399999999999997</v>
          </cell>
          <cell r="Z2896">
            <v>0.91496858549838678</v>
          </cell>
          <cell r="AA2896">
            <v>5</v>
          </cell>
          <cell r="AB2896">
            <v>530</v>
          </cell>
          <cell r="AC2896">
            <v>0.05</v>
          </cell>
          <cell r="AD2896">
            <v>30</v>
          </cell>
          <cell r="AH2896">
            <v>0.5</v>
          </cell>
        </row>
        <row r="2897">
          <cell r="A2897" t="str">
            <v>I2000134-001</v>
          </cell>
          <cell r="B2897" t="str">
            <v>Fixtures and fittings</v>
          </cell>
          <cell r="C2897">
            <v>1302</v>
          </cell>
          <cell r="D2897" t="str">
            <v>IS</v>
          </cell>
          <cell r="E2897" t="str">
            <v>N/A</v>
          </cell>
          <cell r="F2897">
            <v>600011</v>
          </cell>
          <cell r="G2897" t="str">
            <v>C.K.V.S.SYSTEM</v>
          </cell>
          <cell r="H2897" t="str">
            <v>HARDDISK REMOVEABLE RACK</v>
          </cell>
          <cell r="I2897">
            <v>36682</v>
          </cell>
          <cell r="J2897">
            <v>36709</v>
          </cell>
          <cell r="K2897">
            <v>1820</v>
          </cell>
          <cell r="L2897">
            <v>0</v>
          </cell>
          <cell r="M2897">
            <v>290</v>
          </cell>
          <cell r="N2897">
            <v>289</v>
          </cell>
          <cell r="O2897">
            <v>1</v>
          </cell>
          <cell r="R2897">
            <v>2.3943800000000001E-2</v>
          </cell>
          <cell r="S2897">
            <v>6.943702</v>
          </cell>
          <cell r="T2897">
            <v>6.9197582000000004</v>
          </cell>
          <cell r="U2897">
            <v>2.3943799999999626E-2</v>
          </cell>
          <cell r="W2897">
            <v>2000</v>
          </cell>
          <cell r="X2897">
            <v>7</v>
          </cell>
          <cell r="Y2897">
            <v>1.124702684335712</v>
          </cell>
          <cell r="Z2897">
            <v>1</v>
          </cell>
          <cell r="AA2897">
            <v>4</v>
          </cell>
          <cell r="AB2897">
            <v>0</v>
          </cell>
          <cell r="AC2897">
            <v>0.1</v>
          </cell>
          <cell r="AD2897">
            <v>0</v>
          </cell>
          <cell r="AH2897">
            <v>0</v>
          </cell>
        </row>
        <row r="2898">
          <cell r="A2898" t="str">
            <v>I2000135-000</v>
          </cell>
          <cell r="B2898" t="str">
            <v>Fixtures and fittings</v>
          </cell>
          <cell r="C2898">
            <v>1302</v>
          </cell>
          <cell r="D2898" t="str">
            <v>IS</v>
          </cell>
          <cell r="E2898" t="str">
            <v>C7XD11S</v>
          </cell>
          <cell r="F2898">
            <v>18417</v>
          </cell>
          <cell r="G2898" t="str">
            <v>DELL COMPUTER</v>
          </cell>
          <cell r="H2898" t="str">
            <v>DELL OPTIPLEX PC#2074</v>
          </cell>
          <cell r="I2898">
            <v>36686</v>
          </cell>
          <cell r="J2898">
            <v>36709</v>
          </cell>
          <cell r="K2898">
            <v>1820</v>
          </cell>
          <cell r="L2898">
            <v>0</v>
          </cell>
          <cell r="M2898">
            <v>40466</v>
          </cell>
          <cell r="N2898">
            <v>40465</v>
          </cell>
          <cell r="O2898">
            <v>1</v>
          </cell>
          <cell r="R2898">
            <v>2.3943800000000001E-2</v>
          </cell>
          <cell r="S2898">
            <v>968.90981080000006</v>
          </cell>
          <cell r="T2898">
            <v>968.88586700000008</v>
          </cell>
          <cell r="U2898">
            <v>2.3943799999983639E-2</v>
          </cell>
          <cell r="W2898">
            <v>2000</v>
          </cell>
          <cell r="X2898">
            <v>6</v>
          </cell>
          <cell r="Y2898">
            <v>0.59399999999999997</v>
          </cell>
          <cell r="Z2898">
            <v>0.91496858549838678</v>
          </cell>
          <cell r="AA2898">
            <v>5</v>
          </cell>
          <cell r="AB2898">
            <v>530</v>
          </cell>
          <cell r="AC2898">
            <v>0.05</v>
          </cell>
          <cell r="AD2898">
            <v>30</v>
          </cell>
          <cell r="AH2898">
            <v>0.5</v>
          </cell>
        </row>
        <row r="2899">
          <cell r="A2899" t="str">
            <v>I2000135-001</v>
          </cell>
          <cell r="B2899" t="str">
            <v>Fixtures and fittings</v>
          </cell>
          <cell r="C2899">
            <v>1302</v>
          </cell>
          <cell r="D2899" t="str">
            <v>IS</v>
          </cell>
          <cell r="E2899" t="str">
            <v>N/A</v>
          </cell>
          <cell r="F2899">
            <v>600011</v>
          </cell>
          <cell r="G2899" t="str">
            <v>C.K.V.S.SYSTEM</v>
          </cell>
          <cell r="H2899" t="str">
            <v>HARDDISK REMOVEABLE RACK</v>
          </cell>
          <cell r="I2899">
            <v>36682</v>
          </cell>
          <cell r="J2899">
            <v>36709</v>
          </cell>
          <cell r="K2899">
            <v>1820</v>
          </cell>
          <cell r="L2899">
            <v>0</v>
          </cell>
          <cell r="M2899">
            <v>290</v>
          </cell>
          <cell r="N2899">
            <v>289</v>
          </cell>
          <cell r="O2899">
            <v>1</v>
          </cell>
          <cell r="R2899">
            <v>2.3943800000000001E-2</v>
          </cell>
          <cell r="S2899">
            <v>6.943702</v>
          </cell>
          <cell r="T2899">
            <v>6.9197582000000004</v>
          </cell>
          <cell r="U2899">
            <v>2.3943799999999626E-2</v>
          </cell>
          <cell r="W2899">
            <v>2000</v>
          </cell>
          <cell r="X2899">
            <v>7</v>
          </cell>
          <cell r="Y2899">
            <v>1.124702684335712</v>
          </cell>
          <cell r="Z2899">
            <v>1</v>
          </cell>
          <cell r="AA2899">
            <v>4</v>
          </cell>
          <cell r="AB2899">
            <v>0</v>
          </cell>
          <cell r="AC2899">
            <v>0.1</v>
          </cell>
          <cell r="AD2899">
            <v>0</v>
          </cell>
          <cell r="AH2899">
            <v>0</v>
          </cell>
        </row>
        <row r="2900">
          <cell r="A2900" t="str">
            <v>I2000136-000</v>
          </cell>
          <cell r="B2900" t="str">
            <v>Fixtures and fittings</v>
          </cell>
          <cell r="C2900">
            <v>1302</v>
          </cell>
          <cell r="D2900" t="str">
            <v>IS</v>
          </cell>
          <cell r="E2900" t="str">
            <v>D7XD11S</v>
          </cell>
          <cell r="F2900">
            <v>18417</v>
          </cell>
          <cell r="G2900" t="str">
            <v>DELL COMPUTER</v>
          </cell>
          <cell r="H2900" t="str">
            <v>DELL OPTIPLEX PC#2075</v>
          </cell>
          <cell r="I2900">
            <v>36686</v>
          </cell>
          <cell r="J2900">
            <v>36709</v>
          </cell>
          <cell r="K2900">
            <v>1820</v>
          </cell>
          <cell r="L2900">
            <v>0</v>
          </cell>
          <cell r="M2900">
            <v>40466</v>
          </cell>
          <cell r="N2900">
            <v>40465</v>
          </cell>
          <cell r="O2900">
            <v>1</v>
          </cell>
          <cell r="R2900">
            <v>2.4629600000000001E-2</v>
          </cell>
          <cell r="S2900">
            <v>996.66139360000011</v>
          </cell>
          <cell r="T2900">
            <v>996.63676400000008</v>
          </cell>
          <cell r="U2900">
            <v>2.4629600000025675E-2</v>
          </cell>
          <cell r="W2900">
            <v>2000</v>
          </cell>
          <cell r="X2900">
            <v>6</v>
          </cell>
          <cell r="Y2900">
            <v>0.59399999999999997</v>
          </cell>
          <cell r="Z2900">
            <v>0.91496858549838678</v>
          </cell>
          <cell r="AA2900">
            <v>5</v>
          </cell>
          <cell r="AB2900">
            <v>540</v>
          </cell>
          <cell r="AC2900">
            <v>0.05</v>
          </cell>
          <cell r="AD2900">
            <v>30</v>
          </cell>
          <cell r="AH2900">
            <v>0.5</v>
          </cell>
        </row>
        <row r="2901">
          <cell r="A2901" t="str">
            <v>I2000136-001</v>
          </cell>
          <cell r="B2901" t="str">
            <v>Fixtures and fittings</v>
          </cell>
          <cell r="C2901">
            <v>1302</v>
          </cell>
          <cell r="D2901" t="str">
            <v>IS</v>
          </cell>
          <cell r="E2901" t="str">
            <v>N/A</v>
          </cell>
          <cell r="F2901">
            <v>600011</v>
          </cell>
          <cell r="G2901" t="str">
            <v>C.K.V.S.SYSTEM</v>
          </cell>
          <cell r="H2901" t="str">
            <v>HARDDISK REMOVEABLE RACK</v>
          </cell>
          <cell r="I2901">
            <v>36682</v>
          </cell>
          <cell r="J2901">
            <v>36709</v>
          </cell>
          <cell r="K2901">
            <v>1820</v>
          </cell>
          <cell r="L2901">
            <v>0</v>
          </cell>
          <cell r="M2901">
            <v>290</v>
          </cell>
          <cell r="N2901">
            <v>289</v>
          </cell>
          <cell r="O2901">
            <v>1</v>
          </cell>
          <cell r="R2901">
            <v>2.4629600000000001E-2</v>
          </cell>
          <cell r="S2901">
            <v>7.1425840000000003</v>
          </cell>
          <cell r="T2901">
            <v>7.1179544000000003</v>
          </cell>
          <cell r="U2901">
            <v>2.4629599999999918E-2</v>
          </cell>
          <cell r="W2901">
            <v>2000</v>
          </cell>
          <cell r="X2901">
            <v>7</v>
          </cell>
          <cell r="Y2901">
            <v>1.124702684335712</v>
          </cell>
          <cell r="Z2901">
            <v>1</v>
          </cell>
          <cell r="AA2901">
            <v>4</v>
          </cell>
          <cell r="AB2901">
            <v>0</v>
          </cell>
          <cell r="AC2901">
            <v>0.1</v>
          </cell>
          <cell r="AD2901">
            <v>0</v>
          </cell>
          <cell r="AH2901">
            <v>0</v>
          </cell>
        </row>
        <row r="2902">
          <cell r="A2902" t="str">
            <v>I2000137-000</v>
          </cell>
          <cell r="B2902" t="str">
            <v>Fixtures and fittings</v>
          </cell>
          <cell r="C2902">
            <v>1302</v>
          </cell>
          <cell r="D2902" t="str">
            <v>IS</v>
          </cell>
          <cell r="E2902" t="str">
            <v>87XD11S</v>
          </cell>
          <cell r="F2902">
            <v>18417</v>
          </cell>
          <cell r="G2902" t="str">
            <v>DELL COMPUTER</v>
          </cell>
          <cell r="H2902" t="str">
            <v>DELL OPTIPLEX PC#2076</v>
          </cell>
          <cell r="I2902">
            <v>36686</v>
          </cell>
          <cell r="J2902">
            <v>36709</v>
          </cell>
          <cell r="K2902">
            <v>1820</v>
          </cell>
          <cell r="L2902">
            <v>0</v>
          </cell>
          <cell r="M2902">
            <v>40466</v>
          </cell>
          <cell r="N2902">
            <v>40465</v>
          </cell>
          <cell r="O2902">
            <v>1</v>
          </cell>
          <cell r="R2902">
            <v>2.3943800000000001E-2</v>
          </cell>
          <cell r="S2902">
            <v>968.90981080000006</v>
          </cell>
          <cell r="T2902">
            <v>968.88586700000008</v>
          </cell>
          <cell r="U2902">
            <v>2.3943799999983639E-2</v>
          </cell>
          <cell r="W2902">
            <v>2000</v>
          </cell>
          <cell r="X2902">
            <v>6</v>
          </cell>
          <cell r="Y2902">
            <v>0.59399999999999997</v>
          </cell>
          <cell r="Z2902">
            <v>0.91496858549838678</v>
          </cell>
          <cell r="AA2902">
            <v>5</v>
          </cell>
          <cell r="AB2902">
            <v>530</v>
          </cell>
          <cell r="AC2902">
            <v>0.05</v>
          </cell>
          <cell r="AD2902">
            <v>30</v>
          </cell>
          <cell r="AH2902">
            <v>0.5</v>
          </cell>
        </row>
        <row r="2903">
          <cell r="A2903" t="str">
            <v>I2000137-001</v>
          </cell>
          <cell r="B2903" t="str">
            <v>Fixtures and fittings</v>
          </cell>
          <cell r="C2903">
            <v>1302</v>
          </cell>
          <cell r="D2903" t="str">
            <v>IS</v>
          </cell>
          <cell r="E2903" t="str">
            <v>N/A</v>
          </cell>
          <cell r="F2903">
            <v>600011</v>
          </cell>
          <cell r="G2903" t="str">
            <v>C.K.V.S.SYSTEM</v>
          </cell>
          <cell r="H2903" t="str">
            <v>HARDDISK REMOVEABLE RACK</v>
          </cell>
          <cell r="I2903">
            <v>36682</v>
          </cell>
          <cell r="J2903">
            <v>36709</v>
          </cell>
          <cell r="K2903">
            <v>1820</v>
          </cell>
          <cell r="L2903">
            <v>0</v>
          </cell>
          <cell r="M2903">
            <v>290</v>
          </cell>
          <cell r="N2903">
            <v>289</v>
          </cell>
          <cell r="O2903">
            <v>1</v>
          </cell>
          <cell r="R2903">
            <v>2.51094E-2</v>
          </cell>
          <cell r="S2903">
            <v>7.2817259999999999</v>
          </cell>
          <cell r="T2903">
            <v>7.2566166000000001</v>
          </cell>
          <cell r="U2903">
            <v>2.5109399999999837E-2</v>
          </cell>
          <cell r="W2903">
            <v>2000</v>
          </cell>
          <cell r="X2903">
            <v>7</v>
          </cell>
          <cell r="Y2903">
            <v>1.124702684335712</v>
          </cell>
          <cell r="Z2903">
            <v>1</v>
          </cell>
          <cell r="AA2903">
            <v>4</v>
          </cell>
          <cell r="AB2903">
            <v>0</v>
          </cell>
          <cell r="AC2903">
            <v>0.1</v>
          </cell>
          <cell r="AD2903">
            <v>0</v>
          </cell>
          <cell r="AH2903">
            <v>0</v>
          </cell>
        </row>
        <row r="2904">
          <cell r="A2904" t="str">
            <v>I2000138-000</v>
          </cell>
          <cell r="B2904" t="str">
            <v>Fixtures and fittings</v>
          </cell>
          <cell r="C2904">
            <v>1302</v>
          </cell>
          <cell r="D2904" t="str">
            <v>IS</v>
          </cell>
          <cell r="E2904" t="str">
            <v>67XD11S</v>
          </cell>
          <cell r="F2904">
            <v>18417</v>
          </cell>
          <cell r="G2904" t="str">
            <v>DELL COMPUTER</v>
          </cell>
          <cell r="H2904" t="str">
            <v>DELL OPTIPLEX  PC#2077</v>
          </cell>
          <cell r="I2904">
            <v>36686</v>
          </cell>
          <cell r="J2904">
            <v>36709</v>
          </cell>
          <cell r="K2904">
            <v>1820</v>
          </cell>
          <cell r="L2904">
            <v>0</v>
          </cell>
          <cell r="M2904">
            <v>40466</v>
          </cell>
          <cell r="N2904">
            <v>40465</v>
          </cell>
          <cell r="O2904">
            <v>1</v>
          </cell>
          <cell r="R2904">
            <v>2.5117199999999999E-2</v>
          </cell>
          <cell r="S2904">
            <v>1016.3926152</v>
          </cell>
          <cell r="T2904">
            <v>1016.367498</v>
          </cell>
          <cell r="U2904">
            <v>2.5117200000067896E-2</v>
          </cell>
          <cell r="W2904">
            <v>2000</v>
          </cell>
          <cell r="X2904">
            <v>6</v>
          </cell>
          <cell r="Y2904">
            <v>0.59399999999999997</v>
          </cell>
          <cell r="Z2904">
            <v>0.91496858549838678</v>
          </cell>
          <cell r="AA2904">
            <v>5</v>
          </cell>
          <cell r="AB2904">
            <v>550</v>
          </cell>
          <cell r="AC2904">
            <v>0.05</v>
          </cell>
          <cell r="AD2904">
            <v>30</v>
          </cell>
          <cell r="AH2904">
            <v>0.5</v>
          </cell>
        </row>
        <row r="2905">
          <cell r="A2905" t="str">
            <v>I2000138-001</v>
          </cell>
          <cell r="B2905" t="str">
            <v>Fixtures and fittings</v>
          </cell>
          <cell r="C2905">
            <v>1302</v>
          </cell>
          <cell r="D2905" t="str">
            <v>IS</v>
          </cell>
          <cell r="E2905" t="str">
            <v>N/A</v>
          </cell>
          <cell r="F2905">
            <v>600011</v>
          </cell>
          <cell r="G2905" t="str">
            <v>C.K.V.S.SYSTEM</v>
          </cell>
          <cell r="H2905" t="str">
            <v>HARDDISK REMOVEABLE RACK</v>
          </cell>
          <cell r="I2905">
            <v>36682</v>
          </cell>
          <cell r="J2905">
            <v>36709</v>
          </cell>
          <cell r="K2905">
            <v>1820</v>
          </cell>
          <cell r="L2905">
            <v>0</v>
          </cell>
          <cell r="M2905">
            <v>290</v>
          </cell>
          <cell r="N2905">
            <v>289</v>
          </cell>
          <cell r="O2905">
            <v>1</v>
          </cell>
          <cell r="R2905">
            <v>2.5117199999999999E-2</v>
          </cell>
          <cell r="S2905">
            <v>7.2839879999999999</v>
          </cell>
          <cell r="T2905">
            <v>7.2588707999999995</v>
          </cell>
          <cell r="U2905">
            <v>2.5117200000000395E-2</v>
          </cell>
          <cell r="W2905">
            <v>2000</v>
          </cell>
          <cell r="X2905">
            <v>7</v>
          </cell>
          <cell r="Y2905">
            <v>1.124702684335712</v>
          </cell>
          <cell r="Z2905">
            <v>1</v>
          </cell>
          <cell r="AA2905">
            <v>4</v>
          </cell>
          <cell r="AB2905">
            <v>0</v>
          </cell>
          <cell r="AC2905">
            <v>0.1</v>
          </cell>
          <cell r="AD2905">
            <v>0</v>
          </cell>
          <cell r="AH2905">
            <v>0</v>
          </cell>
        </row>
        <row r="2906">
          <cell r="A2906" t="str">
            <v>I2000139-000</v>
          </cell>
          <cell r="B2906" t="str">
            <v>Fixtures and fittings</v>
          </cell>
          <cell r="C2906">
            <v>1302</v>
          </cell>
          <cell r="D2906" t="str">
            <v>IS</v>
          </cell>
          <cell r="E2906" t="str">
            <v>B7XD11S</v>
          </cell>
          <cell r="F2906">
            <v>18417</v>
          </cell>
          <cell r="G2906" t="str">
            <v>DELL COMPUTER</v>
          </cell>
          <cell r="H2906" t="str">
            <v>DELL OPTIPLEX PC#2078</v>
          </cell>
          <cell r="I2906">
            <v>36686</v>
          </cell>
          <cell r="J2906">
            <v>36709</v>
          </cell>
          <cell r="K2906">
            <v>1820</v>
          </cell>
          <cell r="L2906">
            <v>0</v>
          </cell>
          <cell r="M2906">
            <v>40466</v>
          </cell>
          <cell r="N2906">
            <v>40465</v>
          </cell>
          <cell r="O2906">
            <v>1</v>
          </cell>
          <cell r="R2906">
            <v>2.5117199999999999E-2</v>
          </cell>
          <cell r="S2906">
            <v>1016.3926152</v>
          </cell>
          <cell r="T2906">
            <v>1016.367498</v>
          </cell>
          <cell r="U2906">
            <v>2.5117200000067896E-2</v>
          </cell>
          <cell r="W2906">
            <v>2000</v>
          </cell>
          <cell r="X2906">
            <v>6</v>
          </cell>
          <cell r="Y2906">
            <v>0.59399999999999997</v>
          </cell>
          <cell r="Z2906">
            <v>0.91496858549838678</v>
          </cell>
          <cell r="AA2906">
            <v>5</v>
          </cell>
          <cell r="AB2906">
            <v>550</v>
          </cell>
          <cell r="AC2906">
            <v>0.05</v>
          </cell>
          <cell r="AD2906">
            <v>30</v>
          </cell>
          <cell r="AH2906">
            <v>0.5</v>
          </cell>
        </row>
        <row r="2907">
          <cell r="A2907" t="str">
            <v>I2000139-001</v>
          </cell>
          <cell r="B2907" t="str">
            <v>Fixtures and fittings</v>
          </cell>
          <cell r="C2907">
            <v>1302</v>
          </cell>
          <cell r="D2907" t="str">
            <v>IS</v>
          </cell>
          <cell r="E2907" t="str">
            <v>N/A</v>
          </cell>
          <cell r="F2907">
            <v>600011</v>
          </cell>
          <cell r="G2907" t="str">
            <v>C.K.V.S.SYSTEM</v>
          </cell>
          <cell r="H2907" t="str">
            <v>HARDDISK REMOVEABLE RACK</v>
          </cell>
          <cell r="I2907">
            <v>36682</v>
          </cell>
          <cell r="J2907">
            <v>36709</v>
          </cell>
          <cell r="K2907">
            <v>1820</v>
          </cell>
          <cell r="L2907">
            <v>0</v>
          </cell>
          <cell r="M2907">
            <v>290</v>
          </cell>
          <cell r="N2907">
            <v>289</v>
          </cell>
          <cell r="O2907">
            <v>1</v>
          </cell>
          <cell r="R2907">
            <v>2.5117199999999999E-2</v>
          </cell>
          <cell r="S2907">
            <v>7.2839879999999999</v>
          </cell>
          <cell r="T2907">
            <v>7.2588707999999995</v>
          </cell>
          <cell r="U2907">
            <v>2.5117200000000395E-2</v>
          </cell>
          <cell r="W2907">
            <v>2000</v>
          </cell>
          <cell r="X2907">
            <v>7</v>
          </cell>
          <cell r="Y2907">
            <v>1.124702684335712</v>
          </cell>
          <cell r="Z2907">
            <v>1</v>
          </cell>
          <cell r="AA2907">
            <v>4</v>
          </cell>
          <cell r="AB2907">
            <v>0</v>
          </cell>
          <cell r="AC2907">
            <v>0.1</v>
          </cell>
          <cell r="AD2907">
            <v>0</v>
          </cell>
          <cell r="AH2907">
            <v>0</v>
          </cell>
        </row>
        <row r="2908">
          <cell r="A2908" t="str">
            <v>I2000140-000</v>
          </cell>
          <cell r="B2908" t="str">
            <v>Fixtures and fittings</v>
          </cell>
          <cell r="C2908">
            <v>1302</v>
          </cell>
          <cell r="D2908" t="str">
            <v>IS</v>
          </cell>
          <cell r="E2908" t="str">
            <v>77XD11S</v>
          </cell>
          <cell r="F2908">
            <v>18417</v>
          </cell>
          <cell r="G2908" t="str">
            <v>DELL COMPUTER</v>
          </cell>
          <cell r="H2908" t="str">
            <v>DELL OPTIPLEX PC#2079</v>
          </cell>
          <cell r="I2908">
            <v>36686</v>
          </cell>
          <cell r="J2908">
            <v>36709</v>
          </cell>
          <cell r="K2908">
            <v>1820</v>
          </cell>
          <cell r="L2908">
            <v>0</v>
          </cell>
          <cell r="M2908">
            <v>40466</v>
          </cell>
          <cell r="N2908">
            <v>40465</v>
          </cell>
          <cell r="O2908">
            <v>1</v>
          </cell>
          <cell r="R2908">
            <v>2.5117199999999999E-2</v>
          </cell>
          <cell r="S2908">
            <v>1016.3926152</v>
          </cell>
          <cell r="T2908">
            <v>1016.367498</v>
          </cell>
          <cell r="U2908">
            <v>2.5117200000067896E-2</v>
          </cell>
          <cell r="W2908">
            <v>2000</v>
          </cell>
          <cell r="X2908">
            <v>6</v>
          </cell>
          <cell r="Y2908">
            <v>0.59399999999999997</v>
          </cell>
          <cell r="Z2908">
            <v>0.91496858549838678</v>
          </cell>
          <cell r="AA2908">
            <v>5</v>
          </cell>
          <cell r="AB2908">
            <v>550</v>
          </cell>
          <cell r="AC2908">
            <v>0.05</v>
          </cell>
          <cell r="AD2908">
            <v>30</v>
          </cell>
          <cell r="AH2908">
            <v>0.5</v>
          </cell>
        </row>
        <row r="2909">
          <cell r="A2909" t="str">
            <v>I2000140-001</v>
          </cell>
          <cell r="B2909" t="str">
            <v>Fixtures and fittings</v>
          </cell>
          <cell r="C2909">
            <v>1302</v>
          </cell>
          <cell r="D2909" t="str">
            <v>IS</v>
          </cell>
          <cell r="E2909" t="str">
            <v>N/A</v>
          </cell>
          <cell r="F2909">
            <v>600011</v>
          </cell>
          <cell r="G2909" t="str">
            <v>C.K.V.S.SYSTEM</v>
          </cell>
          <cell r="H2909" t="str">
            <v>HARDDISK REMOVEABLE RACK</v>
          </cell>
          <cell r="I2909">
            <v>36682</v>
          </cell>
          <cell r="J2909">
            <v>36709</v>
          </cell>
          <cell r="K2909">
            <v>1820</v>
          </cell>
          <cell r="L2909">
            <v>0</v>
          </cell>
          <cell r="M2909">
            <v>290</v>
          </cell>
          <cell r="N2909">
            <v>289</v>
          </cell>
          <cell r="O2909">
            <v>1</v>
          </cell>
          <cell r="R2909">
            <v>2.5117199999999999E-2</v>
          </cell>
          <cell r="S2909">
            <v>7.2839879999999999</v>
          </cell>
          <cell r="T2909">
            <v>7.2588707999999995</v>
          </cell>
          <cell r="U2909">
            <v>2.5117200000000395E-2</v>
          </cell>
          <cell r="W2909">
            <v>2000</v>
          </cell>
          <cell r="X2909">
            <v>7</v>
          </cell>
          <cell r="Y2909">
            <v>1.124702684335712</v>
          </cell>
          <cell r="Z2909">
            <v>1</v>
          </cell>
          <cell r="AA2909">
            <v>4</v>
          </cell>
          <cell r="AB2909">
            <v>0</v>
          </cell>
          <cell r="AC2909">
            <v>0.1</v>
          </cell>
          <cell r="AD2909">
            <v>0</v>
          </cell>
          <cell r="AH2909">
            <v>0</v>
          </cell>
        </row>
        <row r="2910">
          <cell r="A2910" t="str">
            <v>I2000141-000</v>
          </cell>
          <cell r="B2910" t="str">
            <v>Fixtures and fittings</v>
          </cell>
          <cell r="C2910">
            <v>2004</v>
          </cell>
          <cell r="D2910" t="str">
            <v>QA</v>
          </cell>
          <cell r="E2910" t="str">
            <v>7019DY420582</v>
          </cell>
          <cell r="F2910">
            <v>4302037</v>
          </cell>
          <cell r="G2910" t="str">
            <v>CDG MICRO</v>
          </cell>
          <cell r="H2910" t="str">
            <v>PC-1174 COMPAQ DESKPRO</v>
          </cell>
          <cell r="I2910">
            <v>36668</v>
          </cell>
          <cell r="J2910">
            <v>36674</v>
          </cell>
          <cell r="K2910">
            <v>1820</v>
          </cell>
          <cell r="L2910">
            <v>0</v>
          </cell>
          <cell r="M2910">
            <v>30000</v>
          </cell>
          <cell r="N2910">
            <v>29999</v>
          </cell>
          <cell r="O2910">
            <v>1</v>
          </cell>
          <cell r="R2910">
            <v>2.52894E-2</v>
          </cell>
          <cell r="S2910">
            <v>758.68200000000002</v>
          </cell>
          <cell r="T2910">
            <v>758.6567106</v>
          </cell>
          <cell r="U2910">
            <v>2.5289400000019668E-2</v>
          </cell>
          <cell r="W2910">
            <v>2000</v>
          </cell>
          <cell r="X2910">
            <v>6</v>
          </cell>
          <cell r="Y2910">
            <v>0.59399999999999997</v>
          </cell>
          <cell r="Z2910">
            <v>0.91496858549838678</v>
          </cell>
          <cell r="AA2910">
            <v>5</v>
          </cell>
          <cell r="AB2910">
            <v>410</v>
          </cell>
          <cell r="AC2910">
            <v>0.05</v>
          </cell>
          <cell r="AD2910">
            <v>20</v>
          </cell>
          <cell r="AH2910">
            <v>0.5</v>
          </cell>
        </row>
        <row r="2911">
          <cell r="A2911" t="str">
            <v>I2000141-001</v>
          </cell>
          <cell r="B2911" t="str">
            <v>Fixtures and fittings</v>
          </cell>
          <cell r="C2911">
            <v>2004</v>
          </cell>
          <cell r="D2911" t="str">
            <v>QA</v>
          </cell>
          <cell r="E2911" t="str">
            <v>N/A</v>
          </cell>
          <cell r="F2911" t="str">
            <v>M0382</v>
          </cell>
          <cell r="G2911" t="str">
            <v>KRANOKPRON</v>
          </cell>
          <cell r="H2911" t="str">
            <v>HARD DISK (REMOVALBE RACK)</v>
          </cell>
          <cell r="I2911">
            <v>36654</v>
          </cell>
          <cell r="J2911">
            <v>36674</v>
          </cell>
          <cell r="K2911">
            <v>1820</v>
          </cell>
          <cell r="L2911">
            <v>0</v>
          </cell>
          <cell r="M2911">
            <v>330</v>
          </cell>
          <cell r="N2911">
            <v>329</v>
          </cell>
          <cell r="O2911">
            <v>1</v>
          </cell>
          <cell r="R2911">
            <v>2.55155E-2</v>
          </cell>
          <cell r="S2911">
            <v>8.4201149999999991</v>
          </cell>
          <cell r="T2911">
            <v>8.3945995</v>
          </cell>
          <cell r="U2911">
            <v>2.5515499999999136E-2</v>
          </cell>
          <cell r="W2911">
            <v>2000</v>
          </cell>
          <cell r="X2911">
            <v>7</v>
          </cell>
          <cell r="Y2911">
            <v>1.124702684335712</v>
          </cell>
          <cell r="Z2911">
            <v>1</v>
          </cell>
          <cell r="AA2911">
            <v>4</v>
          </cell>
          <cell r="AB2911">
            <v>0</v>
          </cell>
          <cell r="AC2911">
            <v>0.1</v>
          </cell>
          <cell r="AD2911">
            <v>0</v>
          </cell>
          <cell r="AH2911">
            <v>0</v>
          </cell>
        </row>
        <row r="2912">
          <cell r="A2912" t="str">
            <v>I2000142-000</v>
          </cell>
          <cell r="B2912" t="str">
            <v>Fixtures and fittings</v>
          </cell>
          <cell r="C2912">
            <v>2004</v>
          </cell>
          <cell r="D2912" t="str">
            <v>QA</v>
          </cell>
          <cell r="E2912" t="str">
            <v>7019DY420202</v>
          </cell>
          <cell r="F2912">
            <v>4302037</v>
          </cell>
          <cell r="G2912" t="str">
            <v>CDG MICRO</v>
          </cell>
          <cell r="H2912" t="str">
            <v>PC-1175 COMPAQ DESKPRO</v>
          </cell>
          <cell r="I2912">
            <v>36668</v>
          </cell>
          <cell r="J2912">
            <v>36674</v>
          </cell>
          <cell r="K2912">
            <v>1820</v>
          </cell>
          <cell r="L2912">
            <v>0</v>
          </cell>
          <cell r="M2912">
            <v>30000</v>
          </cell>
          <cell r="N2912">
            <v>29999</v>
          </cell>
          <cell r="O2912">
            <v>1</v>
          </cell>
          <cell r="R2912">
            <v>2.52894E-2</v>
          </cell>
          <cell r="S2912">
            <v>758.68200000000002</v>
          </cell>
          <cell r="T2912">
            <v>758.6567106</v>
          </cell>
          <cell r="U2912">
            <v>2.5289400000019668E-2</v>
          </cell>
          <cell r="W2912">
            <v>2000</v>
          </cell>
          <cell r="X2912">
            <v>6</v>
          </cell>
          <cell r="Y2912">
            <v>0.59399999999999997</v>
          </cell>
          <cell r="Z2912">
            <v>0.91496858549838678</v>
          </cell>
          <cell r="AA2912">
            <v>5</v>
          </cell>
          <cell r="AB2912">
            <v>410</v>
          </cell>
          <cell r="AC2912">
            <v>0.05</v>
          </cell>
          <cell r="AD2912">
            <v>20</v>
          </cell>
          <cell r="AH2912">
            <v>0.5</v>
          </cell>
        </row>
        <row r="2913">
          <cell r="A2913" t="str">
            <v>I2000142-001</v>
          </cell>
          <cell r="B2913" t="str">
            <v>Fixtures and fittings</v>
          </cell>
          <cell r="C2913">
            <v>2004</v>
          </cell>
          <cell r="D2913" t="str">
            <v>QA</v>
          </cell>
          <cell r="E2913" t="str">
            <v>N/A</v>
          </cell>
          <cell r="F2913" t="str">
            <v>M0382</v>
          </cell>
          <cell r="G2913" t="str">
            <v>KRANOKPRON</v>
          </cell>
          <cell r="H2913" t="str">
            <v>HARD DISK (REMOVALBE RACK)</v>
          </cell>
          <cell r="I2913">
            <v>36654</v>
          </cell>
          <cell r="J2913">
            <v>36674</v>
          </cell>
          <cell r="K2913">
            <v>1820</v>
          </cell>
          <cell r="L2913">
            <v>0</v>
          </cell>
          <cell r="M2913">
            <v>330</v>
          </cell>
          <cell r="N2913">
            <v>329</v>
          </cell>
          <cell r="O2913">
            <v>1</v>
          </cell>
          <cell r="R2913">
            <v>2.5296599999999999E-2</v>
          </cell>
          <cell r="S2913">
            <v>8.3478779999999997</v>
          </cell>
          <cell r="T2913">
            <v>8.3225813999999989</v>
          </cell>
          <cell r="U2913">
            <v>2.529660000000078E-2</v>
          </cell>
          <cell r="W2913">
            <v>2000</v>
          </cell>
          <cell r="X2913">
            <v>7</v>
          </cell>
          <cell r="Y2913">
            <v>1.124702684335712</v>
          </cell>
          <cell r="Z2913">
            <v>1</v>
          </cell>
          <cell r="AA2913">
            <v>4</v>
          </cell>
          <cell r="AB2913">
            <v>0</v>
          </cell>
          <cell r="AC2913">
            <v>0.1</v>
          </cell>
          <cell r="AD2913">
            <v>0</v>
          </cell>
          <cell r="AH2913">
            <v>0</v>
          </cell>
        </row>
        <row r="2914">
          <cell r="A2914" t="str">
            <v>I2000143-000</v>
          </cell>
          <cell r="B2914" t="str">
            <v>Fixtures and fittings</v>
          </cell>
          <cell r="C2914">
            <v>2004</v>
          </cell>
          <cell r="D2914" t="str">
            <v>QA</v>
          </cell>
          <cell r="E2914" t="str">
            <v>7019DY420599</v>
          </cell>
          <cell r="F2914">
            <v>4302037</v>
          </cell>
          <cell r="G2914" t="str">
            <v>CDG MICRO</v>
          </cell>
          <cell r="H2914" t="str">
            <v>PC-1176 COMPAQ DESKPRO</v>
          </cell>
          <cell r="I2914">
            <v>36668</v>
          </cell>
          <cell r="J2914">
            <v>36674</v>
          </cell>
          <cell r="K2914">
            <v>1820</v>
          </cell>
          <cell r="L2914">
            <v>0</v>
          </cell>
          <cell r="M2914">
            <v>30000</v>
          </cell>
          <cell r="N2914">
            <v>29999</v>
          </cell>
          <cell r="O2914">
            <v>1</v>
          </cell>
          <cell r="R2914">
            <v>2.5296599999999999E-2</v>
          </cell>
          <cell r="S2914">
            <v>758.89800000000002</v>
          </cell>
          <cell r="T2914">
            <v>758.87270339999998</v>
          </cell>
          <cell r="U2914">
            <v>2.5296600000046965E-2</v>
          </cell>
          <cell r="W2914">
            <v>2000</v>
          </cell>
          <cell r="X2914">
            <v>6</v>
          </cell>
          <cell r="Y2914">
            <v>0.59399999999999997</v>
          </cell>
          <cell r="Z2914">
            <v>0.91496858549838678</v>
          </cell>
          <cell r="AA2914">
            <v>5</v>
          </cell>
          <cell r="AB2914">
            <v>410</v>
          </cell>
          <cell r="AC2914">
            <v>0.05</v>
          </cell>
          <cell r="AD2914">
            <v>20</v>
          </cell>
          <cell r="AH2914">
            <v>0.5</v>
          </cell>
        </row>
        <row r="2915">
          <cell r="A2915" t="str">
            <v>I2000143-001</v>
          </cell>
          <cell r="B2915" t="str">
            <v>Fixtures and fittings</v>
          </cell>
          <cell r="C2915">
            <v>2004</v>
          </cell>
          <cell r="D2915" t="str">
            <v>QA</v>
          </cell>
          <cell r="E2915" t="str">
            <v>N/A</v>
          </cell>
          <cell r="F2915" t="str">
            <v>M0382</v>
          </cell>
          <cell r="G2915" t="str">
            <v>KRANOKPRON</v>
          </cell>
          <cell r="H2915" t="str">
            <v>HARD DISK (REMOVALBE RACK)</v>
          </cell>
          <cell r="I2915">
            <v>36654</v>
          </cell>
          <cell r="J2915">
            <v>36674</v>
          </cell>
          <cell r="K2915">
            <v>1820</v>
          </cell>
          <cell r="L2915">
            <v>0</v>
          </cell>
          <cell r="M2915">
            <v>330</v>
          </cell>
          <cell r="N2915">
            <v>329</v>
          </cell>
          <cell r="O2915">
            <v>1</v>
          </cell>
          <cell r="R2915">
            <v>2.52894E-2</v>
          </cell>
          <cell r="S2915">
            <v>8.3455019999999998</v>
          </cell>
          <cell r="T2915">
            <v>8.3202125999999996</v>
          </cell>
          <cell r="U2915">
            <v>2.5289400000000128E-2</v>
          </cell>
          <cell r="W2915">
            <v>2000</v>
          </cell>
          <cell r="X2915">
            <v>7</v>
          </cell>
          <cell r="Y2915">
            <v>1.124702684335712</v>
          </cell>
          <cell r="Z2915">
            <v>1</v>
          </cell>
          <cell r="AA2915">
            <v>4</v>
          </cell>
          <cell r="AB2915">
            <v>0</v>
          </cell>
          <cell r="AC2915">
            <v>0.1</v>
          </cell>
          <cell r="AD2915">
            <v>0</v>
          </cell>
          <cell r="AH2915">
            <v>0</v>
          </cell>
        </row>
        <row r="2916">
          <cell r="A2916" t="str">
            <v>I2000144-000</v>
          </cell>
          <cell r="B2916" t="str">
            <v>Fixtures and fittings</v>
          </cell>
          <cell r="C2916">
            <v>2004</v>
          </cell>
          <cell r="D2916" t="str">
            <v>QA</v>
          </cell>
          <cell r="E2916" t="str">
            <v>7019DY420695</v>
          </cell>
          <cell r="F2916">
            <v>4302037</v>
          </cell>
          <cell r="G2916" t="str">
            <v>CDG MICRO</v>
          </cell>
          <cell r="H2916" t="str">
            <v>PC-1177 COMPAQ DESKPRO</v>
          </cell>
          <cell r="I2916">
            <v>36668</v>
          </cell>
          <cell r="J2916">
            <v>36674</v>
          </cell>
          <cell r="K2916">
            <v>1820</v>
          </cell>
          <cell r="L2916">
            <v>0</v>
          </cell>
          <cell r="M2916">
            <v>30000</v>
          </cell>
          <cell r="N2916">
            <v>29999</v>
          </cell>
          <cell r="O2916">
            <v>1</v>
          </cell>
          <cell r="R2916">
            <v>2.52894E-2</v>
          </cell>
          <cell r="S2916">
            <v>758.68200000000002</v>
          </cell>
          <cell r="T2916">
            <v>758.6567106</v>
          </cell>
          <cell r="U2916">
            <v>2.5289400000019668E-2</v>
          </cell>
          <cell r="W2916">
            <v>2000</v>
          </cell>
          <cell r="X2916">
            <v>6</v>
          </cell>
          <cell r="Y2916">
            <v>0.59399999999999997</v>
          </cell>
          <cell r="Z2916">
            <v>0.91496858549838678</v>
          </cell>
          <cell r="AA2916">
            <v>5</v>
          </cell>
          <cell r="AB2916">
            <v>410</v>
          </cell>
          <cell r="AC2916">
            <v>0.05</v>
          </cell>
          <cell r="AD2916">
            <v>20</v>
          </cell>
          <cell r="AH2916">
            <v>0.5</v>
          </cell>
        </row>
        <row r="2917">
          <cell r="A2917" t="str">
            <v>I2000144-001</v>
          </cell>
          <cell r="B2917" t="str">
            <v>Fixtures and fittings</v>
          </cell>
          <cell r="C2917">
            <v>2004</v>
          </cell>
          <cell r="D2917" t="str">
            <v>QA</v>
          </cell>
          <cell r="E2917" t="str">
            <v>N/A</v>
          </cell>
          <cell r="F2917" t="str">
            <v>M0382</v>
          </cell>
          <cell r="G2917" t="str">
            <v>KRANOKPRON</v>
          </cell>
          <cell r="H2917" t="str">
            <v>HARD DISK (REMOVALBE RACK)</v>
          </cell>
          <cell r="I2917">
            <v>36654</v>
          </cell>
          <cell r="J2917">
            <v>36674</v>
          </cell>
          <cell r="K2917">
            <v>1820</v>
          </cell>
          <cell r="L2917">
            <v>0</v>
          </cell>
          <cell r="M2917">
            <v>330</v>
          </cell>
          <cell r="N2917">
            <v>329</v>
          </cell>
          <cell r="O2917">
            <v>1</v>
          </cell>
          <cell r="R2917">
            <v>2.52894E-2</v>
          </cell>
          <cell r="S2917">
            <v>8.3455019999999998</v>
          </cell>
          <cell r="T2917">
            <v>8.3202125999999996</v>
          </cell>
          <cell r="U2917">
            <v>2.5289400000000128E-2</v>
          </cell>
          <cell r="W2917">
            <v>2000</v>
          </cell>
          <cell r="X2917">
            <v>7</v>
          </cell>
          <cell r="Y2917">
            <v>1.124702684335712</v>
          </cell>
          <cell r="Z2917">
            <v>1</v>
          </cell>
          <cell r="AA2917">
            <v>4</v>
          </cell>
          <cell r="AB2917">
            <v>0</v>
          </cell>
          <cell r="AC2917">
            <v>0.1</v>
          </cell>
          <cell r="AD2917">
            <v>0</v>
          </cell>
          <cell r="AH2917">
            <v>0</v>
          </cell>
        </row>
        <row r="2918">
          <cell r="A2918" t="str">
            <v>I2000145-000</v>
          </cell>
          <cell r="B2918" t="str">
            <v>Fixtures and fittings</v>
          </cell>
          <cell r="C2918">
            <v>2004</v>
          </cell>
          <cell r="D2918" t="str">
            <v>QA</v>
          </cell>
          <cell r="E2918" t="str">
            <v>7019DY420553</v>
          </cell>
          <cell r="F2918">
            <v>4302037</v>
          </cell>
          <cell r="G2918" t="str">
            <v>CDG MICRO</v>
          </cell>
          <cell r="H2918" t="str">
            <v>PC-1178 COMPAQ DESKPRO</v>
          </cell>
          <cell r="I2918">
            <v>36668</v>
          </cell>
          <cell r="J2918">
            <v>36674</v>
          </cell>
          <cell r="K2918">
            <v>1820</v>
          </cell>
          <cell r="L2918">
            <v>0</v>
          </cell>
          <cell r="M2918">
            <v>30000</v>
          </cell>
          <cell r="N2918">
            <v>29999</v>
          </cell>
          <cell r="O2918">
            <v>1</v>
          </cell>
          <cell r="R2918">
            <v>2.52894E-2</v>
          </cell>
          <cell r="S2918">
            <v>758.68200000000002</v>
          </cell>
          <cell r="T2918">
            <v>758.6567106</v>
          </cell>
          <cell r="U2918">
            <v>2.5289400000019668E-2</v>
          </cell>
          <cell r="W2918">
            <v>2000</v>
          </cell>
          <cell r="X2918">
            <v>6</v>
          </cell>
          <cell r="Y2918">
            <v>0.59399999999999997</v>
          </cell>
          <cell r="Z2918">
            <v>0.91496858549838678</v>
          </cell>
          <cell r="AA2918">
            <v>5</v>
          </cell>
          <cell r="AB2918">
            <v>410</v>
          </cell>
          <cell r="AC2918">
            <v>0.05</v>
          </cell>
          <cell r="AD2918">
            <v>20</v>
          </cell>
          <cell r="AH2918">
            <v>0.5</v>
          </cell>
        </row>
        <row r="2919">
          <cell r="A2919" t="str">
            <v>I2000145-001</v>
          </cell>
          <cell r="B2919" t="str">
            <v>Fixtures and fittings</v>
          </cell>
          <cell r="C2919">
            <v>2004</v>
          </cell>
          <cell r="D2919" t="str">
            <v>QA</v>
          </cell>
          <cell r="E2919" t="str">
            <v>N/A</v>
          </cell>
          <cell r="F2919" t="str">
            <v>M0382</v>
          </cell>
          <cell r="G2919" t="str">
            <v>KRANOKPRON</v>
          </cell>
          <cell r="H2919" t="str">
            <v>HARD DISK (REMOVALBE RACK)</v>
          </cell>
          <cell r="I2919">
            <v>36654</v>
          </cell>
          <cell r="J2919">
            <v>36674</v>
          </cell>
          <cell r="K2919">
            <v>1820</v>
          </cell>
          <cell r="L2919">
            <v>0</v>
          </cell>
          <cell r="M2919">
            <v>330</v>
          </cell>
          <cell r="N2919">
            <v>329</v>
          </cell>
          <cell r="O2919">
            <v>1</v>
          </cell>
          <cell r="R2919">
            <v>2.52894E-2</v>
          </cell>
          <cell r="S2919">
            <v>8.3455019999999998</v>
          </cell>
          <cell r="T2919">
            <v>8.3202125999999996</v>
          </cell>
          <cell r="U2919">
            <v>2.5289400000000128E-2</v>
          </cell>
          <cell r="W2919">
            <v>2000</v>
          </cell>
          <cell r="X2919">
            <v>7</v>
          </cell>
          <cell r="Y2919">
            <v>1.124702684335712</v>
          </cell>
          <cell r="Z2919">
            <v>1</v>
          </cell>
          <cell r="AA2919">
            <v>4</v>
          </cell>
          <cell r="AB2919">
            <v>0</v>
          </cell>
          <cell r="AC2919">
            <v>0.1</v>
          </cell>
          <cell r="AD2919">
            <v>0</v>
          </cell>
          <cell r="AH2919">
            <v>0</v>
          </cell>
        </row>
        <row r="2920">
          <cell r="A2920" t="str">
            <v>I2000146-000</v>
          </cell>
          <cell r="B2920" t="str">
            <v>Fixtures and fittings</v>
          </cell>
          <cell r="C2920">
            <v>2004</v>
          </cell>
          <cell r="D2920" t="str">
            <v>QA</v>
          </cell>
          <cell r="E2920" t="str">
            <v>7019DY420648</v>
          </cell>
          <cell r="F2920">
            <v>4302037</v>
          </cell>
          <cell r="G2920" t="str">
            <v>CDG MICRO</v>
          </cell>
          <cell r="H2920" t="str">
            <v>PC-1179 COMPAQ DESKPRO</v>
          </cell>
          <cell r="I2920">
            <v>36668</v>
          </cell>
          <cell r="J2920">
            <v>36674</v>
          </cell>
          <cell r="K2920">
            <v>1820</v>
          </cell>
          <cell r="L2920">
            <v>0</v>
          </cell>
          <cell r="M2920">
            <v>30000</v>
          </cell>
          <cell r="N2920">
            <v>29999</v>
          </cell>
          <cell r="O2920">
            <v>1</v>
          </cell>
          <cell r="R2920">
            <v>2.52894E-2</v>
          </cell>
          <cell r="S2920">
            <v>758.68200000000002</v>
          </cell>
          <cell r="T2920">
            <v>758.6567106</v>
          </cell>
          <cell r="U2920">
            <v>2.5289400000019668E-2</v>
          </cell>
          <cell r="W2920">
            <v>2000</v>
          </cell>
          <cell r="X2920">
            <v>6</v>
          </cell>
          <cell r="Y2920">
            <v>0.59399999999999997</v>
          </cell>
          <cell r="Z2920">
            <v>0.91496858549838678</v>
          </cell>
          <cell r="AA2920">
            <v>5</v>
          </cell>
          <cell r="AB2920">
            <v>410</v>
          </cell>
          <cell r="AC2920">
            <v>0.05</v>
          </cell>
          <cell r="AD2920">
            <v>20</v>
          </cell>
          <cell r="AH2920">
            <v>0.5</v>
          </cell>
        </row>
        <row r="2921">
          <cell r="A2921" t="str">
            <v>I2000146-001</v>
          </cell>
          <cell r="B2921" t="str">
            <v>Fixtures and fittings</v>
          </cell>
          <cell r="C2921">
            <v>2004</v>
          </cell>
          <cell r="D2921" t="str">
            <v>QA</v>
          </cell>
          <cell r="E2921" t="str">
            <v>N/A</v>
          </cell>
          <cell r="F2921" t="str">
            <v>M0382</v>
          </cell>
          <cell r="G2921" t="str">
            <v>KRANOKPRON</v>
          </cell>
          <cell r="H2921" t="str">
            <v>HARD DISK (REMOVALBE RACK)</v>
          </cell>
          <cell r="I2921">
            <v>36654</v>
          </cell>
          <cell r="J2921">
            <v>36674</v>
          </cell>
          <cell r="K2921">
            <v>1820</v>
          </cell>
          <cell r="L2921">
            <v>0</v>
          </cell>
          <cell r="M2921">
            <v>330</v>
          </cell>
          <cell r="N2921">
            <v>329</v>
          </cell>
          <cell r="O2921">
            <v>1</v>
          </cell>
          <cell r="R2921">
            <v>2.52894E-2</v>
          </cell>
          <cell r="S2921">
            <v>8.3455019999999998</v>
          </cell>
          <cell r="T2921">
            <v>8.3202125999999996</v>
          </cell>
          <cell r="U2921">
            <v>2.5289400000000128E-2</v>
          </cell>
          <cell r="W2921">
            <v>2000</v>
          </cell>
          <cell r="X2921">
            <v>7</v>
          </cell>
          <cell r="Y2921">
            <v>1.124702684335712</v>
          </cell>
          <cell r="Z2921">
            <v>1</v>
          </cell>
          <cell r="AA2921">
            <v>4</v>
          </cell>
          <cell r="AB2921">
            <v>0</v>
          </cell>
          <cell r="AC2921">
            <v>0.1</v>
          </cell>
          <cell r="AD2921">
            <v>0</v>
          </cell>
          <cell r="AH2921">
            <v>0</v>
          </cell>
        </row>
        <row r="2922">
          <cell r="A2922" t="str">
            <v>I2000147-000</v>
          </cell>
          <cell r="B2922" t="str">
            <v>Fixtures and fittings</v>
          </cell>
          <cell r="C2922">
            <v>2004</v>
          </cell>
          <cell r="D2922" t="str">
            <v>QA</v>
          </cell>
          <cell r="E2922" t="str">
            <v>7019DY420214</v>
          </cell>
          <cell r="F2922">
            <v>4302037</v>
          </cell>
          <cell r="G2922" t="str">
            <v>CDG MICRO</v>
          </cell>
          <cell r="H2922" t="str">
            <v>PC-1180 COMPAQ DESKPRO</v>
          </cell>
          <cell r="I2922">
            <v>36668</v>
          </cell>
          <cell r="J2922">
            <v>36674</v>
          </cell>
          <cell r="K2922">
            <v>1820</v>
          </cell>
          <cell r="L2922">
            <v>0</v>
          </cell>
          <cell r="M2922">
            <v>30000</v>
          </cell>
          <cell r="N2922">
            <v>29999</v>
          </cell>
          <cell r="O2922">
            <v>1</v>
          </cell>
          <cell r="R2922">
            <v>2.52894E-2</v>
          </cell>
          <cell r="S2922">
            <v>758.68200000000002</v>
          </cell>
          <cell r="T2922">
            <v>758.6567106</v>
          </cell>
          <cell r="U2922">
            <v>2.5289400000019668E-2</v>
          </cell>
          <cell r="W2922">
            <v>2000</v>
          </cell>
          <cell r="X2922">
            <v>6</v>
          </cell>
          <cell r="Y2922">
            <v>0.59399999999999997</v>
          </cell>
          <cell r="Z2922">
            <v>0.91496858549838678</v>
          </cell>
          <cell r="AA2922">
            <v>5</v>
          </cell>
          <cell r="AB2922">
            <v>410</v>
          </cell>
          <cell r="AC2922">
            <v>0.05</v>
          </cell>
          <cell r="AD2922">
            <v>20</v>
          </cell>
          <cell r="AH2922">
            <v>0.5</v>
          </cell>
        </row>
        <row r="2923">
          <cell r="A2923" t="str">
            <v>I2000147-001</v>
          </cell>
          <cell r="B2923" t="str">
            <v>Fixtures and fittings</v>
          </cell>
          <cell r="C2923">
            <v>2004</v>
          </cell>
          <cell r="D2923" t="str">
            <v>QA</v>
          </cell>
          <cell r="E2923" t="str">
            <v>N/A</v>
          </cell>
          <cell r="F2923" t="str">
            <v>M0382</v>
          </cell>
          <cell r="G2923" t="str">
            <v>KRANOKPRON</v>
          </cell>
          <cell r="H2923" t="str">
            <v>HARD DISK (REMOVALBE RACK)</v>
          </cell>
          <cell r="I2923">
            <v>36654</v>
          </cell>
          <cell r="J2923">
            <v>36674</v>
          </cell>
          <cell r="K2923">
            <v>1820</v>
          </cell>
          <cell r="L2923">
            <v>0</v>
          </cell>
          <cell r="M2923">
            <v>330</v>
          </cell>
          <cell r="N2923">
            <v>329</v>
          </cell>
          <cell r="O2923">
            <v>1</v>
          </cell>
          <cell r="R2923">
            <v>2.52894E-2</v>
          </cell>
          <cell r="S2923">
            <v>8.3455019999999998</v>
          </cell>
          <cell r="T2923">
            <v>8.3202125999999996</v>
          </cell>
          <cell r="U2923">
            <v>2.5289400000000128E-2</v>
          </cell>
          <cell r="W2923">
            <v>2000</v>
          </cell>
          <cell r="X2923">
            <v>7</v>
          </cell>
          <cell r="Y2923">
            <v>1.124702684335712</v>
          </cell>
          <cell r="Z2923">
            <v>1</v>
          </cell>
          <cell r="AA2923">
            <v>4</v>
          </cell>
          <cell r="AB2923">
            <v>0</v>
          </cell>
          <cell r="AC2923">
            <v>0.1</v>
          </cell>
          <cell r="AD2923">
            <v>0</v>
          </cell>
          <cell r="AH2923">
            <v>0</v>
          </cell>
        </row>
        <row r="2924">
          <cell r="A2924" t="str">
            <v>I2000148-000</v>
          </cell>
          <cell r="B2924" t="str">
            <v>Fixtures and fittings</v>
          </cell>
          <cell r="C2924">
            <v>2004</v>
          </cell>
          <cell r="D2924" t="str">
            <v>QA</v>
          </cell>
          <cell r="E2924" t="str">
            <v>7019DY420872</v>
          </cell>
          <cell r="F2924">
            <v>4302037</v>
          </cell>
          <cell r="G2924" t="str">
            <v>CDG MICRO</v>
          </cell>
          <cell r="H2924" t="str">
            <v>PC-1181 COMPAQ DESKPRO</v>
          </cell>
          <cell r="I2924">
            <v>36668</v>
          </cell>
          <cell r="J2924">
            <v>36674</v>
          </cell>
          <cell r="K2924">
            <v>1820</v>
          </cell>
          <cell r="L2924">
            <v>0</v>
          </cell>
          <cell r="M2924">
            <v>30000</v>
          </cell>
          <cell r="N2924">
            <v>29999</v>
          </cell>
          <cell r="O2924">
            <v>1</v>
          </cell>
          <cell r="R2924">
            <v>2.52894E-2</v>
          </cell>
          <cell r="S2924">
            <v>758.68200000000002</v>
          </cell>
          <cell r="T2924">
            <v>758.6567106</v>
          </cell>
          <cell r="U2924">
            <v>2.5289400000019668E-2</v>
          </cell>
          <cell r="W2924">
            <v>2000</v>
          </cell>
          <cell r="X2924">
            <v>6</v>
          </cell>
          <cell r="Y2924">
            <v>0.59399999999999997</v>
          </cell>
          <cell r="Z2924">
            <v>0.91496858549838678</v>
          </cell>
          <cell r="AA2924">
            <v>5</v>
          </cell>
          <cell r="AB2924">
            <v>410</v>
          </cell>
          <cell r="AC2924">
            <v>0.05</v>
          </cell>
          <cell r="AD2924">
            <v>20</v>
          </cell>
          <cell r="AH2924">
            <v>0.5</v>
          </cell>
        </row>
        <row r="2925">
          <cell r="A2925" t="str">
            <v>I2000148-001</v>
          </cell>
          <cell r="B2925" t="str">
            <v>Fixtures and fittings</v>
          </cell>
          <cell r="C2925">
            <v>2004</v>
          </cell>
          <cell r="D2925" t="str">
            <v>QA</v>
          </cell>
          <cell r="E2925" t="str">
            <v>N/A</v>
          </cell>
          <cell r="F2925" t="str">
            <v>M0382</v>
          </cell>
          <cell r="G2925" t="str">
            <v>KRANOKPRON</v>
          </cell>
          <cell r="H2925" t="str">
            <v>HARD DISK (REMOVALBE RACK)</v>
          </cell>
          <cell r="I2925">
            <v>36654</v>
          </cell>
          <cell r="J2925">
            <v>36674</v>
          </cell>
          <cell r="K2925">
            <v>1820</v>
          </cell>
          <cell r="L2925">
            <v>0</v>
          </cell>
          <cell r="M2925">
            <v>330</v>
          </cell>
          <cell r="N2925">
            <v>329</v>
          </cell>
          <cell r="O2925">
            <v>1</v>
          </cell>
          <cell r="R2925">
            <v>2.52894E-2</v>
          </cell>
          <cell r="S2925">
            <v>8.3455019999999998</v>
          </cell>
          <cell r="T2925">
            <v>8.3202125999999996</v>
          </cell>
          <cell r="U2925">
            <v>2.5289400000000128E-2</v>
          </cell>
          <cell r="W2925">
            <v>2000</v>
          </cell>
          <cell r="X2925">
            <v>7</v>
          </cell>
          <cell r="Y2925">
            <v>1.124702684335712</v>
          </cell>
          <cell r="Z2925">
            <v>1</v>
          </cell>
          <cell r="AA2925">
            <v>4</v>
          </cell>
          <cell r="AB2925">
            <v>0</v>
          </cell>
          <cell r="AC2925">
            <v>0.1</v>
          </cell>
          <cell r="AD2925">
            <v>0</v>
          </cell>
          <cell r="AH2925">
            <v>0</v>
          </cell>
        </row>
        <row r="2926">
          <cell r="A2926" t="str">
            <v>I2000149-000</v>
          </cell>
          <cell r="B2926" t="str">
            <v>Fixtures and fittings</v>
          </cell>
          <cell r="C2926">
            <v>2004</v>
          </cell>
          <cell r="D2926" t="str">
            <v>QA</v>
          </cell>
          <cell r="E2926" t="str">
            <v>7019DY420268</v>
          </cell>
          <cell r="F2926">
            <v>4302037</v>
          </cell>
          <cell r="G2926" t="str">
            <v>CDG MICRO</v>
          </cell>
          <cell r="H2926" t="str">
            <v>PC-1182 COMPAQ DESKPRO</v>
          </cell>
          <cell r="I2926">
            <v>36668</v>
          </cell>
          <cell r="J2926">
            <v>36674</v>
          </cell>
          <cell r="K2926">
            <v>1820</v>
          </cell>
          <cell r="L2926">
            <v>0</v>
          </cell>
          <cell r="M2926">
            <v>30000</v>
          </cell>
          <cell r="N2926">
            <v>29999</v>
          </cell>
          <cell r="O2926">
            <v>1</v>
          </cell>
          <cell r="R2926">
            <v>2.52894E-2</v>
          </cell>
          <cell r="S2926">
            <v>758.68200000000002</v>
          </cell>
          <cell r="T2926">
            <v>758.6567106</v>
          </cell>
          <cell r="U2926">
            <v>2.5289400000019668E-2</v>
          </cell>
          <cell r="W2926">
            <v>2000</v>
          </cell>
          <cell r="X2926">
            <v>6</v>
          </cell>
          <cell r="Y2926">
            <v>0.59399999999999997</v>
          </cell>
          <cell r="Z2926">
            <v>0.91496858549838678</v>
          </cell>
          <cell r="AA2926">
            <v>5</v>
          </cell>
          <cell r="AB2926">
            <v>410</v>
          </cell>
          <cell r="AC2926">
            <v>0.05</v>
          </cell>
          <cell r="AD2926">
            <v>20</v>
          </cell>
          <cell r="AH2926">
            <v>0.5</v>
          </cell>
        </row>
        <row r="2927">
          <cell r="A2927" t="str">
            <v>I2000149-001</v>
          </cell>
          <cell r="B2927" t="str">
            <v>Fixtures and fittings</v>
          </cell>
          <cell r="C2927">
            <v>2004</v>
          </cell>
          <cell r="D2927" t="str">
            <v>QA</v>
          </cell>
          <cell r="E2927" t="str">
            <v>N/A</v>
          </cell>
          <cell r="F2927" t="str">
            <v>M0382</v>
          </cell>
          <cell r="G2927" t="str">
            <v>KRANOKPRON</v>
          </cell>
          <cell r="H2927" t="str">
            <v>HARD DISK (REMOVALBE RACK)</v>
          </cell>
          <cell r="I2927">
            <v>36654</v>
          </cell>
          <cell r="J2927">
            <v>36674</v>
          </cell>
          <cell r="K2927">
            <v>1820</v>
          </cell>
          <cell r="L2927">
            <v>0</v>
          </cell>
          <cell r="M2927">
            <v>330</v>
          </cell>
          <cell r="N2927">
            <v>329</v>
          </cell>
          <cell r="O2927">
            <v>1</v>
          </cell>
          <cell r="R2927">
            <v>2.52894E-2</v>
          </cell>
          <cell r="S2927">
            <v>8.3455019999999998</v>
          </cell>
          <cell r="T2927">
            <v>8.3202125999999996</v>
          </cell>
          <cell r="U2927">
            <v>2.5289400000000128E-2</v>
          </cell>
          <cell r="W2927">
            <v>2000</v>
          </cell>
          <cell r="X2927">
            <v>7</v>
          </cell>
          <cell r="Y2927">
            <v>1.124702684335712</v>
          </cell>
          <cell r="Z2927">
            <v>1</v>
          </cell>
          <cell r="AA2927">
            <v>4</v>
          </cell>
          <cell r="AB2927">
            <v>0</v>
          </cell>
          <cell r="AC2927">
            <v>0.1</v>
          </cell>
          <cell r="AD2927">
            <v>0</v>
          </cell>
          <cell r="AH2927">
            <v>0</v>
          </cell>
        </row>
        <row r="2928">
          <cell r="A2928" t="str">
            <v>I2000150-000</v>
          </cell>
          <cell r="B2928" t="str">
            <v>Fixtures and fittings</v>
          </cell>
          <cell r="C2928">
            <v>2004</v>
          </cell>
          <cell r="D2928" t="str">
            <v>QA</v>
          </cell>
          <cell r="E2928" t="str">
            <v>7019DY420868</v>
          </cell>
          <cell r="F2928">
            <v>4302037</v>
          </cell>
          <cell r="G2928" t="str">
            <v>CDG MICRO</v>
          </cell>
          <cell r="H2928" t="str">
            <v>PC-1183 COMPAQ DESKPRO</v>
          </cell>
          <cell r="I2928">
            <v>36668</v>
          </cell>
          <cell r="J2928">
            <v>36674</v>
          </cell>
          <cell r="K2928">
            <v>1820</v>
          </cell>
          <cell r="L2928">
            <v>0</v>
          </cell>
          <cell r="M2928">
            <v>30000</v>
          </cell>
          <cell r="N2928">
            <v>29999</v>
          </cell>
          <cell r="O2928">
            <v>1</v>
          </cell>
          <cell r="R2928">
            <v>2.52894E-2</v>
          </cell>
          <cell r="S2928">
            <v>758.68200000000002</v>
          </cell>
          <cell r="T2928">
            <v>758.6567106</v>
          </cell>
          <cell r="U2928">
            <v>2.5289400000019668E-2</v>
          </cell>
          <cell r="W2928">
            <v>2000</v>
          </cell>
          <cell r="X2928">
            <v>6</v>
          </cell>
          <cell r="Y2928">
            <v>0.59399999999999997</v>
          </cell>
          <cell r="Z2928">
            <v>0.91496858549838678</v>
          </cell>
          <cell r="AA2928">
            <v>5</v>
          </cell>
          <cell r="AB2928">
            <v>410</v>
          </cell>
          <cell r="AC2928">
            <v>0.05</v>
          </cell>
          <cell r="AD2928">
            <v>20</v>
          </cell>
          <cell r="AH2928">
            <v>0.5</v>
          </cell>
        </row>
        <row r="2929">
          <cell r="A2929" t="str">
            <v>I2000150-001</v>
          </cell>
          <cell r="B2929" t="str">
            <v>Fixtures and fittings</v>
          </cell>
          <cell r="C2929">
            <v>2004</v>
          </cell>
          <cell r="D2929" t="str">
            <v>QA</v>
          </cell>
          <cell r="E2929" t="str">
            <v>N/A</v>
          </cell>
          <cell r="F2929" t="str">
            <v>M0382</v>
          </cell>
          <cell r="G2929" t="str">
            <v>KRANOKPRON</v>
          </cell>
          <cell r="H2929" t="str">
            <v>HARD DISK (REMOVALBE RACK)</v>
          </cell>
          <cell r="I2929">
            <v>36654</v>
          </cell>
          <cell r="J2929">
            <v>36674</v>
          </cell>
          <cell r="K2929">
            <v>1820</v>
          </cell>
          <cell r="L2929">
            <v>0</v>
          </cell>
          <cell r="M2929">
            <v>330</v>
          </cell>
          <cell r="N2929">
            <v>329</v>
          </cell>
          <cell r="O2929">
            <v>1</v>
          </cell>
          <cell r="R2929">
            <v>2.52894E-2</v>
          </cell>
          <cell r="S2929">
            <v>8.3455019999999998</v>
          </cell>
          <cell r="T2929">
            <v>8.3202125999999996</v>
          </cell>
          <cell r="U2929">
            <v>2.5289400000000128E-2</v>
          </cell>
          <cell r="W2929">
            <v>2000</v>
          </cell>
          <cell r="X2929">
            <v>7</v>
          </cell>
          <cell r="Y2929">
            <v>1.124702684335712</v>
          </cell>
          <cell r="Z2929">
            <v>1</v>
          </cell>
          <cell r="AA2929">
            <v>4</v>
          </cell>
          <cell r="AB2929">
            <v>0</v>
          </cell>
          <cell r="AC2929">
            <v>0.1</v>
          </cell>
          <cell r="AD2929">
            <v>0</v>
          </cell>
          <cell r="AH2929">
            <v>0</v>
          </cell>
        </row>
        <row r="2930">
          <cell r="A2930" t="str">
            <v>I2000151-000</v>
          </cell>
          <cell r="B2930" t="str">
            <v>Fixtures and fittings</v>
          </cell>
          <cell r="C2930">
            <v>1301</v>
          </cell>
          <cell r="D2930" t="str">
            <v>IS</v>
          </cell>
          <cell r="E2930" t="str">
            <v>N/A</v>
          </cell>
          <cell r="F2930" t="str">
            <v>M0345</v>
          </cell>
          <cell r="G2930" t="str">
            <v>KRANOKPRON</v>
          </cell>
          <cell r="H2930" t="str">
            <v>MS OFFICE 2000 STD THAI FOR WIN32</v>
          </cell>
          <cell r="I2930">
            <v>36640</v>
          </cell>
          <cell r="J2930">
            <v>36674</v>
          </cell>
          <cell r="K2930">
            <v>1820</v>
          </cell>
          <cell r="L2930">
            <v>0</v>
          </cell>
          <cell r="M2930">
            <v>12550</v>
          </cell>
          <cell r="N2930">
            <v>12549</v>
          </cell>
          <cell r="O2930">
            <v>1</v>
          </cell>
          <cell r="R2930">
            <v>2.52894E-2</v>
          </cell>
          <cell r="S2930">
            <v>317.38197000000002</v>
          </cell>
          <cell r="T2930">
            <v>317.3566806</v>
          </cell>
          <cell r="U2930">
            <v>2.5289400000019668E-2</v>
          </cell>
          <cell r="W2930">
            <v>2000</v>
          </cell>
          <cell r="X2930">
            <v>7</v>
          </cell>
          <cell r="Y2930">
            <v>1.124702684335712</v>
          </cell>
          <cell r="Z2930">
            <v>1</v>
          </cell>
          <cell r="AA2930">
            <v>4</v>
          </cell>
          <cell r="AB2930">
            <v>400</v>
          </cell>
          <cell r="AC2930">
            <v>0.1</v>
          </cell>
          <cell r="AD2930">
            <v>40</v>
          </cell>
          <cell r="AH2930">
            <v>0.5</v>
          </cell>
        </row>
        <row r="2931">
          <cell r="A2931" t="str">
            <v>I2000152-000</v>
          </cell>
          <cell r="B2931" t="str">
            <v>Fixtures and fittings</v>
          </cell>
          <cell r="C2931">
            <v>1301</v>
          </cell>
          <cell r="D2931" t="str">
            <v>IS</v>
          </cell>
          <cell r="E2931" t="str">
            <v>N/A</v>
          </cell>
          <cell r="F2931" t="str">
            <v>M0345</v>
          </cell>
          <cell r="G2931" t="str">
            <v>KRANOKPRON</v>
          </cell>
          <cell r="H2931" t="str">
            <v>MS OFFICE 2000 STD THAI FOR WIN32</v>
          </cell>
          <cell r="I2931">
            <v>36640</v>
          </cell>
          <cell r="J2931">
            <v>36674</v>
          </cell>
          <cell r="K2931">
            <v>1820</v>
          </cell>
          <cell r="L2931">
            <v>0</v>
          </cell>
          <cell r="M2931">
            <v>12550</v>
          </cell>
          <cell r="N2931">
            <v>12549</v>
          </cell>
          <cell r="O2931">
            <v>1</v>
          </cell>
          <cell r="R2931">
            <v>2.52894E-2</v>
          </cell>
          <cell r="S2931">
            <v>317.38197000000002</v>
          </cell>
          <cell r="T2931">
            <v>317.3566806</v>
          </cell>
          <cell r="U2931">
            <v>2.5289400000019668E-2</v>
          </cell>
          <cell r="W2931">
            <v>2000</v>
          </cell>
          <cell r="X2931">
            <v>7</v>
          </cell>
          <cell r="Y2931">
            <v>1.124702684335712</v>
          </cell>
          <cell r="Z2931">
            <v>1</v>
          </cell>
          <cell r="AA2931">
            <v>4</v>
          </cell>
          <cell r="AB2931">
            <v>400</v>
          </cell>
          <cell r="AC2931">
            <v>0.1</v>
          </cell>
          <cell r="AD2931">
            <v>40</v>
          </cell>
          <cell r="AH2931">
            <v>0.5</v>
          </cell>
        </row>
        <row r="2932">
          <cell r="A2932" t="str">
            <v>I2000153-000</v>
          </cell>
          <cell r="B2932" t="str">
            <v>Fixtures and fittings</v>
          </cell>
          <cell r="C2932">
            <v>1302</v>
          </cell>
          <cell r="D2932" t="str">
            <v>IS</v>
          </cell>
          <cell r="E2932" t="str">
            <v>J7B012587</v>
          </cell>
          <cell r="F2932">
            <v>77013</v>
          </cell>
          <cell r="G2932" t="str">
            <v>CONTINUOUS FORM</v>
          </cell>
          <cell r="H2932" t="str">
            <v>SCN-03 SCANNER</v>
          </cell>
          <cell r="I2932">
            <v>36699</v>
          </cell>
          <cell r="J2932">
            <v>36828</v>
          </cell>
          <cell r="K2932">
            <v>1820</v>
          </cell>
          <cell r="L2932">
            <v>0</v>
          </cell>
          <cell r="M2932">
            <v>3920</v>
          </cell>
          <cell r="N2932">
            <v>3919</v>
          </cell>
          <cell r="O2932">
            <v>1</v>
          </cell>
          <cell r="R2932">
            <v>2.52894E-2</v>
          </cell>
          <cell r="S2932">
            <v>99.134448000000006</v>
          </cell>
          <cell r="T2932">
            <v>99.109158600000001</v>
          </cell>
          <cell r="U2932">
            <v>2.5289400000005458E-2</v>
          </cell>
          <cell r="W2932">
            <v>2000</v>
          </cell>
          <cell r="X2932">
            <v>7</v>
          </cell>
          <cell r="Y2932">
            <v>1.124702684335712</v>
          </cell>
          <cell r="Z2932">
            <v>1</v>
          </cell>
          <cell r="AA2932">
            <v>4</v>
          </cell>
          <cell r="AB2932">
            <v>100</v>
          </cell>
          <cell r="AC2932">
            <v>0.1</v>
          </cell>
          <cell r="AD2932">
            <v>10</v>
          </cell>
          <cell r="AH2932">
            <v>0.5</v>
          </cell>
        </row>
        <row r="2933">
          <cell r="A2933" t="str">
            <v>I2000154-000</v>
          </cell>
          <cell r="B2933" t="str">
            <v>Fixtures and fittings</v>
          </cell>
          <cell r="C2933">
            <v>1301</v>
          </cell>
          <cell r="D2933" t="str">
            <v>IS</v>
          </cell>
          <cell r="E2933" t="str">
            <v>N/A</v>
          </cell>
          <cell r="F2933" t="str">
            <v>M0397</v>
          </cell>
          <cell r="G2933" t="str">
            <v>KRANOKPRON</v>
          </cell>
          <cell r="H2933" t="str">
            <v>MS PROJECT 2000 THAI MOLPB</v>
          </cell>
          <cell r="I2933">
            <v>36657</v>
          </cell>
          <cell r="J2933">
            <v>36674</v>
          </cell>
          <cell r="K2933">
            <v>1820</v>
          </cell>
          <cell r="L2933">
            <v>0</v>
          </cell>
          <cell r="M2933">
            <v>51600</v>
          </cell>
          <cell r="N2933">
            <v>51599</v>
          </cell>
          <cell r="O2933">
            <v>1</v>
          </cell>
          <cell r="R2933">
            <v>2.52894E-2</v>
          </cell>
          <cell r="S2933">
            <v>1304.9330399999999</v>
          </cell>
          <cell r="T2933">
            <v>1304.9077506000001</v>
          </cell>
          <cell r="U2933">
            <v>2.5289399999792295E-2</v>
          </cell>
          <cell r="W2933">
            <v>2000</v>
          </cell>
          <cell r="X2933">
            <v>7</v>
          </cell>
          <cell r="Y2933">
            <v>1.124702684335712</v>
          </cell>
          <cell r="Z2933">
            <v>1</v>
          </cell>
          <cell r="AA2933">
            <v>4</v>
          </cell>
          <cell r="AB2933">
            <v>1500</v>
          </cell>
          <cell r="AC2933">
            <v>0.1</v>
          </cell>
          <cell r="AD2933">
            <v>150</v>
          </cell>
          <cell r="AH2933">
            <v>0.5</v>
          </cell>
        </row>
        <row r="2934">
          <cell r="A2934" t="str">
            <v>I2000155-000</v>
          </cell>
          <cell r="B2934" t="str">
            <v>Fixtures and fittings</v>
          </cell>
          <cell r="C2934">
            <v>1301</v>
          </cell>
          <cell r="D2934" t="str">
            <v>IS</v>
          </cell>
          <cell r="E2934" t="str">
            <v>N/A</v>
          </cell>
          <cell r="F2934">
            <v>500007</v>
          </cell>
          <cell r="G2934" t="str">
            <v>KASS TECHNO</v>
          </cell>
          <cell r="H2934" t="str">
            <v>VIRUS DEFEND</v>
          </cell>
          <cell r="I2934">
            <v>36669</v>
          </cell>
          <cell r="J2934">
            <v>36674</v>
          </cell>
          <cell r="K2934">
            <v>1820</v>
          </cell>
          <cell r="L2934">
            <v>0</v>
          </cell>
          <cell r="M2934">
            <v>57750</v>
          </cell>
          <cell r="N2934">
            <v>57749</v>
          </cell>
          <cell r="O2934">
            <v>1</v>
          </cell>
          <cell r="R2934">
            <v>2.52894E-2</v>
          </cell>
          <cell r="S2934">
            <v>1460.4628500000001</v>
          </cell>
          <cell r="T2934">
            <v>1460.4375606000001</v>
          </cell>
          <cell r="U2934">
            <v>2.5289400000019668E-2</v>
          </cell>
          <cell r="W2934">
            <v>2000</v>
          </cell>
          <cell r="X2934">
            <v>7</v>
          </cell>
          <cell r="Y2934">
            <v>1.124702684335712</v>
          </cell>
          <cell r="Z2934">
            <v>1</v>
          </cell>
          <cell r="AA2934">
            <v>4</v>
          </cell>
          <cell r="AB2934">
            <v>1700</v>
          </cell>
          <cell r="AC2934">
            <v>0.1</v>
          </cell>
          <cell r="AD2934">
            <v>170</v>
          </cell>
          <cell r="AH2934">
            <v>0.5</v>
          </cell>
        </row>
        <row r="2935">
          <cell r="A2935" t="str">
            <v>I2000156-000</v>
          </cell>
          <cell r="B2935" t="str">
            <v>Fixtures and fittings</v>
          </cell>
          <cell r="C2935">
            <v>1301</v>
          </cell>
          <cell r="D2935" t="str">
            <v>IS</v>
          </cell>
          <cell r="E2935" t="str">
            <v>N/A</v>
          </cell>
          <cell r="F2935" t="str">
            <v>M0359</v>
          </cell>
          <cell r="G2935" t="str">
            <v>KRANOKPRON</v>
          </cell>
          <cell r="H2935" t="str">
            <v>INTEL EXPRESS 410T SWITCHING</v>
          </cell>
          <cell r="I2935">
            <v>36644</v>
          </cell>
          <cell r="J2935">
            <v>36674</v>
          </cell>
          <cell r="K2935">
            <v>1820</v>
          </cell>
          <cell r="L2935">
            <v>0</v>
          </cell>
          <cell r="M2935">
            <v>29900</v>
          </cell>
          <cell r="N2935">
            <v>29899</v>
          </cell>
          <cell r="O2935">
            <v>1</v>
          </cell>
          <cell r="R2935">
            <v>2.52894E-2</v>
          </cell>
          <cell r="S2935">
            <v>756.15305999999998</v>
          </cell>
          <cell r="T2935">
            <v>756.12777059999996</v>
          </cell>
          <cell r="U2935">
            <v>2.5289400000019668E-2</v>
          </cell>
          <cell r="W2935">
            <v>2000</v>
          </cell>
          <cell r="X2935">
            <v>7</v>
          </cell>
          <cell r="Y2935">
            <v>1.124702684335712</v>
          </cell>
          <cell r="Z2935">
            <v>1</v>
          </cell>
          <cell r="AA2935">
            <v>4</v>
          </cell>
          <cell r="AB2935">
            <v>900</v>
          </cell>
          <cell r="AC2935">
            <v>0.1</v>
          </cell>
          <cell r="AD2935">
            <v>90</v>
          </cell>
          <cell r="AH2935">
            <v>0.5</v>
          </cell>
        </row>
        <row r="2936">
          <cell r="A2936" t="str">
            <v>I2000157-000</v>
          </cell>
          <cell r="B2936" t="str">
            <v>Fixtures and fittings</v>
          </cell>
          <cell r="C2936">
            <v>1302</v>
          </cell>
          <cell r="D2936" t="str">
            <v>IS</v>
          </cell>
          <cell r="E2936" t="str">
            <v>F7XD115</v>
          </cell>
          <cell r="F2936">
            <v>18416</v>
          </cell>
          <cell r="G2936" t="str">
            <v>DELL COMPUTER</v>
          </cell>
          <cell r="H2936" t="str">
            <v>PC-2082 DELL OPTIPLEX</v>
          </cell>
          <cell r="I2936">
            <v>36686</v>
          </cell>
          <cell r="J2936">
            <v>36709</v>
          </cell>
          <cell r="K2936">
            <v>1820</v>
          </cell>
          <cell r="L2936">
            <v>0</v>
          </cell>
          <cell r="M2936">
            <v>40466</v>
          </cell>
          <cell r="N2936">
            <v>40465</v>
          </cell>
          <cell r="O2936">
            <v>1</v>
          </cell>
          <cell r="R2936">
            <v>2.52894E-2</v>
          </cell>
          <cell r="S2936">
            <v>1023.3608604</v>
          </cell>
          <cell r="T2936">
            <v>1023.335571</v>
          </cell>
          <cell r="U2936">
            <v>2.5289400000019668E-2</v>
          </cell>
          <cell r="W2936">
            <v>2000</v>
          </cell>
          <cell r="X2936">
            <v>6</v>
          </cell>
          <cell r="Y2936">
            <v>0.59399999999999997</v>
          </cell>
          <cell r="Z2936">
            <v>0.91496858549838678</v>
          </cell>
          <cell r="AA2936">
            <v>5</v>
          </cell>
          <cell r="AB2936">
            <v>560</v>
          </cell>
          <cell r="AC2936">
            <v>0.05</v>
          </cell>
          <cell r="AD2936">
            <v>30</v>
          </cell>
          <cell r="AH2936">
            <v>0.5</v>
          </cell>
        </row>
        <row r="2937">
          <cell r="A2937" t="str">
            <v>I2000173-000</v>
          </cell>
          <cell r="B2937" t="str">
            <v>Fixtures and fittings</v>
          </cell>
          <cell r="C2937">
            <v>3112</v>
          </cell>
          <cell r="D2937" t="str">
            <v>Plastic</v>
          </cell>
          <cell r="E2937" t="str">
            <v>7019DY420197</v>
          </cell>
          <cell r="F2937">
            <v>4302918</v>
          </cell>
          <cell r="G2937" t="str">
            <v>CDG MICROSYSTEMS LIMITED</v>
          </cell>
          <cell r="H2937" t="str">
            <v>PC-1187 COMPAQ DESKPRO</v>
          </cell>
          <cell r="I2937">
            <v>36711</v>
          </cell>
          <cell r="J2937">
            <v>36737</v>
          </cell>
          <cell r="K2937">
            <v>1820</v>
          </cell>
          <cell r="L2937">
            <v>0</v>
          </cell>
          <cell r="M2937">
            <v>30000</v>
          </cell>
          <cell r="N2937">
            <v>29999</v>
          </cell>
          <cell r="O2937">
            <v>1</v>
          </cell>
          <cell r="R2937">
            <v>2.52894E-2</v>
          </cell>
          <cell r="S2937">
            <v>758.68200000000002</v>
          </cell>
          <cell r="T2937">
            <v>758.6567106</v>
          </cell>
          <cell r="U2937">
            <v>2.5289400000019668E-2</v>
          </cell>
          <cell r="W2937">
            <v>2000</v>
          </cell>
          <cell r="X2937">
            <v>6</v>
          </cell>
          <cell r="Y2937">
            <v>0.59399999999999997</v>
          </cell>
          <cell r="Z2937">
            <v>0.91496858549838678</v>
          </cell>
          <cell r="AA2937">
            <v>5</v>
          </cell>
          <cell r="AB2937">
            <v>410</v>
          </cell>
          <cell r="AC2937">
            <v>0.05</v>
          </cell>
          <cell r="AD2937">
            <v>20</v>
          </cell>
          <cell r="AH2937">
            <v>0.5</v>
          </cell>
        </row>
        <row r="2938">
          <cell r="A2938" t="str">
            <v>I2000173-001</v>
          </cell>
          <cell r="B2938" t="str">
            <v>Fixtures and fittings</v>
          </cell>
          <cell r="C2938">
            <v>3112</v>
          </cell>
          <cell r="D2938" t="str">
            <v>Plastic</v>
          </cell>
          <cell r="E2938" t="str">
            <v>N/A</v>
          </cell>
          <cell r="F2938">
            <v>700116</v>
          </cell>
          <cell r="G2938" t="str">
            <v>C.K.V.S.SYSTEM (THAILAND)CO.,LTD.</v>
          </cell>
          <cell r="H2938" t="str">
            <v>HARDDISK REMOVABLE RACK</v>
          </cell>
          <cell r="I2938">
            <v>36719</v>
          </cell>
          <cell r="J2938">
            <v>36737</v>
          </cell>
          <cell r="K2938">
            <v>1820</v>
          </cell>
          <cell r="L2938">
            <v>0</v>
          </cell>
          <cell r="M2938">
            <v>320</v>
          </cell>
          <cell r="N2938">
            <v>319</v>
          </cell>
          <cell r="O2938">
            <v>1</v>
          </cell>
          <cell r="R2938">
            <v>2.52894E-2</v>
          </cell>
          <cell r="S2938">
            <v>8.0926080000000002</v>
          </cell>
          <cell r="T2938">
            <v>8.0673186000000001</v>
          </cell>
          <cell r="U2938">
            <v>2.5289400000000128E-2</v>
          </cell>
          <cell r="W2938">
            <v>2000</v>
          </cell>
          <cell r="X2938">
            <v>7</v>
          </cell>
          <cell r="Y2938">
            <v>1.124702684335712</v>
          </cell>
          <cell r="Z2938">
            <v>1</v>
          </cell>
          <cell r="AA2938">
            <v>4</v>
          </cell>
          <cell r="AB2938">
            <v>0</v>
          </cell>
          <cell r="AC2938">
            <v>0.1</v>
          </cell>
          <cell r="AD2938">
            <v>0</v>
          </cell>
          <cell r="AH2938">
            <v>0</v>
          </cell>
        </row>
        <row r="2939">
          <cell r="A2939" t="str">
            <v>I2000174-000</v>
          </cell>
          <cell r="B2939" t="str">
            <v>Fixtures and fittings</v>
          </cell>
          <cell r="C2939">
            <v>3112</v>
          </cell>
          <cell r="D2939" t="str">
            <v>Plastic</v>
          </cell>
          <cell r="E2939" t="str">
            <v>7019DY420315</v>
          </cell>
          <cell r="F2939">
            <v>4302918</v>
          </cell>
          <cell r="G2939" t="str">
            <v>CDG MICROSYSTEMS LIMITED</v>
          </cell>
          <cell r="H2939" t="str">
            <v>PC-1188 COMPAQ DESKPRO</v>
          </cell>
          <cell r="I2939">
            <v>36711</v>
          </cell>
          <cell r="J2939">
            <v>36737</v>
          </cell>
          <cell r="K2939">
            <v>1820</v>
          </cell>
          <cell r="L2939">
            <v>0</v>
          </cell>
          <cell r="M2939">
            <v>30000</v>
          </cell>
          <cell r="N2939">
            <v>29999</v>
          </cell>
          <cell r="O2939">
            <v>1</v>
          </cell>
          <cell r="R2939">
            <v>2.52894E-2</v>
          </cell>
          <cell r="S2939">
            <v>758.68200000000002</v>
          </cell>
          <cell r="T2939">
            <v>758.6567106</v>
          </cell>
          <cell r="U2939">
            <v>2.5289400000019668E-2</v>
          </cell>
          <cell r="W2939">
            <v>2000</v>
          </cell>
          <cell r="X2939">
            <v>6</v>
          </cell>
          <cell r="Y2939">
            <v>0.59399999999999997</v>
          </cell>
          <cell r="Z2939">
            <v>0.91496858549838678</v>
          </cell>
          <cell r="AA2939">
            <v>5</v>
          </cell>
          <cell r="AB2939">
            <v>410</v>
          </cell>
          <cell r="AC2939">
            <v>0.05</v>
          </cell>
          <cell r="AD2939">
            <v>20</v>
          </cell>
          <cell r="AH2939">
            <v>0.5</v>
          </cell>
        </row>
        <row r="2940">
          <cell r="A2940" t="str">
            <v>I2000174-001</v>
          </cell>
          <cell r="B2940" t="str">
            <v>Fixtures and fittings</v>
          </cell>
          <cell r="C2940">
            <v>3112</v>
          </cell>
          <cell r="D2940" t="str">
            <v>Plastic</v>
          </cell>
          <cell r="E2940" t="str">
            <v>N/A</v>
          </cell>
          <cell r="F2940">
            <v>700116</v>
          </cell>
          <cell r="G2940" t="str">
            <v>C.K.V.S.SYSTEM (THAILAND)CO.,LTD.</v>
          </cell>
          <cell r="H2940" t="str">
            <v>HARDDISK REMOVABLE RACK</v>
          </cell>
          <cell r="I2940">
            <v>36719</v>
          </cell>
          <cell r="J2940">
            <v>36737</v>
          </cell>
          <cell r="K2940">
            <v>1820</v>
          </cell>
          <cell r="L2940">
            <v>0</v>
          </cell>
          <cell r="M2940">
            <v>320</v>
          </cell>
          <cell r="N2940">
            <v>319</v>
          </cell>
          <cell r="O2940">
            <v>1</v>
          </cell>
          <cell r="R2940">
            <v>2.52894E-2</v>
          </cell>
          <cell r="S2940">
            <v>8.0926080000000002</v>
          </cell>
          <cell r="T2940">
            <v>8.0673186000000001</v>
          </cell>
          <cell r="U2940">
            <v>2.5289400000000128E-2</v>
          </cell>
          <cell r="W2940">
            <v>2000</v>
          </cell>
          <cell r="X2940">
            <v>7</v>
          </cell>
          <cell r="Y2940">
            <v>1.124702684335712</v>
          </cell>
          <cell r="Z2940">
            <v>1</v>
          </cell>
          <cell r="AA2940">
            <v>4</v>
          </cell>
          <cell r="AB2940">
            <v>0</v>
          </cell>
          <cell r="AC2940">
            <v>0.1</v>
          </cell>
          <cell r="AD2940">
            <v>0</v>
          </cell>
          <cell r="AH2940">
            <v>0</v>
          </cell>
        </row>
        <row r="2941">
          <cell r="A2941" t="str">
            <v>I2000175-000</v>
          </cell>
          <cell r="B2941" t="str">
            <v>Fixtures and fittings</v>
          </cell>
          <cell r="C2941">
            <v>3112</v>
          </cell>
          <cell r="D2941" t="str">
            <v>Plastic</v>
          </cell>
          <cell r="E2941" t="str">
            <v>7019DY421236</v>
          </cell>
          <cell r="F2941">
            <v>4302918</v>
          </cell>
          <cell r="G2941" t="str">
            <v>CDG MICROSYSTEMS LIMITED</v>
          </cell>
          <cell r="H2941" t="str">
            <v>PC-1189 COMPAQ DESKPRO</v>
          </cell>
          <cell r="I2941">
            <v>36711</v>
          </cell>
          <cell r="J2941">
            <v>36737</v>
          </cell>
          <cell r="K2941">
            <v>1820</v>
          </cell>
          <cell r="L2941">
            <v>0</v>
          </cell>
          <cell r="M2941">
            <v>30000</v>
          </cell>
          <cell r="N2941">
            <v>29999</v>
          </cell>
          <cell r="O2941">
            <v>1</v>
          </cell>
          <cell r="R2941">
            <v>2.52894E-2</v>
          </cell>
          <cell r="S2941">
            <v>758.68200000000002</v>
          </cell>
          <cell r="T2941">
            <v>758.6567106</v>
          </cell>
          <cell r="U2941">
            <v>2.5289400000019668E-2</v>
          </cell>
          <cell r="W2941">
            <v>2000</v>
          </cell>
          <cell r="X2941">
            <v>6</v>
          </cell>
          <cell r="Y2941">
            <v>0.59399999999999997</v>
          </cell>
          <cell r="Z2941">
            <v>0.91496858549838678</v>
          </cell>
          <cell r="AA2941">
            <v>5</v>
          </cell>
          <cell r="AB2941">
            <v>410</v>
          </cell>
          <cell r="AC2941">
            <v>0.05</v>
          </cell>
          <cell r="AD2941">
            <v>20</v>
          </cell>
          <cell r="AH2941">
            <v>0.5</v>
          </cell>
        </row>
        <row r="2942">
          <cell r="A2942" t="str">
            <v>I2000175-001</v>
          </cell>
          <cell r="B2942" t="str">
            <v>Fixtures and fittings</v>
          </cell>
          <cell r="C2942">
            <v>3112</v>
          </cell>
          <cell r="D2942" t="str">
            <v>Plastic</v>
          </cell>
          <cell r="E2942" t="str">
            <v>N/A</v>
          </cell>
          <cell r="F2942">
            <v>700116</v>
          </cell>
          <cell r="G2942" t="str">
            <v>C.K.V.S.SYSTEM (THAILAND)CO.,LTD.</v>
          </cell>
          <cell r="H2942" t="str">
            <v>HARDDISK REMOVABLE RACK</v>
          </cell>
          <cell r="I2942">
            <v>36719</v>
          </cell>
          <cell r="J2942">
            <v>36737</v>
          </cell>
          <cell r="K2942">
            <v>1820</v>
          </cell>
          <cell r="L2942">
            <v>0</v>
          </cell>
          <cell r="M2942">
            <v>320</v>
          </cell>
          <cell r="N2942">
            <v>319</v>
          </cell>
          <cell r="O2942">
            <v>1</v>
          </cell>
          <cell r="R2942">
            <v>2.52894E-2</v>
          </cell>
          <cell r="S2942">
            <v>8.0926080000000002</v>
          </cell>
          <cell r="T2942">
            <v>8.0673186000000001</v>
          </cell>
          <cell r="U2942">
            <v>2.5289400000000128E-2</v>
          </cell>
          <cell r="W2942">
            <v>2000</v>
          </cell>
          <cell r="X2942">
            <v>7</v>
          </cell>
          <cell r="Y2942">
            <v>1.124702684335712</v>
          </cell>
          <cell r="Z2942">
            <v>1</v>
          </cell>
          <cell r="AA2942">
            <v>4</v>
          </cell>
          <cell r="AB2942">
            <v>0</v>
          </cell>
          <cell r="AC2942">
            <v>0.1</v>
          </cell>
          <cell r="AD2942">
            <v>0</v>
          </cell>
          <cell r="AH2942">
            <v>0</v>
          </cell>
        </row>
        <row r="2943">
          <cell r="A2943" t="str">
            <v>I2000176-000</v>
          </cell>
          <cell r="B2943" t="str">
            <v>Fixtures and fittings</v>
          </cell>
          <cell r="C2943">
            <v>3112</v>
          </cell>
          <cell r="D2943" t="str">
            <v>Plastic</v>
          </cell>
          <cell r="E2943" t="str">
            <v>7019DY420092</v>
          </cell>
          <cell r="F2943">
            <v>4302918</v>
          </cell>
          <cell r="G2943" t="str">
            <v>CDG MICROSYSTEMS LIMITED</v>
          </cell>
          <cell r="H2943" t="str">
            <v>PC-1190 COMPAQ DESKPRO</v>
          </cell>
          <cell r="I2943">
            <v>36711</v>
          </cell>
          <cell r="J2943">
            <v>36737</v>
          </cell>
          <cell r="K2943">
            <v>1820</v>
          </cell>
          <cell r="L2943">
            <v>0</v>
          </cell>
          <cell r="M2943">
            <v>30000</v>
          </cell>
          <cell r="N2943">
            <v>29999</v>
          </cell>
          <cell r="O2943">
            <v>1</v>
          </cell>
          <cell r="R2943">
            <v>2.52894E-2</v>
          </cell>
          <cell r="S2943">
            <v>758.68200000000002</v>
          </cell>
          <cell r="T2943">
            <v>758.6567106</v>
          </cell>
          <cell r="U2943">
            <v>2.5289400000019668E-2</v>
          </cell>
          <cell r="W2943">
            <v>2000</v>
          </cell>
          <cell r="X2943">
            <v>6</v>
          </cell>
          <cell r="Y2943">
            <v>0.59399999999999997</v>
          </cell>
          <cell r="Z2943">
            <v>0.91496858549838678</v>
          </cell>
          <cell r="AA2943">
            <v>5</v>
          </cell>
          <cell r="AB2943">
            <v>410</v>
          </cell>
          <cell r="AC2943">
            <v>0.05</v>
          </cell>
          <cell r="AD2943">
            <v>20</v>
          </cell>
          <cell r="AH2943">
            <v>0.5</v>
          </cell>
        </row>
        <row r="2944">
          <cell r="A2944" t="str">
            <v>I2000176-001</v>
          </cell>
          <cell r="B2944" t="str">
            <v>Fixtures and fittings</v>
          </cell>
          <cell r="C2944">
            <v>3112</v>
          </cell>
          <cell r="D2944" t="str">
            <v>Plastic</v>
          </cell>
          <cell r="E2944" t="str">
            <v>N/A</v>
          </cell>
          <cell r="F2944">
            <v>700116</v>
          </cell>
          <cell r="G2944" t="str">
            <v>C.K.V.S.SYSTEM (THAILAND)CO.,LTD.</v>
          </cell>
          <cell r="H2944" t="str">
            <v>HARDDISK REMOVABLE RACK</v>
          </cell>
          <cell r="I2944">
            <v>36719</v>
          </cell>
          <cell r="J2944">
            <v>36737</v>
          </cell>
          <cell r="K2944">
            <v>1820</v>
          </cell>
          <cell r="L2944">
            <v>0</v>
          </cell>
          <cell r="M2944">
            <v>320</v>
          </cell>
          <cell r="N2944">
            <v>319</v>
          </cell>
          <cell r="O2944">
            <v>1</v>
          </cell>
          <cell r="R2944">
            <v>2.52894E-2</v>
          </cell>
          <cell r="S2944">
            <v>8.0926080000000002</v>
          </cell>
          <cell r="T2944">
            <v>8.0673186000000001</v>
          </cell>
          <cell r="U2944">
            <v>2.5289400000000128E-2</v>
          </cell>
          <cell r="W2944">
            <v>2000</v>
          </cell>
          <cell r="X2944">
            <v>7</v>
          </cell>
          <cell r="Y2944">
            <v>1.124702684335712</v>
          </cell>
          <cell r="Z2944">
            <v>1</v>
          </cell>
          <cell r="AA2944">
            <v>4</v>
          </cell>
          <cell r="AB2944">
            <v>0</v>
          </cell>
          <cell r="AC2944">
            <v>0.1</v>
          </cell>
          <cell r="AD2944">
            <v>0</v>
          </cell>
          <cell r="AH2944">
            <v>0</v>
          </cell>
        </row>
        <row r="2945">
          <cell r="A2945" t="str">
            <v>I2000177-000</v>
          </cell>
          <cell r="B2945" t="str">
            <v>Fixtures and fittings</v>
          </cell>
          <cell r="C2945">
            <v>3112</v>
          </cell>
          <cell r="D2945" t="str">
            <v>Plastic</v>
          </cell>
          <cell r="E2945" t="str">
            <v>7019DY420588</v>
          </cell>
          <cell r="F2945">
            <v>4302918</v>
          </cell>
          <cell r="G2945" t="str">
            <v>CDG MICROSYSTEMS LIMITED</v>
          </cell>
          <cell r="H2945" t="str">
            <v>PC-1191 COMPAQ DESKPRO</v>
          </cell>
          <cell r="I2945">
            <v>36711</v>
          </cell>
          <cell r="J2945">
            <v>36737</v>
          </cell>
          <cell r="K2945">
            <v>1820</v>
          </cell>
          <cell r="L2945">
            <v>0</v>
          </cell>
          <cell r="M2945">
            <v>30000</v>
          </cell>
          <cell r="N2945">
            <v>29999</v>
          </cell>
          <cell r="O2945">
            <v>1</v>
          </cell>
          <cell r="R2945">
            <v>2.52894E-2</v>
          </cell>
          <cell r="S2945">
            <v>758.68200000000002</v>
          </cell>
          <cell r="T2945">
            <v>758.6567106</v>
          </cell>
          <cell r="U2945">
            <v>2.5289400000019668E-2</v>
          </cell>
          <cell r="W2945">
            <v>2000</v>
          </cell>
          <cell r="X2945">
            <v>6</v>
          </cell>
          <cell r="Y2945">
            <v>0.59399999999999997</v>
          </cell>
          <cell r="Z2945">
            <v>0.91496858549838678</v>
          </cell>
          <cell r="AA2945">
            <v>5</v>
          </cell>
          <cell r="AB2945">
            <v>410</v>
          </cell>
          <cell r="AC2945">
            <v>0.05</v>
          </cell>
          <cell r="AD2945">
            <v>20</v>
          </cell>
          <cell r="AH2945">
            <v>0.5</v>
          </cell>
        </row>
        <row r="2946">
          <cell r="A2946" t="str">
            <v>I2000177-001</v>
          </cell>
          <cell r="B2946" t="str">
            <v>Fixtures and fittings</v>
          </cell>
          <cell r="C2946">
            <v>3112</v>
          </cell>
          <cell r="D2946" t="str">
            <v>Plastic</v>
          </cell>
          <cell r="E2946" t="str">
            <v>N/A</v>
          </cell>
          <cell r="F2946">
            <v>700116</v>
          </cell>
          <cell r="G2946" t="str">
            <v>C.K.V.S.SYSTEM (THAILAND)CO.,LTD.</v>
          </cell>
          <cell r="H2946" t="str">
            <v>HARDDISK REMOVABLE RACK</v>
          </cell>
          <cell r="I2946">
            <v>36719</v>
          </cell>
          <cell r="J2946">
            <v>36737</v>
          </cell>
          <cell r="K2946">
            <v>1820</v>
          </cell>
          <cell r="L2946">
            <v>0</v>
          </cell>
          <cell r="M2946">
            <v>320</v>
          </cell>
          <cell r="N2946">
            <v>319</v>
          </cell>
          <cell r="O2946">
            <v>1</v>
          </cell>
          <cell r="R2946">
            <v>2.52894E-2</v>
          </cell>
          <cell r="S2946">
            <v>8.0926080000000002</v>
          </cell>
          <cell r="T2946">
            <v>8.0673186000000001</v>
          </cell>
          <cell r="U2946">
            <v>2.5289400000000128E-2</v>
          </cell>
          <cell r="W2946">
            <v>2000</v>
          </cell>
          <cell r="X2946">
            <v>7</v>
          </cell>
          <cell r="Y2946">
            <v>1.124702684335712</v>
          </cell>
          <cell r="Z2946">
            <v>1</v>
          </cell>
          <cell r="AA2946">
            <v>4</v>
          </cell>
          <cell r="AB2946">
            <v>0</v>
          </cell>
          <cell r="AC2946">
            <v>0.1</v>
          </cell>
          <cell r="AD2946">
            <v>0</v>
          </cell>
          <cell r="AH2946">
            <v>0</v>
          </cell>
        </row>
        <row r="2947">
          <cell r="A2947" t="str">
            <v>I2000178-000</v>
          </cell>
          <cell r="B2947" t="str">
            <v>Fixtures and fittings</v>
          </cell>
          <cell r="C2947">
            <v>3112</v>
          </cell>
          <cell r="D2947" t="str">
            <v>Plastic</v>
          </cell>
          <cell r="E2947" t="str">
            <v>7019DY420316</v>
          </cell>
          <cell r="F2947">
            <v>4302918</v>
          </cell>
          <cell r="G2947" t="str">
            <v>CDG MICROSYSTEMS LIMITED</v>
          </cell>
          <cell r="H2947" t="str">
            <v>PC-1192 COMPAQ DESKPRO</v>
          </cell>
          <cell r="I2947">
            <v>36711</v>
          </cell>
          <cell r="J2947">
            <v>36737</v>
          </cell>
          <cell r="K2947">
            <v>1820</v>
          </cell>
          <cell r="L2947">
            <v>0</v>
          </cell>
          <cell r="M2947">
            <v>30000</v>
          </cell>
          <cell r="N2947">
            <v>29999</v>
          </cell>
          <cell r="O2947">
            <v>1</v>
          </cell>
          <cell r="R2947">
            <v>2.52894E-2</v>
          </cell>
          <cell r="S2947">
            <v>758.68200000000002</v>
          </cell>
          <cell r="T2947">
            <v>758.6567106</v>
          </cell>
          <cell r="U2947">
            <v>2.5289400000019668E-2</v>
          </cell>
          <cell r="W2947">
            <v>2000</v>
          </cell>
          <cell r="X2947">
            <v>6</v>
          </cell>
          <cell r="Y2947">
            <v>0.59399999999999997</v>
          </cell>
          <cell r="Z2947">
            <v>0.91496858549838678</v>
          </cell>
          <cell r="AA2947">
            <v>5</v>
          </cell>
          <cell r="AB2947">
            <v>410</v>
          </cell>
          <cell r="AC2947">
            <v>0.05</v>
          </cell>
          <cell r="AD2947">
            <v>20</v>
          </cell>
          <cell r="AH2947">
            <v>0.5</v>
          </cell>
        </row>
        <row r="2948">
          <cell r="A2948" t="str">
            <v>I2000178-001</v>
          </cell>
          <cell r="B2948" t="str">
            <v>Fixtures and fittings</v>
          </cell>
          <cell r="C2948">
            <v>3112</v>
          </cell>
          <cell r="D2948" t="str">
            <v>Plastic</v>
          </cell>
          <cell r="E2948" t="str">
            <v>N/A</v>
          </cell>
          <cell r="F2948">
            <v>700116</v>
          </cell>
          <cell r="G2948" t="str">
            <v>C.K.V.S.SYSTEM (THAILAND)CO.,LTD.</v>
          </cell>
          <cell r="H2948" t="str">
            <v>HARDDISK REMOVABLE RACK</v>
          </cell>
          <cell r="I2948">
            <v>36719</v>
          </cell>
          <cell r="J2948">
            <v>36737</v>
          </cell>
          <cell r="K2948">
            <v>1820</v>
          </cell>
          <cell r="L2948">
            <v>0</v>
          </cell>
          <cell r="M2948">
            <v>320</v>
          </cell>
          <cell r="N2948">
            <v>319</v>
          </cell>
          <cell r="O2948">
            <v>1</v>
          </cell>
          <cell r="R2948">
            <v>2.52894E-2</v>
          </cell>
          <cell r="S2948">
            <v>8.0926080000000002</v>
          </cell>
          <cell r="T2948">
            <v>8.0673186000000001</v>
          </cell>
          <cell r="U2948">
            <v>2.5289400000000128E-2</v>
          </cell>
          <cell r="W2948">
            <v>2000</v>
          </cell>
          <cell r="X2948">
            <v>7</v>
          </cell>
          <cell r="Y2948">
            <v>1.124702684335712</v>
          </cell>
          <cell r="Z2948">
            <v>1</v>
          </cell>
          <cell r="AA2948">
            <v>4</v>
          </cell>
          <cell r="AB2948">
            <v>0</v>
          </cell>
          <cell r="AC2948">
            <v>0.1</v>
          </cell>
          <cell r="AD2948">
            <v>0</v>
          </cell>
          <cell r="AH2948">
            <v>0</v>
          </cell>
        </row>
        <row r="2949">
          <cell r="A2949" t="str">
            <v>I2000179-000</v>
          </cell>
          <cell r="B2949" t="str">
            <v>Fixtures and fittings</v>
          </cell>
          <cell r="C2949">
            <v>1302</v>
          </cell>
          <cell r="D2949" t="str">
            <v>IS</v>
          </cell>
          <cell r="E2949" t="str">
            <v>429A18013</v>
          </cell>
          <cell r="F2949">
            <v>5106957</v>
          </cell>
          <cell r="G2949" t="str">
            <v>THE COMMUNICATION</v>
          </cell>
          <cell r="H2949" t="str">
            <v>HUP STATION AT NEW BUILDING</v>
          </cell>
          <cell r="I2949">
            <v>36699</v>
          </cell>
          <cell r="J2949">
            <v>36709</v>
          </cell>
          <cell r="K2949">
            <v>1820</v>
          </cell>
          <cell r="L2949">
            <v>0</v>
          </cell>
          <cell r="M2949">
            <v>83213</v>
          </cell>
          <cell r="N2949">
            <v>83212</v>
          </cell>
          <cell r="O2949">
            <v>1</v>
          </cell>
          <cell r="R2949">
            <v>2.52894E-2</v>
          </cell>
          <cell r="S2949">
            <v>2104.4068422</v>
          </cell>
          <cell r="T2949">
            <v>2104.3815528</v>
          </cell>
          <cell r="U2949">
            <v>2.5289400000019668E-2</v>
          </cell>
          <cell r="W2949">
            <v>2000</v>
          </cell>
          <cell r="X2949">
            <v>7</v>
          </cell>
          <cell r="Y2949">
            <v>1.124702684335712</v>
          </cell>
          <cell r="Z2949">
            <v>1</v>
          </cell>
          <cell r="AA2949">
            <v>4</v>
          </cell>
          <cell r="AB2949">
            <v>2500</v>
          </cell>
          <cell r="AC2949">
            <v>0.1</v>
          </cell>
          <cell r="AD2949">
            <v>250</v>
          </cell>
          <cell r="AH2949">
            <v>0.5</v>
          </cell>
        </row>
        <row r="2950">
          <cell r="A2950" t="str">
            <v>I2000180-000</v>
          </cell>
          <cell r="B2950" t="str">
            <v>Fixtures and fittings</v>
          </cell>
          <cell r="C2950">
            <v>1302</v>
          </cell>
          <cell r="D2950" t="str">
            <v>IS</v>
          </cell>
          <cell r="E2950" t="str">
            <v>MOJ4007301</v>
          </cell>
          <cell r="F2950">
            <v>5106957</v>
          </cell>
          <cell r="G2950" t="str">
            <v>THE COMMUNICATION</v>
          </cell>
          <cell r="H2950" t="str">
            <v>HUP STATION AT NEW BUILDING</v>
          </cell>
          <cell r="I2950">
            <v>36699</v>
          </cell>
          <cell r="J2950">
            <v>36709</v>
          </cell>
          <cell r="K2950">
            <v>1820</v>
          </cell>
          <cell r="L2950">
            <v>0</v>
          </cell>
          <cell r="M2950">
            <v>33725</v>
          </cell>
          <cell r="N2950">
            <v>33724</v>
          </cell>
          <cell r="O2950">
            <v>1</v>
          </cell>
          <cell r="R2950">
            <v>2.52894E-2</v>
          </cell>
          <cell r="S2950">
            <v>852.88501499999995</v>
          </cell>
          <cell r="T2950">
            <v>852.85972560000005</v>
          </cell>
          <cell r="U2950">
            <v>2.5289399999905982E-2</v>
          </cell>
          <cell r="W2950">
            <v>2000</v>
          </cell>
          <cell r="X2950">
            <v>7</v>
          </cell>
          <cell r="Y2950">
            <v>1.124702684335712</v>
          </cell>
          <cell r="Z2950">
            <v>1</v>
          </cell>
          <cell r="AA2950">
            <v>4</v>
          </cell>
          <cell r="AB2950">
            <v>1000</v>
          </cell>
          <cell r="AC2950">
            <v>0.1</v>
          </cell>
          <cell r="AD2950">
            <v>100</v>
          </cell>
          <cell r="AH2950">
            <v>0.5</v>
          </cell>
        </row>
        <row r="2951">
          <cell r="A2951" t="str">
            <v>I2000181-000</v>
          </cell>
          <cell r="B2951" t="str">
            <v>Fixtures and fittings</v>
          </cell>
          <cell r="C2951">
            <v>1302</v>
          </cell>
          <cell r="D2951" t="str">
            <v>IS</v>
          </cell>
          <cell r="E2951" t="str">
            <v>MOJ4004301</v>
          </cell>
          <cell r="F2951">
            <v>5106957</v>
          </cell>
          <cell r="G2951" t="str">
            <v>THE COMMUNICATION</v>
          </cell>
          <cell r="H2951" t="str">
            <v>HUP STATION AT NEW BUILDING</v>
          </cell>
          <cell r="I2951">
            <v>36699</v>
          </cell>
          <cell r="J2951">
            <v>36709</v>
          </cell>
          <cell r="K2951">
            <v>1820</v>
          </cell>
          <cell r="L2951">
            <v>0</v>
          </cell>
          <cell r="M2951">
            <v>33725</v>
          </cell>
          <cell r="N2951">
            <v>33724</v>
          </cell>
          <cell r="O2951">
            <v>1</v>
          </cell>
          <cell r="R2951">
            <v>2.52894E-2</v>
          </cell>
          <cell r="S2951">
            <v>852.88501499999995</v>
          </cell>
          <cell r="T2951">
            <v>852.85972560000005</v>
          </cell>
          <cell r="U2951">
            <v>2.5289399999905982E-2</v>
          </cell>
          <cell r="W2951">
            <v>2000</v>
          </cell>
          <cell r="X2951">
            <v>7</v>
          </cell>
          <cell r="Y2951">
            <v>1.124702684335712</v>
          </cell>
          <cell r="Z2951">
            <v>1</v>
          </cell>
          <cell r="AA2951">
            <v>4</v>
          </cell>
          <cell r="AB2951">
            <v>1000</v>
          </cell>
          <cell r="AC2951">
            <v>0.1</v>
          </cell>
          <cell r="AD2951">
            <v>100</v>
          </cell>
          <cell r="AH2951">
            <v>0.5</v>
          </cell>
        </row>
        <row r="2952">
          <cell r="A2952" t="str">
            <v>I2000182-000</v>
          </cell>
          <cell r="B2952" t="str">
            <v>Fixtures and fittings</v>
          </cell>
          <cell r="C2952">
            <v>1302</v>
          </cell>
          <cell r="D2952" t="str">
            <v>IS</v>
          </cell>
          <cell r="E2952" t="str">
            <v>00152364210D</v>
          </cell>
          <cell r="F2952">
            <v>5106957</v>
          </cell>
          <cell r="G2952" t="str">
            <v>THE COMMUNICATION</v>
          </cell>
          <cell r="H2952" t="str">
            <v>HUP STATION AT NEW BUILDING</v>
          </cell>
          <cell r="I2952">
            <v>36699</v>
          </cell>
          <cell r="J2952">
            <v>36709</v>
          </cell>
          <cell r="K2952">
            <v>1820</v>
          </cell>
          <cell r="L2952">
            <v>0</v>
          </cell>
          <cell r="M2952">
            <v>106599.6</v>
          </cell>
          <cell r="N2952">
            <v>106598.6</v>
          </cell>
          <cell r="O2952">
            <v>1</v>
          </cell>
          <cell r="R2952">
            <v>2.52894E-2</v>
          </cell>
          <cell r="S2952">
            <v>2695.8399242400001</v>
          </cell>
          <cell r="T2952">
            <v>2695.8146348400001</v>
          </cell>
          <cell r="U2952">
            <v>2.5289400000019668E-2</v>
          </cell>
          <cell r="W2952">
            <v>2000</v>
          </cell>
          <cell r="X2952">
            <v>7</v>
          </cell>
          <cell r="Y2952">
            <v>1.124702684335712</v>
          </cell>
          <cell r="Z2952">
            <v>1</v>
          </cell>
          <cell r="AA2952">
            <v>4</v>
          </cell>
          <cell r="AB2952">
            <v>3100</v>
          </cell>
          <cell r="AC2952">
            <v>0.1</v>
          </cell>
          <cell r="AD2952">
            <v>310</v>
          </cell>
          <cell r="AH2952">
            <v>0.5</v>
          </cell>
        </row>
        <row r="2953">
          <cell r="A2953" t="str">
            <v>I2000183-000</v>
          </cell>
          <cell r="B2953" t="str">
            <v>Fixtures and fittings</v>
          </cell>
          <cell r="C2953">
            <v>1302</v>
          </cell>
          <cell r="D2953" t="str">
            <v>IS</v>
          </cell>
          <cell r="E2953" t="str">
            <v>00152373210D</v>
          </cell>
          <cell r="F2953">
            <v>5106957</v>
          </cell>
          <cell r="G2953" t="str">
            <v>THE COMMUNICATION</v>
          </cell>
          <cell r="H2953" t="str">
            <v>HUP STATION AT NEW BUILDING</v>
          </cell>
          <cell r="I2953">
            <v>36699</v>
          </cell>
          <cell r="J2953">
            <v>36709</v>
          </cell>
          <cell r="K2953">
            <v>1820</v>
          </cell>
          <cell r="L2953">
            <v>0</v>
          </cell>
          <cell r="M2953">
            <v>106599.6</v>
          </cell>
          <cell r="N2953">
            <v>106598.6</v>
          </cell>
          <cell r="O2953">
            <v>1</v>
          </cell>
          <cell r="R2953">
            <v>2.52894E-2</v>
          </cell>
          <cell r="S2953">
            <v>2695.8399242400001</v>
          </cell>
          <cell r="T2953">
            <v>2695.8146348400001</v>
          </cell>
          <cell r="U2953">
            <v>2.5289400000019668E-2</v>
          </cell>
          <cell r="W2953">
            <v>2000</v>
          </cell>
          <cell r="X2953">
            <v>7</v>
          </cell>
          <cell r="Y2953">
            <v>1.124702684335712</v>
          </cell>
          <cell r="Z2953">
            <v>1</v>
          </cell>
          <cell r="AA2953">
            <v>4</v>
          </cell>
          <cell r="AB2953">
            <v>3100</v>
          </cell>
          <cell r="AC2953">
            <v>0.1</v>
          </cell>
          <cell r="AD2953">
            <v>310</v>
          </cell>
          <cell r="AH2953">
            <v>0.5</v>
          </cell>
        </row>
        <row r="2954">
          <cell r="A2954" t="str">
            <v>I2000184-000</v>
          </cell>
          <cell r="B2954" t="str">
            <v>Fixtures and fittings</v>
          </cell>
          <cell r="C2954">
            <v>1302</v>
          </cell>
          <cell r="D2954" t="str">
            <v>IS</v>
          </cell>
          <cell r="E2954" t="str">
            <v>00152354210D</v>
          </cell>
          <cell r="F2954">
            <v>5106957</v>
          </cell>
          <cell r="G2954" t="str">
            <v>THE COMMUNICATION</v>
          </cell>
          <cell r="H2954" t="str">
            <v>HUP STATION AT NEW BUILDING</v>
          </cell>
          <cell r="I2954">
            <v>36699</v>
          </cell>
          <cell r="J2954">
            <v>36709</v>
          </cell>
          <cell r="K2954">
            <v>1820</v>
          </cell>
          <cell r="L2954">
            <v>0</v>
          </cell>
          <cell r="M2954">
            <v>106599.6</v>
          </cell>
          <cell r="N2954">
            <v>106598.6</v>
          </cell>
          <cell r="O2954">
            <v>1</v>
          </cell>
          <cell r="R2954">
            <v>2.52894E-2</v>
          </cell>
          <cell r="S2954">
            <v>2695.8399242400001</v>
          </cell>
          <cell r="T2954">
            <v>2695.8146348400001</v>
          </cell>
          <cell r="U2954">
            <v>2.5289400000019668E-2</v>
          </cell>
          <cell r="W2954">
            <v>2000</v>
          </cell>
          <cell r="X2954">
            <v>7</v>
          </cell>
          <cell r="Y2954">
            <v>1.124702684335712</v>
          </cell>
          <cell r="Z2954">
            <v>1</v>
          </cell>
          <cell r="AA2954">
            <v>4</v>
          </cell>
          <cell r="AB2954">
            <v>3100</v>
          </cell>
          <cell r="AC2954">
            <v>0.1</v>
          </cell>
          <cell r="AD2954">
            <v>310</v>
          </cell>
          <cell r="AH2954">
            <v>0.5</v>
          </cell>
        </row>
        <row r="2955">
          <cell r="A2955" t="str">
            <v>I2000185-000</v>
          </cell>
          <cell r="B2955" t="str">
            <v>Fixtures and fittings</v>
          </cell>
          <cell r="C2955">
            <v>1302</v>
          </cell>
          <cell r="D2955" t="str">
            <v>IS</v>
          </cell>
          <cell r="E2955" t="str">
            <v>00152333210D</v>
          </cell>
          <cell r="F2955">
            <v>5106957</v>
          </cell>
          <cell r="G2955" t="str">
            <v>THE COMMUNICATION</v>
          </cell>
          <cell r="H2955" t="str">
            <v>HUP STATION AT NEW BUILDING</v>
          </cell>
          <cell r="I2955">
            <v>36699</v>
          </cell>
          <cell r="J2955">
            <v>36709</v>
          </cell>
          <cell r="K2955">
            <v>1820</v>
          </cell>
          <cell r="L2955">
            <v>0</v>
          </cell>
          <cell r="M2955">
            <v>106599.6</v>
          </cell>
          <cell r="N2955">
            <v>106598.6</v>
          </cell>
          <cell r="O2955">
            <v>1</v>
          </cell>
          <cell r="R2955">
            <v>2.52894E-2</v>
          </cell>
          <cell r="S2955">
            <v>2695.8399242400001</v>
          </cell>
          <cell r="T2955">
            <v>2695.8146348400001</v>
          </cell>
          <cell r="U2955">
            <v>2.5289400000019668E-2</v>
          </cell>
          <cell r="W2955">
            <v>2000</v>
          </cell>
          <cell r="X2955">
            <v>7</v>
          </cell>
          <cell r="Y2955">
            <v>1.124702684335712</v>
          </cell>
          <cell r="Z2955">
            <v>1</v>
          </cell>
          <cell r="AA2955">
            <v>4</v>
          </cell>
          <cell r="AB2955">
            <v>3100</v>
          </cell>
          <cell r="AC2955">
            <v>0.1</v>
          </cell>
          <cell r="AD2955">
            <v>310</v>
          </cell>
          <cell r="AH2955">
            <v>0.5</v>
          </cell>
        </row>
        <row r="2956">
          <cell r="A2956" t="str">
            <v>I2000186-000</v>
          </cell>
          <cell r="B2956" t="str">
            <v>Fixtures and fittings</v>
          </cell>
          <cell r="C2956">
            <v>1302</v>
          </cell>
          <cell r="D2956" t="str">
            <v>IS</v>
          </cell>
          <cell r="E2956">
            <v>400142147</v>
          </cell>
          <cell r="F2956">
            <v>5106957</v>
          </cell>
          <cell r="G2956" t="str">
            <v>THE COMMUNICATION</v>
          </cell>
          <cell r="H2956" t="str">
            <v>HUP STATION AT NEW BUILDING</v>
          </cell>
          <cell r="I2956">
            <v>36699</v>
          </cell>
          <cell r="J2956">
            <v>36709</v>
          </cell>
          <cell r="K2956">
            <v>1820</v>
          </cell>
          <cell r="L2956">
            <v>0</v>
          </cell>
          <cell r="M2956">
            <v>106599.6</v>
          </cell>
          <cell r="N2956">
            <v>106598.6</v>
          </cell>
          <cell r="O2956">
            <v>1</v>
          </cell>
          <cell r="R2956">
            <v>2.52894E-2</v>
          </cell>
          <cell r="S2956">
            <v>2695.8399242400001</v>
          </cell>
          <cell r="T2956">
            <v>2695.8146348400001</v>
          </cell>
          <cell r="U2956">
            <v>2.5289400000019668E-2</v>
          </cell>
          <cell r="W2956">
            <v>2000</v>
          </cell>
          <cell r="X2956">
            <v>7</v>
          </cell>
          <cell r="Y2956">
            <v>1.124702684335712</v>
          </cell>
          <cell r="Z2956">
            <v>1</v>
          </cell>
          <cell r="AA2956">
            <v>4</v>
          </cell>
          <cell r="AB2956">
            <v>3100</v>
          </cell>
          <cell r="AC2956">
            <v>0.1</v>
          </cell>
          <cell r="AD2956">
            <v>310</v>
          </cell>
          <cell r="AH2956">
            <v>0.5</v>
          </cell>
        </row>
        <row r="2957">
          <cell r="A2957" t="str">
            <v>I2000187-000</v>
          </cell>
          <cell r="B2957" t="str">
            <v>Fixtures and fittings</v>
          </cell>
          <cell r="C2957">
            <v>1302</v>
          </cell>
          <cell r="D2957" t="str">
            <v>IS</v>
          </cell>
          <cell r="E2957" t="str">
            <v>N/A</v>
          </cell>
          <cell r="F2957">
            <v>5106957</v>
          </cell>
          <cell r="G2957" t="str">
            <v>THE COMMUNICATION</v>
          </cell>
          <cell r="H2957" t="str">
            <v>HUP STAION AT NEW BUILDING</v>
          </cell>
          <cell r="I2957">
            <v>36699</v>
          </cell>
          <cell r="J2957">
            <v>36709</v>
          </cell>
          <cell r="K2957">
            <v>1820</v>
          </cell>
          <cell r="L2957">
            <v>0</v>
          </cell>
          <cell r="M2957">
            <v>27500</v>
          </cell>
          <cell r="N2957">
            <v>27499</v>
          </cell>
          <cell r="O2957">
            <v>1</v>
          </cell>
          <cell r="R2957">
            <v>2.52894E-2</v>
          </cell>
          <cell r="S2957">
            <v>695.45849999999996</v>
          </cell>
          <cell r="T2957">
            <v>695.43321060000005</v>
          </cell>
          <cell r="U2957">
            <v>2.5289399999905982E-2</v>
          </cell>
          <cell r="W2957">
            <v>2000</v>
          </cell>
          <cell r="X2957">
            <v>7</v>
          </cell>
          <cell r="Y2957">
            <v>1.124702684335712</v>
          </cell>
          <cell r="Z2957">
            <v>1</v>
          </cell>
          <cell r="AA2957">
            <v>4</v>
          </cell>
          <cell r="AB2957">
            <v>800</v>
          </cell>
          <cell r="AC2957">
            <v>0.1</v>
          </cell>
          <cell r="AD2957">
            <v>80</v>
          </cell>
          <cell r="AH2957">
            <v>0.5</v>
          </cell>
        </row>
        <row r="2958">
          <cell r="A2958" t="str">
            <v>I2000188-000</v>
          </cell>
          <cell r="B2958" t="str">
            <v>Fixtures and fittings</v>
          </cell>
          <cell r="C2958">
            <v>1302</v>
          </cell>
          <cell r="D2958" t="str">
            <v>IS</v>
          </cell>
          <cell r="E2958" t="str">
            <v>N/A</v>
          </cell>
          <cell r="F2958">
            <v>5106957</v>
          </cell>
          <cell r="G2958" t="str">
            <v>THE COMMUNICATION</v>
          </cell>
          <cell r="H2958" t="str">
            <v>HUP STATION AT NEW BUILDING</v>
          </cell>
          <cell r="I2958">
            <v>36699</v>
          </cell>
          <cell r="J2958">
            <v>36709</v>
          </cell>
          <cell r="K2958">
            <v>1820</v>
          </cell>
          <cell r="L2958">
            <v>0</v>
          </cell>
          <cell r="M2958">
            <v>27500</v>
          </cell>
          <cell r="N2958">
            <v>27499</v>
          </cell>
          <cell r="O2958">
            <v>1</v>
          </cell>
          <cell r="R2958">
            <v>2.52894E-2</v>
          </cell>
          <cell r="S2958">
            <v>695.45849999999996</v>
          </cell>
          <cell r="T2958">
            <v>695.43321060000005</v>
          </cell>
          <cell r="U2958">
            <v>2.5289399999905982E-2</v>
          </cell>
          <cell r="W2958">
            <v>2000</v>
          </cell>
          <cell r="X2958">
            <v>7</v>
          </cell>
          <cell r="Y2958">
            <v>1.124702684335712</v>
          </cell>
          <cell r="Z2958">
            <v>1</v>
          </cell>
          <cell r="AA2958">
            <v>4</v>
          </cell>
          <cell r="AB2958">
            <v>800</v>
          </cell>
          <cell r="AC2958">
            <v>0.1</v>
          </cell>
          <cell r="AD2958">
            <v>80</v>
          </cell>
          <cell r="AH2958">
            <v>0.5</v>
          </cell>
        </row>
        <row r="2959">
          <cell r="A2959" t="str">
            <v>I2000189-000</v>
          </cell>
          <cell r="B2959" t="str">
            <v>Fixtures and fittings</v>
          </cell>
          <cell r="C2959">
            <v>1302</v>
          </cell>
          <cell r="D2959" t="str">
            <v>IS</v>
          </cell>
          <cell r="E2959">
            <v>1600241649</v>
          </cell>
          <cell r="F2959">
            <v>695</v>
          </cell>
          <cell r="G2959" t="str">
            <v>INTERPOINT MARKETING</v>
          </cell>
          <cell r="H2959" t="str">
            <v>LASER SCANNER</v>
          </cell>
          <cell r="I2959">
            <v>36705</v>
          </cell>
          <cell r="J2959">
            <v>36709</v>
          </cell>
          <cell r="K2959">
            <v>1820</v>
          </cell>
          <cell r="L2959">
            <v>0</v>
          </cell>
          <cell r="M2959">
            <v>10000</v>
          </cell>
          <cell r="N2959">
            <v>9999</v>
          </cell>
          <cell r="O2959">
            <v>1</v>
          </cell>
          <cell r="R2959">
            <v>2.52894E-2</v>
          </cell>
          <cell r="S2959">
            <v>252.89400000000001</v>
          </cell>
          <cell r="T2959">
            <v>252.86871060000001</v>
          </cell>
          <cell r="U2959">
            <v>2.5289399999991247E-2</v>
          </cell>
          <cell r="W2959">
            <v>2000</v>
          </cell>
          <cell r="X2959">
            <v>7</v>
          </cell>
          <cell r="Y2959">
            <v>1.124702684335712</v>
          </cell>
          <cell r="Z2959">
            <v>1</v>
          </cell>
          <cell r="AA2959">
            <v>4</v>
          </cell>
          <cell r="AB2959">
            <v>300</v>
          </cell>
          <cell r="AC2959">
            <v>0.1</v>
          </cell>
          <cell r="AD2959">
            <v>30</v>
          </cell>
          <cell r="AH2959">
            <v>0.5</v>
          </cell>
        </row>
        <row r="2960">
          <cell r="A2960" t="str">
            <v>I2000190-000</v>
          </cell>
          <cell r="B2960" t="str">
            <v>Fixtures and fittings</v>
          </cell>
          <cell r="C2960">
            <v>1302</v>
          </cell>
          <cell r="D2960" t="str">
            <v>IS</v>
          </cell>
          <cell r="E2960">
            <v>1600230710</v>
          </cell>
          <cell r="F2960">
            <v>695</v>
          </cell>
          <cell r="G2960" t="str">
            <v>INTERPOINT MARKETING</v>
          </cell>
          <cell r="H2960" t="str">
            <v>LASER SCANNER</v>
          </cell>
          <cell r="I2960">
            <v>36705</v>
          </cell>
          <cell r="J2960">
            <v>36709</v>
          </cell>
          <cell r="K2960">
            <v>1820</v>
          </cell>
          <cell r="L2960">
            <v>0</v>
          </cell>
          <cell r="M2960">
            <v>10000</v>
          </cell>
          <cell r="N2960">
            <v>9999</v>
          </cell>
          <cell r="O2960">
            <v>1</v>
          </cell>
          <cell r="R2960">
            <v>2.5296599999999999E-2</v>
          </cell>
          <cell r="S2960">
            <v>252.96599999999998</v>
          </cell>
          <cell r="T2960">
            <v>252.94070339999999</v>
          </cell>
          <cell r="U2960">
            <v>2.5296599999990121E-2</v>
          </cell>
          <cell r="W2960">
            <v>2000</v>
          </cell>
          <cell r="X2960">
            <v>7</v>
          </cell>
          <cell r="Y2960">
            <v>1.124702684335712</v>
          </cell>
          <cell r="Z2960">
            <v>1</v>
          </cell>
          <cell r="AA2960">
            <v>4</v>
          </cell>
          <cell r="AB2960">
            <v>300</v>
          </cell>
          <cell r="AC2960">
            <v>0.1</v>
          </cell>
          <cell r="AD2960">
            <v>30</v>
          </cell>
          <cell r="AH2960">
            <v>0.5</v>
          </cell>
        </row>
        <row r="2961">
          <cell r="A2961" t="str">
            <v>I2000191-000</v>
          </cell>
          <cell r="B2961" t="str">
            <v>Fixtures and fittings</v>
          </cell>
          <cell r="C2961">
            <v>1302</v>
          </cell>
          <cell r="D2961" t="str">
            <v>IS</v>
          </cell>
          <cell r="E2961">
            <v>1600241647</v>
          </cell>
          <cell r="F2961">
            <v>695</v>
          </cell>
          <cell r="G2961" t="str">
            <v>INTERPOINT MARKETING</v>
          </cell>
          <cell r="H2961" t="str">
            <v>LASER SCANNER</v>
          </cell>
          <cell r="I2961">
            <v>36705</v>
          </cell>
          <cell r="J2961">
            <v>36709</v>
          </cell>
          <cell r="K2961">
            <v>1820</v>
          </cell>
          <cell r="L2961">
            <v>0</v>
          </cell>
          <cell r="M2961">
            <v>10000</v>
          </cell>
          <cell r="N2961">
            <v>9999</v>
          </cell>
          <cell r="O2961">
            <v>1</v>
          </cell>
          <cell r="R2961">
            <v>2.5296599999999999E-2</v>
          </cell>
          <cell r="S2961">
            <v>252.96599999999998</v>
          </cell>
          <cell r="T2961">
            <v>252.94070339999999</v>
          </cell>
          <cell r="U2961">
            <v>2.5296599999990121E-2</v>
          </cell>
          <cell r="W2961">
            <v>2000</v>
          </cell>
          <cell r="X2961">
            <v>7</v>
          </cell>
          <cell r="Y2961">
            <v>1.124702684335712</v>
          </cell>
          <cell r="Z2961">
            <v>1</v>
          </cell>
          <cell r="AA2961">
            <v>4</v>
          </cell>
          <cell r="AB2961">
            <v>300</v>
          </cell>
          <cell r="AC2961">
            <v>0.1</v>
          </cell>
          <cell r="AD2961">
            <v>30</v>
          </cell>
          <cell r="AH2961">
            <v>0.5</v>
          </cell>
        </row>
        <row r="2962">
          <cell r="A2962" t="str">
            <v>I2000192-000</v>
          </cell>
          <cell r="B2962" t="str">
            <v>Fixtures and fittings</v>
          </cell>
          <cell r="C2962">
            <v>1302</v>
          </cell>
          <cell r="D2962" t="str">
            <v>IS</v>
          </cell>
          <cell r="E2962">
            <v>1600240223</v>
          </cell>
          <cell r="F2962">
            <v>695</v>
          </cell>
          <cell r="G2962" t="str">
            <v>INTERPOINT MARKETING</v>
          </cell>
          <cell r="H2962" t="str">
            <v>LASER SCANNER (2004EB279 to NSE2)</v>
          </cell>
          <cell r="I2962">
            <v>36705</v>
          </cell>
          <cell r="J2962">
            <v>36709</v>
          </cell>
          <cell r="K2962">
            <v>1820</v>
          </cell>
          <cell r="L2962">
            <v>0</v>
          </cell>
          <cell r="M2962">
            <v>10000</v>
          </cell>
          <cell r="N2962">
            <v>9999</v>
          </cell>
          <cell r="O2962">
            <v>1</v>
          </cell>
          <cell r="R2962">
            <v>2.5512900000000002E-2</v>
          </cell>
          <cell r="S2962">
            <v>255.12900000000002</v>
          </cell>
          <cell r="T2962">
            <v>255.10348710000002</v>
          </cell>
          <cell r="U2962">
            <v>2.5512899999995398E-2</v>
          </cell>
          <cell r="W2962">
            <v>2000</v>
          </cell>
          <cell r="X2962">
            <v>7</v>
          </cell>
          <cell r="Y2962">
            <v>1.124702684335712</v>
          </cell>
          <cell r="Z2962">
            <v>1</v>
          </cell>
          <cell r="AA2962">
            <v>4</v>
          </cell>
          <cell r="AB2962">
            <v>300</v>
          </cell>
          <cell r="AC2962">
            <v>0.1</v>
          </cell>
          <cell r="AD2962">
            <v>30</v>
          </cell>
          <cell r="AH2962">
            <v>0.5</v>
          </cell>
        </row>
        <row r="2963">
          <cell r="A2963" t="str">
            <v>I2000193-000</v>
          </cell>
          <cell r="B2963" t="str">
            <v>Fixtures and fittings</v>
          </cell>
          <cell r="C2963">
            <v>1302</v>
          </cell>
          <cell r="D2963" t="str">
            <v>IS</v>
          </cell>
          <cell r="E2963">
            <v>1600241640</v>
          </cell>
          <cell r="F2963">
            <v>695</v>
          </cell>
          <cell r="G2963" t="str">
            <v>INTERPOINT MARKETING</v>
          </cell>
          <cell r="H2963" t="str">
            <v>LASER SCANNER</v>
          </cell>
          <cell r="I2963">
            <v>36705</v>
          </cell>
          <cell r="J2963">
            <v>36709</v>
          </cell>
          <cell r="K2963">
            <v>1820</v>
          </cell>
          <cell r="L2963">
            <v>0</v>
          </cell>
          <cell r="M2963">
            <v>10000</v>
          </cell>
          <cell r="N2963">
            <v>9999</v>
          </cell>
          <cell r="O2963">
            <v>1</v>
          </cell>
          <cell r="R2963">
            <v>2.5512900000000002E-2</v>
          </cell>
          <cell r="S2963">
            <v>255.12900000000002</v>
          </cell>
          <cell r="T2963">
            <v>255.10348710000002</v>
          </cell>
          <cell r="U2963">
            <v>2.5512899999995398E-2</v>
          </cell>
          <cell r="W2963">
            <v>2000</v>
          </cell>
          <cell r="X2963">
            <v>7</v>
          </cell>
          <cell r="Y2963">
            <v>1.124702684335712</v>
          </cell>
          <cell r="Z2963">
            <v>1</v>
          </cell>
          <cell r="AA2963">
            <v>4</v>
          </cell>
          <cell r="AB2963">
            <v>300</v>
          </cell>
          <cell r="AC2963">
            <v>0.1</v>
          </cell>
          <cell r="AD2963">
            <v>30</v>
          </cell>
          <cell r="AH2963">
            <v>0.5</v>
          </cell>
        </row>
        <row r="2964">
          <cell r="A2964" t="str">
            <v>I2000194-000</v>
          </cell>
          <cell r="B2964" t="str">
            <v>Fixtures and fittings</v>
          </cell>
          <cell r="C2964">
            <v>1302</v>
          </cell>
          <cell r="D2964" t="str">
            <v>IS</v>
          </cell>
          <cell r="E2964">
            <v>1600230146</v>
          </cell>
          <cell r="F2964">
            <v>695</v>
          </cell>
          <cell r="G2964" t="str">
            <v>INTERPOINT MARKETING</v>
          </cell>
          <cell r="H2964" t="str">
            <v>LASER SCANNER</v>
          </cell>
          <cell r="I2964">
            <v>36705</v>
          </cell>
          <cell r="J2964">
            <v>36709</v>
          </cell>
          <cell r="K2964">
            <v>1820</v>
          </cell>
          <cell r="L2964">
            <v>0</v>
          </cell>
          <cell r="M2964">
            <v>10000</v>
          </cell>
          <cell r="N2964">
            <v>9999</v>
          </cell>
          <cell r="O2964">
            <v>1</v>
          </cell>
          <cell r="R2964">
            <v>2.5512900000000002E-2</v>
          </cell>
          <cell r="S2964">
            <v>255.12900000000002</v>
          </cell>
          <cell r="T2964">
            <v>255.10348710000002</v>
          </cell>
          <cell r="U2964">
            <v>2.5512899999995398E-2</v>
          </cell>
          <cell r="W2964">
            <v>2000</v>
          </cell>
          <cell r="X2964">
            <v>7</v>
          </cell>
          <cell r="Y2964">
            <v>1.124702684335712</v>
          </cell>
          <cell r="Z2964">
            <v>1</v>
          </cell>
          <cell r="AA2964">
            <v>4</v>
          </cell>
          <cell r="AB2964">
            <v>300</v>
          </cell>
          <cell r="AC2964">
            <v>0.1</v>
          </cell>
          <cell r="AD2964">
            <v>30</v>
          </cell>
          <cell r="AH2964">
            <v>0.5</v>
          </cell>
        </row>
        <row r="2965">
          <cell r="A2965" t="str">
            <v>I2000195-000</v>
          </cell>
          <cell r="B2965" t="str">
            <v>Fixtures and fittings</v>
          </cell>
          <cell r="C2965">
            <v>1302</v>
          </cell>
          <cell r="D2965" t="str">
            <v>IS</v>
          </cell>
          <cell r="E2965">
            <v>1600231134</v>
          </cell>
          <cell r="F2965">
            <v>695</v>
          </cell>
          <cell r="G2965" t="str">
            <v>INTERPOINT MARKETING</v>
          </cell>
          <cell r="H2965" t="str">
            <v>LASER SCANNER</v>
          </cell>
          <cell r="I2965">
            <v>36705</v>
          </cell>
          <cell r="J2965">
            <v>36709</v>
          </cell>
          <cell r="K2965">
            <v>1820</v>
          </cell>
          <cell r="L2965">
            <v>0</v>
          </cell>
          <cell r="M2965">
            <v>10000</v>
          </cell>
          <cell r="N2965">
            <v>9999</v>
          </cell>
          <cell r="O2965">
            <v>1</v>
          </cell>
          <cell r="R2965">
            <v>2.4448999999999999E-2</v>
          </cell>
          <cell r="S2965">
            <v>244.48999999999998</v>
          </cell>
          <cell r="T2965">
            <v>244.46555099999998</v>
          </cell>
          <cell r="U2965">
            <v>2.4449000000004162E-2</v>
          </cell>
          <cell r="W2965">
            <v>2000</v>
          </cell>
          <cell r="X2965">
            <v>7</v>
          </cell>
          <cell r="Y2965">
            <v>1.124702684335712</v>
          </cell>
          <cell r="Z2965">
            <v>1</v>
          </cell>
          <cell r="AA2965">
            <v>4</v>
          </cell>
          <cell r="AB2965">
            <v>300</v>
          </cell>
          <cell r="AC2965">
            <v>0.1</v>
          </cell>
          <cell r="AD2965">
            <v>30</v>
          </cell>
          <cell r="AH2965">
            <v>0.5</v>
          </cell>
        </row>
        <row r="2966">
          <cell r="A2966" t="str">
            <v>I2000196-000</v>
          </cell>
          <cell r="B2966" t="str">
            <v>Fixtures and fittings</v>
          </cell>
          <cell r="C2966">
            <v>1302</v>
          </cell>
          <cell r="D2966" t="str">
            <v>IS</v>
          </cell>
          <cell r="E2966">
            <v>1600241650</v>
          </cell>
          <cell r="F2966">
            <v>695</v>
          </cell>
          <cell r="G2966" t="str">
            <v>INTERPOINT MARKETING</v>
          </cell>
          <cell r="H2966" t="str">
            <v>LASER SCANNER</v>
          </cell>
          <cell r="I2966">
            <v>36705</v>
          </cell>
          <cell r="J2966">
            <v>36709</v>
          </cell>
          <cell r="K2966">
            <v>1820</v>
          </cell>
          <cell r="L2966">
            <v>0</v>
          </cell>
          <cell r="M2966">
            <v>10000</v>
          </cell>
          <cell r="N2966">
            <v>9999</v>
          </cell>
          <cell r="O2966">
            <v>1</v>
          </cell>
          <cell r="R2966">
            <v>2.4448999999999999E-2</v>
          </cell>
          <cell r="S2966">
            <v>244.48999999999998</v>
          </cell>
          <cell r="T2966">
            <v>244.46555099999998</v>
          </cell>
          <cell r="U2966">
            <v>2.4449000000004162E-2</v>
          </cell>
          <cell r="W2966">
            <v>2000</v>
          </cell>
          <cell r="X2966">
            <v>7</v>
          </cell>
          <cell r="Y2966">
            <v>1.124702684335712</v>
          </cell>
          <cell r="Z2966">
            <v>1</v>
          </cell>
          <cell r="AA2966">
            <v>4</v>
          </cell>
          <cell r="AB2966">
            <v>300</v>
          </cell>
          <cell r="AC2966">
            <v>0.1</v>
          </cell>
          <cell r="AD2966">
            <v>30</v>
          </cell>
          <cell r="AH2966">
            <v>0.5</v>
          </cell>
        </row>
        <row r="2967">
          <cell r="A2967" t="str">
            <v>I2000197-000</v>
          </cell>
          <cell r="B2967" t="str">
            <v>Fixtures and fittings</v>
          </cell>
          <cell r="C2967">
            <v>1302</v>
          </cell>
          <cell r="D2967" t="str">
            <v>IS</v>
          </cell>
          <cell r="E2967">
            <v>1600230170</v>
          </cell>
          <cell r="F2967">
            <v>695</v>
          </cell>
          <cell r="G2967" t="str">
            <v>INTERPOINT MARKETING</v>
          </cell>
          <cell r="H2967" t="str">
            <v>LASER SCANNER</v>
          </cell>
          <cell r="I2967">
            <v>36705</v>
          </cell>
          <cell r="J2967">
            <v>36709</v>
          </cell>
          <cell r="K2967">
            <v>1820</v>
          </cell>
          <cell r="L2967">
            <v>0</v>
          </cell>
          <cell r="M2967">
            <v>10000</v>
          </cell>
          <cell r="N2967">
            <v>9999</v>
          </cell>
          <cell r="O2967">
            <v>1</v>
          </cell>
          <cell r="R2967">
            <v>2.4448999999999999E-2</v>
          </cell>
          <cell r="S2967">
            <v>244.48999999999998</v>
          </cell>
          <cell r="T2967">
            <v>244.46555099999998</v>
          </cell>
          <cell r="U2967">
            <v>2.4449000000004162E-2</v>
          </cell>
          <cell r="W2967">
            <v>2000</v>
          </cell>
          <cell r="X2967">
            <v>7</v>
          </cell>
          <cell r="Y2967">
            <v>1.124702684335712</v>
          </cell>
          <cell r="Z2967">
            <v>1</v>
          </cell>
          <cell r="AA2967">
            <v>4</v>
          </cell>
          <cell r="AB2967">
            <v>300</v>
          </cell>
          <cell r="AC2967">
            <v>0.1</v>
          </cell>
          <cell r="AD2967">
            <v>30</v>
          </cell>
          <cell r="AH2967">
            <v>0.5</v>
          </cell>
        </row>
        <row r="2968">
          <cell r="A2968" t="str">
            <v>I2000198-000</v>
          </cell>
          <cell r="B2968" t="str">
            <v>Fixtures and fittings</v>
          </cell>
          <cell r="C2968">
            <v>1302</v>
          </cell>
          <cell r="D2968" t="str">
            <v>IS</v>
          </cell>
          <cell r="E2968">
            <v>1600230907</v>
          </cell>
          <cell r="F2968">
            <v>695</v>
          </cell>
          <cell r="G2968" t="str">
            <v>INTERPOINT MARKETING</v>
          </cell>
          <cell r="H2968" t="str">
            <v>LASER SCANNER</v>
          </cell>
          <cell r="I2968">
            <v>36705</v>
          </cell>
          <cell r="J2968">
            <v>36709</v>
          </cell>
          <cell r="K2968">
            <v>1820</v>
          </cell>
          <cell r="L2968">
            <v>0</v>
          </cell>
          <cell r="M2968">
            <v>10000</v>
          </cell>
          <cell r="N2968">
            <v>9999</v>
          </cell>
          <cell r="O2968">
            <v>1</v>
          </cell>
          <cell r="R2968">
            <v>2.4448999999999999E-2</v>
          </cell>
          <cell r="S2968">
            <v>244.48999999999998</v>
          </cell>
          <cell r="T2968">
            <v>244.46555099999998</v>
          </cell>
          <cell r="U2968">
            <v>2.4449000000004162E-2</v>
          </cell>
          <cell r="W2968">
            <v>2000</v>
          </cell>
          <cell r="X2968">
            <v>7</v>
          </cell>
          <cell r="Y2968">
            <v>1.124702684335712</v>
          </cell>
          <cell r="Z2968">
            <v>1</v>
          </cell>
          <cell r="AA2968">
            <v>4</v>
          </cell>
          <cell r="AB2968">
            <v>300</v>
          </cell>
          <cell r="AC2968">
            <v>0.1</v>
          </cell>
          <cell r="AD2968">
            <v>30</v>
          </cell>
          <cell r="AH2968">
            <v>0.5</v>
          </cell>
        </row>
        <row r="2969">
          <cell r="A2969" t="str">
            <v>I2000199-000</v>
          </cell>
          <cell r="B2969" t="str">
            <v>Fixtures and fittings</v>
          </cell>
          <cell r="C2969">
            <v>1304</v>
          </cell>
          <cell r="D2969" t="str">
            <v>IS</v>
          </cell>
          <cell r="E2969" t="str">
            <v>N/A</v>
          </cell>
          <cell r="F2969">
            <v>465</v>
          </cell>
          <cell r="G2969" t="str">
            <v>PC APPLICATION ENGINEERING</v>
          </cell>
          <cell r="H2969" t="str">
            <v>SOFTWARE</v>
          </cell>
          <cell r="I2969">
            <v>36698</v>
          </cell>
          <cell r="J2969">
            <v>36709</v>
          </cell>
          <cell r="K2969">
            <v>1820</v>
          </cell>
          <cell r="L2969">
            <v>0</v>
          </cell>
          <cell r="M2969">
            <v>75000</v>
          </cell>
          <cell r="N2969">
            <v>74999</v>
          </cell>
          <cell r="O2969">
            <v>1</v>
          </cell>
          <cell r="R2969">
            <v>2.4448999999999999E-2</v>
          </cell>
          <cell r="S2969">
            <v>1833.675</v>
          </cell>
          <cell r="T2969">
            <v>1833.650551</v>
          </cell>
          <cell r="U2969">
            <v>2.4449000000004162E-2</v>
          </cell>
          <cell r="W2969">
            <v>2000</v>
          </cell>
          <cell r="X2969">
            <v>6</v>
          </cell>
          <cell r="Y2969">
            <v>0.59399999999999997</v>
          </cell>
          <cell r="Z2969">
            <v>0.91496858549838678</v>
          </cell>
          <cell r="AA2969">
            <v>5</v>
          </cell>
          <cell r="AB2969">
            <v>1000</v>
          </cell>
          <cell r="AC2969">
            <v>0.05</v>
          </cell>
          <cell r="AD2969">
            <v>50</v>
          </cell>
          <cell r="AH2969">
            <v>0.5</v>
          </cell>
        </row>
        <row r="2970">
          <cell r="A2970" t="str">
            <v>I2000200-000</v>
          </cell>
          <cell r="B2970" t="str">
            <v>Fixtures and fittings</v>
          </cell>
          <cell r="C2970">
            <v>1304</v>
          </cell>
          <cell r="D2970" t="str">
            <v>IS</v>
          </cell>
          <cell r="E2970" t="str">
            <v>N/A</v>
          </cell>
          <cell r="F2970">
            <v>465</v>
          </cell>
          <cell r="G2970" t="str">
            <v>PC APPLICATION ENGINEERING</v>
          </cell>
          <cell r="H2970" t="str">
            <v>SOFTWARE</v>
          </cell>
          <cell r="I2970">
            <v>36698</v>
          </cell>
          <cell r="J2970">
            <v>36709</v>
          </cell>
          <cell r="K2970">
            <v>1820</v>
          </cell>
          <cell r="L2970">
            <v>0</v>
          </cell>
          <cell r="M2970">
            <v>45000</v>
          </cell>
          <cell r="N2970">
            <v>44999</v>
          </cell>
          <cell r="O2970">
            <v>1</v>
          </cell>
          <cell r="R2970">
            <v>2.4448999999999999E-2</v>
          </cell>
          <cell r="S2970">
            <v>1100.2049999999999</v>
          </cell>
          <cell r="T2970">
            <v>1100.1805509999999</v>
          </cell>
          <cell r="U2970">
            <v>2.4449000000004162E-2</v>
          </cell>
          <cell r="W2970">
            <v>2000</v>
          </cell>
          <cell r="X2970">
            <v>6</v>
          </cell>
          <cell r="Y2970">
            <v>0.59399999999999997</v>
          </cell>
          <cell r="Z2970">
            <v>0.91496858549838678</v>
          </cell>
          <cell r="AA2970">
            <v>5</v>
          </cell>
          <cell r="AB2970">
            <v>600</v>
          </cell>
          <cell r="AC2970">
            <v>0.05</v>
          </cell>
          <cell r="AD2970">
            <v>30</v>
          </cell>
          <cell r="AH2970">
            <v>0.5</v>
          </cell>
        </row>
        <row r="2971">
          <cell r="A2971" t="str">
            <v>I2000201-000</v>
          </cell>
          <cell r="B2971" t="str">
            <v>Fixtures and fittings</v>
          </cell>
          <cell r="C2971">
            <v>1302</v>
          </cell>
          <cell r="D2971" t="str">
            <v>IS</v>
          </cell>
          <cell r="E2971" t="str">
            <v>N/A</v>
          </cell>
          <cell r="F2971">
            <v>600081</v>
          </cell>
          <cell r="G2971" t="str">
            <v>C.K.V.S. SYSTEM</v>
          </cell>
          <cell r="H2971" t="str">
            <v>VIRUS SCAN</v>
          </cell>
          <cell r="I2971">
            <v>36705</v>
          </cell>
          <cell r="J2971">
            <v>36709</v>
          </cell>
          <cell r="K2971">
            <v>1820</v>
          </cell>
          <cell r="L2971">
            <v>0</v>
          </cell>
          <cell r="M2971">
            <v>36530</v>
          </cell>
          <cell r="N2971">
            <v>36529</v>
          </cell>
          <cell r="O2971">
            <v>1</v>
          </cell>
          <cell r="R2971">
            <v>2.4448999999999999E-2</v>
          </cell>
          <cell r="S2971">
            <v>893.12196999999992</v>
          </cell>
          <cell r="T2971">
            <v>893.09752099999992</v>
          </cell>
          <cell r="U2971">
            <v>2.4449000000004162E-2</v>
          </cell>
          <cell r="W2971">
            <v>2000</v>
          </cell>
          <cell r="X2971">
            <v>7</v>
          </cell>
          <cell r="Y2971">
            <v>1.124702684335712</v>
          </cell>
          <cell r="Z2971">
            <v>1</v>
          </cell>
          <cell r="AA2971">
            <v>4</v>
          </cell>
          <cell r="AB2971">
            <v>1100</v>
          </cell>
          <cell r="AC2971">
            <v>0.1</v>
          </cell>
          <cell r="AD2971">
            <v>110</v>
          </cell>
          <cell r="AH2971">
            <v>0.5</v>
          </cell>
        </row>
        <row r="2972">
          <cell r="A2972" t="str">
            <v>I2000202-000</v>
          </cell>
          <cell r="B2972" t="str">
            <v>Fixtures and fittings</v>
          </cell>
          <cell r="C2972">
            <v>1302</v>
          </cell>
          <cell r="D2972" t="str">
            <v>IS</v>
          </cell>
          <cell r="E2972" t="str">
            <v>N/A</v>
          </cell>
          <cell r="F2972">
            <v>600050</v>
          </cell>
          <cell r="G2972" t="str">
            <v>C.K.V.S. SYSTEM</v>
          </cell>
          <cell r="H2972" t="str">
            <v>WINDOW THAI</v>
          </cell>
          <cell r="I2972">
            <v>36697</v>
          </cell>
          <cell r="J2972">
            <v>36709</v>
          </cell>
          <cell r="K2972">
            <v>1820</v>
          </cell>
          <cell r="L2972">
            <v>0</v>
          </cell>
          <cell r="M2972">
            <v>2680</v>
          </cell>
          <cell r="N2972">
            <v>2679</v>
          </cell>
          <cell r="O2972">
            <v>1</v>
          </cell>
          <cell r="R2972">
            <v>2.4448999999999999E-2</v>
          </cell>
          <cell r="S2972">
            <v>65.523319999999998</v>
          </cell>
          <cell r="T2972">
            <v>65.498870999999994</v>
          </cell>
          <cell r="U2972">
            <v>2.4449000000004162E-2</v>
          </cell>
          <cell r="W2972">
            <v>2000</v>
          </cell>
          <cell r="X2972">
            <v>7</v>
          </cell>
          <cell r="Y2972">
            <v>1.124702684335712</v>
          </cell>
          <cell r="Z2972">
            <v>1</v>
          </cell>
          <cell r="AA2972">
            <v>4</v>
          </cell>
          <cell r="AB2972">
            <v>100</v>
          </cell>
          <cell r="AC2972">
            <v>0.1</v>
          </cell>
          <cell r="AD2972">
            <v>10</v>
          </cell>
          <cell r="AH2972">
            <v>0.5</v>
          </cell>
        </row>
        <row r="2973">
          <cell r="A2973" t="str">
            <v>I2000203-000</v>
          </cell>
          <cell r="B2973" t="str">
            <v>Fixtures and fittings</v>
          </cell>
          <cell r="C2973">
            <v>1302</v>
          </cell>
          <cell r="D2973" t="str">
            <v>IS</v>
          </cell>
          <cell r="E2973" t="str">
            <v>N/A</v>
          </cell>
          <cell r="F2973">
            <v>600082</v>
          </cell>
          <cell r="G2973" t="str">
            <v>C.K.V.S. SYSTEM</v>
          </cell>
          <cell r="H2973" t="str">
            <v>WINDOW THAI</v>
          </cell>
          <cell r="I2973">
            <v>36705</v>
          </cell>
          <cell r="J2973">
            <v>36709</v>
          </cell>
          <cell r="K2973">
            <v>1820</v>
          </cell>
          <cell r="L2973">
            <v>0</v>
          </cell>
          <cell r="M2973">
            <v>26400</v>
          </cell>
          <cell r="N2973">
            <v>26399</v>
          </cell>
          <cell r="O2973">
            <v>1</v>
          </cell>
          <cell r="R2973">
            <v>2.4448999999999999E-2</v>
          </cell>
          <cell r="S2973">
            <v>645.45359999999994</v>
          </cell>
          <cell r="T2973">
            <v>645.42915099999993</v>
          </cell>
          <cell r="U2973">
            <v>2.4449000000004162E-2</v>
          </cell>
          <cell r="W2973">
            <v>2000</v>
          </cell>
          <cell r="X2973">
            <v>7</v>
          </cell>
          <cell r="Y2973">
            <v>1.124702684335712</v>
          </cell>
          <cell r="Z2973">
            <v>1</v>
          </cell>
          <cell r="AA2973">
            <v>4</v>
          </cell>
          <cell r="AB2973">
            <v>800</v>
          </cell>
          <cell r="AC2973">
            <v>0.1</v>
          </cell>
          <cell r="AD2973">
            <v>80</v>
          </cell>
          <cell r="AH2973">
            <v>0.5</v>
          </cell>
        </row>
        <row r="2974">
          <cell r="A2974" t="str">
            <v>I2000204-000</v>
          </cell>
          <cell r="B2974" t="str">
            <v>Fixtures and fittings</v>
          </cell>
          <cell r="C2974">
            <v>1302</v>
          </cell>
          <cell r="D2974" t="str">
            <v>IS</v>
          </cell>
          <cell r="E2974" t="str">
            <v>N/A</v>
          </cell>
          <cell r="F2974">
            <v>600083</v>
          </cell>
          <cell r="G2974" t="str">
            <v>C.K.V.S. SYSTEM</v>
          </cell>
          <cell r="H2974" t="str">
            <v>VIRUS SCAN</v>
          </cell>
          <cell r="I2974">
            <v>36705</v>
          </cell>
          <cell r="J2974">
            <v>36709</v>
          </cell>
          <cell r="K2974">
            <v>1820</v>
          </cell>
          <cell r="L2974">
            <v>0</v>
          </cell>
          <cell r="M2974">
            <v>2850</v>
          </cell>
          <cell r="N2974">
            <v>2849</v>
          </cell>
          <cell r="O2974">
            <v>1</v>
          </cell>
          <cell r="R2974">
            <v>2.4448999999999999E-2</v>
          </cell>
          <cell r="S2974">
            <v>69.679649999999995</v>
          </cell>
          <cell r="T2974">
            <v>69.655200999999991</v>
          </cell>
          <cell r="U2974">
            <v>2.4449000000004162E-2</v>
          </cell>
          <cell r="W2974">
            <v>2000</v>
          </cell>
          <cell r="X2974">
            <v>7</v>
          </cell>
          <cell r="Y2974">
            <v>1.124702684335712</v>
          </cell>
          <cell r="Z2974">
            <v>1</v>
          </cell>
          <cell r="AA2974">
            <v>4</v>
          </cell>
          <cell r="AB2974">
            <v>100</v>
          </cell>
          <cell r="AC2974">
            <v>0.1</v>
          </cell>
          <cell r="AD2974">
            <v>10</v>
          </cell>
          <cell r="AH2974">
            <v>0.5</v>
          </cell>
        </row>
        <row r="2975">
          <cell r="A2975" t="str">
            <v>I2000205-000</v>
          </cell>
          <cell r="B2975" t="str">
            <v>Fixtures and fittings</v>
          </cell>
          <cell r="C2975">
            <v>1302</v>
          </cell>
          <cell r="D2975" t="str">
            <v>IS</v>
          </cell>
          <cell r="E2975" t="str">
            <v>N/A</v>
          </cell>
          <cell r="F2975">
            <v>600077</v>
          </cell>
          <cell r="G2975" t="str">
            <v>C.K.V.S. SYSTEM</v>
          </cell>
          <cell r="H2975" t="str">
            <v>THAI STANDARD</v>
          </cell>
          <cell r="I2975">
            <v>36704</v>
          </cell>
          <cell r="J2975">
            <v>36709</v>
          </cell>
          <cell r="K2975">
            <v>1820</v>
          </cell>
          <cell r="L2975">
            <v>0</v>
          </cell>
          <cell r="M2975">
            <v>324710</v>
          </cell>
          <cell r="N2975">
            <v>324709</v>
          </cell>
          <cell r="O2975">
            <v>1</v>
          </cell>
          <cell r="R2975">
            <v>2.4448999999999999E-2</v>
          </cell>
          <cell r="S2975">
            <v>7938.8347899999999</v>
          </cell>
          <cell r="T2975">
            <v>7938.8103409999994</v>
          </cell>
          <cell r="U2975">
            <v>2.4449000000458909E-2</v>
          </cell>
          <cell r="W2975">
            <v>2000</v>
          </cell>
          <cell r="X2975">
            <v>7</v>
          </cell>
          <cell r="Y2975">
            <v>1.124702684335712</v>
          </cell>
          <cell r="Z2975">
            <v>1</v>
          </cell>
          <cell r="AA2975">
            <v>4</v>
          </cell>
          <cell r="AB2975">
            <v>9600</v>
          </cell>
          <cell r="AC2975">
            <v>0.1</v>
          </cell>
          <cell r="AD2975">
            <v>960</v>
          </cell>
          <cell r="AH2975">
            <v>0.5</v>
          </cell>
        </row>
        <row r="2976">
          <cell r="A2976" t="str">
            <v>I2000206-000</v>
          </cell>
          <cell r="B2976" t="str">
            <v>Fixtures and fittings</v>
          </cell>
          <cell r="C2976">
            <v>1304</v>
          </cell>
          <cell r="D2976" t="str">
            <v>IS</v>
          </cell>
          <cell r="E2976" t="str">
            <v>N/A</v>
          </cell>
          <cell r="F2976">
            <v>1005</v>
          </cell>
          <cell r="G2976" t="str">
            <v>TAVEECHOK</v>
          </cell>
          <cell r="H2976" t="str">
            <v>CABINET</v>
          </cell>
          <cell r="I2976">
            <v>36703</v>
          </cell>
          <cell r="J2976">
            <v>36709</v>
          </cell>
          <cell r="K2976">
            <v>1820</v>
          </cell>
          <cell r="L2976">
            <v>0</v>
          </cell>
          <cell r="M2976">
            <v>3750</v>
          </cell>
          <cell r="N2976">
            <v>3749</v>
          </cell>
          <cell r="O2976">
            <v>1</v>
          </cell>
          <cell r="R2976">
            <v>2.4448999999999999E-2</v>
          </cell>
          <cell r="S2976">
            <v>91.683749999999989</v>
          </cell>
          <cell r="T2976">
            <v>91.659300999999999</v>
          </cell>
          <cell r="U2976">
            <v>2.4448999999989951E-2</v>
          </cell>
          <cell r="W2976">
            <v>2000</v>
          </cell>
          <cell r="X2976">
            <v>7</v>
          </cell>
          <cell r="Y2976">
            <v>1.124702684335712</v>
          </cell>
          <cell r="Z2976">
            <v>1</v>
          </cell>
          <cell r="AA2976">
            <v>4</v>
          </cell>
          <cell r="AB2976">
            <v>100</v>
          </cell>
          <cell r="AC2976">
            <v>0.1</v>
          </cell>
          <cell r="AD2976">
            <v>10</v>
          </cell>
          <cell r="AH2976">
            <v>0.5</v>
          </cell>
        </row>
        <row r="2977">
          <cell r="A2977" t="str">
            <v>I2000207-000</v>
          </cell>
          <cell r="B2977" t="str">
            <v>Fixtures and fittings</v>
          </cell>
          <cell r="C2977">
            <v>1304</v>
          </cell>
          <cell r="D2977" t="str">
            <v>IS</v>
          </cell>
          <cell r="E2977" t="str">
            <v>N/A</v>
          </cell>
          <cell r="F2977">
            <v>1005</v>
          </cell>
          <cell r="G2977" t="str">
            <v>TAVEECHOK</v>
          </cell>
          <cell r="H2977" t="str">
            <v>CABINET</v>
          </cell>
          <cell r="I2977">
            <v>36703</v>
          </cell>
          <cell r="J2977">
            <v>36709</v>
          </cell>
          <cell r="K2977">
            <v>1820</v>
          </cell>
          <cell r="L2977">
            <v>0</v>
          </cell>
          <cell r="M2977">
            <v>3750</v>
          </cell>
          <cell r="N2977">
            <v>3749</v>
          </cell>
          <cell r="O2977">
            <v>1</v>
          </cell>
          <cell r="R2977">
            <v>2.4448999999999999E-2</v>
          </cell>
          <cell r="S2977">
            <v>91.683749999999989</v>
          </cell>
          <cell r="T2977">
            <v>91.659300999999999</v>
          </cell>
          <cell r="U2977">
            <v>2.4448999999989951E-2</v>
          </cell>
          <cell r="W2977">
            <v>2000</v>
          </cell>
          <cell r="X2977">
            <v>7</v>
          </cell>
          <cell r="Y2977">
            <v>1.124702684335712</v>
          </cell>
          <cell r="Z2977">
            <v>1</v>
          </cell>
          <cell r="AA2977">
            <v>4</v>
          </cell>
          <cell r="AB2977">
            <v>100</v>
          </cell>
          <cell r="AC2977">
            <v>0.1</v>
          </cell>
          <cell r="AD2977">
            <v>10</v>
          </cell>
          <cell r="AH2977">
            <v>0.5</v>
          </cell>
        </row>
        <row r="2978">
          <cell r="A2978" t="str">
            <v>I2000208-000</v>
          </cell>
          <cell r="B2978" t="str">
            <v>Fixtures and fittings</v>
          </cell>
          <cell r="C2978">
            <v>1304</v>
          </cell>
          <cell r="D2978" t="str">
            <v>IS</v>
          </cell>
          <cell r="E2978" t="str">
            <v>N/A</v>
          </cell>
          <cell r="F2978">
            <v>1005</v>
          </cell>
          <cell r="G2978" t="str">
            <v>TAVEECHOK</v>
          </cell>
          <cell r="H2978" t="str">
            <v>CABINET</v>
          </cell>
          <cell r="I2978">
            <v>36703</v>
          </cell>
          <cell r="J2978">
            <v>36709</v>
          </cell>
          <cell r="K2978">
            <v>1820</v>
          </cell>
          <cell r="L2978">
            <v>0</v>
          </cell>
          <cell r="M2978">
            <v>3750</v>
          </cell>
          <cell r="N2978">
            <v>3749</v>
          </cell>
          <cell r="O2978">
            <v>1</v>
          </cell>
          <cell r="R2978">
            <v>2.45953E-2</v>
          </cell>
          <cell r="S2978">
            <v>92.232375000000005</v>
          </cell>
          <cell r="T2978">
            <v>92.207779700000003</v>
          </cell>
          <cell r="U2978">
            <v>2.459530000000143E-2</v>
          </cell>
          <cell r="W2978">
            <v>2000</v>
          </cell>
          <cell r="X2978">
            <v>7</v>
          </cell>
          <cell r="Y2978">
            <v>1.124702684335712</v>
          </cell>
          <cell r="Z2978">
            <v>1</v>
          </cell>
          <cell r="AA2978">
            <v>4</v>
          </cell>
          <cell r="AB2978">
            <v>100</v>
          </cell>
          <cell r="AC2978">
            <v>0.1</v>
          </cell>
          <cell r="AD2978">
            <v>10</v>
          </cell>
          <cell r="AH2978">
            <v>0.5</v>
          </cell>
        </row>
        <row r="2979">
          <cell r="A2979" t="str">
            <v>I2000209-000</v>
          </cell>
          <cell r="B2979" t="str">
            <v>Fixtures and fittings</v>
          </cell>
          <cell r="C2979">
            <v>1304</v>
          </cell>
          <cell r="D2979" t="str">
            <v>IS</v>
          </cell>
          <cell r="E2979" t="str">
            <v>N/A</v>
          </cell>
          <cell r="F2979">
            <v>1005</v>
          </cell>
          <cell r="G2979" t="str">
            <v>TAVEECHOK</v>
          </cell>
          <cell r="H2979" t="str">
            <v>CABINET</v>
          </cell>
          <cell r="I2979">
            <v>36703</v>
          </cell>
          <cell r="J2979">
            <v>36709</v>
          </cell>
          <cell r="K2979">
            <v>1820</v>
          </cell>
          <cell r="L2979">
            <v>0</v>
          </cell>
          <cell r="M2979">
            <v>3750</v>
          </cell>
          <cell r="N2979">
            <v>3749</v>
          </cell>
          <cell r="O2979">
            <v>1</v>
          </cell>
          <cell r="R2979">
            <v>2.45953E-2</v>
          </cell>
          <cell r="S2979">
            <v>92.232375000000005</v>
          </cell>
          <cell r="T2979">
            <v>92.207779700000003</v>
          </cell>
          <cell r="U2979">
            <v>2.459530000000143E-2</v>
          </cell>
          <cell r="W2979">
            <v>2000</v>
          </cell>
          <cell r="X2979">
            <v>7</v>
          </cell>
          <cell r="Y2979">
            <v>1.124702684335712</v>
          </cell>
          <cell r="Z2979">
            <v>1</v>
          </cell>
          <cell r="AA2979">
            <v>4</v>
          </cell>
          <cell r="AB2979">
            <v>100</v>
          </cell>
          <cell r="AC2979">
            <v>0.1</v>
          </cell>
          <cell r="AD2979">
            <v>10</v>
          </cell>
          <cell r="AH2979">
            <v>0.5</v>
          </cell>
        </row>
        <row r="2980">
          <cell r="A2980" t="str">
            <v>I2000210-000</v>
          </cell>
          <cell r="B2980" t="str">
            <v>Fixtures and fittings</v>
          </cell>
          <cell r="C2980">
            <v>1304</v>
          </cell>
          <cell r="D2980" t="str">
            <v>IS</v>
          </cell>
          <cell r="E2980" t="str">
            <v>N/A</v>
          </cell>
          <cell r="F2980">
            <v>1005</v>
          </cell>
          <cell r="G2980" t="str">
            <v>TAVEECHOK</v>
          </cell>
          <cell r="H2980" t="str">
            <v>CABINET</v>
          </cell>
          <cell r="I2980">
            <v>36703</v>
          </cell>
          <cell r="J2980">
            <v>36709</v>
          </cell>
          <cell r="K2980">
            <v>1820</v>
          </cell>
          <cell r="L2980">
            <v>0</v>
          </cell>
          <cell r="M2980">
            <v>3750</v>
          </cell>
          <cell r="N2980">
            <v>3749</v>
          </cell>
          <cell r="O2980">
            <v>1</v>
          </cell>
          <cell r="R2980">
            <v>2.45953E-2</v>
          </cell>
          <cell r="S2980">
            <v>92.232375000000005</v>
          </cell>
          <cell r="T2980">
            <v>92.207779700000003</v>
          </cell>
          <cell r="U2980">
            <v>2.459530000000143E-2</v>
          </cell>
          <cell r="W2980">
            <v>2000</v>
          </cell>
          <cell r="X2980">
            <v>7</v>
          </cell>
          <cell r="Y2980">
            <v>1.124702684335712</v>
          </cell>
          <cell r="Z2980">
            <v>1</v>
          </cell>
          <cell r="AA2980">
            <v>4</v>
          </cell>
          <cell r="AB2980">
            <v>100</v>
          </cell>
          <cell r="AC2980">
            <v>0.1</v>
          </cell>
          <cell r="AD2980">
            <v>10</v>
          </cell>
          <cell r="AH2980">
            <v>0.5</v>
          </cell>
        </row>
        <row r="2981">
          <cell r="A2981" t="str">
            <v>I2000211-000</v>
          </cell>
          <cell r="B2981" t="str">
            <v>Fixtures and fittings</v>
          </cell>
          <cell r="C2981">
            <v>1304</v>
          </cell>
          <cell r="D2981" t="str">
            <v>IS</v>
          </cell>
          <cell r="E2981" t="str">
            <v>N/A</v>
          </cell>
          <cell r="F2981">
            <v>1005</v>
          </cell>
          <cell r="G2981" t="str">
            <v>TAVEECHOK</v>
          </cell>
          <cell r="H2981" t="str">
            <v>CABINET</v>
          </cell>
          <cell r="I2981">
            <v>36703</v>
          </cell>
          <cell r="J2981">
            <v>36709</v>
          </cell>
          <cell r="K2981">
            <v>1820</v>
          </cell>
          <cell r="L2981">
            <v>0</v>
          </cell>
          <cell r="M2981">
            <v>3750</v>
          </cell>
          <cell r="N2981">
            <v>3749</v>
          </cell>
          <cell r="O2981">
            <v>1</v>
          </cell>
          <cell r="R2981">
            <v>2.45953E-2</v>
          </cell>
          <cell r="S2981">
            <v>92.232375000000005</v>
          </cell>
          <cell r="T2981">
            <v>92.207779700000003</v>
          </cell>
          <cell r="U2981">
            <v>2.459530000000143E-2</v>
          </cell>
          <cell r="W2981">
            <v>2000</v>
          </cell>
          <cell r="X2981">
            <v>7</v>
          </cell>
          <cell r="Y2981">
            <v>1.124702684335712</v>
          </cell>
          <cell r="Z2981">
            <v>1</v>
          </cell>
          <cell r="AA2981">
            <v>4</v>
          </cell>
          <cell r="AB2981">
            <v>100</v>
          </cell>
          <cell r="AC2981">
            <v>0.1</v>
          </cell>
          <cell r="AD2981">
            <v>10</v>
          </cell>
          <cell r="AH2981">
            <v>0.5</v>
          </cell>
        </row>
        <row r="2982">
          <cell r="A2982" t="str">
            <v>I2000212-000</v>
          </cell>
          <cell r="B2982" t="str">
            <v>Fixtures and fittings</v>
          </cell>
          <cell r="C2982">
            <v>1304</v>
          </cell>
          <cell r="D2982" t="str">
            <v>IS</v>
          </cell>
          <cell r="E2982" t="str">
            <v>N/A</v>
          </cell>
          <cell r="F2982">
            <v>1005</v>
          </cell>
          <cell r="G2982" t="str">
            <v>TAVEECHOK</v>
          </cell>
          <cell r="H2982" t="str">
            <v>CABINET</v>
          </cell>
          <cell r="I2982">
            <v>36703</v>
          </cell>
          <cell r="J2982">
            <v>36709</v>
          </cell>
          <cell r="K2982">
            <v>1820</v>
          </cell>
          <cell r="L2982">
            <v>0</v>
          </cell>
          <cell r="M2982">
            <v>3750</v>
          </cell>
          <cell r="N2982">
            <v>3749</v>
          </cell>
          <cell r="O2982">
            <v>1</v>
          </cell>
          <cell r="R2982">
            <v>2.45953E-2</v>
          </cell>
          <cell r="S2982">
            <v>92.232375000000005</v>
          </cell>
          <cell r="T2982">
            <v>92.207779700000003</v>
          </cell>
          <cell r="U2982">
            <v>2.459530000000143E-2</v>
          </cell>
          <cell r="W2982">
            <v>2000</v>
          </cell>
          <cell r="X2982">
            <v>7</v>
          </cell>
          <cell r="Y2982">
            <v>1.124702684335712</v>
          </cell>
          <cell r="Z2982">
            <v>1</v>
          </cell>
          <cell r="AA2982">
            <v>4</v>
          </cell>
          <cell r="AB2982">
            <v>100</v>
          </cell>
          <cell r="AC2982">
            <v>0.1</v>
          </cell>
          <cell r="AD2982">
            <v>10</v>
          </cell>
          <cell r="AH2982">
            <v>0.5</v>
          </cell>
        </row>
        <row r="2983">
          <cell r="A2983" t="str">
            <v>I2000213-000</v>
          </cell>
          <cell r="B2983" t="str">
            <v>Fixtures and fittings</v>
          </cell>
          <cell r="C2983">
            <v>1304</v>
          </cell>
          <cell r="D2983" t="str">
            <v>IS</v>
          </cell>
          <cell r="E2983" t="str">
            <v>N/A</v>
          </cell>
          <cell r="F2983">
            <v>1005</v>
          </cell>
          <cell r="G2983" t="str">
            <v>TAVEECHOK</v>
          </cell>
          <cell r="H2983" t="str">
            <v>CABINET</v>
          </cell>
          <cell r="I2983">
            <v>36703</v>
          </cell>
          <cell r="J2983">
            <v>36709</v>
          </cell>
          <cell r="K2983">
            <v>1820</v>
          </cell>
          <cell r="L2983">
            <v>0</v>
          </cell>
          <cell r="M2983">
            <v>3750</v>
          </cell>
          <cell r="N2983">
            <v>3749</v>
          </cell>
          <cell r="O2983">
            <v>1</v>
          </cell>
          <cell r="R2983">
            <v>2.4448999999999999E-2</v>
          </cell>
          <cell r="S2983">
            <v>91.683749999999989</v>
          </cell>
          <cell r="T2983">
            <v>91.659300999999999</v>
          </cell>
          <cell r="U2983">
            <v>2.4448999999989951E-2</v>
          </cell>
          <cell r="W2983">
            <v>2000</v>
          </cell>
          <cell r="X2983">
            <v>7</v>
          </cell>
          <cell r="Y2983">
            <v>1.124702684335712</v>
          </cell>
          <cell r="Z2983">
            <v>1</v>
          </cell>
          <cell r="AA2983">
            <v>4</v>
          </cell>
          <cell r="AB2983">
            <v>100</v>
          </cell>
          <cell r="AC2983">
            <v>0.1</v>
          </cell>
          <cell r="AD2983">
            <v>10</v>
          </cell>
          <cell r="AH2983">
            <v>0.5</v>
          </cell>
        </row>
        <row r="2984">
          <cell r="A2984" t="str">
            <v>I2000214-000</v>
          </cell>
          <cell r="B2984" t="str">
            <v>Fixtures and fittings</v>
          </cell>
          <cell r="C2984">
            <v>1304</v>
          </cell>
          <cell r="D2984" t="str">
            <v>IS</v>
          </cell>
          <cell r="E2984" t="str">
            <v>N/A</v>
          </cell>
          <cell r="F2984">
            <v>1005</v>
          </cell>
          <cell r="G2984" t="str">
            <v>TAVEECHOK</v>
          </cell>
          <cell r="H2984" t="str">
            <v>CABINET</v>
          </cell>
          <cell r="I2984">
            <v>36703</v>
          </cell>
          <cell r="J2984">
            <v>36709</v>
          </cell>
          <cell r="K2984">
            <v>1820</v>
          </cell>
          <cell r="L2984">
            <v>0</v>
          </cell>
          <cell r="M2984">
            <v>3750</v>
          </cell>
          <cell r="N2984">
            <v>3749</v>
          </cell>
          <cell r="O2984">
            <v>1</v>
          </cell>
          <cell r="R2984">
            <v>2.4448999999999999E-2</v>
          </cell>
          <cell r="S2984">
            <v>91.683749999999989</v>
          </cell>
          <cell r="T2984">
            <v>91.659300999999999</v>
          </cell>
          <cell r="U2984">
            <v>2.4448999999989951E-2</v>
          </cell>
          <cell r="W2984">
            <v>2000</v>
          </cell>
          <cell r="X2984">
            <v>7</v>
          </cell>
          <cell r="Y2984">
            <v>1.124702684335712</v>
          </cell>
          <cell r="Z2984">
            <v>1</v>
          </cell>
          <cell r="AA2984">
            <v>4</v>
          </cell>
          <cell r="AB2984">
            <v>100</v>
          </cell>
          <cell r="AC2984">
            <v>0.1</v>
          </cell>
          <cell r="AD2984">
            <v>10</v>
          </cell>
          <cell r="AH2984">
            <v>0.5</v>
          </cell>
        </row>
        <row r="2985">
          <cell r="A2985" t="str">
            <v>I2000215-000</v>
          </cell>
          <cell r="B2985" t="str">
            <v>Fixtures and fittings</v>
          </cell>
          <cell r="C2985">
            <v>1304</v>
          </cell>
          <cell r="D2985" t="str">
            <v>IS</v>
          </cell>
          <cell r="E2985" t="str">
            <v>N/A</v>
          </cell>
          <cell r="F2985">
            <v>1005</v>
          </cell>
          <cell r="G2985" t="str">
            <v>TAVEECHOK</v>
          </cell>
          <cell r="H2985" t="str">
            <v>CABINET</v>
          </cell>
          <cell r="I2985">
            <v>36703</v>
          </cell>
          <cell r="J2985">
            <v>36709</v>
          </cell>
          <cell r="K2985">
            <v>1820</v>
          </cell>
          <cell r="L2985">
            <v>0</v>
          </cell>
          <cell r="M2985">
            <v>3750</v>
          </cell>
          <cell r="N2985">
            <v>3749</v>
          </cell>
          <cell r="O2985">
            <v>1</v>
          </cell>
          <cell r="R2985">
            <v>2.4448999999999999E-2</v>
          </cell>
          <cell r="S2985">
            <v>91.683749999999989</v>
          </cell>
          <cell r="T2985">
            <v>91.659300999999999</v>
          </cell>
          <cell r="U2985">
            <v>2.4448999999989951E-2</v>
          </cell>
          <cell r="W2985">
            <v>2000</v>
          </cell>
          <cell r="X2985">
            <v>7</v>
          </cell>
          <cell r="Y2985">
            <v>1.124702684335712</v>
          </cell>
          <cell r="Z2985">
            <v>1</v>
          </cell>
          <cell r="AA2985">
            <v>4</v>
          </cell>
          <cell r="AB2985">
            <v>100</v>
          </cell>
          <cell r="AC2985">
            <v>0.1</v>
          </cell>
          <cell r="AD2985">
            <v>10</v>
          </cell>
          <cell r="AH2985">
            <v>0.5</v>
          </cell>
        </row>
        <row r="2986">
          <cell r="A2986" t="str">
            <v>I2000216-000</v>
          </cell>
          <cell r="B2986" t="str">
            <v>Fixtures and fittings</v>
          </cell>
          <cell r="C2986">
            <v>1304</v>
          </cell>
          <cell r="D2986" t="str">
            <v>IS</v>
          </cell>
          <cell r="E2986" t="str">
            <v>N/A</v>
          </cell>
          <cell r="F2986">
            <v>1005</v>
          </cell>
          <cell r="G2986" t="str">
            <v>TAVEECHOK</v>
          </cell>
          <cell r="H2986" t="str">
            <v>CABINET</v>
          </cell>
          <cell r="I2986">
            <v>36703</v>
          </cell>
          <cell r="J2986">
            <v>36709</v>
          </cell>
          <cell r="K2986">
            <v>1820</v>
          </cell>
          <cell r="L2986">
            <v>0</v>
          </cell>
          <cell r="M2986">
            <v>3750</v>
          </cell>
          <cell r="N2986">
            <v>3749</v>
          </cell>
          <cell r="O2986">
            <v>1</v>
          </cell>
          <cell r="R2986">
            <v>2.4448999999999999E-2</v>
          </cell>
          <cell r="S2986">
            <v>91.683749999999989</v>
          </cell>
          <cell r="T2986">
            <v>91.659300999999999</v>
          </cell>
          <cell r="U2986">
            <v>2.4448999999989951E-2</v>
          </cell>
          <cell r="W2986">
            <v>2000</v>
          </cell>
          <cell r="X2986">
            <v>7</v>
          </cell>
          <cell r="Y2986">
            <v>1.124702684335712</v>
          </cell>
          <cell r="Z2986">
            <v>1</v>
          </cell>
          <cell r="AA2986">
            <v>4</v>
          </cell>
          <cell r="AB2986">
            <v>100</v>
          </cell>
          <cell r="AC2986">
            <v>0.1</v>
          </cell>
          <cell r="AD2986">
            <v>10</v>
          </cell>
          <cell r="AH2986">
            <v>0.5</v>
          </cell>
        </row>
        <row r="2987">
          <cell r="A2987" t="str">
            <v>I2000217-000</v>
          </cell>
          <cell r="B2987" t="str">
            <v>Fixtures and fittings</v>
          </cell>
          <cell r="C2987">
            <v>1304</v>
          </cell>
          <cell r="D2987" t="str">
            <v>IS</v>
          </cell>
          <cell r="E2987" t="str">
            <v>N/A</v>
          </cell>
          <cell r="F2987">
            <v>1005</v>
          </cell>
          <cell r="G2987" t="str">
            <v>TAVEECHOK</v>
          </cell>
          <cell r="H2987" t="str">
            <v>CABINET</v>
          </cell>
          <cell r="I2987">
            <v>36703</v>
          </cell>
          <cell r="J2987">
            <v>36709</v>
          </cell>
          <cell r="K2987">
            <v>1820</v>
          </cell>
          <cell r="L2987">
            <v>0</v>
          </cell>
          <cell r="M2987">
            <v>3750</v>
          </cell>
          <cell r="N2987">
            <v>3749</v>
          </cell>
          <cell r="O2987">
            <v>1</v>
          </cell>
          <cell r="R2987">
            <v>2.43745E-2</v>
          </cell>
          <cell r="S2987">
            <v>91.404375000000002</v>
          </cell>
          <cell r="T2987">
            <v>91.380000499999994</v>
          </cell>
          <cell r="U2987">
            <v>2.4374500000007515E-2</v>
          </cell>
          <cell r="W2987">
            <v>2000</v>
          </cell>
          <cell r="X2987">
            <v>7</v>
          </cell>
          <cell r="Y2987">
            <v>1.124702684335712</v>
          </cell>
          <cell r="Z2987">
            <v>1</v>
          </cell>
          <cell r="AA2987">
            <v>4</v>
          </cell>
          <cell r="AB2987">
            <v>100</v>
          </cell>
          <cell r="AC2987">
            <v>0.1</v>
          </cell>
          <cell r="AD2987">
            <v>10</v>
          </cell>
          <cell r="AH2987">
            <v>0.5</v>
          </cell>
        </row>
        <row r="2988">
          <cell r="A2988" t="str">
            <v>I2000218-000</v>
          </cell>
          <cell r="B2988" t="str">
            <v>Fixtures and fittings</v>
          </cell>
          <cell r="C2988">
            <v>1304</v>
          </cell>
          <cell r="D2988" t="str">
            <v>IS</v>
          </cell>
          <cell r="E2988" t="str">
            <v>N/A</v>
          </cell>
          <cell r="F2988">
            <v>1005</v>
          </cell>
          <cell r="G2988" t="str">
            <v>TAVEECHOK</v>
          </cell>
          <cell r="H2988" t="str">
            <v>FILE CABINET (2004EB430 to NSE2)</v>
          </cell>
          <cell r="I2988">
            <v>36703</v>
          </cell>
          <cell r="J2988">
            <v>36709</v>
          </cell>
          <cell r="K2988">
            <v>1820</v>
          </cell>
          <cell r="L2988">
            <v>0</v>
          </cell>
          <cell r="M2988">
            <v>3750</v>
          </cell>
          <cell r="N2988">
            <v>3749</v>
          </cell>
          <cell r="O2988">
            <v>1</v>
          </cell>
          <cell r="R2988">
            <v>2.4725199999999999E-2</v>
          </cell>
          <cell r="S2988">
            <v>92.719499999999996</v>
          </cell>
          <cell r="T2988">
            <v>92.69477479999999</v>
          </cell>
          <cell r="U2988">
            <v>2.4725200000005998E-2</v>
          </cell>
          <cell r="W2988">
            <v>2000</v>
          </cell>
          <cell r="X2988">
            <v>7</v>
          </cell>
          <cell r="Y2988">
            <v>1.124702684335712</v>
          </cell>
          <cell r="Z2988">
            <v>1</v>
          </cell>
          <cell r="AA2988">
            <v>4</v>
          </cell>
          <cell r="AB2988">
            <v>100</v>
          </cell>
          <cell r="AC2988">
            <v>0.1</v>
          </cell>
          <cell r="AD2988">
            <v>10</v>
          </cell>
          <cell r="AH2988">
            <v>0.5</v>
          </cell>
        </row>
        <row r="2989">
          <cell r="A2989" t="str">
            <v>I2000219-000</v>
          </cell>
          <cell r="B2989" t="str">
            <v>Fixtures and fittings</v>
          </cell>
          <cell r="C2989">
            <v>1304</v>
          </cell>
          <cell r="D2989" t="str">
            <v>IS</v>
          </cell>
          <cell r="E2989" t="str">
            <v>N/A</v>
          </cell>
          <cell r="F2989">
            <v>1005</v>
          </cell>
          <cell r="G2989" t="str">
            <v>TAVEECHOK</v>
          </cell>
          <cell r="H2989" t="str">
            <v>FILE CABINET (2004EB430 to NSE2)</v>
          </cell>
          <cell r="I2989">
            <v>36703</v>
          </cell>
          <cell r="J2989">
            <v>36709</v>
          </cell>
          <cell r="K2989">
            <v>1820</v>
          </cell>
          <cell r="L2989">
            <v>0</v>
          </cell>
          <cell r="M2989">
            <v>3750</v>
          </cell>
          <cell r="N2989">
            <v>3749</v>
          </cell>
          <cell r="O2989">
            <v>1</v>
          </cell>
          <cell r="R2989">
            <v>2.4725199999999999E-2</v>
          </cell>
          <cell r="S2989">
            <v>92.719499999999996</v>
          </cell>
          <cell r="T2989">
            <v>92.69477479999999</v>
          </cell>
          <cell r="U2989">
            <v>2.4725200000005998E-2</v>
          </cell>
          <cell r="W2989">
            <v>2000</v>
          </cell>
          <cell r="X2989">
            <v>7</v>
          </cell>
          <cell r="Y2989">
            <v>1.124702684335712</v>
          </cell>
          <cell r="Z2989">
            <v>1</v>
          </cell>
          <cell r="AA2989">
            <v>4</v>
          </cell>
          <cell r="AB2989">
            <v>100</v>
          </cell>
          <cell r="AC2989">
            <v>0.1</v>
          </cell>
          <cell r="AD2989">
            <v>10</v>
          </cell>
          <cell r="AH2989">
            <v>0.5</v>
          </cell>
        </row>
        <row r="2990">
          <cell r="A2990" t="str">
            <v>I2000220-000</v>
          </cell>
          <cell r="B2990" t="str">
            <v>Fixtures and fittings</v>
          </cell>
          <cell r="C2990">
            <v>1304</v>
          </cell>
          <cell r="D2990" t="str">
            <v>IS</v>
          </cell>
          <cell r="E2990" t="str">
            <v>N/A</v>
          </cell>
          <cell r="F2990">
            <v>1005</v>
          </cell>
          <cell r="G2990" t="str">
            <v>TAVEECHOK</v>
          </cell>
          <cell r="H2990" t="str">
            <v>PATITION</v>
          </cell>
          <cell r="I2990">
            <v>36703</v>
          </cell>
          <cell r="J2990">
            <v>36709</v>
          </cell>
          <cell r="K2990">
            <v>1820</v>
          </cell>
          <cell r="L2990">
            <v>0</v>
          </cell>
          <cell r="M2990">
            <v>3000</v>
          </cell>
          <cell r="N2990">
            <v>2999</v>
          </cell>
          <cell r="O2990">
            <v>1</v>
          </cell>
          <cell r="R2990">
            <v>2.43745E-2</v>
          </cell>
          <cell r="S2990">
            <v>73.123500000000007</v>
          </cell>
          <cell r="T2990">
            <v>73.0991255</v>
          </cell>
          <cell r="U2990">
            <v>2.4374500000007515E-2</v>
          </cell>
          <cell r="W2990">
            <v>2000</v>
          </cell>
          <cell r="X2990">
            <v>7</v>
          </cell>
          <cell r="Y2990">
            <v>1.124702684335712</v>
          </cell>
          <cell r="Z2990">
            <v>1</v>
          </cell>
          <cell r="AA2990">
            <v>4</v>
          </cell>
          <cell r="AB2990">
            <v>100</v>
          </cell>
          <cell r="AC2990">
            <v>0.1</v>
          </cell>
          <cell r="AD2990">
            <v>10</v>
          </cell>
          <cell r="AH2990">
            <v>0.5</v>
          </cell>
        </row>
        <row r="2991">
          <cell r="A2991" t="str">
            <v>I2000221-000</v>
          </cell>
          <cell r="B2991" t="str">
            <v>Fixtures and fittings</v>
          </cell>
          <cell r="C2991">
            <v>1304</v>
          </cell>
          <cell r="D2991" t="str">
            <v>IS</v>
          </cell>
          <cell r="E2991" t="str">
            <v>N/A</v>
          </cell>
          <cell r="F2991">
            <v>1005</v>
          </cell>
          <cell r="G2991" t="str">
            <v>TAVEECHOK</v>
          </cell>
          <cell r="H2991" t="str">
            <v>PATITION</v>
          </cell>
          <cell r="I2991">
            <v>36703</v>
          </cell>
          <cell r="J2991">
            <v>36709</v>
          </cell>
          <cell r="K2991">
            <v>1820</v>
          </cell>
          <cell r="L2991">
            <v>0</v>
          </cell>
          <cell r="M2991">
            <v>3000</v>
          </cell>
          <cell r="N2991">
            <v>2999</v>
          </cell>
          <cell r="O2991">
            <v>1</v>
          </cell>
          <cell r="R2991">
            <v>2.43745E-2</v>
          </cell>
          <cell r="S2991">
            <v>73.123500000000007</v>
          </cell>
          <cell r="T2991">
            <v>73.0991255</v>
          </cell>
          <cell r="U2991">
            <v>2.4374500000007515E-2</v>
          </cell>
          <cell r="W2991">
            <v>2000</v>
          </cell>
          <cell r="X2991">
            <v>7</v>
          </cell>
          <cell r="Y2991">
            <v>1.124702684335712</v>
          </cell>
          <cell r="Z2991">
            <v>1</v>
          </cell>
          <cell r="AA2991">
            <v>4</v>
          </cell>
          <cell r="AB2991">
            <v>100</v>
          </cell>
          <cell r="AC2991">
            <v>0.1</v>
          </cell>
          <cell r="AD2991">
            <v>10</v>
          </cell>
          <cell r="AH2991">
            <v>0.5</v>
          </cell>
        </row>
        <row r="2992">
          <cell r="A2992" t="str">
            <v>I2000222-000</v>
          </cell>
          <cell r="B2992" t="str">
            <v>Fixtures and fittings</v>
          </cell>
          <cell r="C2992">
            <v>1304</v>
          </cell>
          <cell r="D2992" t="str">
            <v>IS</v>
          </cell>
          <cell r="E2992" t="str">
            <v>N/A</v>
          </cell>
          <cell r="F2992">
            <v>1005</v>
          </cell>
          <cell r="G2992" t="str">
            <v>TAVEECHOK</v>
          </cell>
          <cell r="H2992" t="str">
            <v>PATITION</v>
          </cell>
          <cell r="I2992">
            <v>36703</v>
          </cell>
          <cell r="J2992">
            <v>36709</v>
          </cell>
          <cell r="K2992">
            <v>1820</v>
          </cell>
          <cell r="L2992">
            <v>0</v>
          </cell>
          <cell r="M2992">
            <v>3000</v>
          </cell>
          <cell r="N2992">
            <v>2999</v>
          </cell>
          <cell r="O2992">
            <v>1</v>
          </cell>
          <cell r="R2992">
            <v>2.43745E-2</v>
          </cell>
          <cell r="S2992">
            <v>73.123500000000007</v>
          </cell>
          <cell r="T2992">
            <v>73.0991255</v>
          </cell>
          <cell r="U2992">
            <v>2.4374500000007515E-2</v>
          </cell>
          <cell r="W2992">
            <v>2000</v>
          </cell>
          <cell r="X2992">
            <v>7</v>
          </cell>
          <cell r="Y2992">
            <v>1.124702684335712</v>
          </cell>
          <cell r="Z2992">
            <v>1</v>
          </cell>
          <cell r="AA2992">
            <v>4</v>
          </cell>
          <cell r="AB2992">
            <v>100</v>
          </cell>
          <cell r="AC2992">
            <v>0.1</v>
          </cell>
          <cell r="AD2992">
            <v>10</v>
          </cell>
          <cell r="AH2992">
            <v>0.5</v>
          </cell>
        </row>
        <row r="2993">
          <cell r="A2993" t="str">
            <v>I2000223-000</v>
          </cell>
          <cell r="B2993" t="str">
            <v>Fixtures and fittings</v>
          </cell>
          <cell r="C2993">
            <v>1304</v>
          </cell>
          <cell r="D2993" t="str">
            <v>IS</v>
          </cell>
          <cell r="E2993" t="str">
            <v>N/A</v>
          </cell>
          <cell r="F2993">
            <v>1005</v>
          </cell>
          <cell r="G2993" t="str">
            <v>TAVEECHOK</v>
          </cell>
          <cell r="H2993" t="str">
            <v>PATITION</v>
          </cell>
          <cell r="I2993">
            <v>36703</v>
          </cell>
          <cell r="J2993">
            <v>36709</v>
          </cell>
          <cell r="K2993">
            <v>1820</v>
          </cell>
          <cell r="L2993">
            <v>0</v>
          </cell>
          <cell r="M2993">
            <v>3000</v>
          </cell>
          <cell r="N2993">
            <v>2999</v>
          </cell>
          <cell r="O2993">
            <v>1</v>
          </cell>
          <cell r="R2993">
            <v>2.43745E-2</v>
          </cell>
          <cell r="S2993">
            <v>73.123500000000007</v>
          </cell>
          <cell r="T2993">
            <v>73.0991255</v>
          </cell>
          <cell r="U2993">
            <v>2.4374500000007515E-2</v>
          </cell>
          <cell r="W2993">
            <v>2000</v>
          </cell>
          <cell r="X2993">
            <v>7</v>
          </cell>
          <cell r="Y2993">
            <v>1.124702684335712</v>
          </cell>
          <cell r="Z2993">
            <v>1</v>
          </cell>
          <cell r="AA2993">
            <v>4</v>
          </cell>
          <cell r="AB2993">
            <v>100</v>
          </cell>
          <cell r="AC2993">
            <v>0.1</v>
          </cell>
          <cell r="AD2993">
            <v>10</v>
          </cell>
          <cell r="AH2993">
            <v>0.5</v>
          </cell>
        </row>
        <row r="2994">
          <cell r="A2994" t="str">
            <v>I2000224-000</v>
          </cell>
          <cell r="B2994" t="str">
            <v>Fixtures and fittings</v>
          </cell>
          <cell r="C2994">
            <v>1304</v>
          </cell>
          <cell r="D2994" t="str">
            <v>IS</v>
          </cell>
          <cell r="E2994" t="str">
            <v>N/A</v>
          </cell>
          <cell r="F2994">
            <v>1005</v>
          </cell>
          <cell r="G2994" t="str">
            <v>TAVEECHOK</v>
          </cell>
          <cell r="H2994" t="str">
            <v>PATITION</v>
          </cell>
          <cell r="I2994">
            <v>36703</v>
          </cell>
          <cell r="J2994">
            <v>36709</v>
          </cell>
          <cell r="K2994">
            <v>1820</v>
          </cell>
          <cell r="L2994">
            <v>0</v>
          </cell>
          <cell r="M2994">
            <v>3000</v>
          </cell>
          <cell r="N2994">
            <v>2999</v>
          </cell>
          <cell r="O2994">
            <v>1</v>
          </cell>
          <cell r="R2994">
            <v>2.43745E-2</v>
          </cell>
          <cell r="S2994">
            <v>73.123500000000007</v>
          </cell>
          <cell r="T2994">
            <v>73.0991255</v>
          </cell>
          <cell r="U2994">
            <v>2.4374500000007515E-2</v>
          </cell>
          <cell r="W2994">
            <v>2000</v>
          </cell>
          <cell r="X2994">
            <v>7</v>
          </cell>
          <cell r="Y2994">
            <v>1.124702684335712</v>
          </cell>
          <cell r="Z2994">
            <v>1</v>
          </cell>
          <cell r="AA2994">
            <v>4</v>
          </cell>
          <cell r="AB2994">
            <v>100</v>
          </cell>
          <cell r="AC2994">
            <v>0.1</v>
          </cell>
          <cell r="AD2994">
            <v>10</v>
          </cell>
          <cell r="AH2994">
            <v>0.5</v>
          </cell>
        </row>
        <row r="2995">
          <cell r="A2995" t="str">
            <v>I2000225-000</v>
          </cell>
          <cell r="B2995" t="str">
            <v>Fixtures and fittings</v>
          </cell>
          <cell r="C2995">
            <v>1304</v>
          </cell>
          <cell r="D2995" t="str">
            <v>IS</v>
          </cell>
          <cell r="E2995" t="str">
            <v>N/A</v>
          </cell>
          <cell r="F2995">
            <v>1005</v>
          </cell>
          <cell r="G2995" t="str">
            <v>TAVEECHOK</v>
          </cell>
          <cell r="H2995" t="str">
            <v>PATITION</v>
          </cell>
          <cell r="I2995">
            <v>36703</v>
          </cell>
          <cell r="J2995">
            <v>36709</v>
          </cell>
          <cell r="K2995">
            <v>1820</v>
          </cell>
          <cell r="L2995">
            <v>0</v>
          </cell>
          <cell r="M2995">
            <v>3000</v>
          </cell>
          <cell r="N2995">
            <v>2999</v>
          </cell>
          <cell r="O2995">
            <v>1</v>
          </cell>
          <cell r="R2995">
            <v>2.43745E-2</v>
          </cell>
          <cell r="S2995">
            <v>73.123500000000007</v>
          </cell>
          <cell r="T2995">
            <v>73.0991255</v>
          </cell>
          <cell r="U2995">
            <v>2.4374500000007515E-2</v>
          </cell>
          <cell r="W2995">
            <v>2000</v>
          </cell>
          <cell r="X2995">
            <v>7</v>
          </cell>
          <cell r="Y2995">
            <v>1.124702684335712</v>
          </cell>
          <cell r="Z2995">
            <v>1</v>
          </cell>
          <cell r="AA2995">
            <v>4</v>
          </cell>
          <cell r="AB2995">
            <v>100</v>
          </cell>
          <cell r="AC2995">
            <v>0.1</v>
          </cell>
          <cell r="AD2995">
            <v>10</v>
          </cell>
          <cell r="AH2995">
            <v>0.5</v>
          </cell>
        </row>
        <row r="2996">
          <cell r="A2996" t="str">
            <v>I2000226-000</v>
          </cell>
          <cell r="B2996" t="str">
            <v>Fixtures and fittings</v>
          </cell>
          <cell r="C2996">
            <v>1304</v>
          </cell>
          <cell r="D2996" t="str">
            <v>IS</v>
          </cell>
          <cell r="E2996" t="str">
            <v>N/A</v>
          </cell>
          <cell r="F2996">
            <v>1005</v>
          </cell>
          <cell r="G2996" t="str">
            <v>TAVEECHOK</v>
          </cell>
          <cell r="H2996" t="str">
            <v>PRINTER CHAIR</v>
          </cell>
          <cell r="I2996">
            <v>36703</v>
          </cell>
          <cell r="J2996">
            <v>36709</v>
          </cell>
          <cell r="K2996">
            <v>1820</v>
          </cell>
          <cell r="L2996">
            <v>0</v>
          </cell>
          <cell r="M2996">
            <v>800</v>
          </cell>
          <cell r="N2996">
            <v>799</v>
          </cell>
          <cell r="O2996">
            <v>1</v>
          </cell>
          <cell r="R2996">
            <v>2.43745E-2</v>
          </cell>
          <cell r="S2996">
            <v>19.499600000000001</v>
          </cell>
          <cell r="T2996">
            <v>19.475225500000001</v>
          </cell>
          <cell r="U2996">
            <v>2.437450000000041E-2</v>
          </cell>
          <cell r="W2996">
            <v>2000</v>
          </cell>
          <cell r="X2996">
            <v>5</v>
          </cell>
          <cell r="Y2996">
            <v>0.90879675826112061</v>
          </cell>
          <cell r="Z2996">
            <v>0.91496858549838678</v>
          </cell>
          <cell r="AA2996">
            <v>4</v>
          </cell>
          <cell r="AB2996">
            <v>0</v>
          </cell>
          <cell r="AC2996">
            <v>0.1</v>
          </cell>
          <cell r="AD2996">
            <v>0</v>
          </cell>
          <cell r="AH2996">
            <v>0</v>
          </cell>
        </row>
        <row r="2997">
          <cell r="A2997" t="str">
            <v>I2000227-000</v>
          </cell>
          <cell r="B2997" t="str">
            <v>Fixtures and fittings</v>
          </cell>
          <cell r="C2997">
            <v>1304</v>
          </cell>
          <cell r="D2997" t="str">
            <v>IS</v>
          </cell>
          <cell r="E2997" t="str">
            <v>N/A</v>
          </cell>
          <cell r="F2997">
            <v>1005</v>
          </cell>
          <cell r="G2997" t="str">
            <v>TAVEECHOK</v>
          </cell>
          <cell r="H2997" t="str">
            <v>PRINTER CHAIR</v>
          </cell>
          <cell r="I2997">
            <v>36703</v>
          </cell>
          <cell r="J2997">
            <v>36709</v>
          </cell>
          <cell r="K2997">
            <v>1820</v>
          </cell>
          <cell r="L2997">
            <v>0</v>
          </cell>
          <cell r="M2997">
            <v>800</v>
          </cell>
          <cell r="N2997">
            <v>799</v>
          </cell>
          <cell r="O2997">
            <v>1</v>
          </cell>
          <cell r="R2997">
            <v>2.43745E-2</v>
          </cell>
          <cell r="S2997">
            <v>19.499600000000001</v>
          </cell>
          <cell r="T2997">
            <v>19.475225500000001</v>
          </cell>
          <cell r="U2997">
            <v>2.437450000000041E-2</v>
          </cell>
          <cell r="W2997">
            <v>2000</v>
          </cell>
          <cell r="X2997">
            <v>5</v>
          </cell>
          <cell r="Y2997">
            <v>0.90879675826112061</v>
          </cell>
          <cell r="Z2997">
            <v>0.91496858549838678</v>
          </cell>
          <cell r="AA2997">
            <v>4</v>
          </cell>
          <cell r="AB2997">
            <v>0</v>
          </cell>
          <cell r="AC2997">
            <v>0.1</v>
          </cell>
          <cell r="AD2997">
            <v>0</v>
          </cell>
          <cell r="AH2997">
            <v>0</v>
          </cell>
        </row>
        <row r="2998">
          <cell r="A2998" t="str">
            <v>I2000228-000</v>
          </cell>
          <cell r="B2998" t="str">
            <v>Fixtures and fittings</v>
          </cell>
          <cell r="C2998">
            <v>1304</v>
          </cell>
          <cell r="D2998" t="str">
            <v>IS</v>
          </cell>
          <cell r="E2998" t="str">
            <v>N/A</v>
          </cell>
          <cell r="F2998">
            <v>1005</v>
          </cell>
          <cell r="G2998" t="str">
            <v>TAVEECHOK</v>
          </cell>
          <cell r="H2998" t="str">
            <v>PRINTER CHAIR</v>
          </cell>
          <cell r="I2998">
            <v>36703</v>
          </cell>
          <cell r="J2998">
            <v>36709</v>
          </cell>
          <cell r="K2998">
            <v>1820</v>
          </cell>
          <cell r="L2998">
            <v>0</v>
          </cell>
          <cell r="M2998">
            <v>800</v>
          </cell>
          <cell r="N2998">
            <v>799</v>
          </cell>
          <cell r="O2998">
            <v>1</v>
          </cell>
          <cell r="R2998">
            <v>2.43745E-2</v>
          </cell>
          <cell r="S2998">
            <v>19.499600000000001</v>
          </cell>
          <cell r="T2998">
            <v>19.475225500000001</v>
          </cell>
          <cell r="U2998">
            <v>2.437450000000041E-2</v>
          </cell>
          <cell r="W2998">
            <v>2000</v>
          </cell>
          <cell r="X2998">
            <v>5</v>
          </cell>
          <cell r="Y2998">
            <v>0.90879675826112061</v>
          </cell>
          <cell r="Z2998">
            <v>0.91496858549838678</v>
          </cell>
          <cell r="AA2998">
            <v>4</v>
          </cell>
          <cell r="AB2998">
            <v>0</v>
          </cell>
          <cell r="AC2998">
            <v>0.1</v>
          </cell>
          <cell r="AD2998">
            <v>0</v>
          </cell>
          <cell r="AH2998">
            <v>0</v>
          </cell>
        </row>
        <row r="2999">
          <cell r="A2999" t="str">
            <v>I2000229-000</v>
          </cell>
          <cell r="B2999" t="str">
            <v>Fixtures and fittings</v>
          </cell>
          <cell r="C2999">
            <v>1304</v>
          </cell>
          <cell r="D2999" t="str">
            <v>IS</v>
          </cell>
          <cell r="E2999" t="str">
            <v>N/A</v>
          </cell>
          <cell r="F2999">
            <v>1005</v>
          </cell>
          <cell r="G2999" t="str">
            <v>TAVEECHOK</v>
          </cell>
          <cell r="H2999" t="str">
            <v>PRINTER CHAIR</v>
          </cell>
          <cell r="I2999">
            <v>36703</v>
          </cell>
          <cell r="J2999">
            <v>36709</v>
          </cell>
          <cell r="K2999">
            <v>1820</v>
          </cell>
          <cell r="L2999">
            <v>0</v>
          </cell>
          <cell r="M2999">
            <v>800</v>
          </cell>
          <cell r="N2999">
            <v>799</v>
          </cell>
          <cell r="O2999">
            <v>1</v>
          </cell>
          <cell r="R2999">
            <v>2.43745E-2</v>
          </cell>
          <cell r="S2999">
            <v>19.499600000000001</v>
          </cell>
          <cell r="T2999">
            <v>19.475225500000001</v>
          </cell>
          <cell r="U2999">
            <v>2.437450000000041E-2</v>
          </cell>
          <cell r="W2999">
            <v>2000</v>
          </cell>
          <cell r="X2999">
            <v>5</v>
          </cell>
          <cell r="Y2999">
            <v>0.90879675826112061</v>
          </cell>
          <cell r="Z2999">
            <v>0.91496858549838678</v>
          </cell>
          <cell r="AA2999">
            <v>4</v>
          </cell>
          <cell r="AB2999">
            <v>0</v>
          </cell>
          <cell r="AC2999">
            <v>0.1</v>
          </cell>
          <cell r="AD2999">
            <v>0</v>
          </cell>
          <cell r="AH2999">
            <v>0</v>
          </cell>
        </row>
        <row r="3000">
          <cell r="A3000" t="str">
            <v>I2000230-000</v>
          </cell>
          <cell r="B3000" t="str">
            <v>Fixtures and fittings</v>
          </cell>
          <cell r="C3000">
            <v>1304</v>
          </cell>
          <cell r="D3000" t="str">
            <v>IS</v>
          </cell>
          <cell r="E3000" t="str">
            <v>N/A</v>
          </cell>
          <cell r="F3000">
            <v>1005</v>
          </cell>
          <cell r="G3000" t="str">
            <v>TAVEECHOK</v>
          </cell>
          <cell r="H3000" t="str">
            <v>PRINTER CHAIR</v>
          </cell>
          <cell r="I3000">
            <v>36703</v>
          </cell>
          <cell r="J3000">
            <v>36709</v>
          </cell>
          <cell r="K3000">
            <v>1820</v>
          </cell>
          <cell r="L3000">
            <v>0</v>
          </cell>
          <cell r="M3000">
            <v>800</v>
          </cell>
          <cell r="N3000">
            <v>799</v>
          </cell>
          <cell r="O3000">
            <v>1</v>
          </cell>
          <cell r="R3000">
            <v>2.43745E-2</v>
          </cell>
          <cell r="S3000">
            <v>19.499600000000001</v>
          </cell>
          <cell r="T3000">
            <v>19.475225500000001</v>
          </cell>
          <cell r="U3000">
            <v>2.437450000000041E-2</v>
          </cell>
          <cell r="W3000">
            <v>2000</v>
          </cell>
          <cell r="X3000">
            <v>5</v>
          </cell>
          <cell r="Y3000">
            <v>0.90879675826112061</v>
          </cell>
          <cell r="Z3000">
            <v>0.91496858549838678</v>
          </cell>
          <cell r="AA3000">
            <v>4</v>
          </cell>
          <cell r="AB3000">
            <v>0</v>
          </cell>
          <cell r="AC3000">
            <v>0.1</v>
          </cell>
          <cell r="AD3000">
            <v>0</v>
          </cell>
          <cell r="AH3000">
            <v>0</v>
          </cell>
        </row>
        <row r="3001">
          <cell r="A3001" t="str">
            <v>I2000231-000</v>
          </cell>
          <cell r="B3001" t="str">
            <v>Fixtures and fittings</v>
          </cell>
          <cell r="C3001">
            <v>1304</v>
          </cell>
          <cell r="D3001" t="str">
            <v>IS</v>
          </cell>
          <cell r="E3001" t="str">
            <v>N/A</v>
          </cell>
          <cell r="F3001">
            <v>1005</v>
          </cell>
          <cell r="G3001" t="str">
            <v>TAVEECHOK</v>
          </cell>
          <cell r="H3001" t="str">
            <v>PRINTER CHAIR</v>
          </cell>
          <cell r="I3001">
            <v>36703</v>
          </cell>
          <cell r="J3001">
            <v>36709</v>
          </cell>
          <cell r="K3001">
            <v>1820</v>
          </cell>
          <cell r="L3001">
            <v>0</v>
          </cell>
          <cell r="M3001">
            <v>800</v>
          </cell>
          <cell r="N3001">
            <v>799</v>
          </cell>
          <cell r="O3001">
            <v>1</v>
          </cell>
          <cell r="R3001">
            <v>2.43745E-2</v>
          </cell>
          <cell r="S3001">
            <v>19.499600000000001</v>
          </cell>
          <cell r="T3001">
            <v>19.475225500000001</v>
          </cell>
          <cell r="U3001">
            <v>2.437450000000041E-2</v>
          </cell>
          <cell r="W3001">
            <v>2000</v>
          </cell>
          <cell r="X3001">
            <v>5</v>
          </cell>
          <cell r="Y3001">
            <v>0.90879675826112061</v>
          </cell>
          <cell r="Z3001">
            <v>0.91496858549838678</v>
          </cell>
          <cell r="AA3001">
            <v>4</v>
          </cell>
          <cell r="AB3001">
            <v>0</v>
          </cell>
          <cell r="AC3001">
            <v>0.1</v>
          </cell>
          <cell r="AD3001">
            <v>0</v>
          </cell>
          <cell r="AH3001">
            <v>0</v>
          </cell>
        </row>
        <row r="3002">
          <cell r="A3002" t="str">
            <v>I2000232-000</v>
          </cell>
          <cell r="B3002" t="str">
            <v>Fixtures and fittings</v>
          </cell>
          <cell r="C3002">
            <v>1304</v>
          </cell>
          <cell r="D3002" t="str">
            <v>IS</v>
          </cell>
          <cell r="E3002" t="str">
            <v>N/A</v>
          </cell>
          <cell r="F3002">
            <v>1005</v>
          </cell>
          <cell r="G3002" t="str">
            <v>TAVEECHOK</v>
          </cell>
          <cell r="H3002" t="str">
            <v>PRINTER CHAIR</v>
          </cell>
          <cell r="I3002">
            <v>36703</v>
          </cell>
          <cell r="J3002">
            <v>36709</v>
          </cell>
          <cell r="K3002">
            <v>1820</v>
          </cell>
          <cell r="L3002">
            <v>0</v>
          </cell>
          <cell r="M3002">
            <v>800</v>
          </cell>
          <cell r="N3002">
            <v>799</v>
          </cell>
          <cell r="O3002">
            <v>1</v>
          </cell>
          <cell r="R3002">
            <v>2.43745E-2</v>
          </cell>
          <cell r="S3002">
            <v>19.499600000000001</v>
          </cell>
          <cell r="T3002">
            <v>19.475225500000001</v>
          </cell>
          <cell r="U3002">
            <v>2.437450000000041E-2</v>
          </cell>
          <cell r="W3002">
            <v>2000</v>
          </cell>
          <cell r="X3002">
            <v>5</v>
          </cell>
          <cell r="Y3002">
            <v>0.90879675826112061</v>
          </cell>
          <cell r="Z3002">
            <v>0.91496858549838678</v>
          </cell>
          <cell r="AA3002">
            <v>4</v>
          </cell>
          <cell r="AB3002">
            <v>0</v>
          </cell>
          <cell r="AC3002">
            <v>0.1</v>
          </cell>
          <cell r="AD3002">
            <v>0</v>
          </cell>
          <cell r="AH3002">
            <v>0</v>
          </cell>
        </row>
        <row r="3003">
          <cell r="A3003" t="str">
            <v>I2000233-000</v>
          </cell>
          <cell r="B3003" t="str">
            <v>Fixtures and fittings</v>
          </cell>
          <cell r="C3003">
            <v>1304</v>
          </cell>
          <cell r="D3003" t="str">
            <v>IS</v>
          </cell>
          <cell r="E3003" t="str">
            <v>N/A</v>
          </cell>
          <cell r="F3003">
            <v>1005</v>
          </cell>
          <cell r="G3003" t="str">
            <v>TAVEECHOK</v>
          </cell>
          <cell r="H3003" t="str">
            <v>PRINTER CHAIR</v>
          </cell>
          <cell r="I3003">
            <v>36703</v>
          </cell>
          <cell r="J3003">
            <v>36709</v>
          </cell>
          <cell r="K3003">
            <v>1820</v>
          </cell>
          <cell r="L3003">
            <v>0</v>
          </cell>
          <cell r="M3003">
            <v>800</v>
          </cell>
          <cell r="N3003">
            <v>799</v>
          </cell>
          <cell r="O3003">
            <v>1</v>
          </cell>
          <cell r="R3003">
            <v>2.43745E-2</v>
          </cell>
          <cell r="S3003">
            <v>19.499600000000001</v>
          </cell>
          <cell r="T3003">
            <v>19.475225500000001</v>
          </cell>
          <cell r="U3003">
            <v>2.437450000000041E-2</v>
          </cell>
          <cell r="W3003">
            <v>2000</v>
          </cell>
          <cell r="X3003">
            <v>5</v>
          </cell>
          <cell r="Y3003">
            <v>0.90879675826112061</v>
          </cell>
          <cell r="Z3003">
            <v>0.91496858549838678</v>
          </cell>
          <cell r="AA3003">
            <v>4</v>
          </cell>
          <cell r="AB3003">
            <v>0</v>
          </cell>
          <cell r="AC3003">
            <v>0.1</v>
          </cell>
          <cell r="AD3003">
            <v>0</v>
          </cell>
          <cell r="AH3003">
            <v>0</v>
          </cell>
        </row>
        <row r="3004">
          <cell r="A3004" t="str">
            <v>I2000238-000</v>
          </cell>
          <cell r="B3004" t="str">
            <v>Fixtures and fittings</v>
          </cell>
          <cell r="C3004">
            <v>2104</v>
          </cell>
          <cell r="D3004" t="str">
            <v>Plastic</v>
          </cell>
          <cell r="E3004" t="str">
            <v>N/A</v>
          </cell>
          <cell r="F3004">
            <v>1005</v>
          </cell>
          <cell r="G3004" t="str">
            <v>TAVEECHOK</v>
          </cell>
          <cell r="H3004" t="str">
            <v>COMPTER TABLE (2004EB554 to NSE2)</v>
          </cell>
          <cell r="I3004">
            <v>36703</v>
          </cell>
          <cell r="J3004">
            <v>36709</v>
          </cell>
          <cell r="K3004">
            <v>1820</v>
          </cell>
          <cell r="L3004">
            <v>0</v>
          </cell>
          <cell r="M3004">
            <v>2800</v>
          </cell>
          <cell r="N3004">
            <v>2799</v>
          </cell>
          <cell r="O3004">
            <v>1</v>
          </cell>
          <cell r="R3004">
            <v>2.43745E-2</v>
          </cell>
          <cell r="S3004">
            <v>68.248599999999996</v>
          </cell>
          <cell r="T3004">
            <v>68.224225500000003</v>
          </cell>
          <cell r="U3004">
            <v>2.4374499999993304E-2</v>
          </cell>
          <cell r="W3004">
            <v>2000</v>
          </cell>
          <cell r="X3004">
            <v>7</v>
          </cell>
          <cell r="Y3004">
            <v>1.124702684335712</v>
          </cell>
          <cell r="Z3004">
            <v>1</v>
          </cell>
          <cell r="AA3004">
            <v>4</v>
          </cell>
          <cell r="AB3004">
            <v>100</v>
          </cell>
          <cell r="AC3004">
            <v>0.1</v>
          </cell>
          <cell r="AD3004">
            <v>10</v>
          </cell>
          <cell r="AH3004">
            <v>0.5</v>
          </cell>
        </row>
        <row r="3005">
          <cell r="A3005" t="str">
            <v>I2000239-000</v>
          </cell>
          <cell r="B3005" t="str">
            <v>Fixtures and fittings</v>
          </cell>
          <cell r="C3005">
            <v>1304</v>
          </cell>
          <cell r="D3005" t="str">
            <v>IS</v>
          </cell>
          <cell r="E3005" t="str">
            <v>N/A</v>
          </cell>
          <cell r="F3005">
            <v>1005</v>
          </cell>
          <cell r="G3005" t="str">
            <v>TAVEECHOK</v>
          </cell>
          <cell r="H3005" t="str">
            <v>COMPTER TABLE</v>
          </cell>
          <cell r="I3005">
            <v>36703</v>
          </cell>
          <cell r="J3005">
            <v>36709</v>
          </cell>
          <cell r="K3005">
            <v>1820</v>
          </cell>
          <cell r="L3005">
            <v>0</v>
          </cell>
          <cell r="M3005">
            <v>2800</v>
          </cell>
          <cell r="N3005">
            <v>2799</v>
          </cell>
          <cell r="O3005">
            <v>1</v>
          </cell>
          <cell r="R3005">
            <v>2.43745E-2</v>
          </cell>
          <cell r="S3005">
            <v>68.248599999999996</v>
          </cell>
          <cell r="T3005">
            <v>68.224225500000003</v>
          </cell>
          <cell r="U3005">
            <v>2.4374499999993304E-2</v>
          </cell>
          <cell r="W3005">
            <v>2000</v>
          </cell>
          <cell r="X3005">
            <v>7</v>
          </cell>
          <cell r="Y3005">
            <v>1.124702684335712</v>
          </cell>
          <cell r="Z3005">
            <v>1</v>
          </cell>
          <cell r="AA3005">
            <v>4</v>
          </cell>
          <cell r="AB3005">
            <v>100</v>
          </cell>
          <cell r="AC3005">
            <v>0.1</v>
          </cell>
          <cell r="AD3005">
            <v>10</v>
          </cell>
          <cell r="AH3005">
            <v>0.5</v>
          </cell>
        </row>
        <row r="3006">
          <cell r="A3006" t="str">
            <v>I2000240-000</v>
          </cell>
          <cell r="B3006" t="str">
            <v>Fixtures and fittings</v>
          </cell>
          <cell r="C3006">
            <v>1302</v>
          </cell>
          <cell r="D3006" t="str">
            <v>IS</v>
          </cell>
          <cell r="E3006" t="str">
            <v>N/A</v>
          </cell>
          <cell r="F3006">
            <v>600021</v>
          </cell>
          <cell r="G3006" t="str">
            <v>KASS TECHNOLOGY</v>
          </cell>
          <cell r="H3006" t="str">
            <v>VIRUS DEFEND</v>
          </cell>
          <cell r="I3006">
            <v>36697</v>
          </cell>
          <cell r="J3006">
            <v>36709</v>
          </cell>
          <cell r="K3006">
            <v>1820</v>
          </cell>
          <cell r="L3006">
            <v>0</v>
          </cell>
          <cell r="M3006">
            <v>3850</v>
          </cell>
          <cell r="N3006">
            <v>3849</v>
          </cell>
          <cell r="O3006">
            <v>1</v>
          </cell>
          <cell r="R3006">
            <v>2.43745E-2</v>
          </cell>
          <cell r="S3006">
            <v>93.841825</v>
          </cell>
          <cell r="T3006">
            <v>93.817450500000007</v>
          </cell>
          <cell r="U3006">
            <v>2.4374499999993304E-2</v>
          </cell>
          <cell r="W3006">
            <v>2000</v>
          </cell>
          <cell r="X3006">
            <v>7</v>
          </cell>
          <cell r="Y3006">
            <v>1.124702684335712</v>
          </cell>
          <cell r="Z3006">
            <v>1</v>
          </cell>
          <cell r="AA3006">
            <v>4</v>
          </cell>
          <cell r="AB3006">
            <v>100</v>
          </cell>
          <cell r="AC3006">
            <v>0.1</v>
          </cell>
          <cell r="AD3006">
            <v>10</v>
          </cell>
          <cell r="AH3006">
            <v>0.5</v>
          </cell>
        </row>
        <row r="3007">
          <cell r="A3007" t="str">
            <v>I2000241-000</v>
          </cell>
          <cell r="B3007" t="str">
            <v>Fixtures and fittings</v>
          </cell>
          <cell r="C3007">
            <v>1302</v>
          </cell>
          <cell r="D3007" t="str">
            <v>IS</v>
          </cell>
          <cell r="E3007" t="str">
            <v>N/A</v>
          </cell>
          <cell r="F3007">
            <v>4595</v>
          </cell>
          <cell r="G3007" t="str">
            <v>ISONET CO.,LTD.</v>
          </cell>
          <cell r="H3007" t="str">
            <v>MS WINDOW</v>
          </cell>
          <cell r="I3007">
            <v>36697</v>
          </cell>
          <cell r="J3007">
            <v>36709</v>
          </cell>
          <cell r="K3007">
            <v>1820</v>
          </cell>
          <cell r="L3007">
            <v>0</v>
          </cell>
          <cell r="M3007">
            <v>34260</v>
          </cell>
          <cell r="N3007">
            <v>34259</v>
          </cell>
          <cell r="O3007">
            <v>1</v>
          </cell>
          <cell r="R3007">
            <v>2.43745E-2</v>
          </cell>
          <cell r="S3007">
            <v>835.07037000000003</v>
          </cell>
          <cell r="T3007">
            <v>835.0459955</v>
          </cell>
          <cell r="U3007">
            <v>2.4374500000021726E-2</v>
          </cell>
          <cell r="W3007">
            <v>2000</v>
          </cell>
          <cell r="X3007">
            <v>7</v>
          </cell>
          <cell r="Y3007">
            <v>1.124702684335712</v>
          </cell>
          <cell r="Z3007">
            <v>1</v>
          </cell>
          <cell r="AA3007">
            <v>4</v>
          </cell>
          <cell r="AB3007">
            <v>1000</v>
          </cell>
          <cell r="AC3007">
            <v>0.1</v>
          </cell>
          <cell r="AD3007">
            <v>100</v>
          </cell>
          <cell r="AH3007">
            <v>0.5</v>
          </cell>
        </row>
        <row r="3008">
          <cell r="A3008" t="str">
            <v>I2000247-000</v>
          </cell>
          <cell r="B3008" t="str">
            <v>Fixtures and fittings</v>
          </cell>
          <cell r="C3008">
            <v>1304</v>
          </cell>
          <cell r="D3008" t="str">
            <v>IS</v>
          </cell>
          <cell r="E3008" t="str">
            <v>N/A</v>
          </cell>
          <cell r="F3008" t="str">
            <v>4306-T464</v>
          </cell>
          <cell r="G3008" t="str">
            <v>THAI STEEL</v>
          </cell>
          <cell r="H3008" t="str">
            <v>TABLE</v>
          </cell>
          <cell r="I3008">
            <v>36698</v>
          </cell>
          <cell r="J3008">
            <v>36709</v>
          </cell>
          <cell r="K3008">
            <v>1820</v>
          </cell>
          <cell r="L3008">
            <v>0</v>
          </cell>
          <cell r="M3008">
            <v>3200</v>
          </cell>
          <cell r="N3008">
            <v>3199</v>
          </cell>
          <cell r="O3008">
            <v>1</v>
          </cell>
          <cell r="R3008">
            <v>2.43745E-2</v>
          </cell>
          <cell r="S3008">
            <v>77.998400000000004</v>
          </cell>
          <cell r="T3008">
            <v>77.974025499999996</v>
          </cell>
          <cell r="U3008">
            <v>2.4374500000007515E-2</v>
          </cell>
          <cell r="W3008">
            <v>2000</v>
          </cell>
          <cell r="X3008">
            <v>7</v>
          </cell>
          <cell r="Y3008">
            <v>1.124702684335712</v>
          </cell>
          <cell r="Z3008">
            <v>1</v>
          </cell>
          <cell r="AA3008">
            <v>4</v>
          </cell>
          <cell r="AB3008">
            <v>100</v>
          </cell>
          <cell r="AC3008">
            <v>0.1</v>
          </cell>
          <cell r="AD3008">
            <v>10</v>
          </cell>
          <cell r="AH3008">
            <v>0.5</v>
          </cell>
        </row>
        <row r="3009">
          <cell r="A3009" t="str">
            <v>I2000248-000</v>
          </cell>
          <cell r="B3009" t="str">
            <v>Fixtures and fittings</v>
          </cell>
          <cell r="C3009">
            <v>1304</v>
          </cell>
          <cell r="D3009" t="str">
            <v>IS</v>
          </cell>
          <cell r="E3009" t="str">
            <v>N/A</v>
          </cell>
          <cell r="F3009" t="str">
            <v>4306-T464</v>
          </cell>
          <cell r="G3009" t="str">
            <v>THAI STEEL</v>
          </cell>
          <cell r="H3009" t="str">
            <v>TABLE</v>
          </cell>
          <cell r="I3009">
            <v>36698</v>
          </cell>
          <cell r="J3009">
            <v>36709</v>
          </cell>
          <cell r="K3009">
            <v>1820</v>
          </cell>
          <cell r="L3009">
            <v>0</v>
          </cell>
          <cell r="M3009">
            <v>3200</v>
          </cell>
          <cell r="N3009">
            <v>3199</v>
          </cell>
          <cell r="O3009">
            <v>1</v>
          </cell>
          <cell r="R3009">
            <v>2.43745E-2</v>
          </cell>
          <cell r="S3009">
            <v>77.998400000000004</v>
          </cell>
          <cell r="T3009">
            <v>77.974025499999996</v>
          </cell>
          <cell r="U3009">
            <v>2.4374500000007515E-2</v>
          </cell>
          <cell r="W3009">
            <v>2000</v>
          </cell>
          <cell r="X3009">
            <v>7</v>
          </cell>
          <cell r="Y3009">
            <v>1.124702684335712</v>
          </cell>
          <cell r="Z3009">
            <v>1</v>
          </cell>
          <cell r="AA3009">
            <v>4</v>
          </cell>
          <cell r="AB3009">
            <v>100</v>
          </cell>
          <cell r="AC3009">
            <v>0.1</v>
          </cell>
          <cell r="AD3009">
            <v>10</v>
          </cell>
          <cell r="AH3009">
            <v>0.5</v>
          </cell>
        </row>
        <row r="3010">
          <cell r="A3010" t="str">
            <v>I2000249-000</v>
          </cell>
          <cell r="B3010" t="str">
            <v>Fixtures and fittings</v>
          </cell>
          <cell r="C3010">
            <v>1302</v>
          </cell>
          <cell r="D3010" t="str">
            <v>IS</v>
          </cell>
          <cell r="E3010" t="str">
            <v>N/A</v>
          </cell>
          <cell r="F3010" t="str">
            <v>4306-T044</v>
          </cell>
          <cell r="G3010" t="str">
            <v>THAI STEEL</v>
          </cell>
          <cell r="H3010" t="str">
            <v>CABINET</v>
          </cell>
          <cell r="I3010">
            <v>36679</v>
          </cell>
          <cell r="J3010">
            <v>36709</v>
          </cell>
          <cell r="K3010">
            <v>1820</v>
          </cell>
          <cell r="L3010">
            <v>0</v>
          </cell>
          <cell r="M3010">
            <v>2971</v>
          </cell>
          <cell r="N3010">
            <v>2970</v>
          </cell>
          <cell r="O3010">
            <v>1</v>
          </cell>
          <cell r="R3010">
            <v>2.43745E-2</v>
          </cell>
          <cell r="S3010">
            <v>72.416639500000002</v>
          </cell>
          <cell r="T3010">
            <v>72.392264999999995</v>
          </cell>
          <cell r="U3010">
            <v>2.4374500000007515E-2</v>
          </cell>
          <cell r="W3010">
            <v>2000</v>
          </cell>
          <cell r="X3010">
            <v>7</v>
          </cell>
          <cell r="Y3010">
            <v>1.124702684335712</v>
          </cell>
          <cell r="Z3010">
            <v>1</v>
          </cell>
          <cell r="AA3010">
            <v>4</v>
          </cell>
          <cell r="AB3010">
            <v>100</v>
          </cell>
          <cell r="AC3010">
            <v>0.1</v>
          </cell>
          <cell r="AD3010">
            <v>10</v>
          </cell>
          <cell r="AH3010">
            <v>0.5</v>
          </cell>
        </row>
        <row r="3011">
          <cell r="A3011" t="str">
            <v>I2000250-000</v>
          </cell>
          <cell r="B3011" t="str">
            <v>Fixtures and fittings</v>
          </cell>
          <cell r="C3011">
            <v>1302</v>
          </cell>
          <cell r="D3011" t="str">
            <v>IS</v>
          </cell>
          <cell r="E3011" t="str">
            <v>N/A</v>
          </cell>
          <cell r="F3011" t="str">
            <v>4306-T044</v>
          </cell>
          <cell r="G3011" t="str">
            <v>THAI STEEL</v>
          </cell>
          <cell r="H3011" t="str">
            <v>CABINET</v>
          </cell>
          <cell r="I3011">
            <v>36679</v>
          </cell>
          <cell r="J3011">
            <v>36709</v>
          </cell>
          <cell r="K3011">
            <v>1820</v>
          </cell>
          <cell r="L3011">
            <v>0</v>
          </cell>
          <cell r="M3011">
            <v>2971</v>
          </cell>
          <cell r="N3011">
            <v>2970</v>
          </cell>
          <cell r="O3011">
            <v>1</v>
          </cell>
          <cell r="R3011">
            <v>2.43745E-2</v>
          </cell>
          <cell r="S3011">
            <v>72.416639500000002</v>
          </cell>
          <cell r="T3011">
            <v>72.392264999999995</v>
          </cell>
          <cell r="U3011">
            <v>2.4374500000007515E-2</v>
          </cell>
          <cell r="W3011">
            <v>2000</v>
          </cell>
          <cell r="X3011">
            <v>7</v>
          </cell>
          <cell r="Y3011">
            <v>1.124702684335712</v>
          </cell>
          <cell r="Z3011">
            <v>1</v>
          </cell>
          <cell r="AA3011">
            <v>4</v>
          </cell>
          <cell r="AB3011">
            <v>100</v>
          </cell>
          <cell r="AC3011">
            <v>0.1</v>
          </cell>
          <cell r="AD3011">
            <v>10</v>
          </cell>
          <cell r="AH3011">
            <v>0.5</v>
          </cell>
        </row>
        <row r="3012">
          <cell r="A3012" t="str">
            <v>I2000251-000</v>
          </cell>
          <cell r="B3012" t="str">
            <v>Fixtures and fittings</v>
          </cell>
          <cell r="C3012">
            <v>1302</v>
          </cell>
          <cell r="D3012" t="str">
            <v>IS</v>
          </cell>
          <cell r="E3012" t="str">
            <v>N/A</v>
          </cell>
          <cell r="F3012" t="str">
            <v>4306-T044</v>
          </cell>
          <cell r="G3012" t="str">
            <v>THAI STEEL</v>
          </cell>
          <cell r="H3012" t="str">
            <v>CABINET</v>
          </cell>
          <cell r="I3012">
            <v>36679</v>
          </cell>
          <cell r="J3012">
            <v>36709</v>
          </cell>
          <cell r="K3012">
            <v>1820</v>
          </cell>
          <cell r="L3012">
            <v>0</v>
          </cell>
          <cell r="M3012">
            <v>2971</v>
          </cell>
          <cell r="N3012">
            <v>2970</v>
          </cell>
          <cell r="O3012">
            <v>1</v>
          </cell>
          <cell r="R3012">
            <v>2.43745E-2</v>
          </cell>
          <cell r="S3012">
            <v>72.416639500000002</v>
          </cell>
          <cell r="T3012">
            <v>72.392264999999995</v>
          </cell>
          <cell r="U3012">
            <v>2.4374500000007515E-2</v>
          </cell>
          <cell r="W3012">
            <v>2000</v>
          </cell>
          <cell r="X3012">
            <v>7</v>
          </cell>
          <cell r="Y3012">
            <v>1.124702684335712</v>
          </cell>
          <cell r="Z3012">
            <v>1</v>
          </cell>
          <cell r="AA3012">
            <v>4</v>
          </cell>
          <cell r="AB3012">
            <v>100</v>
          </cell>
          <cell r="AC3012">
            <v>0.1</v>
          </cell>
          <cell r="AD3012">
            <v>10</v>
          </cell>
          <cell r="AH3012">
            <v>0.5</v>
          </cell>
        </row>
        <row r="3013">
          <cell r="A3013" t="str">
            <v>I2000252-000</v>
          </cell>
          <cell r="B3013" t="str">
            <v>Fixtures and fittings</v>
          </cell>
          <cell r="C3013">
            <v>1302</v>
          </cell>
          <cell r="D3013" t="str">
            <v>IS</v>
          </cell>
          <cell r="E3013" t="str">
            <v>N/A</v>
          </cell>
          <cell r="F3013" t="str">
            <v>4306-T044</v>
          </cell>
          <cell r="G3013" t="str">
            <v>THAI STEEL</v>
          </cell>
          <cell r="H3013" t="str">
            <v>CABINET</v>
          </cell>
          <cell r="I3013">
            <v>36679</v>
          </cell>
          <cell r="J3013">
            <v>36709</v>
          </cell>
          <cell r="K3013">
            <v>1820</v>
          </cell>
          <cell r="L3013">
            <v>0</v>
          </cell>
          <cell r="M3013">
            <v>2971</v>
          </cell>
          <cell r="N3013">
            <v>2970</v>
          </cell>
          <cell r="O3013">
            <v>1</v>
          </cell>
          <cell r="R3013">
            <v>2.43745E-2</v>
          </cell>
          <cell r="S3013">
            <v>72.416639500000002</v>
          </cell>
          <cell r="T3013">
            <v>72.392264999999995</v>
          </cell>
          <cell r="U3013">
            <v>2.4374500000007515E-2</v>
          </cell>
          <cell r="W3013">
            <v>2000</v>
          </cell>
          <cell r="X3013">
            <v>7</v>
          </cell>
          <cell r="Y3013">
            <v>1.124702684335712</v>
          </cell>
          <cell r="Z3013">
            <v>1</v>
          </cell>
          <cell r="AA3013">
            <v>4</v>
          </cell>
          <cell r="AB3013">
            <v>100</v>
          </cell>
          <cell r="AC3013">
            <v>0.1</v>
          </cell>
          <cell r="AD3013">
            <v>10</v>
          </cell>
          <cell r="AH3013">
            <v>0.5</v>
          </cell>
        </row>
        <row r="3014">
          <cell r="A3014" t="str">
            <v>I2000253-000</v>
          </cell>
          <cell r="B3014" t="str">
            <v>Fixtures and fittings</v>
          </cell>
          <cell r="C3014">
            <v>1302</v>
          </cell>
          <cell r="D3014" t="str">
            <v>IS</v>
          </cell>
          <cell r="E3014" t="str">
            <v>H7XD115</v>
          </cell>
          <cell r="F3014">
            <v>18416</v>
          </cell>
          <cell r="G3014" t="str">
            <v>DELL COMPUTER</v>
          </cell>
          <cell r="H3014" t="str">
            <v>DELL OPTIPLEX</v>
          </cell>
          <cell r="I3014">
            <v>36686</v>
          </cell>
          <cell r="J3014">
            <v>36709</v>
          </cell>
          <cell r="K3014">
            <v>1820</v>
          </cell>
          <cell r="L3014">
            <v>0</v>
          </cell>
          <cell r="M3014">
            <v>40466</v>
          </cell>
          <cell r="N3014">
            <v>40465</v>
          </cell>
          <cell r="O3014">
            <v>1</v>
          </cell>
          <cell r="R3014">
            <v>2.43745E-2</v>
          </cell>
          <cell r="S3014">
            <v>986.33851700000002</v>
          </cell>
          <cell r="T3014">
            <v>986.3141425</v>
          </cell>
          <cell r="U3014">
            <v>2.4374500000021726E-2</v>
          </cell>
          <cell r="W3014">
            <v>2000</v>
          </cell>
          <cell r="X3014">
            <v>7</v>
          </cell>
          <cell r="Y3014">
            <v>1.124702684335712</v>
          </cell>
          <cell r="Z3014">
            <v>1</v>
          </cell>
          <cell r="AA3014">
            <v>4</v>
          </cell>
          <cell r="AB3014">
            <v>1200</v>
          </cell>
          <cell r="AC3014">
            <v>0.1</v>
          </cell>
          <cell r="AD3014">
            <v>120</v>
          </cell>
          <cell r="AH3014">
            <v>0.5</v>
          </cell>
        </row>
        <row r="3015">
          <cell r="A3015" t="str">
            <v>I2000254-000</v>
          </cell>
          <cell r="B3015" t="str">
            <v>Fixtures and fittings</v>
          </cell>
          <cell r="C3015">
            <v>1302</v>
          </cell>
          <cell r="D3015" t="str">
            <v>IS</v>
          </cell>
          <cell r="E3015" t="str">
            <v>J7XD115</v>
          </cell>
          <cell r="F3015">
            <v>18416</v>
          </cell>
          <cell r="G3015" t="str">
            <v>DELL COMPUTER</v>
          </cell>
          <cell r="H3015" t="str">
            <v>DELL OPTIPLEX</v>
          </cell>
          <cell r="I3015">
            <v>36686</v>
          </cell>
          <cell r="J3015">
            <v>36709</v>
          </cell>
          <cell r="K3015">
            <v>1820</v>
          </cell>
          <cell r="L3015">
            <v>0</v>
          </cell>
          <cell r="M3015">
            <v>40466</v>
          </cell>
          <cell r="N3015">
            <v>40465</v>
          </cell>
          <cell r="O3015">
            <v>1</v>
          </cell>
          <cell r="R3015">
            <v>2.43745E-2</v>
          </cell>
          <cell r="S3015">
            <v>986.33851700000002</v>
          </cell>
          <cell r="T3015">
            <v>986.3141425</v>
          </cell>
          <cell r="U3015">
            <v>2.4374500000021726E-2</v>
          </cell>
          <cell r="W3015">
            <v>2000</v>
          </cell>
          <cell r="X3015">
            <v>7</v>
          </cell>
          <cell r="Y3015">
            <v>1.124702684335712</v>
          </cell>
          <cell r="Z3015">
            <v>1</v>
          </cell>
          <cell r="AA3015">
            <v>4</v>
          </cell>
          <cell r="AB3015">
            <v>1200</v>
          </cell>
          <cell r="AC3015">
            <v>0.1</v>
          </cell>
          <cell r="AD3015">
            <v>120</v>
          </cell>
          <cell r="AH3015">
            <v>0.5</v>
          </cell>
        </row>
        <row r="3016">
          <cell r="A3016" t="str">
            <v>I2000255-000</v>
          </cell>
          <cell r="B3016" t="str">
            <v>Fixtures and fittings</v>
          </cell>
          <cell r="C3016">
            <v>1302</v>
          </cell>
          <cell r="D3016" t="str">
            <v>IS</v>
          </cell>
          <cell r="E3016">
            <v>1600230715</v>
          </cell>
          <cell r="F3016">
            <v>695</v>
          </cell>
          <cell r="G3016" t="str">
            <v>INTERPOINT MARKETING</v>
          </cell>
          <cell r="H3016" t="str">
            <v>LASER SCANNER</v>
          </cell>
          <cell r="I3016">
            <v>36705</v>
          </cell>
          <cell r="J3016">
            <v>36709</v>
          </cell>
          <cell r="K3016">
            <v>1820</v>
          </cell>
          <cell r="L3016">
            <v>0</v>
          </cell>
          <cell r="M3016">
            <v>10000</v>
          </cell>
          <cell r="N3016">
            <v>9999</v>
          </cell>
          <cell r="O3016">
            <v>1</v>
          </cell>
          <cell r="R3016">
            <v>2.43745E-2</v>
          </cell>
          <cell r="S3016">
            <v>243.745</v>
          </cell>
          <cell r="T3016">
            <v>243.72062550000001</v>
          </cell>
          <cell r="U3016">
            <v>2.4374499999993304E-2</v>
          </cell>
          <cell r="W3016">
            <v>2000</v>
          </cell>
          <cell r="X3016">
            <v>7</v>
          </cell>
          <cell r="Y3016">
            <v>1.124702684335712</v>
          </cell>
          <cell r="Z3016">
            <v>1</v>
          </cell>
          <cell r="AA3016">
            <v>4</v>
          </cell>
          <cell r="AB3016">
            <v>300</v>
          </cell>
          <cell r="AC3016">
            <v>0.1</v>
          </cell>
          <cell r="AD3016">
            <v>30</v>
          </cell>
          <cell r="AH3016">
            <v>0.5</v>
          </cell>
        </row>
        <row r="3017">
          <cell r="A3017" t="str">
            <v>I2000256-000</v>
          </cell>
          <cell r="B3017" t="str">
            <v>Fixtures and fittings</v>
          </cell>
          <cell r="C3017">
            <v>1302</v>
          </cell>
          <cell r="D3017" t="str">
            <v>IS</v>
          </cell>
          <cell r="E3017">
            <v>1600231031</v>
          </cell>
          <cell r="F3017">
            <v>695</v>
          </cell>
          <cell r="G3017" t="str">
            <v>INTERPOINT MARKETING</v>
          </cell>
          <cell r="H3017" t="str">
            <v>LASER SCANNER</v>
          </cell>
          <cell r="I3017">
            <v>36705</v>
          </cell>
          <cell r="J3017">
            <v>36709</v>
          </cell>
          <cell r="K3017">
            <v>1820</v>
          </cell>
          <cell r="L3017">
            <v>0</v>
          </cell>
          <cell r="M3017">
            <v>10000</v>
          </cell>
          <cell r="N3017">
            <v>9999</v>
          </cell>
          <cell r="O3017">
            <v>1</v>
          </cell>
          <cell r="R3017">
            <v>2.43745E-2</v>
          </cell>
          <cell r="S3017">
            <v>243.745</v>
          </cell>
          <cell r="T3017">
            <v>243.72062550000001</v>
          </cell>
          <cell r="U3017">
            <v>2.4374499999993304E-2</v>
          </cell>
          <cell r="W3017">
            <v>2000</v>
          </cell>
          <cell r="X3017">
            <v>7</v>
          </cell>
          <cell r="Y3017">
            <v>1.124702684335712</v>
          </cell>
          <cell r="Z3017">
            <v>1</v>
          </cell>
          <cell r="AA3017">
            <v>4</v>
          </cell>
          <cell r="AB3017">
            <v>300</v>
          </cell>
          <cell r="AC3017">
            <v>0.1</v>
          </cell>
          <cell r="AD3017">
            <v>30</v>
          </cell>
          <cell r="AH3017">
            <v>0.5</v>
          </cell>
        </row>
        <row r="3018">
          <cell r="A3018" t="str">
            <v>I2000257-000</v>
          </cell>
          <cell r="B3018" t="str">
            <v>Fixtures and fittings</v>
          </cell>
          <cell r="C3018">
            <v>1302</v>
          </cell>
          <cell r="D3018" t="str">
            <v>IS</v>
          </cell>
          <cell r="E3018" t="str">
            <v>N/A</v>
          </cell>
          <cell r="F3018">
            <v>1645</v>
          </cell>
          <cell r="G3018" t="str">
            <v>WORLDCOM SOLUTION &amp; SERVICE CO.,LTD.</v>
          </cell>
          <cell r="H3018" t="str">
            <v>MOTOROLA COMMANDER 245</v>
          </cell>
          <cell r="I3018">
            <v>36717</v>
          </cell>
          <cell r="J3018">
            <v>36737</v>
          </cell>
          <cell r="K3018">
            <v>1820</v>
          </cell>
          <cell r="L3018">
            <v>0</v>
          </cell>
          <cell r="M3018">
            <v>9875.7000000000007</v>
          </cell>
          <cell r="N3018">
            <v>9874.7000000000007</v>
          </cell>
          <cell r="O3018">
            <v>1</v>
          </cell>
          <cell r="R3018">
            <v>2.43745E-2</v>
          </cell>
          <cell r="S3018">
            <v>240.71524965000003</v>
          </cell>
          <cell r="T3018">
            <v>240.69087515000001</v>
          </cell>
          <cell r="U3018">
            <v>2.4374500000021726E-2</v>
          </cell>
          <cell r="W3018">
            <v>2000</v>
          </cell>
          <cell r="X3018">
            <v>7</v>
          </cell>
          <cell r="Y3018">
            <v>1.124702684335712</v>
          </cell>
          <cell r="Z3018">
            <v>1</v>
          </cell>
          <cell r="AA3018">
            <v>4</v>
          </cell>
          <cell r="AB3018">
            <v>300</v>
          </cell>
          <cell r="AC3018">
            <v>0.1</v>
          </cell>
          <cell r="AD3018">
            <v>30</v>
          </cell>
          <cell r="AH3018">
            <v>0.5</v>
          </cell>
        </row>
        <row r="3019">
          <cell r="A3019" t="str">
            <v>I2000257-001</v>
          </cell>
          <cell r="B3019" t="str">
            <v>Fixtures and fittings</v>
          </cell>
          <cell r="C3019">
            <v>1302</v>
          </cell>
          <cell r="D3019" t="str">
            <v>IS</v>
          </cell>
          <cell r="E3019" t="str">
            <v>N/A</v>
          </cell>
          <cell r="F3019">
            <v>1093502</v>
          </cell>
          <cell r="G3019" t="str">
            <v>THE COMMUNICATION</v>
          </cell>
          <cell r="H3019" t="str">
            <v>FREE</v>
          </cell>
          <cell r="I3019">
            <v>36754</v>
          </cell>
          <cell r="J3019">
            <v>36765</v>
          </cell>
          <cell r="K3019">
            <v>1820</v>
          </cell>
          <cell r="L3019">
            <v>0</v>
          </cell>
          <cell r="M3019">
            <v>500</v>
          </cell>
          <cell r="N3019">
            <v>499</v>
          </cell>
          <cell r="O3019">
            <v>1</v>
          </cell>
          <cell r="R3019">
            <v>2.43745E-2</v>
          </cell>
          <cell r="S3019">
            <v>12.187250000000001</v>
          </cell>
          <cell r="T3019">
            <v>12.1628755</v>
          </cell>
          <cell r="U3019">
            <v>2.437450000000041E-2</v>
          </cell>
          <cell r="W3019">
            <v>2000</v>
          </cell>
          <cell r="X3019">
            <v>7</v>
          </cell>
          <cell r="Y3019">
            <v>1.124702684335712</v>
          </cell>
          <cell r="Z3019">
            <v>1</v>
          </cell>
          <cell r="AA3019">
            <v>4</v>
          </cell>
          <cell r="AB3019">
            <v>0</v>
          </cell>
          <cell r="AC3019">
            <v>0.1</v>
          </cell>
          <cell r="AD3019">
            <v>0</v>
          </cell>
          <cell r="AH3019">
            <v>0</v>
          </cell>
        </row>
        <row r="3020">
          <cell r="A3020" t="str">
            <v>I2000258-000</v>
          </cell>
          <cell r="B3020" t="str">
            <v>Fixtures and fittings</v>
          </cell>
          <cell r="C3020">
            <v>1302</v>
          </cell>
          <cell r="D3020" t="str">
            <v>IS</v>
          </cell>
          <cell r="E3020" t="str">
            <v>N/A</v>
          </cell>
          <cell r="F3020">
            <v>1645</v>
          </cell>
          <cell r="G3020" t="str">
            <v>WORLDCOM SOLUTION &amp; SERVICE CO.,LTD.</v>
          </cell>
          <cell r="H3020" t="str">
            <v>MOTOROLA COMMANDER 245</v>
          </cell>
          <cell r="I3020">
            <v>36717</v>
          </cell>
          <cell r="J3020">
            <v>36737</v>
          </cell>
          <cell r="K3020">
            <v>1820</v>
          </cell>
          <cell r="L3020">
            <v>0</v>
          </cell>
          <cell r="M3020">
            <v>9875.7000000000007</v>
          </cell>
          <cell r="N3020">
            <v>9874.7000000000007</v>
          </cell>
          <cell r="O3020">
            <v>1</v>
          </cell>
          <cell r="R3020">
            <v>2.43745E-2</v>
          </cell>
          <cell r="S3020">
            <v>240.71524965000003</v>
          </cell>
          <cell r="T3020">
            <v>240.69087515000001</v>
          </cell>
          <cell r="U3020">
            <v>2.4374500000021726E-2</v>
          </cell>
          <cell r="W3020">
            <v>2000</v>
          </cell>
          <cell r="X3020">
            <v>7</v>
          </cell>
          <cell r="Y3020">
            <v>1.124702684335712</v>
          </cell>
          <cell r="Z3020">
            <v>1</v>
          </cell>
          <cell r="AA3020">
            <v>4</v>
          </cell>
          <cell r="AB3020">
            <v>300</v>
          </cell>
          <cell r="AC3020">
            <v>0.1</v>
          </cell>
          <cell r="AD3020">
            <v>30</v>
          </cell>
          <cell r="AH3020">
            <v>0.5</v>
          </cell>
        </row>
        <row r="3021">
          <cell r="A3021" t="str">
            <v>I2000258-001</v>
          </cell>
          <cell r="B3021" t="str">
            <v>Fixtures and fittings</v>
          </cell>
          <cell r="C3021">
            <v>1302</v>
          </cell>
          <cell r="D3021" t="str">
            <v>IS</v>
          </cell>
          <cell r="E3021" t="str">
            <v>N/A</v>
          </cell>
          <cell r="F3021">
            <v>1093502</v>
          </cell>
          <cell r="G3021" t="str">
            <v>THE COMMUNICATION</v>
          </cell>
          <cell r="H3021" t="str">
            <v>FREE</v>
          </cell>
          <cell r="I3021">
            <v>36754</v>
          </cell>
          <cell r="J3021">
            <v>36765</v>
          </cell>
          <cell r="K3021">
            <v>1820</v>
          </cell>
          <cell r="L3021">
            <v>0</v>
          </cell>
          <cell r="M3021">
            <v>500</v>
          </cell>
          <cell r="N3021">
            <v>499</v>
          </cell>
          <cell r="O3021">
            <v>1</v>
          </cell>
          <cell r="R3021">
            <v>2.43745E-2</v>
          </cell>
          <cell r="S3021">
            <v>12.187250000000001</v>
          </cell>
          <cell r="T3021">
            <v>12.1628755</v>
          </cell>
          <cell r="U3021">
            <v>2.437450000000041E-2</v>
          </cell>
          <cell r="W3021">
            <v>2000</v>
          </cell>
          <cell r="X3021">
            <v>7</v>
          </cell>
          <cell r="Y3021">
            <v>1.124702684335712</v>
          </cell>
          <cell r="Z3021">
            <v>1</v>
          </cell>
          <cell r="AA3021">
            <v>4</v>
          </cell>
          <cell r="AB3021">
            <v>0</v>
          </cell>
          <cell r="AC3021">
            <v>0.1</v>
          </cell>
          <cell r="AD3021">
            <v>0</v>
          </cell>
          <cell r="AH3021">
            <v>0</v>
          </cell>
        </row>
        <row r="3022">
          <cell r="A3022" t="str">
            <v>I2000259-000</v>
          </cell>
          <cell r="B3022" t="str">
            <v>Fixtures and fittings</v>
          </cell>
          <cell r="C3022">
            <v>1302</v>
          </cell>
          <cell r="D3022" t="str">
            <v>IS</v>
          </cell>
          <cell r="E3022" t="str">
            <v>N/A</v>
          </cell>
          <cell r="F3022">
            <v>1645</v>
          </cell>
          <cell r="G3022" t="str">
            <v>WORLDCOM SOLUTION &amp; SERVICE CO.,LTD.</v>
          </cell>
          <cell r="H3022" t="str">
            <v>MOTOROLA COMMANDER 245</v>
          </cell>
          <cell r="I3022">
            <v>36717</v>
          </cell>
          <cell r="J3022">
            <v>36737</v>
          </cell>
          <cell r="K3022">
            <v>1820</v>
          </cell>
          <cell r="L3022">
            <v>0</v>
          </cell>
          <cell r="M3022">
            <v>9875.7000000000007</v>
          </cell>
          <cell r="N3022">
            <v>9874.7000000000007</v>
          </cell>
          <cell r="O3022">
            <v>1</v>
          </cell>
          <cell r="R3022">
            <v>2.43745E-2</v>
          </cell>
          <cell r="S3022">
            <v>240.71524965000003</v>
          </cell>
          <cell r="T3022">
            <v>240.69087515000001</v>
          </cell>
          <cell r="U3022">
            <v>2.4374500000021726E-2</v>
          </cell>
          <cell r="W3022">
            <v>2000</v>
          </cell>
          <cell r="X3022">
            <v>7</v>
          </cell>
          <cell r="Y3022">
            <v>1.124702684335712</v>
          </cell>
          <cell r="Z3022">
            <v>1</v>
          </cell>
          <cell r="AA3022">
            <v>4</v>
          </cell>
          <cell r="AB3022">
            <v>300</v>
          </cell>
          <cell r="AC3022">
            <v>0.1</v>
          </cell>
          <cell r="AD3022">
            <v>30</v>
          </cell>
          <cell r="AH3022">
            <v>0.5</v>
          </cell>
        </row>
        <row r="3023">
          <cell r="A3023" t="str">
            <v>I2000259-001</v>
          </cell>
          <cell r="B3023" t="str">
            <v>Fixtures and fittings</v>
          </cell>
          <cell r="C3023">
            <v>1302</v>
          </cell>
          <cell r="D3023" t="str">
            <v>IS</v>
          </cell>
          <cell r="E3023" t="str">
            <v>N/A</v>
          </cell>
          <cell r="F3023">
            <v>1093502</v>
          </cell>
          <cell r="G3023" t="str">
            <v>THE COMMUNICATION</v>
          </cell>
          <cell r="H3023" t="str">
            <v>FREE</v>
          </cell>
          <cell r="I3023">
            <v>36754</v>
          </cell>
          <cell r="J3023">
            <v>36765</v>
          </cell>
          <cell r="K3023">
            <v>1820</v>
          </cell>
          <cell r="L3023">
            <v>0</v>
          </cell>
          <cell r="M3023">
            <v>500</v>
          </cell>
          <cell r="N3023">
            <v>499</v>
          </cell>
          <cell r="O3023">
            <v>1</v>
          </cell>
          <cell r="R3023">
            <v>2.40422E-2</v>
          </cell>
          <cell r="S3023">
            <v>12.021100000000001</v>
          </cell>
          <cell r="T3023">
            <v>11.9970578</v>
          </cell>
          <cell r="U3023">
            <v>2.4042200000000236E-2</v>
          </cell>
          <cell r="W3023">
            <v>2000</v>
          </cell>
          <cell r="X3023">
            <v>7</v>
          </cell>
          <cell r="Y3023">
            <v>1.124702684335712</v>
          </cell>
          <cell r="Z3023">
            <v>1</v>
          </cell>
          <cell r="AA3023">
            <v>4</v>
          </cell>
          <cell r="AB3023">
            <v>0</v>
          </cell>
          <cell r="AC3023">
            <v>0.1</v>
          </cell>
          <cell r="AD3023">
            <v>0</v>
          </cell>
          <cell r="AH3023">
            <v>0</v>
          </cell>
        </row>
        <row r="3024">
          <cell r="A3024" t="str">
            <v>I2000260-000</v>
          </cell>
          <cell r="B3024" t="str">
            <v>Fixtures and fittings</v>
          </cell>
          <cell r="C3024">
            <v>1302</v>
          </cell>
          <cell r="D3024" t="str">
            <v>IS</v>
          </cell>
          <cell r="E3024" t="str">
            <v>N/A</v>
          </cell>
          <cell r="F3024">
            <v>1645</v>
          </cell>
          <cell r="G3024" t="str">
            <v>WORLDCOM SOLUTION &amp; SERVICE CO.,LTD.</v>
          </cell>
          <cell r="H3024" t="str">
            <v>MOTOROLA COMMANDER 245</v>
          </cell>
          <cell r="I3024">
            <v>36717</v>
          </cell>
          <cell r="J3024">
            <v>36737</v>
          </cell>
          <cell r="K3024">
            <v>1820</v>
          </cell>
          <cell r="L3024">
            <v>0</v>
          </cell>
          <cell r="M3024">
            <v>9875.7000000000007</v>
          </cell>
          <cell r="N3024">
            <v>9874.7000000000007</v>
          </cell>
          <cell r="O3024">
            <v>1</v>
          </cell>
          <cell r="R3024">
            <v>2.40422E-2</v>
          </cell>
          <cell r="S3024">
            <v>237.43355454000002</v>
          </cell>
          <cell r="T3024">
            <v>237.40951234000002</v>
          </cell>
          <cell r="U3024">
            <v>2.4042199999996683E-2</v>
          </cell>
          <cell r="W3024">
            <v>2000</v>
          </cell>
          <cell r="X3024">
            <v>7</v>
          </cell>
          <cell r="Y3024">
            <v>1.124702684335712</v>
          </cell>
          <cell r="Z3024">
            <v>1</v>
          </cell>
          <cell r="AA3024">
            <v>4</v>
          </cell>
          <cell r="AB3024">
            <v>300</v>
          </cell>
          <cell r="AC3024">
            <v>0.1</v>
          </cell>
          <cell r="AD3024">
            <v>30</v>
          </cell>
          <cell r="AH3024">
            <v>0.5</v>
          </cell>
        </row>
        <row r="3025">
          <cell r="A3025" t="str">
            <v>I2000260-001</v>
          </cell>
          <cell r="B3025" t="str">
            <v>Fixtures and fittings</v>
          </cell>
          <cell r="C3025">
            <v>1302</v>
          </cell>
          <cell r="D3025" t="str">
            <v>IS</v>
          </cell>
          <cell r="E3025" t="str">
            <v>N/A</v>
          </cell>
          <cell r="F3025">
            <v>1093502</v>
          </cell>
          <cell r="G3025" t="str">
            <v>THE COMMUNICATION</v>
          </cell>
          <cell r="H3025" t="str">
            <v>FREE</v>
          </cell>
          <cell r="I3025">
            <v>36754</v>
          </cell>
          <cell r="J3025">
            <v>36765</v>
          </cell>
          <cell r="K3025">
            <v>1820</v>
          </cell>
          <cell r="L3025">
            <v>0</v>
          </cell>
          <cell r="M3025">
            <v>500</v>
          </cell>
          <cell r="N3025">
            <v>499</v>
          </cell>
          <cell r="O3025">
            <v>1</v>
          </cell>
          <cell r="R3025">
            <v>2.43745E-2</v>
          </cell>
          <cell r="S3025">
            <v>12.187250000000001</v>
          </cell>
          <cell r="T3025">
            <v>12.1628755</v>
          </cell>
          <cell r="U3025">
            <v>2.437450000000041E-2</v>
          </cell>
          <cell r="W3025">
            <v>2000</v>
          </cell>
          <cell r="X3025">
            <v>7</v>
          </cell>
          <cell r="Y3025">
            <v>1.124702684335712</v>
          </cell>
          <cell r="Z3025">
            <v>1</v>
          </cell>
          <cell r="AA3025">
            <v>4</v>
          </cell>
          <cell r="AB3025">
            <v>0</v>
          </cell>
          <cell r="AC3025">
            <v>0.1</v>
          </cell>
          <cell r="AD3025">
            <v>0</v>
          </cell>
          <cell r="AH3025">
            <v>0</v>
          </cell>
        </row>
        <row r="3026">
          <cell r="A3026" t="str">
            <v>I2000261-000</v>
          </cell>
          <cell r="B3026" t="str">
            <v>Fixtures and fittings</v>
          </cell>
          <cell r="C3026">
            <v>1302</v>
          </cell>
          <cell r="D3026" t="str">
            <v>IS</v>
          </cell>
          <cell r="E3026" t="str">
            <v>N/A</v>
          </cell>
          <cell r="F3026">
            <v>1645</v>
          </cell>
          <cell r="G3026" t="str">
            <v>WORLDCOM SOLUTION &amp; SERVICE CO.,LTD.</v>
          </cell>
          <cell r="H3026" t="str">
            <v>MOTOROLA COMMANDER 245</v>
          </cell>
          <cell r="I3026">
            <v>36717</v>
          </cell>
          <cell r="J3026">
            <v>36737</v>
          </cell>
          <cell r="K3026">
            <v>1820</v>
          </cell>
          <cell r="L3026">
            <v>0</v>
          </cell>
          <cell r="M3026">
            <v>9875.7000000000007</v>
          </cell>
          <cell r="N3026">
            <v>9874.7000000000007</v>
          </cell>
          <cell r="O3026">
            <v>1</v>
          </cell>
          <cell r="R3026">
            <v>2.40422E-2</v>
          </cell>
          <cell r="S3026">
            <v>237.43355454000002</v>
          </cell>
          <cell r="T3026">
            <v>237.40951234000002</v>
          </cell>
          <cell r="U3026">
            <v>2.4042199999996683E-2</v>
          </cell>
          <cell r="W3026">
            <v>2000</v>
          </cell>
          <cell r="X3026">
            <v>7</v>
          </cell>
          <cell r="Y3026">
            <v>1.124702684335712</v>
          </cell>
          <cell r="Z3026">
            <v>1</v>
          </cell>
          <cell r="AA3026">
            <v>4</v>
          </cell>
          <cell r="AB3026">
            <v>300</v>
          </cell>
          <cell r="AC3026">
            <v>0.1</v>
          </cell>
          <cell r="AD3026">
            <v>30</v>
          </cell>
          <cell r="AH3026">
            <v>0.5</v>
          </cell>
        </row>
        <row r="3027">
          <cell r="A3027" t="str">
            <v>I2000261-001</v>
          </cell>
          <cell r="B3027" t="str">
            <v>Fixtures and fittings</v>
          </cell>
          <cell r="C3027">
            <v>1302</v>
          </cell>
          <cell r="D3027" t="str">
            <v>IS</v>
          </cell>
          <cell r="E3027" t="str">
            <v>N/A</v>
          </cell>
          <cell r="F3027">
            <v>1093502</v>
          </cell>
          <cell r="G3027" t="str">
            <v>THE COMMUNICATION</v>
          </cell>
          <cell r="H3027" t="str">
            <v>FREE</v>
          </cell>
          <cell r="I3027">
            <v>36754</v>
          </cell>
          <cell r="J3027">
            <v>36765</v>
          </cell>
          <cell r="K3027">
            <v>1820</v>
          </cell>
          <cell r="L3027">
            <v>0</v>
          </cell>
          <cell r="M3027">
            <v>500</v>
          </cell>
          <cell r="N3027">
            <v>499</v>
          </cell>
          <cell r="O3027">
            <v>1</v>
          </cell>
          <cell r="R3027">
            <v>2.40422E-2</v>
          </cell>
          <cell r="S3027">
            <v>12.021100000000001</v>
          </cell>
          <cell r="T3027">
            <v>11.9970578</v>
          </cell>
          <cell r="U3027">
            <v>2.4042200000000236E-2</v>
          </cell>
          <cell r="W3027">
            <v>2000</v>
          </cell>
          <cell r="X3027">
            <v>7</v>
          </cell>
          <cell r="Y3027">
            <v>1.124702684335712</v>
          </cell>
          <cell r="Z3027">
            <v>1</v>
          </cell>
          <cell r="AA3027">
            <v>4</v>
          </cell>
          <cell r="AB3027">
            <v>0</v>
          </cell>
          <cell r="AC3027">
            <v>0.1</v>
          </cell>
          <cell r="AD3027">
            <v>0</v>
          </cell>
          <cell r="AH3027">
            <v>0</v>
          </cell>
        </row>
        <row r="3028">
          <cell r="A3028" t="str">
            <v>I2000262-000</v>
          </cell>
          <cell r="B3028" t="str">
            <v>Fixtures and fittings</v>
          </cell>
          <cell r="C3028">
            <v>1302</v>
          </cell>
          <cell r="D3028" t="str">
            <v>IS</v>
          </cell>
          <cell r="E3028" t="str">
            <v>N/A</v>
          </cell>
          <cell r="F3028">
            <v>1645</v>
          </cell>
          <cell r="G3028" t="str">
            <v>WORLDCOM SOLUTION &amp; SERVICE CO.,LTD.</v>
          </cell>
          <cell r="H3028" t="str">
            <v>MOTOROLA COMMANDER 245</v>
          </cell>
          <cell r="I3028">
            <v>36717</v>
          </cell>
          <cell r="J3028">
            <v>36737</v>
          </cell>
          <cell r="K3028">
            <v>1820</v>
          </cell>
          <cell r="L3028">
            <v>0</v>
          </cell>
          <cell r="M3028">
            <v>9875.7099999999991</v>
          </cell>
          <cell r="N3028">
            <v>9874.7099999999991</v>
          </cell>
          <cell r="O3028">
            <v>1</v>
          </cell>
          <cell r="R3028">
            <v>2.40422E-2</v>
          </cell>
          <cell r="S3028">
            <v>237.43379496199998</v>
          </cell>
          <cell r="T3028">
            <v>237.40975276199998</v>
          </cell>
          <cell r="U3028">
            <v>2.4042199999996683E-2</v>
          </cell>
          <cell r="W3028">
            <v>2000</v>
          </cell>
          <cell r="X3028">
            <v>7</v>
          </cell>
          <cell r="Y3028">
            <v>1.124702684335712</v>
          </cell>
          <cell r="Z3028">
            <v>1</v>
          </cell>
          <cell r="AA3028">
            <v>4</v>
          </cell>
          <cell r="AB3028">
            <v>300</v>
          </cell>
          <cell r="AC3028">
            <v>0.1</v>
          </cell>
          <cell r="AD3028">
            <v>30</v>
          </cell>
          <cell r="AH3028">
            <v>0.5</v>
          </cell>
        </row>
        <row r="3029">
          <cell r="A3029" t="str">
            <v>I2000262-001</v>
          </cell>
          <cell r="B3029" t="str">
            <v>Fixtures and fittings</v>
          </cell>
          <cell r="C3029">
            <v>1302</v>
          </cell>
          <cell r="D3029" t="str">
            <v>IS</v>
          </cell>
          <cell r="E3029" t="str">
            <v>N/A</v>
          </cell>
          <cell r="F3029">
            <v>1093502</v>
          </cell>
          <cell r="G3029" t="str">
            <v>THE COMMUNICATION</v>
          </cell>
          <cell r="H3029" t="str">
            <v>FREE</v>
          </cell>
          <cell r="I3029">
            <v>36754</v>
          </cell>
          <cell r="J3029">
            <v>36765</v>
          </cell>
          <cell r="K3029">
            <v>1820</v>
          </cell>
          <cell r="L3029">
            <v>0</v>
          </cell>
          <cell r="M3029">
            <v>500</v>
          </cell>
          <cell r="N3029">
            <v>499</v>
          </cell>
          <cell r="O3029">
            <v>1</v>
          </cell>
          <cell r="R3029">
            <v>2.40422E-2</v>
          </cell>
          <cell r="S3029">
            <v>12.021100000000001</v>
          </cell>
          <cell r="T3029">
            <v>11.9970578</v>
          </cell>
          <cell r="U3029">
            <v>2.4042200000000236E-2</v>
          </cell>
          <cell r="W3029">
            <v>2000</v>
          </cell>
          <cell r="X3029">
            <v>7</v>
          </cell>
          <cell r="Y3029">
            <v>1.124702684335712</v>
          </cell>
          <cell r="Z3029">
            <v>1</v>
          </cell>
          <cell r="AA3029">
            <v>4</v>
          </cell>
          <cell r="AB3029">
            <v>0</v>
          </cell>
          <cell r="AC3029">
            <v>0.1</v>
          </cell>
          <cell r="AD3029">
            <v>0</v>
          </cell>
          <cell r="AH3029">
            <v>0</v>
          </cell>
        </row>
        <row r="3030">
          <cell r="A3030" t="str">
            <v>I2000263-000</v>
          </cell>
          <cell r="B3030" t="str">
            <v>Fixtures and fittings</v>
          </cell>
          <cell r="C3030">
            <v>1304</v>
          </cell>
          <cell r="D3030" t="str">
            <v>IS</v>
          </cell>
          <cell r="E3030" t="str">
            <v>N/A</v>
          </cell>
          <cell r="F3030" t="str">
            <v>4307-T216</v>
          </cell>
          <cell r="G3030" t="str">
            <v>THAI STEEL FURNITURE CO.,LTD.</v>
          </cell>
          <cell r="H3030" t="str">
            <v>WORKING TABLE</v>
          </cell>
          <cell r="I3030">
            <v>36717</v>
          </cell>
          <cell r="J3030">
            <v>36737</v>
          </cell>
          <cell r="K3030">
            <v>1820</v>
          </cell>
          <cell r="L3030">
            <v>0</v>
          </cell>
          <cell r="M3030">
            <v>2850</v>
          </cell>
          <cell r="N3030">
            <v>2849</v>
          </cell>
          <cell r="O3030">
            <v>1</v>
          </cell>
          <cell r="R3030">
            <v>2.40422E-2</v>
          </cell>
          <cell r="S3030">
            <v>68.520269999999996</v>
          </cell>
          <cell r="T3030">
            <v>68.4962278</v>
          </cell>
          <cell r="U3030">
            <v>2.4042199999996683E-2</v>
          </cell>
          <cell r="W3030">
            <v>2000</v>
          </cell>
          <cell r="X3030">
            <v>7</v>
          </cell>
          <cell r="Y3030">
            <v>1.124702684335712</v>
          </cell>
          <cell r="Z3030">
            <v>1</v>
          </cell>
          <cell r="AA3030">
            <v>4</v>
          </cell>
          <cell r="AB3030">
            <v>100</v>
          </cell>
          <cell r="AC3030">
            <v>0.1</v>
          </cell>
          <cell r="AD3030">
            <v>10</v>
          </cell>
          <cell r="AH3030">
            <v>0.5</v>
          </cell>
        </row>
        <row r="3031">
          <cell r="A3031" t="str">
            <v>I2000264-000</v>
          </cell>
          <cell r="B3031" t="str">
            <v>Fixtures and fittings</v>
          </cell>
          <cell r="C3031">
            <v>1302</v>
          </cell>
          <cell r="D3031" t="str">
            <v>IS</v>
          </cell>
          <cell r="E3031" t="str">
            <v>N/A</v>
          </cell>
          <cell r="F3031">
            <v>167</v>
          </cell>
          <cell r="G3031" t="str">
            <v>CONTINUOUS FORM AND COMPUTER CO.,LTD.</v>
          </cell>
          <cell r="H3031" t="str">
            <v>S/W AUTOCAD LT</v>
          </cell>
          <cell r="I3031">
            <v>36711</v>
          </cell>
          <cell r="J3031">
            <v>36737</v>
          </cell>
          <cell r="K3031">
            <v>1820</v>
          </cell>
          <cell r="L3031">
            <v>0</v>
          </cell>
          <cell r="M3031">
            <v>140500</v>
          </cell>
          <cell r="N3031">
            <v>140499</v>
          </cell>
          <cell r="O3031">
            <v>1</v>
          </cell>
          <cell r="R3031">
            <v>2.40422E-2</v>
          </cell>
          <cell r="S3031">
            <v>3377.9290999999998</v>
          </cell>
          <cell r="T3031">
            <v>3377.9050578000001</v>
          </cell>
          <cell r="U3031">
            <v>2.4042199999712466E-2</v>
          </cell>
          <cell r="W3031">
            <v>2000</v>
          </cell>
          <cell r="X3031">
            <v>7</v>
          </cell>
          <cell r="Y3031">
            <v>1.124702684335712</v>
          </cell>
          <cell r="Z3031">
            <v>1</v>
          </cell>
          <cell r="AA3031">
            <v>4</v>
          </cell>
          <cell r="AB3031">
            <v>4100</v>
          </cell>
          <cell r="AC3031">
            <v>0.1</v>
          </cell>
          <cell r="AD3031">
            <v>410</v>
          </cell>
          <cell r="AH3031">
            <v>0.5</v>
          </cell>
        </row>
        <row r="3032">
          <cell r="A3032" t="str">
            <v>I2000265-000</v>
          </cell>
          <cell r="B3032" t="str">
            <v>Fixtures and fittings</v>
          </cell>
          <cell r="C3032">
            <v>1302</v>
          </cell>
          <cell r="D3032" t="str">
            <v>IS</v>
          </cell>
          <cell r="E3032" t="str">
            <v>N/A</v>
          </cell>
          <cell r="F3032">
            <v>1110</v>
          </cell>
          <cell r="G3032" t="str">
            <v>CHALLENGER SUPERSTORE (THAILAND) LTD.</v>
          </cell>
          <cell r="H3032" t="str">
            <v>CAKEWALK PRO AUDIO 9 DELUXE</v>
          </cell>
          <cell r="I3032">
            <v>36707</v>
          </cell>
          <cell r="J3032">
            <v>36737</v>
          </cell>
          <cell r="K3032">
            <v>1820</v>
          </cell>
          <cell r="L3032">
            <v>0</v>
          </cell>
          <cell r="M3032">
            <v>15280.56</v>
          </cell>
          <cell r="N3032">
            <v>15279.56</v>
          </cell>
          <cell r="O3032">
            <v>1</v>
          </cell>
          <cell r="R3032">
            <v>2.40422E-2</v>
          </cell>
          <cell r="S3032">
            <v>367.37827963199999</v>
          </cell>
          <cell r="T3032">
            <v>367.35423743199999</v>
          </cell>
          <cell r="U3032">
            <v>2.4042199999996683E-2</v>
          </cell>
          <cell r="W3032">
            <v>2000</v>
          </cell>
          <cell r="X3032">
            <v>7</v>
          </cell>
          <cell r="Y3032">
            <v>1.124702684335712</v>
          </cell>
          <cell r="Z3032">
            <v>1</v>
          </cell>
          <cell r="AA3032">
            <v>4</v>
          </cell>
          <cell r="AB3032">
            <v>500</v>
          </cell>
          <cell r="AC3032">
            <v>0.1</v>
          </cell>
          <cell r="AD3032">
            <v>50</v>
          </cell>
          <cell r="AH3032">
            <v>0.5</v>
          </cell>
        </row>
        <row r="3033">
          <cell r="A3033" t="str">
            <v>I2000266-000</v>
          </cell>
          <cell r="B3033" t="str">
            <v>Fixtures and fittings</v>
          </cell>
          <cell r="C3033">
            <v>1302</v>
          </cell>
          <cell r="D3033" t="str">
            <v>IS</v>
          </cell>
          <cell r="E3033" t="str">
            <v>N/A</v>
          </cell>
          <cell r="F3033">
            <v>210</v>
          </cell>
          <cell r="G3033" t="str">
            <v>OGA SYNCOM CO.,LTD.</v>
          </cell>
          <cell r="H3033" t="str">
            <v>WEBTRENDS PROFESSIONAL SUITE</v>
          </cell>
          <cell r="I3033">
            <v>36707</v>
          </cell>
          <cell r="J3033">
            <v>36737</v>
          </cell>
          <cell r="K3033">
            <v>1820</v>
          </cell>
          <cell r="L3033">
            <v>0</v>
          </cell>
          <cell r="M3033">
            <v>33000</v>
          </cell>
          <cell r="N3033">
            <v>32999</v>
          </cell>
          <cell r="O3033">
            <v>1</v>
          </cell>
          <cell r="R3033">
            <v>2.40422E-2</v>
          </cell>
          <cell r="S3033">
            <v>793.39260000000002</v>
          </cell>
          <cell r="T3033">
            <v>793.36855779999996</v>
          </cell>
          <cell r="U3033">
            <v>2.4042200000053526E-2</v>
          </cell>
          <cell r="W3033">
            <v>2000</v>
          </cell>
          <cell r="X3033">
            <v>7</v>
          </cell>
          <cell r="Y3033">
            <v>1.124702684335712</v>
          </cell>
          <cell r="Z3033">
            <v>1</v>
          </cell>
          <cell r="AA3033">
            <v>4</v>
          </cell>
          <cell r="AB3033">
            <v>1000</v>
          </cell>
          <cell r="AC3033">
            <v>0.1</v>
          </cell>
          <cell r="AD3033">
            <v>100</v>
          </cell>
          <cell r="AH3033">
            <v>0.5</v>
          </cell>
        </row>
        <row r="3034">
          <cell r="A3034" t="str">
            <v>I2000267-000</v>
          </cell>
          <cell r="B3034" t="str">
            <v>Fixtures and fittings</v>
          </cell>
          <cell r="C3034">
            <v>1302</v>
          </cell>
          <cell r="D3034" t="str">
            <v>IS</v>
          </cell>
          <cell r="E3034" t="str">
            <v>N/A</v>
          </cell>
          <cell r="F3034" t="str">
            <v>4307008P</v>
          </cell>
          <cell r="G3034" t="str">
            <v>ZENITH COMP CO.,LTD.</v>
          </cell>
          <cell r="H3034" t="str">
            <v>FAX FOR DOMINO TEAM SERVER FULL PRODUCT</v>
          </cell>
          <cell r="I3034">
            <v>36734</v>
          </cell>
          <cell r="J3034">
            <v>36737</v>
          </cell>
          <cell r="K3034">
            <v>1820</v>
          </cell>
          <cell r="L3034">
            <v>0</v>
          </cell>
          <cell r="M3034">
            <v>208000</v>
          </cell>
          <cell r="N3034">
            <v>207999</v>
          </cell>
          <cell r="O3034">
            <v>1</v>
          </cell>
          <cell r="R3034">
            <v>2.40422E-2</v>
          </cell>
          <cell r="S3034">
            <v>5000.7776000000003</v>
          </cell>
          <cell r="T3034">
            <v>5000.7535577999997</v>
          </cell>
          <cell r="U3034">
            <v>2.404220000062196E-2</v>
          </cell>
          <cell r="W3034">
            <v>2000</v>
          </cell>
          <cell r="X3034">
            <v>7</v>
          </cell>
          <cell r="Y3034">
            <v>1.124702684335712</v>
          </cell>
          <cell r="Z3034">
            <v>1</v>
          </cell>
          <cell r="AA3034">
            <v>4</v>
          </cell>
          <cell r="AB3034">
            <v>6100</v>
          </cell>
          <cell r="AC3034">
            <v>0.1</v>
          </cell>
          <cell r="AD3034">
            <v>610</v>
          </cell>
          <cell r="AH3034">
            <v>0.5</v>
          </cell>
        </row>
        <row r="3035">
          <cell r="A3035" t="str">
            <v>I2000267-001</v>
          </cell>
          <cell r="B3035" t="str">
            <v>Fixtures and fittings</v>
          </cell>
          <cell r="C3035">
            <v>1302</v>
          </cell>
          <cell r="D3035" t="str">
            <v>IS</v>
          </cell>
          <cell r="E3035" t="str">
            <v>N/A</v>
          </cell>
          <cell r="F3035">
            <v>4308009</v>
          </cell>
          <cell r="G3035" t="str">
            <v>ZENITH COMP CO.,LTD.</v>
          </cell>
          <cell r="H3035" t="str">
            <v>INSTALL</v>
          </cell>
          <cell r="I3035">
            <v>36767</v>
          </cell>
          <cell r="J3035">
            <v>36800</v>
          </cell>
          <cell r="K3035">
            <v>1820</v>
          </cell>
          <cell r="L3035">
            <v>0</v>
          </cell>
          <cell r="M3035">
            <v>12000</v>
          </cell>
          <cell r="N3035">
            <v>11999</v>
          </cell>
          <cell r="O3035">
            <v>1</v>
          </cell>
          <cell r="R3035">
            <v>2.40422E-2</v>
          </cell>
          <cell r="S3035">
            <v>288.50639999999999</v>
          </cell>
          <cell r="T3035">
            <v>288.48235779999999</v>
          </cell>
          <cell r="U3035">
            <v>2.4042199999996683E-2</v>
          </cell>
          <cell r="W3035">
            <v>2000</v>
          </cell>
          <cell r="X3035">
            <v>7</v>
          </cell>
          <cell r="Y3035">
            <v>1.124702684335712</v>
          </cell>
          <cell r="Z3035">
            <v>1</v>
          </cell>
          <cell r="AA3035">
            <v>4</v>
          </cell>
          <cell r="AB3035">
            <v>400</v>
          </cell>
          <cell r="AC3035">
            <v>0.1</v>
          </cell>
          <cell r="AD3035">
            <v>40</v>
          </cell>
          <cell r="AH3035">
            <v>0.5</v>
          </cell>
        </row>
        <row r="3036">
          <cell r="A3036" t="str">
            <v>I2000268-000</v>
          </cell>
          <cell r="B3036" t="str">
            <v>Fixtures and fittings</v>
          </cell>
          <cell r="C3036">
            <v>1302</v>
          </cell>
          <cell r="D3036" t="str">
            <v>IS</v>
          </cell>
          <cell r="E3036" t="str">
            <v>N/A</v>
          </cell>
          <cell r="F3036" t="str">
            <v>IV4300299</v>
          </cell>
          <cell r="G3036" t="str">
            <v>S.I.T.(THAILAND) CO.,LTD.</v>
          </cell>
          <cell r="H3036" t="str">
            <v>DREAMWEAVER 3.0 WIN COMMERCIAL</v>
          </cell>
          <cell r="I3036">
            <v>36728</v>
          </cell>
          <cell r="J3036">
            <v>36737</v>
          </cell>
          <cell r="K3036">
            <v>1820</v>
          </cell>
          <cell r="L3036">
            <v>0</v>
          </cell>
          <cell r="M3036">
            <v>114800</v>
          </cell>
          <cell r="N3036">
            <v>114799</v>
          </cell>
          <cell r="O3036">
            <v>1</v>
          </cell>
          <cell r="R3036">
            <v>2.4054099999999998E-2</v>
          </cell>
          <cell r="S3036">
            <v>2761.41068</v>
          </cell>
          <cell r="T3036">
            <v>2761.3866258999997</v>
          </cell>
          <cell r="U3036">
            <v>2.4054100000284961E-2</v>
          </cell>
          <cell r="W3036">
            <v>2000</v>
          </cell>
          <cell r="X3036">
            <v>7</v>
          </cell>
          <cell r="Y3036">
            <v>1.124702684335712</v>
          </cell>
          <cell r="Z3036">
            <v>1</v>
          </cell>
          <cell r="AA3036">
            <v>4</v>
          </cell>
          <cell r="AB3036">
            <v>3400</v>
          </cell>
          <cell r="AC3036">
            <v>0.1</v>
          </cell>
          <cell r="AD3036">
            <v>340</v>
          </cell>
          <cell r="AH3036">
            <v>0.5</v>
          </cell>
        </row>
        <row r="3037">
          <cell r="A3037" t="str">
            <v>I2000269-000</v>
          </cell>
          <cell r="B3037" t="str">
            <v>Fixtures and fittings</v>
          </cell>
          <cell r="C3037">
            <v>1304</v>
          </cell>
          <cell r="D3037" t="str">
            <v>IS</v>
          </cell>
          <cell r="E3037" t="str">
            <v>N/A</v>
          </cell>
          <cell r="F3037">
            <v>470</v>
          </cell>
          <cell r="G3037" t="str">
            <v>PC APPLICATION ENGINEERING CO.,LTD.</v>
          </cell>
          <cell r="H3037" t="str">
            <v>SOFTWARE FOR SELKO XRF</v>
          </cell>
          <cell r="I3037">
            <v>36726</v>
          </cell>
          <cell r="J3037">
            <v>36737</v>
          </cell>
          <cell r="K3037">
            <v>1820</v>
          </cell>
          <cell r="L3037">
            <v>0</v>
          </cell>
          <cell r="M3037">
            <v>60000</v>
          </cell>
          <cell r="N3037">
            <v>59999</v>
          </cell>
          <cell r="O3037">
            <v>1</v>
          </cell>
          <cell r="R3037">
            <v>2.4054099999999998E-2</v>
          </cell>
          <cell r="S3037">
            <v>1443.2459999999999</v>
          </cell>
          <cell r="T3037">
            <v>1443.2219458999998</v>
          </cell>
          <cell r="U3037">
            <v>2.4054100000057588E-2</v>
          </cell>
          <cell r="W3037">
            <v>2000</v>
          </cell>
          <cell r="X3037">
            <v>6</v>
          </cell>
          <cell r="Y3037">
            <v>0.59399999999999997</v>
          </cell>
          <cell r="Z3037">
            <v>0.91496858549838678</v>
          </cell>
          <cell r="AA3037">
            <v>5</v>
          </cell>
          <cell r="AB3037">
            <v>780</v>
          </cell>
          <cell r="AC3037">
            <v>0.05</v>
          </cell>
          <cell r="AD3037">
            <v>40</v>
          </cell>
          <cell r="AH3037">
            <v>0.5</v>
          </cell>
        </row>
        <row r="3038">
          <cell r="A3038" t="str">
            <v>I2000270-000</v>
          </cell>
          <cell r="B3038" t="str">
            <v>Fixtures and fittings</v>
          </cell>
          <cell r="C3038">
            <v>1302</v>
          </cell>
          <cell r="D3038" t="str">
            <v>IS</v>
          </cell>
          <cell r="E3038" t="str">
            <v>N/A</v>
          </cell>
          <cell r="F3038" t="str">
            <v>2863JV</v>
          </cell>
          <cell r="G3038" t="str">
            <v>ACD SYSTEMS INC</v>
          </cell>
          <cell r="H3038" t="str">
            <v>SOFTWARE ACDSEE V3.0</v>
          </cell>
          <cell r="I3038">
            <v>36713</v>
          </cell>
          <cell r="J3038">
            <v>36765</v>
          </cell>
          <cell r="K3038">
            <v>1820</v>
          </cell>
          <cell r="L3038">
            <v>0</v>
          </cell>
          <cell r="M3038">
            <v>17446.28</v>
          </cell>
          <cell r="N3038">
            <v>17445.28</v>
          </cell>
          <cell r="O3038">
            <v>1</v>
          </cell>
          <cell r="R3038">
            <v>2.4054099999999998E-2</v>
          </cell>
          <cell r="S3038">
            <v>419.65456374799993</v>
          </cell>
          <cell r="T3038">
            <v>419.63050964799993</v>
          </cell>
          <cell r="U3038">
            <v>2.4054100000000744E-2</v>
          </cell>
          <cell r="W3038">
            <v>2000</v>
          </cell>
          <cell r="X3038">
            <v>6</v>
          </cell>
          <cell r="Y3038">
            <v>0.59399999999999997</v>
          </cell>
          <cell r="Z3038">
            <v>0.91496858549838678</v>
          </cell>
          <cell r="AA3038">
            <v>5</v>
          </cell>
          <cell r="AB3038">
            <v>230</v>
          </cell>
          <cell r="AC3038">
            <v>0.05</v>
          </cell>
          <cell r="AD3038">
            <v>10</v>
          </cell>
          <cell r="AH3038">
            <v>0.5</v>
          </cell>
        </row>
        <row r="3039">
          <cell r="A3039" t="str">
            <v>I2000271-000</v>
          </cell>
          <cell r="B3039" t="str">
            <v>Fixtures and fittings</v>
          </cell>
          <cell r="C3039">
            <v>1304</v>
          </cell>
          <cell r="D3039" t="str">
            <v>IS</v>
          </cell>
          <cell r="E3039">
            <v>574941018</v>
          </cell>
          <cell r="F3039" t="str">
            <v>G0785</v>
          </cell>
          <cell r="G3039" t="str">
            <v>MGE ELECTRONIC SIAM CO.,LTD.</v>
          </cell>
          <cell r="H3039" t="str">
            <v>UPS #12</v>
          </cell>
          <cell r="I3039">
            <v>36769</v>
          </cell>
          <cell r="J3039">
            <v>36800</v>
          </cell>
          <cell r="K3039">
            <v>1820</v>
          </cell>
          <cell r="L3039">
            <v>0</v>
          </cell>
          <cell r="M3039">
            <v>9500</v>
          </cell>
          <cell r="N3039">
            <v>9499</v>
          </cell>
          <cell r="O3039">
            <v>1</v>
          </cell>
          <cell r="R3039">
            <v>2.4054099999999998E-2</v>
          </cell>
          <cell r="S3039">
            <v>228.51394999999999</v>
          </cell>
          <cell r="T3039">
            <v>228.48989589999999</v>
          </cell>
          <cell r="U3039">
            <v>2.4054100000000744E-2</v>
          </cell>
          <cell r="W3039">
            <v>2000</v>
          </cell>
          <cell r="X3039">
            <v>7</v>
          </cell>
          <cell r="Y3039">
            <v>1.124702684335712</v>
          </cell>
          <cell r="Z3039">
            <v>1</v>
          </cell>
          <cell r="AA3039">
            <v>4</v>
          </cell>
          <cell r="AB3039">
            <v>300</v>
          </cell>
          <cell r="AC3039">
            <v>0.1</v>
          </cell>
          <cell r="AD3039">
            <v>30</v>
          </cell>
          <cell r="AH3039">
            <v>0.5</v>
          </cell>
        </row>
        <row r="3040">
          <cell r="A3040" t="str">
            <v>I2000272-000</v>
          </cell>
          <cell r="B3040" t="str">
            <v>Fixtures and fittings</v>
          </cell>
          <cell r="C3040">
            <v>1302</v>
          </cell>
          <cell r="D3040" t="str">
            <v>IS</v>
          </cell>
          <cell r="E3040" t="str">
            <v>N/A</v>
          </cell>
          <cell r="F3040">
            <v>4705</v>
          </cell>
          <cell r="G3040" t="str">
            <v>ISONET CO.,LTD.</v>
          </cell>
          <cell r="H3040" t="str">
            <v>VIRUS SCAN</v>
          </cell>
          <cell r="I3040">
            <v>36735</v>
          </cell>
          <cell r="J3040">
            <v>36765</v>
          </cell>
          <cell r="K3040">
            <v>1820</v>
          </cell>
          <cell r="L3040">
            <v>0</v>
          </cell>
          <cell r="M3040">
            <v>5600</v>
          </cell>
          <cell r="N3040">
            <v>5599</v>
          </cell>
          <cell r="O3040">
            <v>1</v>
          </cell>
          <cell r="R3040">
            <v>2.4054099999999998E-2</v>
          </cell>
          <cell r="S3040">
            <v>134.70295999999999</v>
          </cell>
          <cell r="T3040">
            <v>134.67890589999999</v>
          </cell>
          <cell r="U3040">
            <v>2.4054100000000744E-2</v>
          </cell>
          <cell r="W3040">
            <v>2000</v>
          </cell>
          <cell r="X3040">
            <v>7</v>
          </cell>
          <cell r="Y3040">
            <v>1.124702684335712</v>
          </cell>
          <cell r="Z3040">
            <v>1</v>
          </cell>
          <cell r="AA3040">
            <v>4</v>
          </cell>
          <cell r="AB3040">
            <v>200</v>
          </cell>
          <cell r="AC3040">
            <v>0.1</v>
          </cell>
          <cell r="AD3040">
            <v>20</v>
          </cell>
          <cell r="AH3040">
            <v>0.5</v>
          </cell>
        </row>
        <row r="3041">
          <cell r="A3041" t="str">
            <v>I2000273-000</v>
          </cell>
          <cell r="B3041" t="str">
            <v>Fixtures and fittings</v>
          </cell>
          <cell r="C3041">
            <v>1302</v>
          </cell>
          <cell r="D3041" t="str">
            <v>IS</v>
          </cell>
          <cell r="E3041" t="str">
            <v>N/A</v>
          </cell>
          <cell r="F3041">
            <v>4702</v>
          </cell>
          <cell r="G3041" t="str">
            <v>ISONET CO.,LTD.</v>
          </cell>
          <cell r="H3041" t="str">
            <v>VIRUS SCAN</v>
          </cell>
          <cell r="I3041">
            <v>36735</v>
          </cell>
          <cell r="J3041">
            <v>36765</v>
          </cell>
          <cell r="K3041">
            <v>1820</v>
          </cell>
          <cell r="L3041">
            <v>0</v>
          </cell>
          <cell r="M3041">
            <v>182100</v>
          </cell>
          <cell r="N3041">
            <v>182099</v>
          </cell>
          <cell r="O3041">
            <v>1</v>
          </cell>
          <cell r="R3041">
            <v>2.4054099999999998E-2</v>
          </cell>
          <cell r="S3041">
            <v>4380.2516099999993</v>
          </cell>
          <cell r="T3041">
            <v>4380.2275559</v>
          </cell>
          <cell r="U3041">
            <v>2.4054099999375467E-2</v>
          </cell>
          <cell r="W3041">
            <v>2000</v>
          </cell>
          <cell r="X3041">
            <v>7</v>
          </cell>
          <cell r="Y3041">
            <v>1.124702684335712</v>
          </cell>
          <cell r="Z3041">
            <v>1</v>
          </cell>
          <cell r="AA3041">
            <v>4</v>
          </cell>
          <cell r="AB3041">
            <v>5400</v>
          </cell>
          <cell r="AC3041">
            <v>0.1</v>
          </cell>
          <cell r="AD3041">
            <v>540</v>
          </cell>
          <cell r="AH3041">
            <v>0.5</v>
          </cell>
        </row>
        <row r="3042">
          <cell r="A3042" t="str">
            <v>I2000274-000</v>
          </cell>
          <cell r="B3042" t="str">
            <v>Fixtures and fittings</v>
          </cell>
          <cell r="C3042">
            <v>1302</v>
          </cell>
          <cell r="D3042" t="str">
            <v>IS</v>
          </cell>
          <cell r="E3042" t="str">
            <v>N/A</v>
          </cell>
          <cell r="F3042">
            <v>800175</v>
          </cell>
          <cell r="G3042" t="str">
            <v>C.K.V.S.SYSTEM</v>
          </cell>
          <cell r="H3042" t="str">
            <v>SOFWARE</v>
          </cell>
          <cell r="I3042">
            <v>36741</v>
          </cell>
          <cell r="J3042">
            <v>36765</v>
          </cell>
          <cell r="K3042">
            <v>1820</v>
          </cell>
          <cell r="L3042">
            <v>0</v>
          </cell>
          <cell r="M3042">
            <v>13200</v>
          </cell>
          <cell r="N3042">
            <v>13199</v>
          </cell>
          <cell r="O3042">
            <v>1</v>
          </cell>
          <cell r="R3042">
            <v>2.4054099999999998E-2</v>
          </cell>
          <cell r="S3042">
            <v>317.51411999999999</v>
          </cell>
          <cell r="T3042">
            <v>317.49006589999999</v>
          </cell>
          <cell r="U3042">
            <v>2.4054100000000744E-2</v>
          </cell>
          <cell r="W3042">
            <v>2000</v>
          </cell>
          <cell r="X3042">
            <v>7</v>
          </cell>
          <cell r="Y3042">
            <v>1.124702684335712</v>
          </cell>
          <cell r="Z3042">
            <v>1</v>
          </cell>
          <cell r="AA3042">
            <v>4</v>
          </cell>
          <cell r="AB3042">
            <v>400</v>
          </cell>
          <cell r="AC3042">
            <v>0.1</v>
          </cell>
          <cell r="AD3042">
            <v>40</v>
          </cell>
          <cell r="AH3042">
            <v>0.5</v>
          </cell>
        </row>
        <row r="3043">
          <cell r="A3043" t="str">
            <v>I2000275-000</v>
          </cell>
          <cell r="B3043" t="str">
            <v>Fixtures and fittings</v>
          </cell>
          <cell r="C3043">
            <v>1302</v>
          </cell>
          <cell r="D3043" t="str">
            <v>IS</v>
          </cell>
          <cell r="E3043" t="str">
            <v>N/A</v>
          </cell>
          <cell r="F3043" t="str">
            <v>A08-158</v>
          </cell>
          <cell r="G3043" t="str">
            <v>COMPUTER SYSTEM</v>
          </cell>
          <cell r="H3043" t="str">
            <v>LICENSE</v>
          </cell>
          <cell r="I3043">
            <v>36742</v>
          </cell>
          <cell r="J3043">
            <v>36765</v>
          </cell>
          <cell r="K3043">
            <v>1820</v>
          </cell>
          <cell r="L3043">
            <v>0</v>
          </cell>
          <cell r="M3043">
            <v>1086900</v>
          </cell>
          <cell r="N3043">
            <v>1086899</v>
          </cell>
          <cell r="O3043">
            <v>1</v>
          </cell>
          <cell r="R3043">
            <v>2.4054099999999998E-2</v>
          </cell>
          <cell r="S3043">
            <v>26144.401289999998</v>
          </cell>
          <cell r="T3043">
            <v>26144.3772359</v>
          </cell>
          <cell r="U3043">
            <v>2.4054099998465972E-2</v>
          </cell>
          <cell r="W3043">
            <v>2000</v>
          </cell>
          <cell r="X3043">
            <v>7</v>
          </cell>
          <cell r="Y3043">
            <v>1.124702684335712</v>
          </cell>
          <cell r="Z3043">
            <v>1</v>
          </cell>
          <cell r="AA3043">
            <v>4</v>
          </cell>
          <cell r="AB3043">
            <v>32100</v>
          </cell>
          <cell r="AC3043">
            <v>0.1</v>
          </cell>
          <cell r="AD3043">
            <v>3200</v>
          </cell>
          <cell r="AH3043">
            <v>0.5</v>
          </cell>
        </row>
        <row r="3044">
          <cell r="A3044" t="str">
            <v>I2000275-001</v>
          </cell>
          <cell r="B3044" t="str">
            <v>Fixtures and fittings</v>
          </cell>
          <cell r="C3044">
            <v>1302</v>
          </cell>
          <cell r="D3044" t="str">
            <v>IS</v>
          </cell>
          <cell r="E3044" t="str">
            <v>N/A</v>
          </cell>
          <cell r="F3044" t="str">
            <v>C11-494</v>
          </cell>
          <cell r="G3044" t="str">
            <v>COMPUTER SYSTEM</v>
          </cell>
          <cell r="H3044" t="str">
            <v>NOVELL CLUSTERING SERVICES</v>
          </cell>
          <cell r="I3044">
            <v>36860</v>
          </cell>
          <cell r="J3044">
            <v>36891</v>
          </cell>
          <cell r="K3044">
            <v>1820</v>
          </cell>
          <cell r="L3044">
            <v>0</v>
          </cell>
          <cell r="M3044">
            <v>200000</v>
          </cell>
          <cell r="N3044">
            <v>199999</v>
          </cell>
          <cell r="O3044">
            <v>1</v>
          </cell>
          <cell r="R3044">
            <v>2.4054099999999998E-2</v>
          </cell>
          <cell r="S3044">
            <v>4810.82</v>
          </cell>
          <cell r="T3044">
            <v>4810.7959458999994</v>
          </cell>
          <cell r="U3044">
            <v>2.4054100000284961E-2</v>
          </cell>
          <cell r="W3044">
            <v>2000</v>
          </cell>
          <cell r="X3044">
            <v>7</v>
          </cell>
          <cell r="Y3044">
            <v>1.124702684335712</v>
          </cell>
          <cell r="Z3044">
            <v>1</v>
          </cell>
          <cell r="AA3044">
            <v>4</v>
          </cell>
          <cell r="AB3044">
            <v>5900</v>
          </cell>
          <cell r="AC3044">
            <v>0.1</v>
          </cell>
          <cell r="AD3044">
            <v>590</v>
          </cell>
          <cell r="AH3044">
            <v>0.5</v>
          </cell>
        </row>
        <row r="3045">
          <cell r="A3045" t="str">
            <v>I2000276-000</v>
          </cell>
          <cell r="B3045" t="str">
            <v>Fixtures and fittings</v>
          </cell>
          <cell r="C3045">
            <v>1302</v>
          </cell>
          <cell r="D3045" t="str">
            <v>IS</v>
          </cell>
          <cell r="E3045" t="str">
            <v>N/A</v>
          </cell>
          <cell r="F3045">
            <v>3552</v>
          </cell>
          <cell r="G3045" t="str">
            <v>CONTINUOUS FORM</v>
          </cell>
          <cell r="H3045" t="str">
            <v>SD RAM</v>
          </cell>
          <cell r="I3045">
            <v>36755</v>
          </cell>
          <cell r="J3045">
            <v>36765</v>
          </cell>
          <cell r="K3045">
            <v>1820</v>
          </cell>
          <cell r="L3045">
            <v>0</v>
          </cell>
          <cell r="M3045">
            <v>28000</v>
          </cell>
          <cell r="N3045">
            <v>27999</v>
          </cell>
          <cell r="O3045">
            <v>1</v>
          </cell>
          <cell r="R3045">
            <v>2.4054099999999998E-2</v>
          </cell>
          <cell r="S3045">
            <v>673.51479999999992</v>
          </cell>
          <cell r="T3045">
            <v>673.49074589999998</v>
          </cell>
          <cell r="U3045">
            <v>2.4054099999943901E-2</v>
          </cell>
          <cell r="W3045">
            <v>2000</v>
          </cell>
          <cell r="X3045">
            <v>7</v>
          </cell>
          <cell r="Y3045">
            <v>1.124702684335712</v>
          </cell>
          <cell r="Z3045">
            <v>1</v>
          </cell>
          <cell r="AA3045">
            <v>4</v>
          </cell>
          <cell r="AB3045">
            <v>800</v>
          </cell>
          <cell r="AC3045">
            <v>0.1</v>
          </cell>
          <cell r="AD3045">
            <v>80</v>
          </cell>
          <cell r="AH3045">
            <v>0.5</v>
          </cell>
        </row>
        <row r="3046">
          <cell r="A3046" t="str">
            <v>I2000277-000</v>
          </cell>
          <cell r="B3046" t="str">
            <v>Fixtures and fittings</v>
          </cell>
          <cell r="C3046">
            <v>1302</v>
          </cell>
          <cell r="D3046" t="str">
            <v>IS</v>
          </cell>
          <cell r="E3046" t="str">
            <v>N/A</v>
          </cell>
          <cell r="F3046">
            <v>3846</v>
          </cell>
          <cell r="G3046" t="str">
            <v>CONTINUOUS FORM</v>
          </cell>
          <cell r="H3046" t="str">
            <v>SD RAM</v>
          </cell>
          <cell r="I3046">
            <v>36760</v>
          </cell>
          <cell r="J3046">
            <v>36765</v>
          </cell>
          <cell r="K3046">
            <v>1820</v>
          </cell>
          <cell r="L3046">
            <v>0</v>
          </cell>
          <cell r="M3046">
            <v>28000</v>
          </cell>
          <cell r="N3046">
            <v>27999</v>
          </cell>
          <cell r="O3046">
            <v>1</v>
          </cell>
          <cell r="R3046">
            <v>2.4054099999999998E-2</v>
          </cell>
          <cell r="S3046">
            <v>673.51479999999992</v>
          </cell>
          <cell r="T3046">
            <v>673.49074589999998</v>
          </cell>
          <cell r="U3046">
            <v>2.4054099999943901E-2</v>
          </cell>
          <cell r="W3046">
            <v>2000</v>
          </cell>
          <cell r="X3046">
            <v>7</v>
          </cell>
          <cell r="Y3046">
            <v>1.124702684335712</v>
          </cell>
          <cell r="Z3046">
            <v>1</v>
          </cell>
          <cell r="AA3046">
            <v>4</v>
          </cell>
          <cell r="AB3046">
            <v>800</v>
          </cell>
          <cell r="AC3046">
            <v>0.1</v>
          </cell>
          <cell r="AD3046">
            <v>80</v>
          </cell>
          <cell r="AH3046">
            <v>0.5</v>
          </cell>
        </row>
        <row r="3047">
          <cell r="A3047" t="str">
            <v>I2000279-000</v>
          </cell>
          <cell r="B3047" t="str">
            <v>Fixtures and fittings</v>
          </cell>
          <cell r="C3047">
            <v>1302</v>
          </cell>
          <cell r="D3047" t="str">
            <v>IS</v>
          </cell>
          <cell r="E3047" t="str">
            <v>N/A</v>
          </cell>
          <cell r="F3047">
            <v>4303722</v>
          </cell>
          <cell r="G3047" t="str">
            <v>CDG MICROSYSTEMS</v>
          </cell>
          <cell r="H3047" t="str">
            <v>COMPAQ</v>
          </cell>
          <cell r="I3047">
            <v>36760</v>
          </cell>
          <cell r="J3047">
            <v>36765</v>
          </cell>
          <cell r="K3047">
            <v>1820</v>
          </cell>
          <cell r="L3047">
            <v>0</v>
          </cell>
          <cell r="M3047">
            <v>151000</v>
          </cell>
          <cell r="N3047">
            <v>150999</v>
          </cell>
          <cell r="O3047">
            <v>1</v>
          </cell>
          <cell r="R3047">
            <v>2.40422E-2</v>
          </cell>
          <cell r="S3047">
            <v>3630.3721999999998</v>
          </cell>
          <cell r="T3047">
            <v>3630.3481578000001</v>
          </cell>
          <cell r="U3047">
            <v>2.4042199999712466E-2</v>
          </cell>
          <cell r="W3047">
            <v>2000</v>
          </cell>
          <cell r="X3047">
            <v>7</v>
          </cell>
          <cell r="Y3047">
            <v>1.124702684335712</v>
          </cell>
          <cell r="Z3047">
            <v>1</v>
          </cell>
          <cell r="AA3047">
            <v>4</v>
          </cell>
          <cell r="AB3047">
            <v>4500</v>
          </cell>
          <cell r="AC3047">
            <v>0.1</v>
          </cell>
          <cell r="AD3047">
            <v>450</v>
          </cell>
          <cell r="AH3047">
            <v>0.5</v>
          </cell>
        </row>
        <row r="3048">
          <cell r="A3048" t="str">
            <v>I2000280-000</v>
          </cell>
          <cell r="B3048" t="str">
            <v>Fixtures and fittings</v>
          </cell>
          <cell r="C3048">
            <v>1302</v>
          </cell>
          <cell r="D3048" t="str">
            <v>IS</v>
          </cell>
          <cell r="E3048" t="str">
            <v>N/A</v>
          </cell>
          <cell r="F3048" t="str">
            <v>IV.431489</v>
          </cell>
          <cell r="G3048" t="str">
            <v>BARA ADVANCED</v>
          </cell>
          <cell r="H3048" t="str">
            <v>NETWARE</v>
          </cell>
          <cell r="I3048">
            <v>36760</v>
          </cell>
          <cell r="J3048">
            <v>36765</v>
          </cell>
          <cell r="K3048">
            <v>1820</v>
          </cell>
          <cell r="L3048">
            <v>0</v>
          </cell>
          <cell r="M3048">
            <v>120100</v>
          </cell>
          <cell r="N3048">
            <v>120099</v>
          </cell>
          <cell r="O3048">
            <v>1</v>
          </cell>
          <cell r="R3048">
            <v>2.3896799999999999E-2</v>
          </cell>
          <cell r="S3048">
            <v>2870.0056799999998</v>
          </cell>
          <cell r="T3048">
            <v>2869.9817831999999</v>
          </cell>
          <cell r="U3048">
            <v>2.3896799999874929E-2</v>
          </cell>
          <cell r="W3048">
            <v>2000</v>
          </cell>
          <cell r="X3048">
            <v>7</v>
          </cell>
          <cell r="Y3048">
            <v>1.124702684335712</v>
          </cell>
          <cell r="Z3048">
            <v>1</v>
          </cell>
          <cell r="AA3048">
            <v>4</v>
          </cell>
          <cell r="AB3048">
            <v>3500</v>
          </cell>
          <cell r="AC3048">
            <v>0.1</v>
          </cell>
          <cell r="AD3048">
            <v>350</v>
          </cell>
          <cell r="AH3048">
            <v>0.5</v>
          </cell>
        </row>
        <row r="3049">
          <cell r="A3049" t="str">
            <v>I2000281-000</v>
          </cell>
          <cell r="B3049" t="str">
            <v>Fixtures and fittings</v>
          </cell>
          <cell r="C3049">
            <v>1302</v>
          </cell>
          <cell r="D3049" t="str">
            <v>IS</v>
          </cell>
          <cell r="E3049" t="str">
            <v>N/A</v>
          </cell>
          <cell r="F3049" t="str">
            <v>B000013</v>
          </cell>
          <cell r="G3049" t="str">
            <v>IMART SUPERSTORE</v>
          </cell>
          <cell r="H3049" t="str">
            <v>COM PALM</v>
          </cell>
          <cell r="I3049">
            <v>36756</v>
          </cell>
          <cell r="J3049">
            <v>36765</v>
          </cell>
          <cell r="K3049">
            <v>1820</v>
          </cell>
          <cell r="L3049">
            <v>0</v>
          </cell>
          <cell r="M3049">
            <v>19450</v>
          </cell>
          <cell r="N3049">
            <v>19449</v>
          </cell>
          <cell r="O3049">
            <v>1</v>
          </cell>
          <cell r="R3049">
            <v>2.3896799999999999E-2</v>
          </cell>
          <cell r="S3049">
            <v>464.79275999999999</v>
          </cell>
          <cell r="T3049">
            <v>464.7688632</v>
          </cell>
          <cell r="U3049">
            <v>2.3896799999988616E-2</v>
          </cell>
          <cell r="W3049">
            <v>2000</v>
          </cell>
          <cell r="X3049">
            <v>7</v>
          </cell>
          <cell r="Y3049">
            <v>1.124702684335712</v>
          </cell>
          <cell r="Z3049">
            <v>1</v>
          </cell>
          <cell r="AA3049">
            <v>4</v>
          </cell>
          <cell r="AB3049">
            <v>600</v>
          </cell>
          <cell r="AC3049">
            <v>0.1</v>
          </cell>
          <cell r="AD3049">
            <v>60</v>
          </cell>
          <cell r="AH3049">
            <v>0.5</v>
          </cell>
        </row>
        <row r="3050">
          <cell r="A3050" t="str">
            <v>I2000283-000</v>
          </cell>
          <cell r="B3050" t="str">
            <v>Fixtures and fittings</v>
          </cell>
          <cell r="C3050">
            <v>1302</v>
          </cell>
          <cell r="D3050" t="str">
            <v>IS</v>
          </cell>
          <cell r="E3050" t="str">
            <v>MY08D191JQ</v>
          </cell>
          <cell r="F3050">
            <v>7615</v>
          </cell>
          <cell r="G3050" t="str">
            <v>CONTINUOUS FORM AND COMPUTER</v>
          </cell>
          <cell r="H3050" t="str">
            <v>PRT-318 PRINTER</v>
          </cell>
          <cell r="I3050">
            <v>36805</v>
          </cell>
          <cell r="J3050">
            <v>36828</v>
          </cell>
          <cell r="K3050">
            <v>1820</v>
          </cell>
          <cell r="L3050">
            <v>0</v>
          </cell>
          <cell r="M3050">
            <v>5700</v>
          </cell>
          <cell r="N3050">
            <v>5699</v>
          </cell>
          <cell r="O3050">
            <v>1</v>
          </cell>
          <cell r="R3050">
            <v>2.4725199999999999E-2</v>
          </cell>
          <cell r="S3050">
            <v>140.93364</v>
          </cell>
          <cell r="T3050">
            <v>140.90891479999999</v>
          </cell>
          <cell r="U3050">
            <v>2.4725200000005998E-2</v>
          </cell>
          <cell r="W3050">
            <v>2000</v>
          </cell>
          <cell r="X3050">
            <v>5</v>
          </cell>
          <cell r="Y3050">
            <v>0.90879675826112061</v>
          </cell>
          <cell r="Z3050">
            <v>0.91496858549838678</v>
          </cell>
          <cell r="AA3050">
            <v>4</v>
          </cell>
          <cell r="AB3050">
            <v>120</v>
          </cell>
          <cell r="AC3050">
            <v>0.1</v>
          </cell>
          <cell r="AD3050">
            <v>10</v>
          </cell>
          <cell r="AH3050">
            <v>0.5</v>
          </cell>
        </row>
        <row r="3051">
          <cell r="A3051" t="str">
            <v>I2000284-000</v>
          </cell>
          <cell r="B3051" t="str">
            <v>Fixtures and fittings</v>
          </cell>
          <cell r="C3051">
            <v>1302</v>
          </cell>
          <cell r="D3051" t="str">
            <v>IS</v>
          </cell>
          <cell r="E3051" t="str">
            <v>MY08D19176</v>
          </cell>
          <cell r="F3051">
            <v>7615</v>
          </cell>
          <cell r="G3051" t="str">
            <v>CONTINUOUS FORM AND COMPUTER</v>
          </cell>
          <cell r="H3051" t="str">
            <v>PRT-319 PRINTER</v>
          </cell>
          <cell r="I3051">
            <v>36805</v>
          </cell>
          <cell r="J3051">
            <v>36828</v>
          </cell>
          <cell r="K3051">
            <v>1820</v>
          </cell>
          <cell r="L3051">
            <v>0</v>
          </cell>
          <cell r="M3051">
            <v>5700</v>
          </cell>
          <cell r="N3051">
            <v>5699</v>
          </cell>
          <cell r="O3051">
            <v>1</v>
          </cell>
          <cell r="R3051">
            <v>2.4725199999999999E-2</v>
          </cell>
          <cell r="S3051">
            <v>140.93364</v>
          </cell>
          <cell r="T3051">
            <v>140.90891479999999</v>
          </cell>
          <cell r="U3051">
            <v>2.4725200000005998E-2</v>
          </cell>
          <cell r="W3051">
            <v>2000</v>
          </cell>
          <cell r="X3051">
            <v>5</v>
          </cell>
          <cell r="Y3051">
            <v>0.90879675826112061</v>
          </cell>
          <cell r="Z3051">
            <v>0.91496858549838678</v>
          </cell>
          <cell r="AA3051">
            <v>4</v>
          </cell>
          <cell r="AB3051">
            <v>120</v>
          </cell>
          <cell r="AC3051">
            <v>0.1</v>
          </cell>
          <cell r="AD3051">
            <v>10</v>
          </cell>
          <cell r="AH3051">
            <v>0.5</v>
          </cell>
        </row>
        <row r="3052">
          <cell r="A3052" t="str">
            <v>I2000285-000</v>
          </cell>
          <cell r="B3052" t="str">
            <v>Fixtures and fittings</v>
          </cell>
          <cell r="C3052">
            <v>1302</v>
          </cell>
          <cell r="D3052" t="str">
            <v>IS</v>
          </cell>
          <cell r="E3052" t="str">
            <v>7031FQX40212</v>
          </cell>
          <cell r="F3052" t="str">
            <v>IV431794</v>
          </cell>
          <cell r="G3052" t="str">
            <v>BARA ADVANCED INFOTECH CO.,LTD.</v>
          </cell>
          <cell r="H3052" t="str">
            <v>PC #1200</v>
          </cell>
          <cell r="I3052">
            <v>36802</v>
          </cell>
          <cell r="J3052">
            <v>36828</v>
          </cell>
          <cell r="K3052">
            <v>1820</v>
          </cell>
          <cell r="L3052">
            <v>0</v>
          </cell>
          <cell r="M3052">
            <v>45500</v>
          </cell>
          <cell r="N3052">
            <v>45499</v>
          </cell>
          <cell r="O3052">
            <v>1</v>
          </cell>
          <cell r="R3052">
            <v>2.41468E-2</v>
          </cell>
          <cell r="S3052">
            <v>1098.6794</v>
          </cell>
          <cell r="T3052">
            <v>1098.6552532000001</v>
          </cell>
          <cell r="U3052">
            <v>2.4146799999925861E-2</v>
          </cell>
          <cell r="W3052">
            <v>2000</v>
          </cell>
          <cell r="X3052">
            <v>6</v>
          </cell>
          <cell r="Y3052">
            <v>0.59399999999999997</v>
          </cell>
          <cell r="Z3052">
            <v>0.91496858549838678</v>
          </cell>
          <cell r="AA3052">
            <v>5</v>
          </cell>
          <cell r="AB3052">
            <v>600</v>
          </cell>
          <cell r="AC3052">
            <v>0.05</v>
          </cell>
          <cell r="AD3052">
            <v>30</v>
          </cell>
          <cell r="AH3052">
            <v>0.5</v>
          </cell>
        </row>
        <row r="3053">
          <cell r="A3053" t="str">
            <v>I2000286-000</v>
          </cell>
          <cell r="B3053" t="str">
            <v>Fixtures and fittings</v>
          </cell>
          <cell r="C3053">
            <v>1302</v>
          </cell>
          <cell r="D3053" t="str">
            <v>IS</v>
          </cell>
          <cell r="E3053" t="str">
            <v>N/A</v>
          </cell>
          <cell r="F3053" t="str">
            <v>IV4300392</v>
          </cell>
          <cell r="G3053" t="str">
            <v>S.I.T. (THAILAND) CO.,LTD.</v>
          </cell>
          <cell r="H3053" t="str">
            <v>SOFTWARE MACROMEDIA FIREWORKS</v>
          </cell>
          <cell r="I3053">
            <v>36781</v>
          </cell>
          <cell r="J3053">
            <v>36800</v>
          </cell>
          <cell r="K3053">
            <v>1820</v>
          </cell>
          <cell r="L3053">
            <v>0</v>
          </cell>
          <cell r="M3053">
            <v>57500</v>
          </cell>
          <cell r="N3053">
            <v>57499</v>
          </cell>
          <cell r="O3053">
            <v>1</v>
          </cell>
          <cell r="R3053">
            <v>2.41468E-2</v>
          </cell>
          <cell r="S3053">
            <v>1388.441</v>
          </cell>
          <cell r="T3053">
            <v>1388.4168531999999</v>
          </cell>
          <cell r="U3053">
            <v>2.4146800000153235E-2</v>
          </cell>
          <cell r="W3053">
            <v>2000</v>
          </cell>
          <cell r="X3053">
            <v>6</v>
          </cell>
          <cell r="Y3053">
            <v>0.59399999999999997</v>
          </cell>
          <cell r="Z3053">
            <v>0.91496858549838678</v>
          </cell>
          <cell r="AA3053">
            <v>5</v>
          </cell>
          <cell r="AB3053">
            <v>750</v>
          </cell>
          <cell r="AC3053">
            <v>0.05</v>
          </cell>
          <cell r="AD3053">
            <v>40</v>
          </cell>
          <cell r="AH3053">
            <v>0.5</v>
          </cell>
        </row>
        <row r="3054">
          <cell r="A3054" t="str">
            <v>I2000287-000</v>
          </cell>
          <cell r="B3054" t="str">
            <v>Fixtures and fittings</v>
          </cell>
          <cell r="C3054">
            <v>1302</v>
          </cell>
          <cell r="D3054" t="str">
            <v>IS</v>
          </cell>
          <cell r="E3054" t="str">
            <v>N/A</v>
          </cell>
          <cell r="F3054">
            <v>800279</v>
          </cell>
          <cell r="G3054" t="str">
            <v>C.K.V.S.SYSTEM (THAILAND)</v>
          </cell>
          <cell r="H3054" t="str">
            <v>SOFTWARE MS OFFICE 2000</v>
          </cell>
          <cell r="I3054">
            <v>36769</v>
          </cell>
          <cell r="J3054">
            <v>36800</v>
          </cell>
          <cell r="K3054">
            <v>1820</v>
          </cell>
          <cell r="L3054">
            <v>0</v>
          </cell>
          <cell r="M3054">
            <v>83750</v>
          </cell>
          <cell r="N3054">
            <v>83749</v>
          </cell>
          <cell r="O3054">
            <v>1</v>
          </cell>
          <cell r="R3054">
            <v>2.54313E-2</v>
          </cell>
          <cell r="S3054">
            <v>2129.8713750000002</v>
          </cell>
          <cell r="T3054">
            <v>2129.8459437000001</v>
          </cell>
          <cell r="U3054">
            <v>2.5431300000036572E-2</v>
          </cell>
          <cell r="W3054">
            <v>2000</v>
          </cell>
          <cell r="X3054">
            <v>6</v>
          </cell>
          <cell r="Y3054">
            <v>0.59399999999999997</v>
          </cell>
          <cell r="Z3054">
            <v>0.91496858549838678</v>
          </cell>
          <cell r="AA3054">
            <v>5</v>
          </cell>
          <cell r="AB3054">
            <v>1200</v>
          </cell>
          <cell r="AC3054">
            <v>0.05</v>
          </cell>
          <cell r="AD3054">
            <v>60</v>
          </cell>
          <cell r="AH3054">
            <v>0.5</v>
          </cell>
        </row>
        <row r="3055">
          <cell r="A3055" t="str">
            <v>I2000288-000</v>
          </cell>
          <cell r="B3055" t="str">
            <v>Fixtures and fittings</v>
          </cell>
          <cell r="C3055">
            <v>1304</v>
          </cell>
          <cell r="D3055" t="str">
            <v>IS</v>
          </cell>
          <cell r="E3055" t="str">
            <v>N/A</v>
          </cell>
          <cell r="F3055" t="str">
            <v>4309-T493</v>
          </cell>
          <cell r="G3055" t="str">
            <v>THAI STEEL FURNITURE</v>
          </cell>
          <cell r="H3055" t="str">
            <v>WORKING DESK</v>
          </cell>
          <cell r="I3055">
            <v>36791</v>
          </cell>
          <cell r="J3055">
            <v>36800</v>
          </cell>
          <cell r="K3055">
            <v>1820</v>
          </cell>
          <cell r="L3055">
            <v>0</v>
          </cell>
          <cell r="M3055">
            <v>3300</v>
          </cell>
          <cell r="N3055">
            <v>3299</v>
          </cell>
          <cell r="O3055">
            <v>1</v>
          </cell>
          <cell r="R3055">
            <v>2.54313E-2</v>
          </cell>
          <cell r="S3055">
            <v>83.923289999999994</v>
          </cell>
          <cell r="T3055">
            <v>83.8978587</v>
          </cell>
          <cell r="U3055">
            <v>2.5431299999993939E-2</v>
          </cell>
          <cell r="W3055">
            <v>2000</v>
          </cell>
          <cell r="X3055">
            <v>7</v>
          </cell>
          <cell r="Y3055">
            <v>1.124702684335712</v>
          </cell>
          <cell r="Z3055">
            <v>1</v>
          </cell>
          <cell r="AA3055">
            <v>4</v>
          </cell>
          <cell r="AB3055">
            <v>100</v>
          </cell>
          <cell r="AC3055">
            <v>0.1</v>
          </cell>
          <cell r="AD3055">
            <v>10</v>
          </cell>
          <cell r="AH3055">
            <v>0.5</v>
          </cell>
        </row>
        <row r="3056">
          <cell r="A3056" t="str">
            <v>I2000289-000</v>
          </cell>
          <cell r="B3056" t="str">
            <v>Fixtures and fittings</v>
          </cell>
          <cell r="C3056">
            <v>1304</v>
          </cell>
          <cell r="D3056" t="str">
            <v>IS</v>
          </cell>
          <cell r="E3056" t="str">
            <v>N/A</v>
          </cell>
          <cell r="F3056">
            <v>6727</v>
          </cell>
          <cell r="G3056" t="str">
            <v>FUR TECH CO.,LTD.</v>
          </cell>
          <cell r="H3056" t="str">
            <v>WORKING CHAIR</v>
          </cell>
          <cell r="I3056">
            <v>36788</v>
          </cell>
          <cell r="J3056">
            <v>36800</v>
          </cell>
          <cell r="K3056">
            <v>1820</v>
          </cell>
          <cell r="L3056">
            <v>0</v>
          </cell>
          <cell r="M3056">
            <v>2680</v>
          </cell>
          <cell r="N3056">
            <v>2679</v>
          </cell>
          <cell r="O3056">
            <v>1</v>
          </cell>
          <cell r="R3056">
            <v>2.54313E-2</v>
          </cell>
          <cell r="S3056">
            <v>68.155884</v>
          </cell>
          <cell r="T3056">
            <v>68.130452700000006</v>
          </cell>
          <cell r="U3056">
            <v>2.5431299999993939E-2</v>
          </cell>
          <cell r="W3056">
            <v>2000</v>
          </cell>
          <cell r="X3056">
            <v>7</v>
          </cell>
          <cell r="Y3056">
            <v>1.124702684335712</v>
          </cell>
          <cell r="Z3056">
            <v>1</v>
          </cell>
          <cell r="AA3056">
            <v>4</v>
          </cell>
          <cell r="AB3056">
            <v>100</v>
          </cell>
          <cell r="AC3056">
            <v>0.1</v>
          </cell>
          <cell r="AD3056">
            <v>10</v>
          </cell>
          <cell r="AH3056">
            <v>0.5</v>
          </cell>
        </row>
        <row r="3057">
          <cell r="A3057" t="str">
            <v>I2000290-000</v>
          </cell>
          <cell r="B3057" t="str">
            <v>Fixtures and fittings</v>
          </cell>
          <cell r="C3057">
            <v>1304</v>
          </cell>
          <cell r="D3057" t="str">
            <v>IS</v>
          </cell>
          <cell r="E3057" t="str">
            <v>N/A</v>
          </cell>
          <cell r="F3057">
            <v>1174</v>
          </cell>
          <cell r="G3057" t="str">
            <v>TAVEECHOK FERNICHING</v>
          </cell>
          <cell r="H3057" t="str">
            <v>FILE CABINET</v>
          </cell>
          <cell r="I3057">
            <v>36791</v>
          </cell>
          <cell r="J3057">
            <v>36800</v>
          </cell>
          <cell r="K3057">
            <v>1820</v>
          </cell>
          <cell r="L3057">
            <v>0</v>
          </cell>
          <cell r="M3057">
            <v>3750</v>
          </cell>
          <cell r="N3057">
            <v>3749</v>
          </cell>
          <cell r="O3057">
            <v>1</v>
          </cell>
          <cell r="R3057">
            <v>2.54313E-2</v>
          </cell>
          <cell r="S3057">
            <v>95.367374999999996</v>
          </cell>
          <cell r="T3057">
            <v>95.341943700000002</v>
          </cell>
          <cell r="U3057">
            <v>2.5431299999993939E-2</v>
          </cell>
          <cell r="W3057">
            <v>2000</v>
          </cell>
          <cell r="X3057">
            <v>7</v>
          </cell>
          <cell r="Y3057">
            <v>1.124702684335712</v>
          </cell>
          <cell r="Z3057">
            <v>1</v>
          </cell>
          <cell r="AA3057">
            <v>4</v>
          </cell>
          <cell r="AB3057">
            <v>100</v>
          </cell>
          <cell r="AC3057">
            <v>0.1</v>
          </cell>
          <cell r="AD3057">
            <v>10</v>
          </cell>
          <cell r="AH3057">
            <v>0.5</v>
          </cell>
        </row>
        <row r="3058">
          <cell r="A3058" t="str">
            <v>I2000291-000</v>
          </cell>
          <cell r="B3058" t="str">
            <v>Fixtures and fittings</v>
          </cell>
          <cell r="C3058">
            <v>1303</v>
          </cell>
          <cell r="D3058" t="str">
            <v>IS</v>
          </cell>
          <cell r="E3058" t="str">
            <v>N/A</v>
          </cell>
          <cell r="F3058">
            <v>4</v>
          </cell>
          <cell r="G3058" t="str">
            <v>DANCOM</v>
          </cell>
          <cell r="H3058" t="str">
            <v>TRACK IT 4.0 STANDARD EDITION</v>
          </cell>
          <cell r="I3058">
            <v>36684</v>
          </cell>
          <cell r="J3058">
            <v>36800</v>
          </cell>
          <cell r="K3058">
            <v>1820</v>
          </cell>
          <cell r="L3058">
            <v>0</v>
          </cell>
          <cell r="M3058">
            <v>24424.49</v>
          </cell>
          <cell r="N3058">
            <v>24423.49</v>
          </cell>
          <cell r="O3058">
            <v>1</v>
          </cell>
          <cell r="R3058">
            <v>2.5740900000000001E-2</v>
          </cell>
          <cell r="S3058">
            <v>628.70835464100003</v>
          </cell>
          <cell r="T3058">
            <v>628.68261374100007</v>
          </cell>
          <cell r="U3058">
            <v>2.5740899999959765E-2</v>
          </cell>
          <cell r="W3058">
            <v>2000</v>
          </cell>
          <cell r="X3058">
            <v>7</v>
          </cell>
          <cell r="Y3058">
            <v>1.124702684335712</v>
          </cell>
          <cell r="Z3058">
            <v>1</v>
          </cell>
          <cell r="AA3058">
            <v>4</v>
          </cell>
          <cell r="AB3058">
            <v>700</v>
          </cell>
          <cell r="AC3058">
            <v>0.1</v>
          </cell>
          <cell r="AD3058">
            <v>70</v>
          </cell>
          <cell r="AH3058">
            <v>0.5</v>
          </cell>
        </row>
        <row r="3059">
          <cell r="A3059" t="str">
            <v>I2000292-000</v>
          </cell>
          <cell r="B3059" t="str">
            <v>Fixtures and fittings</v>
          </cell>
          <cell r="C3059">
            <v>1302</v>
          </cell>
          <cell r="D3059" t="str">
            <v>IS</v>
          </cell>
          <cell r="E3059" t="str">
            <v>TW08122254</v>
          </cell>
          <cell r="F3059">
            <v>7998</v>
          </cell>
          <cell r="G3059" t="str">
            <v>CONTINUOUS FORM AND COMPUTER</v>
          </cell>
          <cell r="H3059" t="str">
            <v>SCANER-04</v>
          </cell>
          <cell r="I3059">
            <v>36810</v>
          </cell>
          <cell r="J3059">
            <v>36828</v>
          </cell>
          <cell r="K3059">
            <v>1820</v>
          </cell>
          <cell r="L3059">
            <v>0</v>
          </cell>
          <cell r="M3059">
            <v>9100</v>
          </cell>
          <cell r="N3059">
            <v>9099</v>
          </cell>
          <cell r="O3059">
            <v>1</v>
          </cell>
          <cell r="R3059">
            <v>2.5740900000000001E-2</v>
          </cell>
          <cell r="S3059">
            <v>234.24218999999999</v>
          </cell>
          <cell r="T3059">
            <v>234.21644910000001</v>
          </cell>
          <cell r="U3059">
            <v>2.5740899999988187E-2</v>
          </cell>
          <cell r="W3059">
            <v>2000</v>
          </cell>
          <cell r="X3059">
            <v>7</v>
          </cell>
          <cell r="Y3059">
            <v>1.124702684335712</v>
          </cell>
          <cell r="Z3059">
            <v>1</v>
          </cell>
          <cell r="AA3059">
            <v>4</v>
          </cell>
          <cell r="AB3059">
            <v>300</v>
          </cell>
          <cell r="AC3059">
            <v>0.1</v>
          </cell>
          <cell r="AD3059">
            <v>30</v>
          </cell>
          <cell r="AH3059">
            <v>0.5</v>
          </cell>
        </row>
        <row r="3060">
          <cell r="A3060" t="str">
            <v>I2000294-000</v>
          </cell>
          <cell r="B3060" t="str">
            <v>Fixtures and fittings</v>
          </cell>
          <cell r="C3060">
            <v>1304</v>
          </cell>
          <cell r="D3060" t="str">
            <v>IS</v>
          </cell>
          <cell r="E3060" t="str">
            <v>BB030146194</v>
          </cell>
          <cell r="F3060">
            <v>9174</v>
          </cell>
          <cell r="G3060" t="str">
            <v>CONTINUOUS FORM AND COMPUTER</v>
          </cell>
          <cell r="H3060" t="str">
            <v>UPS</v>
          </cell>
          <cell r="I3060">
            <v>36822</v>
          </cell>
          <cell r="J3060">
            <v>36828</v>
          </cell>
          <cell r="K3060">
            <v>1820</v>
          </cell>
          <cell r="L3060">
            <v>0</v>
          </cell>
          <cell r="M3060">
            <v>2990</v>
          </cell>
          <cell r="N3060">
            <v>2989</v>
          </cell>
          <cell r="O3060">
            <v>1</v>
          </cell>
          <cell r="R3060">
            <v>2.5740900000000001E-2</v>
          </cell>
          <cell r="S3060">
            <v>76.965291000000008</v>
          </cell>
          <cell r="T3060">
            <v>76.939550100000005</v>
          </cell>
          <cell r="U3060">
            <v>2.5740900000002398E-2</v>
          </cell>
          <cell r="W3060">
            <v>2000</v>
          </cell>
          <cell r="X3060">
            <v>7</v>
          </cell>
          <cell r="Y3060">
            <v>1.124702684335712</v>
          </cell>
          <cell r="Z3060">
            <v>1</v>
          </cell>
          <cell r="AA3060">
            <v>4</v>
          </cell>
          <cell r="AB3060">
            <v>100</v>
          </cell>
          <cell r="AC3060">
            <v>0.1</v>
          </cell>
          <cell r="AD3060">
            <v>10</v>
          </cell>
          <cell r="AH3060">
            <v>0.5</v>
          </cell>
        </row>
        <row r="3061">
          <cell r="A3061" t="str">
            <v>I2000295-000</v>
          </cell>
          <cell r="B3061" t="str">
            <v>Fixtures and fittings</v>
          </cell>
          <cell r="C3061">
            <v>1304</v>
          </cell>
          <cell r="D3061" t="str">
            <v>IS</v>
          </cell>
          <cell r="E3061" t="str">
            <v>BB0030147768</v>
          </cell>
          <cell r="F3061">
            <v>9174</v>
          </cell>
          <cell r="G3061" t="str">
            <v>CONTINUOUS FORM AND COMPUTER</v>
          </cell>
          <cell r="H3061" t="str">
            <v>UPS</v>
          </cell>
          <cell r="I3061">
            <v>36822</v>
          </cell>
          <cell r="J3061">
            <v>36828</v>
          </cell>
          <cell r="K3061">
            <v>1820</v>
          </cell>
          <cell r="L3061">
            <v>0</v>
          </cell>
          <cell r="M3061">
            <v>2990</v>
          </cell>
          <cell r="N3061">
            <v>2989</v>
          </cell>
          <cell r="O3061">
            <v>1</v>
          </cell>
          <cell r="R3061">
            <v>2.5916000000000002E-2</v>
          </cell>
          <cell r="S3061">
            <v>77.48884000000001</v>
          </cell>
          <cell r="T3061">
            <v>77.462924000000001</v>
          </cell>
          <cell r="U3061">
            <v>2.5916000000009376E-2</v>
          </cell>
          <cell r="W3061">
            <v>2000</v>
          </cell>
          <cell r="X3061">
            <v>7</v>
          </cell>
          <cell r="Y3061">
            <v>1.124702684335712</v>
          </cell>
          <cell r="Z3061">
            <v>1</v>
          </cell>
          <cell r="AA3061">
            <v>4</v>
          </cell>
          <cell r="AB3061">
            <v>100</v>
          </cell>
          <cell r="AC3061">
            <v>0.1</v>
          </cell>
          <cell r="AD3061">
            <v>10</v>
          </cell>
          <cell r="AH3061">
            <v>0.5</v>
          </cell>
        </row>
        <row r="3062">
          <cell r="A3062" t="str">
            <v>I2000296-000</v>
          </cell>
          <cell r="B3062" t="str">
            <v>Fixtures and fittings</v>
          </cell>
          <cell r="C3062">
            <v>1304</v>
          </cell>
          <cell r="D3062" t="str">
            <v>IS</v>
          </cell>
          <cell r="E3062" t="str">
            <v>7031FQX40796</v>
          </cell>
          <cell r="F3062">
            <v>4304999</v>
          </cell>
          <cell r="G3062" t="str">
            <v>CDG MICROSYSTEMS LIMITED</v>
          </cell>
          <cell r="H3062" t="str">
            <v>PC#1211</v>
          </cell>
          <cell r="I3062">
            <v>36819</v>
          </cell>
          <cell r="J3062">
            <v>36828</v>
          </cell>
          <cell r="K3062">
            <v>1820</v>
          </cell>
          <cell r="L3062">
            <v>0</v>
          </cell>
          <cell r="M3062">
            <v>42500</v>
          </cell>
          <cell r="N3062">
            <v>42499</v>
          </cell>
          <cell r="O3062">
            <v>1</v>
          </cell>
          <cell r="R3062">
            <v>2.5842500000000001E-2</v>
          </cell>
          <cell r="S3062">
            <v>1098.3062500000001</v>
          </cell>
          <cell r="T3062">
            <v>1098.2804075000001</v>
          </cell>
          <cell r="U3062">
            <v>2.5842499999953361E-2</v>
          </cell>
          <cell r="W3062">
            <v>2000</v>
          </cell>
          <cell r="X3062">
            <v>6</v>
          </cell>
          <cell r="Y3062">
            <v>0.59399999999999997</v>
          </cell>
          <cell r="Z3062">
            <v>0.91496858549838678</v>
          </cell>
          <cell r="AA3062">
            <v>5</v>
          </cell>
          <cell r="AB3062">
            <v>600</v>
          </cell>
          <cell r="AC3062">
            <v>0.05</v>
          </cell>
          <cell r="AD3062">
            <v>30</v>
          </cell>
          <cell r="AH3062">
            <v>0.5</v>
          </cell>
        </row>
        <row r="3063">
          <cell r="A3063" t="str">
            <v>I2000297-000</v>
          </cell>
          <cell r="B3063" t="str">
            <v>Fixtures and fittings</v>
          </cell>
          <cell r="C3063">
            <v>1303</v>
          </cell>
          <cell r="D3063" t="str">
            <v>IS</v>
          </cell>
          <cell r="E3063" t="str">
            <v>7031FQX40610</v>
          </cell>
          <cell r="F3063">
            <v>4304999</v>
          </cell>
          <cell r="G3063" t="str">
            <v>CDG MICROSYSTEMS LIMITED</v>
          </cell>
          <cell r="H3063" t="str">
            <v>PC#1212(2005EB333 to NSE2)</v>
          </cell>
          <cell r="I3063">
            <v>36819</v>
          </cell>
          <cell r="J3063">
            <v>36828</v>
          </cell>
          <cell r="K3063">
            <v>1820</v>
          </cell>
          <cell r="L3063">
            <v>0</v>
          </cell>
          <cell r="M3063">
            <v>42500</v>
          </cell>
          <cell r="N3063">
            <v>42499</v>
          </cell>
          <cell r="O3063">
            <v>1</v>
          </cell>
          <cell r="R3063">
            <v>2.5842500000000001E-2</v>
          </cell>
          <cell r="S3063">
            <v>1098.3062500000001</v>
          </cell>
          <cell r="T3063">
            <v>1098.2804075000001</v>
          </cell>
          <cell r="U3063">
            <v>2.5842499999953361E-2</v>
          </cell>
          <cell r="W3063">
            <v>2000</v>
          </cell>
          <cell r="X3063">
            <v>6</v>
          </cell>
          <cell r="Y3063">
            <v>0.59399999999999997</v>
          </cell>
          <cell r="Z3063">
            <v>0.91496858549838678</v>
          </cell>
          <cell r="AA3063">
            <v>5</v>
          </cell>
          <cell r="AB3063">
            <v>600</v>
          </cell>
          <cell r="AC3063">
            <v>0.05</v>
          </cell>
          <cell r="AD3063">
            <v>30</v>
          </cell>
          <cell r="AH3063">
            <v>0.5</v>
          </cell>
        </row>
        <row r="3064">
          <cell r="A3064" t="str">
            <v>I2000298-000</v>
          </cell>
          <cell r="B3064" t="str">
            <v>Fixtures and fittings</v>
          </cell>
          <cell r="C3064">
            <v>1302</v>
          </cell>
          <cell r="D3064" t="str">
            <v>IS</v>
          </cell>
          <cell r="E3064" t="str">
            <v>7031FQX40613</v>
          </cell>
          <cell r="F3064">
            <v>4304999</v>
          </cell>
          <cell r="G3064" t="str">
            <v>CDG MICROSYSTEMS LTD</v>
          </cell>
          <cell r="H3064" t="str">
            <v>PC#1214</v>
          </cell>
          <cell r="I3064">
            <v>36819</v>
          </cell>
          <cell r="J3064">
            <v>36828</v>
          </cell>
          <cell r="K3064">
            <v>1820</v>
          </cell>
          <cell r="L3064">
            <v>0</v>
          </cell>
          <cell r="M3064">
            <v>42500</v>
          </cell>
          <cell r="N3064">
            <v>42499</v>
          </cell>
          <cell r="O3064">
            <v>1</v>
          </cell>
          <cell r="R3064">
            <v>2.5842500000000001E-2</v>
          </cell>
          <cell r="S3064">
            <v>1098.3062500000001</v>
          </cell>
          <cell r="T3064">
            <v>1098.2804075000001</v>
          </cell>
          <cell r="U3064">
            <v>2.5842499999953361E-2</v>
          </cell>
          <cell r="W3064">
            <v>2000</v>
          </cell>
          <cell r="X3064">
            <v>6</v>
          </cell>
          <cell r="Y3064">
            <v>0.59399999999999997</v>
          </cell>
          <cell r="Z3064">
            <v>0.91496858549838678</v>
          </cell>
          <cell r="AA3064">
            <v>5</v>
          </cell>
          <cell r="AB3064">
            <v>600</v>
          </cell>
          <cell r="AC3064">
            <v>0.05</v>
          </cell>
          <cell r="AD3064">
            <v>30</v>
          </cell>
          <cell r="AH3064">
            <v>0.5</v>
          </cell>
        </row>
        <row r="3065">
          <cell r="A3065" t="str">
            <v>I2000299-000</v>
          </cell>
          <cell r="B3065" t="str">
            <v>Fixtures and fittings</v>
          </cell>
          <cell r="C3065">
            <v>1302</v>
          </cell>
          <cell r="D3065" t="str">
            <v>IS</v>
          </cell>
          <cell r="E3065" t="str">
            <v>7031FQX40526</v>
          </cell>
          <cell r="F3065">
            <v>4304999</v>
          </cell>
          <cell r="G3065" t="str">
            <v>CDG MICROSYSTEMS LTD</v>
          </cell>
          <cell r="H3065" t="str">
            <v>PC#1215</v>
          </cell>
          <cell r="I3065">
            <v>36819</v>
          </cell>
          <cell r="J3065">
            <v>36828</v>
          </cell>
          <cell r="K3065">
            <v>1820</v>
          </cell>
          <cell r="L3065">
            <v>0</v>
          </cell>
          <cell r="M3065">
            <v>42500</v>
          </cell>
          <cell r="N3065">
            <v>42499</v>
          </cell>
          <cell r="O3065">
            <v>1</v>
          </cell>
          <cell r="R3065">
            <v>2.5239000000000001E-2</v>
          </cell>
          <cell r="S3065">
            <v>1072.6575</v>
          </cell>
          <cell r="T3065">
            <v>1072.632261</v>
          </cell>
          <cell r="U3065">
            <v>2.5239000000055967E-2</v>
          </cell>
          <cell r="W3065">
            <v>2000</v>
          </cell>
          <cell r="X3065">
            <v>6</v>
          </cell>
          <cell r="Y3065">
            <v>0.59399999999999997</v>
          </cell>
          <cell r="Z3065">
            <v>0.91496858549838678</v>
          </cell>
          <cell r="AA3065">
            <v>5</v>
          </cell>
          <cell r="AB3065">
            <v>580</v>
          </cell>
          <cell r="AC3065">
            <v>0.05</v>
          </cell>
          <cell r="AD3065">
            <v>30</v>
          </cell>
          <cell r="AH3065">
            <v>0.5</v>
          </cell>
        </row>
        <row r="3066">
          <cell r="A3066" t="str">
            <v>I2000299-001</v>
          </cell>
          <cell r="B3066" t="str">
            <v>Fixtures and fittings</v>
          </cell>
          <cell r="C3066">
            <v>1302</v>
          </cell>
          <cell r="D3066" t="str">
            <v>IS</v>
          </cell>
          <cell r="E3066" t="str">
            <v>N/A</v>
          </cell>
          <cell r="F3066">
            <v>4892</v>
          </cell>
          <cell r="G3066" t="str">
            <v>CONTINUOUS FORM AND COMPUTER CO. LTD</v>
          </cell>
          <cell r="H3066" t="str">
            <v>CD-WRITER FOR PC #1215</v>
          </cell>
          <cell r="I3066">
            <v>37658</v>
          </cell>
          <cell r="J3066">
            <v>37662</v>
          </cell>
          <cell r="K3066">
            <v>1092</v>
          </cell>
          <cell r="L3066">
            <v>0</v>
          </cell>
          <cell r="M3066">
            <v>2150</v>
          </cell>
          <cell r="N3066">
            <v>2149</v>
          </cell>
          <cell r="O3066">
            <v>1</v>
          </cell>
          <cell r="R3066">
            <v>2.43857E-2</v>
          </cell>
          <cell r="S3066">
            <v>52.429254999999998</v>
          </cell>
          <cell r="T3066">
            <v>52.404869300000001</v>
          </cell>
          <cell r="U3066">
            <v>2.4385699999996291E-2</v>
          </cell>
          <cell r="W3066">
            <v>2003</v>
          </cell>
          <cell r="X3066">
            <v>6</v>
          </cell>
          <cell r="Y3066">
            <v>0.94598540145985399</v>
          </cell>
          <cell r="Z3066">
            <v>0.98431822041093564</v>
          </cell>
          <cell r="AA3066">
            <v>5</v>
          </cell>
          <cell r="AB3066">
            <v>0</v>
          </cell>
          <cell r="AC3066">
            <v>0.27500000000000002</v>
          </cell>
          <cell r="AD3066">
            <v>0</v>
          </cell>
          <cell r="AH3066">
            <v>0</v>
          </cell>
        </row>
        <row r="3067">
          <cell r="A3067" t="str">
            <v>I2000300-000</v>
          </cell>
          <cell r="B3067" t="str">
            <v>Fixtures and fittings</v>
          </cell>
          <cell r="C3067">
            <v>1304</v>
          </cell>
          <cell r="D3067" t="str">
            <v>IS</v>
          </cell>
          <cell r="E3067" t="str">
            <v>QS0019112196</v>
          </cell>
          <cell r="F3067">
            <v>10525</v>
          </cell>
          <cell r="G3067" t="str">
            <v>CONTINUOUS</v>
          </cell>
          <cell r="H3067" t="str">
            <v>UPS APC SMART-UPS</v>
          </cell>
          <cell r="I3067">
            <v>36840</v>
          </cell>
          <cell r="J3067">
            <v>36891</v>
          </cell>
          <cell r="K3067">
            <v>1820</v>
          </cell>
          <cell r="L3067">
            <v>0</v>
          </cell>
          <cell r="M3067">
            <v>18950</v>
          </cell>
          <cell r="N3067">
            <v>18949</v>
          </cell>
          <cell r="O3067">
            <v>1</v>
          </cell>
          <cell r="R3067">
            <v>2.43857E-2</v>
          </cell>
          <cell r="S3067">
            <v>462.109015</v>
          </cell>
          <cell r="T3067">
            <v>462.08462930000002</v>
          </cell>
          <cell r="U3067">
            <v>2.438569999998208E-2</v>
          </cell>
          <cell r="W3067">
            <v>2000</v>
          </cell>
          <cell r="X3067">
            <v>6</v>
          </cell>
          <cell r="Y3067">
            <v>0.59399999999999997</v>
          </cell>
          <cell r="Z3067">
            <v>0.91496858549838678</v>
          </cell>
          <cell r="AA3067">
            <v>5</v>
          </cell>
          <cell r="AB3067">
            <v>250</v>
          </cell>
          <cell r="AC3067">
            <v>0.05</v>
          </cell>
          <cell r="AD3067">
            <v>10</v>
          </cell>
          <cell r="AH3067">
            <v>0.5</v>
          </cell>
        </row>
        <row r="3068">
          <cell r="A3068" t="str">
            <v>I2000301-000</v>
          </cell>
          <cell r="B3068" t="str">
            <v>Fixtures and fittings</v>
          </cell>
          <cell r="C3068">
            <v>1304</v>
          </cell>
          <cell r="D3068" t="str">
            <v>IS</v>
          </cell>
          <cell r="E3068" t="str">
            <v>QS0019110108</v>
          </cell>
          <cell r="F3068">
            <v>10525</v>
          </cell>
          <cell r="G3068" t="str">
            <v>CONTINUOUS</v>
          </cell>
          <cell r="H3068" t="str">
            <v>UPS APC SMART-UPS</v>
          </cell>
          <cell r="I3068">
            <v>36840</v>
          </cell>
          <cell r="J3068">
            <v>36891</v>
          </cell>
          <cell r="K3068">
            <v>1820</v>
          </cell>
          <cell r="L3068">
            <v>0</v>
          </cell>
          <cell r="M3068">
            <v>18950</v>
          </cell>
          <cell r="N3068">
            <v>18949</v>
          </cell>
          <cell r="O3068">
            <v>1</v>
          </cell>
          <cell r="R3068">
            <v>2.43857E-2</v>
          </cell>
          <cell r="S3068">
            <v>462.109015</v>
          </cell>
          <cell r="T3068">
            <v>462.08462930000002</v>
          </cell>
          <cell r="U3068">
            <v>2.438569999998208E-2</v>
          </cell>
          <cell r="W3068">
            <v>2000</v>
          </cell>
          <cell r="X3068">
            <v>6</v>
          </cell>
          <cell r="Y3068">
            <v>0.59399999999999997</v>
          </cell>
          <cell r="Z3068">
            <v>0.91496858549838678</v>
          </cell>
          <cell r="AA3068">
            <v>5</v>
          </cell>
          <cell r="AB3068">
            <v>250</v>
          </cell>
          <cell r="AC3068">
            <v>0.05</v>
          </cell>
          <cell r="AD3068">
            <v>10</v>
          </cell>
          <cell r="AH3068">
            <v>0.5</v>
          </cell>
        </row>
        <row r="3069">
          <cell r="A3069" t="str">
            <v>I2000302-000</v>
          </cell>
          <cell r="B3069" t="str">
            <v>Fixtures and fittings</v>
          </cell>
          <cell r="C3069">
            <v>1304</v>
          </cell>
          <cell r="D3069" t="str">
            <v>IS</v>
          </cell>
          <cell r="E3069" t="str">
            <v>QS0019110048</v>
          </cell>
          <cell r="F3069">
            <v>10525</v>
          </cell>
          <cell r="G3069" t="str">
            <v>CONTINUOUS</v>
          </cell>
          <cell r="H3069" t="str">
            <v>UPS APC SMART-UPS</v>
          </cell>
          <cell r="I3069">
            <v>36840</v>
          </cell>
          <cell r="J3069">
            <v>36891</v>
          </cell>
          <cell r="K3069">
            <v>1820</v>
          </cell>
          <cell r="L3069">
            <v>0</v>
          </cell>
          <cell r="M3069">
            <v>18950</v>
          </cell>
          <cell r="N3069">
            <v>18949</v>
          </cell>
          <cell r="O3069">
            <v>1</v>
          </cell>
          <cell r="R3069">
            <v>2.43857E-2</v>
          </cell>
          <cell r="S3069">
            <v>462.109015</v>
          </cell>
          <cell r="T3069">
            <v>462.08462930000002</v>
          </cell>
          <cell r="U3069">
            <v>2.438569999998208E-2</v>
          </cell>
          <cell r="W3069">
            <v>2000</v>
          </cell>
          <cell r="X3069">
            <v>6</v>
          </cell>
          <cell r="Y3069">
            <v>0.59399999999999997</v>
          </cell>
          <cell r="Z3069">
            <v>0.91496858549838678</v>
          </cell>
          <cell r="AA3069">
            <v>5</v>
          </cell>
          <cell r="AB3069">
            <v>250</v>
          </cell>
          <cell r="AC3069">
            <v>0.05</v>
          </cell>
          <cell r="AD3069">
            <v>10</v>
          </cell>
          <cell r="AH3069">
            <v>0.5</v>
          </cell>
        </row>
        <row r="3070">
          <cell r="A3070" t="str">
            <v>I2000303-000</v>
          </cell>
          <cell r="B3070" t="str">
            <v>Fixtures and fittings</v>
          </cell>
          <cell r="C3070">
            <v>1304</v>
          </cell>
          <cell r="D3070" t="str">
            <v>IS</v>
          </cell>
          <cell r="E3070" t="str">
            <v>QS0019110103</v>
          </cell>
          <cell r="F3070">
            <v>10525</v>
          </cell>
          <cell r="G3070" t="str">
            <v>CONTINUOUS</v>
          </cell>
          <cell r="H3070" t="str">
            <v>UPS APC SMART-UPS</v>
          </cell>
          <cell r="I3070">
            <v>36840</v>
          </cell>
          <cell r="J3070">
            <v>36891</v>
          </cell>
          <cell r="K3070">
            <v>1820</v>
          </cell>
          <cell r="L3070">
            <v>0</v>
          </cell>
          <cell r="M3070">
            <v>18950</v>
          </cell>
          <cell r="N3070">
            <v>18949</v>
          </cell>
          <cell r="O3070">
            <v>1</v>
          </cell>
          <cell r="R3070">
            <v>2.43857E-2</v>
          </cell>
          <cell r="S3070">
            <v>462.109015</v>
          </cell>
          <cell r="T3070">
            <v>462.08462930000002</v>
          </cell>
          <cell r="U3070">
            <v>2.438569999998208E-2</v>
          </cell>
          <cell r="W3070">
            <v>2000</v>
          </cell>
          <cell r="X3070">
            <v>6</v>
          </cell>
          <cell r="Y3070">
            <v>0.59399999999999997</v>
          </cell>
          <cell r="Z3070">
            <v>0.91496858549838678</v>
          </cell>
          <cell r="AA3070">
            <v>5</v>
          </cell>
          <cell r="AB3070">
            <v>250</v>
          </cell>
          <cell r="AC3070">
            <v>0.05</v>
          </cell>
          <cell r="AD3070">
            <v>10</v>
          </cell>
          <cell r="AH3070">
            <v>0.5</v>
          </cell>
        </row>
        <row r="3071">
          <cell r="A3071" t="str">
            <v>I2000304-000</v>
          </cell>
          <cell r="B3071" t="str">
            <v>Fixtures and fittings</v>
          </cell>
          <cell r="C3071">
            <v>1304</v>
          </cell>
          <cell r="D3071" t="str">
            <v>IS</v>
          </cell>
          <cell r="E3071" t="str">
            <v>QS0019110215</v>
          </cell>
          <cell r="F3071">
            <v>10525</v>
          </cell>
          <cell r="G3071" t="str">
            <v>CONTINUOUS</v>
          </cell>
          <cell r="H3071" t="str">
            <v>UPS APC SMART-UPS</v>
          </cell>
          <cell r="I3071">
            <v>36840</v>
          </cell>
          <cell r="J3071">
            <v>36891</v>
          </cell>
          <cell r="K3071">
            <v>1820</v>
          </cell>
          <cell r="L3071">
            <v>0</v>
          </cell>
          <cell r="M3071">
            <v>18950</v>
          </cell>
          <cell r="N3071">
            <v>18949</v>
          </cell>
          <cell r="O3071">
            <v>1</v>
          </cell>
          <cell r="R3071">
            <v>2.43857E-2</v>
          </cell>
          <cell r="S3071">
            <v>462.109015</v>
          </cell>
          <cell r="T3071">
            <v>462.08462930000002</v>
          </cell>
          <cell r="U3071">
            <v>2.438569999998208E-2</v>
          </cell>
          <cell r="W3071">
            <v>2000</v>
          </cell>
          <cell r="X3071">
            <v>6</v>
          </cell>
          <cell r="Y3071">
            <v>0.59399999999999997</v>
          </cell>
          <cell r="Z3071">
            <v>0.91496858549838678</v>
          </cell>
          <cell r="AA3071">
            <v>5</v>
          </cell>
          <cell r="AB3071">
            <v>250</v>
          </cell>
          <cell r="AC3071">
            <v>0.05</v>
          </cell>
          <cell r="AD3071">
            <v>10</v>
          </cell>
          <cell r="AH3071">
            <v>0.5</v>
          </cell>
        </row>
        <row r="3072">
          <cell r="A3072" t="str">
            <v>I2000305-000</v>
          </cell>
          <cell r="B3072" t="str">
            <v>Fixtures and fittings</v>
          </cell>
          <cell r="C3072">
            <v>1302</v>
          </cell>
          <cell r="D3072" t="str">
            <v>IS</v>
          </cell>
          <cell r="E3072" t="str">
            <v>N/A</v>
          </cell>
          <cell r="F3072">
            <v>88803</v>
          </cell>
          <cell r="G3072" t="str">
            <v>IT CITY</v>
          </cell>
          <cell r="H3072" t="str">
            <v>PALM V MODEM</v>
          </cell>
          <cell r="I3072">
            <v>36788</v>
          </cell>
          <cell r="J3072">
            <v>36828</v>
          </cell>
          <cell r="K3072">
            <v>1820</v>
          </cell>
          <cell r="L3072">
            <v>0</v>
          </cell>
          <cell r="M3072">
            <v>6654.21</v>
          </cell>
          <cell r="N3072">
            <v>6653.21</v>
          </cell>
          <cell r="O3072">
            <v>1</v>
          </cell>
          <cell r="R3072">
            <v>2.43857E-2</v>
          </cell>
          <cell r="S3072">
            <v>162.267568797</v>
          </cell>
          <cell r="T3072">
            <v>162.24318309699999</v>
          </cell>
          <cell r="U3072">
            <v>2.4385700000010502E-2</v>
          </cell>
          <cell r="W3072">
            <v>2000</v>
          </cell>
          <cell r="X3072">
            <v>7</v>
          </cell>
          <cell r="Y3072">
            <v>1.124702684335712</v>
          </cell>
          <cell r="Z3072">
            <v>1</v>
          </cell>
          <cell r="AA3072">
            <v>4</v>
          </cell>
          <cell r="AB3072">
            <v>200</v>
          </cell>
          <cell r="AC3072">
            <v>0.1</v>
          </cell>
          <cell r="AD3072">
            <v>20</v>
          </cell>
          <cell r="AH3072">
            <v>0.5</v>
          </cell>
        </row>
        <row r="3073">
          <cell r="A3073" t="str">
            <v>I2000306-000</v>
          </cell>
          <cell r="B3073" t="str">
            <v>Fixtures and fittings</v>
          </cell>
          <cell r="C3073">
            <v>1302</v>
          </cell>
          <cell r="D3073" t="str">
            <v>IS</v>
          </cell>
          <cell r="E3073" t="str">
            <v>N/A</v>
          </cell>
          <cell r="F3073">
            <v>3112148</v>
          </cell>
          <cell r="G3073" t="str">
            <v>LOGIC CO.,LTD.</v>
          </cell>
          <cell r="H3073" t="str">
            <v>DUAL DIFF ULTRA SCSI</v>
          </cell>
          <cell r="I3073">
            <v>36826</v>
          </cell>
          <cell r="J3073">
            <v>36891</v>
          </cell>
          <cell r="K3073">
            <v>1820</v>
          </cell>
          <cell r="L3073">
            <v>0</v>
          </cell>
          <cell r="M3073">
            <v>411859.45</v>
          </cell>
          <cell r="N3073">
            <v>411858.45</v>
          </cell>
          <cell r="O3073">
            <v>1</v>
          </cell>
          <cell r="R3073">
            <v>2.43857E-2</v>
          </cell>
          <cell r="S3073">
            <v>10043.480989865</v>
          </cell>
          <cell r="T3073">
            <v>10043.456604165</v>
          </cell>
          <cell r="U3073">
            <v>2.4385700000493671E-2</v>
          </cell>
          <cell r="W3073">
            <v>2000</v>
          </cell>
          <cell r="X3073">
            <v>7</v>
          </cell>
          <cell r="Y3073">
            <v>1.124702684335712</v>
          </cell>
          <cell r="Z3073">
            <v>1</v>
          </cell>
          <cell r="AA3073">
            <v>4</v>
          </cell>
          <cell r="AB3073">
            <v>12100</v>
          </cell>
          <cell r="AC3073">
            <v>0.1</v>
          </cell>
          <cell r="AD3073">
            <v>1200</v>
          </cell>
          <cell r="AH3073">
            <v>0.5</v>
          </cell>
        </row>
        <row r="3074">
          <cell r="A3074" t="str">
            <v>I2000307-000</v>
          </cell>
          <cell r="B3074" t="str">
            <v>Fixtures and fittings</v>
          </cell>
          <cell r="C3074">
            <v>1302</v>
          </cell>
          <cell r="D3074" t="str">
            <v>IS</v>
          </cell>
          <cell r="E3074" t="str">
            <v>N/A</v>
          </cell>
          <cell r="F3074">
            <v>4305340</v>
          </cell>
          <cell r="G3074" t="str">
            <v>CDG MICROSYSTEMS LTD.</v>
          </cell>
          <cell r="H3074" t="str">
            <v>CLUSTER SERVER H/W</v>
          </cell>
          <cell r="I3074">
            <v>36840</v>
          </cell>
          <cell r="J3074">
            <v>36891</v>
          </cell>
          <cell r="K3074">
            <v>1820</v>
          </cell>
          <cell r="L3074">
            <v>0</v>
          </cell>
          <cell r="M3074">
            <v>2995000</v>
          </cell>
          <cell r="N3074">
            <v>2994999</v>
          </cell>
          <cell r="O3074">
            <v>1</v>
          </cell>
          <cell r="R3074">
            <v>2.43857E-2</v>
          </cell>
          <cell r="S3074">
            <v>73035.171499999997</v>
          </cell>
          <cell r="T3074">
            <v>73035.147114299994</v>
          </cell>
          <cell r="U3074">
            <v>2.438570000231266E-2</v>
          </cell>
          <cell r="W3074">
            <v>2000</v>
          </cell>
          <cell r="X3074">
            <v>7</v>
          </cell>
          <cell r="Y3074">
            <v>1.124702684335712</v>
          </cell>
          <cell r="Z3074">
            <v>1</v>
          </cell>
          <cell r="AA3074">
            <v>4</v>
          </cell>
          <cell r="AB3074">
            <v>88300</v>
          </cell>
          <cell r="AC3074">
            <v>0.1</v>
          </cell>
          <cell r="AD3074">
            <v>8800</v>
          </cell>
          <cell r="AH3074">
            <v>0.5</v>
          </cell>
        </row>
        <row r="3075">
          <cell r="A3075" t="str">
            <v>I2000307-001</v>
          </cell>
          <cell r="B3075" t="str">
            <v>Fixtures and fittings</v>
          </cell>
          <cell r="C3075">
            <v>1302</v>
          </cell>
          <cell r="D3075" t="str">
            <v>IS</v>
          </cell>
          <cell r="E3075" t="str">
            <v>N/A</v>
          </cell>
          <cell r="F3075" t="str">
            <v>A005721</v>
          </cell>
          <cell r="G3075" t="str">
            <v>COMPAQ COMPUTER</v>
          </cell>
          <cell r="H3075" t="str">
            <v>INSTALLATION CLUTER SERVER H/W</v>
          </cell>
          <cell r="I3075">
            <v>36851</v>
          </cell>
          <cell r="J3075">
            <v>36891</v>
          </cell>
          <cell r="K3075">
            <v>1820</v>
          </cell>
          <cell r="L3075">
            <v>0</v>
          </cell>
          <cell r="M3075">
            <v>65000</v>
          </cell>
          <cell r="N3075">
            <v>64999</v>
          </cell>
          <cell r="O3075">
            <v>1</v>
          </cell>
          <cell r="R3075">
            <v>2.43857E-2</v>
          </cell>
          <cell r="S3075">
            <v>1585.0705</v>
          </cell>
          <cell r="T3075">
            <v>1585.0461143</v>
          </cell>
          <cell r="U3075">
            <v>2.4385700000038923E-2</v>
          </cell>
          <cell r="W3075">
            <v>2000</v>
          </cell>
          <cell r="X3075">
            <v>7</v>
          </cell>
          <cell r="Y3075">
            <v>1.124702684335712</v>
          </cell>
          <cell r="Z3075">
            <v>1</v>
          </cell>
          <cell r="AA3075">
            <v>4</v>
          </cell>
          <cell r="AB3075">
            <v>1900</v>
          </cell>
          <cell r="AC3075">
            <v>0.1</v>
          </cell>
          <cell r="AD3075">
            <v>190</v>
          </cell>
          <cell r="AH3075">
            <v>0.5</v>
          </cell>
        </row>
        <row r="3076">
          <cell r="A3076" t="str">
            <v>I2000308-000</v>
          </cell>
          <cell r="B3076" t="str">
            <v>Fixtures and fittings</v>
          </cell>
          <cell r="C3076">
            <v>1302</v>
          </cell>
          <cell r="D3076" t="str">
            <v>IS</v>
          </cell>
          <cell r="E3076" t="str">
            <v>N/A</v>
          </cell>
          <cell r="F3076">
            <v>6785</v>
          </cell>
          <cell r="G3076" t="str">
            <v>FUR TECH CO.,LTD.</v>
          </cell>
          <cell r="H3076" t="str">
            <v>WORKING CHAIR</v>
          </cell>
          <cell r="I3076">
            <v>36850</v>
          </cell>
          <cell r="J3076">
            <v>36856</v>
          </cell>
          <cell r="K3076">
            <v>1820</v>
          </cell>
          <cell r="L3076">
            <v>0</v>
          </cell>
          <cell r="M3076">
            <v>2680</v>
          </cell>
          <cell r="N3076">
            <v>2679</v>
          </cell>
          <cell r="O3076">
            <v>1</v>
          </cell>
          <cell r="R3076">
            <v>2.43857E-2</v>
          </cell>
          <cell r="S3076">
            <v>65.353675999999993</v>
          </cell>
          <cell r="T3076">
            <v>65.329290299999997</v>
          </cell>
          <cell r="U3076">
            <v>2.4385699999996291E-2</v>
          </cell>
          <cell r="W3076">
            <v>2000</v>
          </cell>
          <cell r="X3076">
            <v>7</v>
          </cell>
          <cell r="Y3076">
            <v>1.124702684335712</v>
          </cell>
          <cell r="Z3076">
            <v>1</v>
          </cell>
          <cell r="AA3076">
            <v>4</v>
          </cell>
          <cell r="AB3076">
            <v>100</v>
          </cell>
          <cell r="AC3076">
            <v>0.1</v>
          </cell>
          <cell r="AD3076">
            <v>10</v>
          </cell>
          <cell r="AH3076">
            <v>0.5</v>
          </cell>
        </row>
        <row r="3077">
          <cell r="A3077" t="str">
            <v>I2000309-000</v>
          </cell>
          <cell r="B3077" t="str">
            <v>Fixtures and fittings</v>
          </cell>
          <cell r="C3077">
            <v>1302</v>
          </cell>
          <cell r="D3077" t="str">
            <v>IS</v>
          </cell>
          <cell r="E3077" t="str">
            <v>N/A</v>
          </cell>
          <cell r="F3077" t="str">
            <v>4311-T387</v>
          </cell>
          <cell r="G3077" t="str">
            <v>THAI STEEL FURNITURE</v>
          </cell>
          <cell r="H3077" t="str">
            <v>WORKING DESK</v>
          </cell>
          <cell r="I3077">
            <v>36846</v>
          </cell>
          <cell r="J3077">
            <v>36856</v>
          </cell>
          <cell r="K3077">
            <v>1820</v>
          </cell>
          <cell r="L3077">
            <v>0</v>
          </cell>
          <cell r="M3077">
            <v>3600</v>
          </cell>
          <cell r="N3077">
            <v>3599</v>
          </cell>
          <cell r="O3077">
            <v>1</v>
          </cell>
          <cell r="R3077">
            <v>2.43857E-2</v>
          </cell>
          <cell r="S3077">
            <v>87.788520000000005</v>
          </cell>
          <cell r="T3077">
            <v>87.764134299999995</v>
          </cell>
          <cell r="U3077">
            <v>2.4385700000010502E-2</v>
          </cell>
          <cell r="W3077">
            <v>2000</v>
          </cell>
          <cell r="X3077">
            <v>7</v>
          </cell>
          <cell r="Y3077">
            <v>1.124702684335712</v>
          </cell>
          <cell r="Z3077">
            <v>1</v>
          </cell>
          <cell r="AA3077">
            <v>4</v>
          </cell>
          <cell r="AB3077">
            <v>100</v>
          </cell>
          <cell r="AC3077">
            <v>0.1</v>
          </cell>
          <cell r="AD3077">
            <v>10</v>
          </cell>
          <cell r="AH3077">
            <v>0.5</v>
          </cell>
        </row>
        <row r="3078">
          <cell r="A3078" t="str">
            <v>I2000310-000</v>
          </cell>
          <cell r="B3078" t="str">
            <v>Fixtures and fittings</v>
          </cell>
          <cell r="C3078">
            <v>1302</v>
          </cell>
          <cell r="D3078" t="str">
            <v>IS</v>
          </cell>
          <cell r="E3078" t="str">
            <v>N/A</v>
          </cell>
          <cell r="F3078">
            <v>1222</v>
          </cell>
          <cell r="G3078" t="str">
            <v>TAVEECHOK FERNICHING</v>
          </cell>
          <cell r="H3078" t="str">
            <v>COMPUTER STAND</v>
          </cell>
          <cell r="I3078">
            <v>36845</v>
          </cell>
          <cell r="J3078">
            <v>36856</v>
          </cell>
          <cell r="K3078">
            <v>1820</v>
          </cell>
          <cell r="L3078">
            <v>0</v>
          </cell>
          <cell r="M3078">
            <v>3000</v>
          </cell>
          <cell r="N3078">
            <v>2999</v>
          </cell>
          <cell r="O3078">
            <v>1</v>
          </cell>
          <cell r="R3078">
            <v>2.43857E-2</v>
          </cell>
          <cell r="S3078">
            <v>73.1571</v>
          </cell>
          <cell r="T3078">
            <v>73.132714300000004</v>
          </cell>
          <cell r="U3078">
            <v>2.4385699999996291E-2</v>
          </cell>
          <cell r="W3078">
            <v>2000</v>
          </cell>
          <cell r="X3078">
            <v>7</v>
          </cell>
          <cell r="Y3078">
            <v>1.124702684335712</v>
          </cell>
          <cell r="Z3078">
            <v>1</v>
          </cell>
          <cell r="AA3078">
            <v>4</v>
          </cell>
          <cell r="AB3078">
            <v>100</v>
          </cell>
          <cell r="AC3078">
            <v>0.1</v>
          </cell>
          <cell r="AD3078">
            <v>10</v>
          </cell>
          <cell r="AH3078">
            <v>0.5</v>
          </cell>
        </row>
        <row r="3079">
          <cell r="A3079" t="str">
            <v>I2000311-000</v>
          </cell>
          <cell r="B3079" t="str">
            <v>Fixtures and fittings</v>
          </cell>
          <cell r="C3079">
            <v>1302</v>
          </cell>
          <cell r="D3079" t="str">
            <v>IS</v>
          </cell>
          <cell r="E3079" t="str">
            <v>N/A</v>
          </cell>
          <cell r="F3079">
            <v>1219</v>
          </cell>
          <cell r="G3079" t="str">
            <v>TAVEECHOK FERNICHING</v>
          </cell>
          <cell r="H3079" t="str">
            <v>FILE CABINET</v>
          </cell>
          <cell r="I3079">
            <v>36845</v>
          </cell>
          <cell r="J3079">
            <v>36856</v>
          </cell>
          <cell r="K3079">
            <v>1820</v>
          </cell>
          <cell r="L3079">
            <v>0</v>
          </cell>
          <cell r="M3079">
            <v>2500</v>
          </cell>
          <cell r="N3079">
            <v>2499</v>
          </cell>
          <cell r="O3079">
            <v>1</v>
          </cell>
          <cell r="R3079">
            <v>2.43857E-2</v>
          </cell>
          <cell r="S3079">
            <v>60.96425</v>
          </cell>
          <cell r="T3079">
            <v>60.939864299999996</v>
          </cell>
          <cell r="U3079">
            <v>2.4385700000003396E-2</v>
          </cell>
          <cell r="W3079">
            <v>2000</v>
          </cell>
          <cell r="X3079">
            <v>7</v>
          </cell>
          <cell r="Y3079">
            <v>1.124702684335712</v>
          </cell>
          <cell r="Z3079">
            <v>1</v>
          </cell>
          <cell r="AA3079">
            <v>4</v>
          </cell>
          <cell r="AB3079">
            <v>100</v>
          </cell>
          <cell r="AC3079">
            <v>0.1</v>
          </cell>
          <cell r="AD3079">
            <v>10</v>
          </cell>
          <cell r="AH3079">
            <v>0.5</v>
          </cell>
        </row>
        <row r="3080">
          <cell r="A3080" t="str">
            <v>I2000312-000</v>
          </cell>
          <cell r="B3080" t="str">
            <v>Fixtures and fittings</v>
          </cell>
          <cell r="C3080">
            <v>1302</v>
          </cell>
          <cell r="D3080" t="str">
            <v>IS</v>
          </cell>
          <cell r="E3080">
            <v>40001272</v>
          </cell>
          <cell r="F3080" t="str">
            <v>B0002853</v>
          </cell>
          <cell r="G3080" t="str">
            <v>PLUS-BBG CORPORATION</v>
          </cell>
          <cell r="H3080" t="str">
            <v>DATA PROJECTOR MDL : HUS US-1110</v>
          </cell>
          <cell r="I3080">
            <v>36829</v>
          </cell>
          <cell r="J3080">
            <v>36891</v>
          </cell>
          <cell r="K3080">
            <v>1820</v>
          </cell>
          <cell r="L3080">
            <v>0</v>
          </cell>
          <cell r="M3080">
            <v>250000</v>
          </cell>
          <cell r="N3080">
            <v>249999</v>
          </cell>
          <cell r="O3080">
            <v>1</v>
          </cell>
          <cell r="R3080">
            <v>2.43857E-2</v>
          </cell>
          <cell r="S3080">
            <v>6096.4250000000002</v>
          </cell>
          <cell r="T3080">
            <v>6096.4006142999997</v>
          </cell>
          <cell r="U3080">
            <v>2.4385700000493671E-2</v>
          </cell>
          <cell r="W3080">
            <v>2000</v>
          </cell>
          <cell r="X3080">
            <v>7</v>
          </cell>
          <cell r="Y3080">
            <v>1.124702684335712</v>
          </cell>
          <cell r="Z3080">
            <v>1</v>
          </cell>
          <cell r="AA3080">
            <v>4</v>
          </cell>
          <cell r="AB3080">
            <v>7400</v>
          </cell>
          <cell r="AC3080">
            <v>0.1</v>
          </cell>
          <cell r="AD3080">
            <v>740</v>
          </cell>
          <cell r="AH3080">
            <v>0.5</v>
          </cell>
        </row>
        <row r="3081">
          <cell r="A3081" t="str">
            <v>I2000313-000</v>
          </cell>
          <cell r="B3081" t="str">
            <v>Fixtures and fittings</v>
          </cell>
          <cell r="C3081">
            <v>1302</v>
          </cell>
          <cell r="D3081" t="str">
            <v>IS</v>
          </cell>
          <cell r="E3081" t="str">
            <v>N/A</v>
          </cell>
          <cell r="F3081">
            <v>4858</v>
          </cell>
          <cell r="G3081" t="str">
            <v>ISONET CO.,LTD.</v>
          </cell>
          <cell r="H3081" t="str">
            <v>MS OFFICE 2000 STD THAI</v>
          </cell>
          <cell r="I3081">
            <v>36831</v>
          </cell>
          <cell r="J3081">
            <v>36891</v>
          </cell>
          <cell r="K3081">
            <v>1820</v>
          </cell>
          <cell r="L3081">
            <v>0</v>
          </cell>
          <cell r="M3081">
            <v>422350</v>
          </cell>
          <cell r="N3081">
            <v>422349</v>
          </cell>
          <cell r="O3081">
            <v>1</v>
          </cell>
          <cell r="R3081">
            <v>2.43857E-2</v>
          </cell>
          <cell r="S3081">
            <v>10299.300395</v>
          </cell>
          <cell r="T3081">
            <v>10299.2760093</v>
          </cell>
          <cell r="U3081">
            <v>2.4385700000493671E-2</v>
          </cell>
          <cell r="W3081">
            <v>2000</v>
          </cell>
          <cell r="X3081">
            <v>7</v>
          </cell>
          <cell r="Y3081">
            <v>1.124702684335712</v>
          </cell>
          <cell r="Z3081">
            <v>1</v>
          </cell>
          <cell r="AA3081">
            <v>4</v>
          </cell>
          <cell r="AB3081">
            <v>12500</v>
          </cell>
          <cell r="AC3081">
            <v>0.1</v>
          </cell>
          <cell r="AD3081">
            <v>1300</v>
          </cell>
          <cell r="AH3081">
            <v>0.5</v>
          </cell>
        </row>
        <row r="3082">
          <cell r="A3082" t="str">
            <v>I2000314-000</v>
          </cell>
          <cell r="B3082" t="str">
            <v>Fixtures and fittings</v>
          </cell>
          <cell r="C3082">
            <v>1302</v>
          </cell>
          <cell r="D3082" t="str">
            <v>IS</v>
          </cell>
          <cell r="E3082" t="str">
            <v>7SVF21S</v>
          </cell>
          <cell r="F3082">
            <v>22295</v>
          </cell>
          <cell r="G3082" t="str">
            <v>DELL</v>
          </cell>
          <cell r="H3082" t="str">
            <v>PC2140</v>
          </cell>
          <cell r="I3082">
            <v>36878</v>
          </cell>
          <cell r="J3082">
            <v>36891</v>
          </cell>
          <cell r="K3082">
            <v>1820</v>
          </cell>
          <cell r="L3082">
            <v>0</v>
          </cell>
          <cell r="M3082">
            <v>42000</v>
          </cell>
          <cell r="N3082">
            <v>41999</v>
          </cell>
          <cell r="O3082">
            <v>1</v>
          </cell>
          <cell r="R3082">
            <v>2.43857E-2</v>
          </cell>
          <cell r="S3082">
            <v>1024.1994</v>
          </cell>
          <cell r="T3082">
            <v>1024.1750142999999</v>
          </cell>
          <cell r="U3082">
            <v>2.4385700000038923E-2</v>
          </cell>
          <cell r="W3082">
            <v>2000</v>
          </cell>
          <cell r="X3082">
            <v>6</v>
          </cell>
          <cell r="Y3082">
            <v>0.59399999999999997</v>
          </cell>
          <cell r="Z3082">
            <v>0.91496858549838678</v>
          </cell>
          <cell r="AA3082">
            <v>5</v>
          </cell>
          <cell r="AB3082">
            <v>560</v>
          </cell>
          <cell r="AC3082">
            <v>0.05</v>
          </cell>
          <cell r="AD3082">
            <v>30</v>
          </cell>
          <cell r="AH3082">
            <v>0.5</v>
          </cell>
        </row>
        <row r="3083">
          <cell r="A3083" t="str">
            <v>I2000315-000</v>
          </cell>
          <cell r="B3083" t="str">
            <v>Fixtures and fittings</v>
          </cell>
          <cell r="C3083">
            <v>1302</v>
          </cell>
          <cell r="D3083" t="str">
            <v>IS</v>
          </cell>
          <cell r="E3083" t="str">
            <v>1SVF21S</v>
          </cell>
          <cell r="F3083">
            <v>22295</v>
          </cell>
          <cell r="G3083" t="str">
            <v>DELL</v>
          </cell>
          <cell r="H3083" t="str">
            <v>PC2141</v>
          </cell>
          <cell r="I3083">
            <v>36878</v>
          </cell>
          <cell r="J3083">
            <v>36891</v>
          </cell>
          <cell r="K3083">
            <v>1820</v>
          </cell>
          <cell r="L3083">
            <v>0</v>
          </cell>
          <cell r="M3083">
            <v>42000</v>
          </cell>
          <cell r="N3083">
            <v>41999</v>
          </cell>
          <cell r="O3083">
            <v>1</v>
          </cell>
          <cell r="R3083">
            <v>2.43857E-2</v>
          </cell>
          <cell r="S3083">
            <v>1024.1994</v>
          </cell>
          <cell r="T3083">
            <v>1024.1750142999999</v>
          </cell>
          <cell r="U3083">
            <v>2.4385700000038923E-2</v>
          </cell>
          <cell r="W3083">
            <v>2000</v>
          </cell>
          <cell r="X3083">
            <v>6</v>
          </cell>
          <cell r="Y3083">
            <v>0.59399999999999997</v>
          </cell>
          <cell r="Z3083">
            <v>0.91496858549838678</v>
          </cell>
          <cell r="AA3083">
            <v>5</v>
          </cell>
          <cell r="AB3083">
            <v>560</v>
          </cell>
          <cell r="AC3083">
            <v>0.05</v>
          </cell>
          <cell r="AD3083">
            <v>30</v>
          </cell>
          <cell r="AH3083">
            <v>0.5</v>
          </cell>
        </row>
        <row r="3084">
          <cell r="A3084" t="str">
            <v>I2000316-000</v>
          </cell>
          <cell r="B3084" t="str">
            <v>Fixtures and fittings</v>
          </cell>
          <cell r="C3084">
            <v>1302</v>
          </cell>
          <cell r="D3084" t="str">
            <v>IS</v>
          </cell>
          <cell r="E3084" t="str">
            <v>2TVF21S</v>
          </cell>
          <cell r="F3084">
            <v>22295</v>
          </cell>
          <cell r="G3084" t="str">
            <v>DELL</v>
          </cell>
          <cell r="H3084" t="str">
            <v>PC2142</v>
          </cell>
          <cell r="I3084">
            <v>36878</v>
          </cell>
          <cell r="J3084">
            <v>36891</v>
          </cell>
          <cell r="K3084">
            <v>1820</v>
          </cell>
          <cell r="L3084">
            <v>0</v>
          </cell>
          <cell r="M3084">
            <v>42000</v>
          </cell>
          <cell r="N3084">
            <v>41999</v>
          </cell>
          <cell r="O3084">
            <v>1</v>
          </cell>
          <cell r="R3084">
            <v>2.43857E-2</v>
          </cell>
          <cell r="S3084">
            <v>1024.1994</v>
          </cell>
          <cell r="T3084">
            <v>1024.1750142999999</v>
          </cell>
          <cell r="U3084">
            <v>2.4385700000038923E-2</v>
          </cell>
          <cell r="W3084">
            <v>2000</v>
          </cell>
          <cell r="X3084">
            <v>6</v>
          </cell>
          <cell r="Y3084">
            <v>0.59399999999999997</v>
          </cell>
          <cell r="Z3084">
            <v>0.91496858549838678</v>
          </cell>
          <cell r="AA3084">
            <v>5</v>
          </cell>
          <cell r="AB3084">
            <v>560</v>
          </cell>
          <cell r="AC3084">
            <v>0.05</v>
          </cell>
          <cell r="AD3084">
            <v>30</v>
          </cell>
          <cell r="AH3084">
            <v>0.5</v>
          </cell>
        </row>
        <row r="3085">
          <cell r="A3085" t="str">
            <v>I2000317-000</v>
          </cell>
          <cell r="B3085" t="str">
            <v>Fixtures and fittings</v>
          </cell>
          <cell r="C3085">
            <v>1302</v>
          </cell>
          <cell r="D3085" t="str">
            <v>IS</v>
          </cell>
          <cell r="E3085" t="str">
            <v>CTVF21S</v>
          </cell>
          <cell r="F3085">
            <v>22295</v>
          </cell>
          <cell r="G3085" t="str">
            <v>DELL</v>
          </cell>
          <cell r="H3085" t="str">
            <v>PC2143</v>
          </cell>
          <cell r="I3085">
            <v>36878</v>
          </cell>
          <cell r="J3085">
            <v>36891</v>
          </cell>
          <cell r="K3085">
            <v>1820</v>
          </cell>
          <cell r="L3085">
            <v>0</v>
          </cell>
          <cell r="M3085">
            <v>42000</v>
          </cell>
          <cell r="N3085">
            <v>41999</v>
          </cell>
          <cell r="O3085">
            <v>1</v>
          </cell>
          <cell r="R3085">
            <v>2.43857E-2</v>
          </cell>
          <cell r="S3085">
            <v>1024.1994</v>
          </cell>
          <cell r="T3085">
            <v>1024.1750142999999</v>
          </cell>
          <cell r="U3085">
            <v>2.4385700000038923E-2</v>
          </cell>
          <cell r="W3085">
            <v>2000</v>
          </cell>
          <cell r="X3085">
            <v>6</v>
          </cell>
          <cell r="Y3085">
            <v>0.59399999999999997</v>
          </cell>
          <cell r="Z3085">
            <v>0.91496858549838678</v>
          </cell>
          <cell r="AA3085">
            <v>5</v>
          </cell>
          <cell r="AB3085">
            <v>560</v>
          </cell>
          <cell r="AC3085">
            <v>0.05</v>
          </cell>
          <cell r="AD3085">
            <v>30</v>
          </cell>
          <cell r="AH3085">
            <v>0.5</v>
          </cell>
        </row>
        <row r="3086">
          <cell r="A3086" t="str">
            <v>I2000318-000</v>
          </cell>
          <cell r="B3086" t="str">
            <v>Fixtures and fittings</v>
          </cell>
          <cell r="C3086">
            <v>1302</v>
          </cell>
          <cell r="D3086" t="str">
            <v>IS</v>
          </cell>
          <cell r="E3086" t="str">
            <v>4WVF21S</v>
          </cell>
          <cell r="F3086">
            <v>22295</v>
          </cell>
          <cell r="G3086" t="str">
            <v>DELL</v>
          </cell>
          <cell r="H3086" t="str">
            <v>PC2144</v>
          </cell>
          <cell r="I3086">
            <v>36878</v>
          </cell>
          <cell r="J3086">
            <v>36891</v>
          </cell>
          <cell r="K3086">
            <v>1820</v>
          </cell>
          <cell r="L3086">
            <v>0</v>
          </cell>
          <cell r="M3086">
            <v>42000</v>
          </cell>
          <cell r="N3086">
            <v>41999</v>
          </cell>
          <cell r="O3086">
            <v>1</v>
          </cell>
          <cell r="R3086">
            <v>2.43857E-2</v>
          </cell>
          <cell r="S3086">
            <v>1024.1994</v>
          </cell>
          <cell r="T3086">
            <v>1024.1750142999999</v>
          </cell>
          <cell r="U3086">
            <v>2.4385700000038923E-2</v>
          </cell>
          <cell r="W3086">
            <v>2000</v>
          </cell>
          <cell r="X3086">
            <v>6</v>
          </cell>
          <cell r="Y3086">
            <v>0.59399999999999997</v>
          </cell>
          <cell r="Z3086">
            <v>0.91496858549838678</v>
          </cell>
          <cell r="AA3086">
            <v>5</v>
          </cell>
          <cell r="AB3086">
            <v>560</v>
          </cell>
          <cell r="AC3086">
            <v>0.05</v>
          </cell>
          <cell r="AD3086">
            <v>30</v>
          </cell>
          <cell r="AH3086">
            <v>0.5</v>
          </cell>
        </row>
        <row r="3087">
          <cell r="A3087" t="str">
            <v>I2000319-000</v>
          </cell>
          <cell r="B3087" t="str">
            <v>Fixtures and fittings</v>
          </cell>
          <cell r="C3087">
            <v>1302</v>
          </cell>
          <cell r="D3087" t="str">
            <v>IS</v>
          </cell>
          <cell r="E3087" t="str">
            <v>3TVF21S</v>
          </cell>
          <cell r="F3087">
            <v>22295</v>
          </cell>
          <cell r="G3087" t="str">
            <v>DELL</v>
          </cell>
          <cell r="H3087" t="str">
            <v>PC2145</v>
          </cell>
          <cell r="I3087">
            <v>36878</v>
          </cell>
          <cell r="J3087">
            <v>36891</v>
          </cell>
          <cell r="K3087">
            <v>1820</v>
          </cell>
          <cell r="L3087">
            <v>0</v>
          </cell>
          <cell r="M3087">
            <v>42000</v>
          </cell>
          <cell r="N3087">
            <v>41999</v>
          </cell>
          <cell r="O3087">
            <v>1</v>
          </cell>
          <cell r="R3087">
            <v>2.43857E-2</v>
          </cell>
          <cell r="S3087">
            <v>1024.1994</v>
          </cell>
          <cell r="T3087">
            <v>1024.1750142999999</v>
          </cell>
          <cell r="U3087">
            <v>2.4385700000038923E-2</v>
          </cell>
          <cell r="W3087">
            <v>2000</v>
          </cell>
          <cell r="X3087">
            <v>6</v>
          </cell>
          <cell r="Y3087">
            <v>0.59399999999999997</v>
          </cell>
          <cell r="Z3087">
            <v>0.91496858549838678</v>
          </cell>
          <cell r="AA3087">
            <v>5</v>
          </cell>
          <cell r="AB3087">
            <v>560</v>
          </cell>
          <cell r="AC3087">
            <v>0.05</v>
          </cell>
          <cell r="AD3087">
            <v>30</v>
          </cell>
          <cell r="AH3087">
            <v>0.5</v>
          </cell>
        </row>
        <row r="3088">
          <cell r="A3088" t="str">
            <v>I2000320-000</v>
          </cell>
          <cell r="B3088" t="str">
            <v>Fixtures and fittings</v>
          </cell>
          <cell r="C3088">
            <v>1302</v>
          </cell>
          <cell r="D3088" t="str">
            <v>IS</v>
          </cell>
          <cell r="E3088" t="str">
            <v>1TVF21S</v>
          </cell>
          <cell r="F3088">
            <v>22295</v>
          </cell>
          <cell r="G3088" t="str">
            <v>DELL</v>
          </cell>
          <cell r="H3088" t="str">
            <v>PC2146</v>
          </cell>
          <cell r="I3088">
            <v>36878</v>
          </cell>
          <cell r="J3088">
            <v>36891</v>
          </cell>
          <cell r="K3088">
            <v>1820</v>
          </cell>
          <cell r="L3088">
            <v>0</v>
          </cell>
          <cell r="M3088">
            <v>42000</v>
          </cell>
          <cell r="N3088">
            <v>41999</v>
          </cell>
          <cell r="O3088">
            <v>1</v>
          </cell>
          <cell r="R3088">
            <v>2.43857E-2</v>
          </cell>
          <cell r="S3088">
            <v>1024.1994</v>
          </cell>
          <cell r="T3088">
            <v>1024.1750142999999</v>
          </cell>
          <cell r="U3088">
            <v>2.4385700000038923E-2</v>
          </cell>
          <cell r="W3088">
            <v>2000</v>
          </cell>
          <cell r="X3088">
            <v>6</v>
          </cell>
          <cell r="Y3088">
            <v>0.59399999999999997</v>
          </cell>
          <cell r="Z3088">
            <v>0.91496858549838678</v>
          </cell>
          <cell r="AA3088">
            <v>5</v>
          </cell>
          <cell r="AB3088">
            <v>560</v>
          </cell>
          <cell r="AC3088">
            <v>0.05</v>
          </cell>
          <cell r="AD3088">
            <v>30</v>
          </cell>
          <cell r="AH3088">
            <v>0.5</v>
          </cell>
        </row>
        <row r="3089">
          <cell r="A3089" t="str">
            <v>I2000321-000</v>
          </cell>
          <cell r="B3089" t="str">
            <v>Fixtures and fittings</v>
          </cell>
          <cell r="C3089">
            <v>1302</v>
          </cell>
          <cell r="D3089" t="str">
            <v>IS</v>
          </cell>
          <cell r="E3089" t="str">
            <v>BSVF21S</v>
          </cell>
          <cell r="F3089">
            <v>22295</v>
          </cell>
          <cell r="G3089" t="str">
            <v>DELL</v>
          </cell>
          <cell r="H3089" t="str">
            <v>PC2147</v>
          </cell>
          <cell r="I3089">
            <v>36878</v>
          </cell>
          <cell r="J3089">
            <v>36891</v>
          </cell>
          <cell r="K3089">
            <v>1820</v>
          </cell>
          <cell r="L3089">
            <v>0</v>
          </cell>
          <cell r="M3089">
            <v>42000</v>
          </cell>
          <cell r="N3089">
            <v>41999</v>
          </cell>
          <cell r="O3089">
            <v>1</v>
          </cell>
          <cell r="R3089">
            <v>2.43857E-2</v>
          </cell>
          <cell r="S3089">
            <v>1024.1994</v>
          </cell>
          <cell r="T3089">
            <v>1024.1750142999999</v>
          </cell>
          <cell r="U3089">
            <v>2.4385700000038923E-2</v>
          </cell>
          <cell r="W3089">
            <v>2000</v>
          </cell>
          <cell r="X3089">
            <v>6</v>
          </cell>
          <cell r="Y3089">
            <v>0.59399999999999997</v>
          </cell>
          <cell r="Z3089">
            <v>0.91496858549838678</v>
          </cell>
          <cell r="AA3089">
            <v>5</v>
          </cell>
          <cell r="AB3089">
            <v>560</v>
          </cell>
          <cell r="AC3089">
            <v>0.05</v>
          </cell>
          <cell r="AD3089">
            <v>30</v>
          </cell>
          <cell r="AH3089">
            <v>0.5</v>
          </cell>
        </row>
        <row r="3090">
          <cell r="A3090" t="str">
            <v>I2000322-000</v>
          </cell>
          <cell r="B3090" t="str">
            <v>Fixtures and fittings</v>
          </cell>
          <cell r="C3090">
            <v>1302</v>
          </cell>
          <cell r="D3090" t="str">
            <v>IS</v>
          </cell>
          <cell r="E3090" t="str">
            <v>6SVF21S</v>
          </cell>
          <cell r="F3090">
            <v>22295</v>
          </cell>
          <cell r="G3090" t="str">
            <v>DELL</v>
          </cell>
          <cell r="H3090" t="str">
            <v>PC2148</v>
          </cell>
          <cell r="I3090">
            <v>36878</v>
          </cell>
          <cell r="J3090">
            <v>36891</v>
          </cell>
          <cell r="K3090">
            <v>1820</v>
          </cell>
          <cell r="L3090">
            <v>0</v>
          </cell>
          <cell r="M3090">
            <v>42000</v>
          </cell>
          <cell r="N3090">
            <v>41999</v>
          </cell>
          <cell r="O3090">
            <v>1</v>
          </cell>
          <cell r="R3090">
            <v>2.43857E-2</v>
          </cell>
          <cell r="S3090">
            <v>1024.1994</v>
          </cell>
          <cell r="T3090">
            <v>1024.1750142999999</v>
          </cell>
          <cell r="U3090">
            <v>2.4385700000038923E-2</v>
          </cell>
          <cell r="W3090">
            <v>2000</v>
          </cell>
          <cell r="X3090">
            <v>6</v>
          </cell>
          <cell r="Y3090">
            <v>0.59399999999999997</v>
          </cell>
          <cell r="Z3090">
            <v>0.91496858549838678</v>
          </cell>
          <cell r="AA3090">
            <v>5</v>
          </cell>
          <cell r="AB3090">
            <v>560</v>
          </cell>
          <cell r="AC3090">
            <v>0.05</v>
          </cell>
          <cell r="AD3090">
            <v>30</v>
          </cell>
          <cell r="AH3090">
            <v>0.5</v>
          </cell>
        </row>
        <row r="3091">
          <cell r="A3091" t="str">
            <v>I2000323-000</v>
          </cell>
          <cell r="B3091" t="str">
            <v>Fixtures and fittings</v>
          </cell>
          <cell r="C3091">
            <v>1302</v>
          </cell>
          <cell r="D3091" t="str">
            <v>IS</v>
          </cell>
          <cell r="E3091" t="str">
            <v>2SVS21S</v>
          </cell>
          <cell r="F3091">
            <v>22295</v>
          </cell>
          <cell r="G3091" t="str">
            <v>DELL</v>
          </cell>
          <cell r="H3091" t="str">
            <v>PC2149</v>
          </cell>
          <cell r="I3091">
            <v>36878</v>
          </cell>
          <cell r="J3091">
            <v>36891</v>
          </cell>
          <cell r="K3091">
            <v>1820</v>
          </cell>
          <cell r="L3091">
            <v>0</v>
          </cell>
          <cell r="M3091">
            <v>42000</v>
          </cell>
          <cell r="N3091">
            <v>41999</v>
          </cell>
          <cell r="O3091">
            <v>1</v>
          </cell>
          <cell r="R3091">
            <v>2.43857E-2</v>
          </cell>
          <cell r="S3091">
            <v>1024.1994</v>
          </cell>
          <cell r="T3091">
            <v>1024.1750142999999</v>
          </cell>
          <cell r="U3091">
            <v>2.4385700000038923E-2</v>
          </cell>
          <cell r="W3091">
            <v>2000</v>
          </cell>
          <cell r="X3091">
            <v>6</v>
          </cell>
          <cell r="Y3091">
            <v>0.59399999999999997</v>
          </cell>
          <cell r="Z3091">
            <v>0.91496858549838678</v>
          </cell>
          <cell r="AA3091">
            <v>5</v>
          </cell>
          <cell r="AB3091">
            <v>560</v>
          </cell>
          <cell r="AC3091">
            <v>0.05</v>
          </cell>
          <cell r="AD3091">
            <v>30</v>
          </cell>
          <cell r="AH3091">
            <v>0.5</v>
          </cell>
        </row>
        <row r="3092">
          <cell r="A3092" t="str">
            <v>I2000324-000</v>
          </cell>
          <cell r="B3092" t="str">
            <v>Fixtures and fittings</v>
          </cell>
          <cell r="C3092">
            <v>1302</v>
          </cell>
          <cell r="D3092" t="str">
            <v>IS</v>
          </cell>
          <cell r="E3092" t="str">
            <v>GTVF21S</v>
          </cell>
          <cell r="F3092">
            <v>22295</v>
          </cell>
          <cell r="G3092" t="str">
            <v>DELL</v>
          </cell>
          <cell r="H3092" t="str">
            <v>PC2150</v>
          </cell>
          <cell r="I3092">
            <v>36878</v>
          </cell>
          <cell r="J3092">
            <v>36891</v>
          </cell>
          <cell r="K3092">
            <v>1820</v>
          </cell>
          <cell r="L3092">
            <v>0</v>
          </cell>
          <cell r="M3092">
            <v>42000</v>
          </cell>
          <cell r="N3092">
            <v>41999</v>
          </cell>
          <cell r="O3092">
            <v>1</v>
          </cell>
          <cell r="R3092">
            <v>2.43857E-2</v>
          </cell>
          <cell r="S3092">
            <v>1024.1994</v>
          </cell>
          <cell r="T3092">
            <v>1024.1750142999999</v>
          </cell>
          <cell r="U3092">
            <v>2.4385700000038923E-2</v>
          </cell>
          <cell r="W3092">
            <v>2000</v>
          </cell>
          <cell r="X3092">
            <v>6</v>
          </cell>
          <cell r="Y3092">
            <v>0.59399999999999997</v>
          </cell>
          <cell r="Z3092">
            <v>0.91496858549838678</v>
          </cell>
          <cell r="AA3092">
            <v>5</v>
          </cell>
          <cell r="AB3092">
            <v>560</v>
          </cell>
          <cell r="AC3092">
            <v>0.05</v>
          </cell>
          <cell r="AD3092">
            <v>30</v>
          </cell>
          <cell r="AH3092">
            <v>0.5</v>
          </cell>
        </row>
        <row r="3093">
          <cell r="A3093" t="str">
            <v>I2000325-000</v>
          </cell>
          <cell r="B3093" t="str">
            <v>Fixtures and fittings</v>
          </cell>
          <cell r="C3093">
            <v>1302</v>
          </cell>
          <cell r="D3093" t="str">
            <v>IS</v>
          </cell>
          <cell r="E3093" t="str">
            <v>3WVF21S</v>
          </cell>
          <cell r="F3093">
            <v>22295</v>
          </cell>
          <cell r="G3093" t="str">
            <v>DELL</v>
          </cell>
          <cell r="H3093" t="str">
            <v>PC2151</v>
          </cell>
          <cell r="I3093">
            <v>36878</v>
          </cell>
          <cell r="J3093">
            <v>36891</v>
          </cell>
          <cell r="K3093">
            <v>1820</v>
          </cell>
          <cell r="L3093">
            <v>0</v>
          </cell>
          <cell r="M3093">
            <v>42000</v>
          </cell>
          <cell r="N3093">
            <v>41999</v>
          </cell>
          <cell r="O3093">
            <v>1</v>
          </cell>
          <cell r="R3093">
            <v>2.43857E-2</v>
          </cell>
          <cell r="S3093">
            <v>1024.1994</v>
          </cell>
          <cell r="T3093">
            <v>1024.1750142999999</v>
          </cell>
          <cell r="U3093">
            <v>2.4385700000038923E-2</v>
          </cell>
          <cell r="W3093">
            <v>2000</v>
          </cell>
          <cell r="X3093">
            <v>6</v>
          </cell>
          <cell r="Y3093">
            <v>0.59399999999999997</v>
          </cell>
          <cell r="Z3093">
            <v>0.91496858549838678</v>
          </cell>
          <cell r="AA3093">
            <v>5</v>
          </cell>
          <cell r="AB3093">
            <v>560</v>
          </cell>
          <cell r="AC3093">
            <v>0.05</v>
          </cell>
          <cell r="AD3093">
            <v>30</v>
          </cell>
          <cell r="AH3093">
            <v>0.5</v>
          </cell>
        </row>
        <row r="3094">
          <cell r="A3094" t="str">
            <v>I2000326-000</v>
          </cell>
          <cell r="B3094" t="str">
            <v>Fixtures and fittings</v>
          </cell>
          <cell r="C3094">
            <v>1302</v>
          </cell>
          <cell r="D3094" t="str">
            <v>IS</v>
          </cell>
          <cell r="E3094" t="str">
            <v>5SVF21S</v>
          </cell>
          <cell r="F3094">
            <v>22295</v>
          </cell>
          <cell r="G3094" t="str">
            <v>DELL</v>
          </cell>
          <cell r="H3094" t="str">
            <v>PC2152</v>
          </cell>
          <cell r="I3094">
            <v>36878</v>
          </cell>
          <cell r="J3094">
            <v>36891</v>
          </cell>
          <cell r="K3094">
            <v>1820</v>
          </cell>
          <cell r="L3094">
            <v>0</v>
          </cell>
          <cell r="M3094">
            <v>42000</v>
          </cell>
          <cell r="N3094">
            <v>41999</v>
          </cell>
          <cell r="O3094">
            <v>1</v>
          </cell>
          <cell r="R3094">
            <v>2.3896799999999999E-2</v>
          </cell>
          <cell r="S3094">
            <v>1003.6655999999999</v>
          </cell>
          <cell r="T3094">
            <v>1003.6417031999999</v>
          </cell>
          <cell r="U3094">
            <v>2.3896799999988616E-2</v>
          </cell>
          <cell r="W3094">
            <v>2000</v>
          </cell>
          <cell r="X3094">
            <v>6</v>
          </cell>
          <cell r="Y3094">
            <v>0.59399999999999997</v>
          </cell>
          <cell r="Z3094">
            <v>0.91496858549838678</v>
          </cell>
          <cell r="AA3094">
            <v>5</v>
          </cell>
          <cell r="AB3094">
            <v>550</v>
          </cell>
          <cell r="AC3094">
            <v>0.05</v>
          </cell>
          <cell r="AD3094">
            <v>30</v>
          </cell>
          <cell r="AH3094">
            <v>0.5</v>
          </cell>
        </row>
        <row r="3095">
          <cell r="A3095" t="str">
            <v>I2000327-000</v>
          </cell>
          <cell r="B3095" t="str">
            <v>Fixtures and fittings</v>
          </cell>
          <cell r="C3095">
            <v>1302</v>
          </cell>
          <cell r="D3095" t="str">
            <v>IS</v>
          </cell>
          <cell r="E3095" t="str">
            <v>4SVF21S</v>
          </cell>
          <cell r="F3095">
            <v>22295</v>
          </cell>
          <cell r="G3095" t="str">
            <v>DELL</v>
          </cell>
          <cell r="H3095" t="str">
            <v>PC2153</v>
          </cell>
          <cell r="I3095">
            <v>36878</v>
          </cell>
          <cell r="J3095">
            <v>36891</v>
          </cell>
          <cell r="K3095">
            <v>1820</v>
          </cell>
          <cell r="L3095">
            <v>0</v>
          </cell>
          <cell r="M3095">
            <v>42000</v>
          </cell>
          <cell r="N3095">
            <v>41999</v>
          </cell>
          <cell r="O3095">
            <v>1</v>
          </cell>
          <cell r="R3095">
            <v>2.3896799999999999E-2</v>
          </cell>
          <cell r="S3095">
            <v>1003.6655999999999</v>
          </cell>
          <cell r="T3095">
            <v>1003.6417031999999</v>
          </cell>
          <cell r="U3095">
            <v>2.3896799999988616E-2</v>
          </cell>
          <cell r="W3095">
            <v>2000</v>
          </cell>
          <cell r="X3095">
            <v>6</v>
          </cell>
          <cell r="Y3095">
            <v>0.59399999999999997</v>
          </cell>
          <cell r="Z3095">
            <v>0.91496858549838678</v>
          </cell>
          <cell r="AA3095">
            <v>5</v>
          </cell>
          <cell r="AB3095">
            <v>550</v>
          </cell>
          <cell r="AC3095">
            <v>0.05</v>
          </cell>
          <cell r="AD3095">
            <v>30</v>
          </cell>
          <cell r="AH3095">
            <v>0.5</v>
          </cell>
        </row>
        <row r="3096">
          <cell r="A3096" t="str">
            <v>I2000328-000</v>
          </cell>
          <cell r="B3096" t="str">
            <v>Fixtures and fittings</v>
          </cell>
          <cell r="C3096">
            <v>1302</v>
          </cell>
          <cell r="D3096" t="str">
            <v>IS</v>
          </cell>
          <cell r="E3096" t="str">
            <v>2WVF21S</v>
          </cell>
          <cell r="F3096">
            <v>22295</v>
          </cell>
          <cell r="G3096" t="str">
            <v>DELL</v>
          </cell>
          <cell r="H3096" t="str">
            <v>PC2154</v>
          </cell>
          <cell r="I3096">
            <v>36878</v>
          </cell>
          <cell r="J3096">
            <v>36891</v>
          </cell>
          <cell r="K3096">
            <v>1820</v>
          </cell>
          <cell r="L3096">
            <v>0</v>
          </cell>
          <cell r="M3096">
            <v>42000</v>
          </cell>
          <cell r="N3096">
            <v>41999</v>
          </cell>
          <cell r="O3096">
            <v>1</v>
          </cell>
          <cell r="R3096">
            <v>2.3896799999999999E-2</v>
          </cell>
          <cell r="S3096">
            <v>1003.6655999999999</v>
          </cell>
          <cell r="T3096">
            <v>1003.6417031999999</v>
          </cell>
          <cell r="U3096">
            <v>2.3896799999988616E-2</v>
          </cell>
          <cell r="W3096">
            <v>2000</v>
          </cell>
          <cell r="X3096">
            <v>6</v>
          </cell>
          <cell r="Y3096">
            <v>0.59399999999999997</v>
          </cell>
          <cell r="Z3096">
            <v>0.91496858549838678</v>
          </cell>
          <cell r="AA3096">
            <v>5</v>
          </cell>
          <cell r="AB3096">
            <v>550</v>
          </cell>
          <cell r="AC3096">
            <v>0.05</v>
          </cell>
          <cell r="AD3096">
            <v>30</v>
          </cell>
          <cell r="AH3096">
            <v>0.5</v>
          </cell>
        </row>
        <row r="3097">
          <cell r="A3097" t="str">
            <v>I2000329-000</v>
          </cell>
          <cell r="B3097" t="str">
            <v>Fixtures and fittings</v>
          </cell>
          <cell r="C3097">
            <v>1302</v>
          </cell>
          <cell r="D3097" t="str">
            <v>IS</v>
          </cell>
          <cell r="E3097" t="str">
            <v>JVV2F1S</v>
          </cell>
          <cell r="F3097">
            <v>22295</v>
          </cell>
          <cell r="G3097" t="str">
            <v>DELL</v>
          </cell>
          <cell r="H3097" t="str">
            <v>PC2155</v>
          </cell>
          <cell r="I3097">
            <v>36878</v>
          </cell>
          <cell r="J3097">
            <v>36891</v>
          </cell>
          <cell r="K3097">
            <v>1820</v>
          </cell>
          <cell r="L3097">
            <v>0</v>
          </cell>
          <cell r="M3097">
            <v>42000</v>
          </cell>
          <cell r="N3097">
            <v>41999</v>
          </cell>
          <cell r="O3097">
            <v>1</v>
          </cell>
          <cell r="R3097">
            <v>2.3896799999999999E-2</v>
          </cell>
          <cell r="S3097">
            <v>1003.6655999999999</v>
          </cell>
          <cell r="T3097">
            <v>1003.6417031999999</v>
          </cell>
          <cell r="U3097">
            <v>2.3896799999988616E-2</v>
          </cell>
          <cell r="W3097">
            <v>2000</v>
          </cell>
          <cell r="X3097">
            <v>6</v>
          </cell>
          <cell r="Y3097">
            <v>0.59399999999999997</v>
          </cell>
          <cell r="Z3097">
            <v>0.91496858549838678</v>
          </cell>
          <cell r="AA3097">
            <v>5</v>
          </cell>
          <cell r="AB3097">
            <v>550</v>
          </cell>
          <cell r="AC3097">
            <v>0.05</v>
          </cell>
          <cell r="AD3097">
            <v>30</v>
          </cell>
          <cell r="AH3097">
            <v>0.5</v>
          </cell>
        </row>
        <row r="3098">
          <cell r="A3098" t="str">
            <v>I2000330-000</v>
          </cell>
          <cell r="B3098" t="str">
            <v>Fixtures and fittings</v>
          </cell>
          <cell r="C3098">
            <v>1302</v>
          </cell>
          <cell r="D3098" t="str">
            <v>IS</v>
          </cell>
          <cell r="E3098" t="str">
            <v>HTVF21S</v>
          </cell>
          <cell r="F3098">
            <v>22295</v>
          </cell>
          <cell r="G3098" t="str">
            <v>DELL</v>
          </cell>
          <cell r="H3098" t="str">
            <v>PC2156</v>
          </cell>
          <cell r="I3098">
            <v>36878</v>
          </cell>
          <cell r="J3098">
            <v>36891</v>
          </cell>
          <cell r="K3098">
            <v>1820</v>
          </cell>
          <cell r="L3098">
            <v>0</v>
          </cell>
          <cell r="M3098">
            <v>42000</v>
          </cell>
          <cell r="N3098">
            <v>41999</v>
          </cell>
          <cell r="O3098">
            <v>1</v>
          </cell>
          <cell r="R3098">
            <v>2.3896799999999999E-2</v>
          </cell>
          <cell r="S3098">
            <v>1003.6655999999999</v>
          </cell>
          <cell r="T3098">
            <v>1003.6417031999999</v>
          </cell>
          <cell r="U3098">
            <v>2.3896799999988616E-2</v>
          </cell>
          <cell r="W3098">
            <v>2000</v>
          </cell>
          <cell r="X3098">
            <v>6</v>
          </cell>
          <cell r="Y3098">
            <v>0.59399999999999997</v>
          </cell>
          <cell r="Z3098">
            <v>0.91496858549838678</v>
          </cell>
          <cell r="AA3098">
            <v>5</v>
          </cell>
          <cell r="AB3098">
            <v>550</v>
          </cell>
          <cell r="AC3098">
            <v>0.05</v>
          </cell>
          <cell r="AD3098">
            <v>30</v>
          </cell>
          <cell r="AH3098">
            <v>0.5</v>
          </cell>
        </row>
        <row r="3099">
          <cell r="A3099" t="str">
            <v>I2000331-000</v>
          </cell>
          <cell r="B3099" t="str">
            <v>Fixtures and fittings</v>
          </cell>
          <cell r="C3099">
            <v>1302</v>
          </cell>
          <cell r="D3099" t="str">
            <v>IS</v>
          </cell>
          <cell r="E3099" t="str">
            <v>5TVF21S</v>
          </cell>
          <cell r="F3099">
            <v>22295</v>
          </cell>
          <cell r="G3099" t="str">
            <v>DELL</v>
          </cell>
          <cell r="H3099" t="str">
            <v>PC2157</v>
          </cell>
          <cell r="I3099">
            <v>36878</v>
          </cell>
          <cell r="J3099">
            <v>36891</v>
          </cell>
          <cell r="K3099">
            <v>1820</v>
          </cell>
          <cell r="L3099">
            <v>0</v>
          </cell>
          <cell r="M3099">
            <v>42000</v>
          </cell>
          <cell r="N3099">
            <v>41999</v>
          </cell>
          <cell r="O3099">
            <v>1</v>
          </cell>
          <cell r="R3099">
            <v>2.3896799999999999E-2</v>
          </cell>
          <cell r="S3099">
            <v>1003.6655999999999</v>
          </cell>
          <cell r="T3099">
            <v>1003.6417031999999</v>
          </cell>
          <cell r="U3099">
            <v>2.3896799999988616E-2</v>
          </cell>
          <cell r="W3099">
            <v>2000</v>
          </cell>
          <cell r="X3099">
            <v>6</v>
          </cell>
          <cell r="Y3099">
            <v>0.59399999999999997</v>
          </cell>
          <cell r="Z3099">
            <v>0.91496858549838678</v>
          </cell>
          <cell r="AA3099">
            <v>5</v>
          </cell>
          <cell r="AB3099">
            <v>550</v>
          </cell>
          <cell r="AC3099">
            <v>0.05</v>
          </cell>
          <cell r="AD3099">
            <v>30</v>
          </cell>
          <cell r="AH3099">
            <v>0.5</v>
          </cell>
        </row>
        <row r="3100">
          <cell r="A3100" t="str">
            <v>I2000332-000</v>
          </cell>
          <cell r="B3100" t="str">
            <v>Fixtures and fittings</v>
          </cell>
          <cell r="C3100">
            <v>1302</v>
          </cell>
          <cell r="D3100" t="str">
            <v>IS</v>
          </cell>
          <cell r="E3100" t="str">
            <v>DTVF21S</v>
          </cell>
          <cell r="F3100">
            <v>22295</v>
          </cell>
          <cell r="G3100" t="str">
            <v>DELL</v>
          </cell>
          <cell r="H3100" t="str">
            <v>PC2158</v>
          </cell>
          <cell r="I3100">
            <v>36878</v>
          </cell>
          <cell r="J3100">
            <v>36891</v>
          </cell>
          <cell r="K3100">
            <v>1820</v>
          </cell>
          <cell r="L3100">
            <v>0</v>
          </cell>
          <cell r="M3100">
            <v>42000</v>
          </cell>
          <cell r="N3100">
            <v>41999</v>
          </cell>
          <cell r="O3100">
            <v>1</v>
          </cell>
          <cell r="R3100">
            <v>2.3896799999999999E-2</v>
          </cell>
          <cell r="S3100">
            <v>1003.6655999999999</v>
          </cell>
          <cell r="T3100">
            <v>1003.6417031999999</v>
          </cell>
          <cell r="U3100">
            <v>2.3896799999988616E-2</v>
          </cell>
          <cell r="W3100">
            <v>2000</v>
          </cell>
          <cell r="X3100">
            <v>6</v>
          </cell>
          <cell r="Y3100">
            <v>0.59399999999999997</v>
          </cell>
          <cell r="Z3100">
            <v>0.91496858549838678</v>
          </cell>
          <cell r="AA3100">
            <v>5</v>
          </cell>
          <cell r="AB3100">
            <v>550</v>
          </cell>
          <cell r="AC3100">
            <v>0.05</v>
          </cell>
          <cell r="AD3100">
            <v>30</v>
          </cell>
          <cell r="AH3100">
            <v>0.5</v>
          </cell>
        </row>
        <row r="3101">
          <cell r="A3101" t="str">
            <v>I2000333-000</v>
          </cell>
          <cell r="B3101" t="str">
            <v>Fixtures and fittings</v>
          </cell>
          <cell r="C3101">
            <v>1302</v>
          </cell>
          <cell r="D3101" t="str">
            <v>IS</v>
          </cell>
          <cell r="E3101" t="str">
            <v>JWVF21S</v>
          </cell>
          <cell r="F3101">
            <v>22295</v>
          </cell>
          <cell r="G3101" t="str">
            <v>DELL</v>
          </cell>
          <cell r="H3101" t="str">
            <v>PC2159</v>
          </cell>
          <cell r="I3101">
            <v>36878</v>
          </cell>
          <cell r="J3101">
            <v>36891</v>
          </cell>
          <cell r="K3101">
            <v>1820</v>
          </cell>
          <cell r="L3101">
            <v>0</v>
          </cell>
          <cell r="M3101">
            <v>42000</v>
          </cell>
          <cell r="N3101">
            <v>41999</v>
          </cell>
          <cell r="O3101">
            <v>1</v>
          </cell>
          <cell r="R3101">
            <v>2.3896799999999999E-2</v>
          </cell>
          <cell r="S3101">
            <v>1003.6655999999999</v>
          </cell>
          <cell r="T3101">
            <v>1003.6417031999999</v>
          </cell>
          <cell r="U3101">
            <v>2.3896799999988616E-2</v>
          </cell>
          <cell r="W3101">
            <v>2000</v>
          </cell>
          <cell r="X3101">
            <v>6</v>
          </cell>
          <cell r="Y3101">
            <v>0.59399999999999997</v>
          </cell>
          <cell r="Z3101">
            <v>0.91496858549838678</v>
          </cell>
          <cell r="AA3101">
            <v>5</v>
          </cell>
          <cell r="AB3101">
            <v>550</v>
          </cell>
          <cell r="AC3101">
            <v>0.05</v>
          </cell>
          <cell r="AD3101">
            <v>30</v>
          </cell>
          <cell r="AH3101">
            <v>0.5</v>
          </cell>
        </row>
        <row r="3102">
          <cell r="A3102" t="str">
            <v>I2000334-000</v>
          </cell>
          <cell r="B3102" t="str">
            <v>Fixtures and fittings</v>
          </cell>
          <cell r="C3102">
            <v>1302</v>
          </cell>
          <cell r="D3102" t="str">
            <v>IS</v>
          </cell>
          <cell r="E3102" t="str">
            <v>3SVF21S</v>
          </cell>
          <cell r="F3102">
            <v>22295</v>
          </cell>
          <cell r="G3102" t="str">
            <v>DELL</v>
          </cell>
          <cell r="H3102" t="str">
            <v>PC2160</v>
          </cell>
          <cell r="I3102">
            <v>36878</v>
          </cell>
          <cell r="J3102">
            <v>36891</v>
          </cell>
          <cell r="K3102">
            <v>1820</v>
          </cell>
          <cell r="L3102">
            <v>0</v>
          </cell>
          <cell r="M3102">
            <v>42000</v>
          </cell>
          <cell r="N3102">
            <v>41999</v>
          </cell>
          <cell r="O3102">
            <v>1</v>
          </cell>
          <cell r="R3102">
            <v>2.3896799999999999E-2</v>
          </cell>
          <cell r="S3102">
            <v>1003.6655999999999</v>
          </cell>
          <cell r="T3102">
            <v>1003.6417031999999</v>
          </cell>
          <cell r="U3102">
            <v>2.3896799999988616E-2</v>
          </cell>
          <cell r="W3102">
            <v>2000</v>
          </cell>
          <cell r="X3102">
            <v>6</v>
          </cell>
          <cell r="Y3102">
            <v>0.59399999999999997</v>
          </cell>
          <cell r="Z3102">
            <v>0.91496858549838678</v>
          </cell>
          <cell r="AA3102">
            <v>5</v>
          </cell>
          <cell r="AB3102">
            <v>550</v>
          </cell>
          <cell r="AC3102">
            <v>0.05</v>
          </cell>
          <cell r="AD3102">
            <v>30</v>
          </cell>
          <cell r="AH3102">
            <v>0.5</v>
          </cell>
        </row>
        <row r="3103">
          <cell r="A3103" t="str">
            <v>I2000335-000</v>
          </cell>
          <cell r="B3103" t="str">
            <v>Fixtures and fittings</v>
          </cell>
          <cell r="C3103">
            <v>1302</v>
          </cell>
          <cell r="D3103" t="str">
            <v>IS</v>
          </cell>
          <cell r="E3103" t="str">
            <v>9SVF21S</v>
          </cell>
          <cell r="F3103">
            <v>22295</v>
          </cell>
          <cell r="G3103" t="str">
            <v>DELL</v>
          </cell>
          <cell r="H3103" t="str">
            <v>PC2161</v>
          </cell>
          <cell r="I3103">
            <v>36878</v>
          </cell>
          <cell r="J3103">
            <v>36891</v>
          </cell>
          <cell r="K3103">
            <v>1820</v>
          </cell>
          <cell r="L3103">
            <v>0</v>
          </cell>
          <cell r="M3103">
            <v>42000</v>
          </cell>
          <cell r="N3103">
            <v>41999</v>
          </cell>
          <cell r="O3103">
            <v>1</v>
          </cell>
          <cell r="R3103">
            <v>2.3896799999999999E-2</v>
          </cell>
          <cell r="S3103">
            <v>1003.6655999999999</v>
          </cell>
          <cell r="T3103">
            <v>1003.6417031999999</v>
          </cell>
          <cell r="U3103">
            <v>2.3896799999988616E-2</v>
          </cell>
          <cell r="W3103">
            <v>2000</v>
          </cell>
          <cell r="X3103">
            <v>6</v>
          </cell>
          <cell r="Y3103">
            <v>0.59399999999999997</v>
          </cell>
          <cell r="Z3103">
            <v>0.91496858549838678</v>
          </cell>
          <cell r="AA3103">
            <v>5</v>
          </cell>
          <cell r="AB3103">
            <v>550</v>
          </cell>
          <cell r="AC3103">
            <v>0.05</v>
          </cell>
          <cell r="AD3103">
            <v>30</v>
          </cell>
          <cell r="AH3103">
            <v>0.5</v>
          </cell>
        </row>
        <row r="3104">
          <cell r="A3104" t="str">
            <v>I2000336-000</v>
          </cell>
          <cell r="B3104" t="str">
            <v>Fixtures and fittings</v>
          </cell>
          <cell r="C3104">
            <v>1302</v>
          </cell>
          <cell r="D3104" t="str">
            <v>IS</v>
          </cell>
          <cell r="E3104" t="str">
            <v>8SVF21S</v>
          </cell>
          <cell r="F3104">
            <v>22295</v>
          </cell>
          <cell r="G3104" t="str">
            <v>DELL</v>
          </cell>
          <cell r="H3104" t="str">
            <v>PC2162</v>
          </cell>
          <cell r="I3104">
            <v>36878</v>
          </cell>
          <cell r="J3104">
            <v>36891</v>
          </cell>
          <cell r="K3104">
            <v>1820</v>
          </cell>
          <cell r="L3104">
            <v>0</v>
          </cell>
          <cell r="M3104">
            <v>42000</v>
          </cell>
          <cell r="N3104">
            <v>41999</v>
          </cell>
          <cell r="O3104">
            <v>1</v>
          </cell>
          <cell r="R3104">
            <v>2.3896799999999999E-2</v>
          </cell>
          <cell r="S3104">
            <v>1003.6655999999999</v>
          </cell>
          <cell r="T3104">
            <v>1003.6417031999999</v>
          </cell>
          <cell r="U3104">
            <v>2.3896799999988616E-2</v>
          </cell>
          <cell r="W3104">
            <v>2000</v>
          </cell>
          <cell r="X3104">
            <v>6</v>
          </cell>
          <cell r="Y3104">
            <v>0.59399999999999997</v>
          </cell>
          <cell r="Z3104">
            <v>0.91496858549838678</v>
          </cell>
          <cell r="AA3104">
            <v>5</v>
          </cell>
          <cell r="AB3104">
            <v>550</v>
          </cell>
          <cell r="AC3104">
            <v>0.05</v>
          </cell>
          <cell r="AD3104">
            <v>30</v>
          </cell>
          <cell r="AH3104">
            <v>0.5</v>
          </cell>
        </row>
        <row r="3105">
          <cell r="A3105" t="str">
            <v>I2000337-000</v>
          </cell>
          <cell r="B3105" t="str">
            <v>Fixtures and fittings</v>
          </cell>
          <cell r="C3105">
            <v>1302</v>
          </cell>
          <cell r="D3105" t="str">
            <v>IS</v>
          </cell>
          <cell r="E3105" t="str">
            <v>HWVF21S</v>
          </cell>
          <cell r="F3105">
            <v>22295</v>
          </cell>
          <cell r="G3105" t="str">
            <v>DELL</v>
          </cell>
          <cell r="H3105" t="str">
            <v>PC2163</v>
          </cell>
          <cell r="I3105">
            <v>36878</v>
          </cell>
          <cell r="J3105">
            <v>36891</v>
          </cell>
          <cell r="K3105">
            <v>1820</v>
          </cell>
          <cell r="L3105">
            <v>0</v>
          </cell>
          <cell r="M3105">
            <v>42000</v>
          </cell>
          <cell r="N3105">
            <v>41999</v>
          </cell>
          <cell r="O3105">
            <v>1</v>
          </cell>
          <cell r="R3105">
            <v>2.3896799999999999E-2</v>
          </cell>
          <cell r="S3105">
            <v>1003.6655999999999</v>
          </cell>
          <cell r="T3105">
            <v>1003.6417031999999</v>
          </cell>
          <cell r="U3105">
            <v>2.3896799999988616E-2</v>
          </cell>
          <cell r="W3105">
            <v>2000</v>
          </cell>
          <cell r="X3105">
            <v>6</v>
          </cell>
          <cell r="Y3105">
            <v>0.59399999999999997</v>
          </cell>
          <cell r="Z3105">
            <v>0.91496858549838678</v>
          </cell>
          <cell r="AA3105">
            <v>5</v>
          </cell>
          <cell r="AB3105">
            <v>550</v>
          </cell>
          <cell r="AC3105">
            <v>0.05</v>
          </cell>
          <cell r="AD3105">
            <v>30</v>
          </cell>
          <cell r="AH3105">
            <v>0.5</v>
          </cell>
        </row>
        <row r="3106">
          <cell r="A3106" t="str">
            <v>I2000338-000</v>
          </cell>
          <cell r="B3106" t="str">
            <v>Fixtures and fittings</v>
          </cell>
          <cell r="C3106">
            <v>1302</v>
          </cell>
          <cell r="D3106" t="str">
            <v>IS</v>
          </cell>
          <cell r="E3106" t="str">
            <v>JSVF21S</v>
          </cell>
          <cell r="F3106">
            <v>22295</v>
          </cell>
          <cell r="G3106" t="str">
            <v>DELL</v>
          </cell>
          <cell r="H3106" t="str">
            <v>PC2164</v>
          </cell>
          <cell r="I3106">
            <v>36878</v>
          </cell>
          <cell r="J3106">
            <v>36891</v>
          </cell>
          <cell r="K3106">
            <v>1820</v>
          </cell>
          <cell r="L3106">
            <v>0</v>
          </cell>
          <cell r="M3106">
            <v>42000</v>
          </cell>
          <cell r="N3106">
            <v>41999</v>
          </cell>
          <cell r="O3106">
            <v>1</v>
          </cell>
          <cell r="R3106">
            <v>2.3896799999999999E-2</v>
          </cell>
          <cell r="S3106">
            <v>1003.6655999999999</v>
          </cell>
          <cell r="T3106">
            <v>1003.6417031999999</v>
          </cell>
          <cell r="U3106">
            <v>2.3896799999988616E-2</v>
          </cell>
          <cell r="W3106">
            <v>2000</v>
          </cell>
          <cell r="X3106">
            <v>6</v>
          </cell>
          <cell r="Y3106">
            <v>0.59399999999999997</v>
          </cell>
          <cell r="Z3106">
            <v>0.91496858549838678</v>
          </cell>
          <cell r="AA3106">
            <v>5</v>
          </cell>
          <cell r="AB3106">
            <v>550</v>
          </cell>
          <cell r="AC3106">
            <v>0.05</v>
          </cell>
          <cell r="AD3106">
            <v>30</v>
          </cell>
          <cell r="AH3106">
            <v>0.5</v>
          </cell>
        </row>
        <row r="3107">
          <cell r="A3107" t="str">
            <v>I2000339-000</v>
          </cell>
          <cell r="B3107" t="str">
            <v>Fixtures and fittings</v>
          </cell>
          <cell r="C3107">
            <v>1302</v>
          </cell>
          <cell r="D3107" t="str">
            <v>IS</v>
          </cell>
          <cell r="E3107" t="str">
            <v>FTVF21S</v>
          </cell>
          <cell r="F3107">
            <v>22295</v>
          </cell>
          <cell r="G3107" t="str">
            <v>DELL</v>
          </cell>
          <cell r="H3107" t="str">
            <v>PC2165</v>
          </cell>
          <cell r="I3107">
            <v>36878</v>
          </cell>
          <cell r="J3107">
            <v>36891</v>
          </cell>
          <cell r="K3107">
            <v>1820</v>
          </cell>
          <cell r="L3107">
            <v>0</v>
          </cell>
          <cell r="M3107">
            <v>42000</v>
          </cell>
          <cell r="N3107">
            <v>41999</v>
          </cell>
          <cell r="O3107">
            <v>1</v>
          </cell>
          <cell r="R3107">
            <v>2.3896799999999999E-2</v>
          </cell>
          <cell r="S3107">
            <v>1003.6655999999999</v>
          </cell>
          <cell r="T3107">
            <v>1003.6417031999999</v>
          </cell>
          <cell r="U3107">
            <v>2.3896799999988616E-2</v>
          </cell>
          <cell r="W3107">
            <v>2000</v>
          </cell>
          <cell r="X3107">
            <v>6</v>
          </cell>
          <cell r="Y3107">
            <v>0.59399999999999997</v>
          </cell>
          <cell r="Z3107">
            <v>0.91496858549838678</v>
          </cell>
          <cell r="AA3107">
            <v>5</v>
          </cell>
          <cell r="AB3107">
            <v>550</v>
          </cell>
          <cell r="AC3107">
            <v>0.05</v>
          </cell>
          <cell r="AD3107">
            <v>30</v>
          </cell>
          <cell r="AH3107">
            <v>0.5</v>
          </cell>
        </row>
        <row r="3108">
          <cell r="A3108" t="str">
            <v>I2000340-000</v>
          </cell>
          <cell r="B3108" t="str">
            <v>Fixtures and fittings</v>
          </cell>
          <cell r="C3108">
            <v>1302</v>
          </cell>
          <cell r="D3108" t="str">
            <v>IS</v>
          </cell>
          <cell r="E3108" t="str">
            <v>2XVF21S</v>
          </cell>
          <cell r="F3108">
            <v>22295</v>
          </cell>
          <cell r="G3108" t="str">
            <v>DELL</v>
          </cell>
          <cell r="H3108" t="str">
            <v>PC2166</v>
          </cell>
          <cell r="I3108">
            <v>36878</v>
          </cell>
          <cell r="J3108">
            <v>36891</v>
          </cell>
          <cell r="K3108">
            <v>1820</v>
          </cell>
          <cell r="L3108">
            <v>0</v>
          </cell>
          <cell r="M3108">
            <v>42000</v>
          </cell>
          <cell r="N3108">
            <v>41999</v>
          </cell>
          <cell r="O3108">
            <v>1</v>
          </cell>
          <cell r="R3108">
            <v>2.3896799999999999E-2</v>
          </cell>
          <cell r="S3108">
            <v>1003.6655999999999</v>
          </cell>
          <cell r="T3108">
            <v>1003.6417031999999</v>
          </cell>
          <cell r="U3108">
            <v>2.3896799999988616E-2</v>
          </cell>
          <cell r="W3108">
            <v>2000</v>
          </cell>
          <cell r="X3108">
            <v>6</v>
          </cell>
          <cell r="Y3108">
            <v>0.59399999999999997</v>
          </cell>
          <cell r="Z3108">
            <v>0.91496858549838678</v>
          </cell>
          <cell r="AA3108">
            <v>5</v>
          </cell>
          <cell r="AB3108">
            <v>550</v>
          </cell>
          <cell r="AC3108">
            <v>0.05</v>
          </cell>
          <cell r="AD3108">
            <v>30</v>
          </cell>
          <cell r="AH3108">
            <v>0.5</v>
          </cell>
        </row>
        <row r="3109">
          <cell r="A3109" t="str">
            <v>I2000341-000</v>
          </cell>
          <cell r="B3109" t="str">
            <v>Fixtures and fittings</v>
          </cell>
          <cell r="C3109">
            <v>1302</v>
          </cell>
          <cell r="D3109" t="str">
            <v>IS</v>
          </cell>
          <cell r="E3109" t="str">
            <v>1XVF21S</v>
          </cell>
          <cell r="F3109">
            <v>22295</v>
          </cell>
          <cell r="G3109" t="str">
            <v>DELL</v>
          </cell>
          <cell r="H3109" t="str">
            <v>PC2167</v>
          </cell>
          <cell r="I3109">
            <v>36878</v>
          </cell>
          <cell r="J3109">
            <v>36891</v>
          </cell>
          <cell r="K3109">
            <v>1820</v>
          </cell>
          <cell r="L3109">
            <v>0</v>
          </cell>
          <cell r="M3109">
            <v>42000</v>
          </cell>
          <cell r="N3109">
            <v>41999</v>
          </cell>
          <cell r="O3109">
            <v>1</v>
          </cell>
          <cell r="R3109">
            <v>2.3896799999999999E-2</v>
          </cell>
          <cell r="S3109">
            <v>1003.6655999999999</v>
          </cell>
          <cell r="T3109">
            <v>1003.6417031999999</v>
          </cell>
          <cell r="U3109">
            <v>2.3896799999988616E-2</v>
          </cell>
          <cell r="W3109">
            <v>2000</v>
          </cell>
          <cell r="X3109">
            <v>6</v>
          </cell>
          <cell r="Y3109">
            <v>0.59399999999999997</v>
          </cell>
          <cell r="Z3109">
            <v>0.91496858549838678</v>
          </cell>
          <cell r="AA3109">
            <v>5</v>
          </cell>
          <cell r="AB3109">
            <v>550</v>
          </cell>
          <cell r="AC3109">
            <v>0.05</v>
          </cell>
          <cell r="AD3109">
            <v>30</v>
          </cell>
          <cell r="AH3109">
            <v>0.5</v>
          </cell>
        </row>
        <row r="3110">
          <cell r="A3110" t="str">
            <v>I2000342-000</v>
          </cell>
          <cell r="B3110" t="str">
            <v>Fixtures and fittings</v>
          </cell>
          <cell r="C3110">
            <v>1302</v>
          </cell>
          <cell r="D3110" t="str">
            <v>IS</v>
          </cell>
          <cell r="E3110" t="str">
            <v>GVV2F1S</v>
          </cell>
          <cell r="F3110">
            <v>22295</v>
          </cell>
          <cell r="G3110" t="str">
            <v>DELL</v>
          </cell>
          <cell r="H3110" t="str">
            <v>PC2168</v>
          </cell>
          <cell r="I3110">
            <v>36878</v>
          </cell>
          <cell r="J3110">
            <v>36891</v>
          </cell>
          <cell r="K3110">
            <v>1820</v>
          </cell>
          <cell r="L3110">
            <v>0</v>
          </cell>
          <cell r="M3110">
            <v>42000</v>
          </cell>
          <cell r="N3110">
            <v>41999</v>
          </cell>
          <cell r="O3110">
            <v>1</v>
          </cell>
          <cell r="R3110">
            <v>2.3896799999999999E-2</v>
          </cell>
          <cell r="S3110">
            <v>1003.6655999999999</v>
          </cell>
          <cell r="T3110">
            <v>1003.6417031999999</v>
          </cell>
          <cell r="U3110">
            <v>2.3896799999988616E-2</v>
          </cell>
          <cell r="W3110">
            <v>2000</v>
          </cell>
          <cell r="X3110">
            <v>6</v>
          </cell>
          <cell r="Y3110">
            <v>0.59399999999999997</v>
          </cell>
          <cell r="Z3110">
            <v>0.91496858549838678</v>
          </cell>
          <cell r="AA3110">
            <v>5</v>
          </cell>
          <cell r="AB3110">
            <v>550</v>
          </cell>
          <cell r="AC3110">
            <v>0.05</v>
          </cell>
          <cell r="AD3110">
            <v>30</v>
          </cell>
          <cell r="AH3110">
            <v>0.5</v>
          </cell>
        </row>
        <row r="3111">
          <cell r="A3111" t="str">
            <v>I2000343-000</v>
          </cell>
          <cell r="B3111" t="str">
            <v>Fixtures and fittings</v>
          </cell>
          <cell r="C3111">
            <v>1302</v>
          </cell>
          <cell r="D3111" t="str">
            <v>IS</v>
          </cell>
          <cell r="E3111" t="str">
            <v>8KVF21S</v>
          </cell>
          <cell r="F3111">
            <v>22295</v>
          </cell>
          <cell r="G3111" t="str">
            <v>DELL</v>
          </cell>
          <cell r="H3111" t="str">
            <v>PC2169</v>
          </cell>
          <cell r="I3111">
            <v>36878</v>
          </cell>
          <cell r="J3111">
            <v>36891</v>
          </cell>
          <cell r="K3111">
            <v>1820</v>
          </cell>
          <cell r="L3111">
            <v>0</v>
          </cell>
          <cell r="M3111">
            <v>42000</v>
          </cell>
          <cell r="N3111">
            <v>41999</v>
          </cell>
          <cell r="O3111">
            <v>1</v>
          </cell>
          <cell r="R3111">
            <v>2.3896799999999999E-2</v>
          </cell>
          <cell r="S3111">
            <v>1003.6655999999999</v>
          </cell>
          <cell r="T3111">
            <v>1003.6417031999999</v>
          </cell>
          <cell r="U3111">
            <v>2.3896799999988616E-2</v>
          </cell>
          <cell r="W3111">
            <v>2000</v>
          </cell>
          <cell r="X3111">
            <v>6</v>
          </cell>
          <cell r="Y3111">
            <v>0.59399999999999997</v>
          </cell>
          <cell r="Z3111">
            <v>0.91496858549838678</v>
          </cell>
          <cell r="AA3111">
            <v>5</v>
          </cell>
          <cell r="AB3111">
            <v>550</v>
          </cell>
          <cell r="AC3111">
            <v>0.05</v>
          </cell>
          <cell r="AD3111">
            <v>30</v>
          </cell>
          <cell r="AH3111">
            <v>0.5</v>
          </cell>
        </row>
        <row r="3112">
          <cell r="A3112" t="str">
            <v>I2000344-000</v>
          </cell>
          <cell r="B3112" t="str">
            <v>Fixtures and fittings</v>
          </cell>
          <cell r="C3112">
            <v>1302</v>
          </cell>
          <cell r="D3112" t="str">
            <v>IS</v>
          </cell>
          <cell r="E3112" t="str">
            <v>BJVF21S</v>
          </cell>
          <cell r="F3112">
            <v>22288</v>
          </cell>
          <cell r="G3112" t="str">
            <v>DELL</v>
          </cell>
          <cell r="H3112" t="str">
            <v>PC2170</v>
          </cell>
          <cell r="I3112">
            <v>36878</v>
          </cell>
          <cell r="J3112">
            <v>36891</v>
          </cell>
          <cell r="K3112">
            <v>1820</v>
          </cell>
          <cell r="L3112">
            <v>0</v>
          </cell>
          <cell r="M3112">
            <v>42000</v>
          </cell>
          <cell r="N3112">
            <v>41999</v>
          </cell>
          <cell r="O3112">
            <v>1</v>
          </cell>
          <cell r="R3112">
            <v>2.3896799999999999E-2</v>
          </cell>
          <cell r="S3112">
            <v>1003.6655999999999</v>
          </cell>
          <cell r="T3112">
            <v>1003.6417031999999</v>
          </cell>
          <cell r="U3112">
            <v>2.3896799999988616E-2</v>
          </cell>
          <cell r="W3112">
            <v>2000</v>
          </cell>
          <cell r="X3112">
            <v>6</v>
          </cell>
          <cell r="Y3112">
            <v>0.59399999999999997</v>
          </cell>
          <cell r="Z3112">
            <v>0.91496858549838678</v>
          </cell>
          <cell r="AA3112">
            <v>5</v>
          </cell>
          <cell r="AB3112">
            <v>550</v>
          </cell>
          <cell r="AC3112">
            <v>0.05</v>
          </cell>
          <cell r="AD3112">
            <v>30</v>
          </cell>
          <cell r="AH3112">
            <v>0.5</v>
          </cell>
        </row>
        <row r="3113">
          <cell r="A3113" t="str">
            <v>I2000345-000</v>
          </cell>
          <cell r="B3113" t="str">
            <v>Fixtures and fittings</v>
          </cell>
          <cell r="C3113">
            <v>1302</v>
          </cell>
          <cell r="D3113" t="str">
            <v>IS</v>
          </cell>
          <cell r="E3113" t="str">
            <v>3KVF21S</v>
          </cell>
          <cell r="F3113">
            <v>22288</v>
          </cell>
          <cell r="G3113" t="str">
            <v>DELL</v>
          </cell>
          <cell r="H3113" t="str">
            <v>PC2171</v>
          </cell>
          <cell r="I3113">
            <v>36878</v>
          </cell>
          <cell r="J3113">
            <v>36891</v>
          </cell>
          <cell r="K3113">
            <v>1820</v>
          </cell>
          <cell r="L3113">
            <v>0</v>
          </cell>
          <cell r="M3113">
            <v>42000</v>
          </cell>
          <cell r="N3113">
            <v>41999</v>
          </cell>
          <cell r="O3113">
            <v>1</v>
          </cell>
          <cell r="R3113">
            <v>2.3896799999999999E-2</v>
          </cell>
          <cell r="S3113">
            <v>1003.6655999999999</v>
          </cell>
          <cell r="T3113">
            <v>1003.6417031999999</v>
          </cell>
          <cell r="U3113">
            <v>2.3896799999988616E-2</v>
          </cell>
          <cell r="W3113">
            <v>2000</v>
          </cell>
          <cell r="X3113">
            <v>6</v>
          </cell>
          <cell r="Y3113">
            <v>0.59399999999999997</v>
          </cell>
          <cell r="Z3113">
            <v>0.91496858549838678</v>
          </cell>
          <cell r="AA3113">
            <v>5</v>
          </cell>
          <cell r="AB3113">
            <v>550</v>
          </cell>
          <cell r="AC3113">
            <v>0.05</v>
          </cell>
          <cell r="AD3113">
            <v>30</v>
          </cell>
          <cell r="AH3113">
            <v>0.5</v>
          </cell>
        </row>
        <row r="3114">
          <cell r="A3114" t="str">
            <v>I2000346-000</v>
          </cell>
          <cell r="B3114" t="str">
            <v>Fixtures and fittings</v>
          </cell>
          <cell r="C3114">
            <v>1302</v>
          </cell>
          <cell r="D3114" t="str">
            <v>IS</v>
          </cell>
          <cell r="E3114" t="str">
            <v>6JVF21S</v>
          </cell>
          <cell r="F3114">
            <v>22288</v>
          </cell>
          <cell r="G3114" t="str">
            <v>DELL</v>
          </cell>
          <cell r="H3114" t="str">
            <v>PC2172</v>
          </cell>
          <cell r="I3114">
            <v>36878</v>
          </cell>
          <cell r="J3114">
            <v>36891</v>
          </cell>
          <cell r="K3114">
            <v>1820</v>
          </cell>
          <cell r="L3114">
            <v>0</v>
          </cell>
          <cell r="M3114">
            <v>42000</v>
          </cell>
          <cell r="N3114">
            <v>41999</v>
          </cell>
          <cell r="O3114">
            <v>1</v>
          </cell>
          <cell r="R3114">
            <v>2.3896799999999999E-2</v>
          </cell>
          <cell r="S3114">
            <v>1003.6655999999999</v>
          </cell>
          <cell r="T3114">
            <v>1003.6417031999999</v>
          </cell>
          <cell r="U3114">
            <v>2.3896799999988616E-2</v>
          </cell>
          <cell r="W3114">
            <v>2000</v>
          </cell>
          <cell r="X3114">
            <v>6</v>
          </cell>
          <cell r="Y3114">
            <v>0.59399999999999997</v>
          </cell>
          <cell r="Z3114">
            <v>0.91496858549838678</v>
          </cell>
          <cell r="AA3114">
            <v>5</v>
          </cell>
          <cell r="AB3114">
            <v>550</v>
          </cell>
          <cell r="AC3114">
            <v>0.05</v>
          </cell>
          <cell r="AD3114">
            <v>30</v>
          </cell>
          <cell r="AH3114">
            <v>0.5</v>
          </cell>
        </row>
        <row r="3115">
          <cell r="A3115" t="str">
            <v>I2000347-000</v>
          </cell>
          <cell r="B3115" t="str">
            <v>Fixtures and fittings</v>
          </cell>
          <cell r="C3115">
            <v>1302</v>
          </cell>
          <cell r="D3115" t="str">
            <v>IS</v>
          </cell>
          <cell r="E3115" t="str">
            <v>GKVF21S</v>
          </cell>
          <cell r="F3115">
            <v>22288</v>
          </cell>
          <cell r="G3115" t="str">
            <v>DELL</v>
          </cell>
          <cell r="H3115" t="str">
            <v>PC2173</v>
          </cell>
          <cell r="I3115">
            <v>36878</v>
          </cell>
          <cell r="J3115">
            <v>36891</v>
          </cell>
          <cell r="K3115">
            <v>1820</v>
          </cell>
          <cell r="L3115">
            <v>0</v>
          </cell>
          <cell r="M3115">
            <v>42000</v>
          </cell>
          <cell r="N3115">
            <v>41999</v>
          </cell>
          <cell r="O3115">
            <v>1</v>
          </cell>
          <cell r="R3115">
            <v>2.3896799999999999E-2</v>
          </cell>
          <cell r="S3115">
            <v>1003.6655999999999</v>
          </cell>
          <cell r="T3115">
            <v>1003.6417031999999</v>
          </cell>
          <cell r="U3115">
            <v>2.3896799999988616E-2</v>
          </cell>
          <cell r="W3115">
            <v>2000</v>
          </cell>
          <cell r="X3115">
            <v>6</v>
          </cell>
          <cell r="Y3115">
            <v>0.59399999999999997</v>
          </cell>
          <cell r="Z3115">
            <v>0.91496858549838678</v>
          </cell>
          <cell r="AA3115">
            <v>5</v>
          </cell>
          <cell r="AB3115">
            <v>550</v>
          </cell>
          <cell r="AC3115">
            <v>0.05</v>
          </cell>
          <cell r="AD3115">
            <v>30</v>
          </cell>
          <cell r="AH3115">
            <v>0.5</v>
          </cell>
        </row>
        <row r="3116">
          <cell r="A3116" t="str">
            <v>I2000348-000</v>
          </cell>
          <cell r="B3116" t="str">
            <v>Fixtures and fittings</v>
          </cell>
          <cell r="C3116">
            <v>1302</v>
          </cell>
          <cell r="D3116" t="str">
            <v>IS</v>
          </cell>
          <cell r="E3116" t="str">
            <v>2KVF21S</v>
          </cell>
          <cell r="F3116">
            <v>22288</v>
          </cell>
          <cell r="G3116" t="str">
            <v>DELL</v>
          </cell>
          <cell r="H3116" t="str">
            <v>PC2174</v>
          </cell>
          <cell r="I3116">
            <v>36878</v>
          </cell>
          <cell r="J3116">
            <v>36891</v>
          </cell>
          <cell r="K3116">
            <v>1820</v>
          </cell>
          <cell r="L3116">
            <v>0</v>
          </cell>
          <cell r="M3116">
            <v>42000</v>
          </cell>
          <cell r="N3116">
            <v>41999</v>
          </cell>
          <cell r="O3116">
            <v>1</v>
          </cell>
          <cell r="R3116">
            <v>2.3896799999999999E-2</v>
          </cell>
          <cell r="S3116">
            <v>1003.6655999999999</v>
          </cell>
          <cell r="T3116">
            <v>1003.6417031999999</v>
          </cell>
          <cell r="U3116">
            <v>2.3896799999988616E-2</v>
          </cell>
          <cell r="W3116">
            <v>2000</v>
          </cell>
          <cell r="X3116">
            <v>6</v>
          </cell>
          <cell r="Y3116">
            <v>0.59399999999999997</v>
          </cell>
          <cell r="Z3116">
            <v>0.91496858549838678</v>
          </cell>
          <cell r="AA3116">
            <v>5</v>
          </cell>
          <cell r="AB3116">
            <v>550</v>
          </cell>
          <cell r="AC3116">
            <v>0.05</v>
          </cell>
          <cell r="AD3116">
            <v>30</v>
          </cell>
          <cell r="AH3116">
            <v>0.5</v>
          </cell>
        </row>
        <row r="3117">
          <cell r="A3117" t="str">
            <v>I2000349-000</v>
          </cell>
          <cell r="B3117" t="str">
            <v>Fixtures and fittings</v>
          </cell>
          <cell r="C3117">
            <v>1302</v>
          </cell>
          <cell r="D3117" t="str">
            <v>IS</v>
          </cell>
          <cell r="E3117" t="str">
            <v>9LVF21S</v>
          </cell>
          <cell r="F3117">
            <v>22288</v>
          </cell>
          <cell r="G3117" t="str">
            <v>DELL</v>
          </cell>
          <cell r="H3117" t="str">
            <v>PC2175</v>
          </cell>
          <cell r="I3117">
            <v>36878</v>
          </cell>
          <cell r="J3117">
            <v>36891</v>
          </cell>
          <cell r="K3117">
            <v>1820</v>
          </cell>
          <cell r="L3117">
            <v>0</v>
          </cell>
          <cell r="M3117">
            <v>42000</v>
          </cell>
          <cell r="N3117">
            <v>41999</v>
          </cell>
          <cell r="O3117">
            <v>1</v>
          </cell>
          <cell r="R3117">
            <v>2.42191E-2</v>
          </cell>
          <cell r="S3117">
            <v>1017.2022000000001</v>
          </cell>
          <cell r="T3117">
            <v>1017.1779809</v>
          </cell>
          <cell r="U3117">
            <v>2.421910000009575E-2</v>
          </cell>
          <cell r="W3117">
            <v>2000</v>
          </cell>
          <cell r="X3117">
            <v>6</v>
          </cell>
          <cell r="Y3117">
            <v>0.59399999999999997</v>
          </cell>
          <cell r="Z3117">
            <v>0.91496858549838678</v>
          </cell>
          <cell r="AA3117">
            <v>5</v>
          </cell>
          <cell r="AB3117">
            <v>550</v>
          </cell>
          <cell r="AC3117">
            <v>0.05</v>
          </cell>
          <cell r="AD3117">
            <v>30</v>
          </cell>
          <cell r="AH3117">
            <v>0.5</v>
          </cell>
        </row>
        <row r="3118">
          <cell r="A3118" t="str">
            <v>I2000350-000</v>
          </cell>
          <cell r="B3118" t="str">
            <v>Fixtures and fittings</v>
          </cell>
          <cell r="C3118">
            <v>1302</v>
          </cell>
          <cell r="D3118" t="str">
            <v>IS</v>
          </cell>
          <cell r="E3118" t="str">
            <v>1LVF21S</v>
          </cell>
          <cell r="F3118">
            <v>22288</v>
          </cell>
          <cell r="G3118" t="str">
            <v>DELL</v>
          </cell>
          <cell r="H3118" t="str">
            <v>PC2177</v>
          </cell>
          <cell r="I3118">
            <v>36878</v>
          </cell>
          <cell r="J3118">
            <v>36891</v>
          </cell>
          <cell r="K3118">
            <v>1820</v>
          </cell>
          <cell r="L3118">
            <v>0</v>
          </cell>
          <cell r="M3118">
            <v>42000</v>
          </cell>
          <cell r="N3118">
            <v>41999</v>
          </cell>
          <cell r="O3118">
            <v>1</v>
          </cell>
          <cell r="R3118">
            <v>2.42191E-2</v>
          </cell>
          <cell r="S3118">
            <v>1017.2022000000001</v>
          </cell>
          <cell r="T3118">
            <v>1017.1779809</v>
          </cell>
          <cell r="U3118">
            <v>2.421910000009575E-2</v>
          </cell>
          <cell r="W3118">
            <v>2000</v>
          </cell>
          <cell r="X3118">
            <v>6</v>
          </cell>
          <cell r="Y3118">
            <v>0.59399999999999997</v>
          </cell>
          <cell r="Z3118">
            <v>0.91496858549838678</v>
          </cell>
          <cell r="AA3118">
            <v>5</v>
          </cell>
          <cell r="AB3118">
            <v>550</v>
          </cell>
          <cell r="AC3118">
            <v>0.05</v>
          </cell>
          <cell r="AD3118">
            <v>30</v>
          </cell>
          <cell r="AH3118">
            <v>0.5</v>
          </cell>
        </row>
        <row r="3119">
          <cell r="A3119" t="str">
            <v>I2000351-000</v>
          </cell>
          <cell r="B3119" t="str">
            <v>Fixtures and fittings</v>
          </cell>
          <cell r="C3119">
            <v>1302</v>
          </cell>
          <cell r="D3119" t="str">
            <v>IS</v>
          </cell>
          <cell r="E3119" t="str">
            <v>JKVF21S</v>
          </cell>
          <cell r="F3119">
            <v>22288</v>
          </cell>
          <cell r="G3119" t="str">
            <v>DELL</v>
          </cell>
          <cell r="H3119" t="str">
            <v>PC2178</v>
          </cell>
          <cell r="I3119">
            <v>36878</v>
          </cell>
          <cell r="J3119">
            <v>36891</v>
          </cell>
          <cell r="K3119">
            <v>1820</v>
          </cell>
          <cell r="L3119">
            <v>0</v>
          </cell>
          <cell r="M3119">
            <v>42000</v>
          </cell>
          <cell r="N3119">
            <v>41999</v>
          </cell>
          <cell r="O3119">
            <v>1</v>
          </cell>
          <cell r="R3119">
            <v>2.42191E-2</v>
          </cell>
          <cell r="S3119">
            <v>1017.2022000000001</v>
          </cell>
          <cell r="T3119">
            <v>1017.1779809</v>
          </cell>
          <cell r="U3119">
            <v>2.421910000009575E-2</v>
          </cell>
          <cell r="W3119">
            <v>2000</v>
          </cell>
          <cell r="X3119">
            <v>6</v>
          </cell>
          <cell r="Y3119">
            <v>0.59399999999999997</v>
          </cell>
          <cell r="Z3119">
            <v>0.91496858549838678</v>
          </cell>
          <cell r="AA3119">
            <v>5</v>
          </cell>
          <cell r="AB3119">
            <v>550</v>
          </cell>
          <cell r="AC3119">
            <v>0.05</v>
          </cell>
          <cell r="AD3119">
            <v>30</v>
          </cell>
          <cell r="AH3119">
            <v>0.5</v>
          </cell>
        </row>
        <row r="3120">
          <cell r="A3120" t="str">
            <v>I2000352-000</v>
          </cell>
          <cell r="B3120" t="str">
            <v>Fixtures and fittings</v>
          </cell>
          <cell r="C3120">
            <v>1302</v>
          </cell>
          <cell r="D3120" t="str">
            <v>IS</v>
          </cell>
          <cell r="E3120" t="str">
            <v>CLVF21S</v>
          </cell>
          <cell r="F3120">
            <v>22288</v>
          </cell>
          <cell r="G3120" t="str">
            <v>DELL</v>
          </cell>
          <cell r="H3120" t="str">
            <v>PC2179</v>
          </cell>
          <cell r="I3120">
            <v>36878</v>
          </cell>
          <cell r="J3120">
            <v>36891</v>
          </cell>
          <cell r="K3120">
            <v>1820</v>
          </cell>
          <cell r="L3120">
            <v>0</v>
          </cell>
          <cell r="M3120">
            <v>42000</v>
          </cell>
          <cell r="N3120">
            <v>41999</v>
          </cell>
          <cell r="O3120">
            <v>1</v>
          </cell>
          <cell r="R3120">
            <v>2.42191E-2</v>
          </cell>
          <cell r="S3120">
            <v>1017.2022000000001</v>
          </cell>
          <cell r="T3120">
            <v>1017.1779809</v>
          </cell>
          <cell r="U3120">
            <v>2.421910000009575E-2</v>
          </cell>
          <cell r="W3120">
            <v>2000</v>
          </cell>
          <cell r="X3120">
            <v>6</v>
          </cell>
          <cell r="Y3120">
            <v>0.59399999999999997</v>
          </cell>
          <cell r="Z3120">
            <v>0.91496858549838678</v>
          </cell>
          <cell r="AA3120">
            <v>5</v>
          </cell>
          <cell r="AB3120">
            <v>550</v>
          </cell>
          <cell r="AC3120">
            <v>0.05</v>
          </cell>
          <cell r="AD3120">
            <v>30</v>
          </cell>
          <cell r="AH3120">
            <v>0.5</v>
          </cell>
        </row>
        <row r="3121">
          <cell r="A3121" t="str">
            <v>I2000353-000</v>
          </cell>
          <cell r="B3121" t="str">
            <v>Fixtures and fittings</v>
          </cell>
          <cell r="C3121">
            <v>1302</v>
          </cell>
          <cell r="D3121" t="str">
            <v>IS</v>
          </cell>
          <cell r="E3121" t="str">
            <v>1KVF21S</v>
          </cell>
          <cell r="F3121">
            <v>22288</v>
          </cell>
          <cell r="G3121" t="str">
            <v>DELL</v>
          </cell>
          <cell r="H3121" t="str">
            <v>PC2180</v>
          </cell>
          <cell r="I3121">
            <v>36878</v>
          </cell>
          <cell r="J3121">
            <v>36891</v>
          </cell>
          <cell r="K3121">
            <v>1820</v>
          </cell>
          <cell r="L3121">
            <v>0</v>
          </cell>
          <cell r="M3121">
            <v>42000</v>
          </cell>
          <cell r="N3121">
            <v>41999</v>
          </cell>
          <cell r="O3121">
            <v>1</v>
          </cell>
          <cell r="R3121">
            <v>2.42191E-2</v>
          </cell>
          <cell r="S3121">
            <v>1017.2022000000001</v>
          </cell>
          <cell r="T3121">
            <v>1017.1779809</v>
          </cell>
          <cell r="U3121">
            <v>2.421910000009575E-2</v>
          </cell>
          <cell r="W3121">
            <v>2000</v>
          </cell>
          <cell r="X3121">
            <v>6</v>
          </cell>
          <cell r="Y3121">
            <v>0.59399999999999997</v>
          </cell>
          <cell r="Z3121">
            <v>0.91496858549838678</v>
          </cell>
          <cell r="AA3121">
            <v>5</v>
          </cell>
          <cell r="AB3121">
            <v>550</v>
          </cell>
          <cell r="AC3121">
            <v>0.05</v>
          </cell>
          <cell r="AD3121">
            <v>30</v>
          </cell>
          <cell r="AH3121">
            <v>0.5</v>
          </cell>
        </row>
        <row r="3122">
          <cell r="A3122" t="str">
            <v>I2000354-000</v>
          </cell>
          <cell r="B3122" t="str">
            <v>Fixtures and fittings</v>
          </cell>
          <cell r="C3122">
            <v>1302</v>
          </cell>
          <cell r="D3122" t="str">
            <v>IS</v>
          </cell>
          <cell r="E3122" t="str">
            <v>6KVF21S</v>
          </cell>
          <cell r="F3122">
            <v>22288</v>
          </cell>
          <cell r="G3122" t="str">
            <v>DELL</v>
          </cell>
          <cell r="H3122" t="str">
            <v>PC2181</v>
          </cell>
          <cell r="I3122">
            <v>36878</v>
          </cell>
          <cell r="J3122">
            <v>36891</v>
          </cell>
          <cell r="K3122">
            <v>1820</v>
          </cell>
          <cell r="L3122">
            <v>0</v>
          </cell>
          <cell r="M3122">
            <v>42000</v>
          </cell>
          <cell r="N3122">
            <v>41999</v>
          </cell>
          <cell r="O3122">
            <v>1</v>
          </cell>
          <cell r="R3122">
            <v>2.42191E-2</v>
          </cell>
          <cell r="S3122">
            <v>1017.2022000000001</v>
          </cell>
          <cell r="T3122">
            <v>1017.1779809</v>
          </cell>
          <cell r="U3122">
            <v>2.421910000009575E-2</v>
          </cell>
          <cell r="W3122">
            <v>2000</v>
          </cell>
          <cell r="X3122">
            <v>6</v>
          </cell>
          <cell r="Y3122">
            <v>0.59399999999999997</v>
          </cell>
          <cell r="Z3122">
            <v>0.91496858549838678</v>
          </cell>
          <cell r="AA3122">
            <v>5</v>
          </cell>
          <cell r="AB3122">
            <v>550</v>
          </cell>
          <cell r="AC3122">
            <v>0.05</v>
          </cell>
          <cell r="AD3122">
            <v>30</v>
          </cell>
          <cell r="AH3122">
            <v>0.5</v>
          </cell>
        </row>
        <row r="3123">
          <cell r="A3123" t="str">
            <v>I2000355-000</v>
          </cell>
          <cell r="B3123" t="str">
            <v>Fixtures and fittings</v>
          </cell>
          <cell r="C3123">
            <v>1302</v>
          </cell>
          <cell r="D3123" t="str">
            <v>IS</v>
          </cell>
          <cell r="E3123" t="str">
            <v>8JVF21S</v>
          </cell>
          <cell r="F3123">
            <v>22288</v>
          </cell>
          <cell r="G3123" t="str">
            <v>DELL</v>
          </cell>
          <cell r="H3123" t="str">
            <v>PC2182</v>
          </cell>
          <cell r="I3123">
            <v>36878</v>
          </cell>
          <cell r="J3123">
            <v>36891</v>
          </cell>
          <cell r="K3123">
            <v>1820</v>
          </cell>
          <cell r="L3123">
            <v>0</v>
          </cell>
          <cell r="M3123">
            <v>42000</v>
          </cell>
          <cell r="N3123">
            <v>41999</v>
          </cell>
          <cell r="O3123">
            <v>1</v>
          </cell>
          <cell r="R3123">
            <v>2.42191E-2</v>
          </cell>
          <cell r="S3123">
            <v>1017.2022000000001</v>
          </cell>
          <cell r="T3123">
            <v>1017.1779809</v>
          </cell>
          <cell r="U3123">
            <v>2.421910000009575E-2</v>
          </cell>
          <cell r="W3123">
            <v>2000</v>
          </cell>
          <cell r="X3123">
            <v>6</v>
          </cell>
          <cell r="Y3123">
            <v>0.59399999999999997</v>
          </cell>
          <cell r="Z3123">
            <v>0.91496858549838678</v>
          </cell>
          <cell r="AA3123">
            <v>5</v>
          </cell>
          <cell r="AB3123">
            <v>550</v>
          </cell>
          <cell r="AC3123">
            <v>0.05</v>
          </cell>
          <cell r="AD3123">
            <v>30</v>
          </cell>
          <cell r="AH3123">
            <v>0.5</v>
          </cell>
        </row>
        <row r="3124">
          <cell r="A3124" t="str">
            <v>I2000356-000</v>
          </cell>
          <cell r="B3124" t="str">
            <v>Fixtures and fittings</v>
          </cell>
          <cell r="C3124">
            <v>1302</v>
          </cell>
          <cell r="D3124" t="str">
            <v>IS</v>
          </cell>
          <cell r="E3124" t="str">
            <v>BLVF21S</v>
          </cell>
          <cell r="F3124">
            <v>22288</v>
          </cell>
          <cell r="G3124" t="str">
            <v>DELL</v>
          </cell>
          <cell r="H3124" t="str">
            <v>PC2183</v>
          </cell>
          <cell r="I3124">
            <v>36878</v>
          </cell>
          <cell r="J3124">
            <v>36891</v>
          </cell>
          <cell r="K3124">
            <v>1820</v>
          </cell>
          <cell r="L3124">
            <v>0</v>
          </cell>
          <cell r="M3124">
            <v>42000</v>
          </cell>
          <cell r="N3124">
            <v>41999</v>
          </cell>
          <cell r="O3124">
            <v>1</v>
          </cell>
          <cell r="R3124">
            <v>2.42191E-2</v>
          </cell>
          <cell r="S3124">
            <v>1017.2022000000001</v>
          </cell>
          <cell r="T3124">
            <v>1017.1779809</v>
          </cell>
          <cell r="U3124">
            <v>2.421910000009575E-2</v>
          </cell>
          <cell r="W3124">
            <v>2000</v>
          </cell>
          <cell r="X3124">
            <v>6</v>
          </cell>
          <cell r="Y3124">
            <v>0.59399999999999997</v>
          </cell>
          <cell r="Z3124">
            <v>0.91496858549838678</v>
          </cell>
          <cell r="AA3124">
            <v>5</v>
          </cell>
          <cell r="AB3124">
            <v>550</v>
          </cell>
          <cell r="AC3124">
            <v>0.05</v>
          </cell>
          <cell r="AD3124">
            <v>30</v>
          </cell>
          <cell r="AH3124">
            <v>0.5</v>
          </cell>
        </row>
        <row r="3125">
          <cell r="A3125" t="str">
            <v>I2000357-000</v>
          </cell>
          <cell r="B3125" t="str">
            <v>Fixtures and fittings</v>
          </cell>
          <cell r="C3125">
            <v>1302</v>
          </cell>
          <cell r="D3125" t="str">
            <v>IS</v>
          </cell>
          <cell r="E3125" t="str">
            <v>6LVF21S</v>
          </cell>
          <cell r="F3125">
            <v>22288</v>
          </cell>
          <cell r="G3125" t="str">
            <v>DELL</v>
          </cell>
          <cell r="H3125" t="str">
            <v>PC2184</v>
          </cell>
          <cell r="I3125">
            <v>36878</v>
          </cell>
          <cell r="J3125">
            <v>36891</v>
          </cell>
          <cell r="K3125">
            <v>1820</v>
          </cell>
          <cell r="L3125">
            <v>0</v>
          </cell>
          <cell r="M3125">
            <v>42000</v>
          </cell>
          <cell r="N3125">
            <v>41999</v>
          </cell>
          <cell r="O3125">
            <v>1</v>
          </cell>
          <cell r="R3125">
            <v>2.42191E-2</v>
          </cell>
          <cell r="S3125">
            <v>1017.2022000000001</v>
          </cell>
          <cell r="T3125">
            <v>1017.1779809</v>
          </cell>
          <cell r="U3125">
            <v>2.421910000009575E-2</v>
          </cell>
          <cell r="W3125">
            <v>2000</v>
          </cell>
          <cell r="X3125">
            <v>6</v>
          </cell>
          <cell r="Y3125">
            <v>0.59399999999999997</v>
          </cell>
          <cell r="Z3125">
            <v>0.91496858549838678</v>
          </cell>
          <cell r="AA3125">
            <v>5</v>
          </cell>
          <cell r="AB3125">
            <v>550</v>
          </cell>
          <cell r="AC3125">
            <v>0.05</v>
          </cell>
          <cell r="AD3125">
            <v>30</v>
          </cell>
          <cell r="AH3125">
            <v>0.5</v>
          </cell>
        </row>
        <row r="3126">
          <cell r="A3126" t="str">
            <v>I2000358-000</v>
          </cell>
          <cell r="B3126" t="str">
            <v>Fixtures and fittings</v>
          </cell>
          <cell r="C3126">
            <v>1302</v>
          </cell>
          <cell r="D3126" t="str">
            <v>IS</v>
          </cell>
          <cell r="E3126" t="str">
            <v>9JVF21S</v>
          </cell>
          <cell r="F3126">
            <v>22288</v>
          </cell>
          <cell r="G3126" t="str">
            <v>DELL</v>
          </cell>
          <cell r="H3126" t="str">
            <v>PC2185</v>
          </cell>
          <cell r="I3126">
            <v>36878</v>
          </cell>
          <cell r="J3126">
            <v>36891</v>
          </cell>
          <cell r="K3126">
            <v>1820</v>
          </cell>
          <cell r="L3126">
            <v>0</v>
          </cell>
          <cell r="M3126">
            <v>42000</v>
          </cell>
          <cell r="N3126">
            <v>41999</v>
          </cell>
          <cell r="O3126">
            <v>1</v>
          </cell>
          <cell r="R3126">
            <v>2.42191E-2</v>
          </cell>
          <cell r="S3126">
            <v>1017.2022000000001</v>
          </cell>
          <cell r="T3126">
            <v>1017.1779809</v>
          </cell>
          <cell r="U3126">
            <v>2.421910000009575E-2</v>
          </cell>
          <cell r="W3126">
            <v>2000</v>
          </cell>
          <cell r="X3126">
            <v>6</v>
          </cell>
          <cell r="Y3126">
            <v>0.59399999999999997</v>
          </cell>
          <cell r="Z3126">
            <v>0.91496858549838678</v>
          </cell>
          <cell r="AA3126">
            <v>5</v>
          </cell>
          <cell r="AB3126">
            <v>550</v>
          </cell>
          <cell r="AC3126">
            <v>0.05</v>
          </cell>
          <cell r="AD3126">
            <v>30</v>
          </cell>
          <cell r="AH3126">
            <v>0.5</v>
          </cell>
        </row>
        <row r="3127">
          <cell r="A3127" t="str">
            <v>I2000359-000</v>
          </cell>
          <cell r="B3127" t="str">
            <v>Fixtures and fittings</v>
          </cell>
          <cell r="C3127">
            <v>1302</v>
          </cell>
          <cell r="D3127" t="str">
            <v>IS</v>
          </cell>
          <cell r="E3127" t="str">
            <v>4LVF21S</v>
          </cell>
          <cell r="F3127">
            <v>22288</v>
          </cell>
          <cell r="G3127" t="str">
            <v>DELL</v>
          </cell>
          <cell r="H3127" t="str">
            <v>PC2186</v>
          </cell>
          <cell r="I3127">
            <v>36878</v>
          </cell>
          <cell r="J3127">
            <v>36891</v>
          </cell>
          <cell r="K3127">
            <v>1820</v>
          </cell>
          <cell r="L3127">
            <v>0</v>
          </cell>
          <cell r="M3127">
            <v>42000</v>
          </cell>
          <cell r="N3127">
            <v>41999</v>
          </cell>
          <cell r="O3127">
            <v>1</v>
          </cell>
          <cell r="R3127">
            <v>2.42191E-2</v>
          </cell>
          <cell r="S3127">
            <v>1017.2022000000001</v>
          </cell>
          <cell r="T3127">
            <v>1017.1779809</v>
          </cell>
          <cell r="U3127">
            <v>2.421910000009575E-2</v>
          </cell>
          <cell r="W3127">
            <v>2000</v>
          </cell>
          <cell r="X3127">
            <v>6</v>
          </cell>
          <cell r="Y3127">
            <v>0.59399999999999997</v>
          </cell>
          <cell r="Z3127">
            <v>0.91496858549838678</v>
          </cell>
          <cell r="AA3127">
            <v>5</v>
          </cell>
          <cell r="AB3127">
            <v>550</v>
          </cell>
          <cell r="AC3127">
            <v>0.05</v>
          </cell>
          <cell r="AD3127">
            <v>30</v>
          </cell>
          <cell r="AH3127">
            <v>0.5</v>
          </cell>
        </row>
        <row r="3128">
          <cell r="A3128" t="str">
            <v>I2000360-000</v>
          </cell>
          <cell r="B3128" t="str">
            <v>Fixtures and fittings</v>
          </cell>
          <cell r="C3128">
            <v>1302</v>
          </cell>
          <cell r="D3128" t="str">
            <v>IS</v>
          </cell>
          <cell r="E3128" t="str">
            <v>3JVF21S</v>
          </cell>
          <cell r="F3128">
            <v>22288</v>
          </cell>
          <cell r="G3128" t="str">
            <v>DELL</v>
          </cell>
          <cell r="H3128" t="str">
            <v>PC2187</v>
          </cell>
          <cell r="I3128">
            <v>36878</v>
          </cell>
          <cell r="J3128">
            <v>36891</v>
          </cell>
          <cell r="K3128">
            <v>1820</v>
          </cell>
          <cell r="L3128">
            <v>0</v>
          </cell>
          <cell r="M3128">
            <v>42000</v>
          </cell>
          <cell r="N3128">
            <v>41999</v>
          </cell>
          <cell r="O3128">
            <v>1</v>
          </cell>
          <cell r="R3128">
            <v>2.42191E-2</v>
          </cell>
          <cell r="S3128">
            <v>1017.2022000000001</v>
          </cell>
          <cell r="T3128">
            <v>1017.1779809</v>
          </cell>
          <cell r="U3128">
            <v>2.421910000009575E-2</v>
          </cell>
          <cell r="W3128">
            <v>2000</v>
          </cell>
          <cell r="X3128">
            <v>6</v>
          </cell>
          <cell r="Y3128">
            <v>0.59399999999999997</v>
          </cell>
          <cell r="Z3128">
            <v>0.91496858549838678</v>
          </cell>
          <cell r="AA3128">
            <v>5</v>
          </cell>
          <cell r="AB3128">
            <v>550</v>
          </cell>
          <cell r="AC3128">
            <v>0.05</v>
          </cell>
          <cell r="AD3128">
            <v>30</v>
          </cell>
          <cell r="AH3128">
            <v>0.5</v>
          </cell>
        </row>
        <row r="3129">
          <cell r="A3129" t="str">
            <v>I2000361-000</v>
          </cell>
          <cell r="B3129" t="str">
            <v>Fixtures and fittings</v>
          </cell>
          <cell r="C3129">
            <v>1302</v>
          </cell>
          <cell r="D3129" t="str">
            <v>IS</v>
          </cell>
          <cell r="E3129" t="str">
            <v>4KVF21S</v>
          </cell>
          <cell r="F3129">
            <v>22288</v>
          </cell>
          <cell r="G3129" t="str">
            <v>DELL</v>
          </cell>
          <cell r="H3129" t="str">
            <v>PC2188</v>
          </cell>
          <cell r="I3129">
            <v>36878</v>
          </cell>
          <cell r="J3129">
            <v>36891</v>
          </cell>
          <cell r="K3129">
            <v>1820</v>
          </cell>
          <cell r="L3129">
            <v>0</v>
          </cell>
          <cell r="M3129">
            <v>42000</v>
          </cell>
          <cell r="N3129">
            <v>41999</v>
          </cell>
          <cell r="O3129">
            <v>1</v>
          </cell>
          <cell r="R3129">
            <v>2.42191E-2</v>
          </cell>
          <cell r="S3129">
            <v>1017.2022000000001</v>
          </cell>
          <cell r="T3129">
            <v>1017.1779809</v>
          </cell>
          <cell r="U3129">
            <v>2.421910000009575E-2</v>
          </cell>
          <cell r="W3129">
            <v>2000</v>
          </cell>
          <cell r="X3129">
            <v>6</v>
          </cell>
          <cell r="Y3129">
            <v>0.59399999999999997</v>
          </cell>
          <cell r="Z3129">
            <v>0.91496858549838678</v>
          </cell>
          <cell r="AA3129">
            <v>5</v>
          </cell>
          <cell r="AB3129">
            <v>550</v>
          </cell>
          <cell r="AC3129">
            <v>0.05</v>
          </cell>
          <cell r="AD3129">
            <v>30</v>
          </cell>
          <cell r="AH3129">
            <v>0.5</v>
          </cell>
        </row>
        <row r="3130">
          <cell r="A3130" t="str">
            <v>I2000362-000</v>
          </cell>
          <cell r="B3130" t="str">
            <v>Fixtures and fittings</v>
          </cell>
          <cell r="C3130">
            <v>1302</v>
          </cell>
          <cell r="D3130" t="str">
            <v>IS</v>
          </cell>
          <cell r="E3130" t="str">
            <v>FKVF21S</v>
          </cell>
          <cell r="F3130">
            <v>22288</v>
          </cell>
          <cell r="G3130" t="str">
            <v>DELL</v>
          </cell>
          <cell r="H3130" t="str">
            <v>PC2189</v>
          </cell>
          <cell r="I3130">
            <v>36878</v>
          </cell>
          <cell r="J3130">
            <v>36891</v>
          </cell>
          <cell r="K3130">
            <v>1820</v>
          </cell>
          <cell r="L3130">
            <v>0</v>
          </cell>
          <cell r="M3130">
            <v>42000</v>
          </cell>
          <cell r="N3130">
            <v>41999</v>
          </cell>
          <cell r="O3130">
            <v>1</v>
          </cell>
          <cell r="R3130">
            <v>2.42191E-2</v>
          </cell>
          <cell r="S3130">
            <v>1017.2022000000001</v>
          </cell>
          <cell r="T3130">
            <v>1017.1779809</v>
          </cell>
          <cell r="U3130">
            <v>2.421910000009575E-2</v>
          </cell>
          <cell r="W3130">
            <v>2000</v>
          </cell>
          <cell r="X3130">
            <v>6</v>
          </cell>
          <cell r="Y3130">
            <v>0.59399999999999997</v>
          </cell>
          <cell r="Z3130">
            <v>0.91496858549838678</v>
          </cell>
          <cell r="AA3130">
            <v>5</v>
          </cell>
          <cell r="AB3130">
            <v>550</v>
          </cell>
          <cell r="AC3130">
            <v>0.05</v>
          </cell>
          <cell r="AD3130">
            <v>30</v>
          </cell>
          <cell r="AH3130">
            <v>0.5</v>
          </cell>
        </row>
        <row r="3131">
          <cell r="A3131" t="str">
            <v>I2000363-000</v>
          </cell>
          <cell r="B3131" t="str">
            <v>Fixtures and fittings</v>
          </cell>
          <cell r="C3131">
            <v>1302</v>
          </cell>
          <cell r="D3131" t="str">
            <v>IS</v>
          </cell>
          <cell r="E3131" t="str">
            <v>9KVF21S</v>
          </cell>
          <cell r="F3131">
            <v>22288</v>
          </cell>
          <cell r="G3131" t="str">
            <v>DELL</v>
          </cell>
          <cell r="H3131" t="str">
            <v>PC2190</v>
          </cell>
          <cell r="I3131">
            <v>36878</v>
          </cell>
          <cell r="J3131">
            <v>36891</v>
          </cell>
          <cell r="K3131">
            <v>1820</v>
          </cell>
          <cell r="L3131">
            <v>0</v>
          </cell>
          <cell r="M3131">
            <v>42000</v>
          </cell>
          <cell r="N3131">
            <v>41999</v>
          </cell>
          <cell r="O3131">
            <v>1</v>
          </cell>
          <cell r="R3131">
            <v>2.42191E-2</v>
          </cell>
          <cell r="S3131">
            <v>1017.2022000000001</v>
          </cell>
          <cell r="T3131">
            <v>1017.1779809</v>
          </cell>
          <cell r="U3131">
            <v>2.421910000009575E-2</v>
          </cell>
          <cell r="W3131">
            <v>2000</v>
          </cell>
          <cell r="X3131">
            <v>6</v>
          </cell>
          <cell r="Y3131">
            <v>0.59399999999999997</v>
          </cell>
          <cell r="Z3131">
            <v>0.91496858549838678</v>
          </cell>
          <cell r="AA3131">
            <v>5</v>
          </cell>
          <cell r="AB3131">
            <v>550</v>
          </cell>
          <cell r="AC3131">
            <v>0.05</v>
          </cell>
          <cell r="AD3131">
            <v>30</v>
          </cell>
          <cell r="AH3131">
            <v>0.5</v>
          </cell>
        </row>
        <row r="3132">
          <cell r="A3132" t="str">
            <v>I2000364-000</v>
          </cell>
          <cell r="B3132" t="str">
            <v>Fixtures and fittings</v>
          </cell>
          <cell r="C3132">
            <v>1302</v>
          </cell>
          <cell r="D3132" t="str">
            <v>IS</v>
          </cell>
          <cell r="E3132" t="str">
            <v>HKVF21S</v>
          </cell>
          <cell r="F3132">
            <v>22288</v>
          </cell>
          <cell r="G3132" t="str">
            <v>DELL</v>
          </cell>
          <cell r="H3132" t="str">
            <v>PC2191</v>
          </cell>
          <cell r="I3132">
            <v>36878</v>
          </cell>
          <cell r="J3132">
            <v>36891</v>
          </cell>
          <cell r="K3132">
            <v>1820</v>
          </cell>
          <cell r="L3132">
            <v>0</v>
          </cell>
          <cell r="M3132">
            <v>42000</v>
          </cell>
          <cell r="N3132">
            <v>41999</v>
          </cell>
          <cell r="O3132">
            <v>1</v>
          </cell>
          <cell r="R3132">
            <v>2.42191E-2</v>
          </cell>
          <cell r="S3132">
            <v>1017.2022000000001</v>
          </cell>
          <cell r="T3132">
            <v>1017.1779809</v>
          </cell>
          <cell r="U3132">
            <v>2.421910000009575E-2</v>
          </cell>
          <cell r="W3132">
            <v>2000</v>
          </cell>
          <cell r="X3132">
            <v>6</v>
          </cell>
          <cell r="Y3132">
            <v>0.59399999999999997</v>
          </cell>
          <cell r="Z3132">
            <v>0.91496858549838678</v>
          </cell>
          <cell r="AA3132">
            <v>5</v>
          </cell>
          <cell r="AB3132">
            <v>550</v>
          </cell>
          <cell r="AC3132">
            <v>0.05</v>
          </cell>
          <cell r="AD3132">
            <v>30</v>
          </cell>
          <cell r="AH3132">
            <v>0.5</v>
          </cell>
        </row>
        <row r="3133">
          <cell r="A3133" t="str">
            <v>I2000365-000</v>
          </cell>
          <cell r="B3133" t="str">
            <v>Fixtures and fittings</v>
          </cell>
          <cell r="C3133">
            <v>1302</v>
          </cell>
          <cell r="D3133" t="str">
            <v>IS</v>
          </cell>
          <cell r="E3133" t="str">
            <v>3LVF21S</v>
          </cell>
          <cell r="F3133">
            <v>22288</v>
          </cell>
          <cell r="G3133" t="str">
            <v>DELL</v>
          </cell>
          <cell r="H3133" t="str">
            <v>PC2192</v>
          </cell>
          <cell r="I3133">
            <v>36878</v>
          </cell>
          <cell r="J3133">
            <v>36891</v>
          </cell>
          <cell r="K3133">
            <v>1820</v>
          </cell>
          <cell r="L3133">
            <v>0</v>
          </cell>
          <cell r="M3133">
            <v>42000</v>
          </cell>
          <cell r="N3133">
            <v>41999</v>
          </cell>
          <cell r="O3133">
            <v>1</v>
          </cell>
          <cell r="R3133">
            <v>2.42191E-2</v>
          </cell>
          <cell r="S3133">
            <v>1017.2022000000001</v>
          </cell>
          <cell r="T3133">
            <v>1017.1779809</v>
          </cell>
          <cell r="U3133">
            <v>2.421910000009575E-2</v>
          </cell>
          <cell r="W3133">
            <v>2000</v>
          </cell>
          <cell r="X3133">
            <v>6</v>
          </cell>
          <cell r="Y3133">
            <v>0.59399999999999997</v>
          </cell>
          <cell r="Z3133">
            <v>0.91496858549838678</v>
          </cell>
          <cell r="AA3133">
            <v>5</v>
          </cell>
          <cell r="AB3133">
            <v>550</v>
          </cell>
          <cell r="AC3133">
            <v>0.05</v>
          </cell>
          <cell r="AD3133">
            <v>30</v>
          </cell>
          <cell r="AH3133">
            <v>0.5</v>
          </cell>
        </row>
        <row r="3134">
          <cell r="A3134" t="str">
            <v>I2000366-000</v>
          </cell>
          <cell r="B3134" t="str">
            <v>Fixtures and fittings</v>
          </cell>
          <cell r="C3134">
            <v>1302</v>
          </cell>
          <cell r="D3134" t="str">
            <v>IS</v>
          </cell>
          <cell r="E3134" t="str">
            <v>7KVF21S</v>
          </cell>
          <cell r="F3134">
            <v>22288</v>
          </cell>
          <cell r="G3134" t="str">
            <v>DELL</v>
          </cell>
          <cell r="H3134" t="str">
            <v>PC2193</v>
          </cell>
          <cell r="I3134">
            <v>36878</v>
          </cell>
          <cell r="J3134">
            <v>36891</v>
          </cell>
          <cell r="K3134">
            <v>1820</v>
          </cell>
          <cell r="L3134">
            <v>0</v>
          </cell>
          <cell r="M3134">
            <v>42000</v>
          </cell>
          <cell r="N3134">
            <v>41999</v>
          </cell>
          <cell r="O3134">
            <v>1</v>
          </cell>
          <cell r="R3134">
            <v>2.42191E-2</v>
          </cell>
          <cell r="S3134">
            <v>1017.2022000000001</v>
          </cell>
          <cell r="T3134">
            <v>1017.1779809</v>
          </cell>
          <cell r="U3134">
            <v>2.421910000009575E-2</v>
          </cell>
          <cell r="W3134">
            <v>2000</v>
          </cell>
          <cell r="X3134">
            <v>6</v>
          </cell>
          <cell r="Y3134">
            <v>0.59399999999999997</v>
          </cell>
          <cell r="Z3134">
            <v>0.91496858549838678</v>
          </cell>
          <cell r="AA3134">
            <v>5</v>
          </cell>
          <cell r="AB3134">
            <v>550</v>
          </cell>
          <cell r="AC3134">
            <v>0.05</v>
          </cell>
          <cell r="AD3134">
            <v>30</v>
          </cell>
          <cell r="AH3134">
            <v>0.5</v>
          </cell>
        </row>
        <row r="3135">
          <cell r="A3135" t="str">
            <v>I2000367-000</v>
          </cell>
          <cell r="B3135" t="str">
            <v>Fixtures and fittings</v>
          </cell>
          <cell r="C3135">
            <v>1302</v>
          </cell>
          <cell r="D3135" t="str">
            <v>IS</v>
          </cell>
          <cell r="E3135" t="str">
            <v>2LVF21S</v>
          </cell>
          <cell r="F3135">
            <v>22288</v>
          </cell>
          <cell r="G3135" t="str">
            <v>DELL</v>
          </cell>
          <cell r="H3135" t="str">
            <v>PC2194</v>
          </cell>
          <cell r="I3135">
            <v>36878</v>
          </cell>
          <cell r="J3135">
            <v>36891</v>
          </cell>
          <cell r="K3135">
            <v>1820</v>
          </cell>
          <cell r="L3135">
            <v>0</v>
          </cell>
          <cell r="M3135">
            <v>42000</v>
          </cell>
          <cell r="N3135">
            <v>41999</v>
          </cell>
          <cell r="O3135">
            <v>1</v>
          </cell>
          <cell r="R3135">
            <v>2.42191E-2</v>
          </cell>
          <cell r="S3135">
            <v>1017.2022000000001</v>
          </cell>
          <cell r="T3135">
            <v>1017.1779809</v>
          </cell>
          <cell r="U3135">
            <v>2.421910000009575E-2</v>
          </cell>
          <cell r="W3135">
            <v>2000</v>
          </cell>
          <cell r="X3135">
            <v>6</v>
          </cell>
          <cell r="Y3135">
            <v>0.59399999999999997</v>
          </cell>
          <cell r="Z3135">
            <v>0.91496858549838678</v>
          </cell>
          <cell r="AA3135">
            <v>5</v>
          </cell>
          <cell r="AB3135">
            <v>550</v>
          </cell>
          <cell r="AC3135">
            <v>0.05</v>
          </cell>
          <cell r="AD3135">
            <v>30</v>
          </cell>
          <cell r="AH3135">
            <v>0.5</v>
          </cell>
        </row>
        <row r="3136">
          <cell r="A3136" t="str">
            <v>I2000368-000</v>
          </cell>
          <cell r="B3136" t="str">
            <v>Fixtures and fittings</v>
          </cell>
          <cell r="C3136">
            <v>1302</v>
          </cell>
          <cell r="D3136" t="str">
            <v>IS</v>
          </cell>
          <cell r="E3136" t="str">
            <v>BKVF21S</v>
          </cell>
          <cell r="F3136">
            <v>22288</v>
          </cell>
          <cell r="G3136" t="str">
            <v>DELL</v>
          </cell>
          <cell r="H3136" t="str">
            <v>PC2195</v>
          </cell>
          <cell r="I3136">
            <v>36878</v>
          </cell>
          <cell r="J3136">
            <v>36891</v>
          </cell>
          <cell r="K3136">
            <v>1820</v>
          </cell>
          <cell r="L3136">
            <v>0</v>
          </cell>
          <cell r="M3136">
            <v>42000</v>
          </cell>
          <cell r="N3136">
            <v>41999</v>
          </cell>
          <cell r="O3136">
            <v>1</v>
          </cell>
          <cell r="R3136">
            <v>2.42191E-2</v>
          </cell>
          <cell r="S3136">
            <v>1017.2022000000001</v>
          </cell>
          <cell r="T3136">
            <v>1017.1779809</v>
          </cell>
          <cell r="U3136">
            <v>2.421910000009575E-2</v>
          </cell>
          <cell r="W3136">
            <v>2000</v>
          </cell>
          <cell r="X3136">
            <v>6</v>
          </cell>
          <cell r="Y3136">
            <v>0.59399999999999997</v>
          </cell>
          <cell r="Z3136">
            <v>0.91496858549838678</v>
          </cell>
          <cell r="AA3136">
            <v>5</v>
          </cell>
          <cell r="AB3136">
            <v>550</v>
          </cell>
          <cell r="AC3136">
            <v>0.05</v>
          </cell>
          <cell r="AD3136">
            <v>30</v>
          </cell>
          <cell r="AH3136">
            <v>0.5</v>
          </cell>
        </row>
        <row r="3137">
          <cell r="A3137" t="str">
            <v>I2000369-000</v>
          </cell>
          <cell r="B3137" t="str">
            <v>Fixtures and fittings</v>
          </cell>
          <cell r="C3137">
            <v>1302</v>
          </cell>
          <cell r="D3137" t="str">
            <v>IS</v>
          </cell>
          <cell r="E3137" t="str">
            <v>8LVF21S</v>
          </cell>
          <cell r="F3137">
            <v>22288</v>
          </cell>
          <cell r="G3137" t="str">
            <v>DELL</v>
          </cell>
          <cell r="H3137" t="str">
            <v>PC2196</v>
          </cell>
          <cell r="I3137">
            <v>36878</v>
          </cell>
          <cell r="J3137">
            <v>36891</v>
          </cell>
          <cell r="K3137">
            <v>1820</v>
          </cell>
          <cell r="L3137">
            <v>0</v>
          </cell>
          <cell r="M3137">
            <v>42000</v>
          </cell>
          <cell r="N3137">
            <v>41999</v>
          </cell>
          <cell r="O3137">
            <v>1</v>
          </cell>
          <cell r="R3137">
            <v>2.42191E-2</v>
          </cell>
          <cell r="S3137">
            <v>1017.2022000000001</v>
          </cell>
          <cell r="T3137">
            <v>1017.1779809</v>
          </cell>
          <cell r="U3137">
            <v>2.421910000009575E-2</v>
          </cell>
          <cell r="W3137">
            <v>2000</v>
          </cell>
          <cell r="X3137">
            <v>6</v>
          </cell>
          <cell r="Y3137">
            <v>0.59399999999999997</v>
          </cell>
          <cell r="Z3137">
            <v>0.91496858549838678</v>
          </cell>
          <cell r="AA3137">
            <v>5</v>
          </cell>
          <cell r="AB3137">
            <v>550</v>
          </cell>
          <cell r="AC3137">
            <v>0.05</v>
          </cell>
          <cell r="AD3137">
            <v>30</v>
          </cell>
          <cell r="AH3137">
            <v>0.5</v>
          </cell>
        </row>
        <row r="3138">
          <cell r="A3138" t="str">
            <v>I2000370-000</v>
          </cell>
          <cell r="B3138" t="str">
            <v>Fixtures and fittings</v>
          </cell>
          <cell r="C3138">
            <v>1302</v>
          </cell>
          <cell r="D3138" t="str">
            <v>IS</v>
          </cell>
          <cell r="E3138" t="str">
            <v>HJVF21S</v>
          </cell>
          <cell r="F3138">
            <v>22288</v>
          </cell>
          <cell r="G3138" t="str">
            <v>DELL</v>
          </cell>
          <cell r="H3138" t="str">
            <v>PC2197</v>
          </cell>
          <cell r="I3138">
            <v>36878</v>
          </cell>
          <cell r="J3138">
            <v>36891</v>
          </cell>
          <cell r="K3138">
            <v>1820</v>
          </cell>
          <cell r="L3138">
            <v>0</v>
          </cell>
          <cell r="M3138">
            <v>42000</v>
          </cell>
          <cell r="N3138">
            <v>41999</v>
          </cell>
          <cell r="O3138">
            <v>1</v>
          </cell>
          <cell r="R3138">
            <v>2.42191E-2</v>
          </cell>
          <cell r="S3138">
            <v>1017.2022000000001</v>
          </cell>
          <cell r="T3138">
            <v>1017.1779809</v>
          </cell>
          <cell r="U3138">
            <v>2.421910000009575E-2</v>
          </cell>
          <cell r="W3138">
            <v>2000</v>
          </cell>
          <cell r="X3138">
            <v>6</v>
          </cell>
          <cell r="Y3138">
            <v>0.59399999999999997</v>
          </cell>
          <cell r="Z3138">
            <v>0.91496858549838678</v>
          </cell>
          <cell r="AA3138">
            <v>5</v>
          </cell>
          <cell r="AB3138">
            <v>550</v>
          </cell>
          <cell r="AC3138">
            <v>0.05</v>
          </cell>
          <cell r="AD3138">
            <v>30</v>
          </cell>
          <cell r="AH3138">
            <v>0.5</v>
          </cell>
        </row>
        <row r="3139">
          <cell r="A3139" t="str">
            <v>I2000371-000</v>
          </cell>
          <cell r="B3139" t="str">
            <v>Fixtures and fittings</v>
          </cell>
          <cell r="C3139">
            <v>1302</v>
          </cell>
          <cell r="D3139" t="str">
            <v>IS</v>
          </cell>
          <cell r="E3139" t="str">
            <v>5LVF21S</v>
          </cell>
          <cell r="F3139">
            <v>22288</v>
          </cell>
          <cell r="G3139" t="str">
            <v>DELL</v>
          </cell>
          <cell r="H3139" t="str">
            <v>PC2198</v>
          </cell>
          <cell r="I3139">
            <v>36878</v>
          </cell>
          <cell r="J3139">
            <v>36891</v>
          </cell>
          <cell r="K3139">
            <v>1820</v>
          </cell>
          <cell r="L3139">
            <v>0</v>
          </cell>
          <cell r="M3139">
            <v>42000</v>
          </cell>
          <cell r="N3139">
            <v>41999</v>
          </cell>
          <cell r="O3139">
            <v>1</v>
          </cell>
          <cell r="R3139">
            <v>2.42191E-2</v>
          </cell>
          <cell r="S3139">
            <v>1017.2022000000001</v>
          </cell>
          <cell r="T3139">
            <v>1017.1779809</v>
          </cell>
          <cell r="U3139">
            <v>2.421910000009575E-2</v>
          </cell>
          <cell r="W3139">
            <v>2000</v>
          </cell>
          <cell r="X3139">
            <v>6</v>
          </cell>
          <cell r="Y3139">
            <v>0.59399999999999997</v>
          </cell>
          <cell r="Z3139">
            <v>0.91496858549838678</v>
          </cell>
          <cell r="AA3139">
            <v>5</v>
          </cell>
          <cell r="AB3139">
            <v>550</v>
          </cell>
          <cell r="AC3139">
            <v>0.05</v>
          </cell>
          <cell r="AD3139">
            <v>30</v>
          </cell>
          <cell r="AH3139">
            <v>0.5</v>
          </cell>
        </row>
        <row r="3140">
          <cell r="A3140" t="str">
            <v>I2000372-000</v>
          </cell>
          <cell r="B3140" t="str">
            <v>Fixtures and fittings</v>
          </cell>
          <cell r="C3140">
            <v>1302</v>
          </cell>
          <cell r="D3140" t="str">
            <v>IS</v>
          </cell>
          <cell r="E3140" t="str">
            <v>GWVF21S</v>
          </cell>
          <cell r="F3140">
            <v>22288</v>
          </cell>
          <cell r="G3140" t="str">
            <v>DELL</v>
          </cell>
          <cell r="H3140" t="str">
            <v>PC2199</v>
          </cell>
          <cell r="I3140">
            <v>36878</v>
          </cell>
          <cell r="J3140">
            <v>36891</v>
          </cell>
          <cell r="K3140">
            <v>1820</v>
          </cell>
          <cell r="L3140">
            <v>0</v>
          </cell>
          <cell r="M3140">
            <v>42000</v>
          </cell>
          <cell r="N3140">
            <v>41999</v>
          </cell>
          <cell r="O3140">
            <v>1</v>
          </cell>
          <cell r="R3140">
            <v>2.42191E-2</v>
          </cell>
          <cell r="S3140">
            <v>1017.2022000000001</v>
          </cell>
          <cell r="T3140">
            <v>1017.1779809</v>
          </cell>
          <cell r="U3140">
            <v>2.421910000009575E-2</v>
          </cell>
          <cell r="W3140">
            <v>2000</v>
          </cell>
          <cell r="X3140">
            <v>6</v>
          </cell>
          <cell r="Y3140">
            <v>0.59399999999999997</v>
          </cell>
          <cell r="Z3140">
            <v>0.91496858549838678</v>
          </cell>
          <cell r="AA3140">
            <v>5</v>
          </cell>
          <cell r="AB3140">
            <v>550</v>
          </cell>
          <cell r="AC3140">
            <v>0.05</v>
          </cell>
          <cell r="AD3140">
            <v>30</v>
          </cell>
          <cell r="AH3140">
            <v>0.5</v>
          </cell>
        </row>
        <row r="3141">
          <cell r="A3141" t="str">
            <v>I2000373-000</v>
          </cell>
          <cell r="B3141" t="str">
            <v>Fixtures and fittings</v>
          </cell>
          <cell r="C3141">
            <v>1302</v>
          </cell>
          <cell r="D3141" t="str">
            <v>IS</v>
          </cell>
          <cell r="E3141" t="str">
            <v>7LVF21S</v>
          </cell>
          <cell r="F3141">
            <v>22288</v>
          </cell>
          <cell r="G3141" t="str">
            <v>DELL</v>
          </cell>
          <cell r="H3141" t="str">
            <v>PC2176</v>
          </cell>
          <cell r="I3141">
            <v>36878</v>
          </cell>
          <cell r="J3141">
            <v>36891</v>
          </cell>
          <cell r="K3141">
            <v>1820</v>
          </cell>
          <cell r="L3141">
            <v>0</v>
          </cell>
          <cell r="M3141">
            <v>42000</v>
          </cell>
          <cell r="N3141">
            <v>41999</v>
          </cell>
          <cell r="O3141">
            <v>1</v>
          </cell>
          <cell r="R3141">
            <v>2.42191E-2</v>
          </cell>
          <cell r="S3141">
            <v>1017.2022000000001</v>
          </cell>
          <cell r="T3141">
            <v>1017.1779809</v>
          </cell>
          <cell r="U3141">
            <v>2.421910000009575E-2</v>
          </cell>
          <cell r="W3141">
            <v>2000</v>
          </cell>
          <cell r="X3141">
            <v>6</v>
          </cell>
          <cell r="Y3141">
            <v>0.59399999999999997</v>
          </cell>
          <cell r="Z3141">
            <v>0.91496858549838678</v>
          </cell>
          <cell r="AA3141">
            <v>5</v>
          </cell>
          <cell r="AB3141">
            <v>550</v>
          </cell>
          <cell r="AC3141">
            <v>0.05</v>
          </cell>
          <cell r="AD3141">
            <v>30</v>
          </cell>
          <cell r="AH3141">
            <v>0.5</v>
          </cell>
        </row>
        <row r="3142">
          <cell r="A3142" t="str">
            <v>I2000374-000</v>
          </cell>
          <cell r="B3142" t="str">
            <v>Fixtures and fittings</v>
          </cell>
          <cell r="C3142">
            <v>1302</v>
          </cell>
          <cell r="D3142" t="str">
            <v>IS</v>
          </cell>
          <cell r="E3142" t="str">
            <v>7033FD610049</v>
          </cell>
          <cell r="F3142">
            <v>4305970</v>
          </cell>
          <cell r="G3142" t="str">
            <v>CDG MICROSYSTEMS</v>
          </cell>
          <cell r="H3142" t="str">
            <v>COMPAQ 9142 RACK</v>
          </cell>
          <cell r="I3142">
            <v>36886</v>
          </cell>
          <cell r="J3142">
            <v>36891</v>
          </cell>
          <cell r="K3142">
            <v>1820</v>
          </cell>
          <cell r="L3142">
            <v>0</v>
          </cell>
          <cell r="M3142">
            <v>448250</v>
          </cell>
          <cell r="N3142">
            <v>448249</v>
          </cell>
          <cell r="O3142">
            <v>1</v>
          </cell>
          <cell r="R3142">
            <v>2.42191E-2</v>
          </cell>
          <cell r="S3142">
            <v>10856.211574999999</v>
          </cell>
          <cell r="T3142">
            <v>10856.1873559</v>
          </cell>
          <cell r="U3142">
            <v>2.421909999975469E-2</v>
          </cell>
          <cell r="W3142">
            <v>2000</v>
          </cell>
          <cell r="X3142">
            <v>7</v>
          </cell>
          <cell r="Y3142">
            <v>1.124702684335712</v>
          </cell>
          <cell r="Z3142">
            <v>1</v>
          </cell>
          <cell r="AA3142">
            <v>4</v>
          </cell>
          <cell r="AB3142">
            <v>13200</v>
          </cell>
          <cell r="AC3142">
            <v>0.1</v>
          </cell>
          <cell r="AD3142">
            <v>1300</v>
          </cell>
          <cell r="AH3142">
            <v>0.5</v>
          </cell>
        </row>
        <row r="3143">
          <cell r="A3143" t="str">
            <v>I2000375-000</v>
          </cell>
          <cell r="B3143" t="str">
            <v>Fixtures and fittings</v>
          </cell>
          <cell r="C3143">
            <v>1302</v>
          </cell>
          <cell r="D3143" t="str">
            <v>IS</v>
          </cell>
          <cell r="E3143" t="str">
            <v>N/A</v>
          </cell>
          <cell r="F3143">
            <v>200001661</v>
          </cell>
          <cell r="G3143" t="str">
            <v>TECHNOLOGY SUPPLY</v>
          </cell>
          <cell r="H3143" t="str">
            <v>BARCODE SCANER</v>
          </cell>
          <cell r="I3143">
            <v>36880</v>
          </cell>
          <cell r="J3143">
            <v>36891</v>
          </cell>
          <cell r="K3143">
            <v>1820</v>
          </cell>
          <cell r="L3143">
            <v>0</v>
          </cell>
          <cell r="M3143">
            <v>10500</v>
          </cell>
          <cell r="N3143">
            <v>10499</v>
          </cell>
          <cell r="O3143">
            <v>1</v>
          </cell>
          <cell r="R3143">
            <v>2.42191E-2</v>
          </cell>
          <cell r="S3143">
            <v>254.30055000000002</v>
          </cell>
          <cell r="T3143">
            <v>254.2763309</v>
          </cell>
          <cell r="U3143">
            <v>2.4219100000010485E-2</v>
          </cell>
          <cell r="W3143">
            <v>2000</v>
          </cell>
          <cell r="X3143">
            <v>7</v>
          </cell>
          <cell r="Y3143">
            <v>1.124702684335712</v>
          </cell>
          <cell r="Z3143">
            <v>1</v>
          </cell>
          <cell r="AA3143">
            <v>4</v>
          </cell>
          <cell r="AB3143">
            <v>300</v>
          </cell>
          <cell r="AC3143">
            <v>0.1</v>
          </cell>
          <cell r="AD3143">
            <v>30</v>
          </cell>
          <cell r="AH3143">
            <v>0.5</v>
          </cell>
        </row>
        <row r="3144">
          <cell r="A3144" t="str">
            <v>I2000376-000</v>
          </cell>
          <cell r="B3144" t="str">
            <v>Fixtures and fittings</v>
          </cell>
          <cell r="C3144">
            <v>1302</v>
          </cell>
          <cell r="D3144" t="str">
            <v>IS</v>
          </cell>
          <cell r="E3144" t="str">
            <v>N/A</v>
          </cell>
          <cell r="F3144">
            <v>200001661</v>
          </cell>
          <cell r="G3144" t="str">
            <v>TECHNOLOGY SUPPLY</v>
          </cell>
          <cell r="H3144" t="str">
            <v>BARCODE SCANER</v>
          </cell>
          <cell r="I3144">
            <v>36880</v>
          </cell>
          <cell r="J3144">
            <v>36891</v>
          </cell>
          <cell r="K3144">
            <v>1820</v>
          </cell>
          <cell r="L3144">
            <v>0</v>
          </cell>
          <cell r="M3144">
            <v>10500</v>
          </cell>
          <cell r="N3144">
            <v>10499</v>
          </cell>
          <cell r="O3144">
            <v>1</v>
          </cell>
          <cell r="R3144">
            <v>2.42191E-2</v>
          </cell>
          <cell r="S3144">
            <v>254.30055000000002</v>
          </cell>
          <cell r="T3144">
            <v>254.2763309</v>
          </cell>
          <cell r="U3144">
            <v>2.4219100000010485E-2</v>
          </cell>
          <cell r="W3144">
            <v>2000</v>
          </cell>
          <cell r="X3144">
            <v>7</v>
          </cell>
          <cell r="Y3144">
            <v>1.124702684335712</v>
          </cell>
          <cell r="Z3144">
            <v>1</v>
          </cell>
          <cell r="AA3144">
            <v>4</v>
          </cell>
          <cell r="AB3144">
            <v>300</v>
          </cell>
          <cell r="AC3144">
            <v>0.1</v>
          </cell>
          <cell r="AD3144">
            <v>30</v>
          </cell>
          <cell r="AH3144">
            <v>0.5</v>
          </cell>
        </row>
        <row r="3145">
          <cell r="A3145" t="str">
            <v>I2000377-000</v>
          </cell>
          <cell r="B3145" t="str">
            <v>Fixtures and fittings</v>
          </cell>
          <cell r="C3145">
            <v>1302</v>
          </cell>
          <cell r="D3145" t="str">
            <v>IS</v>
          </cell>
          <cell r="E3145" t="str">
            <v>N/A</v>
          </cell>
          <cell r="F3145">
            <v>200001661</v>
          </cell>
          <cell r="G3145" t="str">
            <v>TECHNOLOGY SUPPLY</v>
          </cell>
          <cell r="H3145" t="str">
            <v>BARCODE SCANER</v>
          </cell>
          <cell r="I3145">
            <v>36880</v>
          </cell>
          <cell r="J3145">
            <v>36891</v>
          </cell>
          <cell r="K3145">
            <v>1820</v>
          </cell>
          <cell r="L3145">
            <v>0</v>
          </cell>
          <cell r="M3145">
            <v>10500</v>
          </cell>
          <cell r="N3145">
            <v>10499</v>
          </cell>
          <cell r="O3145">
            <v>1</v>
          </cell>
          <cell r="R3145">
            <v>2.42191E-2</v>
          </cell>
          <cell r="S3145">
            <v>254.30055000000002</v>
          </cell>
          <cell r="T3145">
            <v>254.2763309</v>
          </cell>
          <cell r="U3145">
            <v>2.4219100000010485E-2</v>
          </cell>
          <cell r="W3145">
            <v>2000</v>
          </cell>
          <cell r="X3145">
            <v>7</v>
          </cell>
          <cell r="Y3145">
            <v>1.124702684335712</v>
          </cell>
          <cell r="Z3145">
            <v>1</v>
          </cell>
          <cell r="AA3145">
            <v>4</v>
          </cell>
          <cell r="AB3145">
            <v>300</v>
          </cell>
          <cell r="AC3145">
            <v>0.1</v>
          </cell>
          <cell r="AD3145">
            <v>30</v>
          </cell>
          <cell r="AH3145">
            <v>0.5</v>
          </cell>
        </row>
        <row r="3146">
          <cell r="A3146" t="str">
            <v>I2000378-000</v>
          </cell>
          <cell r="B3146" t="str">
            <v>Fixtures and fittings</v>
          </cell>
          <cell r="C3146">
            <v>1302</v>
          </cell>
          <cell r="D3146" t="str">
            <v>IS</v>
          </cell>
          <cell r="E3146" t="str">
            <v>N/A</v>
          </cell>
          <cell r="F3146">
            <v>200001661</v>
          </cell>
          <cell r="G3146" t="str">
            <v>TECHNOLOGY SUPPLY</v>
          </cell>
          <cell r="H3146" t="str">
            <v>BARCODE SCANER</v>
          </cell>
          <cell r="I3146">
            <v>36880</v>
          </cell>
          <cell r="J3146">
            <v>36891</v>
          </cell>
          <cell r="K3146">
            <v>1820</v>
          </cell>
          <cell r="L3146">
            <v>0</v>
          </cell>
          <cell r="M3146">
            <v>10500</v>
          </cell>
          <cell r="N3146">
            <v>10499</v>
          </cell>
          <cell r="O3146">
            <v>1</v>
          </cell>
          <cell r="R3146">
            <v>2.42191E-2</v>
          </cell>
          <cell r="S3146">
            <v>254.30055000000002</v>
          </cell>
          <cell r="T3146">
            <v>254.2763309</v>
          </cell>
          <cell r="U3146">
            <v>2.4219100000010485E-2</v>
          </cell>
          <cell r="W3146">
            <v>2000</v>
          </cell>
          <cell r="X3146">
            <v>7</v>
          </cell>
          <cell r="Y3146">
            <v>1.124702684335712</v>
          </cell>
          <cell r="Z3146">
            <v>1</v>
          </cell>
          <cell r="AA3146">
            <v>4</v>
          </cell>
          <cell r="AB3146">
            <v>300</v>
          </cell>
          <cell r="AC3146">
            <v>0.1</v>
          </cell>
          <cell r="AD3146">
            <v>30</v>
          </cell>
          <cell r="AH3146">
            <v>0.5</v>
          </cell>
        </row>
        <row r="3147">
          <cell r="A3147" t="str">
            <v>I2000379-000</v>
          </cell>
          <cell r="B3147" t="str">
            <v>Fixtures and fittings</v>
          </cell>
          <cell r="C3147">
            <v>1302</v>
          </cell>
          <cell r="D3147" t="str">
            <v>IS</v>
          </cell>
          <cell r="E3147" t="str">
            <v>N/A</v>
          </cell>
          <cell r="F3147">
            <v>200001661</v>
          </cell>
          <cell r="G3147" t="str">
            <v>TECHNOLOGY SUPPLY</v>
          </cell>
          <cell r="H3147" t="str">
            <v>BARCODE SCANER</v>
          </cell>
          <cell r="I3147">
            <v>36880</v>
          </cell>
          <cell r="J3147">
            <v>36891</v>
          </cell>
          <cell r="K3147">
            <v>1820</v>
          </cell>
          <cell r="L3147">
            <v>0</v>
          </cell>
          <cell r="M3147">
            <v>10500</v>
          </cell>
          <cell r="N3147">
            <v>10499</v>
          </cell>
          <cell r="O3147">
            <v>1</v>
          </cell>
          <cell r="R3147">
            <v>2.42191E-2</v>
          </cell>
          <cell r="S3147">
            <v>254.30055000000002</v>
          </cell>
          <cell r="T3147">
            <v>254.2763309</v>
          </cell>
          <cell r="U3147">
            <v>2.4219100000010485E-2</v>
          </cell>
          <cell r="W3147">
            <v>2000</v>
          </cell>
          <cell r="X3147">
            <v>7</v>
          </cell>
          <cell r="Y3147">
            <v>1.124702684335712</v>
          </cell>
          <cell r="Z3147">
            <v>1</v>
          </cell>
          <cell r="AA3147">
            <v>4</v>
          </cell>
          <cell r="AB3147">
            <v>300</v>
          </cell>
          <cell r="AC3147">
            <v>0.1</v>
          </cell>
          <cell r="AD3147">
            <v>30</v>
          </cell>
          <cell r="AH3147">
            <v>0.5</v>
          </cell>
        </row>
        <row r="3148">
          <cell r="A3148" t="str">
            <v>I2000380-000</v>
          </cell>
          <cell r="B3148" t="str">
            <v>Fixtures and fittings</v>
          </cell>
          <cell r="C3148">
            <v>1302</v>
          </cell>
          <cell r="D3148" t="str">
            <v>IS</v>
          </cell>
          <cell r="E3148" t="str">
            <v>N/A</v>
          </cell>
          <cell r="F3148">
            <v>200001661</v>
          </cell>
          <cell r="G3148" t="str">
            <v>TECHNOLOGY SUPPLY</v>
          </cell>
          <cell r="H3148" t="str">
            <v>BARCODE SCANER</v>
          </cell>
          <cell r="I3148">
            <v>36880</v>
          </cell>
          <cell r="J3148">
            <v>36891</v>
          </cell>
          <cell r="K3148">
            <v>1820</v>
          </cell>
          <cell r="L3148">
            <v>0</v>
          </cell>
          <cell r="M3148">
            <v>10500</v>
          </cell>
          <cell r="N3148">
            <v>10499</v>
          </cell>
          <cell r="O3148">
            <v>1</v>
          </cell>
          <cell r="R3148">
            <v>2.42191E-2</v>
          </cell>
          <cell r="S3148">
            <v>254.30055000000002</v>
          </cell>
          <cell r="T3148">
            <v>254.2763309</v>
          </cell>
          <cell r="U3148">
            <v>2.4219100000010485E-2</v>
          </cell>
          <cell r="W3148">
            <v>2000</v>
          </cell>
          <cell r="X3148">
            <v>7</v>
          </cell>
          <cell r="Y3148">
            <v>1.124702684335712</v>
          </cell>
          <cell r="Z3148">
            <v>1</v>
          </cell>
          <cell r="AA3148">
            <v>4</v>
          </cell>
          <cell r="AB3148">
            <v>300</v>
          </cell>
          <cell r="AC3148">
            <v>0.1</v>
          </cell>
          <cell r="AD3148">
            <v>30</v>
          </cell>
          <cell r="AH3148">
            <v>0.5</v>
          </cell>
        </row>
        <row r="3149">
          <cell r="A3149" t="str">
            <v>I2000381-000</v>
          </cell>
          <cell r="B3149" t="str">
            <v>Fixtures and fittings</v>
          </cell>
          <cell r="C3149">
            <v>1302</v>
          </cell>
          <cell r="D3149" t="str">
            <v>IS</v>
          </cell>
          <cell r="E3149" t="str">
            <v>N/A</v>
          </cell>
          <cell r="F3149">
            <v>200001661</v>
          </cell>
          <cell r="G3149" t="str">
            <v>TECHNOLOGY SUPPLY</v>
          </cell>
          <cell r="H3149" t="str">
            <v>BARCODE SCANER</v>
          </cell>
          <cell r="I3149">
            <v>36880</v>
          </cell>
          <cell r="J3149">
            <v>36891</v>
          </cell>
          <cell r="K3149">
            <v>1820</v>
          </cell>
          <cell r="L3149">
            <v>0</v>
          </cell>
          <cell r="M3149">
            <v>10500</v>
          </cell>
          <cell r="N3149">
            <v>10499</v>
          </cell>
          <cell r="O3149">
            <v>1</v>
          </cell>
          <cell r="R3149">
            <v>2.42191E-2</v>
          </cell>
          <cell r="S3149">
            <v>254.30055000000002</v>
          </cell>
          <cell r="T3149">
            <v>254.2763309</v>
          </cell>
          <cell r="U3149">
            <v>2.4219100000010485E-2</v>
          </cell>
          <cell r="W3149">
            <v>2000</v>
          </cell>
          <cell r="X3149">
            <v>7</v>
          </cell>
          <cell r="Y3149">
            <v>1.124702684335712</v>
          </cell>
          <cell r="Z3149">
            <v>1</v>
          </cell>
          <cell r="AA3149">
            <v>4</v>
          </cell>
          <cell r="AB3149">
            <v>300</v>
          </cell>
          <cell r="AC3149">
            <v>0.1</v>
          </cell>
          <cell r="AD3149">
            <v>30</v>
          </cell>
          <cell r="AH3149">
            <v>0.5</v>
          </cell>
        </row>
        <row r="3150">
          <cell r="A3150" t="str">
            <v>I2000382-000</v>
          </cell>
          <cell r="B3150" t="str">
            <v>Fixtures and fittings</v>
          </cell>
          <cell r="C3150">
            <v>1302</v>
          </cell>
          <cell r="D3150" t="str">
            <v>IS</v>
          </cell>
          <cell r="E3150" t="str">
            <v>N/A</v>
          </cell>
          <cell r="F3150">
            <v>200001661</v>
          </cell>
          <cell r="G3150" t="str">
            <v>TECHNOLOGY SUPPLY</v>
          </cell>
          <cell r="H3150" t="str">
            <v>BARCODE SCANER</v>
          </cell>
          <cell r="I3150">
            <v>36880</v>
          </cell>
          <cell r="J3150">
            <v>36891</v>
          </cell>
          <cell r="K3150">
            <v>1820</v>
          </cell>
          <cell r="L3150">
            <v>0</v>
          </cell>
          <cell r="M3150">
            <v>10500</v>
          </cell>
          <cell r="N3150">
            <v>10499</v>
          </cell>
          <cell r="O3150">
            <v>1</v>
          </cell>
          <cell r="R3150">
            <v>2.42191E-2</v>
          </cell>
          <cell r="S3150">
            <v>254.30055000000002</v>
          </cell>
          <cell r="T3150">
            <v>254.2763309</v>
          </cell>
          <cell r="U3150">
            <v>2.4219100000010485E-2</v>
          </cell>
          <cell r="W3150">
            <v>2000</v>
          </cell>
          <cell r="X3150">
            <v>7</v>
          </cell>
          <cell r="Y3150">
            <v>1.124702684335712</v>
          </cell>
          <cell r="Z3150">
            <v>1</v>
          </cell>
          <cell r="AA3150">
            <v>4</v>
          </cell>
          <cell r="AB3150">
            <v>300</v>
          </cell>
          <cell r="AC3150">
            <v>0.1</v>
          </cell>
          <cell r="AD3150">
            <v>30</v>
          </cell>
          <cell r="AH3150">
            <v>0.5</v>
          </cell>
        </row>
        <row r="3151">
          <cell r="A3151" t="str">
            <v>I2000383-000</v>
          </cell>
          <cell r="B3151" t="str">
            <v>Fixtures and fittings</v>
          </cell>
          <cell r="C3151">
            <v>1302</v>
          </cell>
          <cell r="D3151" t="str">
            <v>IS</v>
          </cell>
          <cell r="E3151" t="str">
            <v>N/A</v>
          </cell>
          <cell r="F3151">
            <v>200001661</v>
          </cell>
          <cell r="G3151" t="str">
            <v>TECHNOLOGY SUPPLY</v>
          </cell>
          <cell r="H3151" t="str">
            <v>BARCODE SCANER</v>
          </cell>
          <cell r="I3151">
            <v>36880</v>
          </cell>
          <cell r="J3151">
            <v>36891</v>
          </cell>
          <cell r="K3151">
            <v>1820</v>
          </cell>
          <cell r="L3151">
            <v>0</v>
          </cell>
          <cell r="M3151">
            <v>10500</v>
          </cell>
          <cell r="N3151">
            <v>10499</v>
          </cell>
          <cell r="O3151">
            <v>1</v>
          </cell>
          <cell r="R3151">
            <v>2.42191E-2</v>
          </cell>
          <cell r="S3151">
            <v>254.30055000000002</v>
          </cell>
          <cell r="T3151">
            <v>254.2763309</v>
          </cell>
          <cell r="U3151">
            <v>2.4219100000010485E-2</v>
          </cell>
          <cell r="W3151">
            <v>2000</v>
          </cell>
          <cell r="X3151">
            <v>7</v>
          </cell>
          <cell r="Y3151">
            <v>1.124702684335712</v>
          </cell>
          <cell r="Z3151">
            <v>1</v>
          </cell>
          <cell r="AA3151">
            <v>4</v>
          </cell>
          <cell r="AB3151">
            <v>300</v>
          </cell>
          <cell r="AC3151">
            <v>0.1</v>
          </cell>
          <cell r="AD3151">
            <v>30</v>
          </cell>
          <cell r="AH3151">
            <v>0.5</v>
          </cell>
        </row>
        <row r="3152">
          <cell r="A3152" t="str">
            <v>I2000384-000</v>
          </cell>
          <cell r="B3152" t="str">
            <v>Fixtures and fittings</v>
          </cell>
          <cell r="C3152">
            <v>1302</v>
          </cell>
          <cell r="D3152" t="str">
            <v>IS</v>
          </cell>
          <cell r="E3152" t="str">
            <v>N/A</v>
          </cell>
          <cell r="F3152">
            <v>200001661</v>
          </cell>
          <cell r="G3152" t="str">
            <v>TECHNOLOGY SUPPLY</v>
          </cell>
          <cell r="H3152" t="str">
            <v>BARCODE SCANER</v>
          </cell>
          <cell r="I3152">
            <v>36880</v>
          </cell>
          <cell r="J3152">
            <v>36891</v>
          </cell>
          <cell r="K3152">
            <v>1820</v>
          </cell>
          <cell r="L3152">
            <v>0</v>
          </cell>
          <cell r="M3152">
            <v>10500</v>
          </cell>
          <cell r="N3152">
            <v>10499</v>
          </cell>
          <cell r="O3152">
            <v>1</v>
          </cell>
          <cell r="R3152">
            <v>2.42191E-2</v>
          </cell>
          <cell r="S3152">
            <v>254.30055000000002</v>
          </cell>
          <cell r="T3152">
            <v>254.2763309</v>
          </cell>
          <cell r="U3152">
            <v>2.4219100000010485E-2</v>
          </cell>
          <cell r="W3152">
            <v>2000</v>
          </cell>
          <cell r="X3152">
            <v>7</v>
          </cell>
          <cell r="Y3152">
            <v>1.124702684335712</v>
          </cell>
          <cell r="Z3152">
            <v>1</v>
          </cell>
          <cell r="AA3152">
            <v>4</v>
          </cell>
          <cell r="AB3152">
            <v>300</v>
          </cell>
          <cell r="AC3152">
            <v>0.1</v>
          </cell>
          <cell r="AD3152">
            <v>30</v>
          </cell>
          <cell r="AH3152">
            <v>0.5</v>
          </cell>
        </row>
        <row r="3153">
          <cell r="A3153" t="str">
            <v>I2000385-000</v>
          </cell>
          <cell r="B3153" t="str">
            <v>Fixtures and fittings</v>
          </cell>
          <cell r="C3153">
            <v>1302</v>
          </cell>
          <cell r="D3153" t="str">
            <v>IS</v>
          </cell>
          <cell r="E3153" t="str">
            <v>N/A</v>
          </cell>
          <cell r="F3153">
            <v>200001661</v>
          </cell>
          <cell r="G3153" t="str">
            <v>TECHNOLOGY SUPPLY</v>
          </cell>
          <cell r="H3153" t="str">
            <v>BARCODE SCANER</v>
          </cell>
          <cell r="I3153">
            <v>36880</v>
          </cell>
          <cell r="J3153">
            <v>36891</v>
          </cell>
          <cell r="K3153">
            <v>1820</v>
          </cell>
          <cell r="L3153">
            <v>0</v>
          </cell>
          <cell r="M3153">
            <v>10500</v>
          </cell>
          <cell r="N3153">
            <v>10499</v>
          </cell>
          <cell r="O3153">
            <v>1</v>
          </cell>
          <cell r="R3153">
            <v>2.42191E-2</v>
          </cell>
          <cell r="S3153">
            <v>254.30055000000002</v>
          </cell>
          <cell r="T3153">
            <v>254.2763309</v>
          </cell>
          <cell r="U3153">
            <v>2.4219100000010485E-2</v>
          </cell>
          <cell r="W3153">
            <v>2000</v>
          </cell>
          <cell r="X3153">
            <v>7</v>
          </cell>
          <cell r="Y3153">
            <v>1.124702684335712</v>
          </cell>
          <cell r="Z3153">
            <v>1</v>
          </cell>
          <cell r="AA3153">
            <v>4</v>
          </cell>
          <cell r="AB3153">
            <v>300</v>
          </cell>
          <cell r="AC3153">
            <v>0.1</v>
          </cell>
          <cell r="AD3153">
            <v>30</v>
          </cell>
          <cell r="AH3153">
            <v>0.5</v>
          </cell>
        </row>
        <row r="3154">
          <cell r="A3154" t="str">
            <v>I2000386-000</v>
          </cell>
          <cell r="B3154" t="str">
            <v>Fixtures and fittings</v>
          </cell>
          <cell r="C3154">
            <v>1302</v>
          </cell>
          <cell r="D3154" t="str">
            <v>IS</v>
          </cell>
          <cell r="E3154" t="str">
            <v>N/A</v>
          </cell>
          <cell r="F3154">
            <v>200001661</v>
          </cell>
          <cell r="G3154" t="str">
            <v>TECHNOLOGY SUPPLY</v>
          </cell>
          <cell r="H3154" t="str">
            <v>BARCODE SCANER</v>
          </cell>
          <cell r="I3154">
            <v>36880</v>
          </cell>
          <cell r="J3154">
            <v>36891</v>
          </cell>
          <cell r="K3154">
            <v>1820</v>
          </cell>
          <cell r="L3154">
            <v>0</v>
          </cell>
          <cell r="M3154">
            <v>10500</v>
          </cell>
          <cell r="N3154">
            <v>10499</v>
          </cell>
          <cell r="O3154">
            <v>1</v>
          </cell>
          <cell r="R3154">
            <v>2.42191E-2</v>
          </cell>
          <cell r="S3154">
            <v>254.30055000000002</v>
          </cell>
          <cell r="T3154">
            <v>254.2763309</v>
          </cell>
          <cell r="U3154">
            <v>2.4219100000010485E-2</v>
          </cell>
          <cell r="W3154">
            <v>2000</v>
          </cell>
          <cell r="X3154">
            <v>7</v>
          </cell>
          <cell r="Y3154">
            <v>1.124702684335712</v>
          </cell>
          <cell r="Z3154">
            <v>1</v>
          </cell>
          <cell r="AA3154">
            <v>4</v>
          </cell>
          <cell r="AB3154">
            <v>300</v>
          </cell>
          <cell r="AC3154">
            <v>0.1</v>
          </cell>
          <cell r="AD3154">
            <v>30</v>
          </cell>
          <cell r="AH3154">
            <v>0.5</v>
          </cell>
        </row>
        <row r="3155">
          <cell r="A3155" t="str">
            <v>I2000387-000</v>
          </cell>
          <cell r="B3155" t="str">
            <v>Fixtures and fittings</v>
          </cell>
          <cell r="C3155">
            <v>1302</v>
          </cell>
          <cell r="D3155" t="str">
            <v>IS</v>
          </cell>
          <cell r="E3155" t="str">
            <v>N/A</v>
          </cell>
          <cell r="F3155">
            <v>200001661</v>
          </cell>
          <cell r="G3155" t="str">
            <v>TECHNOLOGY SUPPLY</v>
          </cell>
          <cell r="H3155" t="str">
            <v>BARCODE SCANER</v>
          </cell>
          <cell r="I3155">
            <v>36880</v>
          </cell>
          <cell r="J3155">
            <v>36891</v>
          </cell>
          <cell r="K3155">
            <v>1820</v>
          </cell>
          <cell r="L3155">
            <v>0</v>
          </cell>
          <cell r="M3155">
            <v>10500</v>
          </cell>
          <cell r="N3155">
            <v>10499</v>
          </cell>
          <cell r="O3155">
            <v>1</v>
          </cell>
          <cell r="R3155">
            <v>2.42191E-2</v>
          </cell>
          <cell r="S3155">
            <v>254.30055000000002</v>
          </cell>
          <cell r="T3155">
            <v>254.2763309</v>
          </cell>
          <cell r="U3155">
            <v>2.4219100000010485E-2</v>
          </cell>
          <cell r="W3155">
            <v>2000</v>
          </cell>
          <cell r="X3155">
            <v>7</v>
          </cell>
          <cell r="Y3155">
            <v>1.124702684335712</v>
          </cell>
          <cell r="Z3155">
            <v>1</v>
          </cell>
          <cell r="AA3155">
            <v>4</v>
          </cell>
          <cell r="AB3155">
            <v>300</v>
          </cell>
          <cell r="AC3155">
            <v>0.1</v>
          </cell>
          <cell r="AD3155">
            <v>30</v>
          </cell>
          <cell r="AH3155">
            <v>0.5</v>
          </cell>
        </row>
        <row r="3156">
          <cell r="A3156" t="str">
            <v>I2000388-000</v>
          </cell>
          <cell r="B3156" t="str">
            <v>Fixtures and fittings</v>
          </cell>
          <cell r="C3156">
            <v>1302</v>
          </cell>
          <cell r="D3156" t="str">
            <v>IS</v>
          </cell>
          <cell r="E3156" t="str">
            <v>N/A</v>
          </cell>
          <cell r="F3156">
            <v>200001661</v>
          </cell>
          <cell r="G3156" t="str">
            <v>TECHNOLOGY SUPPLY</v>
          </cell>
          <cell r="H3156" t="str">
            <v>BARCODE SCANER</v>
          </cell>
          <cell r="I3156">
            <v>36880</v>
          </cell>
          <cell r="J3156">
            <v>36891</v>
          </cell>
          <cell r="K3156">
            <v>1820</v>
          </cell>
          <cell r="L3156">
            <v>0</v>
          </cell>
          <cell r="M3156">
            <v>10500</v>
          </cell>
          <cell r="N3156">
            <v>10499</v>
          </cell>
          <cell r="O3156">
            <v>1</v>
          </cell>
          <cell r="R3156">
            <v>2.42191E-2</v>
          </cell>
          <cell r="S3156">
            <v>254.30055000000002</v>
          </cell>
          <cell r="T3156">
            <v>254.2763309</v>
          </cell>
          <cell r="U3156">
            <v>2.4219100000010485E-2</v>
          </cell>
          <cell r="W3156">
            <v>2000</v>
          </cell>
          <cell r="X3156">
            <v>7</v>
          </cell>
          <cell r="Y3156">
            <v>1.124702684335712</v>
          </cell>
          <cell r="Z3156">
            <v>1</v>
          </cell>
          <cell r="AA3156">
            <v>4</v>
          </cell>
          <cell r="AB3156">
            <v>300</v>
          </cell>
          <cell r="AC3156">
            <v>0.1</v>
          </cell>
          <cell r="AD3156">
            <v>30</v>
          </cell>
          <cell r="AH3156">
            <v>0.5</v>
          </cell>
        </row>
        <row r="3157">
          <cell r="A3157" t="str">
            <v>I2000389-000</v>
          </cell>
          <cell r="B3157" t="str">
            <v>Fixtures and fittings</v>
          </cell>
          <cell r="C3157">
            <v>1302</v>
          </cell>
          <cell r="D3157" t="str">
            <v>IS</v>
          </cell>
          <cell r="E3157" t="str">
            <v>N/A</v>
          </cell>
          <cell r="F3157">
            <v>200001661</v>
          </cell>
          <cell r="G3157" t="str">
            <v>TECHNOLOGY SUPPLY</v>
          </cell>
          <cell r="H3157" t="str">
            <v>BARCODE SCANER</v>
          </cell>
          <cell r="I3157">
            <v>36880</v>
          </cell>
          <cell r="J3157">
            <v>36891</v>
          </cell>
          <cell r="K3157">
            <v>1820</v>
          </cell>
          <cell r="L3157">
            <v>0</v>
          </cell>
          <cell r="M3157">
            <v>10500</v>
          </cell>
          <cell r="N3157">
            <v>10499</v>
          </cell>
          <cell r="O3157">
            <v>1</v>
          </cell>
          <cell r="R3157">
            <v>2.42191E-2</v>
          </cell>
          <cell r="S3157">
            <v>254.30055000000002</v>
          </cell>
          <cell r="T3157">
            <v>254.2763309</v>
          </cell>
          <cell r="U3157">
            <v>2.4219100000010485E-2</v>
          </cell>
          <cell r="W3157">
            <v>2000</v>
          </cell>
          <cell r="X3157">
            <v>7</v>
          </cell>
          <cell r="Y3157">
            <v>1.124702684335712</v>
          </cell>
          <cell r="Z3157">
            <v>1</v>
          </cell>
          <cell r="AA3157">
            <v>4</v>
          </cell>
          <cell r="AB3157">
            <v>300</v>
          </cell>
          <cell r="AC3157">
            <v>0.1</v>
          </cell>
          <cell r="AD3157">
            <v>30</v>
          </cell>
          <cell r="AH3157">
            <v>0.5</v>
          </cell>
        </row>
        <row r="3158">
          <cell r="A3158" t="str">
            <v>I2000390-000</v>
          </cell>
          <cell r="B3158" t="str">
            <v>Fixtures and fittings</v>
          </cell>
          <cell r="C3158">
            <v>1302</v>
          </cell>
          <cell r="D3158" t="str">
            <v>IS</v>
          </cell>
          <cell r="E3158" t="str">
            <v>N/A</v>
          </cell>
          <cell r="F3158">
            <v>200001661</v>
          </cell>
          <cell r="G3158" t="str">
            <v>TECHNOLOGY SUPPLY</v>
          </cell>
          <cell r="H3158" t="str">
            <v>BARCODE SCANER</v>
          </cell>
          <cell r="I3158">
            <v>36880</v>
          </cell>
          <cell r="J3158">
            <v>36891</v>
          </cell>
          <cell r="K3158">
            <v>1820</v>
          </cell>
          <cell r="L3158">
            <v>0</v>
          </cell>
          <cell r="M3158">
            <v>10500</v>
          </cell>
          <cell r="N3158">
            <v>10499</v>
          </cell>
          <cell r="O3158">
            <v>1</v>
          </cell>
          <cell r="R3158">
            <v>2.42191E-2</v>
          </cell>
          <cell r="S3158">
            <v>254.30055000000002</v>
          </cell>
          <cell r="T3158">
            <v>254.2763309</v>
          </cell>
          <cell r="U3158">
            <v>2.4219100000010485E-2</v>
          </cell>
          <cell r="W3158">
            <v>2000</v>
          </cell>
          <cell r="X3158">
            <v>7</v>
          </cell>
          <cell r="Y3158">
            <v>1.124702684335712</v>
          </cell>
          <cell r="Z3158">
            <v>1</v>
          </cell>
          <cell r="AA3158">
            <v>4</v>
          </cell>
          <cell r="AB3158">
            <v>300</v>
          </cell>
          <cell r="AC3158">
            <v>0.1</v>
          </cell>
          <cell r="AD3158">
            <v>30</v>
          </cell>
          <cell r="AH3158">
            <v>0.5</v>
          </cell>
        </row>
        <row r="3159">
          <cell r="A3159" t="str">
            <v>I2000391-000</v>
          </cell>
          <cell r="B3159" t="str">
            <v>Fixtures and fittings</v>
          </cell>
          <cell r="C3159">
            <v>1302</v>
          </cell>
          <cell r="D3159" t="str">
            <v>IS</v>
          </cell>
          <cell r="E3159" t="str">
            <v>N/A</v>
          </cell>
          <cell r="F3159">
            <v>200001661</v>
          </cell>
          <cell r="G3159" t="str">
            <v>TECHNOLOGY SUPPLY</v>
          </cell>
          <cell r="H3159" t="str">
            <v>BARCODE SCANER</v>
          </cell>
          <cell r="I3159">
            <v>36880</v>
          </cell>
          <cell r="J3159">
            <v>36891</v>
          </cell>
          <cell r="K3159">
            <v>1820</v>
          </cell>
          <cell r="L3159">
            <v>0</v>
          </cell>
          <cell r="M3159">
            <v>10500</v>
          </cell>
          <cell r="N3159">
            <v>10499</v>
          </cell>
          <cell r="O3159">
            <v>1</v>
          </cell>
          <cell r="R3159">
            <v>2.42191E-2</v>
          </cell>
          <cell r="S3159">
            <v>254.30055000000002</v>
          </cell>
          <cell r="T3159">
            <v>254.2763309</v>
          </cell>
          <cell r="U3159">
            <v>2.4219100000010485E-2</v>
          </cell>
          <cell r="W3159">
            <v>2000</v>
          </cell>
          <cell r="X3159">
            <v>7</v>
          </cell>
          <cell r="Y3159">
            <v>1.124702684335712</v>
          </cell>
          <cell r="Z3159">
            <v>1</v>
          </cell>
          <cell r="AA3159">
            <v>4</v>
          </cell>
          <cell r="AB3159">
            <v>300</v>
          </cell>
          <cell r="AC3159">
            <v>0.1</v>
          </cell>
          <cell r="AD3159">
            <v>30</v>
          </cell>
          <cell r="AH3159">
            <v>0.5</v>
          </cell>
        </row>
        <row r="3160">
          <cell r="A3160" t="str">
            <v>I2000392-000</v>
          </cell>
          <cell r="B3160" t="str">
            <v>Fixtures and fittings</v>
          </cell>
          <cell r="C3160">
            <v>1302</v>
          </cell>
          <cell r="D3160" t="str">
            <v>IS</v>
          </cell>
          <cell r="E3160" t="str">
            <v>N/A</v>
          </cell>
          <cell r="F3160">
            <v>200001661</v>
          </cell>
          <cell r="G3160" t="str">
            <v>TECHNOLOGY SUPPLY</v>
          </cell>
          <cell r="H3160" t="str">
            <v>BARCODE SCANER</v>
          </cell>
          <cell r="I3160">
            <v>36880</v>
          </cell>
          <cell r="J3160">
            <v>36891</v>
          </cell>
          <cell r="K3160">
            <v>1820</v>
          </cell>
          <cell r="L3160">
            <v>0</v>
          </cell>
          <cell r="M3160">
            <v>10500</v>
          </cell>
          <cell r="N3160">
            <v>10499</v>
          </cell>
          <cell r="O3160">
            <v>1</v>
          </cell>
          <cell r="R3160">
            <v>2.42191E-2</v>
          </cell>
          <cell r="S3160">
            <v>254.30055000000002</v>
          </cell>
          <cell r="T3160">
            <v>254.2763309</v>
          </cell>
          <cell r="U3160">
            <v>2.4219100000010485E-2</v>
          </cell>
          <cell r="W3160">
            <v>2000</v>
          </cell>
          <cell r="X3160">
            <v>7</v>
          </cell>
          <cell r="Y3160">
            <v>1.124702684335712</v>
          </cell>
          <cell r="Z3160">
            <v>1</v>
          </cell>
          <cell r="AA3160">
            <v>4</v>
          </cell>
          <cell r="AB3160">
            <v>300</v>
          </cell>
          <cell r="AC3160">
            <v>0.1</v>
          </cell>
          <cell r="AD3160">
            <v>30</v>
          </cell>
          <cell r="AH3160">
            <v>0.5</v>
          </cell>
        </row>
        <row r="3161">
          <cell r="A3161" t="str">
            <v>I2000393-000</v>
          </cell>
          <cell r="B3161" t="str">
            <v>Fixtures and fittings</v>
          </cell>
          <cell r="C3161">
            <v>1302</v>
          </cell>
          <cell r="D3161" t="str">
            <v>IS</v>
          </cell>
          <cell r="E3161" t="str">
            <v>N/A</v>
          </cell>
          <cell r="F3161">
            <v>200001661</v>
          </cell>
          <cell r="G3161" t="str">
            <v>TECHNOLOGY SUPPLY</v>
          </cell>
          <cell r="H3161" t="str">
            <v>BARCODE SCANER</v>
          </cell>
          <cell r="I3161">
            <v>36880</v>
          </cell>
          <cell r="J3161">
            <v>36891</v>
          </cell>
          <cell r="K3161">
            <v>1820</v>
          </cell>
          <cell r="L3161">
            <v>0</v>
          </cell>
          <cell r="M3161">
            <v>10500</v>
          </cell>
          <cell r="N3161">
            <v>10499</v>
          </cell>
          <cell r="O3161">
            <v>1</v>
          </cell>
          <cell r="R3161">
            <v>2.42191E-2</v>
          </cell>
          <cell r="S3161">
            <v>254.30055000000002</v>
          </cell>
          <cell r="T3161">
            <v>254.2763309</v>
          </cell>
          <cell r="U3161">
            <v>2.4219100000010485E-2</v>
          </cell>
          <cell r="W3161">
            <v>2000</v>
          </cell>
          <cell r="X3161">
            <v>7</v>
          </cell>
          <cell r="Y3161">
            <v>1.124702684335712</v>
          </cell>
          <cell r="Z3161">
            <v>1</v>
          </cell>
          <cell r="AA3161">
            <v>4</v>
          </cell>
          <cell r="AB3161">
            <v>300</v>
          </cell>
          <cell r="AC3161">
            <v>0.1</v>
          </cell>
          <cell r="AD3161">
            <v>30</v>
          </cell>
          <cell r="AH3161">
            <v>0.5</v>
          </cell>
        </row>
        <row r="3162">
          <cell r="A3162" t="str">
            <v>I2000394-000</v>
          </cell>
          <cell r="B3162" t="str">
            <v>Fixtures and fittings</v>
          </cell>
          <cell r="C3162">
            <v>1302</v>
          </cell>
          <cell r="D3162" t="str">
            <v>IS</v>
          </cell>
          <cell r="E3162" t="str">
            <v>N/A</v>
          </cell>
          <cell r="F3162">
            <v>200001661</v>
          </cell>
          <cell r="G3162" t="str">
            <v>TECHNOLOGY SUPPLY</v>
          </cell>
          <cell r="H3162" t="str">
            <v>BARCODE SCANER</v>
          </cell>
          <cell r="I3162">
            <v>36880</v>
          </cell>
          <cell r="J3162">
            <v>36891</v>
          </cell>
          <cell r="K3162">
            <v>1820</v>
          </cell>
          <cell r="L3162">
            <v>0</v>
          </cell>
          <cell r="M3162">
            <v>10500</v>
          </cell>
          <cell r="N3162">
            <v>10499</v>
          </cell>
          <cell r="O3162">
            <v>1</v>
          </cell>
          <cell r="R3162">
            <v>2.42191E-2</v>
          </cell>
          <cell r="S3162">
            <v>254.30055000000002</v>
          </cell>
          <cell r="T3162">
            <v>254.2763309</v>
          </cell>
          <cell r="U3162">
            <v>2.4219100000010485E-2</v>
          </cell>
          <cell r="W3162">
            <v>2000</v>
          </cell>
          <cell r="X3162">
            <v>7</v>
          </cell>
          <cell r="Y3162">
            <v>1.124702684335712</v>
          </cell>
          <cell r="Z3162">
            <v>1</v>
          </cell>
          <cell r="AA3162">
            <v>4</v>
          </cell>
          <cell r="AB3162">
            <v>300</v>
          </cell>
          <cell r="AC3162">
            <v>0.1</v>
          </cell>
          <cell r="AD3162">
            <v>30</v>
          </cell>
          <cell r="AH3162">
            <v>0.5</v>
          </cell>
        </row>
        <row r="3163">
          <cell r="A3163" t="str">
            <v>I2000395-000</v>
          </cell>
          <cell r="B3163" t="str">
            <v>Fixtures and fittings</v>
          </cell>
          <cell r="C3163">
            <v>1302</v>
          </cell>
          <cell r="D3163" t="str">
            <v>IS</v>
          </cell>
          <cell r="E3163" t="str">
            <v>N/A</v>
          </cell>
          <cell r="F3163">
            <v>200001661</v>
          </cell>
          <cell r="G3163" t="str">
            <v>TECHNOLOGY SUPPLY</v>
          </cell>
          <cell r="H3163" t="str">
            <v>BARCODE SCANER</v>
          </cell>
          <cell r="I3163">
            <v>36880</v>
          </cell>
          <cell r="J3163">
            <v>36891</v>
          </cell>
          <cell r="K3163">
            <v>1820</v>
          </cell>
          <cell r="L3163">
            <v>0</v>
          </cell>
          <cell r="M3163">
            <v>10500</v>
          </cell>
          <cell r="N3163">
            <v>10499</v>
          </cell>
          <cell r="O3163">
            <v>1</v>
          </cell>
          <cell r="R3163">
            <v>2.42191E-2</v>
          </cell>
          <cell r="S3163">
            <v>254.30055000000002</v>
          </cell>
          <cell r="T3163">
            <v>254.2763309</v>
          </cell>
          <cell r="U3163">
            <v>2.4219100000010485E-2</v>
          </cell>
          <cell r="W3163">
            <v>2000</v>
          </cell>
          <cell r="X3163">
            <v>7</v>
          </cell>
          <cell r="Y3163">
            <v>1.124702684335712</v>
          </cell>
          <cell r="Z3163">
            <v>1</v>
          </cell>
          <cell r="AA3163">
            <v>4</v>
          </cell>
          <cell r="AB3163">
            <v>300</v>
          </cell>
          <cell r="AC3163">
            <v>0.1</v>
          </cell>
          <cell r="AD3163">
            <v>30</v>
          </cell>
          <cell r="AH3163">
            <v>0.5</v>
          </cell>
        </row>
        <row r="3164">
          <cell r="A3164" t="str">
            <v>I2000396-000</v>
          </cell>
          <cell r="B3164" t="str">
            <v>Fixtures and fittings</v>
          </cell>
          <cell r="C3164">
            <v>1302</v>
          </cell>
          <cell r="D3164" t="str">
            <v>IS</v>
          </cell>
          <cell r="E3164" t="str">
            <v>N/A</v>
          </cell>
          <cell r="F3164">
            <v>200001661</v>
          </cell>
          <cell r="G3164" t="str">
            <v>TECHNOLOGY SUPPLY</v>
          </cell>
          <cell r="H3164" t="str">
            <v>BARCODE SCANER</v>
          </cell>
          <cell r="I3164">
            <v>36880</v>
          </cell>
          <cell r="J3164">
            <v>36891</v>
          </cell>
          <cell r="K3164">
            <v>1820</v>
          </cell>
          <cell r="L3164">
            <v>0</v>
          </cell>
          <cell r="M3164">
            <v>10500</v>
          </cell>
          <cell r="N3164">
            <v>10499</v>
          </cell>
          <cell r="O3164">
            <v>1</v>
          </cell>
          <cell r="R3164">
            <v>2.42191E-2</v>
          </cell>
          <cell r="S3164">
            <v>254.30055000000002</v>
          </cell>
          <cell r="T3164">
            <v>254.2763309</v>
          </cell>
          <cell r="U3164">
            <v>2.4219100000010485E-2</v>
          </cell>
          <cell r="W3164">
            <v>2000</v>
          </cell>
          <cell r="X3164">
            <v>7</v>
          </cell>
          <cell r="Y3164">
            <v>1.124702684335712</v>
          </cell>
          <cell r="Z3164">
            <v>1</v>
          </cell>
          <cell r="AA3164">
            <v>4</v>
          </cell>
          <cell r="AB3164">
            <v>300</v>
          </cell>
          <cell r="AC3164">
            <v>0.1</v>
          </cell>
          <cell r="AD3164">
            <v>30</v>
          </cell>
          <cell r="AH3164">
            <v>0.5</v>
          </cell>
        </row>
        <row r="3165">
          <cell r="A3165" t="str">
            <v>I2000397-000</v>
          </cell>
          <cell r="B3165" t="str">
            <v>Fixtures and fittings</v>
          </cell>
          <cell r="C3165">
            <v>1302</v>
          </cell>
          <cell r="D3165" t="str">
            <v>IS</v>
          </cell>
          <cell r="E3165" t="str">
            <v>N/A</v>
          </cell>
          <cell r="F3165">
            <v>200001661</v>
          </cell>
          <cell r="G3165" t="str">
            <v>TECHNOLOGY SUPPLY</v>
          </cell>
          <cell r="H3165" t="str">
            <v>BARCODE SCANER</v>
          </cell>
          <cell r="I3165">
            <v>36880</v>
          </cell>
          <cell r="J3165">
            <v>36891</v>
          </cell>
          <cell r="K3165">
            <v>1820</v>
          </cell>
          <cell r="L3165">
            <v>0</v>
          </cell>
          <cell r="M3165">
            <v>10500</v>
          </cell>
          <cell r="N3165">
            <v>10499</v>
          </cell>
          <cell r="O3165">
            <v>1</v>
          </cell>
          <cell r="R3165">
            <v>2.42191E-2</v>
          </cell>
          <cell r="S3165">
            <v>254.30055000000002</v>
          </cell>
          <cell r="T3165">
            <v>254.2763309</v>
          </cell>
          <cell r="U3165">
            <v>2.4219100000010485E-2</v>
          </cell>
          <cell r="W3165">
            <v>2000</v>
          </cell>
          <cell r="X3165">
            <v>7</v>
          </cell>
          <cell r="Y3165">
            <v>1.124702684335712</v>
          </cell>
          <cell r="Z3165">
            <v>1</v>
          </cell>
          <cell r="AA3165">
            <v>4</v>
          </cell>
          <cell r="AB3165">
            <v>300</v>
          </cell>
          <cell r="AC3165">
            <v>0.1</v>
          </cell>
          <cell r="AD3165">
            <v>30</v>
          </cell>
          <cell r="AH3165">
            <v>0.5</v>
          </cell>
        </row>
        <row r="3166">
          <cell r="A3166" t="str">
            <v>I2000398-000</v>
          </cell>
          <cell r="B3166" t="str">
            <v>Fixtures and fittings</v>
          </cell>
          <cell r="C3166">
            <v>1302</v>
          </cell>
          <cell r="D3166" t="str">
            <v>IS</v>
          </cell>
          <cell r="E3166" t="str">
            <v>N/A</v>
          </cell>
          <cell r="F3166">
            <v>200001661</v>
          </cell>
          <cell r="G3166" t="str">
            <v>TECHNOLOGY SUPPLY</v>
          </cell>
          <cell r="H3166" t="str">
            <v>BARCODE SCANER</v>
          </cell>
          <cell r="I3166">
            <v>36880</v>
          </cell>
          <cell r="J3166">
            <v>36891</v>
          </cell>
          <cell r="K3166">
            <v>1820</v>
          </cell>
          <cell r="L3166">
            <v>0</v>
          </cell>
          <cell r="M3166">
            <v>10500</v>
          </cell>
          <cell r="N3166">
            <v>10499</v>
          </cell>
          <cell r="O3166">
            <v>1</v>
          </cell>
          <cell r="R3166">
            <v>2.42191E-2</v>
          </cell>
          <cell r="S3166">
            <v>254.30055000000002</v>
          </cell>
          <cell r="T3166">
            <v>254.2763309</v>
          </cell>
          <cell r="U3166">
            <v>2.4219100000010485E-2</v>
          </cell>
          <cell r="W3166">
            <v>2000</v>
          </cell>
          <cell r="X3166">
            <v>7</v>
          </cell>
          <cell r="Y3166">
            <v>1.124702684335712</v>
          </cell>
          <cell r="Z3166">
            <v>1</v>
          </cell>
          <cell r="AA3166">
            <v>4</v>
          </cell>
          <cell r="AB3166">
            <v>300</v>
          </cell>
          <cell r="AC3166">
            <v>0.1</v>
          </cell>
          <cell r="AD3166">
            <v>30</v>
          </cell>
          <cell r="AH3166">
            <v>0.5</v>
          </cell>
        </row>
        <row r="3167">
          <cell r="A3167" t="str">
            <v>I2000399-000</v>
          </cell>
          <cell r="B3167" t="str">
            <v>Fixtures and fittings</v>
          </cell>
          <cell r="C3167">
            <v>1302</v>
          </cell>
          <cell r="D3167" t="str">
            <v>IS</v>
          </cell>
          <cell r="E3167" t="str">
            <v>N/A</v>
          </cell>
          <cell r="F3167">
            <v>200001661</v>
          </cell>
          <cell r="G3167" t="str">
            <v>TECHNOLOGY SUPPLY</v>
          </cell>
          <cell r="H3167" t="str">
            <v>BARCODE SCANER</v>
          </cell>
          <cell r="I3167">
            <v>36880</v>
          </cell>
          <cell r="J3167">
            <v>36891</v>
          </cell>
          <cell r="K3167">
            <v>1820</v>
          </cell>
          <cell r="L3167">
            <v>0</v>
          </cell>
          <cell r="M3167">
            <v>10500</v>
          </cell>
          <cell r="N3167">
            <v>10499</v>
          </cell>
          <cell r="O3167">
            <v>1</v>
          </cell>
          <cell r="R3167">
            <v>2.42191E-2</v>
          </cell>
          <cell r="S3167">
            <v>254.30055000000002</v>
          </cell>
          <cell r="T3167">
            <v>254.2763309</v>
          </cell>
          <cell r="U3167">
            <v>2.4219100000010485E-2</v>
          </cell>
          <cell r="W3167">
            <v>2000</v>
          </cell>
          <cell r="X3167">
            <v>7</v>
          </cell>
          <cell r="Y3167">
            <v>1.124702684335712</v>
          </cell>
          <cell r="Z3167">
            <v>1</v>
          </cell>
          <cell r="AA3167">
            <v>4</v>
          </cell>
          <cell r="AB3167">
            <v>300</v>
          </cell>
          <cell r="AC3167">
            <v>0.1</v>
          </cell>
          <cell r="AD3167">
            <v>30</v>
          </cell>
          <cell r="AH3167">
            <v>0.5</v>
          </cell>
        </row>
        <row r="3168">
          <cell r="A3168" t="str">
            <v>I2000400-000</v>
          </cell>
          <cell r="B3168" t="str">
            <v>Fixtures and fittings</v>
          </cell>
          <cell r="C3168">
            <v>1302</v>
          </cell>
          <cell r="D3168" t="str">
            <v>IS</v>
          </cell>
          <cell r="E3168" t="str">
            <v>N/A</v>
          </cell>
          <cell r="F3168">
            <v>200001661</v>
          </cell>
          <cell r="G3168" t="str">
            <v>TECHNOLOGY SUPPLY</v>
          </cell>
          <cell r="H3168" t="str">
            <v>BARCODE SCANER</v>
          </cell>
          <cell r="I3168">
            <v>36880</v>
          </cell>
          <cell r="J3168">
            <v>36891</v>
          </cell>
          <cell r="K3168">
            <v>1820</v>
          </cell>
          <cell r="L3168">
            <v>0</v>
          </cell>
          <cell r="M3168">
            <v>10500</v>
          </cell>
          <cell r="N3168">
            <v>10499</v>
          </cell>
          <cell r="O3168">
            <v>1</v>
          </cell>
          <cell r="R3168">
            <v>2.42191E-2</v>
          </cell>
          <cell r="S3168">
            <v>254.30055000000002</v>
          </cell>
          <cell r="T3168">
            <v>254.2763309</v>
          </cell>
          <cell r="U3168">
            <v>2.4219100000010485E-2</v>
          </cell>
          <cell r="W3168">
            <v>2000</v>
          </cell>
          <cell r="X3168">
            <v>7</v>
          </cell>
          <cell r="Y3168">
            <v>1.124702684335712</v>
          </cell>
          <cell r="Z3168">
            <v>1</v>
          </cell>
          <cell r="AA3168">
            <v>4</v>
          </cell>
          <cell r="AB3168">
            <v>300</v>
          </cell>
          <cell r="AC3168">
            <v>0.1</v>
          </cell>
          <cell r="AD3168">
            <v>30</v>
          </cell>
          <cell r="AH3168">
            <v>0.5</v>
          </cell>
        </row>
        <row r="3169">
          <cell r="A3169" t="str">
            <v>I2000401-000</v>
          </cell>
          <cell r="B3169" t="str">
            <v>Fixtures and fittings</v>
          </cell>
          <cell r="C3169">
            <v>1302</v>
          </cell>
          <cell r="D3169" t="str">
            <v>IS</v>
          </cell>
          <cell r="E3169" t="str">
            <v>N/A</v>
          </cell>
          <cell r="F3169">
            <v>200001661</v>
          </cell>
          <cell r="G3169" t="str">
            <v>TECHNOLOGY SUPPLY</v>
          </cell>
          <cell r="H3169" t="str">
            <v>BARCODE SCANER</v>
          </cell>
          <cell r="I3169">
            <v>36880</v>
          </cell>
          <cell r="J3169">
            <v>36891</v>
          </cell>
          <cell r="K3169">
            <v>1820</v>
          </cell>
          <cell r="L3169">
            <v>0</v>
          </cell>
          <cell r="M3169">
            <v>10500</v>
          </cell>
          <cell r="N3169">
            <v>10499</v>
          </cell>
          <cell r="O3169">
            <v>1</v>
          </cell>
          <cell r="R3169">
            <v>2.42191E-2</v>
          </cell>
          <cell r="S3169">
            <v>254.30055000000002</v>
          </cell>
          <cell r="T3169">
            <v>254.2763309</v>
          </cell>
          <cell r="U3169">
            <v>2.4219100000010485E-2</v>
          </cell>
          <cell r="W3169">
            <v>2000</v>
          </cell>
          <cell r="X3169">
            <v>7</v>
          </cell>
          <cell r="Y3169">
            <v>1.124702684335712</v>
          </cell>
          <cell r="Z3169">
            <v>1</v>
          </cell>
          <cell r="AA3169">
            <v>4</v>
          </cell>
          <cell r="AB3169">
            <v>300</v>
          </cell>
          <cell r="AC3169">
            <v>0.1</v>
          </cell>
          <cell r="AD3169">
            <v>30</v>
          </cell>
          <cell r="AH3169">
            <v>0.5</v>
          </cell>
        </row>
        <row r="3170">
          <cell r="A3170" t="str">
            <v>I2000402-000</v>
          </cell>
          <cell r="B3170" t="str">
            <v>Fixtures and fittings</v>
          </cell>
          <cell r="C3170">
            <v>1302</v>
          </cell>
          <cell r="D3170" t="str">
            <v>IS</v>
          </cell>
          <cell r="E3170" t="str">
            <v>N/A</v>
          </cell>
          <cell r="F3170">
            <v>200001661</v>
          </cell>
          <cell r="G3170" t="str">
            <v>TECHNOLOGY SUPPLY</v>
          </cell>
          <cell r="H3170" t="str">
            <v>BARCODE SCANER</v>
          </cell>
          <cell r="I3170">
            <v>36880</v>
          </cell>
          <cell r="J3170">
            <v>36891</v>
          </cell>
          <cell r="K3170">
            <v>1820</v>
          </cell>
          <cell r="L3170">
            <v>0</v>
          </cell>
          <cell r="M3170">
            <v>10500</v>
          </cell>
          <cell r="N3170">
            <v>10499</v>
          </cell>
          <cell r="O3170">
            <v>1</v>
          </cell>
          <cell r="R3170">
            <v>2.42191E-2</v>
          </cell>
          <cell r="S3170">
            <v>254.30055000000002</v>
          </cell>
          <cell r="T3170">
            <v>254.2763309</v>
          </cell>
          <cell r="U3170">
            <v>2.4219100000010485E-2</v>
          </cell>
          <cell r="W3170">
            <v>2000</v>
          </cell>
          <cell r="X3170">
            <v>7</v>
          </cell>
          <cell r="Y3170">
            <v>1.124702684335712</v>
          </cell>
          <cell r="Z3170">
            <v>1</v>
          </cell>
          <cell r="AA3170">
            <v>4</v>
          </cell>
          <cell r="AB3170">
            <v>300</v>
          </cell>
          <cell r="AC3170">
            <v>0.1</v>
          </cell>
          <cell r="AD3170">
            <v>30</v>
          </cell>
          <cell r="AH3170">
            <v>0.5</v>
          </cell>
        </row>
        <row r="3171">
          <cell r="A3171" t="str">
            <v>I2000403-000</v>
          </cell>
          <cell r="B3171" t="str">
            <v>Fixtures and fittings</v>
          </cell>
          <cell r="C3171">
            <v>1302</v>
          </cell>
          <cell r="D3171" t="str">
            <v>IS</v>
          </cell>
          <cell r="E3171" t="str">
            <v>N/A</v>
          </cell>
          <cell r="F3171">
            <v>200001661</v>
          </cell>
          <cell r="G3171" t="str">
            <v>TECHNOLOGY SUPPLY</v>
          </cell>
          <cell r="H3171" t="str">
            <v>BARCODE SCANER</v>
          </cell>
          <cell r="I3171">
            <v>36880</v>
          </cell>
          <cell r="J3171">
            <v>36891</v>
          </cell>
          <cell r="K3171">
            <v>1820</v>
          </cell>
          <cell r="L3171">
            <v>0</v>
          </cell>
          <cell r="M3171">
            <v>10500</v>
          </cell>
          <cell r="N3171">
            <v>10499</v>
          </cell>
          <cell r="O3171">
            <v>1</v>
          </cell>
          <cell r="R3171">
            <v>2.42191E-2</v>
          </cell>
          <cell r="S3171">
            <v>254.30055000000002</v>
          </cell>
          <cell r="T3171">
            <v>254.2763309</v>
          </cell>
          <cell r="U3171">
            <v>2.4219100000010485E-2</v>
          </cell>
          <cell r="W3171">
            <v>2000</v>
          </cell>
          <cell r="X3171">
            <v>7</v>
          </cell>
          <cell r="Y3171">
            <v>1.124702684335712</v>
          </cell>
          <cell r="Z3171">
            <v>1</v>
          </cell>
          <cell r="AA3171">
            <v>4</v>
          </cell>
          <cell r="AB3171">
            <v>300</v>
          </cell>
          <cell r="AC3171">
            <v>0.1</v>
          </cell>
          <cell r="AD3171">
            <v>30</v>
          </cell>
          <cell r="AH3171">
            <v>0.5</v>
          </cell>
        </row>
        <row r="3172">
          <cell r="A3172" t="str">
            <v>I2000404-000</v>
          </cell>
          <cell r="B3172" t="str">
            <v>Fixtures and fittings</v>
          </cell>
          <cell r="C3172">
            <v>1302</v>
          </cell>
          <cell r="D3172" t="str">
            <v>IS</v>
          </cell>
          <cell r="E3172" t="str">
            <v>N/A</v>
          </cell>
          <cell r="F3172">
            <v>200001661</v>
          </cell>
          <cell r="G3172" t="str">
            <v>TECHNOLOGY SUPPLY</v>
          </cell>
          <cell r="H3172" t="str">
            <v>BARCODE SCANER</v>
          </cell>
          <cell r="I3172">
            <v>36880</v>
          </cell>
          <cell r="J3172">
            <v>36891</v>
          </cell>
          <cell r="K3172">
            <v>1820</v>
          </cell>
          <cell r="L3172">
            <v>0</v>
          </cell>
          <cell r="M3172">
            <v>10500</v>
          </cell>
          <cell r="N3172">
            <v>10499</v>
          </cell>
          <cell r="O3172">
            <v>1</v>
          </cell>
          <cell r="R3172">
            <v>2.42191E-2</v>
          </cell>
          <cell r="S3172">
            <v>254.30055000000002</v>
          </cell>
          <cell r="T3172">
            <v>254.2763309</v>
          </cell>
          <cell r="U3172">
            <v>2.4219100000010485E-2</v>
          </cell>
          <cell r="W3172">
            <v>2000</v>
          </cell>
          <cell r="X3172">
            <v>7</v>
          </cell>
          <cell r="Y3172">
            <v>1.124702684335712</v>
          </cell>
          <cell r="Z3172">
            <v>1</v>
          </cell>
          <cell r="AA3172">
            <v>4</v>
          </cell>
          <cell r="AB3172">
            <v>300</v>
          </cell>
          <cell r="AC3172">
            <v>0.1</v>
          </cell>
          <cell r="AD3172">
            <v>30</v>
          </cell>
          <cell r="AH3172">
            <v>0.5</v>
          </cell>
        </row>
        <row r="3173">
          <cell r="A3173" t="str">
            <v>I2000405-000</v>
          </cell>
          <cell r="B3173" t="str">
            <v>Fixtures and fittings</v>
          </cell>
          <cell r="C3173">
            <v>1304</v>
          </cell>
          <cell r="D3173" t="str">
            <v>IS</v>
          </cell>
          <cell r="E3173" t="str">
            <v>N/A</v>
          </cell>
          <cell r="F3173" t="str">
            <v>4312-T385</v>
          </cell>
          <cell r="G3173" t="str">
            <v>THAI STEEL FURNITURE</v>
          </cell>
          <cell r="H3173" t="str">
            <v>WORKING DESK</v>
          </cell>
          <cell r="I3173">
            <v>36881</v>
          </cell>
          <cell r="J3173">
            <v>36891</v>
          </cell>
          <cell r="K3173">
            <v>1820</v>
          </cell>
          <cell r="L3173">
            <v>0</v>
          </cell>
          <cell r="M3173">
            <v>3300</v>
          </cell>
          <cell r="N3173">
            <v>3299</v>
          </cell>
          <cell r="O3173">
            <v>1</v>
          </cell>
          <cell r="R3173">
            <v>2.42191E-2</v>
          </cell>
          <cell r="S3173">
            <v>79.923029999999997</v>
          </cell>
          <cell r="T3173">
            <v>79.898810900000001</v>
          </cell>
          <cell r="U3173">
            <v>2.4219099999996274E-2</v>
          </cell>
          <cell r="W3173">
            <v>2000</v>
          </cell>
          <cell r="X3173">
            <v>7</v>
          </cell>
          <cell r="Y3173">
            <v>1.124702684335712</v>
          </cell>
          <cell r="Z3173">
            <v>1</v>
          </cell>
          <cell r="AA3173">
            <v>4</v>
          </cell>
          <cell r="AB3173">
            <v>100</v>
          </cell>
          <cell r="AC3173">
            <v>0.1</v>
          </cell>
          <cell r="AD3173">
            <v>10</v>
          </cell>
          <cell r="AH3173">
            <v>0.5</v>
          </cell>
        </row>
        <row r="3174">
          <cell r="A3174" t="str">
            <v>I2000406-000</v>
          </cell>
          <cell r="B3174" t="str">
            <v>Fixtures and fittings</v>
          </cell>
          <cell r="C3174">
            <v>1302</v>
          </cell>
          <cell r="D3174" t="str">
            <v>IS</v>
          </cell>
          <cell r="E3174" t="str">
            <v>N/A</v>
          </cell>
          <cell r="F3174" t="str">
            <v>01THF13862</v>
          </cell>
          <cell r="G3174" t="str">
            <v>COMPAQ COMPUTER</v>
          </cell>
          <cell r="H3174" t="str">
            <v>SOFTWARE FIREWALL/VPN LICENSE</v>
          </cell>
          <cell r="I3174">
            <v>36881</v>
          </cell>
          <cell r="J3174">
            <v>36891</v>
          </cell>
          <cell r="K3174">
            <v>1820</v>
          </cell>
          <cell r="L3174">
            <v>0</v>
          </cell>
          <cell r="M3174">
            <v>1059975</v>
          </cell>
          <cell r="N3174">
            <v>1059974</v>
          </cell>
          <cell r="O3174">
            <v>1</v>
          </cell>
          <cell r="R3174">
            <v>2.42191E-2</v>
          </cell>
          <cell r="S3174">
            <v>25671.640522500002</v>
          </cell>
          <cell r="T3174">
            <v>25671.616303400002</v>
          </cell>
          <cell r="U3174">
            <v>2.421909999975469E-2</v>
          </cell>
          <cell r="W3174">
            <v>2000</v>
          </cell>
          <cell r="X3174">
            <v>6</v>
          </cell>
          <cell r="Y3174">
            <v>0.59399999999999997</v>
          </cell>
          <cell r="Z3174">
            <v>0.91496858549838678</v>
          </cell>
          <cell r="AA3174">
            <v>5</v>
          </cell>
          <cell r="AB3174">
            <v>14000</v>
          </cell>
          <cell r="AC3174">
            <v>0.05</v>
          </cell>
          <cell r="AD3174">
            <v>700</v>
          </cell>
          <cell r="AH3174">
            <v>0.5</v>
          </cell>
        </row>
        <row r="3175">
          <cell r="A3175" t="str">
            <v>I2000406-001</v>
          </cell>
          <cell r="B3175" t="str">
            <v>Fixtures and fittings</v>
          </cell>
          <cell r="C3175">
            <v>1302</v>
          </cell>
          <cell r="D3175" t="str">
            <v>IS</v>
          </cell>
          <cell r="E3175" t="str">
            <v>N/A</v>
          </cell>
          <cell r="F3175" t="str">
            <v>A008408</v>
          </cell>
          <cell r="G3175" t="str">
            <v>COMPAQ COMPUTER</v>
          </cell>
          <cell r="H3175" t="str">
            <v>IMPREMENT FEE FOR SOFTWARE FIREWALL/VPN LICENSE</v>
          </cell>
          <cell r="I3175">
            <v>36937</v>
          </cell>
          <cell r="J3175">
            <v>36947</v>
          </cell>
          <cell r="K3175">
            <v>1820</v>
          </cell>
          <cell r="L3175">
            <v>0</v>
          </cell>
          <cell r="M3175">
            <v>200000</v>
          </cell>
          <cell r="N3175">
            <v>199999</v>
          </cell>
          <cell r="O3175">
            <v>1</v>
          </cell>
          <cell r="R3175">
            <v>2.42191E-2</v>
          </cell>
          <cell r="S3175">
            <v>4843.82</v>
          </cell>
          <cell r="T3175">
            <v>4843.7957809</v>
          </cell>
          <cell r="U3175">
            <v>2.421909999975469E-2</v>
          </cell>
          <cell r="W3175">
            <v>2001</v>
          </cell>
          <cell r="X3175">
            <v>6</v>
          </cell>
          <cell r="Y3175">
            <v>0.62106822340332835</v>
          </cell>
          <cell r="Z3175">
            <v>1.0318305314994056</v>
          </cell>
          <cell r="AA3175">
            <v>5</v>
          </cell>
          <cell r="AB3175">
            <v>3100</v>
          </cell>
          <cell r="AC3175">
            <v>7.4999999999999997E-2</v>
          </cell>
          <cell r="AD3175">
            <v>230</v>
          </cell>
          <cell r="AH3175">
            <v>0.5</v>
          </cell>
        </row>
        <row r="3176">
          <cell r="A3176" t="str">
            <v>I2000407-000</v>
          </cell>
          <cell r="B3176" t="str">
            <v>Fixtures and fittings</v>
          </cell>
          <cell r="C3176">
            <v>1304</v>
          </cell>
          <cell r="D3176" t="str">
            <v>IS</v>
          </cell>
          <cell r="E3176" t="str">
            <v>N/A</v>
          </cell>
          <cell r="F3176">
            <v>1249</v>
          </cell>
          <cell r="G3176" t="str">
            <v>TAVEECHOK FERNICHING</v>
          </cell>
          <cell r="H3176" t="str">
            <v>FILE CABINET</v>
          </cell>
          <cell r="I3176">
            <v>36882</v>
          </cell>
          <cell r="J3176">
            <v>36891</v>
          </cell>
          <cell r="K3176">
            <v>1820</v>
          </cell>
          <cell r="L3176">
            <v>0</v>
          </cell>
          <cell r="M3176">
            <v>3790</v>
          </cell>
          <cell r="N3176">
            <v>3789</v>
          </cell>
          <cell r="O3176">
            <v>1</v>
          </cell>
          <cell r="R3176">
            <v>2.42191E-2</v>
          </cell>
          <cell r="S3176">
            <v>91.790389000000005</v>
          </cell>
          <cell r="T3176">
            <v>91.766169900000008</v>
          </cell>
          <cell r="U3176">
            <v>2.4219099999996274E-2</v>
          </cell>
          <cell r="W3176">
            <v>2000</v>
          </cell>
          <cell r="X3176">
            <v>7</v>
          </cell>
          <cell r="Y3176">
            <v>1.124702684335712</v>
          </cell>
          <cell r="Z3176">
            <v>1</v>
          </cell>
          <cell r="AA3176">
            <v>4</v>
          </cell>
          <cell r="AB3176">
            <v>100</v>
          </cell>
          <cell r="AC3176">
            <v>0.1</v>
          </cell>
          <cell r="AD3176">
            <v>10</v>
          </cell>
          <cell r="AH3176">
            <v>0.5</v>
          </cell>
        </row>
        <row r="3177">
          <cell r="A3177" t="str">
            <v>I2000408-000</v>
          </cell>
          <cell r="B3177" t="str">
            <v>Fixtures and fittings</v>
          </cell>
          <cell r="C3177">
            <v>1302</v>
          </cell>
          <cell r="D3177" t="str">
            <v>IS</v>
          </cell>
          <cell r="E3177" t="str">
            <v>N/A</v>
          </cell>
          <cell r="F3177">
            <v>14100</v>
          </cell>
          <cell r="G3177" t="str">
            <v>CONTINUOUS FORM</v>
          </cell>
          <cell r="H3177" t="str">
            <v>MODEM 3CCM V90 SERIAL PORT DATA/FAX</v>
          </cell>
          <cell r="I3177">
            <v>36886</v>
          </cell>
          <cell r="J3177">
            <v>36891</v>
          </cell>
          <cell r="K3177">
            <v>1820</v>
          </cell>
          <cell r="L3177">
            <v>0</v>
          </cell>
          <cell r="M3177">
            <v>2780</v>
          </cell>
          <cell r="N3177">
            <v>2779</v>
          </cell>
          <cell r="O3177">
            <v>1</v>
          </cell>
          <cell r="R3177">
            <v>2.42191E-2</v>
          </cell>
          <cell r="S3177">
            <v>67.329098000000002</v>
          </cell>
          <cell r="T3177">
            <v>67.304878900000006</v>
          </cell>
          <cell r="U3177">
            <v>2.4219099999996274E-2</v>
          </cell>
          <cell r="W3177">
            <v>2000</v>
          </cell>
          <cell r="X3177">
            <v>7</v>
          </cell>
          <cell r="Y3177">
            <v>1.124702684335712</v>
          </cell>
          <cell r="Z3177">
            <v>1</v>
          </cell>
          <cell r="AA3177">
            <v>4</v>
          </cell>
          <cell r="AB3177">
            <v>100</v>
          </cell>
          <cell r="AC3177">
            <v>0.1</v>
          </cell>
          <cell r="AD3177">
            <v>10</v>
          </cell>
          <cell r="AH3177">
            <v>0.5</v>
          </cell>
        </row>
        <row r="3178">
          <cell r="A3178" t="str">
            <v>I2001001-000</v>
          </cell>
          <cell r="B3178" t="str">
            <v>Fixtures and fittings</v>
          </cell>
          <cell r="C3178">
            <v>1302</v>
          </cell>
          <cell r="D3178" t="str">
            <v>IS</v>
          </cell>
          <cell r="E3178" t="str">
            <v>ROY00292</v>
          </cell>
          <cell r="F3178">
            <v>10100042</v>
          </cell>
          <cell r="G3178" t="str">
            <v>C.K.V.S. SYSTEM (THAILAND) CO., LTD.</v>
          </cell>
          <cell r="H3178" t="str">
            <v>NOTEBOOK PCN 12 (Wison P/IS cy2004)</v>
          </cell>
          <cell r="I3178">
            <v>36901</v>
          </cell>
          <cell r="J3178">
            <v>36919</v>
          </cell>
          <cell r="K3178">
            <v>1820</v>
          </cell>
          <cell r="L3178">
            <v>0</v>
          </cell>
          <cell r="M3178">
            <v>105000</v>
          </cell>
          <cell r="N3178">
            <v>104999</v>
          </cell>
          <cell r="O3178">
            <v>1</v>
          </cell>
          <cell r="R3178">
            <v>2.42191E-2</v>
          </cell>
          <cell r="S3178">
            <v>2543.0055000000002</v>
          </cell>
          <cell r="T3178">
            <v>2542.9812809</v>
          </cell>
          <cell r="U3178">
            <v>2.4219100000209437E-2</v>
          </cell>
          <cell r="W3178">
            <v>2001</v>
          </cell>
          <cell r="X3178">
            <v>6</v>
          </cell>
          <cell r="Y3178">
            <v>0.62106822340332835</v>
          </cell>
          <cell r="Z3178">
            <v>1.0318305314994056</v>
          </cell>
          <cell r="AA3178">
            <v>5</v>
          </cell>
          <cell r="AB3178">
            <v>1600</v>
          </cell>
          <cell r="AC3178">
            <v>7.4999999999999997E-2</v>
          </cell>
          <cell r="AD3178">
            <v>120</v>
          </cell>
          <cell r="AH3178">
            <v>0.5</v>
          </cell>
        </row>
        <row r="3179">
          <cell r="A3179" t="str">
            <v>I2001002-000</v>
          </cell>
          <cell r="B3179" t="str">
            <v>Fixtures and fittings</v>
          </cell>
          <cell r="C3179">
            <v>1302</v>
          </cell>
          <cell r="D3179" t="str">
            <v>IS</v>
          </cell>
          <cell r="E3179" t="str">
            <v>ROY00286</v>
          </cell>
          <cell r="F3179">
            <v>10100042</v>
          </cell>
          <cell r="G3179" t="str">
            <v>C.K.V.S. SYSTEM (THAILAND) CO., LTD.</v>
          </cell>
          <cell r="H3179" t="str">
            <v>NOTEBOOK PCN 13 (BOONCHAI J./FINANCE)</v>
          </cell>
          <cell r="I3179">
            <v>36901</v>
          </cell>
          <cell r="J3179">
            <v>36919</v>
          </cell>
          <cell r="K3179">
            <v>1820</v>
          </cell>
          <cell r="L3179">
            <v>0</v>
          </cell>
          <cell r="M3179">
            <v>105000</v>
          </cell>
          <cell r="N3179">
            <v>104999</v>
          </cell>
          <cell r="O3179">
            <v>1</v>
          </cell>
          <cell r="R3179">
            <v>2.42191E-2</v>
          </cell>
          <cell r="S3179">
            <v>2543.0055000000002</v>
          </cell>
          <cell r="T3179">
            <v>2542.9812809</v>
          </cell>
          <cell r="U3179">
            <v>2.4219100000209437E-2</v>
          </cell>
          <cell r="W3179">
            <v>2001</v>
          </cell>
          <cell r="X3179">
            <v>6</v>
          </cell>
          <cell r="Y3179">
            <v>0.62106822340332835</v>
          </cell>
          <cell r="Z3179">
            <v>1.0318305314994056</v>
          </cell>
          <cell r="AA3179">
            <v>5</v>
          </cell>
          <cell r="AB3179">
            <v>1600</v>
          </cell>
          <cell r="AC3179">
            <v>7.4999999999999997E-2</v>
          </cell>
          <cell r="AD3179">
            <v>120</v>
          </cell>
          <cell r="AH3179">
            <v>0.5</v>
          </cell>
        </row>
        <row r="3180">
          <cell r="A3180" t="str">
            <v>I2001003-000</v>
          </cell>
          <cell r="B3180" t="str">
            <v>Fixtures and fittings</v>
          </cell>
          <cell r="C3180">
            <v>1302</v>
          </cell>
          <cell r="D3180" t="str">
            <v>IS</v>
          </cell>
          <cell r="E3180" t="str">
            <v>J010102537</v>
          </cell>
          <cell r="F3180">
            <v>10100129</v>
          </cell>
          <cell r="G3180" t="str">
            <v>C.K.V.S. SYSTEM (THAILAND) CO., LTD</v>
          </cell>
          <cell r="H3180" t="str">
            <v>COMPUTER NOTEBOOK PCN#17 (SOPON /TD CY2005)</v>
          </cell>
          <cell r="I3180">
            <v>36923</v>
          </cell>
          <cell r="J3180">
            <v>36947</v>
          </cell>
          <cell r="K3180">
            <v>1820</v>
          </cell>
          <cell r="L3180">
            <v>0</v>
          </cell>
          <cell r="M3180">
            <v>105000</v>
          </cell>
          <cell r="N3180">
            <v>104999</v>
          </cell>
          <cell r="O3180">
            <v>1</v>
          </cell>
          <cell r="R3180">
            <v>2.42191E-2</v>
          </cell>
          <cell r="S3180">
            <v>2543.0055000000002</v>
          </cell>
          <cell r="T3180">
            <v>2542.9812809</v>
          </cell>
          <cell r="U3180">
            <v>2.4219100000209437E-2</v>
          </cell>
          <cell r="W3180">
            <v>2001</v>
          </cell>
          <cell r="X3180">
            <v>6</v>
          </cell>
          <cell r="Y3180">
            <v>0.62106822340332835</v>
          </cell>
          <cell r="Z3180">
            <v>1.0318305314994056</v>
          </cell>
          <cell r="AA3180">
            <v>5</v>
          </cell>
          <cell r="AB3180">
            <v>1600</v>
          </cell>
          <cell r="AC3180">
            <v>7.4999999999999997E-2</v>
          </cell>
          <cell r="AD3180">
            <v>120</v>
          </cell>
          <cell r="AH3180">
            <v>0.5</v>
          </cell>
        </row>
        <row r="3181">
          <cell r="A3181" t="str">
            <v>I2001003-001</v>
          </cell>
          <cell r="B3181" t="str">
            <v>Fixtures and fittings</v>
          </cell>
          <cell r="C3181">
            <v>1302</v>
          </cell>
          <cell r="D3181" t="str">
            <v>IS</v>
          </cell>
          <cell r="E3181" t="str">
            <v xml:space="preserve">T121600363  </v>
          </cell>
          <cell r="F3181" t="str">
            <v xml:space="preserve">IV4501086   </v>
          </cell>
          <cell r="G3181" t="str">
            <v>SCTC CO., LTD.</v>
          </cell>
          <cell r="H3181" t="str">
            <v xml:space="preserve">SMC EXCONNECT WIRELESS               </v>
          </cell>
          <cell r="I3181">
            <v>37519</v>
          </cell>
          <cell r="J3181">
            <v>37356</v>
          </cell>
          <cell r="K3181">
            <v>1092</v>
          </cell>
          <cell r="L3181">
            <v>0</v>
          </cell>
          <cell r="M3181">
            <v>3200</v>
          </cell>
          <cell r="N3181">
            <v>3199</v>
          </cell>
          <cell r="O3181">
            <v>1</v>
          </cell>
          <cell r="R3181">
            <v>2.42191E-2</v>
          </cell>
          <cell r="S3181">
            <v>77.50112</v>
          </cell>
          <cell r="T3181">
            <v>77.476900900000004</v>
          </cell>
          <cell r="U3181">
            <v>2.4219099999996274E-2</v>
          </cell>
          <cell r="W3181">
            <v>2002</v>
          </cell>
          <cell r="X3181">
            <v>7</v>
          </cell>
          <cell r="Y3181">
            <v>1.0989375830013279</v>
          </cell>
          <cell r="Z3181">
            <v>1</v>
          </cell>
          <cell r="AA3181">
            <v>4</v>
          </cell>
          <cell r="AB3181">
            <v>100</v>
          </cell>
          <cell r="AC3181">
            <v>0.3</v>
          </cell>
          <cell r="AD3181">
            <v>30</v>
          </cell>
          <cell r="AH3181">
            <v>0.5</v>
          </cell>
        </row>
        <row r="3182">
          <cell r="A3182" t="str">
            <v>I2001004-000</v>
          </cell>
          <cell r="B3182" t="str">
            <v>Fixtures and fittings</v>
          </cell>
          <cell r="C3182">
            <v>1302</v>
          </cell>
          <cell r="D3182" t="str">
            <v>IS</v>
          </cell>
          <cell r="E3182" t="str">
            <v>J010102532</v>
          </cell>
          <cell r="F3182">
            <v>10100129</v>
          </cell>
          <cell r="G3182" t="str">
            <v>C.K.V.S. SYSTEM (THAILAND) CO., LTD</v>
          </cell>
          <cell r="H3182" t="str">
            <v>COMPUTER NOTEBOOK PCN#18 (CHAROENKIAT/ASSY)</v>
          </cell>
          <cell r="I3182">
            <v>36923</v>
          </cell>
          <cell r="J3182">
            <v>36947</v>
          </cell>
          <cell r="K3182">
            <v>1820</v>
          </cell>
          <cell r="L3182">
            <v>0</v>
          </cell>
          <cell r="M3182">
            <v>105000</v>
          </cell>
          <cell r="N3182">
            <v>104999</v>
          </cell>
          <cell r="O3182">
            <v>1</v>
          </cell>
          <cell r="R3182">
            <v>2.42191E-2</v>
          </cell>
          <cell r="S3182">
            <v>2543.0055000000002</v>
          </cell>
          <cell r="T3182">
            <v>2542.9812809</v>
          </cell>
          <cell r="U3182">
            <v>2.4219100000209437E-2</v>
          </cell>
          <cell r="W3182">
            <v>2001</v>
          </cell>
          <cell r="X3182">
            <v>6</v>
          </cell>
          <cell r="Y3182">
            <v>0.62106822340332835</v>
          </cell>
          <cell r="Z3182">
            <v>1.0318305314994056</v>
          </cell>
          <cell r="AA3182">
            <v>5</v>
          </cell>
          <cell r="AB3182">
            <v>1600</v>
          </cell>
          <cell r="AC3182">
            <v>7.4999999999999997E-2</v>
          </cell>
          <cell r="AD3182">
            <v>120</v>
          </cell>
          <cell r="AH3182">
            <v>0.5</v>
          </cell>
        </row>
        <row r="3183">
          <cell r="A3183" t="str">
            <v>I2001005-000</v>
          </cell>
          <cell r="B3183" t="str">
            <v>Fixtures and fittings</v>
          </cell>
          <cell r="C3183">
            <v>1302</v>
          </cell>
          <cell r="D3183" t="str">
            <v>IS</v>
          </cell>
          <cell r="E3183" t="str">
            <v>J010100291</v>
          </cell>
          <cell r="F3183">
            <v>10100129</v>
          </cell>
          <cell r="G3183" t="str">
            <v>C.K.V.S. SYSTEM (THAILAND) CO., LTD</v>
          </cell>
          <cell r="H3183" t="str">
            <v>COMPUTER NOTEBOOK PCN-15 (YOUTHANUN/IS)</v>
          </cell>
          <cell r="I3183">
            <v>36923</v>
          </cell>
          <cell r="J3183">
            <v>36947</v>
          </cell>
          <cell r="K3183">
            <v>1820</v>
          </cell>
          <cell r="L3183">
            <v>0</v>
          </cell>
          <cell r="M3183">
            <v>105000</v>
          </cell>
          <cell r="N3183">
            <v>104999</v>
          </cell>
          <cell r="O3183">
            <v>1</v>
          </cell>
          <cell r="R3183">
            <v>2.42191E-2</v>
          </cell>
          <cell r="S3183">
            <v>2543.0055000000002</v>
          </cell>
          <cell r="T3183">
            <v>2542.9812809</v>
          </cell>
          <cell r="U3183">
            <v>2.4219100000209437E-2</v>
          </cell>
          <cell r="W3183">
            <v>2001</v>
          </cell>
          <cell r="X3183">
            <v>6</v>
          </cell>
          <cell r="Y3183">
            <v>0.62106822340332835</v>
          </cell>
          <cell r="Z3183">
            <v>1.0318305314994056</v>
          </cell>
          <cell r="AA3183">
            <v>5</v>
          </cell>
          <cell r="AB3183">
            <v>1600</v>
          </cell>
          <cell r="AC3183">
            <v>7.4999999999999997E-2</v>
          </cell>
          <cell r="AD3183">
            <v>120</v>
          </cell>
          <cell r="AH3183">
            <v>0.5</v>
          </cell>
        </row>
        <row r="3184">
          <cell r="A3184" t="str">
            <v>I2001006-000</v>
          </cell>
          <cell r="B3184" t="str">
            <v>Fixtures and fittings</v>
          </cell>
          <cell r="C3184">
            <v>1302</v>
          </cell>
          <cell r="D3184" t="str">
            <v>IS</v>
          </cell>
          <cell r="E3184" t="str">
            <v>M07102291A</v>
          </cell>
          <cell r="F3184">
            <v>5107981</v>
          </cell>
          <cell r="G3184" t="str">
            <v>THE COMMUNICATION SOLUTION CO., LTD.</v>
          </cell>
          <cell r="H3184" t="str">
            <v>MISC AT-FS708</v>
          </cell>
          <cell r="I3184">
            <v>36937</v>
          </cell>
          <cell r="J3184">
            <v>36947</v>
          </cell>
          <cell r="K3184">
            <v>1820</v>
          </cell>
          <cell r="L3184">
            <v>0</v>
          </cell>
          <cell r="M3184">
            <v>8615</v>
          </cell>
          <cell r="N3184">
            <v>8614</v>
          </cell>
          <cell r="O3184">
            <v>1</v>
          </cell>
          <cell r="R3184">
            <v>2.42191E-2</v>
          </cell>
          <cell r="S3184">
            <v>208.6475465</v>
          </cell>
          <cell r="T3184">
            <v>208.62332739999999</v>
          </cell>
          <cell r="U3184">
            <v>2.4219100000010485E-2</v>
          </cell>
          <cell r="W3184">
            <v>2001</v>
          </cell>
          <cell r="X3184">
            <v>7</v>
          </cell>
          <cell r="Y3184">
            <v>1.1167341430499325</v>
          </cell>
          <cell r="Z3184">
            <v>1</v>
          </cell>
          <cell r="AA3184">
            <v>4</v>
          </cell>
          <cell r="AB3184">
            <v>300</v>
          </cell>
          <cell r="AC3184">
            <v>0.15</v>
          </cell>
          <cell r="AD3184">
            <v>50</v>
          </cell>
          <cell r="AH3184">
            <v>0.5</v>
          </cell>
        </row>
        <row r="3185">
          <cell r="A3185" t="str">
            <v>I2001007-000</v>
          </cell>
          <cell r="B3185" t="str">
            <v>Fixtures and fittings</v>
          </cell>
          <cell r="C3185">
            <v>1302</v>
          </cell>
          <cell r="D3185" t="str">
            <v>IS</v>
          </cell>
          <cell r="E3185" t="str">
            <v>M07202291A</v>
          </cell>
          <cell r="F3185">
            <v>5107981</v>
          </cell>
          <cell r="G3185" t="str">
            <v>THE COMMUNICATION SOLUTION CO., LTD.</v>
          </cell>
          <cell r="H3185" t="str">
            <v>MISC AT-FS708</v>
          </cell>
          <cell r="I3185">
            <v>36937</v>
          </cell>
          <cell r="J3185">
            <v>36947</v>
          </cell>
          <cell r="K3185">
            <v>1820</v>
          </cell>
          <cell r="L3185">
            <v>0</v>
          </cell>
          <cell r="M3185">
            <v>8615</v>
          </cell>
          <cell r="N3185">
            <v>8614</v>
          </cell>
          <cell r="O3185">
            <v>1</v>
          </cell>
          <cell r="R3185">
            <v>2.42191E-2</v>
          </cell>
          <cell r="S3185">
            <v>208.6475465</v>
          </cell>
          <cell r="T3185">
            <v>208.62332739999999</v>
          </cell>
          <cell r="U3185">
            <v>2.4219100000010485E-2</v>
          </cell>
          <cell r="W3185">
            <v>2001</v>
          </cell>
          <cell r="X3185">
            <v>7</v>
          </cell>
          <cell r="Y3185">
            <v>1.1167341430499325</v>
          </cell>
          <cell r="Z3185">
            <v>1</v>
          </cell>
          <cell r="AA3185">
            <v>4</v>
          </cell>
          <cell r="AB3185">
            <v>300</v>
          </cell>
          <cell r="AC3185">
            <v>0.15</v>
          </cell>
          <cell r="AD3185">
            <v>50</v>
          </cell>
          <cell r="AH3185">
            <v>0.5</v>
          </cell>
        </row>
        <row r="3186">
          <cell r="A3186" t="str">
            <v>I2001008-000</v>
          </cell>
          <cell r="B3186" t="str">
            <v>Fixtures and fittings</v>
          </cell>
          <cell r="C3186">
            <v>1302</v>
          </cell>
          <cell r="D3186" t="str">
            <v>IS</v>
          </cell>
          <cell r="E3186" t="str">
            <v>M07302291A</v>
          </cell>
          <cell r="F3186">
            <v>5107981</v>
          </cell>
          <cell r="G3186" t="str">
            <v>THE COMMUNICATION SOLUTION CO., LTD.</v>
          </cell>
          <cell r="H3186" t="str">
            <v>MISC AT-FS708</v>
          </cell>
          <cell r="I3186">
            <v>36937</v>
          </cell>
          <cell r="J3186">
            <v>36947</v>
          </cell>
          <cell r="K3186">
            <v>1820</v>
          </cell>
          <cell r="L3186">
            <v>0</v>
          </cell>
          <cell r="M3186">
            <v>8615</v>
          </cell>
          <cell r="N3186">
            <v>8614</v>
          </cell>
          <cell r="O3186">
            <v>1</v>
          </cell>
          <cell r="R3186">
            <v>2.42191E-2</v>
          </cell>
          <cell r="S3186">
            <v>208.6475465</v>
          </cell>
          <cell r="T3186">
            <v>208.62332739999999</v>
          </cell>
          <cell r="U3186">
            <v>2.4219100000010485E-2</v>
          </cell>
          <cell r="W3186">
            <v>2001</v>
          </cell>
          <cell r="X3186">
            <v>7</v>
          </cell>
          <cell r="Y3186">
            <v>1.1167341430499325</v>
          </cell>
          <cell r="Z3186">
            <v>1</v>
          </cell>
          <cell r="AA3186">
            <v>4</v>
          </cell>
          <cell r="AB3186">
            <v>300</v>
          </cell>
          <cell r="AC3186">
            <v>0.15</v>
          </cell>
          <cell r="AD3186">
            <v>50</v>
          </cell>
          <cell r="AH3186">
            <v>0.5</v>
          </cell>
        </row>
        <row r="3187">
          <cell r="A3187" t="str">
            <v>I2001009-000</v>
          </cell>
          <cell r="B3187" t="str">
            <v>Fixtures and fittings</v>
          </cell>
          <cell r="C3187">
            <v>1302</v>
          </cell>
          <cell r="D3187" t="str">
            <v>IS</v>
          </cell>
          <cell r="E3187" t="str">
            <v>M07402291A</v>
          </cell>
          <cell r="F3187">
            <v>5107981</v>
          </cell>
          <cell r="G3187" t="str">
            <v>THE COMMUNICATION SOLUTION CO., LTD.</v>
          </cell>
          <cell r="H3187" t="str">
            <v>MISC AT-FS708</v>
          </cell>
          <cell r="I3187">
            <v>36937</v>
          </cell>
          <cell r="J3187">
            <v>36947</v>
          </cell>
          <cell r="K3187">
            <v>1820</v>
          </cell>
          <cell r="L3187">
            <v>0</v>
          </cell>
          <cell r="M3187">
            <v>8615</v>
          </cell>
          <cell r="N3187">
            <v>8614</v>
          </cell>
          <cell r="O3187">
            <v>1</v>
          </cell>
          <cell r="R3187">
            <v>2.42191E-2</v>
          </cell>
          <cell r="S3187">
            <v>208.6475465</v>
          </cell>
          <cell r="T3187">
            <v>208.62332739999999</v>
          </cell>
          <cell r="U3187">
            <v>2.4219100000010485E-2</v>
          </cell>
          <cell r="W3187">
            <v>2001</v>
          </cell>
          <cell r="X3187">
            <v>7</v>
          </cell>
          <cell r="Y3187">
            <v>1.1167341430499325</v>
          </cell>
          <cell r="Z3187">
            <v>1</v>
          </cell>
          <cell r="AA3187">
            <v>4</v>
          </cell>
          <cell r="AB3187">
            <v>300</v>
          </cell>
          <cell r="AC3187">
            <v>0.15</v>
          </cell>
          <cell r="AD3187">
            <v>50</v>
          </cell>
          <cell r="AH3187">
            <v>0.5</v>
          </cell>
        </row>
        <row r="3188">
          <cell r="A3188" t="str">
            <v>I2001010-000</v>
          </cell>
          <cell r="B3188" t="str">
            <v>Fixtures and fittings</v>
          </cell>
          <cell r="C3188">
            <v>1302</v>
          </cell>
          <cell r="D3188" t="str">
            <v>IS</v>
          </cell>
          <cell r="E3188" t="str">
            <v>M07502291A</v>
          </cell>
          <cell r="F3188">
            <v>5107981</v>
          </cell>
          <cell r="G3188" t="str">
            <v>THE COMMUNICATION SOLUTION CO., LTD.</v>
          </cell>
          <cell r="H3188" t="str">
            <v>MISC AT-FS708</v>
          </cell>
          <cell r="I3188">
            <v>36937</v>
          </cell>
          <cell r="J3188">
            <v>36947</v>
          </cell>
          <cell r="K3188">
            <v>1820</v>
          </cell>
          <cell r="L3188">
            <v>0</v>
          </cell>
          <cell r="M3188">
            <v>8615</v>
          </cell>
          <cell r="N3188">
            <v>8614</v>
          </cell>
          <cell r="O3188">
            <v>1</v>
          </cell>
          <cell r="R3188">
            <v>2.42191E-2</v>
          </cell>
          <cell r="S3188">
            <v>208.6475465</v>
          </cell>
          <cell r="T3188">
            <v>208.62332739999999</v>
          </cell>
          <cell r="U3188">
            <v>2.4219100000010485E-2</v>
          </cell>
          <cell r="W3188">
            <v>2001</v>
          </cell>
          <cell r="X3188">
            <v>7</v>
          </cell>
          <cell r="Y3188">
            <v>1.1167341430499325</v>
          </cell>
          <cell r="Z3188">
            <v>1</v>
          </cell>
          <cell r="AA3188">
            <v>4</v>
          </cell>
          <cell r="AB3188">
            <v>300</v>
          </cell>
          <cell r="AC3188">
            <v>0.15</v>
          </cell>
          <cell r="AD3188">
            <v>50</v>
          </cell>
          <cell r="AH3188">
            <v>0.5</v>
          </cell>
        </row>
        <row r="3189">
          <cell r="A3189" t="str">
            <v>I2001011-000</v>
          </cell>
          <cell r="B3189" t="str">
            <v>Fixtures and fittings</v>
          </cell>
          <cell r="C3189">
            <v>1302</v>
          </cell>
          <cell r="D3189" t="str">
            <v>IS</v>
          </cell>
          <cell r="E3189" t="str">
            <v>M07602291A</v>
          </cell>
          <cell r="F3189">
            <v>5107981</v>
          </cell>
          <cell r="G3189" t="str">
            <v>THE COMMUNICATION SOLUTION CO., LTD.</v>
          </cell>
          <cell r="H3189" t="str">
            <v>MISC AT-FS708</v>
          </cell>
          <cell r="I3189">
            <v>36937</v>
          </cell>
          <cell r="J3189">
            <v>36947</v>
          </cell>
          <cell r="K3189">
            <v>1820</v>
          </cell>
          <cell r="L3189">
            <v>0</v>
          </cell>
          <cell r="M3189">
            <v>8615</v>
          </cell>
          <cell r="N3189">
            <v>8614</v>
          </cell>
          <cell r="O3189">
            <v>1</v>
          </cell>
          <cell r="R3189">
            <v>2.42191E-2</v>
          </cell>
          <cell r="S3189">
            <v>208.6475465</v>
          </cell>
          <cell r="T3189">
            <v>208.62332739999999</v>
          </cell>
          <cell r="U3189">
            <v>2.4219100000010485E-2</v>
          </cell>
          <cell r="W3189">
            <v>2001</v>
          </cell>
          <cell r="X3189">
            <v>7</v>
          </cell>
          <cell r="Y3189">
            <v>1.1167341430499325</v>
          </cell>
          <cell r="Z3189">
            <v>1</v>
          </cell>
          <cell r="AA3189">
            <v>4</v>
          </cell>
          <cell r="AB3189">
            <v>300</v>
          </cell>
          <cell r="AC3189">
            <v>0.15</v>
          </cell>
          <cell r="AD3189">
            <v>50</v>
          </cell>
          <cell r="AH3189">
            <v>0.5</v>
          </cell>
        </row>
        <row r="3190">
          <cell r="A3190" t="str">
            <v>I2001012-000</v>
          </cell>
          <cell r="B3190" t="str">
            <v>Fixtures and fittings</v>
          </cell>
          <cell r="C3190">
            <v>1302</v>
          </cell>
          <cell r="D3190" t="str">
            <v>IS</v>
          </cell>
          <cell r="E3190" t="str">
            <v>M07702291A</v>
          </cell>
          <cell r="F3190">
            <v>5107981</v>
          </cell>
          <cell r="G3190" t="str">
            <v>THE COMMUNICATION SOLUTION CO., LTD.</v>
          </cell>
          <cell r="H3190" t="str">
            <v>MISC AT-FS708</v>
          </cell>
          <cell r="I3190">
            <v>36937</v>
          </cell>
          <cell r="J3190">
            <v>36947</v>
          </cell>
          <cell r="K3190">
            <v>1820</v>
          </cell>
          <cell r="L3190">
            <v>0</v>
          </cell>
          <cell r="M3190">
            <v>8615</v>
          </cell>
          <cell r="N3190">
            <v>8614</v>
          </cell>
          <cell r="O3190">
            <v>1</v>
          </cell>
          <cell r="R3190">
            <v>2.42191E-2</v>
          </cell>
          <cell r="S3190">
            <v>208.6475465</v>
          </cell>
          <cell r="T3190">
            <v>208.62332739999999</v>
          </cell>
          <cell r="U3190">
            <v>2.4219100000010485E-2</v>
          </cell>
          <cell r="W3190">
            <v>2001</v>
          </cell>
          <cell r="X3190">
            <v>7</v>
          </cell>
          <cell r="Y3190">
            <v>1.1167341430499325</v>
          </cell>
          <cell r="Z3190">
            <v>1</v>
          </cell>
          <cell r="AA3190">
            <v>4</v>
          </cell>
          <cell r="AB3190">
            <v>300</v>
          </cell>
          <cell r="AC3190">
            <v>0.15</v>
          </cell>
          <cell r="AD3190">
            <v>50</v>
          </cell>
          <cell r="AH3190">
            <v>0.5</v>
          </cell>
        </row>
        <row r="3191">
          <cell r="A3191" t="str">
            <v>I2001013-000</v>
          </cell>
          <cell r="B3191" t="str">
            <v>Fixtures and fittings</v>
          </cell>
          <cell r="C3191">
            <v>1302</v>
          </cell>
          <cell r="D3191" t="str">
            <v>IS</v>
          </cell>
          <cell r="E3191" t="str">
            <v>M07802291A</v>
          </cell>
          <cell r="F3191">
            <v>5107981</v>
          </cell>
          <cell r="G3191" t="str">
            <v>THE COMMUNICATION SOLUTION CO., LTD.</v>
          </cell>
          <cell r="H3191" t="str">
            <v>MISC AT-FS708</v>
          </cell>
          <cell r="I3191">
            <v>36937</v>
          </cell>
          <cell r="J3191">
            <v>36947</v>
          </cell>
          <cell r="K3191">
            <v>1820</v>
          </cell>
          <cell r="L3191">
            <v>0</v>
          </cell>
          <cell r="M3191">
            <v>8615</v>
          </cell>
          <cell r="N3191">
            <v>8614</v>
          </cell>
          <cell r="O3191">
            <v>1</v>
          </cell>
          <cell r="R3191">
            <v>2.42191E-2</v>
          </cell>
          <cell r="S3191">
            <v>208.6475465</v>
          </cell>
          <cell r="T3191">
            <v>208.62332739999999</v>
          </cell>
          <cell r="U3191">
            <v>2.4219100000010485E-2</v>
          </cell>
          <cell r="W3191">
            <v>2001</v>
          </cell>
          <cell r="X3191">
            <v>7</v>
          </cell>
          <cell r="Y3191">
            <v>1.1167341430499325</v>
          </cell>
          <cell r="Z3191">
            <v>1</v>
          </cell>
          <cell r="AA3191">
            <v>4</v>
          </cell>
          <cell r="AB3191">
            <v>300</v>
          </cell>
          <cell r="AC3191">
            <v>0.15</v>
          </cell>
          <cell r="AD3191">
            <v>50</v>
          </cell>
          <cell r="AH3191">
            <v>0.5</v>
          </cell>
        </row>
        <row r="3192">
          <cell r="A3192" t="str">
            <v>I2001014-000</v>
          </cell>
          <cell r="B3192" t="str">
            <v>Fixtures and fittings</v>
          </cell>
          <cell r="C3192">
            <v>1302</v>
          </cell>
          <cell r="D3192" t="str">
            <v>IS</v>
          </cell>
          <cell r="E3192" t="str">
            <v>M07A02291A</v>
          </cell>
          <cell r="F3192">
            <v>5107981</v>
          </cell>
          <cell r="G3192" t="str">
            <v>THE COMMUNICATION SOLUTION CO., LTD.</v>
          </cell>
          <cell r="H3192" t="str">
            <v>MISC AT-FS708</v>
          </cell>
          <cell r="I3192">
            <v>36937</v>
          </cell>
          <cell r="J3192">
            <v>36947</v>
          </cell>
          <cell r="K3192">
            <v>1820</v>
          </cell>
          <cell r="L3192">
            <v>0</v>
          </cell>
          <cell r="M3192">
            <v>8615</v>
          </cell>
          <cell r="N3192">
            <v>8614</v>
          </cell>
          <cell r="O3192">
            <v>1</v>
          </cell>
          <cell r="R3192">
            <v>2.42191E-2</v>
          </cell>
          <cell r="S3192">
            <v>208.6475465</v>
          </cell>
          <cell r="T3192">
            <v>208.62332739999999</v>
          </cell>
          <cell r="U3192">
            <v>2.4219100000010485E-2</v>
          </cell>
          <cell r="W3192">
            <v>2001</v>
          </cell>
          <cell r="X3192">
            <v>7</v>
          </cell>
          <cell r="Y3192">
            <v>1.1167341430499325</v>
          </cell>
          <cell r="Z3192">
            <v>1</v>
          </cell>
          <cell r="AA3192">
            <v>4</v>
          </cell>
          <cell r="AB3192">
            <v>300</v>
          </cell>
          <cell r="AC3192">
            <v>0.15</v>
          </cell>
          <cell r="AD3192">
            <v>50</v>
          </cell>
          <cell r="AH3192">
            <v>0.5</v>
          </cell>
        </row>
        <row r="3193">
          <cell r="A3193" t="str">
            <v>I2001015-000</v>
          </cell>
          <cell r="B3193" t="str">
            <v>Fixtures and fittings</v>
          </cell>
          <cell r="C3193">
            <v>1302</v>
          </cell>
          <cell r="D3193" t="str">
            <v>IS</v>
          </cell>
          <cell r="E3193" t="str">
            <v>M1FP02161A</v>
          </cell>
          <cell r="F3193">
            <v>5107981</v>
          </cell>
          <cell r="G3193" t="str">
            <v>THE COMMUNICATION SOLUTION CO., LTD.</v>
          </cell>
          <cell r="H3193" t="str">
            <v>MISC AT-FS708</v>
          </cell>
          <cell r="I3193">
            <v>36937</v>
          </cell>
          <cell r="J3193">
            <v>36947</v>
          </cell>
          <cell r="K3193">
            <v>1820</v>
          </cell>
          <cell r="L3193">
            <v>0</v>
          </cell>
          <cell r="M3193">
            <v>8615</v>
          </cell>
          <cell r="N3193">
            <v>8614</v>
          </cell>
          <cell r="O3193">
            <v>1</v>
          </cell>
          <cell r="R3193">
            <v>2.42191E-2</v>
          </cell>
          <cell r="S3193">
            <v>208.6475465</v>
          </cell>
          <cell r="T3193">
            <v>208.62332739999999</v>
          </cell>
          <cell r="U3193">
            <v>2.4219100000010485E-2</v>
          </cell>
          <cell r="W3193">
            <v>2001</v>
          </cell>
          <cell r="X3193">
            <v>7</v>
          </cell>
          <cell r="Y3193">
            <v>1.1167341430499325</v>
          </cell>
          <cell r="Z3193">
            <v>1</v>
          </cell>
          <cell r="AA3193">
            <v>4</v>
          </cell>
          <cell r="AB3193">
            <v>300</v>
          </cell>
          <cell r="AC3193">
            <v>0.15</v>
          </cell>
          <cell r="AD3193">
            <v>50</v>
          </cell>
          <cell r="AH3193">
            <v>0.5</v>
          </cell>
        </row>
        <row r="3194">
          <cell r="A3194" t="str">
            <v>I2001016-000</v>
          </cell>
          <cell r="B3194" t="str">
            <v>Fixtures and fittings</v>
          </cell>
          <cell r="C3194">
            <v>1302</v>
          </cell>
          <cell r="D3194" t="str">
            <v>IS</v>
          </cell>
          <cell r="E3194" t="str">
            <v>M1FT02161A</v>
          </cell>
          <cell r="F3194">
            <v>5107981</v>
          </cell>
          <cell r="G3194" t="str">
            <v>THE COMMUNICATION SOLUTION CO., LTD.</v>
          </cell>
          <cell r="H3194" t="str">
            <v>MISC AT-FS708</v>
          </cell>
          <cell r="I3194">
            <v>36937</v>
          </cell>
          <cell r="J3194">
            <v>36947</v>
          </cell>
          <cell r="K3194">
            <v>1820</v>
          </cell>
          <cell r="L3194">
            <v>0</v>
          </cell>
          <cell r="M3194">
            <v>8615</v>
          </cell>
          <cell r="N3194">
            <v>8614</v>
          </cell>
          <cell r="O3194">
            <v>1</v>
          </cell>
          <cell r="R3194">
            <v>2.42191E-2</v>
          </cell>
          <cell r="S3194">
            <v>208.6475465</v>
          </cell>
          <cell r="T3194">
            <v>208.62332739999999</v>
          </cell>
          <cell r="U3194">
            <v>2.4219100000010485E-2</v>
          </cell>
          <cell r="W3194">
            <v>2001</v>
          </cell>
          <cell r="X3194">
            <v>7</v>
          </cell>
          <cell r="Y3194">
            <v>1.1167341430499325</v>
          </cell>
          <cell r="Z3194">
            <v>1</v>
          </cell>
          <cell r="AA3194">
            <v>4</v>
          </cell>
          <cell r="AB3194">
            <v>300</v>
          </cell>
          <cell r="AC3194">
            <v>0.15</v>
          </cell>
          <cell r="AD3194">
            <v>50</v>
          </cell>
          <cell r="AH3194">
            <v>0.5</v>
          </cell>
        </row>
        <row r="3195">
          <cell r="A3195" t="str">
            <v>I2001017-000</v>
          </cell>
          <cell r="B3195" t="str">
            <v>Fixtures and fittings</v>
          </cell>
          <cell r="C3195">
            <v>1302</v>
          </cell>
          <cell r="D3195" t="str">
            <v>IS</v>
          </cell>
          <cell r="E3195" t="str">
            <v>M1FW02161A</v>
          </cell>
          <cell r="F3195">
            <v>5107981</v>
          </cell>
          <cell r="G3195" t="str">
            <v>THE COMMUNICATION SOLUTION CO., LTD.</v>
          </cell>
          <cell r="H3195" t="str">
            <v>MISC AT-FS708</v>
          </cell>
          <cell r="I3195">
            <v>36937</v>
          </cell>
          <cell r="J3195">
            <v>36947</v>
          </cell>
          <cell r="K3195">
            <v>1820</v>
          </cell>
          <cell r="L3195">
            <v>0</v>
          </cell>
          <cell r="M3195">
            <v>8615</v>
          </cell>
          <cell r="N3195">
            <v>8614</v>
          </cell>
          <cell r="O3195">
            <v>1</v>
          </cell>
          <cell r="R3195">
            <v>2.42191E-2</v>
          </cell>
          <cell r="S3195">
            <v>208.6475465</v>
          </cell>
          <cell r="T3195">
            <v>208.62332739999999</v>
          </cell>
          <cell r="U3195">
            <v>2.4219100000010485E-2</v>
          </cell>
          <cell r="W3195">
            <v>2001</v>
          </cell>
          <cell r="X3195">
            <v>7</v>
          </cell>
          <cell r="Y3195">
            <v>1.1167341430499325</v>
          </cell>
          <cell r="Z3195">
            <v>1</v>
          </cell>
          <cell r="AA3195">
            <v>4</v>
          </cell>
          <cell r="AB3195">
            <v>300</v>
          </cell>
          <cell r="AC3195">
            <v>0.15</v>
          </cell>
          <cell r="AD3195">
            <v>50</v>
          </cell>
          <cell r="AH3195">
            <v>0.5</v>
          </cell>
        </row>
        <row r="3196">
          <cell r="A3196" t="str">
            <v>I2001018-000</v>
          </cell>
          <cell r="B3196" t="str">
            <v>Fixtures and fittings</v>
          </cell>
          <cell r="C3196">
            <v>1302</v>
          </cell>
          <cell r="D3196" t="str">
            <v>IS</v>
          </cell>
          <cell r="E3196" t="str">
            <v>J010100295</v>
          </cell>
          <cell r="F3196">
            <v>10100070</v>
          </cell>
          <cell r="G3196" t="str">
            <v>C.K.V.S. SYSTEM (THAILAND) CO., LTD.</v>
          </cell>
          <cell r="H3196" t="str">
            <v>COMPUTER NOTEBOOK PCN # 20 (Pinaporn Sae-ia for 2004)</v>
          </cell>
          <cell r="I3196">
            <v>36908</v>
          </cell>
          <cell r="J3196">
            <v>36919</v>
          </cell>
          <cell r="K3196">
            <v>1820</v>
          </cell>
          <cell r="L3196">
            <v>0</v>
          </cell>
          <cell r="M3196">
            <v>105000</v>
          </cell>
          <cell r="N3196">
            <v>104999</v>
          </cell>
          <cell r="O3196">
            <v>1</v>
          </cell>
          <cell r="R3196">
            <v>2.42191E-2</v>
          </cell>
          <cell r="S3196">
            <v>2543.0055000000002</v>
          </cell>
          <cell r="T3196">
            <v>2542.9812809</v>
          </cell>
          <cell r="U3196">
            <v>2.4219100000209437E-2</v>
          </cell>
          <cell r="W3196">
            <v>2001</v>
          </cell>
          <cell r="X3196">
            <v>6</v>
          </cell>
          <cell r="Y3196">
            <v>0.62106822340332835</v>
          </cell>
          <cell r="Z3196">
            <v>1.0318305314994056</v>
          </cell>
          <cell r="AA3196">
            <v>5</v>
          </cell>
          <cell r="AB3196">
            <v>1600</v>
          </cell>
          <cell r="AC3196">
            <v>7.4999999999999997E-2</v>
          </cell>
          <cell r="AD3196">
            <v>120</v>
          </cell>
          <cell r="AH3196">
            <v>0.5</v>
          </cell>
        </row>
        <row r="3197">
          <cell r="A3197" t="str">
            <v>I2001019-000</v>
          </cell>
          <cell r="B3197" t="str">
            <v>Fixtures and fittings</v>
          </cell>
          <cell r="C3197">
            <v>1302</v>
          </cell>
          <cell r="D3197" t="str">
            <v>IS</v>
          </cell>
          <cell r="E3197" t="str">
            <v>J010104351</v>
          </cell>
          <cell r="F3197">
            <v>10100070</v>
          </cell>
          <cell r="G3197" t="str">
            <v>C.K.V.S. SYSTEM (THAILAND) CO., LTD.</v>
          </cell>
          <cell r="H3197" t="str">
            <v>COMPUTER NOTEBOOK PCN # 22 (SOMCHAI N)</v>
          </cell>
          <cell r="I3197">
            <v>36908</v>
          </cell>
          <cell r="J3197">
            <v>36919</v>
          </cell>
          <cell r="K3197">
            <v>1820</v>
          </cell>
          <cell r="L3197">
            <v>0</v>
          </cell>
          <cell r="M3197">
            <v>105000</v>
          </cell>
          <cell r="N3197">
            <v>104999</v>
          </cell>
          <cell r="O3197">
            <v>1</v>
          </cell>
          <cell r="R3197">
            <v>2.42191E-2</v>
          </cell>
          <cell r="S3197">
            <v>2543.0055000000002</v>
          </cell>
          <cell r="T3197">
            <v>2542.9812809</v>
          </cell>
          <cell r="U3197">
            <v>2.4219100000209437E-2</v>
          </cell>
          <cell r="W3197">
            <v>2001</v>
          </cell>
          <cell r="X3197">
            <v>6</v>
          </cell>
          <cell r="Y3197">
            <v>0.62106822340332835</v>
          </cell>
          <cell r="Z3197">
            <v>1.0318305314994056</v>
          </cell>
          <cell r="AA3197">
            <v>5</v>
          </cell>
          <cell r="AB3197">
            <v>1600</v>
          </cell>
          <cell r="AC3197">
            <v>7.4999999999999997E-2</v>
          </cell>
          <cell r="AD3197">
            <v>120</v>
          </cell>
          <cell r="AH3197">
            <v>0.5</v>
          </cell>
        </row>
        <row r="3198">
          <cell r="A3198" t="str">
            <v>I2001020-000</v>
          </cell>
          <cell r="B3198" t="str">
            <v>Fixtures and fittings</v>
          </cell>
          <cell r="C3198">
            <v>1302</v>
          </cell>
          <cell r="D3198" t="str">
            <v>IS</v>
          </cell>
          <cell r="E3198" t="str">
            <v>J010100308</v>
          </cell>
          <cell r="F3198">
            <v>10100070</v>
          </cell>
          <cell r="G3198" t="str">
            <v>C.K.V.S. SYSTEM (THAILAND) CO., LTD.</v>
          </cell>
          <cell r="H3198" t="str">
            <v>COMPUTER NOTEBOOK PCN # 16(TAWATCHAI/HR)</v>
          </cell>
          <cell r="I3198">
            <v>36908</v>
          </cell>
          <cell r="J3198">
            <v>36919</v>
          </cell>
          <cell r="K3198">
            <v>1820</v>
          </cell>
          <cell r="L3198">
            <v>0</v>
          </cell>
          <cell r="M3198">
            <v>105000</v>
          </cell>
          <cell r="N3198">
            <v>104999</v>
          </cell>
          <cell r="O3198">
            <v>1</v>
          </cell>
          <cell r="R3198">
            <v>2.42191E-2</v>
          </cell>
          <cell r="S3198">
            <v>2543.0055000000002</v>
          </cell>
          <cell r="T3198">
            <v>2542.9812809</v>
          </cell>
          <cell r="U3198">
            <v>2.4219100000209437E-2</v>
          </cell>
          <cell r="W3198">
            <v>2001</v>
          </cell>
          <cell r="X3198">
            <v>6</v>
          </cell>
          <cell r="Y3198">
            <v>0.62106822340332835</v>
          </cell>
          <cell r="Z3198">
            <v>1.0318305314994056</v>
          </cell>
          <cell r="AA3198">
            <v>5</v>
          </cell>
          <cell r="AB3198">
            <v>1600</v>
          </cell>
          <cell r="AC3198">
            <v>7.4999999999999997E-2</v>
          </cell>
          <cell r="AD3198">
            <v>120</v>
          </cell>
          <cell r="AH3198">
            <v>0.5</v>
          </cell>
        </row>
        <row r="3199">
          <cell r="A3199" t="str">
            <v>I2001021-000</v>
          </cell>
          <cell r="B3199" t="str">
            <v>Fixtures and fittings</v>
          </cell>
          <cell r="C3199">
            <v>1302</v>
          </cell>
          <cell r="D3199" t="str">
            <v>IS</v>
          </cell>
          <cell r="E3199" t="str">
            <v>J010104358</v>
          </cell>
          <cell r="F3199">
            <v>10100070</v>
          </cell>
          <cell r="G3199" t="str">
            <v>C.K.V.S. SYSTEM (THAILAND) CO., LTD.</v>
          </cell>
          <cell r="H3199" t="str">
            <v>COMPUTER NOTEBOOK PCN # 19(WICHIT/FAC)</v>
          </cell>
          <cell r="I3199">
            <v>36908</v>
          </cell>
          <cell r="J3199">
            <v>36919</v>
          </cell>
          <cell r="K3199">
            <v>1820</v>
          </cell>
          <cell r="L3199">
            <v>0</v>
          </cell>
          <cell r="M3199">
            <v>105000</v>
          </cell>
          <cell r="N3199">
            <v>104999</v>
          </cell>
          <cell r="O3199">
            <v>1</v>
          </cell>
          <cell r="R3199">
            <v>2.42191E-2</v>
          </cell>
          <cell r="S3199">
            <v>2543.0055000000002</v>
          </cell>
          <cell r="T3199">
            <v>2542.9812809</v>
          </cell>
          <cell r="U3199">
            <v>2.4219100000209437E-2</v>
          </cell>
          <cell r="W3199">
            <v>2001</v>
          </cell>
          <cell r="X3199">
            <v>6</v>
          </cell>
          <cell r="Y3199">
            <v>0.62106822340332835</v>
          </cell>
          <cell r="Z3199">
            <v>1.0318305314994056</v>
          </cell>
          <cell r="AA3199">
            <v>5</v>
          </cell>
          <cell r="AB3199">
            <v>1600</v>
          </cell>
          <cell r="AC3199">
            <v>7.4999999999999997E-2</v>
          </cell>
          <cell r="AD3199">
            <v>120</v>
          </cell>
          <cell r="AH3199">
            <v>0.5</v>
          </cell>
        </row>
        <row r="3200">
          <cell r="A3200" t="str">
            <v>I2001021-001</v>
          </cell>
          <cell r="B3200" t="str">
            <v>Fixtures and fittings</v>
          </cell>
          <cell r="C3200">
            <v>1302</v>
          </cell>
          <cell r="D3200" t="str">
            <v>IS</v>
          </cell>
          <cell r="E3200" t="str">
            <v xml:space="preserve">T121800386  </v>
          </cell>
          <cell r="F3200" t="str">
            <v xml:space="preserve">IV4501086   </v>
          </cell>
          <cell r="G3200" t="str">
            <v>SCTC CO., LTD.</v>
          </cell>
          <cell r="H3200" t="str">
            <v xml:space="preserve">SMC EXCONNECT WIRELESS               </v>
          </cell>
          <cell r="I3200">
            <v>37519</v>
          </cell>
          <cell r="J3200">
            <v>37356</v>
          </cell>
          <cell r="K3200">
            <v>1092</v>
          </cell>
          <cell r="L3200">
            <v>0</v>
          </cell>
          <cell r="M3200">
            <v>3200</v>
          </cell>
          <cell r="N3200">
            <v>3199</v>
          </cell>
          <cell r="O3200">
            <v>1</v>
          </cell>
          <cell r="R3200">
            <v>2.42191E-2</v>
          </cell>
          <cell r="S3200">
            <v>77.50112</v>
          </cell>
          <cell r="T3200">
            <v>77.476900900000004</v>
          </cell>
          <cell r="U3200">
            <v>2.4219099999996274E-2</v>
          </cell>
          <cell r="W3200">
            <v>2002</v>
          </cell>
          <cell r="X3200">
            <v>7</v>
          </cell>
          <cell r="Y3200">
            <v>1.0989375830013279</v>
          </cell>
          <cell r="Z3200">
            <v>1</v>
          </cell>
          <cell r="AA3200">
            <v>4</v>
          </cell>
          <cell r="AB3200">
            <v>100</v>
          </cell>
          <cell r="AC3200">
            <v>0.3</v>
          </cell>
          <cell r="AD3200">
            <v>30</v>
          </cell>
          <cell r="AH3200">
            <v>0.5</v>
          </cell>
        </row>
        <row r="3201">
          <cell r="A3201" t="str">
            <v>I2001022-000</v>
          </cell>
          <cell r="B3201" t="str">
            <v>Fixtures and fittings</v>
          </cell>
          <cell r="C3201">
            <v>1302</v>
          </cell>
          <cell r="D3201" t="str">
            <v>IS</v>
          </cell>
          <cell r="E3201" t="str">
            <v>J010104317</v>
          </cell>
          <cell r="F3201">
            <v>10100070</v>
          </cell>
          <cell r="G3201" t="str">
            <v>C.K.V.S. SYSTEM (THAILAND) CO., LTD.</v>
          </cell>
          <cell r="H3201" t="str">
            <v>COMPUTER NOTEBOOK PCN # 21 (SURIN/PURCHASE)</v>
          </cell>
          <cell r="I3201">
            <v>36908</v>
          </cell>
          <cell r="J3201">
            <v>36919</v>
          </cell>
          <cell r="K3201">
            <v>1820</v>
          </cell>
          <cell r="L3201">
            <v>0</v>
          </cell>
          <cell r="M3201">
            <v>105000</v>
          </cell>
          <cell r="N3201">
            <v>104999</v>
          </cell>
          <cell r="O3201">
            <v>1</v>
          </cell>
          <cell r="R3201">
            <v>2.42191E-2</v>
          </cell>
          <cell r="S3201">
            <v>2543.0055000000002</v>
          </cell>
          <cell r="T3201">
            <v>2542.9812809</v>
          </cell>
          <cell r="U3201">
            <v>2.4219100000209437E-2</v>
          </cell>
          <cell r="W3201">
            <v>2001</v>
          </cell>
          <cell r="X3201">
            <v>6</v>
          </cell>
          <cell r="Y3201">
            <v>0.62106822340332835</v>
          </cell>
          <cell r="Z3201">
            <v>1.0318305314994056</v>
          </cell>
          <cell r="AA3201">
            <v>5</v>
          </cell>
          <cell r="AB3201">
            <v>1600</v>
          </cell>
          <cell r="AC3201">
            <v>7.4999999999999997E-2</v>
          </cell>
          <cell r="AD3201">
            <v>120</v>
          </cell>
          <cell r="AH3201">
            <v>0.5</v>
          </cell>
        </row>
        <row r="3202">
          <cell r="A3202" t="str">
            <v>I2001022-001</v>
          </cell>
          <cell r="B3202" t="str">
            <v>Fixtures and fittings</v>
          </cell>
          <cell r="C3202">
            <v>1302</v>
          </cell>
          <cell r="D3202" t="str">
            <v>IS</v>
          </cell>
          <cell r="E3202" t="str">
            <v xml:space="preserve">I05E2142C   </v>
          </cell>
          <cell r="F3202" t="str">
            <v xml:space="preserve">IV4501086   </v>
          </cell>
          <cell r="G3202" t="str">
            <v>SCTC CO., LTD.</v>
          </cell>
          <cell r="H3202" t="str">
            <v xml:space="preserve">SMC EXCONNECT WIRELESS               </v>
          </cell>
          <cell r="I3202">
            <v>37519</v>
          </cell>
          <cell r="J3202">
            <v>37356</v>
          </cell>
          <cell r="K3202">
            <v>1092</v>
          </cell>
          <cell r="L3202">
            <v>0</v>
          </cell>
          <cell r="M3202">
            <v>3200</v>
          </cell>
          <cell r="N3202">
            <v>3199</v>
          </cell>
          <cell r="O3202">
            <v>1</v>
          </cell>
          <cell r="R3202">
            <v>2.42191E-2</v>
          </cell>
          <cell r="S3202">
            <v>77.50112</v>
          </cell>
          <cell r="T3202">
            <v>77.476900900000004</v>
          </cell>
          <cell r="U3202">
            <v>2.4219099999996274E-2</v>
          </cell>
          <cell r="W3202">
            <v>2002</v>
          </cell>
          <cell r="X3202">
            <v>7</v>
          </cell>
          <cell r="Y3202">
            <v>1.0989375830013279</v>
          </cell>
          <cell r="Z3202">
            <v>1</v>
          </cell>
          <cell r="AA3202">
            <v>4</v>
          </cell>
          <cell r="AB3202">
            <v>100</v>
          </cell>
          <cell r="AC3202">
            <v>0.3</v>
          </cell>
          <cell r="AD3202">
            <v>30</v>
          </cell>
          <cell r="AH3202">
            <v>0.5</v>
          </cell>
        </row>
        <row r="3203">
          <cell r="A3203" t="str">
            <v>I2001023-000</v>
          </cell>
          <cell r="B3203" t="str">
            <v>Fixtures and fittings</v>
          </cell>
          <cell r="C3203">
            <v>1302</v>
          </cell>
          <cell r="D3203" t="str">
            <v>IS</v>
          </cell>
          <cell r="E3203" t="str">
            <v>J010100300</v>
          </cell>
          <cell r="F3203">
            <v>10100070</v>
          </cell>
          <cell r="G3203" t="str">
            <v>C.K.V.S. SYSTEM (THAILAND) CO., LTD.</v>
          </cell>
          <cell r="H3203" t="str">
            <v>COMPUTER NOTEBOOK PCN # 14 (PRASAN/IS)</v>
          </cell>
          <cell r="I3203">
            <v>36908</v>
          </cell>
          <cell r="J3203">
            <v>36919</v>
          </cell>
          <cell r="K3203">
            <v>1820</v>
          </cell>
          <cell r="L3203">
            <v>0</v>
          </cell>
          <cell r="M3203">
            <v>105000</v>
          </cell>
          <cell r="N3203">
            <v>104999</v>
          </cell>
          <cell r="O3203">
            <v>1</v>
          </cell>
          <cell r="R3203">
            <v>2.42191E-2</v>
          </cell>
          <cell r="S3203">
            <v>2543.0055000000002</v>
          </cell>
          <cell r="T3203">
            <v>2542.9812809</v>
          </cell>
          <cell r="U3203">
            <v>2.4219100000209437E-2</v>
          </cell>
          <cell r="W3203">
            <v>2001</v>
          </cell>
          <cell r="X3203">
            <v>6</v>
          </cell>
          <cell r="Y3203">
            <v>0.62106822340332835</v>
          </cell>
          <cell r="Z3203">
            <v>1.0318305314994056</v>
          </cell>
          <cell r="AA3203">
            <v>5</v>
          </cell>
          <cell r="AB3203">
            <v>1600</v>
          </cell>
          <cell r="AC3203">
            <v>7.4999999999999997E-2</v>
          </cell>
          <cell r="AD3203">
            <v>120</v>
          </cell>
          <cell r="AH3203">
            <v>0.5</v>
          </cell>
        </row>
        <row r="3204">
          <cell r="A3204" t="str">
            <v>I2001024-000</v>
          </cell>
          <cell r="B3204" t="str">
            <v>Fixtures and fittings</v>
          </cell>
          <cell r="C3204">
            <v>1302</v>
          </cell>
          <cell r="D3204" t="str">
            <v>IS</v>
          </cell>
          <cell r="E3204" t="str">
            <v>N/A</v>
          </cell>
          <cell r="F3204">
            <v>16051</v>
          </cell>
          <cell r="G3204" t="str">
            <v>CONTINUOUS FORM AND COMPUTER CO., LTD.</v>
          </cell>
          <cell r="H3204" t="str">
            <v>MONITOR COMPAQ S710</v>
          </cell>
          <cell r="I3204">
            <v>36913</v>
          </cell>
          <cell r="J3204">
            <v>36919</v>
          </cell>
          <cell r="K3204">
            <v>1820</v>
          </cell>
          <cell r="L3204">
            <v>0</v>
          </cell>
          <cell r="M3204">
            <v>14000</v>
          </cell>
          <cell r="N3204">
            <v>13999</v>
          </cell>
          <cell r="O3204">
            <v>1</v>
          </cell>
          <cell r="R3204">
            <v>2.42191E-2</v>
          </cell>
          <cell r="S3204">
            <v>339.06740000000002</v>
          </cell>
          <cell r="T3204">
            <v>339.04318089999998</v>
          </cell>
          <cell r="U3204">
            <v>2.4219100000038907E-2</v>
          </cell>
          <cell r="W3204">
            <v>2001</v>
          </cell>
          <cell r="X3204">
            <v>7</v>
          </cell>
          <cell r="Y3204">
            <v>1.1167341430499325</v>
          </cell>
          <cell r="Z3204">
            <v>1</v>
          </cell>
          <cell r="AA3204">
            <v>4</v>
          </cell>
          <cell r="AB3204">
            <v>400</v>
          </cell>
          <cell r="AC3204">
            <v>0.15</v>
          </cell>
          <cell r="AD3204">
            <v>60</v>
          </cell>
          <cell r="AH3204">
            <v>0.5</v>
          </cell>
        </row>
        <row r="3205">
          <cell r="A3205" t="str">
            <v>I2001025-000</v>
          </cell>
          <cell r="B3205" t="str">
            <v>Fixtures and fittings</v>
          </cell>
          <cell r="C3205">
            <v>1302</v>
          </cell>
          <cell r="D3205" t="str">
            <v>IS</v>
          </cell>
          <cell r="E3205" t="str">
            <v>N/A</v>
          </cell>
          <cell r="F3205" t="str">
            <v>S001015053</v>
          </cell>
          <cell r="G3205" t="str">
            <v>F C SOLUTION LTD.</v>
          </cell>
          <cell r="H3205" t="str">
            <v>BARCODE ACCESS CONTROL SYSTEM</v>
          </cell>
          <cell r="I3205">
            <v>36913</v>
          </cell>
          <cell r="J3205">
            <v>36919</v>
          </cell>
          <cell r="K3205">
            <v>1820</v>
          </cell>
          <cell r="L3205">
            <v>0</v>
          </cell>
          <cell r="M3205">
            <v>52000</v>
          </cell>
          <cell r="N3205">
            <v>51999</v>
          </cell>
          <cell r="O3205">
            <v>1</v>
          </cell>
          <cell r="R3205">
            <v>2.42191E-2</v>
          </cell>
          <cell r="S3205">
            <v>1259.3932</v>
          </cell>
          <cell r="T3205">
            <v>1259.3689809</v>
          </cell>
          <cell r="U3205">
            <v>2.4219099999982063E-2</v>
          </cell>
          <cell r="W3205">
            <v>2001</v>
          </cell>
          <cell r="X3205">
            <v>7</v>
          </cell>
          <cell r="Y3205">
            <v>1.1167341430499325</v>
          </cell>
          <cell r="Z3205">
            <v>1</v>
          </cell>
          <cell r="AA3205">
            <v>4</v>
          </cell>
          <cell r="AB3205">
            <v>1500</v>
          </cell>
          <cell r="AC3205">
            <v>0.15</v>
          </cell>
          <cell r="AD3205">
            <v>230</v>
          </cell>
          <cell r="AH3205">
            <v>0.5</v>
          </cell>
        </row>
        <row r="3206">
          <cell r="A3206" t="str">
            <v>I2001026-000</v>
          </cell>
          <cell r="B3206" t="str">
            <v>Fixtures and fittings</v>
          </cell>
          <cell r="C3206">
            <v>1302</v>
          </cell>
          <cell r="D3206" t="str">
            <v>IS</v>
          </cell>
          <cell r="E3206" t="str">
            <v>N/A</v>
          </cell>
          <cell r="F3206" t="str">
            <v>A01-905</v>
          </cell>
          <cell r="G3206" t="str">
            <v>COMPUTER SYSTEM CONNECTION INTERNATIONAL CO., LTD.</v>
          </cell>
          <cell r="H3206" t="str">
            <v>UPGRADE NETWARE 5.1 &amp; PRIOR SITE LICENSE</v>
          </cell>
          <cell r="I3206">
            <v>36902</v>
          </cell>
          <cell r="J3206">
            <v>36919</v>
          </cell>
          <cell r="K3206">
            <v>1820</v>
          </cell>
          <cell r="L3206">
            <v>0</v>
          </cell>
          <cell r="M3206">
            <v>656703.18999999994</v>
          </cell>
          <cell r="N3206">
            <v>656702.18999999994</v>
          </cell>
          <cell r="O3206">
            <v>1</v>
          </cell>
          <cell r="R3206">
            <v>2.42191E-2</v>
          </cell>
          <cell r="S3206">
            <v>15904.760228928999</v>
          </cell>
          <cell r="T3206">
            <v>15904.736009828999</v>
          </cell>
          <cell r="U3206">
            <v>2.421909999975469E-2</v>
          </cell>
          <cell r="W3206">
            <v>2001</v>
          </cell>
          <cell r="X3206">
            <v>7</v>
          </cell>
          <cell r="Y3206">
            <v>1.1167341430499325</v>
          </cell>
          <cell r="Z3206">
            <v>1</v>
          </cell>
          <cell r="AA3206">
            <v>4</v>
          </cell>
          <cell r="AB3206">
            <v>19200</v>
          </cell>
          <cell r="AC3206">
            <v>0.15</v>
          </cell>
          <cell r="AD3206">
            <v>2900</v>
          </cell>
          <cell r="AH3206">
            <v>0.5</v>
          </cell>
        </row>
        <row r="3207">
          <cell r="A3207" t="str">
            <v>I2001027-000</v>
          </cell>
          <cell r="B3207" t="str">
            <v>Fixtures and fittings</v>
          </cell>
          <cell r="C3207">
            <v>1302</v>
          </cell>
          <cell r="D3207" t="str">
            <v>IS</v>
          </cell>
          <cell r="E3207" t="str">
            <v>N/A</v>
          </cell>
          <cell r="F3207" t="str">
            <v>A01-905</v>
          </cell>
          <cell r="G3207" t="str">
            <v>COMPUTER SYSTEM CONNECTION INTERNATIONAL CO., LTD.</v>
          </cell>
          <cell r="H3207" t="str">
            <v>ZEN WORKS FOR DESKTOP 3 UPGRADE 1-USER</v>
          </cell>
          <cell r="I3207">
            <v>36902</v>
          </cell>
          <cell r="J3207">
            <v>36919</v>
          </cell>
          <cell r="K3207">
            <v>1820</v>
          </cell>
          <cell r="L3207">
            <v>0</v>
          </cell>
          <cell r="M3207">
            <v>209521.81</v>
          </cell>
          <cell r="N3207">
            <v>209520.81</v>
          </cell>
          <cell r="O3207">
            <v>1</v>
          </cell>
          <cell r="R3207">
            <v>2.42191E-2</v>
          </cell>
          <cell r="S3207">
            <v>5074.4296685709996</v>
          </cell>
          <cell r="T3207">
            <v>5074.4054494709999</v>
          </cell>
          <cell r="U3207">
            <v>2.421909999975469E-2</v>
          </cell>
          <cell r="W3207">
            <v>2001</v>
          </cell>
          <cell r="X3207">
            <v>7</v>
          </cell>
          <cell r="Y3207">
            <v>1.1167341430499325</v>
          </cell>
          <cell r="Z3207">
            <v>1</v>
          </cell>
          <cell r="AA3207">
            <v>4</v>
          </cell>
          <cell r="AB3207">
            <v>6100</v>
          </cell>
          <cell r="AC3207">
            <v>0.15</v>
          </cell>
          <cell r="AD3207">
            <v>920</v>
          </cell>
          <cell r="AH3207">
            <v>0.5</v>
          </cell>
        </row>
        <row r="3208">
          <cell r="A3208" t="str">
            <v>I2001028-000</v>
          </cell>
          <cell r="B3208" t="str">
            <v>Fixtures and fittings</v>
          </cell>
          <cell r="C3208">
            <v>1302</v>
          </cell>
          <cell r="D3208" t="str">
            <v>IS</v>
          </cell>
          <cell r="E3208" t="str">
            <v>MY0J161VD</v>
          </cell>
          <cell r="F3208">
            <v>16775</v>
          </cell>
          <cell r="G3208" t="str">
            <v>CONTUNUOUS FROM AND COMPUTER CO., LTD</v>
          </cell>
          <cell r="H3208" t="str">
            <v>PRT-335 HP DESKJET 930C</v>
          </cell>
          <cell r="I3208">
            <v>36922</v>
          </cell>
          <cell r="J3208">
            <v>36947</v>
          </cell>
          <cell r="K3208">
            <v>1820</v>
          </cell>
          <cell r="L3208">
            <v>0</v>
          </cell>
          <cell r="M3208">
            <v>8300</v>
          </cell>
          <cell r="N3208">
            <v>8299</v>
          </cell>
          <cell r="O3208">
            <v>1</v>
          </cell>
          <cell r="R3208">
            <v>2.42191E-2</v>
          </cell>
          <cell r="S3208">
            <v>201.01853</v>
          </cell>
          <cell r="T3208">
            <v>200.99431090000002</v>
          </cell>
          <cell r="U3208">
            <v>2.4219099999982063E-2</v>
          </cell>
          <cell r="W3208">
            <v>2001</v>
          </cell>
          <cell r="X3208">
            <v>5</v>
          </cell>
          <cell r="Y3208">
            <v>0.8421104473828217</v>
          </cell>
          <cell r="Z3208">
            <v>1.0318305314994056</v>
          </cell>
          <cell r="AA3208">
            <v>4</v>
          </cell>
          <cell r="AB3208">
            <v>170</v>
          </cell>
          <cell r="AC3208">
            <v>0.15</v>
          </cell>
          <cell r="AD3208">
            <v>30</v>
          </cell>
          <cell r="AH3208">
            <v>0.5</v>
          </cell>
        </row>
        <row r="3209">
          <cell r="A3209" t="str">
            <v>I2001029-000</v>
          </cell>
          <cell r="B3209" t="str">
            <v>Fixtures and fittings</v>
          </cell>
          <cell r="C3209">
            <v>1304</v>
          </cell>
          <cell r="D3209" t="str">
            <v>IS</v>
          </cell>
          <cell r="E3209" t="str">
            <v>N/A</v>
          </cell>
          <cell r="F3209">
            <v>1277</v>
          </cell>
          <cell r="G3209" t="str">
            <v>TAVEECHOK FERNICHING</v>
          </cell>
          <cell r="H3209" t="str">
            <v>COMPUTER STAND</v>
          </cell>
          <cell r="I3209">
            <v>36922</v>
          </cell>
          <cell r="J3209">
            <v>36947</v>
          </cell>
          <cell r="K3209">
            <v>1820</v>
          </cell>
          <cell r="L3209">
            <v>0</v>
          </cell>
          <cell r="M3209">
            <v>2250</v>
          </cell>
          <cell r="N3209">
            <v>2249</v>
          </cell>
          <cell r="O3209">
            <v>1</v>
          </cell>
          <cell r="R3209">
            <v>2.42191E-2</v>
          </cell>
          <cell r="S3209">
            <v>54.492975000000001</v>
          </cell>
          <cell r="T3209">
            <v>54.468755899999998</v>
          </cell>
          <cell r="U3209">
            <v>2.421910000000338E-2</v>
          </cell>
          <cell r="W3209">
            <v>2001</v>
          </cell>
          <cell r="X3209">
            <v>7</v>
          </cell>
          <cell r="Y3209">
            <v>1.1167341430499325</v>
          </cell>
          <cell r="Z3209">
            <v>1</v>
          </cell>
          <cell r="AA3209">
            <v>4</v>
          </cell>
          <cell r="AB3209">
            <v>100</v>
          </cell>
          <cell r="AC3209">
            <v>0.15</v>
          </cell>
          <cell r="AD3209">
            <v>20</v>
          </cell>
          <cell r="AH3209">
            <v>0.5</v>
          </cell>
        </row>
        <row r="3210">
          <cell r="A3210" t="str">
            <v>I2001030-000</v>
          </cell>
          <cell r="B3210" t="str">
            <v>Fixtures and fittings</v>
          </cell>
          <cell r="C3210">
            <v>1304</v>
          </cell>
          <cell r="D3210" t="str">
            <v>IS</v>
          </cell>
          <cell r="E3210" t="str">
            <v>N/A</v>
          </cell>
          <cell r="F3210">
            <v>1277</v>
          </cell>
          <cell r="G3210" t="str">
            <v>TAVEECHOK FERNICHING</v>
          </cell>
          <cell r="H3210" t="str">
            <v>COMPUTER STAND</v>
          </cell>
          <cell r="I3210">
            <v>36922</v>
          </cell>
          <cell r="J3210">
            <v>36947</v>
          </cell>
          <cell r="K3210">
            <v>1820</v>
          </cell>
          <cell r="L3210">
            <v>0</v>
          </cell>
          <cell r="M3210">
            <v>2250</v>
          </cell>
          <cell r="N3210">
            <v>2249</v>
          </cell>
          <cell r="O3210">
            <v>1</v>
          </cell>
          <cell r="R3210">
            <v>2.42191E-2</v>
          </cell>
          <cell r="S3210">
            <v>54.492975000000001</v>
          </cell>
          <cell r="T3210">
            <v>54.468755899999998</v>
          </cell>
          <cell r="U3210">
            <v>2.421910000000338E-2</v>
          </cell>
          <cell r="W3210">
            <v>2001</v>
          </cell>
          <cell r="X3210">
            <v>7</v>
          </cell>
          <cell r="Y3210">
            <v>1.1167341430499325</v>
          </cell>
          <cell r="Z3210">
            <v>1</v>
          </cell>
          <cell r="AA3210">
            <v>4</v>
          </cell>
          <cell r="AB3210">
            <v>100</v>
          </cell>
          <cell r="AC3210">
            <v>0.15</v>
          </cell>
          <cell r="AD3210">
            <v>20</v>
          </cell>
          <cell r="AH3210">
            <v>0.5</v>
          </cell>
        </row>
        <row r="3211">
          <cell r="A3211" t="str">
            <v>I2001031-000</v>
          </cell>
          <cell r="B3211" t="str">
            <v>Fixtures and fittings</v>
          </cell>
          <cell r="C3211">
            <v>1304</v>
          </cell>
          <cell r="D3211" t="str">
            <v>IS</v>
          </cell>
          <cell r="E3211" t="str">
            <v>N/A</v>
          </cell>
          <cell r="F3211">
            <v>1277</v>
          </cell>
          <cell r="G3211" t="str">
            <v>TAVEECHOK FERNICHING</v>
          </cell>
          <cell r="H3211" t="str">
            <v>COMPUTER STAND</v>
          </cell>
          <cell r="I3211">
            <v>36922</v>
          </cell>
          <cell r="J3211">
            <v>36947</v>
          </cell>
          <cell r="K3211">
            <v>1820</v>
          </cell>
          <cell r="L3211">
            <v>0</v>
          </cell>
          <cell r="M3211">
            <v>2250</v>
          </cell>
          <cell r="N3211">
            <v>2249</v>
          </cell>
          <cell r="O3211">
            <v>1</v>
          </cell>
          <cell r="R3211">
            <v>2.42191E-2</v>
          </cell>
          <cell r="S3211">
            <v>54.492975000000001</v>
          </cell>
          <cell r="T3211">
            <v>54.468755899999998</v>
          </cell>
          <cell r="U3211">
            <v>2.421910000000338E-2</v>
          </cell>
          <cell r="W3211">
            <v>2001</v>
          </cell>
          <cell r="X3211">
            <v>7</v>
          </cell>
          <cell r="Y3211">
            <v>1.1167341430499325</v>
          </cell>
          <cell r="Z3211">
            <v>1</v>
          </cell>
          <cell r="AA3211">
            <v>4</v>
          </cell>
          <cell r="AB3211">
            <v>100</v>
          </cell>
          <cell r="AC3211">
            <v>0.15</v>
          </cell>
          <cell r="AD3211">
            <v>20</v>
          </cell>
          <cell r="AH3211">
            <v>0.5</v>
          </cell>
        </row>
        <row r="3212">
          <cell r="A3212" t="str">
            <v>I2001032-000</v>
          </cell>
          <cell r="B3212" t="str">
            <v>Fixtures and fittings</v>
          </cell>
          <cell r="C3212">
            <v>1304</v>
          </cell>
          <cell r="D3212" t="str">
            <v>IS</v>
          </cell>
          <cell r="E3212" t="str">
            <v>N/A</v>
          </cell>
          <cell r="F3212">
            <v>1277</v>
          </cell>
          <cell r="G3212" t="str">
            <v>TAVEECHOK FERNICHING</v>
          </cell>
          <cell r="H3212" t="str">
            <v>COMPUTER STAND</v>
          </cell>
          <cell r="I3212">
            <v>36922</v>
          </cell>
          <cell r="J3212">
            <v>36947</v>
          </cell>
          <cell r="K3212">
            <v>1820</v>
          </cell>
          <cell r="L3212">
            <v>0</v>
          </cell>
          <cell r="M3212">
            <v>2250</v>
          </cell>
          <cell r="N3212">
            <v>2249</v>
          </cell>
          <cell r="O3212">
            <v>1</v>
          </cell>
          <cell r="R3212">
            <v>2.42191E-2</v>
          </cell>
          <cell r="S3212">
            <v>54.492975000000001</v>
          </cell>
          <cell r="T3212">
            <v>54.468755899999998</v>
          </cell>
          <cell r="U3212">
            <v>2.421910000000338E-2</v>
          </cell>
          <cell r="W3212">
            <v>2001</v>
          </cell>
          <cell r="X3212">
            <v>7</v>
          </cell>
          <cell r="Y3212">
            <v>1.1167341430499325</v>
          </cell>
          <cell r="Z3212">
            <v>1</v>
          </cell>
          <cell r="AA3212">
            <v>4</v>
          </cell>
          <cell r="AB3212">
            <v>100</v>
          </cell>
          <cell r="AC3212">
            <v>0.15</v>
          </cell>
          <cell r="AD3212">
            <v>20</v>
          </cell>
          <cell r="AH3212">
            <v>0.5</v>
          </cell>
        </row>
        <row r="3213">
          <cell r="A3213" t="str">
            <v>I2001033-000</v>
          </cell>
          <cell r="B3213" t="str">
            <v>Fixtures and fittings</v>
          </cell>
          <cell r="C3213">
            <v>1304</v>
          </cell>
          <cell r="D3213" t="str">
            <v>IS</v>
          </cell>
          <cell r="E3213" t="str">
            <v>N/A</v>
          </cell>
          <cell r="F3213">
            <v>1277</v>
          </cell>
          <cell r="G3213" t="str">
            <v>TAVEECHOK FERNICHING</v>
          </cell>
          <cell r="H3213" t="str">
            <v>COMPUTER STAND</v>
          </cell>
          <cell r="I3213">
            <v>36922</v>
          </cell>
          <cell r="J3213">
            <v>36947</v>
          </cell>
          <cell r="K3213">
            <v>1820</v>
          </cell>
          <cell r="L3213">
            <v>0</v>
          </cell>
          <cell r="M3213">
            <v>2250</v>
          </cell>
          <cell r="N3213">
            <v>2249</v>
          </cell>
          <cell r="O3213">
            <v>1</v>
          </cell>
          <cell r="R3213">
            <v>2.42191E-2</v>
          </cell>
          <cell r="S3213">
            <v>54.492975000000001</v>
          </cell>
          <cell r="T3213">
            <v>54.468755899999998</v>
          </cell>
          <cell r="U3213">
            <v>2.421910000000338E-2</v>
          </cell>
          <cell r="W3213">
            <v>2001</v>
          </cell>
          <cell r="X3213">
            <v>7</v>
          </cell>
          <cell r="Y3213">
            <v>1.1167341430499325</v>
          </cell>
          <cell r="Z3213">
            <v>1</v>
          </cell>
          <cell r="AA3213">
            <v>4</v>
          </cell>
          <cell r="AB3213">
            <v>100</v>
          </cell>
          <cell r="AC3213">
            <v>0.15</v>
          </cell>
          <cell r="AD3213">
            <v>20</v>
          </cell>
          <cell r="AH3213">
            <v>0.5</v>
          </cell>
        </row>
        <row r="3214">
          <cell r="A3214" t="str">
            <v>I2001034-000</v>
          </cell>
          <cell r="B3214" t="str">
            <v>Fixtures and fittings</v>
          </cell>
          <cell r="C3214">
            <v>1304</v>
          </cell>
          <cell r="D3214" t="str">
            <v>IS</v>
          </cell>
          <cell r="E3214" t="str">
            <v>N/A</v>
          </cell>
          <cell r="F3214">
            <v>1277</v>
          </cell>
          <cell r="G3214" t="str">
            <v>TAVEECHOK FERNICHING</v>
          </cell>
          <cell r="H3214" t="str">
            <v>COMPUTER STAND</v>
          </cell>
          <cell r="I3214">
            <v>36922</v>
          </cell>
          <cell r="J3214">
            <v>36947</v>
          </cell>
          <cell r="K3214">
            <v>1820</v>
          </cell>
          <cell r="L3214">
            <v>0</v>
          </cell>
          <cell r="M3214">
            <v>2250</v>
          </cell>
          <cell r="N3214">
            <v>2249</v>
          </cell>
          <cell r="O3214">
            <v>1</v>
          </cell>
          <cell r="R3214">
            <v>2.42191E-2</v>
          </cell>
          <cell r="S3214">
            <v>54.492975000000001</v>
          </cell>
          <cell r="T3214">
            <v>54.468755899999998</v>
          </cell>
          <cell r="U3214">
            <v>2.421910000000338E-2</v>
          </cell>
          <cell r="W3214">
            <v>2001</v>
          </cell>
          <cell r="X3214">
            <v>7</v>
          </cell>
          <cell r="Y3214">
            <v>1.1167341430499325</v>
          </cell>
          <cell r="Z3214">
            <v>1</v>
          </cell>
          <cell r="AA3214">
            <v>4</v>
          </cell>
          <cell r="AB3214">
            <v>100</v>
          </cell>
          <cell r="AC3214">
            <v>0.15</v>
          </cell>
          <cell r="AD3214">
            <v>20</v>
          </cell>
          <cell r="AH3214">
            <v>0.5</v>
          </cell>
        </row>
        <row r="3215">
          <cell r="A3215" t="str">
            <v>I2001035-000</v>
          </cell>
          <cell r="B3215" t="str">
            <v>Fixtures and fittings</v>
          </cell>
          <cell r="C3215">
            <v>1304</v>
          </cell>
          <cell r="D3215" t="str">
            <v>IS</v>
          </cell>
          <cell r="E3215" t="str">
            <v>N/A</v>
          </cell>
          <cell r="F3215">
            <v>1277</v>
          </cell>
          <cell r="G3215" t="str">
            <v>TAVEECHOK FERNICHING</v>
          </cell>
          <cell r="H3215" t="str">
            <v>COMPUTER STAND</v>
          </cell>
          <cell r="I3215">
            <v>36922</v>
          </cell>
          <cell r="J3215">
            <v>36947</v>
          </cell>
          <cell r="K3215">
            <v>1820</v>
          </cell>
          <cell r="L3215">
            <v>0</v>
          </cell>
          <cell r="M3215">
            <v>2250</v>
          </cell>
          <cell r="N3215">
            <v>2249</v>
          </cell>
          <cell r="O3215">
            <v>1</v>
          </cell>
          <cell r="R3215">
            <v>2.42191E-2</v>
          </cell>
          <cell r="S3215">
            <v>54.492975000000001</v>
          </cell>
          <cell r="T3215">
            <v>54.468755899999998</v>
          </cell>
          <cell r="U3215">
            <v>2.421910000000338E-2</v>
          </cell>
          <cell r="W3215">
            <v>2001</v>
          </cell>
          <cell r="X3215">
            <v>7</v>
          </cell>
          <cell r="Y3215">
            <v>1.1167341430499325</v>
          </cell>
          <cell r="Z3215">
            <v>1</v>
          </cell>
          <cell r="AA3215">
            <v>4</v>
          </cell>
          <cell r="AB3215">
            <v>100</v>
          </cell>
          <cell r="AC3215">
            <v>0.15</v>
          </cell>
          <cell r="AD3215">
            <v>20</v>
          </cell>
          <cell r="AH3215">
            <v>0.5</v>
          </cell>
        </row>
        <row r="3216">
          <cell r="A3216" t="str">
            <v>I2001036-000</v>
          </cell>
          <cell r="B3216" t="str">
            <v>Fixtures and fittings</v>
          </cell>
          <cell r="C3216">
            <v>1304</v>
          </cell>
          <cell r="D3216" t="str">
            <v>IS</v>
          </cell>
          <cell r="E3216" t="str">
            <v>N/A</v>
          </cell>
          <cell r="F3216">
            <v>1277</v>
          </cell>
          <cell r="G3216" t="str">
            <v>TAVEECHOK FERNICHING</v>
          </cell>
          <cell r="H3216" t="str">
            <v>COMPUTER STAND (2003EB412 to NSE2)</v>
          </cell>
          <cell r="I3216">
            <v>36922</v>
          </cell>
          <cell r="J3216">
            <v>36947</v>
          </cell>
          <cell r="K3216">
            <v>1820</v>
          </cell>
          <cell r="L3216">
            <v>0</v>
          </cell>
          <cell r="M3216">
            <v>2250</v>
          </cell>
          <cell r="N3216">
            <v>2249</v>
          </cell>
          <cell r="O3216">
            <v>1</v>
          </cell>
          <cell r="R3216">
            <v>2.42191E-2</v>
          </cell>
          <cell r="S3216">
            <v>54.492975000000001</v>
          </cell>
          <cell r="T3216">
            <v>54.468755899999998</v>
          </cell>
          <cell r="U3216">
            <v>2.421910000000338E-2</v>
          </cell>
          <cell r="W3216">
            <v>2001</v>
          </cell>
          <cell r="X3216">
            <v>7</v>
          </cell>
          <cell r="Y3216">
            <v>1.1167341430499325</v>
          </cell>
          <cell r="Z3216">
            <v>1</v>
          </cell>
          <cell r="AA3216">
            <v>4</v>
          </cell>
          <cell r="AB3216">
            <v>100</v>
          </cell>
          <cell r="AC3216">
            <v>0.15</v>
          </cell>
          <cell r="AD3216">
            <v>20</v>
          </cell>
          <cell r="AH3216">
            <v>0.5</v>
          </cell>
        </row>
        <row r="3217">
          <cell r="A3217" t="str">
            <v>I2001037-000</v>
          </cell>
          <cell r="B3217" t="str">
            <v>Fixtures and fittings</v>
          </cell>
          <cell r="C3217">
            <v>1304</v>
          </cell>
          <cell r="D3217" t="str">
            <v>IS</v>
          </cell>
          <cell r="E3217" t="str">
            <v>N/A</v>
          </cell>
          <cell r="F3217">
            <v>1277</v>
          </cell>
          <cell r="G3217" t="str">
            <v>TAVEECHOK FERNICHING</v>
          </cell>
          <cell r="H3217" t="str">
            <v>COMPUTER STAND</v>
          </cell>
          <cell r="I3217">
            <v>36922</v>
          </cell>
          <cell r="J3217">
            <v>36947</v>
          </cell>
          <cell r="K3217">
            <v>1820</v>
          </cell>
          <cell r="L3217">
            <v>0</v>
          </cell>
          <cell r="M3217">
            <v>2250</v>
          </cell>
          <cell r="N3217">
            <v>2249</v>
          </cell>
          <cell r="O3217">
            <v>1</v>
          </cell>
          <cell r="R3217">
            <v>2.42191E-2</v>
          </cell>
          <cell r="S3217">
            <v>54.492975000000001</v>
          </cell>
          <cell r="T3217">
            <v>54.468755899999998</v>
          </cell>
          <cell r="U3217">
            <v>2.421910000000338E-2</v>
          </cell>
          <cell r="W3217">
            <v>2001</v>
          </cell>
          <cell r="X3217">
            <v>7</v>
          </cell>
          <cell r="Y3217">
            <v>1.1167341430499325</v>
          </cell>
          <cell r="Z3217">
            <v>1</v>
          </cell>
          <cell r="AA3217">
            <v>4</v>
          </cell>
          <cell r="AB3217">
            <v>100</v>
          </cell>
          <cell r="AC3217">
            <v>0.15</v>
          </cell>
          <cell r="AD3217">
            <v>20</v>
          </cell>
          <cell r="AH3217">
            <v>0.5</v>
          </cell>
        </row>
        <row r="3218">
          <cell r="A3218" t="str">
            <v>I2001038-000</v>
          </cell>
          <cell r="B3218" t="str">
            <v>Fixtures and fittings</v>
          </cell>
          <cell r="C3218">
            <v>1304</v>
          </cell>
          <cell r="D3218" t="str">
            <v>IS</v>
          </cell>
          <cell r="E3218" t="str">
            <v>N/A</v>
          </cell>
          <cell r="F3218">
            <v>1277</v>
          </cell>
          <cell r="G3218" t="str">
            <v>TAVEECHOK FERNICHING</v>
          </cell>
          <cell r="H3218" t="str">
            <v>COMPUTER STAND (2004EB412 to NSE1)</v>
          </cell>
          <cell r="I3218">
            <v>36922</v>
          </cell>
          <cell r="J3218">
            <v>36947</v>
          </cell>
          <cell r="K3218">
            <v>1820</v>
          </cell>
          <cell r="L3218">
            <v>0</v>
          </cell>
          <cell r="M3218">
            <v>2250</v>
          </cell>
          <cell r="N3218">
            <v>2249</v>
          </cell>
          <cell r="O3218">
            <v>1</v>
          </cell>
          <cell r="R3218">
            <v>2.42191E-2</v>
          </cell>
          <cell r="S3218">
            <v>54.492975000000001</v>
          </cell>
          <cell r="T3218">
            <v>54.468755899999998</v>
          </cell>
          <cell r="U3218">
            <v>2.421910000000338E-2</v>
          </cell>
          <cell r="W3218">
            <v>2001</v>
          </cell>
          <cell r="X3218">
            <v>7</v>
          </cell>
          <cell r="Y3218">
            <v>1.1167341430499325</v>
          </cell>
          <cell r="Z3218">
            <v>1</v>
          </cell>
          <cell r="AA3218">
            <v>4</v>
          </cell>
          <cell r="AB3218">
            <v>100</v>
          </cell>
          <cell r="AC3218">
            <v>0.15</v>
          </cell>
          <cell r="AD3218">
            <v>20</v>
          </cell>
          <cell r="AH3218">
            <v>0.5</v>
          </cell>
        </row>
        <row r="3219">
          <cell r="A3219" t="str">
            <v>I2001039-000</v>
          </cell>
          <cell r="B3219" t="str">
            <v>Fixtures and fittings</v>
          </cell>
          <cell r="C3219">
            <v>1304</v>
          </cell>
          <cell r="D3219" t="str">
            <v>IS</v>
          </cell>
          <cell r="E3219" t="str">
            <v>N/A</v>
          </cell>
          <cell r="F3219">
            <v>1277</v>
          </cell>
          <cell r="G3219" t="str">
            <v>TAVEECHOK FERNICHING</v>
          </cell>
          <cell r="H3219" t="str">
            <v>COMPUTER STAND (2003EB412 to NSE2)</v>
          </cell>
          <cell r="I3219">
            <v>36922</v>
          </cell>
          <cell r="J3219">
            <v>36947</v>
          </cell>
          <cell r="K3219">
            <v>1820</v>
          </cell>
          <cell r="L3219">
            <v>0</v>
          </cell>
          <cell r="M3219">
            <v>2250</v>
          </cell>
          <cell r="N3219">
            <v>2249</v>
          </cell>
          <cell r="O3219">
            <v>1</v>
          </cell>
          <cell r="R3219">
            <v>2.42191E-2</v>
          </cell>
          <cell r="S3219">
            <v>54.492975000000001</v>
          </cell>
          <cell r="T3219">
            <v>54.468755899999998</v>
          </cell>
          <cell r="U3219">
            <v>2.421910000000338E-2</v>
          </cell>
          <cell r="W3219">
            <v>2001</v>
          </cell>
          <cell r="X3219">
            <v>7</v>
          </cell>
          <cell r="Y3219">
            <v>1.1167341430499325</v>
          </cell>
          <cell r="Z3219">
            <v>1</v>
          </cell>
          <cell r="AA3219">
            <v>4</v>
          </cell>
          <cell r="AB3219">
            <v>100</v>
          </cell>
          <cell r="AC3219">
            <v>0.15</v>
          </cell>
          <cell r="AD3219">
            <v>20</v>
          </cell>
          <cell r="AH3219">
            <v>0.5</v>
          </cell>
        </row>
        <row r="3220">
          <cell r="A3220" t="str">
            <v>I2001040-000</v>
          </cell>
          <cell r="B3220" t="str">
            <v>Fixtures and fittings</v>
          </cell>
          <cell r="C3220">
            <v>1304</v>
          </cell>
          <cell r="D3220" t="str">
            <v>IS</v>
          </cell>
          <cell r="E3220" t="str">
            <v>N/A</v>
          </cell>
          <cell r="F3220">
            <v>1277</v>
          </cell>
          <cell r="G3220" t="str">
            <v>TAVEECHOK FERNICHING</v>
          </cell>
          <cell r="H3220" t="str">
            <v>COMPUTER STAND (2003EB412 to NSE2)</v>
          </cell>
          <cell r="I3220">
            <v>36922</v>
          </cell>
          <cell r="J3220">
            <v>36947</v>
          </cell>
          <cell r="K3220">
            <v>1820</v>
          </cell>
          <cell r="L3220">
            <v>0</v>
          </cell>
          <cell r="M3220">
            <v>2250</v>
          </cell>
          <cell r="N3220">
            <v>2249</v>
          </cell>
          <cell r="O3220">
            <v>1</v>
          </cell>
          <cell r="R3220">
            <v>2.42191E-2</v>
          </cell>
          <cell r="S3220">
            <v>54.492975000000001</v>
          </cell>
          <cell r="T3220">
            <v>54.468755899999998</v>
          </cell>
          <cell r="U3220">
            <v>2.421910000000338E-2</v>
          </cell>
          <cell r="W3220">
            <v>2001</v>
          </cell>
          <cell r="X3220">
            <v>7</v>
          </cell>
          <cell r="Y3220">
            <v>1.1167341430499325</v>
          </cell>
          <cell r="Z3220">
            <v>1</v>
          </cell>
          <cell r="AA3220">
            <v>4</v>
          </cell>
          <cell r="AB3220">
            <v>100</v>
          </cell>
          <cell r="AC3220">
            <v>0.15</v>
          </cell>
          <cell r="AD3220">
            <v>20</v>
          </cell>
          <cell r="AH3220">
            <v>0.5</v>
          </cell>
        </row>
        <row r="3221">
          <cell r="A3221" t="str">
            <v>I2001041-000</v>
          </cell>
          <cell r="B3221" t="str">
            <v>Fixtures and fittings</v>
          </cell>
          <cell r="C3221">
            <v>1304</v>
          </cell>
          <cell r="D3221" t="str">
            <v>IS</v>
          </cell>
          <cell r="E3221" t="str">
            <v>N/A</v>
          </cell>
          <cell r="F3221">
            <v>1277</v>
          </cell>
          <cell r="G3221" t="str">
            <v>TAVEECHOK FERNICHING</v>
          </cell>
          <cell r="H3221" t="str">
            <v>COMPUTER STAND</v>
          </cell>
          <cell r="I3221">
            <v>36922</v>
          </cell>
          <cell r="J3221">
            <v>36947</v>
          </cell>
          <cell r="K3221">
            <v>1820</v>
          </cell>
          <cell r="L3221">
            <v>0</v>
          </cell>
          <cell r="M3221">
            <v>2250</v>
          </cell>
          <cell r="N3221">
            <v>2249</v>
          </cell>
          <cell r="O3221">
            <v>1</v>
          </cell>
          <cell r="R3221">
            <v>2.42191E-2</v>
          </cell>
          <cell r="S3221">
            <v>54.492975000000001</v>
          </cell>
          <cell r="T3221">
            <v>54.468755899999998</v>
          </cell>
          <cell r="U3221">
            <v>2.421910000000338E-2</v>
          </cell>
          <cell r="W3221">
            <v>2001</v>
          </cell>
          <cell r="X3221">
            <v>7</v>
          </cell>
          <cell r="Y3221">
            <v>1.1167341430499325</v>
          </cell>
          <cell r="Z3221">
            <v>1</v>
          </cell>
          <cell r="AA3221">
            <v>4</v>
          </cell>
          <cell r="AB3221">
            <v>100</v>
          </cell>
          <cell r="AC3221">
            <v>0.15</v>
          </cell>
          <cell r="AD3221">
            <v>20</v>
          </cell>
          <cell r="AH3221">
            <v>0.5</v>
          </cell>
        </row>
        <row r="3222">
          <cell r="A3222" t="str">
            <v>I2001042-000</v>
          </cell>
          <cell r="B3222" t="str">
            <v>Fixtures and fittings</v>
          </cell>
          <cell r="C3222">
            <v>1304</v>
          </cell>
          <cell r="D3222" t="str">
            <v>IS</v>
          </cell>
          <cell r="E3222" t="str">
            <v>N/A</v>
          </cell>
          <cell r="F3222">
            <v>1277</v>
          </cell>
          <cell r="G3222" t="str">
            <v>TAVEECHOK FERNICHING</v>
          </cell>
          <cell r="H3222" t="str">
            <v>COMPUTER STAND (2003EB412 to NSE2)</v>
          </cell>
          <cell r="I3222">
            <v>36922</v>
          </cell>
          <cell r="J3222">
            <v>36947</v>
          </cell>
          <cell r="K3222">
            <v>1820</v>
          </cell>
          <cell r="L3222">
            <v>0</v>
          </cell>
          <cell r="M3222">
            <v>2250</v>
          </cell>
          <cell r="N3222">
            <v>2249</v>
          </cell>
          <cell r="O3222">
            <v>1</v>
          </cell>
          <cell r="R3222">
            <v>2.42191E-2</v>
          </cell>
          <cell r="S3222">
            <v>54.492975000000001</v>
          </cell>
          <cell r="T3222">
            <v>54.468755899999998</v>
          </cell>
          <cell r="U3222">
            <v>2.421910000000338E-2</v>
          </cell>
          <cell r="W3222">
            <v>2001</v>
          </cell>
          <cell r="X3222">
            <v>7</v>
          </cell>
          <cell r="Y3222">
            <v>1.1167341430499325</v>
          </cell>
          <cell r="Z3222">
            <v>1</v>
          </cell>
          <cell r="AA3222">
            <v>4</v>
          </cell>
          <cell r="AB3222">
            <v>100</v>
          </cell>
          <cell r="AC3222">
            <v>0.15</v>
          </cell>
          <cell r="AD3222">
            <v>20</v>
          </cell>
          <cell r="AH3222">
            <v>0.5</v>
          </cell>
        </row>
        <row r="3223">
          <cell r="A3223" t="str">
            <v>I2001043-000</v>
          </cell>
          <cell r="B3223" t="str">
            <v>Fixtures and fittings</v>
          </cell>
          <cell r="C3223">
            <v>1304</v>
          </cell>
          <cell r="D3223" t="str">
            <v>IS</v>
          </cell>
          <cell r="E3223" t="str">
            <v>N/A</v>
          </cell>
          <cell r="F3223">
            <v>1277</v>
          </cell>
          <cell r="G3223" t="str">
            <v>TAVEECHOK FERNICHING</v>
          </cell>
          <cell r="H3223" t="str">
            <v>COMPUTER STAND (2003EB412 to NSE2)</v>
          </cell>
          <cell r="I3223">
            <v>36922</v>
          </cell>
          <cell r="J3223">
            <v>36947</v>
          </cell>
          <cell r="K3223">
            <v>1820</v>
          </cell>
          <cell r="L3223">
            <v>0</v>
          </cell>
          <cell r="M3223">
            <v>2250</v>
          </cell>
          <cell r="N3223">
            <v>2249</v>
          </cell>
          <cell r="O3223">
            <v>1</v>
          </cell>
          <cell r="R3223">
            <v>2.42191E-2</v>
          </cell>
          <cell r="S3223">
            <v>54.492975000000001</v>
          </cell>
          <cell r="T3223">
            <v>54.468755899999998</v>
          </cell>
          <cell r="U3223">
            <v>2.421910000000338E-2</v>
          </cell>
          <cell r="W3223">
            <v>2001</v>
          </cell>
          <cell r="X3223">
            <v>7</v>
          </cell>
          <cell r="Y3223">
            <v>1.1167341430499325</v>
          </cell>
          <cell r="Z3223">
            <v>1</v>
          </cell>
          <cell r="AA3223">
            <v>4</v>
          </cell>
          <cell r="AB3223">
            <v>100</v>
          </cell>
          <cell r="AC3223">
            <v>0.15</v>
          </cell>
          <cell r="AD3223">
            <v>20</v>
          </cell>
          <cell r="AH3223">
            <v>0.5</v>
          </cell>
        </row>
        <row r="3224">
          <cell r="A3224" t="str">
            <v>I2001044-000</v>
          </cell>
          <cell r="B3224" t="str">
            <v>Fixtures and fittings</v>
          </cell>
          <cell r="C3224">
            <v>1304</v>
          </cell>
          <cell r="D3224" t="str">
            <v>IS</v>
          </cell>
          <cell r="E3224" t="str">
            <v>N/A</v>
          </cell>
          <cell r="F3224">
            <v>1277</v>
          </cell>
          <cell r="G3224" t="str">
            <v>TAVEECHOK FERNICHING</v>
          </cell>
          <cell r="H3224" t="str">
            <v>COMPUTER STAND (2003EB412 to NSE2)</v>
          </cell>
          <cell r="I3224">
            <v>36922</v>
          </cell>
          <cell r="J3224">
            <v>36947</v>
          </cell>
          <cell r="K3224">
            <v>1820</v>
          </cell>
          <cell r="L3224">
            <v>0</v>
          </cell>
          <cell r="M3224">
            <v>2250</v>
          </cell>
          <cell r="N3224">
            <v>2249</v>
          </cell>
          <cell r="O3224">
            <v>1</v>
          </cell>
          <cell r="R3224">
            <v>2.42191E-2</v>
          </cell>
          <cell r="S3224">
            <v>54.492975000000001</v>
          </cell>
          <cell r="T3224">
            <v>54.468755899999998</v>
          </cell>
          <cell r="U3224">
            <v>2.421910000000338E-2</v>
          </cell>
          <cell r="W3224">
            <v>2001</v>
          </cell>
          <cell r="X3224">
            <v>7</v>
          </cell>
          <cell r="Y3224">
            <v>1.1167341430499325</v>
          </cell>
          <cell r="Z3224">
            <v>1</v>
          </cell>
          <cell r="AA3224">
            <v>4</v>
          </cell>
          <cell r="AB3224">
            <v>100</v>
          </cell>
          <cell r="AC3224">
            <v>0.15</v>
          </cell>
          <cell r="AD3224">
            <v>20</v>
          </cell>
          <cell r="AH3224">
            <v>0.5</v>
          </cell>
        </row>
        <row r="3225">
          <cell r="A3225" t="str">
            <v>I2001045-000</v>
          </cell>
          <cell r="B3225" t="str">
            <v>Fixtures and fittings</v>
          </cell>
          <cell r="C3225">
            <v>1304</v>
          </cell>
          <cell r="D3225" t="str">
            <v>IS</v>
          </cell>
          <cell r="E3225" t="str">
            <v>N/A</v>
          </cell>
          <cell r="F3225">
            <v>1277</v>
          </cell>
          <cell r="G3225" t="str">
            <v>TAVEECHOK FERNICHING</v>
          </cell>
          <cell r="H3225" t="str">
            <v>COMPUTER STAND (2003EB542 to NSE1)</v>
          </cell>
          <cell r="I3225">
            <v>36922</v>
          </cell>
          <cell r="J3225">
            <v>36947</v>
          </cell>
          <cell r="K3225">
            <v>1820</v>
          </cell>
          <cell r="L3225">
            <v>0</v>
          </cell>
          <cell r="M3225">
            <v>2250</v>
          </cell>
          <cell r="N3225">
            <v>2249</v>
          </cell>
          <cell r="O3225">
            <v>1</v>
          </cell>
          <cell r="R3225">
            <v>2.42191E-2</v>
          </cell>
          <cell r="S3225">
            <v>54.492975000000001</v>
          </cell>
          <cell r="T3225">
            <v>54.468755899999998</v>
          </cell>
          <cell r="U3225">
            <v>2.421910000000338E-2</v>
          </cell>
          <cell r="W3225">
            <v>2001</v>
          </cell>
          <cell r="X3225">
            <v>7</v>
          </cell>
          <cell r="Y3225">
            <v>1.1167341430499325</v>
          </cell>
          <cell r="Z3225">
            <v>1</v>
          </cell>
          <cell r="AA3225">
            <v>4</v>
          </cell>
          <cell r="AB3225">
            <v>100</v>
          </cell>
          <cell r="AC3225">
            <v>0.15</v>
          </cell>
          <cell r="AD3225">
            <v>20</v>
          </cell>
          <cell r="AH3225">
            <v>0.5</v>
          </cell>
        </row>
        <row r="3226">
          <cell r="A3226" t="str">
            <v>I2001046-000</v>
          </cell>
          <cell r="B3226" t="str">
            <v>Fixtures and fittings</v>
          </cell>
          <cell r="C3226">
            <v>1304</v>
          </cell>
          <cell r="D3226" t="str">
            <v>IS</v>
          </cell>
          <cell r="E3226" t="str">
            <v>N/A</v>
          </cell>
          <cell r="F3226">
            <v>1277</v>
          </cell>
          <cell r="G3226" t="str">
            <v>TAVEECHOK FERNICHING</v>
          </cell>
          <cell r="H3226" t="str">
            <v xml:space="preserve">COMPUTER  STAND </v>
          </cell>
          <cell r="I3226">
            <v>36922</v>
          </cell>
          <cell r="J3226">
            <v>36947</v>
          </cell>
          <cell r="K3226">
            <v>1820</v>
          </cell>
          <cell r="L3226">
            <v>0</v>
          </cell>
          <cell r="M3226">
            <v>2250</v>
          </cell>
          <cell r="N3226">
            <v>2249</v>
          </cell>
          <cell r="O3226">
            <v>1</v>
          </cell>
          <cell r="R3226">
            <v>2.42191E-2</v>
          </cell>
          <cell r="S3226">
            <v>54.492975000000001</v>
          </cell>
          <cell r="T3226">
            <v>54.468755899999998</v>
          </cell>
          <cell r="U3226">
            <v>2.421910000000338E-2</v>
          </cell>
          <cell r="W3226">
            <v>2001</v>
          </cell>
          <cell r="X3226">
            <v>7</v>
          </cell>
          <cell r="Y3226">
            <v>1.1167341430499325</v>
          </cell>
          <cell r="Z3226">
            <v>1</v>
          </cell>
          <cell r="AA3226">
            <v>4</v>
          </cell>
          <cell r="AB3226">
            <v>100</v>
          </cell>
          <cell r="AC3226">
            <v>0.15</v>
          </cell>
          <cell r="AD3226">
            <v>20</v>
          </cell>
          <cell r="AH3226">
            <v>0.5</v>
          </cell>
        </row>
        <row r="3227">
          <cell r="A3227" t="str">
            <v>I2001047-000</v>
          </cell>
          <cell r="B3227" t="str">
            <v>Fixtures and fittings</v>
          </cell>
          <cell r="C3227">
            <v>1304</v>
          </cell>
          <cell r="D3227" t="str">
            <v>IS</v>
          </cell>
          <cell r="E3227" t="str">
            <v>N/A</v>
          </cell>
          <cell r="F3227">
            <v>1277</v>
          </cell>
          <cell r="G3227" t="str">
            <v>TAVEECHOK FERNICHING</v>
          </cell>
          <cell r="H3227" t="str">
            <v>COMPUTER STAND (2003EB412 to NSE2)</v>
          </cell>
          <cell r="I3227">
            <v>36922</v>
          </cell>
          <cell r="J3227">
            <v>36947</v>
          </cell>
          <cell r="K3227">
            <v>1820</v>
          </cell>
          <cell r="L3227">
            <v>0</v>
          </cell>
          <cell r="M3227">
            <v>2250</v>
          </cell>
          <cell r="N3227">
            <v>2249</v>
          </cell>
          <cell r="O3227">
            <v>1</v>
          </cell>
          <cell r="R3227">
            <v>2.42191E-2</v>
          </cell>
          <cell r="S3227">
            <v>54.492975000000001</v>
          </cell>
          <cell r="T3227">
            <v>54.468755899999998</v>
          </cell>
          <cell r="U3227">
            <v>2.421910000000338E-2</v>
          </cell>
          <cell r="W3227">
            <v>2001</v>
          </cell>
          <cell r="X3227">
            <v>7</v>
          </cell>
          <cell r="Y3227">
            <v>1.1167341430499325</v>
          </cell>
          <cell r="Z3227">
            <v>1</v>
          </cell>
          <cell r="AA3227">
            <v>4</v>
          </cell>
          <cell r="AB3227">
            <v>100</v>
          </cell>
          <cell r="AC3227">
            <v>0.15</v>
          </cell>
          <cell r="AD3227">
            <v>20</v>
          </cell>
          <cell r="AH3227">
            <v>0.5</v>
          </cell>
        </row>
        <row r="3228">
          <cell r="A3228" t="str">
            <v>I2001048-000</v>
          </cell>
          <cell r="B3228" t="str">
            <v>Fixtures and fittings</v>
          </cell>
          <cell r="C3228">
            <v>1304</v>
          </cell>
          <cell r="D3228" t="str">
            <v>IS</v>
          </cell>
          <cell r="E3228" t="str">
            <v>N/A</v>
          </cell>
          <cell r="F3228">
            <v>1277</v>
          </cell>
          <cell r="G3228" t="str">
            <v>TAVEECHOK FERNICHING</v>
          </cell>
          <cell r="H3228" t="str">
            <v>COMPUTER STAND</v>
          </cell>
          <cell r="I3228">
            <v>36922</v>
          </cell>
          <cell r="J3228">
            <v>36947</v>
          </cell>
          <cell r="K3228">
            <v>1820</v>
          </cell>
          <cell r="L3228">
            <v>0</v>
          </cell>
          <cell r="M3228">
            <v>2250</v>
          </cell>
          <cell r="N3228">
            <v>2249</v>
          </cell>
          <cell r="O3228">
            <v>1</v>
          </cell>
          <cell r="R3228">
            <v>2.42191E-2</v>
          </cell>
          <cell r="S3228">
            <v>54.492975000000001</v>
          </cell>
          <cell r="T3228">
            <v>54.468755899999998</v>
          </cell>
          <cell r="U3228">
            <v>2.421910000000338E-2</v>
          </cell>
          <cell r="W3228">
            <v>2001</v>
          </cell>
          <cell r="X3228">
            <v>7</v>
          </cell>
          <cell r="Y3228">
            <v>1.1167341430499325</v>
          </cell>
          <cell r="Z3228">
            <v>1</v>
          </cell>
          <cell r="AA3228">
            <v>4</v>
          </cell>
          <cell r="AB3228">
            <v>100</v>
          </cell>
          <cell r="AC3228">
            <v>0.15</v>
          </cell>
          <cell r="AD3228">
            <v>20</v>
          </cell>
          <cell r="AH3228">
            <v>0.5</v>
          </cell>
        </row>
        <row r="3229">
          <cell r="A3229" t="str">
            <v>I2001049-000</v>
          </cell>
          <cell r="B3229" t="str">
            <v>Fixtures and fittings</v>
          </cell>
          <cell r="C3229">
            <v>1304</v>
          </cell>
          <cell r="D3229" t="str">
            <v>IS</v>
          </cell>
          <cell r="E3229" t="str">
            <v>N/A</v>
          </cell>
          <cell r="F3229">
            <v>1277</v>
          </cell>
          <cell r="G3229" t="str">
            <v>TAVEECHOK FERNICHING</v>
          </cell>
          <cell r="H3229" t="str">
            <v>COMPUTER STAND (2003EB412 to NSE2)</v>
          </cell>
          <cell r="I3229">
            <v>36922</v>
          </cell>
          <cell r="J3229">
            <v>36947</v>
          </cell>
          <cell r="K3229">
            <v>1820</v>
          </cell>
          <cell r="L3229">
            <v>0</v>
          </cell>
          <cell r="M3229">
            <v>2250</v>
          </cell>
          <cell r="N3229">
            <v>2249</v>
          </cell>
          <cell r="O3229">
            <v>1</v>
          </cell>
          <cell r="R3229">
            <v>2.42191E-2</v>
          </cell>
          <cell r="S3229">
            <v>54.492975000000001</v>
          </cell>
          <cell r="T3229">
            <v>54.468755899999998</v>
          </cell>
          <cell r="U3229">
            <v>2.421910000000338E-2</v>
          </cell>
          <cell r="W3229">
            <v>2001</v>
          </cell>
          <cell r="X3229">
            <v>7</v>
          </cell>
          <cell r="Y3229">
            <v>1.1167341430499325</v>
          </cell>
          <cell r="Z3229">
            <v>1</v>
          </cell>
          <cell r="AA3229">
            <v>4</v>
          </cell>
          <cell r="AB3229">
            <v>100</v>
          </cell>
          <cell r="AC3229">
            <v>0.15</v>
          </cell>
          <cell r="AD3229">
            <v>20</v>
          </cell>
          <cell r="AH3229">
            <v>0.5</v>
          </cell>
        </row>
        <row r="3230">
          <cell r="A3230" t="str">
            <v>I2001050-000</v>
          </cell>
          <cell r="B3230" t="str">
            <v>Fixtures and fittings</v>
          </cell>
          <cell r="C3230">
            <v>1304</v>
          </cell>
          <cell r="D3230" t="str">
            <v>IS</v>
          </cell>
          <cell r="E3230" t="str">
            <v>N/A</v>
          </cell>
          <cell r="F3230">
            <v>1277</v>
          </cell>
          <cell r="G3230" t="str">
            <v>TAVEECHOK FERNICHING</v>
          </cell>
          <cell r="H3230" t="str">
            <v>COMPUTER STAND (2003EB412 to NSE2)</v>
          </cell>
          <cell r="I3230">
            <v>36922</v>
          </cell>
          <cell r="J3230">
            <v>36947</v>
          </cell>
          <cell r="K3230">
            <v>1820</v>
          </cell>
          <cell r="L3230">
            <v>0</v>
          </cell>
          <cell r="M3230">
            <v>2250</v>
          </cell>
          <cell r="N3230">
            <v>2249</v>
          </cell>
          <cell r="O3230">
            <v>1</v>
          </cell>
          <cell r="R3230">
            <v>2.42191E-2</v>
          </cell>
          <cell r="S3230">
            <v>54.492975000000001</v>
          </cell>
          <cell r="T3230">
            <v>54.468755899999998</v>
          </cell>
          <cell r="U3230">
            <v>2.421910000000338E-2</v>
          </cell>
          <cell r="W3230">
            <v>2001</v>
          </cell>
          <cell r="X3230">
            <v>7</v>
          </cell>
          <cell r="Y3230">
            <v>1.1167341430499325</v>
          </cell>
          <cell r="Z3230">
            <v>1</v>
          </cell>
          <cell r="AA3230">
            <v>4</v>
          </cell>
          <cell r="AB3230">
            <v>100</v>
          </cell>
          <cell r="AC3230">
            <v>0.15</v>
          </cell>
          <cell r="AD3230">
            <v>20</v>
          </cell>
          <cell r="AH3230">
            <v>0.5</v>
          </cell>
        </row>
        <row r="3231">
          <cell r="A3231" t="str">
            <v>I2001051-000</v>
          </cell>
          <cell r="B3231" t="str">
            <v>Fixtures and fittings</v>
          </cell>
          <cell r="C3231">
            <v>1304</v>
          </cell>
          <cell r="D3231" t="str">
            <v>IS</v>
          </cell>
          <cell r="E3231" t="str">
            <v>N/A</v>
          </cell>
          <cell r="F3231">
            <v>1277</v>
          </cell>
          <cell r="G3231" t="str">
            <v>TAVEECHOK FERNICHING</v>
          </cell>
          <cell r="H3231" t="str">
            <v>COMPUTER STAND (2003EB608 to NSE1)</v>
          </cell>
          <cell r="I3231">
            <v>36922</v>
          </cell>
          <cell r="J3231">
            <v>36947</v>
          </cell>
          <cell r="K3231">
            <v>1820</v>
          </cell>
          <cell r="L3231">
            <v>0</v>
          </cell>
          <cell r="M3231">
            <v>2250</v>
          </cell>
          <cell r="N3231">
            <v>2249</v>
          </cell>
          <cell r="O3231">
            <v>1</v>
          </cell>
          <cell r="R3231">
            <v>2.42191E-2</v>
          </cell>
          <cell r="S3231">
            <v>54.492975000000001</v>
          </cell>
          <cell r="T3231">
            <v>54.468755899999998</v>
          </cell>
          <cell r="U3231">
            <v>2.421910000000338E-2</v>
          </cell>
          <cell r="W3231">
            <v>2001</v>
          </cell>
          <cell r="X3231">
            <v>7</v>
          </cell>
          <cell r="Y3231">
            <v>1.1167341430499325</v>
          </cell>
          <cell r="Z3231">
            <v>1</v>
          </cell>
          <cell r="AA3231">
            <v>4</v>
          </cell>
          <cell r="AB3231">
            <v>100</v>
          </cell>
          <cell r="AC3231">
            <v>0.15</v>
          </cell>
          <cell r="AD3231">
            <v>20</v>
          </cell>
          <cell r="AH3231">
            <v>0.5</v>
          </cell>
        </row>
        <row r="3232">
          <cell r="A3232" t="str">
            <v>I2001052-000</v>
          </cell>
          <cell r="B3232" t="str">
            <v>Fixtures and fittings</v>
          </cell>
          <cell r="C3232">
            <v>1304</v>
          </cell>
          <cell r="D3232" t="str">
            <v>IS</v>
          </cell>
          <cell r="E3232" t="str">
            <v>N/A</v>
          </cell>
          <cell r="F3232">
            <v>1277</v>
          </cell>
          <cell r="G3232" t="str">
            <v>TAVEECHOK FERNICHING</v>
          </cell>
          <cell r="H3232" t="str">
            <v>COMPUTER STAND (2003EB412 to NSE2)</v>
          </cell>
          <cell r="I3232">
            <v>36922</v>
          </cell>
          <cell r="J3232">
            <v>36947</v>
          </cell>
          <cell r="K3232">
            <v>1820</v>
          </cell>
          <cell r="L3232">
            <v>0</v>
          </cell>
          <cell r="M3232">
            <v>2250</v>
          </cell>
          <cell r="N3232">
            <v>2249</v>
          </cell>
          <cell r="O3232">
            <v>1</v>
          </cell>
          <cell r="R3232">
            <v>2.42191E-2</v>
          </cell>
          <cell r="S3232">
            <v>54.492975000000001</v>
          </cell>
          <cell r="T3232">
            <v>54.468755899999998</v>
          </cell>
          <cell r="U3232">
            <v>2.421910000000338E-2</v>
          </cell>
          <cell r="W3232">
            <v>2001</v>
          </cell>
          <cell r="X3232">
            <v>7</v>
          </cell>
          <cell r="Y3232">
            <v>1.1167341430499325</v>
          </cell>
          <cell r="Z3232">
            <v>1</v>
          </cell>
          <cell r="AA3232">
            <v>4</v>
          </cell>
          <cell r="AB3232">
            <v>100</v>
          </cell>
          <cell r="AC3232">
            <v>0.15</v>
          </cell>
          <cell r="AD3232">
            <v>20</v>
          </cell>
          <cell r="AH3232">
            <v>0.5</v>
          </cell>
        </row>
        <row r="3233">
          <cell r="A3233" t="str">
            <v>I2001053-000</v>
          </cell>
          <cell r="B3233" t="str">
            <v>Fixtures and fittings</v>
          </cell>
          <cell r="C3233">
            <v>1304</v>
          </cell>
          <cell r="D3233" t="str">
            <v>IS</v>
          </cell>
          <cell r="E3233" t="str">
            <v>N/A</v>
          </cell>
          <cell r="F3233">
            <v>1277</v>
          </cell>
          <cell r="G3233" t="str">
            <v>TAVEECHOK FERNICHING</v>
          </cell>
          <cell r="H3233" t="str">
            <v>COMPUTER STAND (2003EB412 to NSE2)</v>
          </cell>
          <cell r="I3233">
            <v>36922</v>
          </cell>
          <cell r="J3233">
            <v>36947</v>
          </cell>
          <cell r="K3233">
            <v>1820</v>
          </cell>
          <cell r="L3233">
            <v>0</v>
          </cell>
          <cell r="M3233">
            <v>2250</v>
          </cell>
          <cell r="N3233">
            <v>2249</v>
          </cell>
          <cell r="O3233">
            <v>1</v>
          </cell>
          <cell r="R3233">
            <v>2.42191E-2</v>
          </cell>
          <cell r="S3233">
            <v>54.492975000000001</v>
          </cell>
          <cell r="T3233">
            <v>54.468755899999998</v>
          </cell>
          <cell r="U3233">
            <v>2.421910000000338E-2</v>
          </cell>
          <cell r="W3233">
            <v>2001</v>
          </cell>
          <cell r="X3233">
            <v>7</v>
          </cell>
          <cell r="Y3233">
            <v>1.1167341430499325</v>
          </cell>
          <cell r="Z3233">
            <v>1</v>
          </cell>
          <cell r="AA3233">
            <v>4</v>
          </cell>
          <cell r="AB3233">
            <v>100</v>
          </cell>
          <cell r="AC3233">
            <v>0.15</v>
          </cell>
          <cell r="AD3233">
            <v>20</v>
          </cell>
          <cell r="AH3233">
            <v>0.5</v>
          </cell>
        </row>
        <row r="3234">
          <cell r="A3234" t="str">
            <v>I2001054-000</v>
          </cell>
          <cell r="B3234" t="str">
            <v>Fixtures and fittings</v>
          </cell>
          <cell r="C3234">
            <v>1304</v>
          </cell>
          <cell r="D3234" t="str">
            <v>IS</v>
          </cell>
          <cell r="E3234" t="str">
            <v>N/A</v>
          </cell>
          <cell r="F3234">
            <v>1277</v>
          </cell>
          <cell r="G3234" t="str">
            <v>TAVEECHOK FERNICHING</v>
          </cell>
          <cell r="H3234" t="str">
            <v>COMPUTER STAND (2003EB608 to NSE1)</v>
          </cell>
          <cell r="I3234">
            <v>36922</v>
          </cell>
          <cell r="J3234">
            <v>36947</v>
          </cell>
          <cell r="K3234">
            <v>1820</v>
          </cell>
          <cell r="L3234">
            <v>0</v>
          </cell>
          <cell r="M3234">
            <v>2250</v>
          </cell>
          <cell r="N3234">
            <v>2249</v>
          </cell>
          <cell r="O3234">
            <v>1</v>
          </cell>
          <cell r="R3234">
            <v>2.42191E-2</v>
          </cell>
          <cell r="S3234">
            <v>54.492975000000001</v>
          </cell>
          <cell r="T3234">
            <v>54.468755899999998</v>
          </cell>
          <cell r="U3234">
            <v>2.421910000000338E-2</v>
          </cell>
          <cell r="W3234">
            <v>2001</v>
          </cell>
          <cell r="X3234">
            <v>7</v>
          </cell>
          <cell r="Y3234">
            <v>1.1167341430499325</v>
          </cell>
          <cell r="Z3234">
            <v>1</v>
          </cell>
          <cell r="AA3234">
            <v>4</v>
          </cell>
          <cell r="AB3234">
            <v>100</v>
          </cell>
          <cell r="AC3234">
            <v>0.15</v>
          </cell>
          <cell r="AD3234">
            <v>20</v>
          </cell>
          <cell r="AH3234">
            <v>0.5</v>
          </cell>
        </row>
        <row r="3235">
          <cell r="A3235" t="str">
            <v>I2001055-000</v>
          </cell>
          <cell r="B3235" t="str">
            <v>Fixtures and fittings</v>
          </cell>
          <cell r="C3235">
            <v>1304</v>
          </cell>
          <cell r="D3235" t="str">
            <v>IS</v>
          </cell>
          <cell r="E3235" t="str">
            <v>N/A</v>
          </cell>
          <cell r="F3235">
            <v>1277</v>
          </cell>
          <cell r="G3235" t="str">
            <v>TAVEECHOK FERNICHING</v>
          </cell>
          <cell r="H3235" t="str">
            <v>COMPUTER STAND (2003EB764 to NSE1)</v>
          </cell>
          <cell r="I3235">
            <v>36922</v>
          </cell>
          <cell r="J3235">
            <v>36947</v>
          </cell>
          <cell r="K3235">
            <v>1820</v>
          </cell>
          <cell r="L3235">
            <v>0</v>
          </cell>
          <cell r="M3235">
            <v>2250</v>
          </cell>
          <cell r="N3235">
            <v>2249</v>
          </cell>
          <cell r="O3235">
            <v>1</v>
          </cell>
          <cell r="R3235">
            <v>2.42191E-2</v>
          </cell>
          <cell r="S3235">
            <v>54.492975000000001</v>
          </cell>
          <cell r="T3235">
            <v>54.468755899999998</v>
          </cell>
          <cell r="U3235">
            <v>2.421910000000338E-2</v>
          </cell>
          <cell r="W3235">
            <v>2001</v>
          </cell>
          <cell r="X3235">
            <v>7</v>
          </cell>
          <cell r="Y3235">
            <v>1.1167341430499325</v>
          </cell>
          <cell r="Z3235">
            <v>1</v>
          </cell>
          <cell r="AA3235">
            <v>4</v>
          </cell>
          <cell r="AB3235">
            <v>100</v>
          </cell>
          <cell r="AC3235">
            <v>0.15</v>
          </cell>
          <cell r="AD3235">
            <v>20</v>
          </cell>
          <cell r="AH3235">
            <v>0.5</v>
          </cell>
        </row>
        <row r="3236">
          <cell r="A3236" t="str">
            <v>I2001056-000</v>
          </cell>
          <cell r="B3236" t="str">
            <v>Fixtures and fittings</v>
          </cell>
          <cell r="C3236">
            <v>1304</v>
          </cell>
          <cell r="D3236" t="str">
            <v>IS</v>
          </cell>
          <cell r="E3236" t="str">
            <v>N/A</v>
          </cell>
          <cell r="F3236">
            <v>1277</v>
          </cell>
          <cell r="G3236" t="str">
            <v>TAVEECHOK FERNICHING</v>
          </cell>
          <cell r="H3236" t="str">
            <v>COMPUTER STAND (2003EB412 to NSE2)</v>
          </cell>
          <cell r="I3236">
            <v>36922</v>
          </cell>
          <cell r="J3236">
            <v>36947</v>
          </cell>
          <cell r="K3236">
            <v>1820</v>
          </cell>
          <cell r="L3236">
            <v>0</v>
          </cell>
          <cell r="M3236">
            <v>2250</v>
          </cell>
          <cell r="N3236">
            <v>2249</v>
          </cell>
          <cell r="O3236">
            <v>1</v>
          </cell>
          <cell r="R3236">
            <v>2.42191E-2</v>
          </cell>
          <cell r="S3236">
            <v>54.492975000000001</v>
          </cell>
          <cell r="T3236">
            <v>54.468755899999998</v>
          </cell>
          <cell r="U3236">
            <v>2.421910000000338E-2</v>
          </cell>
          <cell r="W3236">
            <v>2001</v>
          </cell>
          <cell r="X3236">
            <v>7</v>
          </cell>
          <cell r="Y3236">
            <v>1.1167341430499325</v>
          </cell>
          <cell r="Z3236">
            <v>1</v>
          </cell>
          <cell r="AA3236">
            <v>4</v>
          </cell>
          <cell r="AB3236">
            <v>100</v>
          </cell>
          <cell r="AC3236">
            <v>0.15</v>
          </cell>
          <cell r="AD3236">
            <v>20</v>
          </cell>
          <cell r="AH3236">
            <v>0.5</v>
          </cell>
        </row>
        <row r="3237">
          <cell r="A3237" t="str">
            <v>I2001057-000</v>
          </cell>
          <cell r="B3237" t="str">
            <v>Fixtures and fittings</v>
          </cell>
          <cell r="C3237">
            <v>1304</v>
          </cell>
          <cell r="D3237" t="str">
            <v>IS</v>
          </cell>
          <cell r="E3237" t="str">
            <v>N/A</v>
          </cell>
          <cell r="F3237">
            <v>1277</v>
          </cell>
          <cell r="G3237" t="str">
            <v>TAVEECHOK FERNICHING</v>
          </cell>
          <cell r="H3237" t="str">
            <v>COMPUTER STAND (2003EB608 to NSE1)</v>
          </cell>
          <cell r="I3237">
            <v>36922</v>
          </cell>
          <cell r="J3237">
            <v>36947</v>
          </cell>
          <cell r="K3237">
            <v>1820</v>
          </cell>
          <cell r="L3237">
            <v>0</v>
          </cell>
          <cell r="M3237">
            <v>2250</v>
          </cell>
          <cell r="N3237">
            <v>2249</v>
          </cell>
          <cell r="O3237">
            <v>1</v>
          </cell>
          <cell r="R3237">
            <v>2.42191E-2</v>
          </cell>
          <cell r="S3237">
            <v>54.492975000000001</v>
          </cell>
          <cell r="T3237">
            <v>54.468755899999998</v>
          </cell>
          <cell r="U3237">
            <v>2.421910000000338E-2</v>
          </cell>
          <cell r="W3237">
            <v>2001</v>
          </cell>
          <cell r="X3237">
            <v>7</v>
          </cell>
          <cell r="Y3237">
            <v>1.1167341430499325</v>
          </cell>
          <cell r="Z3237">
            <v>1</v>
          </cell>
          <cell r="AA3237">
            <v>4</v>
          </cell>
          <cell r="AB3237">
            <v>100</v>
          </cell>
          <cell r="AC3237">
            <v>0.15</v>
          </cell>
          <cell r="AD3237">
            <v>20</v>
          </cell>
          <cell r="AH3237">
            <v>0.5</v>
          </cell>
        </row>
        <row r="3238">
          <cell r="A3238" t="str">
            <v>I2001058-000</v>
          </cell>
          <cell r="B3238" t="str">
            <v>Fixtures and fittings</v>
          </cell>
          <cell r="C3238">
            <v>1304</v>
          </cell>
          <cell r="D3238" t="str">
            <v>IS</v>
          </cell>
          <cell r="E3238" t="str">
            <v>N/A</v>
          </cell>
          <cell r="F3238">
            <v>1277</v>
          </cell>
          <cell r="G3238" t="str">
            <v>TAVEECHOK FERNICHING</v>
          </cell>
          <cell r="H3238" t="str">
            <v>COMPUTER STAND</v>
          </cell>
          <cell r="I3238">
            <v>36922</v>
          </cell>
          <cell r="J3238">
            <v>36947</v>
          </cell>
          <cell r="K3238">
            <v>1820</v>
          </cell>
          <cell r="L3238">
            <v>0</v>
          </cell>
          <cell r="M3238">
            <v>2250</v>
          </cell>
          <cell r="N3238">
            <v>2249</v>
          </cell>
          <cell r="O3238">
            <v>1</v>
          </cell>
          <cell r="R3238">
            <v>2.42191E-2</v>
          </cell>
          <cell r="S3238">
            <v>54.492975000000001</v>
          </cell>
          <cell r="T3238">
            <v>54.468755899999998</v>
          </cell>
          <cell r="U3238">
            <v>2.421910000000338E-2</v>
          </cell>
          <cell r="W3238">
            <v>2001</v>
          </cell>
          <cell r="X3238">
            <v>7</v>
          </cell>
          <cell r="Y3238">
            <v>1.1167341430499325</v>
          </cell>
          <cell r="Z3238">
            <v>1</v>
          </cell>
          <cell r="AA3238">
            <v>4</v>
          </cell>
          <cell r="AB3238">
            <v>100</v>
          </cell>
          <cell r="AC3238">
            <v>0.15</v>
          </cell>
          <cell r="AD3238">
            <v>20</v>
          </cell>
          <cell r="AH3238">
            <v>0.5</v>
          </cell>
        </row>
        <row r="3239">
          <cell r="A3239" t="str">
            <v>I2001059-000</v>
          </cell>
          <cell r="B3239" t="str">
            <v>Fixtures and fittings</v>
          </cell>
          <cell r="C3239">
            <v>1304</v>
          </cell>
          <cell r="D3239" t="str">
            <v>IS</v>
          </cell>
          <cell r="E3239" t="str">
            <v>N/A</v>
          </cell>
          <cell r="F3239">
            <v>1277</v>
          </cell>
          <cell r="G3239" t="str">
            <v>TAVEECHOK FERNICHING</v>
          </cell>
          <cell r="H3239" t="str">
            <v>COMPUTER STAND (2003EB764 to NSE1)</v>
          </cell>
          <cell r="I3239">
            <v>36922</v>
          </cell>
          <cell r="J3239">
            <v>36947</v>
          </cell>
          <cell r="K3239">
            <v>1820</v>
          </cell>
          <cell r="L3239">
            <v>0</v>
          </cell>
          <cell r="M3239">
            <v>2250</v>
          </cell>
          <cell r="N3239">
            <v>2249</v>
          </cell>
          <cell r="O3239">
            <v>1</v>
          </cell>
          <cell r="R3239">
            <v>2.42191E-2</v>
          </cell>
          <cell r="S3239">
            <v>54.492975000000001</v>
          </cell>
          <cell r="T3239">
            <v>54.468755899999998</v>
          </cell>
          <cell r="U3239">
            <v>2.421910000000338E-2</v>
          </cell>
          <cell r="W3239">
            <v>2001</v>
          </cell>
          <cell r="X3239">
            <v>7</v>
          </cell>
          <cell r="Y3239">
            <v>1.1167341430499325</v>
          </cell>
          <cell r="Z3239">
            <v>1</v>
          </cell>
          <cell r="AA3239">
            <v>4</v>
          </cell>
          <cell r="AB3239">
            <v>100</v>
          </cell>
          <cell r="AC3239">
            <v>0.15</v>
          </cell>
          <cell r="AD3239">
            <v>20</v>
          </cell>
          <cell r="AH3239">
            <v>0.5</v>
          </cell>
        </row>
        <row r="3240">
          <cell r="A3240" t="str">
            <v>I2001060-000</v>
          </cell>
          <cell r="B3240" t="str">
            <v>Fixtures and fittings</v>
          </cell>
          <cell r="C3240">
            <v>1304</v>
          </cell>
          <cell r="D3240" t="str">
            <v>IS</v>
          </cell>
          <cell r="E3240" t="str">
            <v>N/A</v>
          </cell>
          <cell r="F3240">
            <v>1277</v>
          </cell>
          <cell r="G3240" t="str">
            <v>TAVEECHOK FERNICHING</v>
          </cell>
          <cell r="H3240" t="str">
            <v>COMPUTER STAND (2003EB608 to NSE1)</v>
          </cell>
          <cell r="I3240">
            <v>36922</v>
          </cell>
          <cell r="J3240">
            <v>36947</v>
          </cell>
          <cell r="K3240">
            <v>1820</v>
          </cell>
          <cell r="L3240">
            <v>0</v>
          </cell>
          <cell r="M3240">
            <v>2250</v>
          </cell>
          <cell r="N3240">
            <v>2249</v>
          </cell>
          <cell r="O3240">
            <v>1</v>
          </cell>
          <cell r="R3240">
            <v>2.42191E-2</v>
          </cell>
          <cell r="S3240">
            <v>54.492975000000001</v>
          </cell>
          <cell r="T3240">
            <v>54.468755899999998</v>
          </cell>
          <cell r="U3240">
            <v>2.421910000000338E-2</v>
          </cell>
          <cell r="W3240">
            <v>2001</v>
          </cell>
          <cell r="X3240">
            <v>7</v>
          </cell>
          <cell r="Y3240">
            <v>1.1167341430499325</v>
          </cell>
          <cell r="Z3240">
            <v>1</v>
          </cell>
          <cell r="AA3240">
            <v>4</v>
          </cell>
          <cell r="AB3240">
            <v>100</v>
          </cell>
          <cell r="AC3240">
            <v>0.15</v>
          </cell>
          <cell r="AD3240">
            <v>20</v>
          </cell>
          <cell r="AH3240">
            <v>0.5</v>
          </cell>
        </row>
        <row r="3241">
          <cell r="A3241" t="str">
            <v>I2001061-000</v>
          </cell>
          <cell r="B3241" t="str">
            <v>Fixtures and fittings</v>
          </cell>
          <cell r="C3241">
            <v>1304</v>
          </cell>
          <cell r="D3241" t="str">
            <v>IS</v>
          </cell>
          <cell r="E3241" t="str">
            <v>N/A</v>
          </cell>
          <cell r="F3241">
            <v>1277</v>
          </cell>
          <cell r="G3241" t="str">
            <v>TAVEECHOK FERNICHING</v>
          </cell>
          <cell r="H3241" t="str">
            <v>COMPUTER STAND</v>
          </cell>
          <cell r="I3241">
            <v>36922</v>
          </cell>
          <cell r="J3241">
            <v>36947</v>
          </cell>
          <cell r="K3241">
            <v>1820</v>
          </cell>
          <cell r="L3241">
            <v>0</v>
          </cell>
          <cell r="M3241">
            <v>2250</v>
          </cell>
          <cell r="N3241">
            <v>2249</v>
          </cell>
          <cell r="O3241">
            <v>1</v>
          </cell>
          <cell r="R3241">
            <v>2.42191E-2</v>
          </cell>
          <cell r="S3241">
            <v>54.492975000000001</v>
          </cell>
          <cell r="T3241">
            <v>54.468755899999998</v>
          </cell>
          <cell r="U3241">
            <v>2.421910000000338E-2</v>
          </cell>
          <cell r="W3241">
            <v>2001</v>
          </cell>
          <cell r="X3241">
            <v>7</v>
          </cell>
          <cell r="Y3241">
            <v>1.1167341430499325</v>
          </cell>
          <cell r="Z3241">
            <v>1</v>
          </cell>
          <cell r="AA3241">
            <v>4</v>
          </cell>
          <cell r="AB3241">
            <v>100</v>
          </cell>
          <cell r="AC3241">
            <v>0.15</v>
          </cell>
          <cell r="AD3241">
            <v>20</v>
          </cell>
          <cell r="AH3241">
            <v>0.5</v>
          </cell>
        </row>
        <row r="3242">
          <cell r="A3242" t="str">
            <v>I2001062-000</v>
          </cell>
          <cell r="B3242" t="str">
            <v>Fixtures and fittings</v>
          </cell>
          <cell r="C3242">
            <v>1304</v>
          </cell>
          <cell r="D3242" t="str">
            <v>IS</v>
          </cell>
          <cell r="E3242" t="str">
            <v>N/A</v>
          </cell>
          <cell r="F3242">
            <v>1277</v>
          </cell>
          <cell r="G3242" t="str">
            <v>TAVEECHOK FERNICHING</v>
          </cell>
          <cell r="H3242" t="str">
            <v>COMPUTER STAND (2003EB412 to NSE2)</v>
          </cell>
          <cell r="I3242">
            <v>36922</v>
          </cell>
          <cell r="J3242">
            <v>36947</v>
          </cell>
          <cell r="K3242">
            <v>1820</v>
          </cell>
          <cell r="L3242">
            <v>0</v>
          </cell>
          <cell r="M3242">
            <v>2250</v>
          </cell>
          <cell r="N3242">
            <v>2249</v>
          </cell>
          <cell r="O3242">
            <v>1</v>
          </cell>
          <cell r="R3242">
            <v>2.42191E-2</v>
          </cell>
          <cell r="S3242">
            <v>54.492975000000001</v>
          </cell>
          <cell r="T3242">
            <v>54.468755899999998</v>
          </cell>
          <cell r="U3242">
            <v>2.421910000000338E-2</v>
          </cell>
          <cell r="W3242">
            <v>2001</v>
          </cell>
          <cell r="X3242">
            <v>7</v>
          </cell>
          <cell r="Y3242">
            <v>1.1167341430499325</v>
          </cell>
          <cell r="Z3242">
            <v>1</v>
          </cell>
          <cell r="AA3242">
            <v>4</v>
          </cell>
          <cell r="AB3242">
            <v>100</v>
          </cell>
          <cell r="AC3242">
            <v>0.15</v>
          </cell>
          <cell r="AD3242">
            <v>20</v>
          </cell>
          <cell r="AH3242">
            <v>0.5</v>
          </cell>
        </row>
        <row r="3243">
          <cell r="A3243" t="str">
            <v>I2001063-000</v>
          </cell>
          <cell r="B3243" t="str">
            <v>Fixtures and fittings</v>
          </cell>
          <cell r="C3243">
            <v>1304</v>
          </cell>
          <cell r="D3243" t="str">
            <v>IS</v>
          </cell>
          <cell r="E3243" t="str">
            <v>N/A</v>
          </cell>
          <cell r="F3243">
            <v>1277</v>
          </cell>
          <cell r="G3243" t="str">
            <v>TAVEECHOK FERNICHING</v>
          </cell>
          <cell r="H3243" t="str">
            <v>COMPUTER STAND</v>
          </cell>
          <cell r="I3243">
            <v>36922</v>
          </cell>
          <cell r="J3243">
            <v>36947</v>
          </cell>
          <cell r="K3243">
            <v>1820</v>
          </cell>
          <cell r="L3243">
            <v>0</v>
          </cell>
          <cell r="M3243">
            <v>2250</v>
          </cell>
          <cell r="N3243">
            <v>2249</v>
          </cell>
          <cell r="O3243">
            <v>1</v>
          </cell>
          <cell r="R3243">
            <v>2.42191E-2</v>
          </cell>
          <cell r="S3243">
            <v>54.492975000000001</v>
          </cell>
          <cell r="T3243">
            <v>54.468755899999998</v>
          </cell>
          <cell r="U3243">
            <v>2.421910000000338E-2</v>
          </cell>
          <cell r="W3243">
            <v>2001</v>
          </cell>
          <cell r="X3243">
            <v>7</v>
          </cell>
          <cell r="Y3243">
            <v>1.1167341430499325</v>
          </cell>
          <cell r="Z3243">
            <v>1</v>
          </cell>
          <cell r="AA3243">
            <v>4</v>
          </cell>
          <cell r="AB3243">
            <v>100</v>
          </cell>
          <cell r="AC3243">
            <v>0.15</v>
          </cell>
          <cell r="AD3243">
            <v>20</v>
          </cell>
          <cell r="AH3243">
            <v>0.5</v>
          </cell>
        </row>
        <row r="3244">
          <cell r="A3244" t="str">
            <v>I2001064-000</v>
          </cell>
          <cell r="B3244" t="str">
            <v>Fixtures and fittings</v>
          </cell>
          <cell r="C3244">
            <v>1304</v>
          </cell>
          <cell r="D3244" t="str">
            <v>IS</v>
          </cell>
          <cell r="E3244" t="str">
            <v>N/A</v>
          </cell>
          <cell r="F3244">
            <v>1277</v>
          </cell>
          <cell r="G3244" t="str">
            <v>TAVEECHOK FERNICHING</v>
          </cell>
          <cell r="H3244" t="str">
            <v>COMPUTER STAND</v>
          </cell>
          <cell r="I3244">
            <v>36922</v>
          </cell>
          <cell r="J3244">
            <v>36947</v>
          </cell>
          <cell r="K3244">
            <v>1820</v>
          </cell>
          <cell r="L3244">
            <v>0</v>
          </cell>
          <cell r="M3244">
            <v>2250</v>
          </cell>
          <cell r="N3244">
            <v>2249</v>
          </cell>
          <cell r="O3244">
            <v>1</v>
          </cell>
          <cell r="R3244">
            <v>2.42191E-2</v>
          </cell>
          <cell r="S3244">
            <v>54.492975000000001</v>
          </cell>
          <cell r="T3244">
            <v>54.468755899999998</v>
          </cell>
          <cell r="U3244">
            <v>2.421910000000338E-2</v>
          </cell>
          <cell r="W3244">
            <v>2001</v>
          </cell>
          <cell r="X3244">
            <v>7</v>
          </cell>
          <cell r="Y3244">
            <v>1.1167341430499325</v>
          </cell>
          <cell r="Z3244">
            <v>1</v>
          </cell>
          <cell r="AA3244">
            <v>4</v>
          </cell>
          <cell r="AB3244">
            <v>100</v>
          </cell>
          <cell r="AC3244">
            <v>0.15</v>
          </cell>
          <cell r="AD3244">
            <v>20</v>
          </cell>
          <cell r="AH3244">
            <v>0.5</v>
          </cell>
        </row>
        <row r="3245">
          <cell r="A3245" t="str">
            <v>I2001065-000</v>
          </cell>
          <cell r="B3245" t="str">
            <v>Fixtures and fittings</v>
          </cell>
          <cell r="C3245">
            <v>1304</v>
          </cell>
          <cell r="D3245" t="str">
            <v>IS</v>
          </cell>
          <cell r="E3245" t="str">
            <v>N/A</v>
          </cell>
          <cell r="F3245">
            <v>1277</v>
          </cell>
          <cell r="G3245" t="str">
            <v>TAVEECHOK FERNICHING</v>
          </cell>
          <cell r="H3245" t="str">
            <v>COMPUTER STAND (2004EB412 to NSE1)</v>
          </cell>
          <cell r="I3245">
            <v>36922</v>
          </cell>
          <cell r="J3245">
            <v>36947</v>
          </cell>
          <cell r="K3245">
            <v>1820</v>
          </cell>
          <cell r="L3245">
            <v>0</v>
          </cell>
          <cell r="M3245">
            <v>2250</v>
          </cell>
          <cell r="N3245">
            <v>2249</v>
          </cell>
          <cell r="O3245">
            <v>1</v>
          </cell>
          <cell r="R3245">
            <v>2.42191E-2</v>
          </cell>
          <cell r="S3245">
            <v>54.492975000000001</v>
          </cell>
          <cell r="T3245">
            <v>54.468755899999998</v>
          </cell>
          <cell r="U3245">
            <v>2.421910000000338E-2</v>
          </cell>
          <cell r="W3245">
            <v>2001</v>
          </cell>
          <cell r="X3245">
            <v>7</v>
          </cell>
          <cell r="Y3245">
            <v>1.1167341430499325</v>
          </cell>
          <cell r="Z3245">
            <v>1</v>
          </cell>
          <cell r="AA3245">
            <v>4</v>
          </cell>
          <cell r="AB3245">
            <v>100</v>
          </cell>
          <cell r="AC3245">
            <v>0.15</v>
          </cell>
          <cell r="AD3245">
            <v>20</v>
          </cell>
          <cell r="AH3245">
            <v>0.5</v>
          </cell>
        </row>
        <row r="3246">
          <cell r="A3246" t="str">
            <v>I2001066-000</v>
          </cell>
          <cell r="B3246" t="str">
            <v>Fixtures and fittings</v>
          </cell>
          <cell r="C3246">
            <v>1304</v>
          </cell>
          <cell r="D3246" t="str">
            <v>IS</v>
          </cell>
          <cell r="E3246" t="str">
            <v>N/A</v>
          </cell>
          <cell r="F3246">
            <v>1277</v>
          </cell>
          <cell r="G3246" t="str">
            <v>TAVEECHOK FERNICHING</v>
          </cell>
          <cell r="H3246" t="str">
            <v>COMPUTER STAND</v>
          </cell>
          <cell r="I3246">
            <v>36922</v>
          </cell>
          <cell r="J3246">
            <v>36947</v>
          </cell>
          <cell r="K3246">
            <v>1820</v>
          </cell>
          <cell r="L3246">
            <v>0</v>
          </cell>
          <cell r="M3246">
            <v>2250</v>
          </cell>
          <cell r="N3246">
            <v>2249</v>
          </cell>
          <cell r="O3246">
            <v>1</v>
          </cell>
          <cell r="R3246">
            <v>2.42191E-2</v>
          </cell>
          <cell r="S3246">
            <v>54.492975000000001</v>
          </cell>
          <cell r="T3246">
            <v>54.468755899999998</v>
          </cell>
          <cell r="U3246">
            <v>2.421910000000338E-2</v>
          </cell>
          <cell r="W3246">
            <v>2001</v>
          </cell>
          <cell r="X3246">
            <v>7</v>
          </cell>
          <cell r="Y3246">
            <v>1.1167341430499325</v>
          </cell>
          <cell r="Z3246">
            <v>1</v>
          </cell>
          <cell r="AA3246">
            <v>4</v>
          </cell>
          <cell r="AB3246">
            <v>100</v>
          </cell>
          <cell r="AC3246">
            <v>0.15</v>
          </cell>
          <cell r="AD3246">
            <v>20</v>
          </cell>
          <cell r="AH3246">
            <v>0.5</v>
          </cell>
        </row>
        <row r="3247">
          <cell r="A3247" t="str">
            <v>I2001067-000</v>
          </cell>
          <cell r="B3247" t="str">
            <v>Fixtures and fittings</v>
          </cell>
          <cell r="C3247">
            <v>1304</v>
          </cell>
          <cell r="D3247" t="str">
            <v>IS</v>
          </cell>
          <cell r="E3247" t="str">
            <v>N/A</v>
          </cell>
          <cell r="F3247">
            <v>1277</v>
          </cell>
          <cell r="G3247" t="str">
            <v>TAVEECHOK FERNICHING</v>
          </cell>
          <cell r="H3247" t="str">
            <v>COMPUTER STAND</v>
          </cell>
          <cell r="I3247">
            <v>36922</v>
          </cell>
          <cell r="J3247">
            <v>36947</v>
          </cell>
          <cell r="K3247">
            <v>1820</v>
          </cell>
          <cell r="L3247">
            <v>0</v>
          </cell>
          <cell r="M3247">
            <v>2250</v>
          </cell>
          <cell r="N3247">
            <v>2249</v>
          </cell>
          <cell r="O3247">
            <v>1</v>
          </cell>
          <cell r="R3247">
            <v>2.42191E-2</v>
          </cell>
          <cell r="S3247">
            <v>54.492975000000001</v>
          </cell>
          <cell r="T3247">
            <v>54.468755899999998</v>
          </cell>
          <cell r="U3247">
            <v>2.421910000000338E-2</v>
          </cell>
          <cell r="W3247">
            <v>2001</v>
          </cell>
          <cell r="X3247">
            <v>7</v>
          </cell>
          <cell r="Y3247">
            <v>1.1167341430499325</v>
          </cell>
          <cell r="Z3247">
            <v>1</v>
          </cell>
          <cell r="AA3247">
            <v>4</v>
          </cell>
          <cell r="AB3247">
            <v>100</v>
          </cell>
          <cell r="AC3247">
            <v>0.15</v>
          </cell>
          <cell r="AD3247">
            <v>20</v>
          </cell>
          <cell r="AH3247">
            <v>0.5</v>
          </cell>
        </row>
        <row r="3248">
          <cell r="A3248" t="str">
            <v>I2001068-000</v>
          </cell>
          <cell r="B3248" t="str">
            <v>Fixtures and fittings</v>
          </cell>
          <cell r="C3248">
            <v>1304</v>
          </cell>
          <cell r="D3248" t="str">
            <v>IS</v>
          </cell>
          <cell r="E3248" t="str">
            <v>N/A</v>
          </cell>
          <cell r="F3248">
            <v>1277</v>
          </cell>
          <cell r="G3248" t="str">
            <v>TAVEECHOK FERNICHING</v>
          </cell>
          <cell r="H3248" t="str">
            <v>COMPUTER STAND</v>
          </cell>
          <cell r="I3248">
            <v>36922</v>
          </cell>
          <cell r="J3248">
            <v>36947</v>
          </cell>
          <cell r="K3248">
            <v>1820</v>
          </cell>
          <cell r="L3248">
            <v>0</v>
          </cell>
          <cell r="M3248">
            <v>2250</v>
          </cell>
          <cell r="N3248">
            <v>2249</v>
          </cell>
          <cell r="O3248">
            <v>1</v>
          </cell>
          <cell r="R3248">
            <v>2.42191E-2</v>
          </cell>
          <cell r="S3248">
            <v>54.492975000000001</v>
          </cell>
          <cell r="T3248">
            <v>54.468755899999998</v>
          </cell>
          <cell r="U3248">
            <v>2.421910000000338E-2</v>
          </cell>
          <cell r="W3248">
            <v>2001</v>
          </cell>
          <cell r="X3248">
            <v>7</v>
          </cell>
          <cell r="Y3248">
            <v>1.1167341430499325</v>
          </cell>
          <cell r="Z3248">
            <v>1</v>
          </cell>
          <cell r="AA3248">
            <v>4</v>
          </cell>
          <cell r="AB3248">
            <v>100</v>
          </cell>
          <cell r="AC3248">
            <v>0.15</v>
          </cell>
          <cell r="AD3248">
            <v>20</v>
          </cell>
          <cell r="AH3248">
            <v>0.5</v>
          </cell>
        </row>
        <row r="3249">
          <cell r="A3249" t="str">
            <v>I2001069-000</v>
          </cell>
          <cell r="B3249" t="str">
            <v>Fixtures and fittings</v>
          </cell>
          <cell r="C3249">
            <v>1304</v>
          </cell>
          <cell r="D3249" t="str">
            <v>IS</v>
          </cell>
          <cell r="E3249" t="str">
            <v>N/A</v>
          </cell>
          <cell r="F3249">
            <v>1277</v>
          </cell>
          <cell r="G3249" t="str">
            <v>TAVEECHOK FERNICHING</v>
          </cell>
          <cell r="H3249" t="str">
            <v>COMPUTER STAND (2003EB542 to NSE1)</v>
          </cell>
          <cell r="I3249">
            <v>36922</v>
          </cell>
          <cell r="J3249">
            <v>36947</v>
          </cell>
          <cell r="K3249">
            <v>1820</v>
          </cell>
          <cell r="L3249">
            <v>0</v>
          </cell>
          <cell r="M3249">
            <v>2250</v>
          </cell>
          <cell r="N3249">
            <v>2249</v>
          </cell>
          <cell r="O3249">
            <v>1</v>
          </cell>
          <cell r="R3249">
            <v>2.42191E-2</v>
          </cell>
          <cell r="S3249">
            <v>54.492975000000001</v>
          </cell>
          <cell r="T3249">
            <v>54.468755899999998</v>
          </cell>
          <cell r="U3249">
            <v>2.421910000000338E-2</v>
          </cell>
          <cell r="W3249">
            <v>2001</v>
          </cell>
          <cell r="X3249">
            <v>7</v>
          </cell>
          <cell r="Y3249">
            <v>1.1167341430499325</v>
          </cell>
          <cell r="Z3249">
            <v>1</v>
          </cell>
          <cell r="AA3249">
            <v>4</v>
          </cell>
          <cell r="AB3249">
            <v>100</v>
          </cell>
          <cell r="AC3249">
            <v>0.15</v>
          </cell>
          <cell r="AD3249">
            <v>20</v>
          </cell>
          <cell r="AH3249">
            <v>0.5</v>
          </cell>
        </row>
        <row r="3250">
          <cell r="A3250" t="str">
            <v>I2001070-000</v>
          </cell>
          <cell r="B3250" t="str">
            <v>Fixtures and fittings</v>
          </cell>
          <cell r="C3250">
            <v>1304</v>
          </cell>
          <cell r="D3250" t="str">
            <v>IS</v>
          </cell>
          <cell r="E3250" t="str">
            <v>N/A</v>
          </cell>
          <cell r="F3250">
            <v>1277</v>
          </cell>
          <cell r="G3250" t="str">
            <v>TAVEECHOK FERNICHING</v>
          </cell>
          <cell r="H3250" t="str">
            <v>COMPUTER STAND</v>
          </cell>
          <cell r="I3250">
            <v>36922</v>
          </cell>
          <cell r="J3250">
            <v>36947</v>
          </cell>
          <cell r="K3250">
            <v>1820</v>
          </cell>
          <cell r="L3250">
            <v>0</v>
          </cell>
          <cell r="M3250">
            <v>2250</v>
          </cell>
          <cell r="N3250">
            <v>2249</v>
          </cell>
          <cell r="O3250">
            <v>1</v>
          </cell>
          <cell r="R3250">
            <v>2.42191E-2</v>
          </cell>
          <cell r="S3250">
            <v>54.492975000000001</v>
          </cell>
          <cell r="T3250">
            <v>54.468755899999998</v>
          </cell>
          <cell r="U3250">
            <v>2.421910000000338E-2</v>
          </cell>
          <cell r="W3250">
            <v>2001</v>
          </cell>
          <cell r="X3250">
            <v>7</v>
          </cell>
          <cell r="Y3250">
            <v>1.1167341430499325</v>
          </cell>
          <cell r="Z3250">
            <v>1</v>
          </cell>
          <cell r="AA3250">
            <v>4</v>
          </cell>
          <cell r="AB3250">
            <v>100</v>
          </cell>
          <cell r="AC3250">
            <v>0.15</v>
          </cell>
          <cell r="AD3250">
            <v>20</v>
          </cell>
          <cell r="AH3250">
            <v>0.5</v>
          </cell>
        </row>
        <row r="3251">
          <cell r="A3251" t="str">
            <v>I2001071-000</v>
          </cell>
          <cell r="B3251" t="str">
            <v>Fixtures and fittings</v>
          </cell>
          <cell r="C3251">
            <v>1304</v>
          </cell>
          <cell r="D3251" t="str">
            <v>IS</v>
          </cell>
          <cell r="E3251" t="str">
            <v>N/A</v>
          </cell>
          <cell r="F3251">
            <v>1277</v>
          </cell>
          <cell r="G3251" t="str">
            <v>TAVEECHOK FERNICHING</v>
          </cell>
          <cell r="H3251" t="str">
            <v>COMPUTER STAND</v>
          </cell>
          <cell r="I3251">
            <v>36922</v>
          </cell>
          <cell r="J3251">
            <v>36947</v>
          </cell>
          <cell r="K3251">
            <v>1820</v>
          </cell>
          <cell r="L3251">
            <v>0</v>
          </cell>
          <cell r="M3251">
            <v>2250</v>
          </cell>
          <cell r="N3251">
            <v>2249</v>
          </cell>
          <cell r="O3251">
            <v>1</v>
          </cell>
          <cell r="R3251">
            <v>2.42191E-2</v>
          </cell>
          <cell r="S3251">
            <v>54.492975000000001</v>
          </cell>
          <cell r="T3251">
            <v>54.468755899999998</v>
          </cell>
          <cell r="U3251">
            <v>2.421910000000338E-2</v>
          </cell>
          <cell r="W3251">
            <v>2001</v>
          </cell>
          <cell r="X3251">
            <v>7</v>
          </cell>
          <cell r="Y3251">
            <v>1.1167341430499325</v>
          </cell>
          <cell r="Z3251">
            <v>1</v>
          </cell>
          <cell r="AA3251">
            <v>4</v>
          </cell>
          <cell r="AB3251">
            <v>100</v>
          </cell>
          <cell r="AC3251">
            <v>0.15</v>
          </cell>
          <cell r="AD3251">
            <v>20</v>
          </cell>
          <cell r="AH3251">
            <v>0.5</v>
          </cell>
        </row>
        <row r="3252">
          <cell r="A3252" t="str">
            <v>I2001072-000</v>
          </cell>
          <cell r="B3252" t="str">
            <v>Fixtures and fittings</v>
          </cell>
          <cell r="C3252">
            <v>1304</v>
          </cell>
          <cell r="D3252" t="str">
            <v>IS</v>
          </cell>
          <cell r="E3252" t="str">
            <v>N/A</v>
          </cell>
          <cell r="F3252">
            <v>1277</v>
          </cell>
          <cell r="G3252" t="str">
            <v>TAVEECHOK FERNICHING</v>
          </cell>
          <cell r="H3252" t="str">
            <v>COMPUTER STAND</v>
          </cell>
          <cell r="I3252">
            <v>36922</v>
          </cell>
          <cell r="J3252">
            <v>36947</v>
          </cell>
          <cell r="K3252">
            <v>1820</v>
          </cell>
          <cell r="L3252">
            <v>0</v>
          </cell>
          <cell r="M3252">
            <v>2250</v>
          </cell>
          <cell r="N3252">
            <v>2249</v>
          </cell>
          <cell r="O3252">
            <v>1</v>
          </cell>
          <cell r="R3252">
            <v>2.42191E-2</v>
          </cell>
          <cell r="S3252">
            <v>54.492975000000001</v>
          </cell>
          <cell r="T3252">
            <v>54.468755899999998</v>
          </cell>
          <cell r="U3252">
            <v>2.421910000000338E-2</v>
          </cell>
          <cell r="W3252">
            <v>2001</v>
          </cell>
          <cell r="X3252">
            <v>7</v>
          </cell>
          <cell r="Y3252">
            <v>1.1167341430499325</v>
          </cell>
          <cell r="Z3252">
            <v>1</v>
          </cell>
          <cell r="AA3252">
            <v>4</v>
          </cell>
          <cell r="AB3252">
            <v>100</v>
          </cell>
          <cell r="AC3252">
            <v>0.15</v>
          </cell>
          <cell r="AD3252">
            <v>20</v>
          </cell>
          <cell r="AH3252">
            <v>0.5</v>
          </cell>
        </row>
        <row r="3253">
          <cell r="A3253" t="str">
            <v>I2001073-000</v>
          </cell>
          <cell r="B3253" t="str">
            <v>Fixtures and fittings</v>
          </cell>
          <cell r="C3253">
            <v>1304</v>
          </cell>
          <cell r="D3253" t="str">
            <v>IS</v>
          </cell>
          <cell r="E3253" t="str">
            <v>N/A</v>
          </cell>
          <cell r="F3253">
            <v>1277</v>
          </cell>
          <cell r="G3253" t="str">
            <v>TAVEECHOK FERNICHING</v>
          </cell>
          <cell r="H3253" t="str">
            <v>COMPUTER STAND</v>
          </cell>
          <cell r="I3253">
            <v>36922</v>
          </cell>
          <cell r="J3253">
            <v>36947</v>
          </cell>
          <cell r="K3253">
            <v>1820</v>
          </cell>
          <cell r="L3253">
            <v>0</v>
          </cell>
          <cell r="M3253">
            <v>2250</v>
          </cell>
          <cell r="N3253">
            <v>2249</v>
          </cell>
          <cell r="O3253">
            <v>1</v>
          </cell>
          <cell r="R3253">
            <v>2.42191E-2</v>
          </cell>
          <cell r="S3253">
            <v>54.492975000000001</v>
          </cell>
          <cell r="T3253">
            <v>54.468755899999998</v>
          </cell>
          <cell r="U3253">
            <v>2.421910000000338E-2</v>
          </cell>
          <cell r="W3253">
            <v>2001</v>
          </cell>
          <cell r="X3253">
            <v>7</v>
          </cell>
          <cell r="Y3253">
            <v>1.1167341430499325</v>
          </cell>
          <cell r="Z3253">
            <v>1</v>
          </cell>
          <cell r="AA3253">
            <v>4</v>
          </cell>
          <cell r="AB3253">
            <v>100</v>
          </cell>
          <cell r="AC3253">
            <v>0.15</v>
          </cell>
          <cell r="AD3253">
            <v>20</v>
          </cell>
          <cell r="AH3253">
            <v>0.5</v>
          </cell>
        </row>
        <row r="3254">
          <cell r="A3254" t="str">
            <v>I2001074-000</v>
          </cell>
          <cell r="B3254" t="str">
            <v>Fixtures and fittings</v>
          </cell>
          <cell r="C3254">
            <v>1304</v>
          </cell>
          <cell r="D3254" t="str">
            <v>IS</v>
          </cell>
          <cell r="E3254" t="str">
            <v>N/A</v>
          </cell>
          <cell r="F3254">
            <v>1277</v>
          </cell>
          <cell r="G3254" t="str">
            <v>TAVEECHOK FERNICHING</v>
          </cell>
          <cell r="H3254" t="str">
            <v>COMPUTER STAND</v>
          </cell>
          <cell r="I3254">
            <v>36922</v>
          </cell>
          <cell r="J3254">
            <v>36947</v>
          </cell>
          <cell r="K3254">
            <v>1820</v>
          </cell>
          <cell r="L3254">
            <v>0</v>
          </cell>
          <cell r="M3254">
            <v>2250</v>
          </cell>
          <cell r="N3254">
            <v>2249</v>
          </cell>
          <cell r="O3254">
            <v>1</v>
          </cell>
          <cell r="R3254">
            <v>2.42191E-2</v>
          </cell>
          <cell r="S3254">
            <v>54.492975000000001</v>
          </cell>
          <cell r="T3254">
            <v>54.468755899999998</v>
          </cell>
          <cell r="U3254">
            <v>2.421910000000338E-2</v>
          </cell>
          <cell r="W3254">
            <v>2001</v>
          </cell>
          <cell r="X3254">
            <v>7</v>
          </cell>
          <cell r="Y3254">
            <v>1.1167341430499325</v>
          </cell>
          <cell r="Z3254">
            <v>1</v>
          </cell>
          <cell r="AA3254">
            <v>4</v>
          </cell>
          <cell r="AB3254">
            <v>100</v>
          </cell>
          <cell r="AC3254">
            <v>0.15</v>
          </cell>
          <cell r="AD3254">
            <v>20</v>
          </cell>
          <cell r="AH3254">
            <v>0.5</v>
          </cell>
        </row>
        <row r="3255">
          <cell r="A3255" t="str">
            <v>I2001075-000</v>
          </cell>
          <cell r="B3255" t="str">
            <v>Fixtures and fittings</v>
          </cell>
          <cell r="C3255">
            <v>1304</v>
          </cell>
          <cell r="D3255" t="str">
            <v>IS</v>
          </cell>
          <cell r="E3255" t="str">
            <v>N/A</v>
          </cell>
          <cell r="F3255">
            <v>1277</v>
          </cell>
          <cell r="G3255" t="str">
            <v>TAVEECHOK FERNICHING</v>
          </cell>
          <cell r="H3255" t="str">
            <v>COMPUTER STAND</v>
          </cell>
          <cell r="I3255">
            <v>36922</v>
          </cell>
          <cell r="J3255">
            <v>36947</v>
          </cell>
          <cell r="K3255">
            <v>1820</v>
          </cell>
          <cell r="L3255">
            <v>0</v>
          </cell>
          <cell r="M3255">
            <v>2250</v>
          </cell>
          <cell r="N3255">
            <v>2249</v>
          </cell>
          <cell r="O3255">
            <v>1</v>
          </cell>
          <cell r="R3255">
            <v>2.42191E-2</v>
          </cell>
          <cell r="S3255">
            <v>54.492975000000001</v>
          </cell>
          <cell r="T3255">
            <v>54.468755899999998</v>
          </cell>
          <cell r="U3255">
            <v>2.421910000000338E-2</v>
          </cell>
          <cell r="W3255">
            <v>2001</v>
          </cell>
          <cell r="X3255">
            <v>7</v>
          </cell>
          <cell r="Y3255">
            <v>1.1167341430499325</v>
          </cell>
          <cell r="Z3255">
            <v>1</v>
          </cell>
          <cell r="AA3255">
            <v>4</v>
          </cell>
          <cell r="AB3255">
            <v>100</v>
          </cell>
          <cell r="AC3255">
            <v>0.15</v>
          </cell>
          <cell r="AD3255">
            <v>20</v>
          </cell>
          <cell r="AH3255">
            <v>0.5</v>
          </cell>
        </row>
        <row r="3256">
          <cell r="A3256" t="str">
            <v>I2001076-000</v>
          </cell>
          <cell r="B3256" t="str">
            <v>Fixtures and fittings</v>
          </cell>
          <cell r="C3256">
            <v>1304</v>
          </cell>
          <cell r="D3256" t="str">
            <v>IS</v>
          </cell>
          <cell r="E3256" t="str">
            <v>N/A</v>
          </cell>
          <cell r="F3256">
            <v>1277</v>
          </cell>
          <cell r="G3256" t="str">
            <v>TAVEECHOK FERNICHING</v>
          </cell>
          <cell r="H3256" t="str">
            <v>COMPUTER STAND</v>
          </cell>
          <cell r="I3256">
            <v>36922</v>
          </cell>
          <cell r="J3256">
            <v>36947</v>
          </cell>
          <cell r="K3256">
            <v>1820</v>
          </cell>
          <cell r="L3256">
            <v>0</v>
          </cell>
          <cell r="M3256">
            <v>2250</v>
          </cell>
          <cell r="N3256">
            <v>2249</v>
          </cell>
          <cell r="O3256">
            <v>1</v>
          </cell>
          <cell r="R3256">
            <v>2.42191E-2</v>
          </cell>
          <cell r="S3256">
            <v>54.492975000000001</v>
          </cell>
          <cell r="T3256">
            <v>54.468755899999998</v>
          </cell>
          <cell r="U3256">
            <v>2.421910000000338E-2</v>
          </cell>
          <cell r="W3256">
            <v>2001</v>
          </cell>
          <cell r="X3256">
            <v>7</v>
          </cell>
          <cell r="Y3256">
            <v>1.1167341430499325</v>
          </cell>
          <cell r="Z3256">
            <v>1</v>
          </cell>
          <cell r="AA3256">
            <v>4</v>
          </cell>
          <cell r="AB3256">
            <v>100</v>
          </cell>
          <cell r="AC3256">
            <v>0.15</v>
          </cell>
          <cell r="AD3256">
            <v>20</v>
          </cell>
          <cell r="AH3256">
            <v>0.5</v>
          </cell>
        </row>
        <row r="3257">
          <cell r="A3257" t="str">
            <v>I2001077-000</v>
          </cell>
          <cell r="B3257" t="str">
            <v>Fixtures and fittings</v>
          </cell>
          <cell r="C3257">
            <v>1304</v>
          </cell>
          <cell r="D3257" t="str">
            <v>IS</v>
          </cell>
          <cell r="E3257" t="str">
            <v>N/A</v>
          </cell>
          <cell r="F3257">
            <v>1277</v>
          </cell>
          <cell r="G3257" t="str">
            <v>TAVEECHOK FERNICHING</v>
          </cell>
          <cell r="H3257" t="str">
            <v>COMPUTER STAND</v>
          </cell>
          <cell r="I3257">
            <v>36922</v>
          </cell>
          <cell r="J3257">
            <v>36947</v>
          </cell>
          <cell r="K3257">
            <v>1820</v>
          </cell>
          <cell r="L3257">
            <v>0</v>
          </cell>
          <cell r="M3257">
            <v>2250</v>
          </cell>
          <cell r="N3257">
            <v>2249</v>
          </cell>
          <cell r="O3257">
            <v>1</v>
          </cell>
          <cell r="R3257">
            <v>2.42191E-2</v>
          </cell>
          <cell r="S3257">
            <v>54.492975000000001</v>
          </cell>
          <cell r="T3257">
            <v>54.468755899999998</v>
          </cell>
          <cell r="U3257">
            <v>2.421910000000338E-2</v>
          </cell>
          <cell r="W3257">
            <v>2001</v>
          </cell>
          <cell r="X3257">
            <v>7</v>
          </cell>
          <cell r="Y3257">
            <v>1.1167341430499325</v>
          </cell>
          <cell r="Z3257">
            <v>1</v>
          </cell>
          <cell r="AA3257">
            <v>4</v>
          </cell>
          <cell r="AB3257">
            <v>100</v>
          </cell>
          <cell r="AC3257">
            <v>0.15</v>
          </cell>
          <cell r="AD3257">
            <v>20</v>
          </cell>
          <cell r="AH3257">
            <v>0.5</v>
          </cell>
        </row>
        <row r="3258">
          <cell r="A3258" t="str">
            <v>I2001078-000</v>
          </cell>
          <cell r="B3258" t="str">
            <v>Fixtures and fittings</v>
          </cell>
          <cell r="C3258">
            <v>1304</v>
          </cell>
          <cell r="D3258" t="str">
            <v>IS</v>
          </cell>
          <cell r="E3258" t="str">
            <v>N/A</v>
          </cell>
          <cell r="F3258">
            <v>1277</v>
          </cell>
          <cell r="G3258" t="str">
            <v>TAVEECHOK FERNICHING</v>
          </cell>
          <cell r="H3258" t="str">
            <v>COMPUTER STAND</v>
          </cell>
          <cell r="I3258">
            <v>36922</v>
          </cell>
          <cell r="J3258">
            <v>36947</v>
          </cell>
          <cell r="K3258">
            <v>1820</v>
          </cell>
          <cell r="L3258">
            <v>0</v>
          </cell>
          <cell r="M3258">
            <v>2250</v>
          </cell>
          <cell r="N3258">
            <v>2249</v>
          </cell>
          <cell r="O3258">
            <v>1</v>
          </cell>
          <cell r="R3258">
            <v>2.42191E-2</v>
          </cell>
          <cell r="S3258">
            <v>54.492975000000001</v>
          </cell>
          <cell r="T3258">
            <v>54.468755899999998</v>
          </cell>
          <cell r="U3258">
            <v>2.421910000000338E-2</v>
          </cell>
          <cell r="W3258">
            <v>2001</v>
          </cell>
          <cell r="X3258">
            <v>7</v>
          </cell>
          <cell r="Y3258">
            <v>1.1167341430499325</v>
          </cell>
          <cell r="Z3258">
            <v>1</v>
          </cell>
          <cell r="AA3258">
            <v>4</v>
          </cell>
          <cell r="AB3258">
            <v>100</v>
          </cell>
          <cell r="AC3258">
            <v>0.15</v>
          </cell>
          <cell r="AD3258">
            <v>20</v>
          </cell>
          <cell r="AH3258">
            <v>0.5</v>
          </cell>
        </row>
        <row r="3259">
          <cell r="A3259" t="str">
            <v>I2001079-000</v>
          </cell>
          <cell r="B3259" t="str">
            <v>Fixtures and fittings</v>
          </cell>
          <cell r="C3259">
            <v>1304</v>
          </cell>
          <cell r="D3259" t="str">
            <v>IS</v>
          </cell>
          <cell r="E3259" t="str">
            <v>N/A</v>
          </cell>
          <cell r="F3259">
            <v>1277</v>
          </cell>
          <cell r="G3259" t="str">
            <v>TAVEECHOK FERNICHING</v>
          </cell>
          <cell r="H3259" t="str">
            <v>COMPUTER STAND</v>
          </cell>
          <cell r="I3259">
            <v>36922</v>
          </cell>
          <cell r="J3259">
            <v>36947</v>
          </cell>
          <cell r="K3259">
            <v>1820</v>
          </cell>
          <cell r="L3259">
            <v>0</v>
          </cell>
          <cell r="M3259">
            <v>2250</v>
          </cell>
          <cell r="N3259">
            <v>2249</v>
          </cell>
          <cell r="O3259">
            <v>1</v>
          </cell>
          <cell r="R3259">
            <v>2.42191E-2</v>
          </cell>
          <cell r="S3259">
            <v>54.492975000000001</v>
          </cell>
          <cell r="T3259">
            <v>54.468755899999998</v>
          </cell>
          <cell r="U3259">
            <v>2.421910000000338E-2</v>
          </cell>
          <cell r="W3259">
            <v>2001</v>
          </cell>
          <cell r="X3259">
            <v>7</v>
          </cell>
          <cell r="Y3259">
            <v>1.1167341430499325</v>
          </cell>
          <cell r="Z3259">
            <v>1</v>
          </cell>
          <cell r="AA3259">
            <v>4</v>
          </cell>
          <cell r="AB3259">
            <v>100</v>
          </cell>
          <cell r="AC3259">
            <v>0.15</v>
          </cell>
          <cell r="AD3259">
            <v>20</v>
          </cell>
          <cell r="AH3259">
            <v>0.5</v>
          </cell>
        </row>
        <row r="3260">
          <cell r="A3260" t="str">
            <v>I2001080-000</v>
          </cell>
          <cell r="B3260" t="str">
            <v>Fixtures and fittings</v>
          </cell>
          <cell r="C3260">
            <v>1304</v>
          </cell>
          <cell r="D3260" t="str">
            <v>IS</v>
          </cell>
          <cell r="E3260" t="str">
            <v>N/A</v>
          </cell>
          <cell r="F3260">
            <v>1277</v>
          </cell>
          <cell r="G3260" t="str">
            <v>TAVEECHOK FERNICHING</v>
          </cell>
          <cell r="H3260" t="str">
            <v>COMPUTER STAND</v>
          </cell>
          <cell r="I3260">
            <v>36922</v>
          </cell>
          <cell r="J3260">
            <v>36947</v>
          </cell>
          <cell r="K3260">
            <v>1820</v>
          </cell>
          <cell r="L3260">
            <v>0</v>
          </cell>
          <cell r="M3260">
            <v>2250</v>
          </cell>
          <cell r="N3260">
            <v>2249</v>
          </cell>
          <cell r="O3260">
            <v>1</v>
          </cell>
          <cell r="R3260">
            <v>2.42191E-2</v>
          </cell>
          <cell r="S3260">
            <v>54.492975000000001</v>
          </cell>
          <cell r="T3260">
            <v>54.468755899999998</v>
          </cell>
          <cell r="U3260">
            <v>2.421910000000338E-2</v>
          </cell>
          <cell r="W3260">
            <v>2001</v>
          </cell>
          <cell r="X3260">
            <v>7</v>
          </cell>
          <cell r="Y3260">
            <v>1.1167341430499325</v>
          </cell>
          <cell r="Z3260">
            <v>1</v>
          </cell>
          <cell r="AA3260">
            <v>4</v>
          </cell>
          <cell r="AB3260">
            <v>100</v>
          </cell>
          <cell r="AC3260">
            <v>0.15</v>
          </cell>
          <cell r="AD3260">
            <v>20</v>
          </cell>
          <cell r="AH3260">
            <v>0.5</v>
          </cell>
        </row>
        <row r="3261">
          <cell r="A3261" t="str">
            <v>I2001081-000</v>
          </cell>
          <cell r="B3261" t="str">
            <v>Fixtures and fittings</v>
          </cell>
          <cell r="C3261">
            <v>1304</v>
          </cell>
          <cell r="D3261" t="str">
            <v>IS</v>
          </cell>
          <cell r="E3261" t="str">
            <v>N/A</v>
          </cell>
          <cell r="F3261">
            <v>1277</v>
          </cell>
          <cell r="G3261" t="str">
            <v>TAVEECHOK FERNICHING</v>
          </cell>
          <cell r="H3261" t="str">
            <v>COMPUTER STAND</v>
          </cell>
          <cell r="I3261">
            <v>36922</v>
          </cell>
          <cell r="J3261">
            <v>36947</v>
          </cell>
          <cell r="K3261">
            <v>1820</v>
          </cell>
          <cell r="L3261">
            <v>0</v>
          </cell>
          <cell r="M3261">
            <v>2250</v>
          </cell>
          <cell r="N3261">
            <v>2249</v>
          </cell>
          <cell r="O3261">
            <v>1</v>
          </cell>
          <cell r="R3261">
            <v>2.42191E-2</v>
          </cell>
          <cell r="S3261">
            <v>54.492975000000001</v>
          </cell>
          <cell r="T3261">
            <v>54.468755899999998</v>
          </cell>
          <cell r="U3261">
            <v>2.421910000000338E-2</v>
          </cell>
          <cell r="W3261">
            <v>2001</v>
          </cell>
          <cell r="X3261">
            <v>7</v>
          </cell>
          <cell r="Y3261">
            <v>1.1167341430499325</v>
          </cell>
          <cell r="Z3261">
            <v>1</v>
          </cell>
          <cell r="AA3261">
            <v>4</v>
          </cell>
          <cell r="AB3261">
            <v>100</v>
          </cell>
          <cell r="AC3261">
            <v>0.15</v>
          </cell>
          <cell r="AD3261">
            <v>20</v>
          </cell>
          <cell r="AH3261">
            <v>0.5</v>
          </cell>
        </row>
        <row r="3262">
          <cell r="A3262" t="str">
            <v>I2001082-000</v>
          </cell>
          <cell r="B3262" t="str">
            <v>Fixtures and fittings</v>
          </cell>
          <cell r="C3262">
            <v>1304</v>
          </cell>
          <cell r="D3262" t="str">
            <v>IS</v>
          </cell>
          <cell r="E3262" t="str">
            <v>N/A</v>
          </cell>
          <cell r="F3262">
            <v>1277</v>
          </cell>
          <cell r="G3262" t="str">
            <v>TAVEECHOK FERNICHING</v>
          </cell>
          <cell r="H3262" t="str">
            <v>COMPUTER STAND</v>
          </cell>
          <cell r="I3262">
            <v>36922</v>
          </cell>
          <cell r="J3262">
            <v>36947</v>
          </cell>
          <cell r="K3262">
            <v>1820</v>
          </cell>
          <cell r="L3262">
            <v>0</v>
          </cell>
          <cell r="M3262">
            <v>2250</v>
          </cell>
          <cell r="N3262">
            <v>2249</v>
          </cell>
          <cell r="O3262">
            <v>1</v>
          </cell>
          <cell r="R3262">
            <v>2.42191E-2</v>
          </cell>
          <cell r="S3262">
            <v>54.492975000000001</v>
          </cell>
          <cell r="T3262">
            <v>54.468755899999998</v>
          </cell>
          <cell r="U3262">
            <v>2.421910000000338E-2</v>
          </cell>
          <cell r="W3262">
            <v>2001</v>
          </cell>
          <cell r="X3262">
            <v>7</v>
          </cell>
          <cell r="Y3262">
            <v>1.1167341430499325</v>
          </cell>
          <cell r="Z3262">
            <v>1</v>
          </cell>
          <cell r="AA3262">
            <v>4</v>
          </cell>
          <cell r="AB3262">
            <v>100</v>
          </cell>
          <cell r="AC3262">
            <v>0.15</v>
          </cell>
          <cell r="AD3262">
            <v>20</v>
          </cell>
          <cell r="AH3262">
            <v>0.5</v>
          </cell>
        </row>
        <row r="3263">
          <cell r="A3263" t="str">
            <v>I2001083-000</v>
          </cell>
          <cell r="B3263" t="str">
            <v>Fixtures and fittings</v>
          </cell>
          <cell r="C3263">
            <v>1304</v>
          </cell>
          <cell r="D3263" t="str">
            <v>IS</v>
          </cell>
          <cell r="E3263" t="str">
            <v>N/A</v>
          </cell>
          <cell r="F3263">
            <v>1277</v>
          </cell>
          <cell r="G3263" t="str">
            <v>TAVEECHOK FERNICHING</v>
          </cell>
          <cell r="H3263" t="str">
            <v>COMPUTER STAND</v>
          </cell>
          <cell r="I3263">
            <v>36922</v>
          </cell>
          <cell r="J3263">
            <v>36947</v>
          </cell>
          <cell r="K3263">
            <v>1820</v>
          </cell>
          <cell r="L3263">
            <v>0</v>
          </cell>
          <cell r="M3263">
            <v>2250</v>
          </cell>
          <cell r="N3263">
            <v>2249</v>
          </cell>
          <cell r="O3263">
            <v>1</v>
          </cell>
          <cell r="R3263">
            <v>2.42191E-2</v>
          </cell>
          <cell r="S3263">
            <v>54.492975000000001</v>
          </cell>
          <cell r="T3263">
            <v>54.468755899999998</v>
          </cell>
          <cell r="U3263">
            <v>2.421910000000338E-2</v>
          </cell>
          <cell r="W3263">
            <v>2001</v>
          </cell>
          <cell r="X3263">
            <v>7</v>
          </cell>
          <cell r="Y3263">
            <v>1.1167341430499325</v>
          </cell>
          <cell r="Z3263">
            <v>1</v>
          </cell>
          <cell r="AA3263">
            <v>4</v>
          </cell>
          <cell r="AB3263">
            <v>100</v>
          </cell>
          <cell r="AC3263">
            <v>0.15</v>
          </cell>
          <cell r="AD3263">
            <v>20</v>
          </cell>
          <cell r="AH3263">
            <v>0.5</v>
          </cell>
        </row>
        <row r="3264">
          <cell r="A3264" t="str">
            <v>I2001084-000</v>
          </cell>
          <cell r="B3264" t="str">
            <v>Fixtures and fittings</v>
          </cell>
          <cell r="C3264">
            <v>1304</v>
          </cell>
          <cell r="D3264" t="str">
            <v>IS</v>
          </cell>
          <cell r="E3264" t="str">
            <v>N/A</v>
          </cell>
          <cell r="F3264">
            <v>1277</v>
          </cell>
          <cell r="G3264" t="str">
            <v>TAVEECHOK FERNICHING</v>
          </cell>
          <cell r="H3264" t="str">
            <v>COMPUTER STAND</v>
          </cell>
          <cell r="I3264">
            <v>36922</v>
          </cell>
          <cell r="J3264">
            <v>36947</v>
          </cell>
          <cell r="K3264">
            <v>1820</v>
          </cell>
          <cell r="L3264">
            <v>0</v>
          </cell>
          <cell r="M3264">
            <v>2250</v>
          </cell>
          <cell r="N3264">
            <v>2249</v>
          </cell>
          <cell r="O3264">
            <v>1</v>
          </cell>
          <cell r="R3264">
            <v>2.42191E-2</v>
          </cell>
          <cell r="S3264">
            <v>54.492975000000001</v>
          </cell>
          <cell r="T3264">
            <v>54.468755899999998</v>
          </cell>
          <cell r="U3264">
            <v>2.421910000000338E-2</v>
          </cell>
          <cell r="W3264">
            <v>2001</v>
          </cell>
          <cell r="X3264">
            <v>7</v>
          </cell>
          <cell r="Y3264">
            <v>1.1167341430499325</v>
          </cell>
          <cell r="Z3264">
            <v>1</v>
          </cell>
          <cell r="AA3264">
            <v>4</v>
          </cell>
          <cell r="AB3264">
            <v>100</v>
          </cell>
          <cell r="AC3264">
            <v>0.15</v>
          </cell>
          <cell r="AD3264">
            <v>20</v>
          </cell>
          <cell r="AH3264">
            <v>0.5</v>
          </cell>
        </row>
        <row r="3265">
          <cell r="A3265" t="str">
            <v>I2001085-000</v>
          </cell>
          <cell r="B3265" t="str">
            <v>Fixtures and fittings</v>
          </cell>
          <cell r="C3265">
            <v>1304</v>
          </cell>
          <cell r="D3265" t="str">
            <v>IS</v>
          </cell>
          <cell r="E3265" t="str">
            <v>N/A</v>
          </cell>
          <cell r="F3265">
            <v>1277</v>
          </cell>
          <cell r="G3265" t="str">
            <v>TAVEECHOK FERNICHING</v>
          </cell>
          <cell r="H3265" t="str">
            <v>COMPUTER STAND</v>
          </cell>
          <cell r="I3265">
            <v>36922</v>
          </cell>
          <cell r="J3265">
            <v>36947</v>
          </cell>
          <cell r="K3265">
            <v>1820</v>
          </cell>
          <cell r="L3265">
            <v>0</v>
          </cell>
          <cell r="M3265">
            <v>2250</v>
          </cell>
          <cell r="N3265">
            <v>2249</v>
          </cell>
          <cell r="O3265">
            <v>1</v>
          </cell>
          <cell r="R3265">
            <v>2.42191E-2</v>
          </cell>
          <cell r="S3265">
            <v>54.492975000000001</v>
          </cell>
          <cell r="T3265">
            <v>54.468755899999998</v>
          </cell>
          <cell r="U3265">
            <v>2.421910000000338E-2</v>
          </cell>
          <cell r="W3265">
            <v>2001</v>
          </cell>
          <cell r="X3265">
            <v>7</v>
          </cell>
          <cell r="Y3265">
            <v>1.1167341430499325</v>
          </cell>
          <cell r="Z3265">
            <v>1</v>
          </cell>
          <cell r="AA3265">
            <v>4</v>
          </cell>
          <cell r="AB3265">
            <v>100</v>
          </cell>
          <cell r="AC3265">
            <v>0.15</v>
          </cell>
          <cell r="AD3265">
            <v>20</v>
          </cell>
          <cell r="AH3265">
            <v>0.5</v>
          </cell>
        </row>
        <row r="3266">
          <cell r="A3266" t="str">
            <v>I2001086-000</v>
          </cell>
          <cell r="B3266" t="str">
            <v>Fixtures and fittings</v>
          </cell>
          <cell r="C3266">
            <v>1304</v>
          </cell>
          <cell r="D3266" t="str">
            <v>IS</v>
          </cell>
          <cell r="E3266" t="str">
            <v>N/A</v>
          </cell>
          <cell r="F3266">
            <v>1277</v>
          </cell>
          <cell r="G3266" t="str">
            <v>TAVEECHOK FERNICHING</v>
          </cell>
          <cell r="H3266" t="str">
            <v>COMPUTER STAND</v>
          </cell>
          <cell r="I3266">
            <v>36922</v>
          </cell>
          <cell r="J3266">
            <v>36947</v>
          </cell>
          <cell r="K3266">
            <v>1820</v>
          </cell>
          <cell r="L3266">
            <v>0</v>
          </cell>
          <cell r="M3266">
            <v>2250</v>
          </cell>
          <cell r="N3266">
            <v>2249</v>
          </cell>
          <cell r="O3266">
            <v>1</v>
          </cell>
          <cell r="R3266">
            <v>2.42191E-2</v>
          </cell>
          <cell r="S3266">
            <v>54.492975000000001</v>
          </cell>
          <cell r="T3266">
            <v>54.468755899999998</v>
          </cell>
          <cell r="U3266">
            <v>2.421910000000338E-2</v>
          </cell>
          <cell r="W3266">
            <v>2001</v>
          </cell>
          <cell r="X3266">
            <v>7</v>
          </cell>
          <cell r="Y3266">
            <v>1.1167341430499325</v>
          </cell>
          <cell r="Z3266">
            <v>1</v>
          </cell>
          <cell r="AA3266">
            <v>4</v>
          </cell>
          <cell r="AB3266">
            <v>100</v>
          </cell>
          <cell r="AC3266">
            <v>0.15</v>
          </cell>
          <cell r="AD3266">
            <v>20</v>
          </cell>
          <cell r="AH3266">
            <v>0.5</v>
          </cell>
        </row>
        <row r="3267">
          <cell r="A3267" t="str">
            <v>I2001087-000</v>
          </cell>
          <cell r="B3267" t="str">
            <v>Fixtures and fittings</v>
          </cell>
          <cell r="C3267">
            <v>1304</v>
          </cell>
          <cell r="D3267" t="str">
            <v>IS</v>
          </cell>
          <cell r="E3267" t="str">
            <v>N/A</v>
          </cell>
          <cell r="F3267">
            <v>1277</v>
          </cell>
          <cell r="G3267" t="str">
            <v>TAVEECHOK FERNICHING</v>
          </cell>
          <cell r="H3267" t="str">
            <v>COMPUTER STAND</v>
          </cell>
          <cell r="I3267">
            <v>36922</v>
          </cell>
          <cell r="J3267">
            <v>36947</v>
          </cell>
          <cell r="K3267">
            <v>1820</v>
          </cell>
          <cell r="L3267">
            <v>0</v>
          </cell>
          <cell r="M3267">
            <v>2250</v>
          </cell>
          <cell r="N3267">
            <v>2249</v>
          </cell>
          <cell r="O3267">
            <v>1</v>
          </cell>
          <cell r="R3267">
            <v>2.42191E-2</v>
          </cell>
          <cell r="S3267">
            <v>54.492975000000001</v>
          </cell>
          <cell r="T3267">
            <v>54.468755899999998</v>
          </cell>
          <cell r="U3267">
            <v>2.421910000000338E-2</v>
          </cell>
          <cell r="W3267">
            <v>2001</v>
          </cell>
          <cell r="X3267">
            <v>7</v>
          </cell>
          <cell r="Y3267">
            <v>1.1167341430499325</v>
          </cell>
          <cell r="Z3267">
            <v>1</v>
          </cell>
          <cell r="AA3267">
            <v>4</v>
          </cell>
          <cell r="AB3267">
            <v>100</v>
          </cell>
          <cell r="AC3267">
            <v>0.15</v>
          </cell>
          <cell r="AD3267">
            <v>20</v>
          </cell>
          <cell r="AH3267">
            <v>0.5</v>
          </cell>
        </row>
        <row r="3268">
          <cell r="A3268" t="str">
            <v>I2001088-000</v>
          </cell>
          <cell r="B3268" t="str">
            <v>Fixtures and fittings</v>
          </cell>
          <cell r="C3268">
            <v>1304</v>
          </cell>
          <cell r="D3268" t="str">
            <v>IS</v>
          </cell>
          <cell r="E3268" t="str">
            <v>N/A</v>
          </cell>
          <cell r="F3268">
            <v>1277</v>
          </cell>
          <cell r="G3268" t="str">
            <v>TAVEECHOK FERNICHING</v>
          </cell>
          <cell r="H3268" t="str">
            <v>COMPUTER STAND</v>
          </cell>
          <cell r="I3268">
            <v>36922</v>
          </cell>
          <cell r="J3268">
            <v>36947</v>
          </cell>
          <cell r="K3268">
            <v>1820</v>
          </cell>
          <cell r="L3268">
            <v>0</v>
          </cell>
          <cell r="M3268">
            <v>2250</v>
          </cell>
          <cell r="N3268">
            <v>2249</v>
          </cell>
          <cell r="O3268">
            <v>1</v>
          </cell>
          <cell r="R3268">
            <v>2.42191E-2</v>
          </cell>
          <cell r="S3268">
            <v>54.492975000000001</v>
          </cell>
          <cell r="T3268">
            <v>54.468755899999998</v>
          </cell>
          <cell r="U3268">
            <v>2.421910000000338E-2</v>
          </cell>
          <cell r="W3268">
            <v>2001</v>
          </cell>
          <cell r="X3268">
            <v>7</v>
          </cell>
          <cell r="Y3268">
            <v>1.1167341430499325</v>
          </cell>
          <cell r="Z3268">
            <v>1</v>
          </cell>
          <cell r="AA3268">
            <v>4</v>
          </cell>
          <cell r="AB3268">
            <v>100</v>
          </cell>
          <cell r="AC3268">
            <v>0.15</v>
          </cell>
          <cell r="AD3268">
            <v>20</v>
          </cell>
          <cell r="AH3268">
            <v>0.5</v>
          </cell>
        </row>
        <row r="3269">
          <cell r="A3269" t="str">
            <v>I2001089-000</v>
          </cell>
          <cell r="B3269" t="str">
            <v>Fixtures and fittings</v>
          </cell>
          <cell r="C3269">
            <v>1302</v>
          </cell>
          <cell r="D3269" t="str">
            <v>IS</v>
          </cell>
          <cell r="E3269" t="str">
            <v>N/A</v>
          </cell>
          <cell r="F3269" t="str">
            <v>IV001595</v>
          </cell>
          <cell r="G3269" t="str">
            <v>VANTAGE POINT CO., LTD.</v>
          </cell>
          <cell r="H3269" t="str">
            <v>19" WALL MOUNT RACK 9U W/ACYLIC DOOR</v>
          </cell>
          <cell r="I3269">
            <v>36963</v>
          </cell>
          <cell r="J3269">
            <v>36982</v>
          </cell>
          <cell r="K3269">
            <v>1820</v>
          </cell>
          <cell r="L3269">
            <v>0</v>
          </cell>
          <cell r="M3269">
            <v>5760</v>
          </cell>
          <cell r="N3269">
            <v>5759</v>
          </cell>
          <cell r="O3269">
            <v>1</v>
          </cell>
          <cell r="R3269">
            <v>2.42191E-2</v>
          </cell>
          <cell r="S3269">
            <v>139.502016</v>
          </cell>
          <cell r="T3269">
            <v>139.47779690000002</v>
          </cell>
          <cell r="U3269">
            <v>2.4219099999982063E-2</v>
          </cell>
          <cell r="W3269">
            <v>2001</v>
          </cell>
          <cell r="X3269">
            <v>7</v>
          </cell>
          <cell r="Y3269">
            <v>1.1167341430499325</v>
          </cell>
          <cell r="Z3269">
            <v>1</v>
          </cell>
          <cell r="AA3269">
            <v>4</v>
          </cell>
          <cell r="AB3269">
            <v>200</v>
          </cell>
          <cell r="AC3269">
            <v>0.15</v>
          </cell>
          <cell r="AD3269">
            <v>30</v>
          </cell>
          <cell r="AH3269">
            <v>0.5</v>
          </cell>
        </row>
        <row r="3270">
          <cell r="A3270" t="str">
            <v>I2001090-000</v>
          </cell>
          <cell r="B3270" t="str">
            <v>Fixtures and fittings</v>
          </cell>
          <cell r="C3270">
            <v>1302</v>
          </cell>
          <cell r="D3270" t="str">
            <v>IS</v>
          </cell>
          <cell r="E3270" t="str">
            <v>N/A</v>
          </cell>
          <cell r="F3270" t="str">
            <v>IV001595</v>
          </cell>
          <cell r="G3270" t="str">
            <v>VANTAGE POINT CO., LTD.</v>
          </cell>
          <cell r="H3270" t="str">
            <v>16 PORTS 10/100TX UTP UNMANAGED</v>
          </cell>
          <cell r="I3270">
            <v>36963</v>
          </cell>
          <cell r="J3270">
            <v>36982</v>
          </cell>
          <cell r="K3270">
            <v>1820</v>
          </cell>
          <cell r="L3270">
            <v>0</v>
          </cell>
          <cell r="M3270">
            <v>11300</v>
          </cell>
          <cell r="N3270">
            <v>11299</v>
          </cell>
          <cell r="O3270">
            <v>1</v>
          </cell>
          <cell r="R3270">
            <v>2.42191E-2</v>
          </cell>
          <cell r="S3270">
            <v>273.67583000000002</v>
          </cell>
          <cell r="T3270">
            <v>273.65161089999998</v>
          </cell>
          <cell r="U3270">
            <v>2.4219100000038907E-2</v>
          </cell>
          <cell r="W3270">
            <v>2001</v>
          </cell>
          <cell r="X3270">
            <v>7</v>
          </cell>
          <cell r="Y3270">
            <v>1.1167341430499325</v>
          </cell>
          <cell r="Z3270">
            <v>1</v>
          </cell>
          <cell r="AA3270">
            <v>4</v>
          </cell>
          <cell r="AB3270">
            <v>300</v>
          </cell>
          <cell r="AC3270">
            <v>0.15</v>
          </cell>
          <cell r="AD3270">
            <v>50</v>
          </cell>
          <cell r="AH3270">
            <v>0.5</v>
          </cell>
        </row>
        <row r="3271">
          <cell r="A3271" t="str">
            <v>I2001091-000</v>
          </cell>
          <cell r="B3271" t="str">
            <v>Fixtures and fittings</v>
          </cell>
          <cell r="C3271">
            <v>1302</v>
          </cell>
          <cell r="D3271" t="str">
            <v>IS</v>
          </cell>
          <cell r="E3271" t="str">
            <v>N/A</v>
          </cell>
          <cell r="F3271" t="str">
            <v>IV001595</v>
          </cell>
          <cell r="G3271" t="str">
            <v>VANTAGE POINT CO., LTD.</v>
          </cell>
          <cell r="H3271" t="str">
            <v>19" WALL MOUNT RACK 9U W/ACYLIC DOOR</v>
          </cell>
          <cell r="I3271">
            <v>36963</v>
          </cell>
          <cell r="J3271">
            <v>36982</v>
          </cell>
          <cell r="K3271">
            <v>1820</v>
          </cell>
          <cell r="L3271">
            <v>0</v>
          </cell>
          <cell r="M3271">
            <v>5760</v>
          </cell>
          <cell r="N3271">
            <v>5759</v>
          </cell>
          <cell r="O3271">
            <v>1</v>
          </cell>
          <cell r="R3271">
            <v>2.42191E-2</v>
          </cell>
          <cell r="S3271">
            <v>139.502016</v>
          </cell>
          <cell r="T3271">
            <v>139.47779690000002</v>
          </cell>
          <cell r="U3271">
            <v>2.4219099999982063E-2</v>
          </cell>
          <cell r="W3271">
            <v>2001</v>
          </cell>
          <cell r="X3271">
            <v>7</v>
          </cell>
          <cell r="Y3271">
            <v>1.1167341430499325</v>
          </cell>
          <cell r="Z3271">
            <v>1</v>
          </cell>
          <cell r="AA3271">
            <v>4</v>
          </cell>
          <cell r="AB3271">
            <v>200</v>
          </cell>
          <cell r="AC3271">
            <v>0.15</v>
          </cell>
          <cell r="AD3271">
            <v>30</v>
          </cell>
          <cell r="AH3271">
            <v>0.5</v>
          </cell>
        </row>
        <row r="3272">
          <cell r="A3272" t="str">
            <v>I2001094-000</v>
          </cell>
          <cell r="B3272" t="str">
            <v>Fixtures and fittings</v>
          </cell>
          <cell r="C3272">
            <v>1302</v>
          </cell>
          <cell r="D3272" t="str">
            <v>IS</v>
          </cell>
          <cell r="E3272" t="str">
            <v>N/A</v>
          </cell>
          <cell r="F3272">
            <v>5231</v>
          </cell>
          <cell r="G3272" t="str">
            <v>Isonet Co.,Ltd.</v>
          </cell>
          <cell r="H3272" t="str">
            <v xml:space="preserve">AVSS system  2 Years License for 585 machine </v>
          </cell>
          <cell r="I3272">
            <v>37113</v>
          </cell>
          <cell r="J3272">
            <v>37164</v>
          </cell>
          <cell r="K3272">
            <v>1820</v>
          </cell>
          <cell r="L3272">
            <v>176</v>
          </cell>
          <cell r="M3272">
            <v>820525</v>
          </cell>
          <cell r="N3272">
            <v>741627.49</v>
          </cell>
          <cell r="O3272">
            <v>78897.509999999995</v>
          </cell>
          <cell r="R3272">
            <v>2.42191E-2</v>
          </cell>
          <cell r="S3272">
            <v>19872.377027499999</v>
          </cell>
          <cell r="T3272">
            <v>17961.550343059</v>
          </cell>
          <cell r="U3272">
            <v>1910.8266844409991</v>
          </cell>
          <cell r="W3272">
            <v>2001</v>
          </cell>
          <cell r="X3272">
            <v>7</v>
          </cell>
          <cell r="Y3272">
            <v>1.1167341430499325</v>
          </cell>
          <cell r="Z3272">
            <v>1</v>
          </cell>
          <cell r="AA3272">
            <v>4</v>
          </cell>
          <cell r="AB3272">
            <v>24000</v>
          </cell>
          <cell r="AC3272">
            <v>0.15</v>
          </cell>
          <cell r="AD3272">
            <v>3600</v>
          </cell>
          <cell r="AH3272">
            <v>0.5</v>
          </cell>
        </row>
        <row r="3273">
          <cell r="A3273" t="str">
            <v>I2002001-000</v>
          </cell>
          <cell r="B3273" t="str">
            <v>Fixtures and fittings</v>
          </cell>
          <cell r="C3273">
            <v>1302</v>
          </cell>
          <cell r="D3273" t="str">
            <v>IS</v>
          </cell>
          <cell r="E3273" t="str">
            <v>N/A</v>
          </cell>
          <cell r="F3273">
            <v>3114684</v>
          </cell>
          <cell r="G3273" t="str">
            <v>LOGIC COMPANY</v>
          </cell>
          <cell r="H3273" t="str">
            <v>E250-SSP6</v>
          </cell>
          <cell r="I3273">
            <v>37251</v>
          </cell>
          <cell r="J3273">
            <v>37355</v>
          </cell>
          <cell r="K3273">
            <v>1092</v>
          </cell>
          <cell r="L3273">
            <v>0</v>
          </cell>
          <cell r="M3273">
            <v>493130.25</v>
          </cell>
          <cell r="N3273">
            <v>493129.25</v>
          </cell>
          <cell r="O3273">
            <v>1</v>
          </cell>
          <cell r="R3273">
            <v>2.42191E-2</v>
          </cell>
          <cell r="S3273">
            <v>11943.170837775</v>
          </cell>
          <cell r="T3273">
            <v>11943.146618675</v>
          </cell>
          <cell r="U3273">
            <v>2.421909999975469E-2</v>
          </cell>
          <cell r="W3273">
            <v>2002</v>
          </cell>
          <cell r="X3273">
            <v>7</v>
          </cell>
          <cell r="Y3273">
            <v>1.0989375830013279</v>
          </cell>
          <cell r="Z3273">
            <v>1</v>
          </cell>
          <cell r="AA3273">
            <v>4</v>
          </cell>
          <cell r="AB3273">
            <v>14200</v>
          </cell>
          <cell r="AC3273">
            <v>0.3</v>
          </cell>
          <cell r="AD3273">
            <v>4300</v>
          </cell>
          <cell r="AH3273">
            <v>0.5</v>
          </cell>
        </row>
        <row r="3274">
          <cell r="A3274" t="str">
            <v>I2002001-001</v>
          </cell>
          <cell r="B3274" t="str">
            <v>Fixtures and fittings</v>
          </cell>
          <cell r="C3274">
            <v>1302</v>
          </cell>
          <cell r="D3274" t="str">
            <v>IS</v>
          </cell>
          <cell r="E3274" t="str">
            <v>N/A</v>
          </cell>
          <cell r="F3274">
            <v>3114685</v>
          </cell>
          <cell r="G3274" t="str">
            <v>LOGIC COMPANY</v>
          </cell>
          <cell r="H3274" t="str">
            <v>W90-E250-SSP-3S</v>
          </cell>
          <cell r="I3274">
            <v>37251</v>
          </cell>
          <cell r="J3274">
            <v>37346</v>
          </cell>
          <cell r="K3274">
            <v>1820</v>
          </cell>
          <cell r="L3274">
            <v>358</v>
          </cell>
          <cell r="M3274">
            <v>141542</v>
          </cell>
          <cell r="N3274">
            <v>113615.39</v>
          </cell>
          <cell r="O3274">
            <v>27926.61</v>
          </cell>
          <cell r="R3274">
            <v>2.42191E-2</v>
          </cell>
          <cell r="S3274">
            <v>3428.0198522000001</v>
          </cell>
          <cell r="T3274">
            <v>2751.662491949</v>
          </cell>
          <cell r="U3274">
            <v>676.35736025100005</v>
          </cell>
          <cell r="W3274">
            <v>2002</v>
          </cell>
          <cell r="X3274">
            <v>7</v>
          </cell>
          <cell r="Y3274">
            <v>1.0989375830013279</v>
          </cell>
          <cell r="Z3274">
            <v>1</v>
          </cell>
          <cell r="AA3274">
            <v>4</v>
          </cell>
          <cell r="AB3274">
            <v>4100</v>
          </cell>
          <cell r="AC3274">
            <v>0.3</v>
          </cell>
          <cell r="AD3274">
            <v>1230</v>
          </cell>
          <cell r="AH3274">
            <v>0.5</v>
          </cell>
        </row>
        <row r="3275">
          <cell r="A3275" t="str">
            <v>I2002002-000</v>
          </cell>
          <cell r="B3275" t="str">
            <v>Fixtures and fittings</v>
          </cell>
          <cell r="C3275">
            <v>1302</v>
          </cell>
          <cell r="D3275" t="str">
            <v>IS</v>
          </cell>
          <cell r="E3275" t="str">
            <v>7205KLZK0088</v>
          </cell>
          <cell r="F3275">
            <v>4500544</v>
          </cell>
          <cell r="G3275" t="str">
            <v>CDG MICROSYSTEM</v>
          </cell>
          <cell r="H3275" t="str">
            <v>COMPAQ DESKPRO (PC# 1225)</v>
          </cell>
          <cell r="I3275">
            <v>37307</v>
          </cell>
          <cell r="J3275">
            <v>37311</v>
          </cell>
          <cell r="K3275">
            <v>1092</v>
          </cell>
          <cell r="L3275">
            <v>0</v>
          </cell>
          <cell r="M3275">
            <v>27700</v>
          </cell>
          <cell r="N3275">
            <v>27699</v>
          </cell>
          <cell r="O3275">
            <v>1</v>
          </cell>
          <cell r="R3275">
            <v>2.42191E-2</v>
          </cell>
          <cell r="S3275">
            <v>670.86906999999997</v>
          </cell>
          <cell r="T3275">
            <v>670.84485089999998</v>
          </cell>
          <cell r="U3275">
            <v>2.4219099999982063E-2</v>
          </cell>
          <cell r="W3275">
            <v>2002</v>
          </cell>
          <cell r="X3275">
            <v>6</v>
          </cell>
          <cell r="Y3275">
            <v>0.77285048248942856</v>
          </cell>
          <cell r="Z3275">
            <v>1.0645950076413653</v>
          </cell>
          <cell r="AA3275">
            <v>5</v>
          </cell>
          <cell r="AB3275">
            <v>550</v>
          </cell>
          <cell r="AC3275">
            <v>0.15</v>
          </cell>
          <cell r="AD3275">
            <v>80</v>
          </cell>
          <cell r="AH3275">
            <v>0.5</v>
          </cell>
        </row>
        <row r="3276">
          <cell r="A3276" t="str">
            <v>I2002002-001</v>
          </cell>
          <cell r="B3276" t="str">
            <v>Fixtures and fittings</v>
          </cell>
          <cell r="C3276">
            <v>1302</v>
          </cell>
          <cell r="D3276" t="str">
            <v>IS</v>
          </cell>
          <cell r="E3276" t="str">
            <v>7205KLZK0088</v>
          </cell>
          <cell r="F3276">
            <v>4500629</v>
          </cell>
          <cell r="G3276" t="str">
            <v>CDG MICROSYSTEM</v>
          </cell>
          <cell r="H3276" t="str">
            <v>MS WINDOWS 2000 PROFESSION DEM</v>
          </cell>
          <cell r="I3276">
            <v>37315</v>
          </cell>
          <cell r="J3276">
            <v>37346</v>
          </cell>
          <cell r="K3276">
            <v>1820</v>
          </cell>
          <cell r="L3276">
            <v>358</v>
          </cell>
          <cell r="M3276">
            <v>18150</v>
          </cell>
          <cell r="N3276">
            <v>14589.04</v>
          </cell>
          <cell r="O3276">
            <v>3560.96</v>
          </cell>
          <cell r="R3276">
            <v>2.42191E-2</v>
          </cell>
          <cell r="S3276">
            <v>439.57666499999999</v>
          </cell>
          <cell r="T3276">
            <v>353.33341866400002</v>
          </cell>
          <cell r="U3276">
            <v>86.24324633599997</v>
          </cell>
          <cell r="W3276">
            <v>2002</v>
          </cell>
          <cell r="X3276">
            <v>7</v>
          </cell>
          <cell r="Y3276">
            <v>1.0989375830013279</v>
          </cell>
          <cell r="Z3276">
            <v>1</v>
          </cell>
          <cell r="AA3276">
            <v>4</v>
          </cell>
          <cell r="AB3276">
            <v>500</v>
          </cell>
          <cell r="AC3276">
            <v>0.3</v>
          </cell>
          <cell r="AD3276">
            <v>150</v>
          </cell>
          <cell r="AH3276">
            <v>0.5</v>
          </cell>
        </row>
        <row r="3277">
          <cell r="A3277" t="str">
            <v>I2002003-000</v>
          </cell>
          <cell r="B3277" t="str">
            <v>Fixtures and fittings</v>
          </cell>
          <cell r="C3277">
            <v>1302</v>
          </cell>
          <cell r="D3277" t="str">
            <v>IS</v>
          </cell>
          <cell r="E3277" t="str">
            <v>7205KLZK0088</v>
          </cell>
          <cell r="F3277">
            <v>4500544</v>
          </cell>
          <cell r="G3277" t="str">
            <v>CDG MICROSYSTEM</v>
          </cell>
          <cell r="H3277" t="str">
            <v>COMPAQ DESKPRO (PC# 1226)</v>
          </cell>
          <cell r="I3277">
            <v>37307</v>
          </cell>
          <cell r="J3277">
            <v>37311</v>
          </cell>
          <cell r="K3277">
            <v>1092</v>
          </cell>
          <cell r="L3277">
            <v>0</v>
          </cell>
          <cell r="M3277">
            <v>27700</v>
          </cell>
          <cell r="N3277">
            <v>27699</v>
          </cell>
          <cell r="O3277">
            <v>1</v>
          </cell>
          <cell r="R3277">
            <v>2.42191E-2</v>
          </cell>
          <cell r="S3277">
            <v>670.86906999999997</v>
          </cell>
          <cell r="T3277">
            <v>670.84485089999998</v>
          </cell>
          <cell r="U3277">
            <v>2.4219099999982063E-2</v>
          </cell>
          <cell r="W3277">
            <v>2002</v>
          </cell>
          <cell r="X3277">
            <v>6</v>
          </cell>
          <cell r="Y3277">
            <v>0.77285048248942856</v>
          </cell>
          <cell r="Z3277">
            <v>1.0645950076413653</v>
          </cell>
          <cell r="AA3277">
            <v>5</v>
          </cell>
          <cell r="AB3277">
            <v>550</v>
          </cell>
          <cell r="AC3277">
            <v>0.15</v>
          </cell>
          <cell r="AD3277">
            <v>80</v>
          </cell>
          <cell r="AH3277">
            <v>0.5</v>
          </cell>
        </row>
        <row r="3278">
          <cell r="A3278" t="str">
            <v>I2002003-001</v>
          </cell>
          <cell r="B3278" t="str">
            <v>Fixtures and fittings</v>
          </cell>
          <cell r="C3278">
            <v>1302</v>
          </cell>
          <cell r="D3278" t="str">
            <v>IS</v>
          </cell>
          <cell r="E3278" t="str">
            <v>N/A</v>
          </cell>
          <cell r="F3278">
            <v>4500629</v>
          </cell>
          <cell r="G3278" t="str">
            <v>CDG MICROSYSTEM</v>
          </cell>
          <cell r="H3278" t="str">
            <v>MS WINDOWS 2000 PROFESSION</v>
          </cell>
          <cell r="I3278">
            <v>37315</v>
          </cell>
          <cell r="J3278">
            <v>37346</v>
          </cell>
          <cell r="K3278">
            <v>1820</v>
          </cell>
          <cell r="L3278">
            <v>358</v>
          </cell>
          <cell r="M3278">
            <v>18150</v>
          </cell>
          <cell r="N3278">
            <v>14589.04</v>
          </cell>
          <cell r="O3278">
            <v>3560.96</v>
          </cell>
          <cell r="R3278">
            <v>2.42191E-2</v>
          </cell>
          <cell r="S3278">
            <v>439.57666499999999</v>
          </cell>
          <cell r="T3278">
            <v>353.33341866400002</v>
          </cell>
          <cell r="U3278">
            <v>86.24324633599997</v>
          </cell>
          <cell r="W3278">
            <v>2002</v>
          </cell>
          <cell r="X3278">
            <v>7</v>
          </cell>
          <cell r="Y3278">
            <v>1.0989375830013279</v>
          </cell>
          <cell r="Z3278">
            <v>1</v>
          </cell>
          <cell r="AA3278">
            <v>4</v>
          </cell>
          <cell r="AB3278">
            <v>500</v>
          </cell>
          <cell r="AC3278">
            <v>0.3</v>
          </cell>
          <cell r="AD3278">
            <v>150</v>
          </cell>
          <cell r="AH3278">
            <v>0.5</v>
          </cell>
        </row>
        <row r="3279">
          <cell r="A3279" t="str">
            <v>I2002004-000</v>
          </cell>
          <cell r="B3279" t="str">
            <v>Fixtures and fittings</v>
          </cell>
          <cell r="C3279">
            <v>1302</v>
          </cell>
          <cell r="D3279" t="str">
            <v>IS</v>
          </cell>
          <cell r="E3279" t="str">
            <v>CKN4005718</v>
          </cell>
          <cell r="F3279" t="str">
            <v>Q450286</v>
          </cell>
          <cell r="G3279" t="str">
            <v>PM AUTOMATION</v>
          </cell>
          <cell r="H3279" t="str">
            <v xml:space="preserve">PRT-367  DOT MATRIX PRINTER EPSON LQ 580 24 PINS </v>
          </cell>
          <cell r="I3279">
            <v>37340</v>
          </cell>
          <cell r="J3279">
            <v>37346</v>
          </cell>
          <cell r="K3279">
            <v>1092</v>
          </cell>
          <cell r="L3279">
            <v>0</v>
          </cell>
          <cell r="M3279">
            <v>17920</v>
          </cell>
          <cell r="N3279">
            <v>17919</v>
          </cell>
          <cell r="O3279">
            <v>1</v>
          </cell>
          <cell r="R3279">
            <v>2.42191E-2</v>
          </cell>
          <cell r="S3279">
            <v>434.00627200000002</v>
          </cell>
          <cell r="T3279">
            <v>433.98205289999999</v>
          </cell>
          <cell r="U3279">
            <v>2.4219100000038907E-2</v>
          </cell>
          <cell r="W3279">
            <v>2002</v>
          </cell>
          <cell r="X3279">
            <v>5</v>
          </cell>
          <cell r="Y3279">
            <v>0.8323304360745859</v>
          </cell>
          <cell r="Z3279">
            <v>1.0645950076413653</v>
          </cell>
          <cell r="AA3279">
            <v>4</v>
          </cell>
          <cell r="AB3279">
            <v>380</v>
          </cell>
          <cell r="AC3279">
            <v>0.3</v>
          </cell>
          <cell r="AD3279">
            <v>110</v>
          </cell>
          <cell r="AH3279">
            <v>0.5</v>
          </cell>
        </row>
        <row r="3280">
          <cell r="A3280" t="str">
            <v>I2002005-000</v>
          </cell>
          <cell r="B3280" t="str">
            <v>Fixtures and fittings</v>
          </cell>
          <cell r="C3280">
            <v>1302</v>
          </cell>
          <cell r="D3280" t="str">
            <v>IS</v>
          </cell>
          <cell r="E3280" t="str">
            <v>CKN4005608</v>
          </cell>
          <cell r="F3280" t="str">
            <v>Q450286</v>
          </cell>
          <cell r="G3280" t="str">
            <v>PM AUTOMATION</v>
          </cell>
          <cell r="H3280" t="str">
            <v>PRT-368 PRINTER DOTMATRIX EPSON LQ580 24PINS</v>
          </cell>
          <cell r="I3280">
            <v>37340</v>
          </cell>
          <cell r="J3280">
            <v>37346</v>
          </cell>
          <cell r="K3280">
            <v>1092</v>
          </cell>
          <cell r="L3280">
            <v>0</v>
          </cell>
          <cell r="M3280">
            <v>17920</v>
          </cell>
          <cell r="N3280">
            <v>17919</v>
          </cell>
          <cell r="O3280">
            <v>1</v>
          </cell>
          <cell r="R3280">
            <v>2.42191E-2</v>
          </cell>
          <cell r="S3280">
            <v>434.00627200000002</v>
          </cell>
          <cell r="T3280">
            <v>433.98205289999999</v>
          </cell>
          <cell r="U3280">
            <v>2.4219100000038907E-2</v>
          </cell>
          <cell r="W3280">
            <v>2002</v>
          </cell>
          <cell r="X3280">
            <v>5</v>
          </cell>
          <cell r="Y3280">
            <v>0.8323304360745859</v>
          </cell>
          <cell r="Z3280">
            <v>1.0645950076413653</v>
          </cell>
          <cell r="AA3280">
            <v>4</v>
          </cell>
          <cell r="AB3280">
            <v>380</v>
          </cell>
          <cell r="AC3280">
            <v>0.3</v>
          </cell>
          <cell r="AD3280">
            <v>110</v>
          </cell>
          <cell r="AH3280">
            <v>0.5</v>
          </cell>
        </row>
        <row r="3281">
          <cell r="A3281" t="str">
            <v>I2002006-000</v>
          </cell>
          <cell r="B3281" t="str">
            <v>Fixtures and fittings</v>
          </cell>
          <cell r="C3281">
            <v>1302</v>
          </cell>
          <cell r="D3281" t="str">
            <v>IS</v>
          </cell>
          <cell r="E3281" t="str">
            <v>CKNY005727</v>
          </cell>
          <cell r="F3281" t="str">
            <v>Q450286</v>
          </cell>
          <cell r="G3281" t="str">
            <v>PM AUTOMATION</v>
          </cell>
          <cell r="H3281" t="str">
            <v>PRT-369 PRINTER DOTMATRIX EPSON LQ 580 24 PINS</v>
          </cell>
          <cell r="I3281">
            <v>37340</v>
          </cell>
          <cell r="J3281">
            <v>37346</v>
          </cell>
          <cell r="K3281">
            <v>1092</v>
          </cell>
          <cell r="L3281">
            <v>0</v>
          </cell>
          <cell r="M3281">
            <v>17920</v>
          </cell>
          <cell r="N3281">
            <v>17919</v>
          </cell>
          <cell r="O3281">
            <v>1</v>
          </cell>
          <cell r="R3281">
            <v>2.42191E-2</v>
          </cell>
          <cell r="S3281">
            <v>434.00627200000002</v>
          </cell>
          <cell r="T3281">
            <v>433.98205289999999</v>
          </cell>
          <cell r="U3281">
            <v>2.4219100000038907E-2</v>
          </cell>
          <cell r="W3281">
            <v>2002</v>
          </cell>
          <cell r="X3281">
            <v>5</v>
          </cell>
          <cell r="Y3281">
            <v>0.8323304360745859</v>
          </cell>
          <cell r="Z3281">
            <v>1.0645950076413653</v>
          </cell>
          <cell r="AA3281">
            <v>4</v>
          </cell>
          <cell r="AB3281">
            <v>380</v>
          </cell>
          <cell r="AC3281">
            <v>0.3</v>
          </cell>
          <cell r="AD3281">
            <v>110</v>
          </cell>
          <cell r="AH3281">
            <v>0.5</v>
          </cell>
        </row>
        <row r="3282">
          <cell r="A3282" t="str">
            <v>I2002007-000</v>
          </cell>
          <cell r="B3282" t="str">
            <v>Fixtures and fittings</v>
          </cell>
          <cell r="C3282">
            <v>1302</v>
          </cell>
          <cell r="D3282" t="str">
            <v>IS</v>
          </cell>
          <cell r="E3282" t="str">
            <v>CKNY005614</v>
          </cell>
          <cell r="F3282" t="str">
            <v>Q450286</v>
          </cell>
          <cell r="G3282" t="str">
            <v>PM AUTOMATION</v>
          </cell>
          <cell r="H3282" t="str">
            <v>PRT-370  PRINTER DOTMATRIX EPSON LQ 580 24 PINS</v>
          </cell>
          <cell r="I3282">
            <v>37340</v>
          </cell>
          <cell r="J3282">
            <v>37346</v>
          </cell>
          <cell r="K3282">
            <v>1092</v>
          </cell>
          <cell r="L3282">
            <v>0</v>
          </cell>
          <cell r="M3282">
            <v>17920</v>
          </cell>
          <cell r="N3282">
            <v>17919</v>
          </cell>
          <cell r="O3282">
            <v>1</v>
          </cell>
          <cell r="R3282">
            <v>2.42191E-2</v>
          </cell>
          <cell r="S3282">
            <v>434.00627200000002</v>
          </cell>
          <cell r="T3282">
            <v>433.98205289999999</v>
          </cell>
          <cell r="U3282">
            <v>2.4219100000038907E-2</v>
          </cell>
          <cell r="W3282">
            <v>2002</v>
          </cell>
          <cell r="X3282">
            <v>5</v>
          </cell>
          <cell r="Y3282">
            <v>0.8323304360745859</v>
          </cell>
          <cell r="Z3282">
            <v>1.0645950076413653</v>
          </cell>
          <cell r="AA3282">
            <v>4</v>
          </cell>
          <cell r="AB3282">
            <v>380</v>
          </cell>
          <cell r="AC3282">
            <v>0.3</v>
          </cell>
          <cell r="AD3282">
            <v>110</v>
          </cell>
          <cell r="AH3282">
            <v>0.5</v>
          </cell>
        </row>
        <row r="3283">
          <cell r="A3283" t="str">
            <v>I2002008-000</v>
          </cell>
          <cell r="B3283" t="str">
            <v>Fixtures and fittings</v>
          </cell>
          <cell r="C3283">
            <v>1302</v>
          </cell>
          <cell r="D3283" t="str">
            <v>IS</v>
          </cell>
          <cell r="E3283" t="str">
            <v>CKNY005712</v>
          </cell>
          <cell r="F3283" t="str">
            <v>Q450286</v>
          </cell>
          <cell r="G3283" t="str">
            <v>PM AUTOMATION</v>
          </cell>
          <cell r="H3283" t="str">
            <v>PRT-371 PRINTER DOTMATRIX  EPSON LQ 580 24 PINS</v>
          </cell>
          <cell r="I3283">
            <v>37340</v>
          </cell>
          <cell r="J3283">
            <v>37346</v>
          </cell>
          <cell r="K3283">
            <v>1092</v>
          </cell>
          <cell r="L3283">
            <v>0</v>
          </cell>
          <cell r="M3283">
            <v>17920</v>
          </cell>
          <cell r="N3283">
            <v>17919</v>
          </cell>
          <cell r="O3283">
            <v>1</v>
          </cell>
          <cell r="R3283">
            <v>2.42191E-2</v>
          </cell>
          <cell r="S3283">
            <v>434.00627200000002</v>
          </cell>
          <cell r="T3283">
            <v>433.98205289999999</v>
          </cell>
          <cell r="U3283">
            <v>2.4219100000038907E-2</v>
          </cell>
          <cell r="W3283">
            <v>2002</v>
          </cell>
          <cell r="X3283">
            <v>5</v>
          </cell>
          <cell r="Y3283">
            <v>0.8323304360745859</v>
          </cell>
          <cell r="Z3283">
            <v>1.0645950076413653</v>
          </cell>
          <cell r="AA3283">
            <v>4</v>
          </cell>
          <cell r="AB3283">
            <v>380</v>
          </cell>
          <cell r="AC3283">
            <v>0.3</v>
          </cell>
          <cell r="AD3283">
            <v>110</v>
          </cell>
          <cell r="AH3283">
            <v>0.5</v>
          </cell>
        </row>
        <row r="3284">
          <cell r="A3284" t="str">
            <v>I2002009-000</v>
          </cell>
          <cell r="B3284" t="str">
            <v>Fixtures and fittings</v>
          </cell>
          <cell r="C3284">
            <v>1302</v>
          </cell>
          <cell r="D3284" t="str">
            <v>IS</v>
          </cell>
          <cell r="E3284" t="str">
            <v>DBL216S</v>
          </cell>
          <cell r="F3284">
            <v>34048</v>
          </cell>
          <cell r="G3284" t="str">
            <v>DELL</v>
          </cell>
          <cell r="H3284" t="str">
            <v>PC#2203</v>
          </cell>
          <cell r="I3284">
            <v>37364</v>
          </cell>
          <cell r="J3284">
            <v>37364</v>
          </cell>
          <cell r="K3284">
            <v>1092</v>
          </cell>
          <cell r="L3284">
            <v>0</v>
          </cell>
          <cell r="M3284">
            <v>33500</v>
          </cell>
          <cell r="N3284">
            <v>33499</v>
          </cell>
          <cell r="O3284">
            <v>1</v>
          </cell>
          <cell r="R3284">
            <v>2.42191E-2</v>
          </cell>
          <cell r="S3284">
            <v>811.33984999999996</v>
          </cell>
          <cell r="T3284">
            <v>811.31563089999997</v>
          </cell>
          <cell r="U3284">
            <v>2.4219099999982063E-2</v>
          </cell>
          <cell r="W3284">
            <v>2002</v>
          </cell>
          <cell r="X3284">
            <v>6</v>
          </cell>
          <cell r="Y3284">
            <v>0.77285048248942856</v>
          </cell>
          <cell r="Z3284">
            <v>1.0645950076413653</v>
          </cell>
          <cell r="AA3284">
            <v>5</v>
          </cell>
          <cell r="AB3284">
            <v>670</v>
          </cell>
          <cell r="AC3284">
            <v>0.15</v>
          </cell>
          <cell r="AD3284">
            <v>100</v>
          </cell>
          <cell r="AH3284">
            <v>0.5</v>
          </cell>
        </row>
        <row r="3285">
          <cell r="A3285" t="str">
            <v>I2002010-000</v>
          </cell>
          <cell r="B3285" t="str">
            <v>Fixtures and fittings</v>
          </cell>
          <cell r="C3285">
            <v>1302</v>
          </cell>
          <cell r="D3285" t="str">
            <v>IS</v>
          </cell>
          <cell r="E3285" t="str">
            <v>JBL261S</v>
          </cell>
          <cell r="F3285">
            <v>34046</v>
          </cell>
          <cell r="G3285" t="str">
            <v>DELL</v>
          </cell>
          <cell r="H3285" t="str">
            <v>PC#2202</v>
          </cell>
          <cell r="I3285">
            <v>37364</v>
          </cell>
          <cell r="J3285">
            <v>37364</v>
          </cell>
          <cell r="K3285">
            <v>1092</v>
          </cell>
          <cell r="L3285">
            <v>0</v>
          </cell>
          <cell r="M3285">
            <v>33500</v>
          </cell>
          <cell r="N3285">
            <v>33499</v>
          </cell>
          <cell r="O3285">
            <v>1</v>
          </cell>
          <cell r="R3285">
            <v>2.42191E-2</v>
          </cell>
          <cell r="S3285">
            <v>811.33984999999996</v>
          </cell>
          <cell r="T3285">
            <v>811.31563089999997</v>
          </cell>
          <cell r="U3285">
            <v>2.4219099999982063E-2</v>
          </cell>
          <cell r="W3285">
            <v>2002</v>
          </cell>
          <cell r="X3285">
            <v>6</v>
          </cell>
          <cell r="Y3285">
            <v>0.77285048248942856</v>
          </cell>
          <cell r="Z3285">
            <v>1.0645950076413653</v>
          </cell>
          <cell r="AA3285">
            <v>5</v>
          </cell>
          <cell r="AB3285">
            <v>670</v>
          </cell>
          <cell r="AC3285">
            <v>0.15</v>
          </cell>
          <cell r="AD3285">
            <v>100</v>
          </cell>
          <cell r="AH3285">
            <v>0.5</v>
          </cell>
        </row>
        <row r="3286">
          <cell r="A3286" t="str">
            <v>I2002011-000</v>
          </cell>
          <cell r="B3286" t="str">
            <v>Fixtures and fittings</v>
          </cell>
          <cell r="C3286">
            <v>1302</v>
          </cell>
          <cell r="D3286" t="str">
            <v>IS</v>
          </cell>
          <cell r="E3286" t="str">
            <v>CBL261S</v>
          </cell>
          <cell r="F3286">
            <v>34045</v>
          </cell>
          <cell r="G3286" t="str">
            <v>DELL</v>
          </cell>
          <cell r="H3286" t="str">
            <v>PC#2204</v>
          </cell>
          <cell r="I3286">
            <v>37364</v>
          </cell>
          <cell r="J3286">
            <v>37364</v>
          </cell>
          <cell r="K3286">
            <v>1092</v>
          </cell>
          <cell r="L3286">
            <v>0</v>
          </cell>
          <cell r="M3286">
            <v>33500</v>
          </cell>
          <cell r="N3286">
            <v>33499</v>
          </cell>
          <cell r="O3286">
            <v>1</v>
          </cell>
          <cell r="R3286">
            <v>2.42191E-2</v>
          </cell>
          <cell r="S3286">
            <v>811.33984999999996</v>
          </cell>
          <cell r="T3286">
            <v>811.31563089999997</v>
          </cell>
          <cell r="U3286">
            <v>2.4219099999982063E-2</v>
          </cell>
          <cell r="W3286">
            <v>2002</v>
          </cell>
          <cell r="X3286">
            <v>6</v>
          </cell>
          <cell r="Y3286">
            <v>0.77285048248942856</v>
          </cell>
          <cell r="Z3286">
            <v>1.0645950076413653</v>
          </cell>
          <cell r="AA3286">
            <v>5</v>
          </cell>
          <cell r="AB3286">
            <v>670</v>
          </cell>
          <cell r="AC3286">
            <v>0.15</v>
          </cell>
          <cell r="AD3286">
            <v>100</v>
          </cell>
          <cell r="AH3286">
            <v>0.5</v>
          </cell>
        </row>
        <row r="3287">
          <cell r="A3287" t="str">
            <v>I2002012-000</v>
          </cell>
          <cell r="B3287" t="str">
            <v>Fixtures and fittings</v>
          </cell>
          <cell r="C3287">
            <v>1302</v>
          </cell>
          <cell r="D3287" t="str">
            <v>IS</v>
          </cell>
          <cell r="E3287" t="str">
            <v>GBL261S</v>
          </cell>
          <cell r="F3287">
            <v>34048</v>
          </cell>
          <cell r="G3287" t="str">
            <v>DELL</v>
          </cell>
          <cell r="H3287" t="str">
            <v>PC#2205</v>
          </cell>
          <cell r="I3287">
            <v>37364</v>
          </cell>
          <cell r="J3287">
            <v>37364</v>
          </cell>
          <cell r="K3287">
            <v>1092</v>
          </cell>
          <cell r="L3287">
            <v>0</v>
          </cell>
          <cell r="M3287">
            <v>33500</v>
          </cell>
          <cell r="N3287">
            <v>33499</v>
          </cell>
          <cell r="O3287">
            <v>1</v>
          </cell>
          <cell r="R3287">
            <v>2.42191E-2</v>
          </cell>
          <cell r="S3287">
            <v>811.33984999999996</v>
          </cell>
          <cell r="T3287">
            <v>811.31563089999997</v>
          </cell>
          <cell r="U3287">
            <v>2.4219099999982063E-2</v>
          </cell>
          <cell r="W3287">
            <v>2002</v>
          </cell>
          <cell r="X3287">
            <v>6</v>
          </cell>
          <cell r="Y3287">
            <v>0.77285048248942856</v>
          </cell>
          <cell r="Z3287">
            <v>1.0645950076413653</v>
          </cell>
          <cell r="AA3287">
            <v>5</v>
          </cell>
          <cell r="AB3287">
            <v>670</v>
          </cell>
          <cell r="AC3287">
            <v>0.15</v>
          </cell>
          <cell r="AD3287">
            <v>100</v>
          </cell>
          <cell r="AH3287">
            <v>0.5</v>
          </cell>
        </row>
        <row r="3288">
          <cell r="A3288" t="str">
            <v>I2002013-000</v>
          </cell>
          <cell r="B3288" t="str">
            <v>Fixtures and fittings</v>
          </cell>
          <cell r="C3288">
            <v>1302</v>
          </cell>
          <cell r="D3288" t="str">
            <v>IS</v>
          </cell>
          <cell r="E3288" t="str">
            <v>ICL261S</v>
          </cell>
          <cell r="F3288">
            <v>34048</v>
          </cell>
          <cell r="G3288" t="str">
            <v>DELL</v>
          </cell>
          <cell r="H3288" t="str">
            <v>PC#2206 (2004EB155 to NSE2)</v>
          </cell>
          <cell r="I3288">
            <v>37364</v>
          </cell>
          <cell r="J3288">
            <v>37364</v>
          </cell>
          <cell r="K3288">
            <v>1092</v>
          </cell>
          <cell r="L3288">
            <v>0</v>
          </cell>
          <cell r="M3288">
            <v>33500</v>
          </cell>
          <cell r="N3288">
            <v>33499</v>
          </cell>
          <cell r="O3288">
            <v>1</v>
          </cell>
          <cell r="R3288">
            <v>2.42191E-2</v>
          </cell>
          <cell r="S3288">
            <v>811.33984999999996</v>
          </cell>
          <cell r="T3288">
            <v>811.31563089999997</v>
          </cell>
          <cell r="U3288">
            <v>2.4219099999982063E-2</v>
          </cell>
          <cell r="W3288">
            <v>2002</v>
          </cell>
          <cell r="X3288">
            <v>6</v>
          </cell>
          <cell r="Y3288">
            <v>0.77285048248942856</v>
          </cell>
          <cell r="Z3288">
            <v>1.0645950076413653</v>
          </cell>
          <cell r="AA3288">
            <v>5</v>
          </cell>
          <cell r="AB3288">
            <v>670</v>
          </cell>
          <cell r="AC3288">
            <v>0.15</v>
          </cell>
          <cell r="AD3288">
            <v>100</v>
          </cell>
          <cell r="AH3288">
            <v>0.5</v>
          </cell>
        </row>
        <row r="3289">
          <cell r="A3289" t="str">
            <v>I2002014-000</v>
          </cell>
          <cell r="B3289" t="str">
            <v>Fixtures and fittings</v>
          </cell>
          <cell r="C3289">
            <v>1302</v>
          </cell>
          <cell r="D3289" t="str">
            <v>IS</v>
          </cell>
          <cell r="E3289" t="str">
            <v>HBL261S</v>
          </cell>
          <cell r="F3289">
            <v>34046</v>
          </cell>
          <cell r="G3289" t="str">
            <v>DELL</v>
          </cell>
          <cell r="H3289" t="str">
            <v>PC#2207</v>
          </cell>
          <cell r="I3289">
            <v>37364</v>
          </cell>
          <cell r="J3289">
            <v>37364</v>
          </cell>
          <cell r="K3289">
            <v>1092</v>
          </cell>
          <cell r="L3289">
            <v>0</v>
          </cell>
          <cell r="M3289">
            <v>33500</v>
          </cell>
          <cell r="N3289">
            <v>33499</v>
          </cell>
          <cell r="O3289">
            <v>1</v>
          </cell>
          <cell r="R3289">
            <v>2.42191E-2</v>
          </cell>
          <cell r="S3289">
            <v>811.33984999999996</v>
          </cell>
          <cell r="T3289">
            <v>811.31563089999997</v>
          </cell>
          <cell r="U3289">
            <v>2.4219099999982063E-2</v>
          </cell>
          <cell r="W3289">
            <v>2002</v>
          </cell>
          <cell r="X3289">
            <v>6</v>
          </cell>
          <cell r="Y3289">
            <v>0.77285048248942856</v>
          </cell>
          <cell r="Z3289">
            <v>1.0645950076413653</v>
          </cell>
          <cell r="AA3289">
            <v>5</v>
          </cell>
          <cell r="AB3289">
            <v>670</v>
          </cell>
          <cell r="AC3289">
            <v>0.15</v>
          </cell>
          <cell r="AD3289">
            <v>100</v>
          </cell>
          <cell r="AH3289">
            <v>0.5</v>
          </cell>
        </row>
        <row r="3290">
          <cell r="A3290" t="str">
            <v>I2002015-000</v>
          </cell>
          <cell r="B3290" t="str">
            <v>Fixtures and fittings</v>
          </cell>
          <cell r="C3290">
            <v>1302</v>
          </cell>
          <cell r="D3290" t="str">
            <v>IS</v>
          </cell>
          <cell r="E3290" t="str">
            <v>BBL261S</v>
          </cell>
          <cell r="F3290">
            <v>34046</v>
          </cell>
          <cell r="G3290" t="str">
            <v>DELL</v>
          </cell>
          <cell r="H3290" t="str">
            <v>PC#2208</v>
          </cell>
          <cell r="I3290">
            <v>37364</v>
          </cell>
          <cell r="J3290">
            <v>37364</v>
          </cell>
          <cell r="K3290">
            <v>1092</v>
          </cell>
          <cell r="L3290">
            <v>0</v>
          </cell>
          <cell r="M3290">
            <v>33500</v>
          </cell>
          <cell r="N3290">
            <v>33499</v>
          </cell>
          <cell r="O3290">
            <v>1</v>
          </cell>
          <cell r="R3290">
            <v>2.42191E-2</v>
          </cell>
          <cell r="S3290">
            <v>811.33984999999996</v>
          </cell>
          <cell r="T3290">
            <v>811.31563089999997</v>
          </cell>
          <cell r="U3290">
            <v>2.4219099999982063E-2</v>
          </cell>
          <cell r="W3290">
            <v>2002</v>
          </cell>
          <cell r="X3290">
            <v>6</v>
          </cell>
          <cell r="Y3290">
            <v>0.77285048248942856</v>
          </cell>
          <cell r="Z3290">
            <v>1.0645950076413653</v>
          </cell>
          <cell r="AA3290">
            <v>5</v>
          </cell>
          <cell r="AB3290">
            <v>670</v>
          </cell>
          <cell r="AC3290">
            <v>0.15</v>
          </cell>
          <cell r="AD3290">
            <v>100</v>
          </cell>
          <cell r="AH3290">
            <v>0.5</v>
          </cell>
        </row>
        <row r="3291">
          <cell r="A3291" t="str">
            <v>I2002016-000</v>
          </cell>
          <cell r="B3291" t="str">
            <v>Fixtures and fittings</v>
          </cell>
          <cell r="C3291">
            <v>1302</v>
          </cell>
          <cell r="D3291" t="str">
            <v>IS</v>
          </cell>
          <cell r="E3291" t="str">
            <v>FBL261S</v>
          </cell>
          <cell r="F3291">
            <v>34048</v>
          </cell>
          <cell r="G3291" t="str">
            <v>DELL</v>
          </cell>
          <cell r="H3291" t="str">
            <v>PC#2200</v>
          </cell>
          <cell r="I3291">
            <v>37364</v>
          </cell>
          <cell r="J3291">
            <v>37364</v>
          </cell>
          <cell r="K3291">
            <v>1092</v>
          </cell>
          <cell r="L3291">
            <v>0</v>
          </cell>
          <cell r="M3291">
            <v>33500</v>
          </cell>
          <cell r="N3291">
            <v>33499</v>
          </cell>
          <cell r="O3291">
            <v>1</v>
          </cell>
          <cell r="R3291">
            <v>2.42191E-2</v>
          </cell>
          <cell r="S3291">
            <v>811.33984999999996</v>
          </cell>
          <cell r="T3291">
            <v>811.31563089999997</v>
          </cell>
          <cell r="U3291">
            <v>2.4219099999982063E-2</v>
          </cell>
          <cell r="W3291">
            <v>2002</v>
          </cell>
          <cell r="X3291">
            <v>6</v>
          </cell>
          <cell r="Y3291">
            <v>0.77285048248942856</v>
          </cell>
          <cell r="Z3291">
            <v>1.0645950076413653</v>
          </cell>
          <cell r="AA3291">
            <v>5</v>
          </cell>
          <cell r="AB3291">
            <v>670</v>
          </cell>
          <cell r="AC3291">
            <v>0.15</v>
          </cell>
          <cell r="AD3291">
            <v>100</v>
          </cell>
          <cell r="AH3291">
            <v>0.5</v>
          </cell>
        </row>
        <row r="3292">
          <cell r="A3292" t="str">
            <v>I2002017-000</v>
          </cell>
          <cell r="B3292" t="str">
            <v>Fixtures and fittings</v>
          </cell>
          <cell r="C3292">
            <v>1302</v>
          </cell>
          <cell r="D3292" t="str">
            <v>IS</v>
          </cell>
          <cell r="E3292" t="str">
            <v>N/A</v>
          </cell>
          <cell r="F3292" t="str">
            <v>IV4504051</v>
          </cell>
          <cell r="G3292" t="str">
            <v>HOME COMPUTER</v>
          </cell>
          <cell r="H3292" t="str">
            <v>LICENCE WINDOWS PRO 2000 ENGLISH ORO DSP OEI</v>
          </cell>
          <cell r="I3292">
            <v>37364</v>
          </cell>
          <cell r="J3292">
            <v>37374</v>
          </cell>
          <cell r="K3292">
            <v>1820</v>
          </cell>
          <cell r="L3292">
            <v>386</v>
          </cell>
          <cell r="M3292">
            <v>7650</v>
          </cell>
          <cell r="N3292">
            <v>6030.98</v>
          </cell>
          <cell r="O3292">
            <v>1619.02</v>
          </cell>
          <cell r="R3292">
            <v>2.42191E-2</v>
          </cell>
          <cell r="S3292">
            <v>185.276115</v>
          </cell>
          <cell r="T3292">
            <v>146.064907718</v>
          </cell>
          <cell r="U3292">
            <v>39.211207282000004</v>
          </cell>
          <cell r="W3292">
            <v>2002</v>
          </cell>
          <cell r="X3292">
            <v>7</v>
          </cell>
          <cell r="Y3292">
            <v>1.0989375830013279</v>
          </cell>
          <cell r="Z3292">
            <v>1</v>
          </cell>
          <cell r="AA3292">
            <v>4</v>
          </cell>
          <cell r="AB3292">
            <v>200</v>
          </cell>
          <cell r="AC3292">
            <v>0.3</v>
          </cell>
          <cell r="AD3292">
            <v>60</v>
          </cell>
          <cell r="AH3292">
            <v>0.5</v>
          </cell>
        </row>
        <row r="3293">
          <cell r="A3293" t="str">
            <v>I2002018-000</v>
          </cell>
          <cell r="B3293" t="str">
            <v>Fixtures and fittings</v>
          </cell>
          <cell r="C3293">
            <v>1302</v>
          </cell>
          <cell r="D3293" t="str">
            <v>IS</v>
          </cell>
          <cell r="E3293" t="str">
            <v>IOF920694</v>
          </cell>
          <cell r="F3293" t="str">
            <v>NA4500079</v>
          </cell>
          <cell r="G3293" t="str">
            <v>SCTC CO.,LTD</v>
          </cell>
          <cell r="H3293" t="str">
            <v>ETHERNET SWITCH 24 PORT (SW 20)</v>
          </cell>
          <cell r="I3293">
            <v>37392</v>
          </cell>
          <cell r="J3293">
            <v>37396</v>
          </cell>
          <cell r="K3293">
            <v>1092</v>
          </cell>
          <cell r="L3293">
            <v>0</v>
          </cell>
          <cell r="M3293">
            <v>12500</v>
          </cell>
          <cell r="N3293">
            <v>12499</v>
          </cell>
          <cell r="O3293">
            <v>1</v>
          </cell>
          <cell r="R3293">
            <v>2.42191E-2</v>
          </cell>
          <cell r="S3293">
            <v>302.73874999999998</v>
          </cell>
          <cell r="T3293">
            <v>302.7145309</v>
          </cell>
          <cell r="U3293">
            <v>2.4219099999982063E-2</v>
          </cell>
          <cell r="W3293">
            <v>2002</v>
          </cell>
          <cell r="X3293">
            <v>7</v>
          </cell>
          <cell r="Y3293">
            <v>1.0989375830013279</v>
          </cell>
          <cell r="Z3293">
            <v>1</v>
          </cell>
          <cell r="AA3293">
            <v>4</v>
          </cell>
          <cell r="AB3293">
            <v>400</v>
          </cell>
          <cell r="AC3293">
            <v>0.3</v>
          </cell>
          <cell r="AD3293">
            <v>120</v>
          </cell>
          <cell r="AH3293">
            <v>0.5</v>
          </cell>
        </row>
        <row r="3294">
          <cell r="A3294" t="str">
            <v>I2002019-000</v>
          </cell>
          <cell r="B3294" t="str">
            <v>Fixtures and fittings</v>
          </cell>
          <cell r="C3294">
            <v>1302</v>
          </cell>
          <cell r="D3294" t="str">
            <v>IS</v>
          </cell>
          <cell r="E3294" t="str">
            <v>7W8861S</v>
          </cell>
          <cell r="F3294">
            <v>451758</v>
          </cell>
          <cell r="G3294" t="str">
            <v>SCTC CO.,LTD</v>
          </cell>
          <cell r="H3294" t="str">
            <v>PC#2215</v>
          </cell>
          <cell r="I3294">
            <v>37400</v>
          </cell>
          <cell r="J3294">
            <v>37404</v>
          </cell>
          <cell r="K3294">
            <v>1092</v>
          </cell>
          <cell r="L3294">
            <v>0</v>
          </cell>
          <cell r="M3294">
            <v>53550</v>
          </cell>
          <cell r="N3294">
            <v>53549</v>
          </cell>
          <cell r="O3294">
            <v>1</v>
          </cell>
          <cell r="R3294">
            <v>2.42191E-2</v>
          </cell>
          <cell r="S3294">
            <v>1296.9328049999999</v>
          </cell>
          <cell r="T3294">
            <v>1296.9085858999999</v>
          </cell>
          <cell r="U3294">
            <v>2.4219099999982063E-2</v>
          </cell>
          <cell r="W3294">
            <v>2002</v>
          </cell>
          <cell r="X3294">
            <v>6</v>
          </cell>
          <cell r="Y3294">
            <v>0.77285048248942856</v>
          </cell>
          <cell r="Z3294">
            <v>1.0645950076413653</v>
          </cell>
          <cell r="AA3294">
            <v>5</v>
          </cell>
          <cell r="AB3294">
            <v>1100</v>
          </cell>
          <cell r="AC3294">
            <v>0.15</v>
          </cell>
          <cell r="AD3294">
            <v>170</v>
          </cell>
          <cell r="AH3294">
            <v>0.5</v>
          </cell>
        </row>
        <row r="3295">
          <cell r="A3295" t="str">
            <v>I2002020-000</v>
          </cell>
          <cell r="B3295" t="str">
            <v>Fixtures and fittings</v>
          </cell>
          <cell r="C3295">
            <v>1302</v>
          </cell>
          <cell r="D3295" t="str">
            <v>IS</v>
          </cell>
          <cell r="E3295" t="str">
            <v>2X8861S</v>
          </cell>
          <cell r="F3295">
            <v>451758</v>
          </cell>
          <cell r="G3295" t="str">
            <v>SCTC CO.,LTD.</v>
          </cell>
          <cell r="H3295" t="str">
            <v>PC32216</v>
          </cell>
          <cell r="I3295">
            <v>37400</v>
          </cell>
          <cell r="J3295">
            <v>37404</v>
          </cell>
          <cell r="K3295">
            <v>1092</v>
          </cell>
          <cell r="L3295">
            <v>0</v>
          </cell>
          <cell r="M3295">
            <v>53550</v>
          </cell>
          <cell r="N3295">
            <v>53549</v>
          </cell>
          <cell r="O3295">
            <v>1</v>
          </cell>
          <cell r="R3295">
            <v>2.42191E-2</v>
          </cell>
          <cell r="S3295">
            <v>1296.9328049999999</v>
          </cell>
          <cell r="T3295">
            <v>1296.9085858999999</v>
          </cell>
          <cell r="U3295">
            <v>2.4219099999982063E-2</v>
          </cell>
          <cell r="W3295">
            <v>2002</v>
          </cell>
          <cell r="X3295">
            <v>6</v>
          </cell>
          <cell r="Y3295">
            <v>0.77285048248942856</v>
          </cell>
          <cell r="Z3295">
            <v>1.0645950076413653</v>
          </cell>
          <cell r="AA3295">
            <v>5</v>
          </cell>
          <cell r="AB3295">
            <v>1100</v>
          </cell>
          <cell r="AC3295">
            <v>0.15</v>
          </cell>
          <cell r="AD3295">
            <v>170</v>
          </cell>
          <cell r="AH3295">
            <v>0.5</v>
          </cell>
        </row>
        <row r="3296">
          <cell r="A3296" t="str">
            <v>I2002021-000</v>
          </cell>
          <cell r="B3296" t="str">
            <v>Fixtures and fittings</v>
          </cell>
          <cell r="C3296">
            <v>1302</v>
          </cell>
          <cell r="D3296" t="str">
            <v>IS</v>
          </cell>
          <cell r="E3296" t="str">
            <v>HW8861S</v>
          </cell>
          <cell r="F3296">
            <v>451758</v>
          </cell>
          <cell r="G3296" t="str">
            <v>SCTC CO.,LTD.</v>
          </cell>
          <cell r="H3296" t="str">
            <v>PC#2217</v>
          </cell>
          <cell r="I3296">
            <v>37400</v>
          </cell>
          <cell r="J3296">
            <v>37404</v>
          </cell>
          <cell r="K3296">
            <v>1092</v>
          </cell>
          <cell r="L3296">
            <v>0</v>
          </cell>
          <cell r="M3296">
            <v>53550</v>
          </cell>
          <cell r="N3296">
            <v>53549</v>
          </cell>
          <cell r="O3296">
            <v>1</v>
          </cell>
          <cell r="R3296">
            <v>2.42191E-2</v>
          </cell>
          <cell r="S3296">
            <v>1296.9328049999999</v>
          </cell>
          <cell r="T3296">
            <v>1296.9085858999999</v>
          </cell>
          <cell r="U3296">
            <v>2.4219099999982063E-2</v>
          </cell>
          <cell r="W3296">
            <v>2002</v>
          </cell>
          <cell r="X3296">
            <v>6</v>
          </cell>
          <cell r="Y3296">
            <v>0.77285048248942856</v>
          </cell>
          <cell r="Z3296">
            <v>1.0645950076413653</v>
          </cell>
          <cell r="AA3296">
            <v>5</v>
          </cell>
          <cell r="AB3296">
            <v>1100</v>
          </cell>
          <cell r="AC3296">
            <v>0.15</v>
          </cell>
          <cell r="AD3296">
            <v>170</v>
          </cell>
          <cell r="AH3296">
            <v>0.5</v>
          </cell>
        </row>
        <row r="3297">
          <cell r="A3297" t="str">
            <v>I2002022-000</v>
          </cell>
          <cell r="B3297" t="str">
            <v>Fixtures and fittings</v>
          </cell>
          <cell r="C3297">
            <v>1302</v>
          </cell>
          <cell r="D3297" t="str">
            <v>IS</v>
          </cell>
          <cell r="E3297" t="str">
            <v>JW8816S</v>
          </cell>
          <cell r="F3297">
            <v>451758</v>
          </cell>
          <cell r="G3297" t="str">
            <v>SCTC CO.,LTD</v>
          </cell>
          <cell r="H3297" t="str">
            <v>PC#2218</v>
          </cell>
          <cell r="I3297">
            <v>37400</v>
          </cell>
          <cell r="J3297">
            <v>37404</v>
          </cell>
          <cell r="K3297">
            <v>1092</v>
          </cell>
          <cell r="L3297">
            <v>0</v>
          </cell>
          <cell r="M3297">
            <v>53550</v>
          </cell>
          <cell r="N3297">
            <v>53549</v>
          </cell>
          <cell r="O3297">
            <v>1</v>
          </cell>
          <cell r="R3297">
            <v>2.42191E-2</v>
          </cell>
          <cell r="S3297">
            <v>1296.9328049999999</v>
          </cell>
          <cell r="T3297">
            <v>1296.9085858999999</v>
          </cell>
          <cell r="U3297">
            <v>2.4219099999982063E-2</v>
          </cell>
          <cell r="W3297">
            <v>2002</v>
          </cell>
          <cell r="X3297">
            <v>6</v>
          </cell>
          <cell r="Y3297">
            <v>0.77285048248942856</v>
          </cell>
          <cell r="Z3297">
            <v>1.0645950076413653</v>
          </cell>
          <cell r="AA3297">
            <v>5</v>
          </cell>
          <cell r="AB3297">
            <v>1100</v>
          </cell>
          <cell r="AC3297">
            <v>0.15</v>
          </cell>
          <cell r="AD3297">
            <v>170</v>
          </cell>
          <cell r="AH3297">
            <v>0.5</v>
          </cell>
        </row>
        <row r="3298">
          <cell r="A3298" t="str">
            <v>I2002023-000</v>
          </cell>
          <cell r="B3298" t="str">
            <v>Fixtures and fittings</v>
          </cell>
          <cell r="C3298">
            <v>1302</v>
          </cell>
          <cell r="D3298" t="str">
            <v>IS</v>
          </cell>
          <cell r="E3298" t="str">
            <v>CW8861S</v>
          </cell>
          <cell r="F3298">
            <v>451758</v>
          </cell>
          <cell r="G3298" t="str">
            <v>SCTC CO.,LTD</v>
          </cell>
          <cell r="H3298" t="str">
            <v>PC#2220</v>
          </cell>
          <cell r="I3298">
            <v>37400</v>
          </cell>
          <cell r="J3298">
            <v>37404</v>
          </cell>
          <cell r="K3298">
            <v>1092</v>
          </cell>
          <cell r="L3298">
            <v>0</v>
          </cell>
          <cell r="M3298">
            <v>53550</v>
          </cell>
          <cell r="N3298">
            <v>53549</v>
          </cell>
          <cell r="O3298">
            <v>1</v>
          </cell>
          <cell r="R3298">
            <v>2.42191E-2</v>
          </cell>
          <cell r="S3298">
            <v>1296.9328049999999</v>
          </cell>
          <cell r="T3298">
            <v>1296.9085858999999</v>
          </cell>
          <cell r="U3298">
            <v>2.4219099999982063E-2</v>
          </cell>
          <cell r="W3298">
            <v>2002</v>
          </cell>
          <cell r="X3298">
            <v>6</v>
          </cell>
          <cell r="Y3298">
            <v>0.77285048248942856</v>
          </cell>
          <cell r="Z3298">
            <v>1.0645950076413653</v>
          </cell>
          <cell r="AA3298">
            <v>5</v>
          </cell>
          <cell r="AB3298">
            <v>1100</v>
          </cell>
          <cell r="AC3298">
            <v>0.15</v>
          </cell>
          <cell r="AD3298">
            <v>170</v>
          </cell>
          <cell r="AH3298">
            <v>0.5</v>
          </cell>
        </row>
        <row r="3299">
          <cell r="A3299" t="str">
            <v>I2002024-000</v>
          </cell>
          <cell r="B3299" t="str">
            <v>Fixtures and fittings</v>
          </cell>
          <cell r="C3299">
            <v>1302</v>
          </cell>
          <cell r="D3299" t="str">
            <v>IS</v>
          </cell>
          <cell r="E3299" t="str">
            <v>3X8861S</v>
          </cell>
          <cell r="F3299">
            <v>451758</v>
          </cell>
          <cell r="G3299" t="str">
            <v>SCTC CO.,LTD</v>
          </cell>
          <cell r="H3299" t="str">
            <v>PC#2221</v>
          </cell>
          <cell r="I3299">
            <v>37400</v>
          </cell>
          <cell r="J3299">
            <v>37404</v>
          </cell>
          <cell r="K3299">
            <v>1092</v>
          </cell>
          <cell r="L3299">
            <v>0</v>
          </cell>
          <cell r="M3299">
            <v>53550</v>
          </cell>
          <cell r="N3299">
            <v>53549</v>
          </cell>
          <cell r="O3299">
            <v>1</v>
          </cell>
          <cell r="R3299">
            <v>2.42191E-2</v>
          </cell>
          <cell r="S3299">
            <v>1296.9328049999999</v>
          </cell>
          <cell r="T3299">
            <v>1296.9085858999999</v>
          </cell>
          <cell r="U3299">
            <v>2.4219099999982063E-2</v>
          </cell>
          <cell r="W3299">
            <v>2002</v>
          </cell>
          <cell r="X3299">
            <v>6</v>
          </cell>
          <cell r="Y3299">
            <v>0.77285048248942856</v>
          </cell>
          <cell r="Z3299">
            <v>1.0645950076413653</v>
          </cell>
          <cell r="AA3299">
            <v>5</v>
          </cell>
          <cell r="AB3299">
            <v>1100</v>
          </cell>
          <cell r="AC3299">
            <v>0.15</v>
          </cell>
          <cell r="AD3299">
            <v>170</v>
          </cell>
          <cell r="AH3299">
            <v>0.5</v>
          </cell>
        </row>
        <row r="3300">
          <cell r="A3300" t="str">
            <v>I2002025-000</v>
          </cell>
          <cell r="B3300" t="str">
            <v>Fixtures and fittings</v>
          </cell>
          <cell r="C3300">
            <v>1302</v>
          </cell>
          <cell r="D3300" t="str">
            <v>IS</v>
          </cell>
          <cell r="E3300" t="str">
            <v>DW8816S</v>
          </cell>
          <cell r="F3300">
            <v>451758</v>
          </cell>
          <cell r="G3300" t="str">
            <v>SCTC CO.,LTD.</v>
          </cell>
          <cell r="H3300" t="str">
            <v>PC#2222</v>
          </cell>
          <cell r="I3300">
            <v>37400</v>
          </cell>
          <cell r="J3300">
            <v>37404</v>
          </cell>
          <cell r="K3300">
            <v>1092</v>
          </cell>
          <cell r="L3300">
            <v>0</v>
          </cell>
          <cell r="M3300">
            <v>53550</v>
          </cell>
          <cell r="N3300">
            <v>53549</v>
          </cell>
          <cell r="O3300">
            <v>1</v>
          </cell>
          <cell r="R3300">
            <v>2.42191E-2</v>
          </cell>
          <cell r="S3300">
            <v>1296.9328049999999</v>
          </cell>
          <cell r="T3300">
            <v>1296.9085858999999</v>
          </cell>
          <cell r="U3300">
            <v>2.4219099999982063E-2</v>
          </cell>
          <cell r="W3300">
            <v>2002</v>
          </cell>
          <cell r="X3300">
            <v>6</v>
          </cell>
          <cell r="Y3300">
            <v>0.77285048248942856</v>
          </cell>
          <cell r="Z3300">
            <v>1.0645950076413653</v>
          </cell>
          <cell r="AA3300">
            <v>5</v>
          </cell>
          <cell r="AB3300">
            <v>1100</v>
          </cell>
          <cell r="AC3300">
            <v>0.15</v>
          </cell>
          <cell r="AD3300">
            <v>170</v>
          </cell>
          <cell r="AH3300">
            <v>0.5</v>
          </cell>
        </row>
        <row r="3301">
          <cell r="A3301" t="str">
            <v>I2002026-000</v>
          </cell>
          <cell r="B3301" t="str">
            <v>Fixtures and fittings</v>
          </cell>
          <cell r="C3301">
            <v>1302</v>
          </cell>
          <cell r="D3301" t="str">
            <v>IS</v>
          </cell>
          <cell r="E3301" t="str">
            <v>BW8861S</v>
          </cell>
          <cell r="F3301">
            <v>451758</v>
          </cell>
          <cell r="G3301" t="str">
            <v>SCTC CO.,LTD.</v>
          </cell>
          <cell r="H3301" t="str">
            <v>PC#2223</v>
          </cell>
          <cell r="I3301">
            <v>37400</v>
          </cell>
          <cell r="J3301">
            <v>37404</v>
          </cell>
          <cell r="K3301">
            <v>1092</v>
          </cell>
          <cell r="L3301">
            <v>0</v>
          </cell>
          <cell r="M3301">
            <v>53550</v>
          </cell>
          <cell r="N3301">
            <v>53549</v>
          </cell>
          <cell r="O3301">
            <v>1</v>
          </cell>
          <cell r="R3301">
            <v>2.42191E-2</v>
          </cell>
          <cell r="S3301">
            <v>1296.9328049999999</v>
          </cell>
          <cell r="T3301">
            <v>1296.9085858999999</v>
          </cell>
          <cell r="U3301">
            <v>2.4219099999982063E-2</v>
          </cell>
          <cell r="W3301">
            <v>2002</v>
          </cell>
          <cell r="X3301">
            <v>6</v>
          </cell>
          <cell r="Y3301">
            <v>0.77285048248942856</v>
          </cell>
          <cell r="Z3301">
            <v>1.0645950076413653</v>
          </cell>
          <cell r="AA3301">
            <v>5</v>
          </cell>
          <cell r="AB3301">
            <v>1100</v>
          </cell>
          <cell r="AC3301">
            <v>0.15</v>
          </cell>
          <cell r="AD3301">
            <v>170</v>
          </cell>
          <cell r="AH3301">
            <v>0.5</v>
          </cell>
        </row>
        <row r="3302">
          <cell r="A3302" t="str">
            <v>I2002027-000</v>
          </cell>
          <cell r="B3302" t="str">
            <v>Fixtures and fittings</v>
          </cell>
          <cell r="C3302">
            <v>1302</v>
          </cell>
          <cell r="D3302" t="str">
            <v>IS</v>
          </cell>
          <cell r="E3302" t="str">
            <v>FW8861S</v>
          </cell>
          <cell r="F3302">
            <v>451758</v>
          </cell>
          <cell r="G3302" t="str">
            <v>SCTC CO.,LTD.</v>
          </cell>
          <cell r="H3302" t="str">
            <v>PC#2224</v>
          </cell>
          <cell r="I3302">
            <v>37400</v>
          </cell>
          <cell r="J3302">
            <v>37404</v>
          </cell>
          <cell r="K3302">
            <v>1092</v>
          </cell>
          <cell r="L3302">
            <v>0</v>
          </cell>
          <cell r="M3302">
            <v>53550</v>
          </cell>
          <cell r="N3302">
            <v>53549</v>
          </cell>
          <cell r="O3302">
            <v>1</v>
          </cell>
          <cell r="P3302">
            <v>4</v>
          </cell>
          <cell r="R3302">
            <v>2.42191E-2</v>
          </cell>
          <cell r="S3302">
            <v>1296.9328049999999</v>
          </cell>
          <cell r="T3302">
            <v>1296.9085858999999</v>
          </cell>
          <cell r="U3302">
            <v>2.4219099999982063E-2</v>
          </cell>
          <cell r="W3302">
            <v>2002</v>
          </cell>
          <cell r="X3302">
            <v>6</v>
          </cell>
          <cell r="Y3302">
            <v>0.77285048248942856</v>
          </cell>
          <cell r="Z3302">
            <v>1.0645950076413653</v>
          </cell>
          <cell r="AA3302">
            <v>5</v>
          </cell>
          <cell r="AB3302">
            <v>1100</v>
          </cell>
          <cell r="AC3302">
            <v>0.15</v>
          </cell>
          <cell r="AD3302">
            <v>170</v>
          </cell>
          <cell r="AH3302">
            <v>0.5</v>
          </cell>
        </row>
        <row r="3303">
          <cell r="A3303" t="str">
            <v>I2002028-000</v>
          </cell>
          <cell r="B3303" t="str">
            <v>Fixtures and fittings</v>
          </cell>
          <cell r="C3303">
            <v>1302</v>
          </cell>
          <cell r="D3303" t="str">
            <v>IS</v>
          </cell>
          <cell r="E3303" t="str">
            <v>6W8861S</v>
          </cell>
          <cell r="F3303">
            <v>451758</v>
          </cell>
          <cell r="G3303" t="str">
            <v>SCTC CO.,LTD.</v>
          </cell>
          <cell r="H3303" t="str">
            <v>PC#2225</v>
          </cell>
          <cell r="I3303">
            <v>37400</v>
          </cell>
          <cell r="J3303">
            <v>37404</v>
          </cell>
          <cell r="K3303">
            <v>1092</v>
          </cell>
          <cell r="L3303">
            <v>0</v>
          </cell>
          <cell r="M3303">
            <v>53550</v>
          </cell>
          <cell r="N3303">
            <v>53549</v>
          </cell>
          <cell r="O3303">
            <v>1</v>
          </cell>
          <cell r="R3303">
            <v>2.42191E-2</v>
          </cell>
          <cell r="S3303">
            <v>1296.9328049999999</v>
          </cell>
          <cell r="T3303">
            <v>1296.9085858999999</v>
          </cell>
          <cell r="U3303">
            <v>2.4219099999982063E-2</v>
          </cell>
          <cell r="W3303">
            <v>2002</v>
          </cell>
          <cell r="X3303">
            <v>6</v>
          </cell>
          <cell r="Y3303">
            <v>0.77285048248942856</v>
          </cell>
          <cell r="Z3303">
            <v>1.0645950076413653</v>
          </cell>
          <cell r="AA3303">
            <v>5</v>
          </cell>
          <cell r="AB3303">
            <v>1100</v>
          </cell>
          <cell r="AC3303">
            <v>0.15</v>
          </cell>
          <cell r="AD3303">
            <v>170</v>
          </cell>
          <cell r="AH3303">
            <v>0.5</v>
          </cell>
        </row>
        <row r="3304">
          <cell r="A3304" t="str">
            <v>I2002029-000</v>
          </cell>
          <cell r="B3304" t="str">
            <v>Fixtures and fittings</v>
          </cell>
          <cell r="C3304">
            <v>1302</v>
          </cell>
          <cell r="D3304" t="str">
            <v>IS</v>
          </cell>
          <cell r="E3304" t="str">
            <v>4W8861S</v>
          </cell>
          <cell r="F3304">
            <v>451758</v>
          </cell>
          <cell r="G3304" t="str">
            <v>SCTC CO.,LTD.</v>
          </cell>
          <cell r="H3304" t="str">
            <v>PC # 2213</v>
          </cell>
          <cell r="I3304">
            <v>37400</v>
          </cell>
          <cell r="J3304">
            <v>37404</v>
          </cell>
          <cell r="K3304">
            <v>1092</v>
          </cell>
          <cell r="L3304">
            <v>0</v>
          </cell>
          <cell r="M3304">
            <v>53550</v>
          </cell>
          <cell r="N3304">
            <v>53549</v>
          </cell>
          <cell r="O3304">
            <v>1</v>
          </cell>
          <cell r="R3304">
            <v>2.42191E-2</v>
          </cell>
          <cell r="S3304">
            <v>1296.9328049999999</v>
          </cell>
          <cell r="T3304">
            <v>1296.9085858999999</v>
          </cell>
          <cell r="U3304">
            <v>2.4219099999982063E-2</v>
          </cell>
          <cell r="W3304">
            <v>2002</v>
          </cell>
          <cell r="X3304">
            <v>6</v>
          </cell>
          <cell r="Y3304">
            <v>0.77285048248942856</v>
          </cell>
          <cell r="Z3304">
            <v>1.0645950076413653</v>
          </cell>
          <cell r="AA3304">
            <v>5</v>
          </cell>
          <cell r="AB3304">
            <v>1100</v>
          </cell>
          <cell r="AC3304">
            <v>0.15</v>
          </cell>
          <cell r="AD3304">
            <v>170</v>
          </cell>
          <cell r="AH3304">
            <v>0.5</v>
          </cell>
        </row>
        <row r="3305">
          <cell r="A3305" t="str">
            <v>I2002030-000</v>
          </cell>
          <cell r="B3305" t="str">
            <v>Fixtures and fittings</v>
          </cell>
          <cell r="C3305">
            <v>1302</v>
          </cell>
          <cell r="D3305" t="str">
            <v>IS</v>
          </cell>
          <cell r="E3305" t="str">
            <v>1X8861S</v>
          </cell>
          <cell r="F3305">
            <v>451758</v>
          </cell>
          <cell r="G3305" t="str">
            <v>SCTC CO.,LTD.</v>
          </cell>
          <cell r="H3305" t="str">
            <v>PC# 2214</v>
          </cell>
          <cell r="I3305">
            <v>37400</v>
          </cell>
          <cell r="J3305">
            <v>37404</v>
          </cell>
          <cell r="K3305">
            <v>1092</v>
          </cell>
          <cell r="L3305">
            <v>0</v>
          </cell>
          <cell r="M3305">
            <v>53550</v>
          </cell>
          <cell r="N3305">
            <v>53549</v>
          </cell>
          <cell r="O3305">
            <v>1</v>
          </cell>
          <cell r="R3305">
            <v>2.42191E-2</v>
          </cell>
          <cell r="S3305">
            <v>1296.9328049999999</v>
          </cell>
          <cell r="T3305">
            <v>1296.9085858999999</v>
          </cell>
          <cell r="U3305">
            <v>2.4219099999982063E-2</v>
          </cell>
          <cell r="W3305">
            <v>2002</v>
          </cell>
          <cell r="X3305">
            <v>6</v>
          </cell>
          <cell r="Y3305">
            <v>0.77285048248942856</v>
          </cell>
          <cell r="Z3305">
            <v>1.0645950076413653</v>
          </cell>
          <cell r="AA3305">
            <v>5</v>
          </cell>
          <cell r="AB3305">
            <v>1100</v>
          </cell>
          <cell r="AC3305">
            <v>0.15</v>
          </cell>
          <cell r="AD3305">
            <v>170</v>
          </cell>
          <cell r="AH3305">
            <v>0.5</v>
          </cell>
        </row>
        <row r="3306">
          <cell r="A3306" t="str">
            <v>I2002031-000</v>
          </cell>
          <cell r="B3306" t="str">
            <v>Fixtures and fittings</v>
          </cell>
          <cell r="C3306">
            <v>1302</v>
          </cell>
          <cell r="D3306" t="str">
            <v>IS</v>
          </cell>
          <cell r="E3306" t="str">
            <v>5W8861S</v>
          </cell>
          <cell r="F3306">
            <v>451758</v>
          </cell>
          <cell r="G3306" t="str">
            <v>SCTC CO.,LTD.</v>
          </cell>
          <cell r="H3306" t="str">
            <v>PC # 2212</v>
          </cell>
          <cell r="I3306">
            <v>37400</v>
          </cell>
          <cell r="J3306">
            <v>37404</v>
          </cell>
          <cell r="K3306">
            <v>1092</v>
          </cell>
          <cell r="L3306">
            <v>0</v>
          </cell>
          <cell r="M3306">
            <v>53550</v>
          </cell>
          <cell r="N3306">
            <v>53549</v>
          </cell>
          <cell r="O3306">
            <v>1</v>
          </cell>
          <cell r="R3306">
            <v>2.42191E-2</v>
          </cell>
          <cell r="S3306">
            <v>1296.9328049999999</v>
          </cell>
          <cell r="T3306">
            <v>1296.9085858999999</v>
          </cell>
          <cell r="U3306">
            <v>2.4219099999982063E-2</v>
          </cell>
          <cell r="W3306">
            <v>2002</v>
          </cell>
          <cell r="X3306">
            <v>6</v>
          </cell>
          <cell r="Y3306">
            <v>0.77285048248942856</v>
          </cell>
          <cell r="Z3306">
            <v>1.0645950076413653</v>
          </cell>
          <cell r="AA3306">
            <v>5</v>
          </cell>
          <cell r="AB3306">
            <v>1100</v>
          </cell>
          <cell r="AC3306">
            <v>0.15</v>
          </cell>
          <cell r="AD3306">
            <v>170</v>
          </cell>
          <cell r="AH3306">
            <v>0.5</v>
          </cell>
        </row>
        <row r="3307">
          <cell r="A3307" t="str">
            <v>I2002032-000</v>
          </cell>
          <cell r="B3307" t="str">
            <v>Fixtures and fittings</v>
          </cell>
          <cell r="C3307">
            <v>1302</v>
          </cell>
          <cell r="D3307" t="str">
            <v>IS</v>
          </cell>
          <cell r="E3307" t="str">
            <v>3W8816S</v>
          </cell>
          <cell r="F3307">
            <v>451758</v>
          </cell>
          <cell r="G3307" t="str">
            <v>SCTC CO.,LTD.</v>
          </cell>
          <cell r="H3307" t="str">
            <v>PC#2211</v>
          </cell>
          <cell r="I3307">
            <v>37400</v>
          </cell>
          <cell r="J3307">
            <v>37404</v>
          </cell>
          <cell r="K3307">
            <v>1092</v>
          </cell>
          <cell r="L3307">
            <v>0</v>
          </cell>
          <cell r="M3307">
            <v>53550</v>
          </cell>
          <cell r="N3307">
            <v>53549</v>
          </cell>
          <cell r="O3307">
            <v>1</v>
          </cell>
          <cell r="R3307">
            <v>2.42191E-2</v>
          </cell>
          <cell r="S3307">
            <v>1296.9328049999999</v>
          </cell>
          <cell r="T3307">
            <v>1296.9085858999999</v>
          </cell>
          <cell r="U3307">
            <v>2.4219099999982063E-2</v>
          </cell>
          <cell r="W3307">
            <v>2002</v>
          </cell>
          <cell r="X3307">
            <v>6</v>
          </cell>
          <cell r="Y3307">
            <v>0.77285048248942856</v>
          </cell>
          <cell r="Z3307">
            <v>1.0645950076413653</v>
          </cell>
          <cell r="AA3307">
            <v>5</v>
          </cell>
          <cell r="AB3307">
            <v>1100</v>
          </cell>
          <cell r="AC3307">
            <v>0.15</v>
          </cell>
          <cell r="AD3307">
            <v>170</v>
          </cell>
          <cell r="AH3307">
            <v>0.5</v>
          </cell>
        </row>
        <row r="3308">
          <cell r="A3308" t="str">
            <v>I2002033-000</v>
          </cell>
          <cell r="B3308" t="str">
            <v>Fixtures and fittings</v>
          </cell>
          <cell r="C3308">
            <v>1302</v>
          </cell>
          <cell r="D3308" t="str">
            <v>IS</v>
          </cell>
          <cell r="E3308" t="str">
            <v>25981S</v>
          </cell>
          <cell r="F3308">
            <v>451758</v>
          </cell>
          <cell r="G3308" t="str">
            <v>SCTC CO.,LTD</v>
          </cell>
          <cell r="H3308" t="str">
            <v>PC # 2226</v>
          </cell>
          <cell r="I3308">
            <v>37400</v>
          </cell>
          <cell r="J3308">
            <v>37404</v>
          </cell>
          <cell r="K3308">
            <v>1092</v>
          </cell>
          <cell r="L3308">
            <v>0</v>
          </cell>
          <cell r="M3308">
            <v>53550</v>
          </cell>
          <cell r="N3308">
            <v>53549</v>
          </cell>
          <cell r="O3308">
            <v>1</v>
          </cell>
          <cell r="R3308">
            <v>2.42191E-2</v>
          </cell>
          <cell r="S3308">
            <v>1296.9328049999999</v>
          </cell>
          <cell r="T3308">
            <v>1296.9085858999999</v>
          </cell>
          <cell r="U3308">
            <v>2.4219099999982063E-2</v>
          </cell>
          <cell r="W3308">
            <v>2002</v>
          </cell>
          <cell r="X3308">
            <v>6</v>
          </cell>
          <cell r="Y3308">
            <v>0.77285048248942856</v>
          </cell>
          <cell r="Z3308">
            <v>1.0645950076413653</v>
          </cell>
          <cell r="AA3308">
            <v>5</v>
          </cell>
          <cell r="AB3308">
            <v>1100</v>
          </cell>
          <cell r="AC3308">
            <v>0.15</v>
          </cell>
          <cell r="AD3308">
            <v>170</v>
          </cell>
          <cell r="AH3308">
            <v>0.5</v>
          </cell>
        </row>
        <row r="3309">
          <cell r="A3309" t="str">
            <v>I2002034-000</v>
          </cell>
          <cell r="B3309" t="str">
            <v>Fixtures and fittings</v>
          </cell>
          <cell r="C3309">
            <v>1302</v>
          </cell>
          <cell r="D3309" t="str">
            <v>IS</v>
          </cell>
          <cell r="E3309" t="str">
            <v>9W8861S</v>
          </cell>
          <cell r="F3309">
            <v>451758</v>
          </cell>
          <cell r="G3309" t="str">
            <v>SCTC CO.,LTD.</v>
          </cell>
          <cell r="H3309" t="str">
            <v>PC # 2219</v>
          </cell>
          <cell r="I3309">
            <v>37400</v>
          </cell>
          <cell r="J3309">
            <v>37404</v>
          </cell>
          <cell r="K3309">
            <v>1092</v>
          </cell>
          <cell r="L3309">
            <v>0</v>
          </cell>
          <cell r="M3309">
            <v>58850</v>
          </cell>
          <cell r="N3309">
            <v>58849</v>
          </cell>
          <cell r="O3309">
            <v>1</v>
          </cell>
          <cell r="R3309">
            <v>2.42191E-2</v>
          </cell>
          <cell r="S3309">
            <v>1425.2940350000001</v>
          </cell>
          <cell r="T3309">
            <v>1425.2698158999999</v>
          </cell>
          <cell r="U3309">
            <v>2.4219100000209437E-2</v>
          </cell>
          <cell r="W3309">
            <v>2002</v>
          </cell>
          <cell r="X3309">
            <v>6</v>
          </cell>
          <cell r="Y3309">
            <v>0.77285048248942856</v>
          </cell>
          <cell r="Z3309">
            <v>1.0645950076413653</v>
          </cell>
          <cell r="AA3309">
            <v>5</v>
          </cell>
          <cell r="AB3309">
            <v>1200</v>
          </cell>
          <cell r="AC3309">
            <v>0.15</v>
          </cell>
          <cell r="AD3309">
            <v>180</v>
          </cell>
          <cell r="AH3309">
            <v>0.5</v>
          </cell>
        </row>
        <row r="3310">
          <cell r="A3310" t="str">
            <v>I2002035-000</v>
          </cell>
          <cell r="B3310" t="str">
            <v>Fixtures and fittings</v>
          </cell>
          <cell r="C3310">
            <v>1302</v>
          </cell>
          <cell r="D3310" t="str">
            <v>IS</v>
          </cell>
          <cell r="E3310" t="str">
            <v>159861S</v>
          </cell>
          <cell r="F3310">
            <v>451758</v>
          </cell>
          <cell r="G3310" t="str">
            <v>SCTC CO.,LTD.</v>
          </cell>
          <cell r="H3310" t="str">
            <v>PC # 2210</v>
          </cell>
          <cell r="I3310">
            <v>37400</v>
          </cell>
          <cell r="J3310">
            <v>37404</v>
          </cell>
          <cell r="K3310">
            <v>1092</v>
          </cell>
          <cell r="L3310">
            <v>0</v>
          </cell>
          <cell r="M3310">
            <v>58850</v>
          </cell>
          <cell r="N3310">
            <v>58849</v>
          </cell>
          <cell r="O3310">
            <v>1</v>
          </cell>
          <cell r="R3310">
            <v>2.42191E-2</v>
          </cell>
          <cell r="S3310">
            <v>1425.2940350000001</v>
          </cell>
          <cell r="T3310">
            <v>1425.2698158999999</v>
          </cell>
          <cell r="U3310">
            <v>2.4219100000209437E-2</v>
          </cell>
          <cell r="W3310">
            <v>2002</v>
          </cell>
          <cell r="X3310">
            <v>6</v>
          </cell>
          <cell r="Y3310">
            <v>0.77285048248942856</v>
          </cell>
          <cell r="Z3310">
            <v>1.0645950076413653</v>
          </cell>
          <cell r="AA3310">
            <v>5</v>
          </cell>
          <cell r="AB3310">
            <v>1200</v>
          </cell>
          <cell r="AC3310">
            <v>0.15</v>
          </cell>
          <cell r="AD3310">
            <v>180</v>
          </cell>
          <cell r="AH3310">
            <v>0.5</v>
          </cell>
        </row>
        <row r="3311">
          <cell r="A3311" t="str">
            <v>I2002036-000</v>
          </cell>
          <cell r="B3311" t="str">
            <v>Fixtures and fittings</v>
          </cell>
          <cell r="C3311">
            <v>1302</v>
          </cell>
          <cell r="D3311" t="str">
            <v>IS</v>
          </cell>
          <cell r="E3311" t="str">
            <v>359861S</v>
          </cell>
          <cell r="F3311">
            <v>451758</v>
          </cell>
          <cell r="G3311" t="str">
            <v>SCTC CO.,LTD.</v>
          </cell>
          <cell r="H3311" t="str">
            <v>PC # 2209</v>
          </cell>
          <cell r="I3311">
            <v>37400</v>
          </cell>
          <cell r="J3311">
            <v>37404</v>
          </cell>
          <cell r="K3311">
            <v>1092</v>
          </cell>
          <cell r="L3311">
            <v>0</v>
          </cell>
          <cell r="M3311">
            <v>58850</v>
          </cell>
          <cell r="N3311">
            <v>58849</v>
          </cell>
          <cell r="O3311">
            <v>1</v>
          </cell>
          <cell r="R3311">
            <v>2.42191E-2</v>
          </cell>
          <cell r="S3311">
            <v>1425.2940350000001</v>
          </cell>
          <cell r="T3311">
            <v>1425.2698158999999</v>
          </cell>
          <cell r="U3311">
            <v>2.4219100000209437E-2</v>
          </cell>
          <cell r="W3311">
            <v>2002</v>
          </cell>
          <cell r="X3311">
            <v>6</v>
          </cell>
          <cell r="Y3311">
            <v>0.77285048248942856</v>
          </cell>
          <cell r="Z3311">
            <v>1.0645950076413653</v>
          </cell>
          <cell r="AA3311">
            <v>5</v>
          </cell>
          <cell r="AB3311">
            <v>1200</v>
          </cell>
          <cell r="AC3311">
            <v>0.15</v>
          </cell>
          <cell r="AD3311">
            <v>180</v>
          </cell>
          <cell r="AH3311">
            <v>0.5</v>
          </cell>
        </row>
        <row r="3312">
          <cell r="A3312" t="str">
            <v>I2002038-000</v>
          </cell>
          <cell r="B3312" t="str">
            <v>Fixtures and fittings</v>
          </cell>
          <cell r="C3312">
            <v>1302</v>
          </cell>
          <cell r="D3312" t="str">
            <v>IS</v>
          </cell>
          <cell r="E3312" t="str">
            <v>N/A</v>
          </cell>
          <cell r="F3312">
            <v>451588</v>
          </cell>
          <cell r="G3312" t="str">
            <v>SCTC CO.,LTD.</v>
          </cell>
          <cell r="H3312" t="str">
            <v>MICROSOFT OFFICE XP STD.LICENSE</v>
          </cell>
          <cell r="I3312">
            <v>37376</v>
          </cell>
          <cell r="J3312">
            <v>37402</v>
          </cell>
          <cell r="K3312">
            <v>1820</v>
          </cell>
          <cell r="L3312">
            <v>414</v>
          </cell>
          <cell r="M3312">
            <v>15800</v>
          </cell>
          <cell r="N3312">
            <v>12213.88</v>
          </cell>
          <cell r="O3312">
            <v>3586.12</v>
          </cell>
          <cell r="R3312">
            <v>2.42191E-2</v>
          </cell>
          <cell r="S3312">
            <v>382.66178000000002</v>
          </cell>
          <cell r="T3312">
            <v>295.80918110799996</v>
          </cell>
          <cell r="U3312">
            <v>86.85259889200006</v>
          </cell>
          <cell r="W3312">
            <v>2002</v>
          </cell>
          <cell r="X3312">
            <v>7</v>
          </cell>
          <cell r="Y3312">
            <v>1.0989375830013279</v>
          </cell>
          <cell r="Z3312">
            <v>1</v>
          </cell>
          <cell r="AA3312">
            <v>4</v>
          </cell>
          <cell r="AB3312">
            <v>500</v>
          </cell>
          <cell r="AC3312">
            <v>0.3</v>
          </cell>
          <cell r="AD3312">
            <v>150</v>
          </cell>
          <cell r="AH3312">
            <v>0.5</v>
          </cell>
        </row>
        <row r="3313">
          <cell r="A3313" t="str">
            <v>I2002039-000</v>
          </cell>
          <cell r="B3313" t="str">
            <v>Fixtures and fittings</v>
          </cell>
          <cell r="C3313">
            <v>1302</v>
          </cell>
          <cell r="D3313" t="str">
            <v>IS</v>
          </cell>
          <cell r="E3313" t="str">
            <v>N/A</v>
          </cell>
          <cell r="F3313" t="str">
            <v>D45/0325</v>
          </cell>
          <cell r="G3313" t="str">
            <v>DASH INTERNATIONAL</v>
          </cell>
          <cell r="H3313" t="str">
            <v>PANASONIC TELEPHONE</v>
          </cell>
          <cell r="I3313">
            <v>37399</v>
          </cell>
          <cell r="J3313">
            <v>37402</v>
          </cell>
          <cell r="K3313">
            <v>1820</v>
          </cell>
          <cell r="L3313">
            <v>414</v>
          </cell>
          <cell r="M3313">
            <v>2550</v>
          </cell>
          <cell r="N3313">
            <v>1970.6</v>
          </cell>
          <cell r="O3313">
            <v>579.4</v>
          </cell>
          <cell r="R3313">
            <v>2.42191E-2</v>
          </cell>
          <cell r="S3313">
            <v>61.758704999999999</v>
          </cell>
          <cell r="T3313">
            <v>47.726158460000001</v>
          </cell>
          <cell r="U3313">
            <v>14.032546539999998</v>
          </cell>
          <cell r="W3313">
            <v>2002</v>
          </cell>
          <cell r="X3313">
            <v>5</v>
          </cell>
          <cell r="Y3313">
            <v>0.8323304360745859</v>
          </cell>
          <cell r="Z3313">
            <v>1.0645950076413653</v>
          </cell>
          <cell r="AA3313">
            <v>4</v>
          </cell>
          <cell r="AB3313">
            <v>50</v>
          </cell>
          <cell r="AC3313">
            <v>0.3</v>
          </cell>
          <cell r="AD3313">
            <v>20</v>
          </cell>
          <cell r="AH3313">
            <v>0.5</v>
          </cell>
        </row>
        <row r="3314">
          <cell r="A3314" t="str">
            <v>I2002040-000</v>
          </cell>
          <cell r="B3314" t="str">
            <v>Fixtures and fittings</v>
          </cell>
          <cell r="C3314">
            <v>1302</v>
          </cell>
          <cell r="D3314" t="str">
            <v>IS</v>
          </cell>
          <cell r="E3314" t="str">
            <v>N/A</v>
          </cell>
          <cell r="F3314">
            <v>451587</v>
          </cell>
          <cell r="G3314" t="str">
            <v>SCTC CO.,LTC.</v>
          </cell>
          <cell r="H3314" t="str">
            <v>NS WINDOWS SERVER 2000 LICENSE</v>
          </cell>
          <cell r="I3314">
            <v>37376</v>
          </cell>
          <cell r="J3314">
            <v>37402</v>
          </cell>
          <cell r="K3314">
            <v>1820</v>
          </cell>
          <cell r="L3314">
            <v>414</v>
          </cell>
          <cell r="M3314">
            <v>30200</v>
          </cell>
          <cell r="N3314">
            <v>23346.19</v>
          </cell>
          <cell r="O3314">
            <v>6853.81</v>
          </cell>
          <cell r="R3314">
            <v>2.42191E-2</v>
          </cell>
          <cell r="S3314">
            <v>731.41682000000003</v>
          </cell>
          <cell r="T3314">
            <v>565.42371022899999</v>
          </cell>
          <cell r="U3314">
            <v>165.99310977100004</v>
          </cell>
          <cell r="W3314">
            <v>2002</v>
          </cell>
          <cell r="X3314">
            <v>7</v>
          </cell>
          <cell r="Y3314">
            <v>1.0989375830013279</v>
          </cell>
          <cell r="Z3314">
            <v>1</v>
          </cell>
          <cell r="AA3314">
            <v>4</v>
          </cell>
          <cell r="AB3314">
            <v>900</v>
          </cell>
          <cell r="AC3314">
            <v>0.3</v>
          </cell>
          <cell r="AD3314">
            <v>270</v>
          </cell>
          <cell r="AH3314">
            <v>0.5</v>
          </cell>
        </row>
        <row r="3315">
          <cell r="A3315" t="str">
            <v>I2002041-000</v>
          </cell>
          <cell r="B3315" t="str">
            <v>Fixtures and fittings</v>
          </cell>
          <cell r="C3315">
            <v>1302</v>
          </cell>
          <cell r="D3315" t="str">
            <v>IS</v>
          </cell>
          <cell r="E3315" t="str">
            <v>N/A</v>
          </cell>
          <cell r="F3315">
            <v>451587</v>
          </cell>
          <cell r="G3315" t="str">
            <v>SCTC CO.,LTD.</v>
          </cell>
          <cell r="H3315" t="str">
            <v>NS WINDOWS SERVER 2000 LICENSE</v>
          </cell>
          <cell r="I3315">
            <v>37376</v>
          </cell>
          <cell r="J3315">
            <v>37402</v>
          </cell>
          <cell r="K3315">
            <v>1820</v>
          </cell>
          <cell r="L3315">
            <v>414</v>
          </cell>
          <cell r="M3315">
            <v>30200</v>
          </cell>
          <cell r="N3315">
            <v>23346.19</v>
          </cell>
          <cell r="O3315">
            <v>6853.81</v>
          </cell>
          <cell r="R3315">
            <v>2.42191E-2</v>
          </cell>
          <cell r="S3315">
            <v>731.41682000000003</v>
          </cell>
          <cell r="T3315">
            <v>565.42371022899999</v>
          </cell>
          <cell r="U3315">
            <v>165.99310977100004</v>
          </cell>
          <cell r="W3315">
            <v>2002</v>
          </cell>
          <cell r="X3315">
            <v>7</v>
          </cell>
          <cell r="Y3315">
            <v>1.0989375830013279</v>
          </cell>
          <cell r="Z3315">
            <v>1</v>
          </cell>
          <cell r="AA3315">
            <v>4</v>
          </cell>
          <cell r="AB3315">
            <v>900</v>
          </cell>
          <cell r="AC3315">
            <v>0.3</v>
          </cell>
          <cell r="AD3315">
            <v>270</v>
          </cell>
          <cell r="AH3315">
            <v>0.5</v>
          </cell>
        </row>
        <row r="3316">
          <cell r="A3316" t="str">
            <v>I2002042-000</v>
          </cell>
          <cell r="B3316" t="str">
            <v>Fixtures and fittings</v>
          </cell>
          <cell r="C3316">
            <v>1302</v>
          </cell>
          <cell r="D3316" t="str">
            <v>IS</v>
          </cell>
          <cell r="E3316" t="str">
            <v>N/A</v>
          </cell>
          <cell r="F3316">
            <v>451587</v>
          </cell>
          <cell r="G3316" t="str">
            <v>SCTC CO.,LTD.</v>
          </cell>
          <cell r="H3316" t="str">
            <v>NS WINDOWS SERVE 2000 LICENSE</v>
          </cell>
          <cell r="I3316">
            <v>37376</v>
          </cell>
          <cell r="J3316">
            <v>37402</v>
          </cell>
          <cell r="K3316">
            <v>1820</v>
          </cell>
          <cell r="L3316">
            <v>414</v>
          </cell>
          <cell r="M3316">
            <v>30200</v>
          </cell>
          <cell r="N3316">
            <v>23346.19</v>
          </cell>
          <cell r="O3316">
            <v>6853.81</v>
          </cell>
          <cell r="R3316">
            <v>2.42191E-2</v>
          </cell>
          <cell r="S3316">
            <v>731.41682000000003</v>
          </cell>
          <cell r="T3316">
            <v>565.42371022899999</v>
          </cell>
          <cell r="U3316">
            <v>165.99310977100004</v>
          </cell>
          <cell r="W3316">
            <v>2002</v>
          </cell>
          <cell r="X3316">
            <v>7</v>
          </cell>
          <cell r="Y3316">
            <v>1.0989375830013279</v>
          </cell>
          <cell r="Z3316">
            <v>1</v>
          </cell>
          <cell r="AA3316">
            <v>4</v>
          </cell>
          <cell r="AB3316">
            <v>900</v>
          </cell>
          <cell r="AC3316">
            <v>0.3</v>
          </cell>
          <cell r="AD3316">
            <v>270</v>
          </cell>
          <cell r="AH3316">
            <v>0.5</v>
          </cell>
        </row>
        <row r="3317">
          <cell r="A3317" t="str">
            <v>I2002043-000</v>
          </cell>
          <cell r="B3317" t="str">
            <v>Fixtures and fittings</v>
          </cell>
          <cell r="C3317">
            <v>1302</v>
          </cell>
          <cell r="D3317" t="str">
            <v>IS</v>
          </cell>
          <cell r="E3317" t="str">
            <v>N/A</v>
          </cell>
          <cell r="F3317">
            <v>451587</v>
          </cell>
          <cell r="G3317" t="str">
            <v>SCTC CO.,LTD.</v>
          </cell>
          <cell r="H3317" t="str">
            <v>NS WINDOWS SERVER 2000 LICENSE</v>
          </cell>
          <cell r="I3317">
            <v>37376</v>
          </cell>
          <cell r="J3317">
            <v>37402</v>
          </cell>
          <cell r="K3317">
            <v>1820</v>
          </cell>
          <cell r="L3317">
            <v>414</v>
          </cell>
          <cell r="M3317">
            <v>30200</v>
          </cell>
          <cell r="N3317">
            <v>23346.19</v>
          </cell>
          <cell r="O3317">
            <v>6853.81</v>
          </cell>
          <cell r="R3317">
            <v>2.42191E-2</v>
          </cell>
          <cell r="S3317">
            <v>731.41682000000003</v>
          </cell>
          <cell r="T3317">
            <v>565.42371022899999</v>
          </cell>
          <cell r="U3317">
            <v>165.99310977100004</v>
          </cell>
          <cell r="W3317">
            <v>2002</v>
          </cell>
          <cell r="X3317">
            <v>7</v>
          </cell>
          <cell r="Y3317">
            <v>1.0989375830013279</v>
          </cell>
          <cell r="Z3317">
            <v>1</v>
          </cell>
          <cell r="AA3317">
            <v>4</v>
          </cell>
          <cell r="AB3317">
            <v>900</v>
          </cell>
          <cell r="AC3317">
            <v>0.3</v>
          </cell>
          <cell r="AD3317">
            <v>270</v>
          </cell>
          <cell r="AH3317">
            <v>0.5</v>
          </cell>
        </row>
        <row r="3318">
          <cell r="A3318" t="str">
            <v>I2002044-000</v>
          </cell>
          <cell r="B3318" t="str">
            <v>Fixtures and fittings</v>
          </cell>
          <cell r="C3318">
            <v>1302</v>
          </cell>
          <cell r="D3318" t="str">
            <v>IS</v>
          </cell>
          <cell r="E3318" t="str">
            <v>N/A</v>
          </cell>
          <cell r="F3318">
            <v>451587</v>
          </cell>
          <cell r="G3318" t="str">
            <v>SCTC CO.,LTD</v>
          </cell>
          <cell r="H3318" t="str">
            <v>NS WINDOWS SERVER 2000 LICENSE</v>
          </cell>
          <cell r="I3318">
            <v>37376</v>
          </cell>
          <cell r="J3318">
            <v>37402</v>
          </cell>
          <cell r="K3318">
            <v>1820</v>
          </cell>
          <cell r="L3318">
            <v>414</v>
          </cell>
          <cell r="M3318">
            <v>30200</v>
          </cell>
          <cell r="N3318">
            <v>23346.19</v>
          </cell>
          <cell r="O3318">
            <v>6853.81</v>
          </cell>
          <cell r="R3318">
            <v>2.42191E-2</v>
          </cell>
          <cell r="S3318">
            <v>731.41682000000003</v>
          </cell>
          <cell r="T3318">
            <v>565.42371022899999</v>
          </cell>
          <cell r="U3318">
            <v>165.99310977100004</v>
          </cell>
          <cell r="W3318">
            <v>2002</v>
          </cell>
          <cell r="X3318">
            <v>7</v>
          </cell>
          <cell r="Y3318">
            <v>1.0989375830013279</v>
          </cell>
          <cell r="Z3318">
            <v>1</v>
          </cell>
          <cell r="AA3318">
            <v>4</v>
          </cell>
          <cell r="AB3318">
            <v>900</v>
          </cell>
          <cell r="AC3318">
            <v>0.3</v>
          </cell>
          <cell r="AD3318">
            <v>270</v>
          </cell>
          <cell r="AH3318">
            <v>0.5</v>
          </cell>
        </row>
        <row r="3319">
          <cell r="A3319" t="str">
            <v>I2002045-000</v>
          </cell>
          <cell r="B3319" t="str">
            <v>Fixtures and fittings</v>
          </cell>
          <cell r="C3319">
            <v>1302</v>
          </cell>
          <cell r="D3319" t="str">
            <v>IS</v>
          </cell>
          <cell r="E3319" t="str">
            <v>N/A</v>
          </cell>
          <cell r="F3319">
            <v>451587</v>
          </cell>
          <cell r="G3319" t="str">
            <v>SCTC CO.,LTD.</v>
          </cell>
          <cell r="H3319" t="str">
            <v>NS WINDOWS SERVER 2000 LICENSE</v>
          </cell>
          <cell r="I3319">
            <v>37376</v>
          </cell>
          <cell r="J3319">
            <v>37402</v>
          </cell>
          <cell r="K3319">
            <v>1820</v>
          </cell>
          <cell r="L3319">
            <v>414</v>
          </cell>
          <cell r="M3319">
            <v>30200</v>
          </cell>
          <cell r="N3319">
            <v>23346.19</v>
          </cell>
          <cell r="O3319">
            <v>6853.81</v>
          </cell>
          <cell r="R3319">
            <v>2.42191E-2</v>
          </cell>
          <cell r="S3319">
            <v>731.41682000000003</v>
          </cell>
          <cell r="T3319">
            <v>565.42371022899999</v>
          </cell>
          <cell r="U3319">
            <v>165.99310977100004</v>
          </cell>
          <cell r="W3319">
            <v>2002</v>
          </cell>
          <cell r="X3319">
            <v>7</v>
          </cell>
          <cell r="Y3319">
            <v>1.0989375830013279</v>
          </cell>
          <cell r="Z3319">
            <v>1</v>
          </cell>
          <cell r="AA3319">
            <v>4</v>
          </cell>
          <cell r="AB3319">
            <v>900</v>
          </cell>
          <cell r="AC3319">
            <v>0.3</v>
          </cell>
          <cell r="AD3319">
            <v>270</v>
          </cell>
          <cell r="AH3319">
            <v>0.5</v>
          </cell>
        </row>
        <row r="3320">
          <cell r="A3320" t="str">
            <v>I2002046-000</v>
          </cell>
          <cell r="B3320" t="str">
            <v>Fixtures and fittings</v>
          </cell>
          <cell r="C3320">
            <v>1302</v>
          </cell>
          <cell r="D3320" t="str">
            <v>IS</v>
          </cell>
          <cell r="E3320" t="str">
            <v>N/A</v>
          </cell>
          <cell r="F3320">
            <v>451587</v>
          </cell>
          <cell r="G3320" t="str">
            <v>SCTC CO.,LTD</v>
          </cell>
          <cell r="H3320" t="str">
            <v>NS WINDOWS SERVER 2000 LICENSES</v>
          </cell>
          <cell r="I3320">
            <v>37376</v>
          </cell>
          <cell r="J3320">
            <v>37402</v>
          </cell>
          <cell r="K3320">
            <v>1820</v>
          </cell>
          <cell r="L3320">
            <v>414</v>
          </cell>
          <cell r="M3320">
            <v>30200</v>
          </cell>
          <cell r="N3320">
            <v>23346.19</v>
          </cell>
          <cell r="O3320">
            <v>6853.81</v>
          </cell>
          <cell r="R3320">
            <v>2.42191E-2</v>
          </cell>
          <cell r="S3320">
            <v>731.41682000000003</v>
          </cell>
          <cell r="T3320">
            <v>565.42371022899999</v>
          </cell>
          <cell r="U3320">
            <v>165.99310977100004</v>
          </cell>
          <cell r="W3320">
            <v>2002</v>
          </cell>
          <cell r="X3320">
            <v>7</v>
          </cell>
          <cell r="Y3320">
            <v>1.0989375830013279</v>
          </cell>
          <cell r="Z3320">
            <v>1</v>
          </cell>
          <cell r="AA3320">
            <v>4</v>
          </cell>
          <cell r="AB3320">
            <v>900</v>
          </cell>
          <cell r="AC3320">
            <v>0.3</v>
          </cell>
          <cell r="AD3320">
            <v>270</v>
          </cell>
          <cell r="AH3320">
            <v>0.5</v>
          </cell>
        </row>
        <row r="3321">
          <cell r="A3321" t="str">
            <v>I2002047-000</v>
          </cell>
          <cell r="B3321" t="str">
            <v>Fixtures and fittings</v>
          </cell>
          <cell r="C3321">
            <v>1302</v>
          </cell>
          <cell r="D3321" t="str">
            <v>IS</v>
          </cell>
          <cell r="E3321" t="str">
            <v>N/A</v>
          </cell>
          <cell r="F3321">
            <v>451587</v>
          </cell>
          <cell r="G3321" t="str">
            <v>SCTC CO.,LTD.</v>
          </cell>
          <cell r="H3321" t="str">
            <v>NS WINDOWS SERVER 2000 LICENSE</v>
          </cell>
          <cell r="I3321">
            <v>37376</v>
          </cell>
          <cell r="J3321">
            <v>37402</v>
          </cell>
          <cell r="K3321">
            <v>1820</v>
          </cell>
          <cell r="L3321">
            <v>414</v>
          </cell>
          <cell r="M3321">
            <v>30200</v>
          </cell>
          <cell r="N3321">
            <v>23346.19</v>
          </cell>
          <cell r="O3321">
            <v>6853.81</v>
          </cell>
          <cell r="R3321">
            <v>2.42191E-2</v>
          </cell>
          <cell r="S3321">
            <v>731.41682000000003</v>
          </cell>
          <cell r="T3321">
            <v>565.42371022899999</v>
          </cell>
          <cell r="U3321">
            <v>165.99310977100004</v>
          </cell>
          <cell r="W3321">
            <v>2002</v>
          </cell>
          <cell r="X3321">
            <v>7</v>
          </cell>
          <cell r="Y3321">
            <v>1.0989375830013279</v>
          </cell>
          <cell r="Z3321">
            <v>1</v>
          </cell>
          <cell r="AA3321">
            <v>4</v>
          </cell>
          <cell r="AB3321">
            <v>900</v>
          </cell>
          <cell r="AC3321">
            <v>0.3</v>
          </cell>
          <cell r="AD3321">
            <v>270</v>
          </cell>
          <cell r="AH3321">
            <v>0.5</v>
          </cell>
        </row>
        <row r="3322">
          <cell r="A3322" t="str">
            <v>I2002048-000</v>
          </cell>
          <cell r="B3322" t="str">
            <v>Fixtures and fittings</v>
          </cell>
          <cell r="C3322">
            <v>1302</v>
          </cell>
          <cell r="D3322" t="str">
            <v>IS</v>
          </cell>
          <cell r="E3322" t="str">
            <v>N/A</v>
          </cell>
          <cell r="F3322">
            <v>451587</v>
          </cell>
          <cell r="G3322" t="str">
            <v>SCTC CO.,LTD.</v>
          </cell>
          <cell r="H3322" t="str">
            <v>NS WINDOWS SERVER 2000 LICENSE</v>
          </cell>
          <cell r="I3322">
            <v>37376</v>
          </cell>
          <cell r="J3322">
            <v>37402</v>
          </cell>
          <cell r="K3322">
            <v>1820</v>
          </cell>
          <cell r="L3322">
            <v>414</v>
          </cell>
          <cell r="M3322">
            <v>30200</v>
          </cell>
          <cell r="N3322">
            <v>23346.19</v>
          </cell>
          <cell r="O3322">
            <v>6853.81</v>
          </cell>
          <cell r="R3322">
            <v>2.42191E-2</v>
          </cell>
          <cell r="S3322">
            <v>731.41682000000003</v>
          </cell>
          <cell r="T3322">
            <v>565.42371022899999</v>
          </cell>
          <cell r="U3322">
            <v>165.99310977100004</v>
          </cell>
          <cell r="W3322">
            <v>2002</v>
          </cell>
          <cell r="X3322">
            <v>7</v>
          </cell>
          <cell r="Y3322">
            <v>1.0989375830013279</v>
          </cell>
          <cell r="Z3322">
            <v>1</v>
          </cell>
          <cell r="AA3322">
            <v>4</v>
          </cell>
          <cell r="AB3322">
            <v>900</v>
          </cell>
          <cell r="AC3322">
            <v>0.3</v>
          </cell>
          <cell r="AD3322">
            <v>270</v>
          </cell>
          <cell r="AH3322">
            <v>0.5</v>
          </cell>
        </row>
        <row r="3323">
          <cell r="A3323" t="str">
            <v>I2002049-000</v>
          </cell>
          <cell r="B3323" t="str">
            <v>Fixtures and fittings</v>
          </cell>
          <cell r="C3323">
            <v>1302</v>
          </cell>
          <cell r="D3323" t="str">
            <v>IS</v>
          </cell>
          <cell r="E3323" t="str">
            <v>N/A</v>
          </cell>
          <cell r="F3323">
            <v>451587</v>
          </cell>
          <cell r="G3323" t="str">
            <v>SCTC CO.,LTD.</v>
          </cell>
          <cell r="H3323" t="str">
            <v>NS WINDOWS SERVER 2000 LICENSE</v>
          </cell>
          <cell r="I3323">
            <v>37376</v>
          </cell>
          <cell r="J3323">
            <v>37402</v>
          </cell>
          <cell r="K3323">
            <v>1820</v>
          </cell>
          <cell r="L3323">
            <v>414</v>
          </cell>
          <cell r="M3323">
            <v>30200</v>
          </cell>
          <cell r="N3323">
            <v>23346.19</v>
          </cell>
          <cell r="O3323">
            <v>6853.81</v>
          </cell>
          <cell r="R3323">
            <v>2.42191E-2</v>
          </cell>
          <cell r="S3323">
            <v>731.41682000000003</v>
          </cell>
          <cell r="T3323">
            <v>565.42371022899999</v>
          </cell>
          <cell r="U3323">
            <v>165.99310977100004</v>
          </cell>
          <cell r="W3323">
            <v>2002</v>
          </cell>
          <cell r="X3323">
            <v>7</v>
          </cell>
          <cell r="Y3323">
            <v>1.0989375830013279</v>
          </cell>
          <cell r="Z3323">
            <v>1</v>
          </cell>
          <cell r="AA3323">
            <v>4</v>
          </cell>
          <cell r="AB3323">
            <v>900</v>
          </cell>
          <cell r="AC3323">
            <v>0.3</v>
          </cell>
          <cell r="AD3323">
            <v>270</v>
          </cell>
          <cell r="AH3323">
            <v>0.5</v>
          </cell>
        </row>
        <row r="3324">
          <cell r="A3324" t="str">
            <v>I2002050-000</v>
          </cell>
          <cell r="B3324" t="str">
            <v>Fixtures and fittings</v>
          </cell>
          <cell r="C3324">
            <v>1302</v>
          </cell>
          <cell r="D3324" t="str">
            <v>IS</v>
          </cell>
          <cell r="E3324" t="str">
            <v>N/A</v>
          </cell>
          <cell r="F3324">
            <v>451587</v>
          </cell>
          <cell r="G3324" t="str">
            <v>NS WINDOWS SERVER 2000 LICENSE</v>
          </cell>
          <cell r="H3324" t="str">
            <v>NS WINDOWS SERVER 2000 LICENSES</v>
          </cell>
          <cell r="I3324">
            <v>37376</v>
          </cell>
          <cell r="J3324">
            <v>37402</v>
          </cell>
          <cell r="K3324">
            <v>1820</v>
          </cell>
          <cell r="L3324">
            <v>414</v>
          </cell>
          <cell r="M3324">
            <v>30200</v>
          </cell>
          <cell r="N3324">
            <v>23346.19</v>
          </cell>
          <cell r="O3324">
            <v>6853.81</v>
          </cell>
          <cell r="R3324">
            <v>2.42191E-2</v>
          </cell>
          <cell r="S3324">
            <v>731.41682000000003</v>
          </cell>
          <cell r="T3324">
            <v>565.42371022899999</v>
          </cell>
          <cell r="U3324">
            <v>165.99310977100004</v>
          </cell>
          <cell r="W3324">
            <v>2002</v>
          </cell>
          <cell r="X3324">
            <v>7</v>
          </cell>
          <cell r="Y3324">
            <v>1.0989375830013279</v>
          </cell>
          <cell r="Z3324">
            <v>1</v>
          </cell>
          <cell r="AA3324">
            <v>4</v>
          </cell>
          <cell r="AB3324">
            <v>900</v>
          </cell>
          <cell r="AC3324">
            <v>0.3</v>
          </cell>
          <cell r="AD3324">
            <v>270</v>
          </cell>
          <cell r="AH3324">
            <v>0.5</v>
          </cell>
        </row>
        <row r="3325">
          <cell r="A3325" t="str">
            <v>I2002051-000</v>
          </cell>
          <cell r="B3325" t="str">
            <v>Fixtures and fittings</v>
          </cell>
          <cell r="C3325">
            <v>1302</v>
          </cell>
          <cell r="D3325" t="str">
            <v>IS</v>
          </cell>
          <cell r="E3325" t="str">
            <v>N/A</v>
          </cell>
          <cell r="F3325">
            <v>5109359</v>
          </cell>
          <cell r="G3325" t="str">
            <v>THE COMMUNICATION SOLUTION CO., LTD.</v>
          </cell>
          <cell r="H3325" t="str">
            <v>SW.22</v>
          </cell>
          <cell r="I3325">
            <v>37407</v>
          </cell>
          <cell r="J3325">
            <v>37407</v>
          </cell>
          <cell r="K3325">
            <v>1092</v>
          </cell>
          <cell r="L3325">
            <v>0</v>
          </cell>
          <cell r="M3325">
            <v>11000</v>
          </cell>
          <cell r="N3325">
            <v>10999</v>
          </cell>
          <cell r="O3325">
            <v>1</v>
          </cell>
          <cell r="R3325">
            <v>2.42191E-2</v>
          </cell>
          <cell r="S3325">
            <v>266.4101</v>
          </cell>
          <cell r="T3325">
            <v>266.38588090000002</v>
          </cell>
          <cell r="U3325">
            <v>2.4219099999982063E-2</v>
          </cell>
          <cell r="W3325">
            <v>2002</v>
          </cell>
          <cell r="X3325">
            <v>7</v>
          </cell>
          <cell r="Y3325">
            <v>1.0989375830013279</v>
          </cell>
          <cell r="Z3325">
            <v>1</v>
          </cell>
          <cell r="AA3325">
            <v>4</v>
          </cell>
          <cell r="AB3325">
            <v>300</v>
          </cell>
          <cell r="AC3325">
            <v>0.3</v>
          </cell>
          <cell r="AD3325">
            <v>90</v>
          </cell>
          <cell r="AH3325">
            <v>0.5</v>
          </cell>
        </row>
        <row r="3326">
          <cell r="A3326" t="str">
            <v>I2002052-000</v>
          </cell>
          <cell r="B3326" t="str">
            <v>Fixtures and fittings</v>
          </cell>
          <cell r="C3326">
            <v>1302</v>
          </cell>
          <cell r="D3326" t="str">
            <v>IS</v>
          </cell>
          <cell r="E3326" t="str">
            <v>N/A</v>
          </cell>
          <cell r="F3326">
            <v>5109359</v>
          </cell>
          <cell r="G3326" t="str">
            <v>THE COMMUNICATION SOLUTION CO., LTD.</v>
          </cell>
          <cell r="H3326" t="str">
            <v>SW.21</v>
          </cell>
          <cell r="I3326">
            <v>37407</v>
          </cell>
          <cell r="J3326">
            <v>37407</v>
          </cell>
          <cell r="K3326">
            <v>1092</v>
          </cell>
          <cell r="L3326">
            <v>0</v>
          </cell>
          <cell r="M3326">
            <v>11000</v>
          </cell>
          <cell r="N3326">
            <v>10999</v>
          </cell>
          <cell r="O3326">
            <v>1</v>
          </cell>
          <cell r="R3326">
            <v>2.42191E-2</v>
          </cell>
          <cell r="S3326">
            <v>266.4101</v>
          </cell>
          <cell r="T3326">
            <v>266.38588090000002</v>
          </cell>
          <cell r="U3326">
            <v>2.4219099999982063E-2</v>
          </cell>
          <cell r="W3326">
            <v>2002</v>
          </cell>
          <cell r="X3326">
            <v>7</v>
          </cell>
          <cell r="Y3326">
            <v>1.0989375830013279</v>
          </cell>
          <cell r="Z3326">
            <v>1</v>
          </cell>
          <cell r="AA3326">
            <v>4</v>
          </cell>
          <cell r="AB3326">
            <v>300</v>
          </cell>
          <cell r="AC3326">
            <v>0.3</v>
          </cell>
          <cell r="AD3326">
            <v>90</v>
          </cell>
          <cell r="AH3326">
            <v>0.5</v>
          </cell>
        </row>
        <row r="3327">
          <cell r="A3327" t="str">
            <v>I2002053-000</v>
          </cell>
          <cell r="B3327" t="str">
            <v>Fixtures and fittings</v>
          </cell>
          <cell r="C3327">
            <v>1302</v>
          </cell>
          <cell r="D3327" t="str">
            <v>IS</v>
          </cell>
          <cell r="E3327" t="str">
            <v>N/A</v>
          </cell>
          <cell r="F3327" t="str">
            <v>N4500085</v>
          </cell>
          <cell r="G3327" t="str">
            <v>SCTC CO., LTD</v>
          </cell>
          <cell r="H3327" t="str">
            <v>WIRE LESS LAN INTERFACE USB POINT</v>
          </cell>
          <cell r="I3327">
            <v>37410</v>
          </cell>
          <cell r="J3327">
            <v>37407</v>
          </cell>
          <cell r="K3327">
            <v>1092</v>
          </cell>
          <cell r="L3327">
            <v>0</v>
          </cell>
          <cell r="M3327">
            <v>5172.49</v>
          </cell>
          <cell r="N3327">
            <v>5171.49</v>
          </cell>
          <cell r="O3327">
            <v>1</v>
          </cell>
          <cell r="R3327">
            <v>2.42191E-2</v>
          </cell>
          <cell r="S3327">
            <v>125.27305255899999</v>
          </cell>
          <cell r="T3327">
            <v>125.248833459</v>
          </cell>
          <cell r="U3327">
            <v>2.4219099999996274E-2</v>
          </cell>
          <cell r="W3327">
            <v>2002</v>
          </cell>
          <cell r="X3327">
            <v>7</v>
          </cell>
          <cell r="Y3327">
            <v>1.0989375830013279</v>
          </cell>
          <cell r="Z3327">
            <v>1</v>
          </cell>
          <cell r="AA3327">
            <v>4</v>
          </cell>
          <cell r="AB3327">
            <v>100</v>
          </cell>
          <cell r="AC3327">
            <v>0.3</v>
          </cell>
          <cell r="AD3327">
            <v>30</v>
          </cell>
          <cell r="AH3327">
            <v>0.5</v>
          </cell>
        </row>
        <row r="3328">
          <cell r="A3328" t="str">
            <v>I2002054-000</v>
          </cell>
          <cell r="B3328" t="str">
            <v>Fixtures and fittings</v>
          </cell>
          <cell r="C3328">
            <v>1302</v>
          </cell>
          <cell r="D3328" t="str">
            <v>IS</v>
          </cell>
          <cell r="E3328" t="str">
            <v>N/A</v>
          </cell>
          <cell r="F3328" t="str">
            <v>N4500085</v>
          </cell>
          <cell r="G3328" t="str">
            <v>SCTC CO.,LTD</v>
          </cell>
          <cell r="H3328" t="str">
            <v>WIRE LESS LAN INTERFACE</v>
          </cell>
          <cell r="I3328">
            <v>37410</v>
          </cell>
          <cell r="J3328">
            <v>37407</v>
          </cell>
          <cell r="K3328">
            <v>1092</v>
          </cell>
          <cell r="L3328">
            <v>0</v>
          </cell>
          <cell r="M3328">
            <v>3932.95</v>
          </cell>
          <cell r="N3328">
            <v>3931.95</v>
          </cell>
          <cell r="O3328">
            <v>1</v>
          </cell>
          <cell r="R3328">
            <v>2.42191E-2</v>
          </cell>
          <cell r="S3328">
            <v>95.252509344999993</v>
          </cell>
          <cell r="T3328">
            <v>95.228290244999997</v>
          </cell>
          <cell r="U3328">
            <v>2.4219099999996274E-2</v>
          </cell>
          <cell r="W3328">
            <v>2002</v>
          </cell>
          <cell r="X3328">
            <v>7</v>
          </cell>
          <cell r="Y3328">
            <v>1.0989375830013279</v>
          </cell>
          <cell r="Z3328">
            <v>1</v>
          </cell>
          <cell r="AA3328">
            <v>4</v>
          </cell>
          <cell r="AB3328">
            <v>100</v>
          </cell>
          <cell r="AC3328">
            <v>0.3</v>
          </cell>
          <cell r="AD3328">
            <v>30</v>
          </cell>
          <cell r="AH3328">
            <v>0.5</v>
          </cell>
        </row>
        <row r="3329">
          <cell r="A3329" t="str">
            <v>I2002055-000</v>
          </cell>
          <cell r="B3329" t="str">
            <v>Fixtures and fittings</v>
          </cell>
          <cell r="C3329">
            <v>1302</v>
          </cell>
          <cell r="D3329" t="str">
            <v>IS</v>
          </cell>
          <cell r="E3329" t="str">
            <v>N/A</v>
          </cell>
          <cell r="F3329" t="str">
            <v>N4500085</v>
          </cell>
          <cell r="G3329" t="str">
            <v>SCTC CO.,LTD</v>
          </cell>
          <cell r="H3329" t="str">
            <v>WIRE LESS LAN INTERFACE</v>
          </cell>
          <cell r="I3329">
            <v>37410</v>
          </cell>
          <cell r="J3329">
            <v>37407</v>
          </cell>
          <cell r="K3329">
            <v>1092</v>
          </cell>
          <cell r="L3329">
            <v>0</v>
          </cell>
          <cell r="M3329">
            <v>3932.95</v>
          </cell>
          <cell r="N3329">
            <v>3931.95</v>
          </cell>
          <cell r="O3329">
            <v>1</v>
          </cell>
          <cell r="R3329">
            <v>2.42191E-2</v>
          </cell>
          <cell r="S3329">
            <v>95.252509344999993</v>
          </cell>
          <cell r="T3329">
            <v>95.228290244999997</v>
          </cell>
          <cell r="U3329">
            <v>2.4219099999996274E-2</v>
          </cell>
          <cell r="W3329">
            <v>2002</v>
          </cell>
          <cell r="X3329">
            <v>7</v>
          </cell>
          <cell r="Y3329">
            <v>1.0989375830013279</v>
          </cell>
          <cell r="Z3329">
            <v>1</v>
          </cell>
          <cell r="AA3329">
            <v>4</v>
          </cell>
          <cell r="AB3329">
            <v>100</v>
          </cell>
          <cell r="AC3329">
            <v>0.3</v>
          </cell>
          <cell r="AD3329">
            <v>30</v>
          </cell>
          <cell r="AH3329">
            <v>0.5</v>
          </cell>
        </row>
        <row r="3330">
          <cell r="A3330" t="str">
            <v>I2002056-000</v>
          </cell>
          <cell r="B3330" t="str">
            <v>Fixtures and fittings</v>
          </cell>
          <cell r="C3330">
            <v>1302</v>
          </cell>
          <cell r="D3330" t="str">
            <v>IS</v>
          </cell>
          <cell r="E3330" t="str">
            <v>N/A</v>
          </cell>
          <cell r="F3330" t="str">
            <v>N4500085</v>
          </cell>
          <cell r="G3330" t="str">
            <v>SCTC CO.,LTD</v>
          </cell>
          <cell r="H3330" t="str">
            <v>WIRE LESS LAN INTERFACE</v>
          </cell>
          <cell r="I3330">
            <v>37410</v>
          </cell>
          <cell r="J3330">
            <v>37407</v>
          </cell>
          <cell r="K3330">
            <v>1092</v>
          </cell>
          <cell r="L3330">
            <v>0</v>
          </cell>
          <cell r="M3330">
            <v>3932.95</v>
          </cell>
          <cell r="N3330">
            <v>3931.95</v>
          </cell>
          <cell r="O3330">
            <v>1</v>
          </cell>
          <cell r="R3330">
            <v>2.42191E-2</v>
          </cell>
          <cell r="S3330">
            <v>95.252509344999993</v>
          </cell>
          <cell r="T3330">
            <v>95.228290244999997</v>
          </cell>
          <cell r="U3330">
            <v>2.4219099999996274E-2</v>
          </cell>
          <cell r="W3330">
            <v>2002</v>
          </cell>
          <cell r="X3330">
            <v>7</v>
          </cell>
          <cell r="Y3330">
            <v>1.0989375830013279</v>
          </cell>
          <cell r="Z3330">
            <v>1</v>
          </cell>
          <cell r="AA3330">
            <v>4</v>
          </cell>
          <cell r="AB3330">
            <v>100</v>
          </cell>
          <cell r="AC3330">
            <v>0.3</v>
          </cell>
          <cell r="AD3330">
            <v>30</v>
          </cell>
          <cell r="AH3330">
            <v>0.5</v>
          </cell>
        </row>
        <row r="3331">
          <cell r="A3331" t="str">
            <v>I2002057-000</v>
          </cell>
          <cell r="B3331" t="str">
            <v>Fixtures and fittings</v>
          </cell>
          <cell r="C3331">
            <v>1302</v>
          </cell>
          <cell r="D3331" t="str">
            <v>IS</v>
          </cell>
          <cell r="E3331" t="str">
            <v>N/A</v>
          </cell>
          <cell r="F3331" t="str">
            <v>N4500085</v>
          </cell>
          <cell r="G3331" t="str">
            <v>SCTC CO.,LTD</v>
          </cell>
          <cell r="H3331" t="str">
            <v>WIRE LESS LAN INTERFACE</v>
          </cell>
          <cell r="I3331">
            <v>37410</v>
          </cell>
          <cell r="J3331">
            <v>37407</v>
          </cell>
          <cell r="K3331">
            <v>1092</v>
          </cell>
          <cell r="L3331">
            <v>0</v>
          </cell>
          <cell r="M3331">
            <v>3932.95</v>
          </cell>
          <cell r="N3331">
            <v>3931.95</v>
          </cell>
          <cell r="O3331">
            <v>1</v>
          </cell>
          <cell r="R3331">
            <v>2.42191E-2</v>
          </cell>
          <cell r="S3331">
            <v>95.252509344999993</v>
          </cell>
          <cell r="T3331">
            <v>95.228290244999997</v>
          </cell>
          <cell r="U3331">
            <v>2.4219099999996274E-2</v>
          </cell>
          <cell r="W3331">
            <v>2002</v>
          </cell>
          <cell r="X3331">
            <v>7</v>
          </cell>
          <cell r="Y3331">
            <v>1.0989375830013279</v>
          </cell>
          <cell r="Z3331">
            <v>1</v>
          </cell>
          <cell r="AA3331">
            <v>4</v>
          </cell>
          <cell r="AB3331">
            <v>100</v>
          </cell>
          <cell r="AC3331">
            <v>0.3</v>
          </cell>
          <cell r="AD3331">
            <v>30</v>
          </cell>
          <cell r="AH3331">
            <v>0.5</v>
          </cell>
        </row>
        <row r="3332">
          <cell r="A3332" t="str">
            <v>I2002058-000</v>
          </cell>
          <cell r="B3332" t="str">
            <v>Fixtures and fittings</v>
          </cell>
          <cell r="C3332">
            <v>1302</v>
          </cell>
          <cell r="D3332" t="str">
            <v>IS</v>
          </cell>
          <cell r="E3332" t="str">
            <v>N/A</v>
          </cell>
          <cell r="F3332" t="str">
            <v>N4500085</v>
          </cell>
          <cell r="G3332" t="str">
            <v>SCTC CO.,LTD</v>
          </cell>
          <cell r="H3332" t="str">
            <v>WIRE LESS LAN INTERFACE</v>
          </cell>
          <cell r="I3332">
            <v>37410</v>
          </cell>
          <cell r="J3332">
            <v>37407</v>
          </cell>
          <cell r="K3332">
            <v>1092</v>
          </cell>
          <cell r="L3332">
            <v>0</v>
          </cell>
          <cell r="M3332">
            <v>3932.95</v>
          </cell>
          <cell r="N3332">
            <v>3931.95</v>
          </cell>
          <cell r="O3332">
            <v>1</v>
          </cell>
          <cell r="R3332">
            <v>2.42191E-2</v>
          </cell>
          <cell r="S3332">
            <v>95.252509344999993</v>
          </cell>
          <cell r="T3332">
            <v>95.228290244999997</v>
          </cell>
          <cell r="U3332">
            <v>2.4219099999996274E-2</v>
          </cell>
          <cell r="W3332">
            <v>2002</v>
          </cell>
          <cell r="X3332">
            <v>7</v>
          </cell>
          <cell r="Y3332">
            <v>1.0989375830013279</v>
          </cell>
          <cell r="Z3332">
            <v>1</v>
          </cell>
          <cell r="AA3332">
            <v>4</v>
          </cell>
          <cell r="AB3332">
            <v>100</v>
          </cell>
          <cell r="AC3332">
            <v>0.3</v>
          </cell>
          <cell r="AD3332">
            <v>30</v>
          </cell>
          <cell r="AH3332">
            <v>0.5</v>
          </cell>
        </row>
        <row r="3333">
          <cell r="A3333" t="str">
            <v>I2002059-000</v>
          </cell>
          <cell r="B3333" t="str">
            <v>Fixtures and fittings</v>
          </cell>
          <cell r="C3333">
            <v>1302</v>
          </cell>
          <cell r="D3333" t="str">
            <v>IS</v>
          </cell>
          <cell r="E3333" t="str">
            <v>N/A</v>
          </cell>
          <cell r="F3333" t="str">
            <v>N4500085</v>
          </cell>
          <cell r="G3333" t="str">
            <v>SCTC CO.,LTD</v>
          </cell>
          <cell r="H3333" t="str">
            <v>WIRE LESS LAN INTERFACE</v>
          </cell>
          <cell r="I3333">
            <v>37410</v>
          </cell>
          <cell r="J3333">
            <v>37407</v>
          </cell>
          <cell r="K3333">
            <v>1092</v>
          </cell>
          <cell r="L3333">
            <v>0</v>
          </cell>
          <cell r="M3333">
            <v>3932.95</v>
          </cell>
          <cell r="N3333">
            <v>3931.95</v>
          </cell>
          <cell r="O3333">
            <v>1</v>
          </cell>
          <cell r="R3333">
            <v>2.42191E-2</v>
          </cell>
          <cell r="S3333">
            <v>95.252509344999993</v>
          </cell>
          <cell r="T3333">
            <v>95.228290244999997</v>
          </cell>
          <cell r="U3333">
            <v>2.4219099999996274E-2</v>
          </cell>
          <cell r="W3333">
            <v>2002</v>
          </cell>
          <cell r="X3333">
            <v>7</v>
          </cell>
          <cell r="Y3333">
            <v>1.0989375830013279</v>
          </cell>
          <cell r="Z3333">
            <v>1</v>
          </cell>
          <cell r="AA3333">
            <v>4</v>
          </cell>
          <cell r="AB3333">
            <v>100</v>
          </cell>
          <cell r="AC3333">
            <v>0.3</v>
          </cell>
          <cell r="AD3333">
            <v>30</v>
          </cell>
          <cell r="AH3333">
            <v>0.5</v>
          </cell>
        </row>
        <row r="3334">
          <cell r="A3334" t="str">
            <v>I2002060-000</v>
          </cell>
          <cell r="B3334" t="str">
            <v>Fixtures and fittings</v>
          </cell>
          <cell r="C3334">
            <v>1302</v>
          </cell>
          <cell r="D3334" t="str">
            <v>IS</v>
          </cell>
          <cell r="E3334" t="str">
            <v>N/A</v>
          </cell>
          <cell r="F3334" t="str">
            <v>N4500085</v>
          </cell>
          <cell r="G3334" t="str">
            <v>SCTC CO.,LTD</v>
          </cell>
          <cell r="H3334" t="str">
            <v>WIRE LESS LAN INTERFACE</v>
          </cell>
          <cell r="I3334">
            <v>37410</v>
          </cell>
          <cell r="J3334">
            <v>37407</v>
          </cell>
          <cell r="K3334">
            <v>1092</v>
          </cell>
          <cell r="L3334">
            <v>0</v>
          </cell>
          <cell r="M3334">
            <v>3932.95</v>
          </cell>
          <cell r="N3334">
            <v>3931.95</v>
          </cell>
          <cell r="O3334">
            <v>1</v>
          </cell>
          <cell r="R3334">
            <v>2.3896799999999999E-2</v>
          </cell>
          <cell r="S3334">
            <v>93.984919559999994</v>
          </cell>
          <cell r="T3334">
            <v>93.961022759999992</v>
          </cell>
          <cell r="U3334">
            <v>2.3896800000002827E-2</v>
          </cell>
          <cell r="W3334">
            <v>2002</v>
          </cell>
          <cell r="X3334">
            <v>7</v>
          </cell>
          <cell r="Y3334">
            <v>1.0989375830013279</v>
          </cell>
          <cell r="Z3334">
            <v>1</v>
          </cell>
          <cell r="AA3334">
            <v>4</v>
          </cell>
          <cell r="AB3334">
            <v>100</v>
          </cell>
          <cell r="AC3334">
            <v>0.3</v>
          </cell>
          <cell r="AD3334">
            <v>30</v>
          </cell>
          <cell r="AH3334">
            <v>0.5</v>
          </cell>
        </row>
        <row r="3335">
          <cell r="A3335" t="str">
            <v>I2002061-000</v>
          </cell>
          <cell r="B3335" t="str">
            <v>Fixtures and fittings</v>
          </cell>
          <cell r="C3335">
            <v>1302</v>
          </cell>
          <cell r="D3335" t="str">
            <v>IS</v>
          </cell>
          <cell r="E3335" t="str">
            <v>N/A</v>
          </cell>
          <cell r="F3335" t="str">
            <v>N4500085</v>
          </cell>
          <cell r="G3335" t="str">
            <v>SCTC CO.,LTD</v>
          </cell>
          <cell r="H3335" t="str">
            <v>WIRE LESS ACCESS POINT</v>
          </cell>
          <cell r="I3335">
            <v>37410</v>
          </cell>
          <cell r="J3335">
            <v>37407</v>
          </cell>
          <cell r="K3335">
            <v>1092</v>
          </cell>
          <cell r="L3335">
            <v>0</v>
          </cell>
          <cell r="M3335">
            <v>8365.6200000000008</v>
          </cell>
          <cell r="N3335">
            <v>8364.6200000000008</v>
          </cell>
          <cell r="O3335">
            <v>1</v>
          </cell>
          <cell r="R3335">
            <v>2.4299999999999999E-2</v>
          </cell>
          <cell r="S3335">
            <v>203.28456600000001</v>
          </cell>
          <cell r="T3335">
            <v>203.260266</v>
          </cell>
          <cell r="U3335">
            <v>2.4300000000010868E-2</v>
          </cell>
          <cell r="W3335">
            <v>2002</v>
          </cell>
          <cell r="X3335">
            <v>7</v>
          </cell>
          <cell r="Y3335">
            <v>1.0989375830013279</v>
          </cell>
          <cell r="Z3335">
            <v>1</v>
          </cell>
          <cell r="AA3335">
            <v>4</v>
          </cell>
          <cell r="AB3335">
            <v>200</v>
          </cell>
          <cell r="AC3335">
            <v>0.3</v>
          </cell>
          <cell r="AD3335">
            <v>60</v>
          </cell>
          <cell r="AH3335">
            <v>0.5</v>
          </cell>
        </row>
        <row r="3336">
          <cell r="A3336" t="str">
            <v>I2002062-000</v>
          </cell>
          <cell r="B3336" t="str">
            <v>Fixtures and fittings</v>
          </cell>
          <cell r="C3336">
            <v>1302</v>
          </cell>
          <cell r="D3336" t="str">
            <v>IS</v>
          </cell>
          <cell r="E3336" t="str">
            <v>N/A</v>
          </cell>
          <cell r="F3336" t="str">
            <v>N4500085</v>
          </cell>
          <cell r="G3336" t="str">
            <v>SCTC CO.,LTD</v>
          </cell>
          <cell r="H3336" t="str">
            <v>WIRE LESS ACCESS POINT</v>
          </cell>
          <cell r="I3336">
            <v>37410</v>
          </cell>
          <cell r="J3336">
            <v>37407</v>
          </cell>
          <cell r="K3336">
            <v>1092</v>
          </cell>
          <cell r="L3336">
            <v>0</v>
          </cell>
          <cell r="M3336">
            <v>8365.6200000000008</v>
          </cell>
          <cell r="N3336">
            <v>8364.6200000000008</v>
          </cell>
          <cell r="O3336">
            <v>1</v>
          </cell>
          <cell r="R3336">
            <v>2.4299999999999999E-2</v>
          </cell>
          <cell r="S3336">
            <v>203.28456600000001</v>
          </cell>
          <cell r="T3336">
            <v>203.260266</v>
          </cell>
          <cell r="U3336">
            <v>2.4300000000010868E-2</v>
          </cell>
          <cell r="W3336">
            <v>2002</v>
          </cell>
          <cell r="X3336">
            <v>7</v>
          </cell>
          <cell r="Y3336">
            <v>1.0989375830013279</v>
          </cell>
          <cell r="Z3336">
            <v>1</v>
          </cell>
          <cell r="AA3336">
            <v>4</v>
          </cell>
          <cell r="AB3336">
            <v>200</v>
          </cell>
          <cell r="AC3336">
            <v>0.3</v>
          </cell>
          <cell r="AD3336">
            <v>60</v>
          </cell>
          <cell r="AH3336">
            <v>0.5</v>
          </cell>
        </row>
        <row r="3337">
          <cell r="A3337" t="str">
            <v>I2002063-000</v>
          </cell>
          <cell r="B3337" t="str">
            <v>Fixtures and fittings</v>
          </cell>
          <cell r="C3337">
            <v>1302</v>
          </cell>
          <cell r="D3337" t="str">
            <v>IS</v>
          </cell>
          <cell r="E3337" t="str">
            <v>N/A</v>
          </cell>
          <cell r="F3337" t="str">
            <v>N4500085</v>
          </cell>
          <cell r="G3337" t="str">
            <v>SCTC CO.,LTD</v>
          </cell>
          <cell r="H3337" t="str">
            <v>WIRE LESS ACCESS POINT</v>
          </cell>
          <cell r="I3337">
            <v>37410</v>
          </cell>
          <cell r="J3337">
            <v>37407</v>
          </cell>
          <cell r="K3337">
            <v>1092</v>
          </cell>
          <cell r="L3337">
            <v>0</v>
          </cell>
          <cell r="M3337">
            <v>8365.6200000000008</v>
          </cell>
          <cell r="N3337">
            <v>8364.6200000000008</v>
          </cell>
          <cell r="O3337">
            <v>1</v>
          </cell>
          <cell r="R3337">
            <v>2.4299999999999999E-2</v>
          </cell>
          <cell r="S3337">
            <v>203.28456600000001</v>
          </cell>
          <cell r="T3337">
            <v>203.260266</v>
          </cell>
          <cell r="U3337">
            <v>2.4300000000010868E-2</v>
          </cell>
          <cell r="W3337">
            <v>2002</v>
          </cell>
          <cell r="X3337">
            <v>7</v>
          </cell>
          <cell r="Y3337">
            <v>1.0989375830013279</v>
          </cell>
          <cell r="Z3337">
            <v>1</v>
          </cell>
          <cell r="AA3337">
            <v>4</v>
          </cell>
          <cell r="AB3337">
            <v>200</v>
          </cell>
          <cell r="AC3337">
            <v>0.3</v>
          </cell>
          <cell r="AD3337">
            <v>60</v>
          </cell>
          <cell r="AH3337">
            <v>0.5</v>
          </cell>
        </row>
        <row r="3338">
          <cell r="A3338" t="str">
            <v>I2002064-000</v>
          </cell>
          <cell r="B3338" t="str">
            <v>Fixtures and fittings</v>
          </cell>
          <cell r="C3338">
            <v>1302</v>
          </cell>
          <cell r="D3338" t="str">
            <v>IS</v>
          </cell>
          <cell r="E3338" t="str">
            <v>21300055K000</v>
          </cell>
          <cell r="F3338" t="str">
            <v>02-0623</v>
          </cell>
          <cell r="G3338" t="str">
            <v>SIAM INTERGRA</v>
          </cell>
          <cell r="H3338" t="str">
            <v>PCN # 24</v>
          </cell>
          <cell r="I3338">
            <v>37407</v>
          </cell>
          <cell r="J3338">
            <v>37420</v>
          </cell>
          <cell r="K3338">
            <v>1092</v>
          </cell>
          <cell r="L3338">
            <v>0</v>
          </cell>
          <cell r="M3338">
            <v>63000</v>
          </cell>
          <cell r="N3338">
            <v>62999</v>
          </cell>
          <cell r="O3338">
            <v>1</v>
          </cell>
          <cell r="R3338">
            <v>2.42191E-2</v>
          </cell>
          <cell r="S3338">
            <v>1525.8033</v>
          </cell>
          <cell r="T3338">
            <v>1525.7790809000001</v>
          </cell>
          <cell r="U3338">
            <v>2.4219099999982063E-2</v>
          </cell>
          <cell r="W3338">
            <v>2002</v>
          </cell>
          <cell r="X3338">
            <v>6</v>
          </cell>
          <cell r="Y3338">
            <v>0.77285048248942856</v>
          </cell>
          <cell r="Z3338">
            <v>1.0645950076413653</v>
          </cell>
          <cell r="AA3338">
            <v>5</v>
          </cell>
          <cell r="AB3338">
            <v>1300</v>
          </cell>
          <cell r="AC3338">
            <v>0.15</v>
          </cell>
          <cell r="AD3338">
            <v>200</v>
          </cell>
          <cell r="AH3338">
            <v>0.5</v>
          </cell>
        </row>
        <row r="3339">
          <cell r="A3339" t="str">
            <v>I2002065-000</v>
          </cell>
          <cell r="B3339" t="str">
            <v>Fixtures and fittings</v>
          </cell>
          <cell r="C3339">
            <v>1302</v>
          </cell>
          <cell r="D3339" t="str">
            <v>IS</v>
          </cell>
          <cell r="E3339" t="str">
            <v>21300075K000</v>
          </cell>
          <cell r="F3339" t="str">
            <v>02-0623</v>
          </cell>
          <cell r="G3339" t="str">
            <v>SIAM INTEGRA</v>
          </cell>
          <cell r="H3339" t="str">
            <v>PCN #25</v>
          </cell>
          <cell r="I3339">
            <v>37407</v>
          </cell>
          <cell r="J3339">
            <v>37420</v>
          </cell>
          <cell r="K3339">
            <v>1092</v>
          </cell>
          <cell r="L3339">
            <v>0</v>
          </cell>
          <cell r="M3339">
            <v>63000</v>
          </cell>
          <cell r="N3339">
            <v>62999</v>
          </cell>
          <cell r="O3339">
            <v>1</v>
          </cell>
          <cell r="R3339">
            <v>2.4299999999999999E-2</v>
          </cell>
          <cell r="S3339">
            <v>1530.8999999999999</v>
          </cell>
          <cell r="T3339">
            <v>1530.8756999999998</v>
          </cell>
          <cell r="U3339">
            <v>2.430000000003929E-2</v>
          </cell>
          <cell r="W3339">
            <v>2002</v>
          </cell>
          <cell r="X3339">
            <v>6</v>
          </cell>
          <cell r="Y3339">
            <v>0.77285048248942856</v>
          </cell>
          <cell r="Z3339">
            <v>1.0645950076413653</v>
          </cell>
          <cell r="AA3339">
            <v>5</v>
          </cell>
          <cell r="AB3339">
            <v>1300</v>
          </cell>
          <cell r="AC3339">
            <v>0.15</v>
          </cell>
          <cell r="AD3339">
            <v>200</v>
          </cell>
          <cell r="AH3339">
            <v>0.5</v>
          </cell>
        </row>
        <row r="3340">
          <cell r="A3340" t="str">
            <v>I2002066-000</v>
          </cell>
          <cell r="B3340" t="str">
            <v>Fixtures and fittings</v>
          </cell>
          <cell r="C3340">
            <v>1302</v>
          </cell>
          <cell r="D3340" t="str">
            <v>IS</v>
          </cell>
          <cell r="E3340" t="str">
            <v>IOK012334</v>
          </cell>
          <cell r="F3340" t="str">
            <v>02-0794</v>
          </cell>
          <cell r="G3340" t="str">
            <v>SIMA INTEGRA</v>
          </cell>
          <cell r="H3340" t="str">
            <v>ATI SWITCH 16 PORT (SW. 23)</v>
          </cell>
          <cell r="I3340">
            <v>37435</v>
          </cell>
          <cell r="J3340">
            <v>37435</v>
          </cell>
          <cell r="K3340">
            <v>1092</v>
          </cell>
          <cell r="L3340">
            <v>0</v>
          </cell>
          <cell r="M3340">
            <v>7900</v>
          </cell>
          <cell r="N3340">
            <v>7899</v>
          </cell>
          <cell r="O3340">
            <v>1</v>
          </cell>
          <cell r="R3340">
            <v>2.4299999999999999E-2</v>
          </cell>
          <cell r="S3340">
            <v>191.97</v>
          </cell>
          <cell r="T3340">
            <v>191.94569999999999</v>
          </cell>
          <cell r="U3340">
            <v>2.4300000000010868E-2</v>
          </cell>
          <cell r="W3340">
            <v>2002</v>
          </cell>
          <cell r="X3340">
            <v>7</v>
          </cell>
          <cell r="Y3340">
            <v>1.0989375830013279</v>
          </cell>
          <cell r="Z3340">
            <v>1</v>
          </cell>
          <cell r="AA3340">
            <v>4</v>
          </cell>
          <cell r="AB3340">
            <v>200</v>
          </cell>
          <cell r="AC3340">
            <v>0.3</v>
          </cell>
          <cell r="AD3340">
            <v>60</v>
          </cell>
          <cell r="AH3340">
            <v>0.5</v>
          </cell>
        </row>
        <row r="3341">
          <cell r="A3341" t="str">
            <v>I2002067-000</v>
          </cell>
          <cell r="B3341" t="str">
            <v>Fixtures and fittings</v>
          </cell>
          <cell r="C3341">
            <v>1302</v>
          </cell>
          <cell r="D3341" t="str">
            <v>IS</v>
          </cell>
          <cell r="E3341" t="str">
            <v>1V24JNZZC08</v>
          </cell>
          <cell r="F3341">
            <v>451935</v>
          </cell>
          <cell r="G3341" t="str">
            <v>SCTC CO.,LTD</v>
          </cell>
          <cell r="H3341" t="str">
            <v>PCN #25 (SUWAT/TEST)</v>
          </cell>
          <cell r="I3341">
            <v>37427</v>
          </cell>
          <cell r="J3341">
            <v>37437</v>
          </cell>
          <cell r="K3341">
            <v>1092</v>
          </cell>
          <cell r="L3341">
            <v>0</v>
          </cell>
          <cell r="M3341">
            <v>61000</v>
          </cell>
          <cell r="N3341">
            <v>60999</v>
          </cell>
          <cell r="O3341">
            <v>1</v>
          </cell>
          <cell r="R3341">
            <v>2.42191E-2</v>
          </cell>
          <cell r="S3341">
            <v>1477.3651</v>
          </cell>
          <cell r="T3341">
            <v>1477.3408809</v>
          </cell>
          <cell r="U3341">
            <v>2.4219099999982063E-2</v>
          </cell>
          <cell r="W3341">
            <v>2002</v>
          </cell>
          <cell r="X3341">
            <v>6</v>
          </cell>
          <cell r="Y3341">
            <v>0.77285048248942856</v>
          </cell>
          <cell r="Z3341">
            <v>1.0645950076413653</v>
          </cell>
          <cell r="AA3341">
            <v>5</v>
          </cell>
          <cell r="AB3341">
            <v>1200</v>
          </cell>
          <cell r="AC3341">
            <v>0.15</v>
          </cell>
          <cell r="AD3341">
            <v>180</v>
          </cell>
          <cell r="AH3341">
            <v>0.5</v>
          </cell>
        </row>
        <row r="3342">
          <cell r="A3342" t="str">
            <v>I2002068-000</v>
          </cell>
          <cell r="B3342" t="str">
            <v>Fixtures and fittings</v>
          </cell>
          <cell r="C3342">
            <v>1302</v>
          </cell>
          <cell r="D3342" t="str">
            <v>IS</v>
          </cell>
          <cell r="E3342" t="str">
            <v>N/A</v>
          </cell>
          <cell r="F3342">
            <v>3115727</v>
          </cell>
          <cell r="G3342" t="str">
            <v>LOGIC COMPANY</v>
          </cell>
          <cell r="H3342" t="str">
            <v>License for Oracle-DBS</v>
          </cell>
          <cell r="I3342">
            <v>37428</v>
          </cell>
          <cell r="J3342">
            <v>37437</v>
          </cell>
          <cell r="K3342">
            <v>1820</v>
          </cell>
          <cell r="L3342">
            <v>449</v>
          </cell>
          <cell r="M3342">
            <v>499350</v>
          </cell>
          <cell r="N3342">
            <v>376432.35</v>
          </cell>
          <cell r="O3342">
            <v>122917.65</v>
          </cell>
          <cell r="R3342">
            <v>2.4261068505978998E-2</v>
          </cell>
          <cell r="S3342">
            <v>12114.764558460613</v>
          </cell>
          <cell r="T3342">
            <v>9132.6510312166629</v>
          </cell>
          <cell r="U3342">
            <v>2982.1135272439496</v>
          </cell>
          <cell r="W3342">
            <v>2002</v>
          </cell>
          <cell r="X3342">
            <v>7</v>
          </cell>
          <cell r="Y3342">
            <v>1.0989375830013279</v>
          </cell>
          <cell r="Z3342">
            <v>1</v>
          </cell>
          <cell r="AA3342">
            <v>4</v>
          </cell>
          <cell r="AB3342">
            <v>14400</v>
          </cell>
          <cell r="AC3342">
            <v>0.3</v>
          </cell>
          <cell r="AD3342">
            <v>4300</v>
          </cell>
          <cell r="AH3342">
            <v>0.5</v>
          </cell>
        </row>
        <row r="3343">
          <cell r="A3343" t="str">
            <v>I2002069-000</v>
          </cell>
          <cell r="B3343" t="str">
            <v>Fixtures and fittings</v>
          </cell>
          <cell r="C3343">
            <v>1302</v>
          </cell>
          <cell r="D3343" t="str">
            <v>IS</v>
          </cell>
          <cell r="E3343" t="str">
            <v>N/A</v>
          </cell>
          <cell r="F3343">
            <v>3115727</v>
          </cell>
          <cell r="G3343" t="str">
            <v>LOGIC COMPANY</v>
          </cell>
          <cell r="H3343" t="str">
            <v>License for Oracle-DBS</v>
          </cell>
          <cell r="I3343">
            <v>37428</v>
          </cell>
          <cell r="J3343">
            <v>37437</v>
          </cell>
          <cell r="K3343">
            <v>1820</v>
          </cell>
          <cell r="L3343">
            <v>449</v>
          </cell>
          <cell r="M3343">
            <v>499350</v>
          </cell>
          <cell r="N3343">
            <v>376432.35</v>
          </cell>
          <cell r="O3343">
            <v>122917.65</v>
          </cell>
          <cell r="R3343">
            <v>2.4261068505978998E-2</v>
          </cell>
          <cell r="S3343">
            <v>12114.764558460613</v>
          </cell>
          <cell r="T3343">
            <v>9132.6510312166629</v>
          </cell>
          <cell r="U3343">
            <v>2982.1135272439496</v>
          </cell>
          <cell r="W3343">
            <v>2002</v>
          </cell>
          <cell r="X3343">
            <v>7</v>
          </cell>
          <cell r="Y3343">
            <v>1.0989375830013279</v>
          </cell>
          <cell r="Z3343">
            <v>1</v>
          </cell>
          <cell r="AA3343">
            <v>4</v>
          </cell>
          <cell r="AB3343">
            <v>14400</v>
          </cell>
          <cell r="AC3343">
            <v>0.3</v>
          </cell>
          <cell r="AD3343">
            <v>4300</v>
          </cell>
          <cell r="AH3343">
            <v>0.5</v>
          </cell>
        </row>
        <row r="3344">
          <cell r="A3344" t="str">
            <v>I2002070-000</v>
          </cell>
          <cell r="B3344" t="str">
            <v>Fixtures and fittings</v>
          </cell>
          <cell r="C3344">
            <v>1302</v>
          </cell>
          <cell r="D3344" t="str">
            <v>IS</v>
          </cell>
          <cell r="E3344" t="str">
            <v>N/A</v>
          </cell>
          <cell r="F3344">
            <v>3115727</v>
          </cell>
          <cell r="G3344" t="str">
            <v>LOGIC COMPANY</v>
          </cell>
          <cell r="H3344" t="str">
            <v>License for Oracle-DBS</v>
          </cell>
          <cell r="I3344">
            <v>37428</v>
          </cell>
          <cell r="J3344">
            <v>37437</v>
          </cell>
          <cell r="K3344">
            <v>1820</v>
          </cell>
          <cell r="L3344">
            <v>449</v>
          </cell>
          <cell r="M3344">
            <v>499350</v>
          </cell>
          <cell r="N3344">
            <v>376432.35</v>
          </cell>
          <cell r="O3344">
            <v>122917.65</v>
          </cell>
          <cell r="R3344">
            <v>2.4261068505978998E-2</v>
          </cell>
          <cell r="S3344">
            <v>12114.764558460613</v>
          </cell>
          <cell r="T3344">
            <v>9132.6510312166629</v>
          </cell>
          <cell r="U3344">
            <v>2982.1135272439496</v>
          </cell>
          <cell r="W3344">
            <v>2002</v>
          </cell>
          <cell r="X3344">
            <v>7</v>
          </cell>
          <cell r="Y3344">
            <v>1.0989375830013279</v>
          </cell>
          <cell r="Z3344">
            <v>1</v>
          </cell>
          <cell r="AA3344">
            <v>4</v>
          </cell>
          <cell r="AB3344">
            <v>14400</v>
          </cell>
          <cell r="AC3344">
            <v>0.3</v>
          </cell>
          <cell r="AD3344">
            <v>4300</v>
          </cell>
          <cell r="AH3344">
            <v>0.5</v>
          </cell>
        </row>
        <row r="3345">
          <cell r="A3345" t="str">
            <v>I2002071-000</v>
          </cell>
          <cell r="B3345" t="str">
            <v>Fixtures and fittings</v>
          </cell>
          <cell r="C3345">
            <v>1302</v>
          </cell>
          <cell r="D3345" t="str">
            <v>IS</v>
          </cell>
          <cell r="E3345" t="str">
            <v>N/A</v>
          </cell>
          <cell r="F3345">
            <v>2048</v>
          </cell>
          <cell r="G3345" t="str">
            <v>MASTERCAD CO., LTD.</v>
          </cell>
          <cell r="H3345" t="str">
            <v>Software Autocad Upgrade R14 to Auto</v>
          </cell>
          <cell r="I3345">
            <v>37428</v>
          </cell>
          <cell r="J3345">
            <v>37437</v>
          </cell>
          <cell r="K3345">
            <v>1820</v>
          </cell>
          <cell r="L3345">
            <v>449</v>
          </cell>
          <cell r="M3345">
            <v>59000</v>
          </cell>
          <cell r="N3345">
            <v>44476.2</v>
          </cell>
          <cell r="O3345">
            <v>14523.8</v>
          </cell>
          <cell r="R3345">
            <v>2.4261068505978998E-2</v>
          </cell>
          <cell r="S3345">
            <v>1431.4030418527609</v>
          </cell>
          <cell r="T3345">
            <v>1079.040135085623</v>
          </cell>
          <cell r="U3345">
            <v>352.36290676713793</v>
          </cell>
          <cell r="W3345">
            <v>2002</v>
          </cell>
          <cell r="X3345">
            <v>6</v>
          </cell>
          <cell r="Y3345">
            <v>0.77285048248942856</v>
          </cell>
          <cell r="Z3345">
            <v>1.0645950076413653</v>
          </cell>
          <cell r="AA3345">
            <v>5</v>
          </cell>
          <cell r="AB3345">
            <v>1200</v>
          </cell>
          <cell r="AC3345">
            <v>0.15</v>
          </cell>
          <cell r="AD3345">
            <v>180</v>
          </cell>
          <cell r="AH3345">
            <v>0.5</v>
          </cell>
        </row>
        <row r="3346">
          <cell r="A3346" t="str">
            <v>I2002072-000</v>
          </cell>
          <cell r="B3346" t="str">
            <v>Fixtures and fittings</v>
          </cell>
          <cell r="C3346">
            <v>1302</v>
          </cell>
          <cell r="D3346" t="str">
            <v>IS</v>
          </cell>
          <cell r="E3346" t="str">
            <v>N/A</v>
          </cell>
          <cell r="F3346">
            <v>58634</v>
          </cell>
          <cell r="G3346" t="str">
            <v>CONTINUOUS F</v>
          </cell>
          <cell r="H3346" t="str">
            <v>Interlink 19" Germany wall rack 6U</v>
          </cell>
          <cell r="I3346">
            <v>37411</v>
          </cell>
          <cell r="J3346">
            <v>37437</v>
          </cell>
          <cell r="K3346">
            <v>1092</v>
          </cell>
          <cell r="L3346">
            <v>0</v>
          </cell>
          <cell r="M3346">
            <v>4900</v>
          </cell>
          <cell r="N3346">
            <v>4899</v>
          </cell>
          <cell r="O3346">
            <v>1</v>
          </cell>
          <cell r="R3346">
            <v>2.4261068505978998E-2</v>
          </cell>
          <cell r="S3346">
            <v>118.8792356792971</v>
          </cell>
          <cell r="T3346">
            <v>118.85497461079112</v>
          </cell>
          <cell r="U3346">
            <v>2.4261068505978756E-2</v>
          </cell>
          <cell r="W3346">
            <v>2002</v>
          </cell>
          <cell r="X3346">
            <v>7</v>
          </cell>
          <cell r="Y3346">
            <v>1.0989375830013279</v>
          </cell>
          <cell r="Z3346">
            <v>1</v>
          </cell>
          <cell r="AA3346">
            <v>4</v>
          </cell>
          <cell r="AB3346">
            <v>100</v>
          </cell>
          <cell r="AC3346">
            <v>0.3</v>
          </cell>
          <cell r="AD3346">
            <v>30</v>
          </cell>
          <cell r="AH3346">
            <v>0.5</v>
          </cell>
        </row>
        <row r="3347">
          <cell r="A3347" t="str">
            <v>I2002072-001</v>
          </cell>
          <cell r="B3347" t="str">
            <v>Fixtures and fittings</v>
          </cell>
          <cell r="C3347">
            <v>1302</v>
          </cell>
          <cell r="D3347" t="str">
            <v>IS</v>
          </cell>
          <cell r="E3347" t="str">
            <v>N/A</v>
          </cell>
          <cell r="F3347">
            <v>58634</v>
          </cell>
          <cell r="G3347" t="str">
            <v>CONTINUOUS FORM</v>
          </cell>
          <cell r="H3347" t="str">
            <v>"AMP" CAT 5E Panel 24P</v>
          </cell>
          <cell r="I3347">
            <v>37411</v>
          </cell>
          <cell r="J3347">
            <v>37437</v>
          </cell>
          <cell r="K3347">
            <v>1092</v>
          </cell>
          <cell r="L3347">
            <v>0</v>
          </cell>
          <cell r="M3347">
            <v>3050</v>
          </cell>
          <cell r="N3347">
            <v>3049</v>
          </cell>
          <cell r="O3347">
            <v>1</v>
          </cell>
          <cell r="R3347">
            <v>2.4261068505978998E-2</v>
          </cell>
          <cell r="S3347">
            <v>73.996258943235944</v>
          </cell>
          <cell r="T3347">
            <v>73.971997874729965</v>
          </cell>
          <cell r="U3347">
            <v>2.4261068505978756E-2</v>
          </cell>
          <cell r="W3347">
            <v>2002</v>
          </cell>
          <cell r="X3347">
            <v>7</v>
          </cell>
          <cell r="Y3347">
            <v>1.0989375830013279</v>
          </cell>
          <cell r="Z3347">
            <v>1</v>
          </cell>
          <cell r="AA3347">
            <v>4</v>
          </cell>
          <cell r="AB3347">
            <v>100</v>
          </cell>
          <cell r="AC3347">
            <v>0.3</v>
          </cell>
          <cell r="AD3347">
            <v>30</v>
          </cell>
          <cell r="AH3347">
            <v>0.5</v>
          </cell>
        </row>
        <row r="3348">
          <cell r="A3348" t="str">
            <v>I2002073-000</v>
          </cell>
          <cell r="B3348" t="str">
            <v>Fixtures and fittings</v>
          </cell>
          <cell r="C3348">
            <v>1302</v>
          </cell>
          <cell r="D3348" t="str">
            <v>IS</v>
          </cell>
          <cell r="E3348" t="str">
            <v>4TDG61S</v>
          </cell>
          <cell r="F3348">
            <v>4500125</v>
          </cell>
          <cell r="G3348" t="str">
            <v>SCTC CO., LTD</v>
          </cell>
          <cell r="H3348" t="str">
            <v>PC #2229</v>
          </cell>
          <cell r="I3348">
            <v>37448</v>
          </cell>
          <cell r="J3348">
            <v>37465</v>
          </cell>
          <cell r="K3348">
            <v>1092</v>
          </cell>
          <cell r="L3348">
            <v>0</v>
          </cell>
          <cell r="M3348">
            <v>35000</v>
          </cell>
          <cell r="N3348">
            <v>34999</v>
          </cell>
          <cell r="O3348">
            <v>1</v>
          </cell>
          <cell r="R3348">
            <v>2.4261068505978998E-2</v>
          </cell>
          <cell r="S3348">
            <v>849.13739770926497</v>
          </cell>
          <cell r="T3348">
            <v>849.11313664075897</v>
          </cell>
          <cell r="U3348">
            <v>2.4261068506007177E-2</v>
          </cell>
          <cell r="W3348">
            <v>2002</v>
          </cell>
          <cell r="X3348">
            <v>6</v>
          </cell>
          <cell r="Y3348">
            <v>0.77285048248942856</v>
          </cell>
          <cell r="Z3348">
            <v>1.0645950076413653</v>
          </cell>
          <cell r="AA3348">
            <v>5</v>
          </cell>
          <cell r="AB3348">
            <v>700</v>
          </cell>
          <cell r="AC3348">
            <v>0.15</v>
          </cell>
          <cell r="AD3348">
            <v>110</v>
          </cell>
          <cell r="AH3348">
            <v>0.5</v>
          </cell>
        </row>
        <row r="3349">
          <cell r="A3349" t="str">
            <v>I2002074-000</v>
          </cell>
          <cell r="B3349" t="str">
            <v>Fixtures and fittings</v>
          </cell>
          <cell r="C3349">
            <v>1302</v>
          </cell>
          <cell r="D3349" t="str">
            <v>IS</v>
          </cell>
          <cell r="E3349" t="str">
            <v>6TDG61S</v>
          </cell>
          <cell r="F3349">
            <v>4500125</v>
          </cell>
          <cell r="G3349" t="str">
            <v>SCTC CO., LTD</v>
          </cell>
          <cell r="H3349" t="str">
            <v>PC #2230</v>
          </cell>
          <cell r="I3349">
            <v>37448</v>
          </cell>
          <cell r="J3349">
            <v>37465</v>
          </cell>
          <cell r="K3349">
            <v>1092</v>
          </cell>
          <cell r="L3349">
            <v>0</v>
          </cell>
          <cell r="M3349">
            <v>35000</v>
          </cell>
          <cell r="N3349">
            <v>34999</v>
          </cell>
          <cell r="O3349">
            <v>1</v>
          </cell>
          <cell r="R3349">
            <v>2.4261068505978998E-2</v>
          </cell>
          <cell r="S3349">
            <v>849.13739770926497</v>
          </cell>
          <cell r="T3349">
            <v>849.11313664075897</v>
          </cell>
          <cell r="U3349">
            <v>2.4261068506007177E-2</v>
          </cell>
          <cell r="W3349">
            <v>2002</v>
          </cell>
          <cell r="X3349">
            <v>6</v>
          </cell>
          <cell r="Y3349">
            <v>0.77285048248942856</v>
          </cell>
          <cell r="Z3349">
            <v>1.0645950076413653</v>
          </cell>
          <cell r="AA3349">
            <v>5</v>
          </cell>
          <cell r="AB3349">
            <v>700</v>
          </cell>
          <cell r="AC3349">
            <v>0.15</v>
          </cell>
          <cell r="AD3349">
            <v>110</v>
          </cell>
          <cell r="AH3349">
            <v>0.5</v>
          </cell>
        </row>
        <row r="3350">
          <cell r="A3350" t="str">
            <v>I2002075-000</v>
          </cell>
          <cell r="B3350" t="str">
            <v>Fixtures and fittings</v>
          </cell>
          <cell r="C3350">
            <v>1302</v>
          </cell>
          <cell r="D3350" t="str">
            <v>IS</v>
          </cell>
          <cell r="E3350" t="str">
            <v>5TDG61S</v>
          </cell>
          <cell r="F3350">
            <v>4500123</v>
          </cell>
          <cell r="G3350" t="str">
            <v>SCTC CO., LTD</v>
          </cell>
          <cell r="H3350" t="str">
            <v>PC #2231</v>
          </cell>
          <cell r="I3350">
            <v>37448</v>
          </cell>
          <cell r="J3350">
            <v>37465</v>
          </cell>
          <cell r="K3350">
            <v>1092</v>
          </cell>
          <cell r="L3350">
            <v>0</v>
          </cell>
          <cell r="M3350">
            <v>35000</v>
          </cell>
          <cell r="N3350">
            <v>34999</v>
          </cell>
          <cell r="O3350">
            <v>1</v>
          </cell>
          <cell r="R3350">
            <v>2.4261068505978998E-2</v>
          </cell>
          <cell r="S3350">
            <v>849.13739770926497</v>
          </cell>
          <cell r="T3350">
            <v>849.11313664075897</v>
          </cell>
          <cell r="U3350">
            <v>2.4261068506007177E-2</v>
          </cell>
          <cell r="W3350">
            <v>2002</v>
          </cell>
          <cell r="X3350">
            <v>6</v>
          </cell>
          <cell r="Y3350">
            <v>0.77285048248942856</v>
          </cell>
          <cell r="Z3350">
            <v>1.0645950076413653</v>
          </cell>
          <cell r="AA3350">
            <v>5</v>
          </cell>
          <cell r="AB3350">
            <v>700</v>
          </cell>
          <cell r="AC3350">
            <v>0.15</v>
          </cell>
          <cell r="AD3350">
            <v>110</v>
          </cell>
          <cell r="AH3350">
            <v>0.5</v>
          </cell>
        </row>
        <row r="3351">
          <cell r="A3351" t="str">
            <v>I2002076-000</v>
          </cell>
          <cell r="B3351" t="str">
            <v>Fixtures and fittings</v>
          </cell>
          <cell r="C3351">
            <v>1302</v>
          </cell>
          <cell r="D3351" t="str">
            <v>IS</v>
          </cell>
          <cell r="E3351" t="str">
            <v>3TDG61S</v>
          </cell>
          <cell r="F3351" t="str">
            <v>3TDG61S</v>
          </cell>
          <cell r="G3351" t="str">
            <v>SCTC CO., LTD</v>
          </cell>
          <cell r="H3351" t="str">
            <v>PC #2232</v>
          </cell>
          <cell r="I3351">
            <v>37448</v>
          </cell>
          <cell r="J3351">
            <v>37465</v>
          </cell>
          <cell r="K3351">
            <v>1092</v>
          </cell>
          <cell r="L3351">
            <v>0</v>
          </cell>
          <cell r="M3351">
            <v>35000</v>
          </cell>
          <cell r="N3351">
            <v>34999</v>
          </cell>
          <cell r="O3351">
            <v>1</v>
          </cell>
          <cell r="R3351">
            <v>2.4261068505978998E-2</v>
          </cell>
          <cell r="S3351">
            <v>849.13739770926497</v>
          </cell>
          <cell r="T3351">
            <v>849.11313664075897</v>
          </cell>
          <cell r="U3351">
            <v>2.4261068506007177E-2</v>
          </cell>
          <cell r="W3351">
            <v>2002</v>
          </cell>
          <cell r="X3351">
            <v>6</v>
          </cell>
          <cell r="Y3351">
            <v>0.77285048248942856</v>
          </cell>
          <cell r="Z3351">
            <v>1.0645950076413653</v>
          </cell>
          <cell r="AA3351">
            <v>5</v>
          </cell>
          <cell r="AB3351">
            <v>700</v>
          </cell>
          <cell r="AC3351">
            <v>0.15</v>
          </cell>
          <cell r="AD3351">
            <v>110</v>
          </cell>
          <cell r="AH3351">
            <v>0.5</v>
          </cell>
        </row>
        <row r="3352">
          <cell r="A3352" t="str">
            <v>I2002077-000</v>
          </cell>
          <cell r="B3352" t="str">
            <v>Fixtures and fittings</v>
          </cell>
          <cell r="C3352">
            <v>1302</v>
          </cell>
          <cell r="D3352" t="str">
            <v>IS</v>
          </cell>
          <cell r="E3352" t="str">
            <v>2SD61S</v>
          </cell>
          <cell r="F3352">
            <v>4500123</v>
          </cell>
          <cell r="G3352" t="str">
            <v>SCTC CO., LTD</v>
          </cell>
          <cell r="H3352" t="str">
            <v>PC #2233</v>
          </cell>
          <cell r="I3352">
            <v>37448</v>
          </cell>
          <cell r="J3352">
            <v>37465</v>
          </cell>
          <cell r="K3352">
            <v>1092</v>
          </cell>
          <cell r="L3352">
            <v>0</v>
          </cell>
          <cell r="M3352">
            <v>35000</v>
          </cell>
          <cell r="N3352">
            <v>34999</v>
          </cell>
          <cell r="O3352">
            <v>1</v>
          </cell>
          <cell r="R3352">
            <v>2.4261068505978998E-2</v>
          </cell>
          <cell r="S3352">
            <v>849.13739770926497</v>
          </cell>
          <cell r="T3352">
            <v>849.11313664075897</v>
          </cell>
          <cell r="U3352">
            <v>2.4261068506007177E-2</v>
          </cell>
          <cell r="W3352">
            <v>2002</v>
          </cell>
          <cell r="X3352">
            <v>6</v>
          </cell>
          <cell r="Y3352">
            <v>0.77285048248942856</v>
          </cell>
          <cell r="Z3352">
            <v>1.0645950076413653</v>
          </cell>
          <cell r="AA3352">
            <v>5</v>
          </cell>
          <cell r="AB3352">
            <v>700</v>
          </cell>
          <cell r="AC3352">
            <v>0.15</v>
          </cell>
          <cell r="AD3352">
            <v>110</v>
          </cell>
          <cell r="AH3352">
            <v>0.5</v>
          </cell>
        </row>
        <row r="3353">
          <cell r="A3353" t="str">
            <v>I2002078-000</v>
          </cell>
          <cell r="B3353" t="str">
            <v>Fixtures and fittings</v>
          </cell>
          <cell r="C3353">
            <v>1302</v>
          </cell>
          <cell r="D3353" t="str">
            <v>IS</v>
          </cell>
          <cell r="E3353" t="str">
            <v>GTDG61S</v>
          </cell>
          <cell r="F3353">
            <v>4500124</v>
          </cell>
          <cell r="G3353" t="str">
            <v>SCTC CO., LTD</v>
          </cell>
          <cell r="H3353" t="str">
            <v>PC #2234</v>
          </cell>
          <cell r="I3353">
            <v>37448</v>
          </cell>
          <cell r="J3353">
            <v>37465</v>
          </cell>
          <cell r="K3353">
            <v>1092</v>
          </cell>
          <cell r="L3353">
            <v>0</v>
          </cell>
          <cell r="M3353">
            <v>35000</v>
          </cell>
          <cell r="N3353">
            <v>34999</v>
          </cell>
          <cell r="O3353">
            <v>1</v>
          </cell>
          <cell r="R3353">
            <v>2.4261068505978998E-2</v>
          </cell>
          <cell r="S3353">
            <v>849.13739770926497</v>
          </cell>
          <cell r="T3353">
            <v>849.11313664075897</v>
          </cell>
          <cell r="U3353">
            <v>2.4261068506007177E-2</v>
          </cell>
          <cell r="W3353">
            <v>2002</v>
          </cell>
          <cell r="X3353">
            <v>6</v>
          </cell>
          <cell r="Y3353">
            <v>0.77285048248942856</v>
          </cell>
          <cell r="Z3353">
            <v>1.0645950076413653</v>
          </cell>
          <cell r="AA3353">
            <v>5</v>
          </cell>
          <cell r="AB3353">
            <v>700</v>
          </cell>
          <cell r="AC3353">
            <v>0.15</v>
          </cell>
          <cell r="AD3353">
            <v>110</v>
          </cell>
          <cell r="AH3353">
            <v>0.5</v>
          </cell>
        </row>
        <row r="3354">
          <cell r="A3354" t="str">
            <v>I2002079-000</v>
          </cell>
          <cell r="B3354" t="str">
            <v>Fixtures and fittings</v>
          </cell>
          <cell r="C3354">
            <v>1302</v>
          </cell>
          <cell r="D3354" t="str">
            <v>IS</v>
          </cell>
          <cell r="E3354" t="str">
            <v>JRDG61S</v>
          </cell>
          <cell r="F3354">
            <v>4500124</v>
          </cell>
          <cell r="G3354" t="str">
            <v>SCTC CO., LTD</v>
          </cell>
          <cell r="H3354" t="str">
            <v>PC #2235</v>
          </cell>
          <cell r="I3354">
            <v>37448</v>
          </cell>
          <cell r="J3354">
            <v>37465</v>
          </cell>
          <cell r="K3354">
            <v>1092</v>
          </cell>
          <cell r="L3354">
            <v>0</v>
          </cell>
          <cell r="M3354">
            <v>35000</v>
          </cell>
          <cell r="N3354">
            <v>34999</v>
          </cell>
          <cell r="O3354">
            <v>1</v>
          </cell>
          <cell r="R3354">
            <v>2.4261068505978998E-2</v>
          </cell>
          <cell r="S3354">
            <v>849.13739770926497</v>
          </cell>
          <cell r="T3354">
            <v>849.11313664075897</v>
          </cell>
          <cell r="U3354">
            <v>2.4261068506007177E-2</v>
          </cell>
          <cell r="W3354">
            <v>2002</v>
          </cell>
          <cell r="X3354">
            <v>6</v>
          </cell>
          <cell r="Y3354">
            <v>0.77285048248942856</v>
          </cell>
          <cell r="Z3354">
            <v>1.0645950076413653</v>
          </cell>
          <cell r="AA3354">
            <v>5</v>
          </cell>
          <cell r="AB3354">
            <v>700</v>
          </cell>
          <cell r="AC3354">
            <v>0.15</v>
          </cell>
          <cell r="AD3354">
            <v>110</v>
          </cell>
          <cell r="AH3354">
            <v>0.5</v>
          </cell>
        </row>
        <row r="3355">
          <cell r="A3355" t="str">
            <v>I2002080-000</v>
          </cell>
          <cell r="B3355" t="str">
            <v>Fixtures and fittings</v>
          </cell>
          <cell r="C3355">
            <v>1302</v>
          </cell>
          <cell r="D3355" t="str">
            <v>IS</v>
          </cell>
          <cell r="E3355" t="str">
            <v>HTDG61S</v>
          </cell>
          <cell r="F3355">
            <v>4500124</v>
          </cell>
          <cell r="G3355" t="str">
            <v>SCSTC CO., LTD</v>
          </cell>
          <cell r="H3355" t="str">
            <v>PC #2236</v>
          </cell>
          <cell r="I3355">
            <v>37448</v>
          </cell>
          <cell r="J3355">
            <v>37465</v>
          </cell>
          <cell r="K3355">
            <v>1092</v>
          </cell>
          <cell r="L3355">
            <v>0</v>
          </cell>
          <cell r="M3355">
            <v>35000</v>
          </cell>
          <cell r="N3355">
            <v>34999</v>
          </cell>
          <cell r="O3355">
            <v>1</v>
          </cell>
          <cell r="R3355">
            <v>2.4261068505978998E-2</v>
          </cell>
          <cell r="S3355">
            <v>849.13739770926497</v>
          </cell>
          <cell r="T3355">
            <v>849.11313664075897</v>
          </cell>
          <cell r="U3355">
            <v>2.4261068506007177E-2</v>
          </cell>
          <cell r="W3355">
            <v>2002</v>
          </cell>
          <cell r="X3355">
            <v>6</v>
          </cell>
          <cell r="Y3355">
            <v>0.77285048248942856</v>
          </cell>
          <cell r="Z3355">
            <v>1.0645950076413653</v>
          </cell>
          <cell r="AA3355">
            <v>5</v>
          </cell>
          <cell r="AB3355">
            <v>700</v>
          </cell>
          <cell r="AC3355">
            <v>0.15</v>
          </cell>
          <cell r="AD3355">
            <v>110</v>
          </cell>
          <cell r="AH3355">
            <v>0.5</v>
          </cell>
        </row>
        <row r="3356">
          <cell r="A3356" t="str">
            <v>I2002081-000</v>
          </cell>
          <cell r="B3356" t="str">
            <v>Fixtures and fittings</v>
          </cell>
          <cell r="C3356">
            <v>1302</v>
          </cell>
          <cell r="D3356" t="str">
            <v>IS</v>
          </cell>
          <cell r="E3356" t="str">
            <v>DSDG61S</v>
          </cell>
          <cell r="F3356">
            <v>4500124</v>
          </cell>
          <cell r="G3356" t="str">
            <v>SCTC CO., LTD</v>
          </cell>
          <cell r="H3356" t="str">
            <v>PC # 2237</v>
          </cell>
          <cell r="I3356">
            <v>37448</v>
          </cell>
          <cell r="J3356">
            <v>37465</v>
          </cell>
          <cell r="K3356">
            <v>1092</v>
          </cell>
          <cell r="L3356">
            <v>0</v>
          </cell>
          <cell r="M3356">
            <v>35000</v>
          </cell>
          <cell r="N3356">
            <v>34999</v>
          </cell>
          <cell r="O3356">
            <v>1</v>
          </cell>
          <cell r="R3356">
            <v>2.4261068505978998E-2</v>
          </cell>
          <cell r="S3356">
            <v>849.13739770926497</v>
          </cell>
          <cell r="T3356">
            <v>849.11313664075897</v>
          </cell>
          <cell r="U3356">
            <v>2.4261068506007177E-2</v>
          </cell>
          <cell r="W3356">
            <v>2002</v>
          </cell>
          <cell r="X3356">
            <v>6</v>
          </cell>
          <cell r="Y3356">
            <v>0.77285048248942856</v>
          </cell>
          <cell r="Z3356">
            <v>1.0645950076413653</v>
          </cell>
          <cell r="AA3356">
            <v>5</v>
          </cell>
          <cell r="AB3356">
            <v>700</v>
          </cell>
          <cell r="AC3356">
            <v>0.15</v>
          </cell>
          <cell r="AD3356">
            <v>110</v>
          </cell>
          <cell r="AH3356">
            <v>0.5</v>
          </cell>
        </row>
        <row r="3357">
          <cell r="A3357" t="str">
            <v>I2002082-000</v>
          </cell>
          <cell r="B3357" t="str">
            <v>Fixtures and fittings</v>
          </cell>
          <cell r="C3357">
            <v>1302</v>
          </cell>
          <cell r="D3357" t="str">
            <v>IS</v>
          </cell>
          <cell r="E3357" t="str">
            <v>8SD61S</v>
          </cell>
          <cell r="F3357">
            <v>4500124</v>
          </cell>
          <cell r="G3357" t="str">
            <v>SCTC CO., LTD</v>
          </cell>
          <cell r="H3357" t="str">
            <v>PC # 2238</v>
          </cell>
          <cell r="I3357">
            <v>37448</v>
          </cell>
          <cell r="J3357">
            <v>37465</v>
          </cell>
          <cell r="K3357">
            <v>1092</v>
          </cell>
          <cell r="L3357">
            <v>0</v>
          </cell>
          <cell r="M3357">
            <v>35000</v>
          </cell>
          <cell r="N3357">
            <v>34999</v>
          </cell>
          <cell r="O3357">
            <v>1</v>
          </cell>
          <cell r="R3357">
            <v>2.4385664155756E-2</v>
          </cell>
          <cell r="S3357">
            <v>853.49824545145998</v>
          </cell>
          <cell r="T3357">
            <v>853.47385978730426</v>
          </cell>
          <cell r="U3357">
            <v>2.4385664155715858E-2</v>
          </cell>
          <cell r="W3357">
            <v>2002</v>
          </cell>
          <cell r="X3357">
            <v>6</v>
          </cell>
          <cell r="Y3357">
            <v>0.77285048248942856</v>
          </cell>
          <cell r="Z3357">
            <v>1.0645950076413653</v>
          </cell>
          <cell r="AA3357">
            <v>5</v>
          </cell>
          <cell r="AB3357">
            <v>700</v>
          </cell>
          <cell r="AC3357">
            <v>0.15</v>
          </cell>
          <cell r="AD3357">
            <v>110</v>
          </cell>
          <cell r="AH3357">
            <v>0.5</v>
          </cell>
        </row>
        <row r="3358">
          <cell r="A3358" t="str">
            <v>I2002083-000</v>
          </cell>
          <cell r="B3358" t="str">
            <v>Fixtures and fittings</v>
          </cell>
          <cell r="C3358">
            <v>1302</v>
          </cell>
          <cell r="D3358" t="str">
            <v>IS</v>
          </cell>
          <cell r="E3358" t="str">
            <v>7TDG61S</v>
          </cell>
          <cell r="F3358">
            <v>4500124</v>
          </cell>
          <cell r="G3358" t="str">
            <v>SCTC CO., LTD</v>
          </cell>
          <cell r="H3358" t="str">
            <v>PC # 2239</v>
          </cell>
          <cell r="I3358">
            <v>37448</v>
          </cell>
          <cell r="J3358">
            <v>37465</v>
          </cell>
          <cell r="K3358">
            <v>1092</v>
          </cell>
          <cell r="L3358">
            <v>0</v>
          </cell>
          <cell r="M3358">
            <v>35000</v>
          </cell>
          <cell r="N3358">
            <v>34999</v>
          </cell>
          <cell r="O3358">
            <v>1</v>
          </cell>
          <cell r="R3358">
            <v>2.4385664155756E-2</v>
          </cell>
          <cell r="S3358">
            <v>853.49824545145998</v>
          </cell>
          <cell r="T3358">
            <v>853.47385978730426</v>
          </cell>
          <cell r="U3358">
            <v>2.4385664155715858E-2</v>
          </cell>
          <cell r="W3358">
            <v>2002</v>
          </cell>
          <cell r="X3358">
            <v>6</v>
          </cell>
          <cell r="Y3358">
            <v>0.77285048248942856</v>
          </cell>
          <cell r="Z3358">
            <v>1.0645950076413653</v>
          </cell>
          <cell r="AA3358">
            <v>5</v>
          </cell>
          <cell r="AB3358">
            <v>700</v>
          </cell>
          <cell r="AC3358">
            <v>0.15</v>
          </cell>
          <cell r="AD3358">
            <v>110</v>
          </cell>
          <cell r="AH3358">
            <v>0.5</v>
          </cell>
        </row>
        <row r="3359">
          <cell r="A3359" t="str">
            <v>I2002084-000</v>
          </cell>
          <cell r="B3359" t="str">
            <v>Fixtures and fittings</v>
          </cell>
          <cell r="C3359">
            <v>1302</v>
          </cell>
          <cell r="D3359" t="str">
            <v>IS</v>
          </cell>
          <cell r="E3359" t="str">
            <v>HRDG61S</v>
          </cell>
          <cell r="F3359">
            <v>4500124</v>
          </cell>
          <cell r="G3359" t="str">
            <v>SCTC  CO., LTD</v>
          </cell>
          <cell r="H3359" t="str">
            <v>PC # 2240</v>
          </cell>
          <cell r="I3359">
            <v>37448</v>
          </cell>
          <cell r="J3359">
            <v>37465</v>
          </cell>
          <cell r="K3359">
            <v>1092</v>
          </cell>
          <cell r="L3359">
            <v>0</v>
          </cell>
          <cell r="M3359">
            <v>35000</v>
          </cell>
          <cell r="N3359">
            <v>34999</v>
          </cell>
          <cell r="O3359">
            <v>1</v>
          </cell>
          <cell r="R3359">
            <v>2.4242482999999999E-2</v>
          </cell>
          <cell r="S3359">
            <v>848.48690499999998</v>
          </cell>
          <cell r="T3359">
            <v>848.4626625169999</v>
          </cell>
          <cell r="U3359">
            <v>2.4242483000080028E-2</v>
          </cell>
          <cell r="W3359">
            <v>2002</v>
          </cell>
          <cell r="X3359">
            <v>6</v>
          </cell>
          <cell r="Y3359">
            <v>0.77285048248942856</v>
          </cell>
          <cell r="Z3359">
            <v>1.0645950076413653</v>
          </cell>
          <cell r="AA3359">
            <v>5</v>
          </cell>
          <cell r="AB3359">
            <v>700</v>
          </cell>
          <cell r="AC3359">
            <v>0.15</v>
          </cell>
          <cell r="AD3359">
            <v>110</v>
          </cell>
          <cell r="AH3359">
            <v>0.5</v>
          </cell>
        </row>
        <row r="3360">
          <cell r="A3360" t="str">
            <v>I2002085-000</v>
          </cell>
          <cell r="B3360" t="str">
            <v>Fixtures and fittings</v>
          </cell>
          <cell r="C3360">
            <v>1302</v>
          </cell>
          <cell r="D3360" t="str">
            <v>IS</v>
          </cell>
          <cell r="E3360" t="str">
            <v>9SDG61S</v>
          </cell>
          <cell r="F3360">
            <v>4500124</v>
          </cell>
          <cell r="G3360" t="str">
            <v>SCTC CO., LTD</v>
          </cell>
          <cell r="H3360" t="str">
            <v>PC # 2241</v>
          </cell>
          <cell r="I3360">
            <v>37448</v>
          </cell>
          <cell r="J3360">
            <v>37465</v>
          </cell>
          <cell r="K3360">
            <v>1092</v>
          </cell>
          <cell r="L3360">
            <v>0</v>
          </cell>
          <cell r="M3360">
            <v>35000</v>
          </cell>
          <cell r="N3360">
            <v>34999</v>
          </cell>
          <cell r="O3360">
            <v>1</v>
          </cell>
          <cell r="R3360">
            <v>2.4242482999999999E-2</v>
          </cell>
          <cell r="S3360">
            <v>848.48690499999998</v>
          </cell>
          <cell r="T3360">
            <v>848.4626625169999</v>
          </cell>
          <cell r="U3360">
            <v>2.4242483000080028E-2</v>
          </cell>
          <cell r="W3360">
            <v>2002</v>
          </cell>
          <cell r="X3360">
            <v>6</v>
          </cell>
          <cell r="Y3360">
            <v>0.77285048248942856</v>
          </cell>
          <cell r="Z3360">
            <v>1.0645950076413653</v>
          </cell>
          <cell r="AA3360">
            <v>5</v>
          </cell>
          <cell r="AB3360">
            <v>700</v>
          </cell>
          <cell r="AC3360">
            <v>0.15</v>
          </cell>
          <cell r="AD3360">
            <v>110</v>
          </cell>
          <cell r="AH3360">
            <v>0.5</v>
          </cell>
        </row>
        <row r="3361">
          <cell r="A3361" t="str">
            <v>I2002086-000</v>
          </cell>
          <cell r="B3361" t="str">
            <v>Fixtures and fittings</v>
          </cell>
          <cell r="C3361">
            <v>1302</v>
          </cell>
          <cell r="D3361" t="str">
            <v>IS</v>
          </cell>
          <cell r="E3361" t="str">
            <v>BSDG61S</v>
          </cell>
          <cell r="F3361">
            <v>4500124</v>
          </cell>
          <cell r="G3361" t="str">
            <v>SCTC CO., LTD</v>
          </cell>
          <cell r="H3361" t="str">
            <v>PC #2242</v>
          </cell>
          <cell r="I3361">
            <v>37448</v>
          </cell>
          <cell r="J3361">
            <v>37465</v>
          </cell>
          <cell r="K3361">
            <v>1092</v>
          </cell>
          <cell r="L3361">
            <v>0</v>
          </cell>
          <cell r="M3361">
            <v>35000</v>
          </cell>
          <cell r="N3361">
            <v>34999</v>
          </cell>
          <cell r="O3361">
            <v>1</v>
          </cell>
          <cell r="R3361">
            <v>2.4242482999999999E-2</v>
          </cell>
          <cell r="S3361">
            <v>848.48690499999998</v>
          </cell>
          <cell r="T3361">
            <v>848.4626625169999</v>
          </cell>
          <cell r="U3361">
            <v>2.4242483000080028E-2</v>
          </cell>
          <cell r="W3361">
            <v>2002</v>
          </cell>
          <cell r="X3361">
            <v>6</v>
          </cell>
          <cell r="Y3361">
            <v>0.77285048248942856</v>
          </cell>
          <cell r="Z3361">
            <v>1.0645950076413653</v>
          </cell>
          <cell r="AA3361">
            <v>5</v>
          </cell>
          <cell r="AB3361">
            <v>700</v>
          </cell>
          <cell r="AC3361">
            <v>0.15</v>
          </cell>
          <cell r="AD3361">
            <v>110</v>
          </cell>
          <cell r="AH3361">
            <v>0.5</v>
          </cell>
        </row>
        <row r="3362">
          <cell r="A3362" t="str">
            <v>I2002087-000</v>
          </cell>
          <cell r="B3362" t="str">
            <v>Fixtures and fittings</v>
          </cell>
          <cell r="C3362">
            <v>1302</v>
          </cell>
          <cell r="D3362" t="str">
            <v>IS</v>
          </cell>
          <cell r="E3362" t="str">
            <v>CSDG61S</v>
          </cell>
          <cell r="F3362">
            <v>4500124</v>
          </cell>
          <cell r="G3362" t="str">
            <v>SCTC CO., LTD</v>
          </cell>
          <cell r="H3362" t="str">
            <v>PC # 2243</v>
          </cell>
          <cell r="I3362">
            <v>37448</v>
          </cell>
          <cell r="J3362">
            <v>37465</v>
          </cell>
          <cell r="K3362">
            <v>1092</v>
          </cell>
          <cell r="L3362">
            <v>0</v>
          </cell>
          <cell r="M3362">
            <v>35000</v>
          </cell>
          <cell r="N3362">
            <v>34999</v>
          </cell>
          <cell r="O3362">
            <v>1</v>
          </cell>
          <cell r="R3362">
            <v>2.4242482999999999E-2</v>
          </cell>
          <cell r="S3362">
            <v>848.48690499999998</v>
          </cell>
          <cell r="T3362">
            <v>848.4626625169999</v>
          </cell>
          <cell r="U3362">
            <v>2.4242483000080028E-2</v>
          </cell>
          <cell r="W3362">
            <v>2002</v>
          </cell>
          <cell r="X3362">
            <v>6</v>
          </cell>
          <cell r="Y3362">
            <v>0.77285048248942856</v>
          </cell>
          <cell r="Z3362">
            <v>1.0645950076413653</v>
          </cell>
          <cell r="AA3362">
            <v>5</v>
          </cell>
          <cell r="AB3362">
            <v>700</v>
          </cell>
          <cell r="AC3362">
            <v>0.15</v>
          </cell>
          <cell r="AD3362">
            <v>110</v>
          </cell>
          <cell r="AH3362">
            <v>0.5</v>
          </cell>
        </row>
        <row r="3363">
          <cell r="A3363" t="str">
            <v>I2002088-000</v>
          </cell>
          <cell r="B3363" t="str">
            <v>Fixtures and fittings</v>
          </cell>
          <cell r="C3363">
            <v>1302</v>
          </cell>
          <cell r="D3363" t="str">
            <v>IS</v>
          </cell>
          <cell r="E3363" t="str">
            <v>GRDG61S</v>
          </cell>
          <cell r="F3363">
            <v>4500124</v>
          </cell>
          <cell r="G3363" t="str">
            <v>SCTC CO., LTD</v>
          </cell>
          <cell r="H3363" t="str">
            <v>PC # 2244</v>
          </cell>
          <cell r="I3363">
            <v>37448</v>
          </cell>
          <cell r="J3363">
            <v>37465</v>
          </cell>
          <cell r="K3363">
            <v>1092</v>
          </cell>
          <cell r="L3363">
            <v>0</v>
          </cell>
          <cell r="M3363">
            <v>35000</v>
          </cell>
          <cell r="N3363">
            <v>34999</v>
          </cell>
          <cell r="O3363">
            <v>1</v>
          </cell>
          <cell r="R3363">
            <v>2.4242483012079999E-2</v>
          </cell>
          <cell r="S3363">
            <v>848.48690542279996</v>
          </cell>
          <cell r="T3363">
            <v>848.46266293978783</v>
          </cell>
          <cell r="U3363">
            <v>2.4242483012130833E-2</v>
          </cell>
          <cell r="W3363">
            <v>2002</v>
          </cell>
          <cell r="X3363">
            <v>6</v>
          </cell>
          <cell r="Y3363">
            <v>0.77285048248942856</v>
          </cell>
          <cell r="Z3363">
            <v>1.0645950076413653</v>
          </cell>
          <cell r="AA3363">
            <v>5</v>
          </cell>
          <cell r="AB3363">
            <v>700</v>
          </cell>
          <cell r="AC3363">
            <v>0.15</v>
          </cell>
          <cell r="AD3363">
            <v>110</v>
          </cell>
          <cell r="AH3363">
            <v>0.5</v>
          </cell>
        </row>
        <row r="3364">
          <cell r="A3364" t="str">
            <v>I2002089-000</v>
          </cell>
          <cell r="B3364" t="str">
            <v>Fixtures and fittings</v>
          </cell>
          <cell r="C3364">
            <v>1302</v>
          </cell>
          <cell r="D3364" t="str">
            <v>IS</v>
          </cell>
          <cell r="E3364" t="str">
            <v>SGKGJ82929</v>
          </cell>
          <cell r="F3364" t="str">
            <v>Q450657</v>
          </cell>
          <cell r="G3364" t="str">
            <v>PM AUTOMATION</v>
          </cell>
          <cell r="H3364" t="str">
            <v>PRT-377 PRINTER HP LASERJET 2200</v>
          </cell>
          <cell r="I3364">
            <v>37449</v>
          </cell>
          <cell r="J3364">
            <v>37465</v>
          </cell>
          <cell r="K3364">
            <v>1092</v>
          </cell>
          <cell r="L3364">
            <v>0</v>
          </cell>
          <cell r="M3364">
            <v>27500</v>
          </cell>
          <cell r="N3364">
            <v>27499</v>
          </cell>
          <cell r="O3364">
            <v>1</v>
          </cell>
          <cell r="R3364">
            <v>2.4242483012079999E-2</v>
          </cell>
          <cell r="S3364">
            <v>666.66828283220002</v>
          </cell>
          <cell r="T3364">
            <v>666.64404034918789</v>
          </cell>
          <cell r="U3364">
            <v>2.4242483012130833E-2</v>
          </cell>
          <cell r="W3364">
            <v>2002</v>
          </cell>
          <cell r="X3364">
            <v>5</v>
          </cell>
          <cell r="Y3364">
            <v>0.8323304360745859</v>
          </cell>
          <cell r="Z3364">
            <v>1.0645950076413653</v>
          </cell>
          <cell r="AA3364">
            <v>4</v>
          </cell>
          <cell r="AB3364">
            <v>590</v>
          </cell>
          <cell r="AC3364">
            <v>0.3</v>
          </cell>
          <cell r="AD3364">
            <v>180</v>
          </cell>
          <cell r="AH3364">
            <v>0.5</v>
          </cell>
        </row>
        <row r="3365">
          <cell r="A3365" t="str">
            <v>I2002090-000</v>
          </cell>
          <cell r="B3365" t="str">
            <v>Fixtures and fittings</v>
          </cell>
          <cell r="C3365">
            <v>1302</v>
          </cell>
          <cell r="D3365" t="str">
            <v>IS</v>
          </cell>
          <cell r="E3365" t="str">
            <v>5PYG61S</v>
          </cell>
          <cell r="F3365">
            <v>4500256</v>
          </cell>
          <cell r="G3365" t="str">
            <v>SCTC CO., LTD</v>
          </cell>
          <cell r="H3365" t="str">
            <v>PC # 2245</v>
          </cell>
          <cell r="I3365">
            <v>37459</v>
          </cell>
          <cell r="J3365">
            <v>37465</v>
          </cell>
          <cell r="K3365">
            <v>1092</v>
          </cell>
          <cell r="L3365">
            <v>0</v>
          </cell>
          <cell r="M3365">
            <v>108800</v>
          </cell>
          <cell r="N3365">
            <v>108799</v>
          </cell>
          <cell r="O3365">
            <v>1</v>
          </cell>
          <cell r="R3365">
            <v>2.4242483012079999E-2</v>
          </cell>
          <cell r="S3365">
            <v>2637.582151714304</v>
          </cell>
          <cell r="T3365">
            <v>2637.5579092312919</v>
          </cell>
          <cell r="U3365">
            <v>2.4242483012130833E-2</v>
          </cell>
          <cell r="W3365">
            <v>2002</v>
          </cell>
          <cell r="X3365">
            <v>6</v>
          </cell>
          <cell r="Y3365">
            <v>0.77285048248942856</v>
          </cell>
          <cell r="Z3365">
            <v>1.0645950076413653</v>
          </cell>
          <cell r="AA3365">
            <v>5</v>
          </cell>
          <cell r="AB3365">
            <v>2200</v>
          </cell>
          <cell r="AC3365">
            <v>0.15</v>
          </cell>
          <cell r="AD3365">
            <v>330</v>
          </cell>
          <cell r="AH3365">
            <v>0.5</v>
          </cell>
        </row>
        <row r="3366">
          <cell r="A3366" t="str">
            <v>I2002090-001</v>
          </cell>
          <cell r="B3366" t="str">
            <v>Fixtures and fittings</v>
          </cell>
          <cell r="C3366">
            <v>1302</v>
          </cell>
          <cell r="D3366" t="str">
            <v>IS</v>
          </cell>
          <cell r="E3366" t="str">
            <v>N/A</v>
          </cell>
          <cell r="F3366">
            <v>63271</v>
          </cell>
          <cell r="G3366" t="str">
            <v>CONTINUOUS FORM</v>
          </cell>
          <cell r="H3366" t="str">
            <v>"LEONICS" ASTRA 525 VA UPS</v>
          </cell>
          <cell r="I3366">
            <v>37449</v>
          </cell>
          <cell r="J3366">
            <v>37465</v>
          </cell>
          <cell r="K3366">
            <v>1092</v>
          </cell>
          <cell r="L3366">
            <v>0</v>
          </cell>
          <cell r="M3366">
            <v>3100</v>
          </cell>
          <cell r="N3366">
            <v>3099</v>
          </cell>
          <cell r="O3366">
            <v>1</v>
          </cell>
          <cell r="R3366">
            <v>2.4242483012079999E-2</v>
          </cell>
          <cell r="S3366">
            <v>75.151697337447999</v>
          </cell>
          <cell r="T3366">
            <v>75.127454854435911</v>
          </cell>
          <cell r="U3366">
            <v>2.4242483012088201E-2</v>
          </cell>
          <cell r="W3366">
            <v>2002</v>
          </cell>
          <cell r="X3366">
            <v>7</v>
          </cell>
          <cell r="Y3366">
            <v>1.0989375830013279</v>
          </cell>
          <cell r="Z3366">
            <v>1</v>
          </cell>
          <cell r="AA3366">
            <v>4</v>
          </cell>
          <cell r="AB3366">
            <v>100</v>
          </cell>
          <cell r="AC3366">
            <v>0.3</v>
          </cell>
          <cell r="AD3366">
            <v>30</v>
          </cell>
          <cell r="AH3366">
            <v>0.5</v>
          </cell>
        </row>
        <row r="3367">
          <cell r="A3367" t="str">
            <v>I2002090-002</v>
          </cell>
          <cell r="B3367" t="str">
            <v>Fixtures and fittings</v>
          </cell>
          <cell r="C3367">
            <v>1302</v>
          </cell>
          <cell r="D3367" t="str">
            <v>IS</v>
          </cell>
          <cell r="E3367" t="str">
            <v>N/A</v>
          </cell>
          <cell r="F3367">
            <v>418</v>
          </cell>
          <cell r="G3367" t="str">
            <v>APPLICAD CO.,</v>
          </cell>
          <cell r="H3367" t="str">
            <v>SOLID WORKS 2001 PLUS (SOFTWARE)</v>
          </cell>
          <cell r="I3367">
            <v>37475</v>
          </cell>
          <cell r="J3367">
            <v>37493</v>
          </cell>
          <cell r="K3367">
            <v>1820</v>
          </cell>
          <cell r="L3367">
            <v>505</v>
          </cell>
          <cell r="M3367">
            <v>242552.4</v>
          </cell>
          <cell r="N3367">
            <v>175383.34</v>
          </cell>
          <cell r="O3367">
            <v>67169.06</v>
          </cell>
          <cell r="R3367">
            <v>2.4242483012079999E-2</v>
          </cell>
          <cell r="S3367">
            <v>5880.0724365392325</v>
          </cell>
          <cell r="T3367">
            <v>4251.7276405518505</v>
          </cell>
          <cell r="U3367">
            <v>1628.344795987382</v>
          </cell>
          <cell r="W3367">
            <v>2002</v>
          </cell>
          <cell r="X3367">
            <v>6</v>
          </cell>
          <cell r="Y3367">
            <v>0.77285048248942856</v>
          </cell>
          <cell r="Z3367">
            <v>1.0645950076413653</v>
          </cell>
          <cell r="AA3367">
            <v>5</v>
          </cell>
          <cell r="AB3367">
            <v>4800</v>
          </cell>
          <cell r="AC3367">
            <v>0.15</v>
          </cell>
          <cell r="AD3367">
            <v>720</v>
          </cell>
          <cell r="AH3367">
            <v>0.5</v>
          </cell>
        </row>
        <row r="3368">
          <cell r="A3368" t="str">
            <v>I2002090-003</v>
          </cell>
          <cell r="B3368" t="str">
            <v>Fixtures and fittings</v>
          </cell>
          <cell r="C3368">
            <v>1302</v>
          </cell>
          <cell r="D3368" t="str">
            <v>IS</v>
          </cell>
          <cell r="E3368" t="str">
            <v>N/A</v>
          </cell>
          <cell r="F3368">
            <v>418</v>
          </cell>
          <cell r="G3368" t="str">
            <v>APPLICAD CO.,</v>
          </cell>
          <cell r="H3368" t="str">
            <v>COSMOS/WORKS FINITE ELEMENT (SOFTWARE)</v>
          </cell>
          <cell r="I3368">
            <v>37475</v>
          </cell>
          <cell r="J3368">
            <v>37493</v>
          </cell>
          <cell r="K3368">
            <v>1820</v>
          </cell>
          <cell r="L3368">
            <v>505</v>
          </cell>
          <cell r="M3368">
            <v>547447.6</v>
          </cell>
          <cell r="N3368">
            <v>395846.02</v>
          </cell>
          <cell r="O3368">
            <v>151601.57999999999</v>
          </cell>
          <cell r="R3368">
            <v>2.4242483012079999E-2</v>
          </cell>
          <cell r="S3368">
            <v>13271.489143003966</v>
          </cell>
          <cell r="T3368">
            <v>9596.2904152494793</v>
          </cell>
          <cell r="U3368">
            <v>3675.1987277544868</v>
          </cell>
          <cell r="W3368">
            <v>2002</v>
          </cell>
          <cell r="X3368">
            <v>6</v>
          </cell>
          <cell r="Y3368">
            <v>0.77285048248942856</v>
          </cell>
          <cell r="Z3368">
            <v>1.0645950076413653</v>
          </cell>
          <cell r="AA3368">
            <v>5</v>
          </cell>
          <cell r="AB3368">
            <v>10900</v>
          </cell>
          <cell r="AC3368">
            <v>0.15</v>
          </cell>
          <cell r="AD3368">
            <v>1600</v>
          </cell>
          <cell r="AH3368">
            <v>0.5</v>
          </cell>
        </row>
        <row r="3369">
          <cell r="A3369" t="str">
            <v>I2002090-004</v>
          </cell>
          <cell r="B3369" t="str">
            <v>Fixtures and fittings</v>
          </cell>
          <cell r="C3369">
            <v>1302</v>
          </cell>
          <cell r="D3369" t="str">
            <v>IS</v>
          </cell>
          <cell r="E3369" t="str">
            <v>N/A</v>
          </cell>
          <cell r="F3369" t="str">
            <v>0668_04</v>
          </cell>
          <cell r="G3369" t="str">
            <v>APPLICAD CO., LTD.</v>
          </cell>
          <cell r="H3369" t="str">
            <v>SOLIDWORKS SUBSCRIPTIO UPGRADE (SOFTWARE)</v>
          </cell>
          <cell r="I3369">
            <v>37993</v>
          </cell>
          <cell r="J3369">
            <v>37995</v>
          </cell>
          <cell r="K3369">
            <v>1820</v>
          </cell>
          <cell r="L3369">
            <v>1007</v>
          </cell>
          <cell r="M3369">
            <v>42750</v>
          </cell>
          <cell r="N3369">
            <v>19119.61</v>
          </cell>
          <cell r="O3369">
            <v>23630.39</v>
          </cell>
          <cell r="R3369">
            <v>2.4242483012079999E-2</v>
          </cell>
          <cell r="S3369">
            <v>1036.3661487664199</v>
          </cell>
          <cell r="T3369">
            <v>463.50682062259489</v>
          </cell>
          <cell r="U3369">
            <v>572.859328143825</v>
          </cell>
          <cell r="W3369">
            <v>2004</v>
          </cell>
          <cell r="X3369">
            <v>6</v>
          </cell>
          <cell r="Y3369">
            <v>0.97310580204778141</v>
          </cell>
          <cell r="Z3369">
            <v>0.91860247919850568</v>
          </cell>
          <cell r="AA3369">
            <v>5</v>
          </cell>
          <cell r="AB3369">
            <v>930</v>
          </cell>
          <cell r="AC3369">
            <v>0.5</v>
          </cell>
          <cell r="AD3369">
            <v>470</v>
          </cell>
          <cell r="AH3369">
            <v>0.5</v>
          </cell>
        </row>
        <row r="3370">
          <cell r="A3370" t="str">
            <v>I2002090-005</v>
          </cell>
          <cell r="B3370" t="str">
            <v>Fixtures and fittings</v>
          </cell>
          <cell r="C3370">
            <v>1302</v>
          </cell>
          <cell r="D3370" t="str">
            <v>IS</v>
          </cell>
          <cell r="E3370" t="str">
            <v>N/A</v>
          </cell>
          <cell r="F3370" t="str">
            <v>0668_04</v>
          </cell>
          <cell r="G3370" t="str">
            <v>APPLICAD CO., LTD</v>
          </cell>
          <cell r="H3370" t="str">
            <v>SUBSCRIPTIO UPGRADE (SOFTWARE)</v>
          </cell>
          <cell r="I3370">
            <v>37993</v>
          </cell>
          <cell r="J3370">
            <v>37995</v>
          </cell>
          <cell r="K3370">
            <v>1820</v>
          </cell>
          <cell r="L3370">
            <v>1007</v>
          </cell>
          <cell r="M3370">
            <v>86141.25</v>
          </cell>
          <cell r="N3370">
            <v>38526.46</v>
          </cell>
          <cell r="O3370">
            <v>47614.79</v>
          </cell>
          <cell r="R3370">
            <v>2.5173761891455999E-2</v>
          </cell>
          <cell r="S3370">
            <v>2168.499316532384</v>
          </cell>
          <cell r="T3370">
            <v>969.85593056070388</v>
          </cell>
          <cell r="U3370">
            <v>1198.6433859716801</v>
          </cell>
          <cell r="W3370">
            <v>2004</v>
          </cell>
          <cell r="X3370">
            <v>6</v>
          </cell>
          <cell r="Y3370">
            <v>0.97310580204778141</v>
          </cell>
          <cell r="Z3370">
            <v>0.91860247919850568</v>
          </cell>
          <cell r="AA3370">
            <v>5</v>
          </cell>
          <cell r="AB3370">
            <v>1900</v>
          </cell>
          <cell r="AC3370">
            <v>0.5</v>
          </cell>
          <cell r="AD3370">
            <v>950</v>
          </cell>
          <cell r="AH3370">
            <v>0.5</v>
          </cell>
        </row>
        <row r="3371">
          <cell r="A3371" t="str">
            <v>I2002090-006</v>
          </cell>
          <cell r="B3371" t="str">
            <v>Fixtures and fittings</v>
          </cell>
          <cell r="C3371">
            <v>1302</v>
          </cell>
          <cell r="D3371" t="str">
            <v>IS</v>
          </cell>
          <cell r="E3371" t="str">
            <v>N/A</v>
          </cell>
          <cell r="F3371">
            <v>47041</v>
          </cell>
          <cell r="G3371" t="str">
            <v>POWER PARTNERS CO., LTD</v>
          </cell>
          <cell r="H3371" t="str">
            <v>UPGRADE AUTOCAD LT2002 TO LT'2004'</v>
          </cell>
          <cell r="I3371">
            <v>38142</v>
          </cell>
          <cell r="J3371">
            <v>38142</v>
          </cell>
          <cell r="K3371">
            <v>1820</v>
          </cell>
          <cell r="L3371">
            <v>1154</v>
          </cell>
          <cell r="M3371">
            <v>29000</v>
          </cell>
          <cell r="N3371">
            <v>10627.66</v>
          </cell>
          <cell r="O3371">
            <v>18372.34</v>
          </cell>
          <cell r="R3371">
            <v>2.5173761891455999E-2</v>
          </cell>
          <cell r="S3371">
            <v>730.03909485222391</v>
          </cell>
          <cell r="T3371">
            <v>267.53818230335128</v>
          </cell>
          <cell r="U3371">
            <v>462.50091254887263</v>
          </cell>
          <cell r="W3371">
            <v>2004</v>
          </cell>
          <cell r="X3371">
            <v>7</v>
          </cell>
          <cell r="Y3371">
            <v>1.0711974110032363</v>
          </cell>
          <cell r="Z3371">
            <v>1</v>
          </cell>
          <cell r="AA3371">
            <v>4</v>
          </cell>
          <cell r="AB3371">
            <v>800</v>
          </cell>
          <cell r="AC3371">
            <v>0.67500000000000004</v>
          </cell>
          <cell r="AD3371">
            <v>540</v>
          </cell>
          <cell r="AH3371">
            <v>2.5</v>
          </cell>
        </row>
        <row r="3372">
          <cell r="A3372" t="str">
            <v>I2002090-007</v>
          </cell>
          <cell r="B3372" t="str">
            <v>Fixtures and fittings</v>
          </cell>
          <cell r="C3372">
            <v>1302</v>
          </cell>
          <cell r="D3372" t="str">
            <v>IS</v>
          </cell>
          <cell r="E3372" t="str">
            <v>N/A</v>
          </cell>
          <cell r="F3372" t="str">
            <v>0840-04</v>
          </cell>
          <cell r="G3372" t="str">
            <v>APPLICAD CO., LTD</v>
          </cell>
          <cell r="H3372" t="str">
            <v>SOLIDWORKS SUBSCRIPTION</v>
          </cell>
          <cell r="I3372">
            <v>38258</v>
          </cell>
          <cell r="J3372">
            <v>38284</v>
          </cell>
          <cell r="K3372">
            <v>1820</v>
          </cell>
          <cell r="L3372">
            <v>1296</v>
          </cell>
          <cell r="M3372">
            <v>128891.25</v>
          </cell>
          <cell r="N3372">
            <v>37179.879999999997</v>
          </cell>
          <cell r="O3372">
            <v>91711.37</v>
          </cell>
          <cell r="R3372">
            <v>2.5173761891455999E-2</v>
          </cell>
          <cell r="S3372">
            <v>3244.677637392128</v>
          </cell>
          <cell r="T3372">
            <v>935.95744627290696</v>
          </cell>
          <cell r="U3372">
            <v>2308.720191119221</v>
          </cell>
          <cell r="W3372">
            <v>2004</v>
          </cell>
          <cell r="X3372">
            <v>7</v>
          </cell>
          <cell r="Y3372">
            <v>1.0711974110032363</v>
          </cell>
          <cell r="Z3372">
            <v>1</v>
          </cell>
          <cell r="AA3372">
            <v>4</v>
          </cell>
          <cell r="AB3372">
            <v>3600</v>
          </cell>
          <cell r="AC3372">
            <v>0.67500000000000004</v>
          </cell>
          <cell r="AD3372">
            <v>2400</v>
          </cell>
          <cell r="AH3372">
            <v>2.5</v>
          </cell>
        </row>
        <row r="3373">
          <cell r="A3373" t="str">
            <v>I2002091-000</v>
          </cell>
          <cell r="B3373" t="str">
            <v>Fixtures and fittings</v>
          </cell>
          <cell r="C3373">
            <v>1302</v>
          </cell>
          <cell r="D3373" t="str">
            <v>IS</v>
          </cell>
          <cell r="E3373" t="str">
            <v>HGYG61S</v>
          </cell>
          <cell r="F3373">
            <v>4500255</v>
          </cell>
          <cell r="G3373" t="str">
            <v>SCTC CO., LTD</v>
          </cell>
          <cell r="H3373" t="str">
            <v>PC # 2248</v>
          </cell>
          <cell r="I3373">
            <v>37459</v>
          </cell>
          <cell r="J3373">
            <v>37465</v>
          </cell>
          <cell r="K3373">
            <v>1092</v>
          </cell>
          <cell r="L3373">
            <v>0</v>
          </cell>
          <cell r="M3373">
            <v>35000</v>
          </cell>
          <cell r="N3373">
            <v>34999</v>
          </cell>
          <cell r="O3373">
            <v>1</v>
          </cell>
          <cell r="R3373">
            <v>2.5173761891455999E-2</v>
          </cell>
          <cell r="S3373">
            <v>881.08166620095994</v>
          </cell>
          <cell r="T3373">
            <v>881.05649243906851</v>
          </cell>
          <cell r="U3373">
            <v>2.5173761891437607E-2</v>
          </cell>
          <cell r="W3373">
            <v>2002</v>
          </cell>
          <cell r="X3373">
            <v>6</v>
          </cell>
          <cell r="Y3373">
            <v>0.77285048248942856</v>
          </cell>
          <cell r="Z3373">
            <v>1.0645950076413653</v>
          </cell>
          <cell r="AA3373">
            <v>5</v>
          </cell>
          <cell r="AB3373">
            <v>720</v>
          </cell>
          <cell r="AC3373">
            <v>0.15</v>
          </cell>
          <cell r="AD3373">
            <v>110</v>
          </cell>
          <cell r="AH3373">
            <v>0.5</v>
          </cell>
        </row>
        <row r="3374">
          <cell r="A3374" t="str">
            <v>I2002091-001</v>
          </cell>
          <cell r="B3374" t="str">
            <v>Fixtures and fittings</v>
          </cell>
          <cell r="C3374">
            <v>1302</v>
          </cell>
          <cell r="D3374" t="str">
            <v>IS</v>
          </cell>
          <cell r="E3374" t="str">
            <v>N/A</v>
          </cell>
          <cell r="F3374">
            <v>413</v>
          </cell>
          <cell r="G3374" t="str">
            <v>APPLICAD CO.,</v>
          </cell>
          <cell r="H3374" t="str">
            <v>SOLID WORKS OFFICE (SOFTWARE)</v>
          </cell>
          <cell r="I3374">
            <v>37468</v>
          </cell>
          <cell r="J3374">
            <v>37493</v>
          </cell>
          <cell r="K3374">
            <v>1820</v>
          </cell>
          <cell r="L3374">
            <v>505</v>
          </cell>
          <cell r="M3374">
            <v>269000</v>
          </cell>
          <cell r="N3374">
            <v>194506.99</v>
          </cell>
          <cell r="O3374">
            <v>74493.009999999995</v>
          </cell>
          <cell r="R3374">
            <v>2.5173761891455999E-2</v>
          </cell>
          <cell r="S3374">
            <v>6771.741948801664</v>
          </cell>
          <cell r="T3374">
            <v>4896.4726524838125</v>
          </cell>
          <cell r="U3374">
            <v>1875.2692963178515</v>
          </cell>
          <cell r="W3374">
            <v>2002</v>
          </cell>
          <cell r="X3374">
            <v>6</v>
          </cell>
          <cell r="Y3374">
            <v>0.77285048248942856</v>
          </cell>
          <cell r="Z3374">
            <v>1.0645950076413653</v>
          </cell>
          <cell r="AA3374">
            <v>5</v>
          </cell>
          <cell r="AB3374">
            <v>5600</v>
          </cell>
          <cell r="AC3374">
            <v>0.15</v>
          </cell>
          <cell r="AD3374">
            <v>840</v>
          </cell>
          <cell r="AH3374">
            <v>0.5</v>
          </cell>
        </row>
        <row r="3375">
          <cell r="A3375" t="str">
            <v>I2002092-000</v>
          </cell>
          <cell r="B3375" t="str">
            <v>Fixtures and fittings</v>
          </cell>
          <cell r="C3375">
            <v>1302</v>
          </cell>
          <cell r="D3375" t="str">
            <v>IS</v>
          </cell>
          <cell r="E3375" t="str">
            <v>DJTH61S</v>
          </cell>
          <cell r="F3375">
            <v>4500257</v>
          </cell>
          <cell r="G3375" t="str">
            <v>SCTC CO., LTD</v>
          </cell>
          <cell r="H3375" t="str">
            <v>PC # 2247</v>
          </cell>
          <cell r="I3375">
            <v>37459</v>
          </cell>
          <cell r="J3375">
            <v>37465</v>
          </cell>
          <cell r="K3375">
            <v>1092</v>
          </cell>
          <cell r="L3375">
            <v>0</v>
          </cell>
          <cell r="M3375">
            <v>35000</v>
          </cell>
          <cell r="N3375">
            <v>34999</v>
          </cell>
          <cell r="O3375">
            <v>1</v>
          </cell>
          <cell r="R3375">
            <v>2.5173761891455999E-2</v>
          </cell>
          <cell r="S3375">
            <v>881.08166620095994</v>
          </cell>
          <cell r="T3375">
            <v>881.05649243906851</v>
          </cell>
          <cell r="U3375">
            <v>2.5173761891437607E-2</v>
          </cell>
          <cell r="W3375">
            <v>2002</v>
          </cell>
          <cell r="X3375">
            <v>6</v>
          </cell>
          <cell r="Y3375">
            <v>0.77285048248942856</v>
          </cell>
          <cell r="Z3375">
            <v>1.0645950076413653</v>
          </cell>
          <cell r="AA3375">
            <v>5</v>
          </cell>
          <cell r="AB3375">
            <v>720</v>
          </cell>
          <cell r="AC3375">
            <v>0.15</v>
          </cell>
          <cell r="AD3375">
            <v>110</v>
          </cell>
          <cell r="AH3375">
            <v>0.5</v>
          </cell>
        </row>
        <row r="3376">
          <cell r="A3376" t="str">
            <v>I2002093-000</v>
          </cell>
          <cell r="B3376" t="str">
            <v>Fixtures and fittings</v>
          </cell>
          <cell r="C3376">
            <v>1302</v>
          </cell>
          <cell r="D3376" t="str">
            <v>IS</v>
          </cell>
          <cell r="E3376" t="str">
            <v>6PYG61S</v>
          </cell>
          <cell r="F3376">
            <v>4500255</v>
          </cell>
          <cell r="G3376" t="str">
            <v>SCTC CO., LTD</v>
          </cell>
          <cell r="H3376" t="str">
            <v>PC # 2246</v>
          </cell>
          <cell r="I3376">
            <v>37459</v>
          </cell>
          <cell r="J3376">
            <v>37465</v>
          </cell>
          <cell r="K3376">
            <v>1092</v>
          </cell>
          <cell r="L3376">
            <v>0</v>
          </cell>
          <cell r="M3376">
            <v>108800</v>
          </cell>
          <cell r="N3376">
            <v>108799</v>
          </cell>
          <cell r="O3376">
            <v>1</v>
          </cell>
          <cell r="R3376">
            <v>2.5173761891455999E-2</v>
          </cell>
          <cell r="S3376">
            <v>2738.9052937904125</v>
          </cell>
          <cell r="T3376">
            <v>2738.8801200285211</v>
          </cell>
          <cell r="U3376">
            <v>2.5173761891437607E-2</v>
          </cell>
          <cell r="W3376">
            <v>2002</v>
          </cell>
          <cell r="X3376">
            <v>6</v>
          </cell>
          <cell r="Y3376">
            <v>0.77285048248942856</v>
          </cell>
          <cell r="Z3376">
            <v>1.0645950076413653</v>
          </cell>
          <cell r="AA3376">
            <v>5</v>
          </cell>
          <cell r="AB3376">
            <v>2300</v>
          </cell>
          <cell r="AC3376">
            <v>0.15</v>
          </cell>
          <cell r="AD3376">
            <v>350</v>
          </cell>
          <cell r="AH3376">
            <v>0.5</v>
          </cell>
        </row>
        <row r="3377">
          <cell r="A3377" t="str">
            <v>I2002093-001</v>
          </cell>
          <cell r="B3377" t="str">
            <v>Fixtures and fittings</v>
          </cell>
          <cell r="C3377">
            <v>1302</v>
          </cell>
          <cell r="D3377" t="str">
            <v>IS</v>
          </cell>
          <cell r="E3377" t="str">
            <v>N/A</v>
          </cell>
          <cell r="F3377">
            <v>212</v>
          </cell>
          <cell r="G3377" t="str">
            <v>ACCRA ENGINEERING CO., LTD</v>
          </cell>
          <cell r="H3377" t="str">
            <v>SOFTWARE PROTEL DXP ORIGINAL</v>
          </cell>
          <cell r="I3377">
            <v>37700</v>
          </cell>
          <cell r="J3377">
            <v>37700</v>
          </cell>
          <cell r="K3377">
            <v>1820</v>
          </cell>
          <cell r="L3377">
            <v>712</v>
          </cell>
          <cell r="M3377">
            <v>315000</v>
          </cell>
          <cell r="N3377">
            <v>191941.7</v>
          </cell>
          <cell r="O3377">
            <v>123058.3</v>
          </cell>
          <cell r="R3377">
            <v>2.5173761891455999E-2</v>
          </cell>
          <cell r="S3377">
            <v>7929.7349958086397</v>
          </cell>
          <cell r="T3377">
            <v>4831.8946528412798</v>
          </cell>
          <cell r="U3377">
            <v>3097.8403429673599</v>
          </cell>
          <cell r="W3377">
            <v>2003</v>
          </cell>
          <cell r="X3377">
            <v>6</v>
          </cell>
          <cell r="Y3377">
            <v>0.94598540145985399</v>
          </cell>
          <cell r="Z3377">
            <v>0.98431822041093564</v>
          </cell>
          <cell r="AA3377">
            <v>5</v>
          </cell>
          <cell r="AB3377">
            <v>7400</v>
          </cell>
          <cell r="AC3377">
            <v>0.27500000000000002</v>
          </cell>
          <cell r="AD3377">
            <v>2000</v>
          </cell>
          <cell r="AH3377">
            <v>0.5</v>
          </cell>
        </row>
        <row r="3378">
          <cell r="A3378" t="str">
            <v>I2002094-000</v>
          </cell>
          <cell r="B3378" t="str">
            <v>Fixtures and fittings</v>
          </cell>
          <cell r="C3378">
            <v>1302</v>
          </cell>
          <cell r="D3378" t="str">
            <v>IS</v>
          </cell>
          <cell r="E3378" t="str">
            <v>N/A</v>
          </cell>
          <cell r="F3378">
            <v>4500123</v>
          </cell>
          <cell r="G3378" t="str">
            <v>SCTC CO., LTD</v>
          </cell>
          <cell r="H3378" t="str">
            <v>MICROSOFT OFFICE XP STD LICENSE</v>
          </cell>
          <cell r="I3378">
            <v>37448</v>
          </cell>
          <cell r="J3378">
            <v>37465</v>
          </cell>
          <cell r="K3378">
            <v>1820</v>
          </cell>
          <cell r="L3378">
            <v>477</v>
          </cell>
          <cell r="M3378">
            <v>15500</v>
          </cell>
          <cell r="N3378">
            <v>11445.44</v>
          </cell>
          <cell r="O3378">
            <v>4054.56</v>
          </cell>
          <cell r="R3378">
            <v>2.5173761891455999E-2</v>
          </cell>
          <cell r="S3378">
            <v>390.19330931756798</v>
          </cell>
          <cell r="T3378">
            <v>288.12478130294613</v>
          </cell>
          <cell r="U3378">
            <v>102.06852801462185</v>
          </cell>
          <cell r="W3378">
            <v>2002</v>
          </cell>
          <cell r="X3378">
            <v>7</v>
          </cell>
          <cell r="Y3378">
            <v>1.0989375830013279</v>
          </cell>
          <cell r="Z3378">
            <v>1</v>
          </cell>
          <cell r="AA3378">
            <v>4</v>
          </cell>
          <cell r="AB3378">
            <v>400</v>
          </cell>
          <cell r="AC3378">
            <v>0.3</v>
          </cell>
          <cell r="AD3378">
            <v>120</v>
          </cell>
          <cell r="AH3378">
            <v>0.5</v>
          </cell>
        </row>
        <row r="3379">
          <cell r="A3379" t="str">
            <v>I2002095-000</v>
          </cell>
          <cell r="B3379" t="str">
            <v>Fixtures and fittings</v>
          </cell>
          <cell r="C3379">
            <v>1302</v>
          </cell>
          <cell r="D3379" t="str">
            <v>IS</v>
          </cell>
          <cell r="E3379" t="str">
            <v>N/A</v>
          </cell>
          <cell r="F3379">
            <v>4500123</v>
          </cell>
          <cell r="G3379" t="str">
            <v>SCTC CO., LTD</v>
          </cell>
          <cell r="H3379" t="str">
            <v>MICROSOFT OFFICE XP STD LICENSE</v>
          </cell>
          <cell r="I3379">
            <v>37448</v>
          </cell>
          <cell r="J3379">
            <v>37465</v>
          </cell>
          <cell r="K3379">
            <v>1820</v>
          </cell>
          <cell r="L3379">
            <v>477</v>
          </cell>
          <cell r="M3379">
            <v>15500</v>
          </cell>
          <cell r="N3379">
            <v>11445.44</v>
          </cell>
          <cell r="O3379">
            <v>4054.56</v>
          </cell>
          <cell r="R3379">
            <v>2.5173761891455999E-2</v>
          </cell>
          <cell r="S3379">
            <v>390.19330931756798</v>
          </cell>
          <cell r="T3379">
            <v>288.12478130294613</v>
          </cell>
          <cell r="U3379">
            <v>102.06852801462185</v>
          </cell>
          <cell r="W3379">
            <v>2002</v>
          </cell>
          <cell r="X3379">
            <v>7</v>
          </cell>
          <cell r="Y3379">
            <v>1.0989375830013279</v>
          </cell>
          <cell r="Z3379">
            <v>1</v>
          </cell>
          <cell r="AA3379">
            <v>4</v>
          </cell>
          <cell r="AB3379">
            <v>400</v>
          </cell>
          <cell r="AC3379">
            <v>0.3</v>
          </cell>
          <cell r="AD3379">
            <v>120</v>
          </cell>
          <cell r="AH3379">
            <v>0.5</v>
          </cell>
        </row>
        <row r="3380">
          <cell r="A3380" t="str">
            <v>I2002096-000</v>
          </cell>
          <cell r="B3380" t="str">
            <v>Fixtures and fittings</v>
          </cell>
          <cell r="C3380">
            <v>1302</v>
          </cell>
          <cell r="D3380" t="str">
            <v>IS</v>
          </cell>
          <cell r="E3380" t="str">
            <v>N/A</v>
          </cell>
          <cell r="F3380">
            <v>4500123</v>
          </cell>
          <cell r="G3380" t="str">
            <v>SCTC CO., LTD</v>
          </cell>
          <cell r="H3380" t="str">
            <v>MICROFOFT OFFICE XP STD LICENSE</v>
          </cell>
          <cell r="I3380">
            <v>37448</v>
          </cell>
          <cell r="J3380">
            <v>37465</v>
          </cell>
          <cell r="K3380">
            <v>1820</v>
          </cell>
          <cell r="L3380">
            <v>477</v>
          </cell>
          <cell r="M3380">
            <v>15500</v>
          </cell>
          <cell r="N3380">
            <v>11445.44</v>
          </cell>
          <cell r="O3380">
            <v>4054.56</v>
          </cell>
          <cell r="R3380">
            <v>2.5173761891455999E-2</v>
          </cell>
          <cell r="S3380">
            <v>390.19330931756798</v>
          </cell>
          <cell r="T3380">
            <v>288.12478130294613</v>
          </cell>
          <cell r="U3380">
            <v>102.06852801462185</v>
          </cell>
          <cell r="W3380">
            <v>2002</v>
          </cell>
          <cell r="X3380">
            <v>7</v>
          </cell>
          <cell r="Y3380">
            <v>1.0989375830013279</v>
          </cell>
          <cell r="Z3380">
            <v>1</v>
          </cell>
          <cell r="AA3380">
            <v>4</v>
          </cell>
          <cell r="AB3380">
            <v>400</v>
          </cell>
          <cell r="AC3380">
            <v>0.3</v>
          </cell>
          <cell r="AD3380">
            <v>120</v>
          </cell>
          <cell r="AH3380">
            <v>0.5</v>
          </cell>
        </row>
        <row r="3381">
          <cell r="A3381" t="str">
            <v>I2002097-000</v>
          </cell>
          <cell r="B3381" t="str">
            <v>Fixtures and fittings</v>
          </cell>
          <cell r="C3381">
            <v>1302</v>
          </cell>
          <cell r="D3381" t="str">
            <v>IS</v>
          </cell>
          <cell r="E3381" t="str">
            <v>N/A</v>
          </cell>
          <cell r="F3381">
            <v>4500125</v>
          </cell>
          <cell r="G3381" t="str">
            <v>SCTC  CO., LTD</v>
          </cell>
          <cell r="H3381" t="str">
            <v>MICROSOFT OFFICE XP STD. LOCENSE</v>
          </cell>
          <cell r="I3381">
            <v>37448</v>
          </cell>
          <cell r="J3381">
            <v>37465</v>
          </cell>
          <cell r="K3381">
            <v>1820</v>
          </cell>
          <cell r="L3381">
            <v>477</v>
          </cell>
          <cell r="M3381">
            <v>15500</v>
          </cell>
          <cell r="N3381">
            <v>11445.44</v>
          </cell>
          <cell r="O3381">
            <v>4054.56</v>
          </cell>
          <cell r="R3381">
            <v>2.5173761891455999E-2</v>
          </cell>
          <cell r="S3381">
            <v>390.19330931756798</v>
          </cell>
          <cell r="T3381">
            <v>288.12478130294613</v>
          </cell>
          <cell r="U3381">
            <v>102.06852801462185</v>
          </cell>
          <cell r="W3381">
            <v>2002</v>
          </cell>
          <cell r="X3381">
            <v>7</v>
          </cell>
          <cell r="Y3381">
            <v>1.0989375830013279</v>
          </cell>
          <cell r="Z3381">
            <v>1</v>
          </cell>
          <cell r="AA3381">
            <v>4</v>
          </cell>
          <cell r="AB3381">
            <v>400</v>
          </cell>
          <cell r="AC3381">
            <v>0.3</v>
          </cell>
          <cell r="AD3381">
            <v>120</v>
          </cell>
          <cell r="AH3381">
            <v>0.5</v>
          </cell>
        </row>
        <row r="3382">
          <cell r="A3382" t="str">
            <v>I2002098-000</v>
          </cell>
          <cell r="B3382" t="str">
            <v>Fixtures and fittings</v>
          </cell>
          <cell r="C3382">
            <v>1302</v>
          </cell>
          <cell r="D3382" t="str">
            <v>IS</v>
          </cell>
          <cell r="E3382" t="str">
            <v>N/A</v>
          </cell>
          <cell r="F3382">
            <v>4500125</v>
          </cell>
          <cell r="G3382" t="str">
            <v>SCTC CO.,  LTD</v>
          </cell>
          <cell r="H3382" t="str">
            <v>MICROSOFT OFFICE XP STD. LOCENSE</v>
          </cell>
          <cell r="I3382">
            <v>37448</v>
          </cell>
          <cell r="J3382">
            <v>37465</v>
          </cell>
          <cell r="K3382">
            <v>1820</v>
          </cell>
          <cell r="L3382">
            <v>477</v>
          </cell>
          <cell r="M3382">
            <v>15500</v>
          </cell>
          <cell r="N3382">
            <v>11445.44</v>
          </cell>
          <cell r="O3382">
            <v>4054.56</v>
          </cell>
          <cell r="R3382">
            <v>2.5173761891455999E-2</v>
          </cell>
          <cell r="S3382">
            <v>390.19330931756798</v>
          </cell>
          <cell r="T3382">
            <v>288.12478130294613</v>
          </cell>
          <cell r="U3382">
            <v>102.06852801462185</v>
          </cell>
          <cell r="W3382">
            <v>2002</v>
          </cell>
          <cell r="X3382">
            <v>7</v>
          </cell>
          <cell r="Y3382">
            <v>1.0989375830013279</v>
          </cell>
          <cell r="Z3382">
            <v>1</v>
          </cell>
          <cell r="AA3382">
            <v>4</v>
          </cell>
          <cell r="AB3382">
            <v>400</v>
          </cell>
          <cell r="AC3382">
            <v>0.3</v>
          </cell>
          <cell r="AD3382">
            <v>120</v>
          </cell>
          <cell r="AH3382">
            <v>0.5</v>
          </cell>
        </row>
        <row r="3383">
          <cell r="A3383" t="str">
            <v>I2002099-000</v>
          </cell>
          <cell r="B3383" t="str">
            <v>Fixtures and fittings</v>
          </cell>
          <cell r="C3383">
            <v>1302</v>
          </cell>
          <cell r="D3383" t="str">
            <v>IS</v>
          </cell>
          <cell r="E3383" t="str">
            <v>R2500090</v>
          </cell>
          <cell r="F3383">
            <v>4500124</v>
          </cell>
          <cell r="G3383" t="str">
            <v>SCTC CO., LTD</v>
          </cell>
          <cell r="H3383" t="str">
            <v>PCN # 27 (RACHADA ROOM)</v>
          </cell>
          <cell r="I3383">
            <v>37448</v>
          </cell>
          <cell r="J3383">
            <v>37465</v>
          </cell>
          <cell r="K3383">
            <v>1092</v>
          </cell>
          <cell r="L3383">
            <v>0</v>
          </cell>
          <cell r="M3383">
            <v>88500</v>
          </cell>
          <cell r="N3383">
            <v>88499</v>
          </cell>
          <cell r="O3383">
            <v>1</v>
          </cell>
          <cell r="R3383">
            <v>2.5173761891455999E-2</v>
          </cell>
          <cell r="S3383">
            <v>2227.8779273938558</v>
          </cell>
          <cell r="T3383">
            <v>2227.8527536319643</v>
          </cell>
          <cell r="U3383">
            <v>2.5173761891437607E-2</v>
          </cell>
          <cell r="W3383">
            <v>2002</v>
          </cell>
          <cell r="X3383">
            <v>6</v>
          </cell>
          <cell r="Y3383">
            <v>0.77285048248942856</v>
          </cell>
          <cell r="Z3383">
            <v>1.0645950076413653</v>
          </cell>
          <cell r="AA3383">
            <v>5</v>
          </cell>
          <cell r="AB3383">
            <v>1800</v>
          </cell>
          <cell r="AC3383">
            <v>0.15</v>
          </cell>
          <cell r="AD3383">
            <v>270</v>
          </cell>
          <cell r="AH3383">
            <v>0.5</v>
          </cell>
        </row>
        <row r="3384">
          <cell r="A3384" t="str">
            <v>I2002100-000</v>
          </cell>
          <cell r="B3384" t="str">
            <v>Fixtures and fittings</v>
          </cell>
          <cell r="C3384">
            <v>1302</v>
          </cell>
          <cell r="D3384" t="str">
            <v>IS</v>
          </cell>
          <cell r="E3384" t="str">
            <v>N/A</v>
          </cell>
          <cell r="F3384">
            <v>4500256</v>
          </cell>
          <cell r="G3384" t="str">
            <v>SCTC CO., LTD</v>
          </cell>
          <cell r="H3384" t="str">
            <v>MICROSOFT OFFICE XP STD. LICENSE</v>
          </cell>
          <cell r="I3384">
            <v>37459</v>
          </cell>
          <cell r="J3384">
            <v>37465</v>
          </cell>
          <cell r="K3384">
            <v>1820</v>
          </cell>
          <cell r="L3384">
            <v>477</v>
          </cell>
          <cell r="M3384">
            <v>15500</v>
          </cell>
          <cell r="N3384">
            <v>11445.44</v>
          </cell>
          <cell r="O3384">
            <v>4054.56</v>
          </cell>
          <cell r="R3384">
            <v>2.5173761891455999E-2</v>
          </cell>
          <cell r="S3384">
            <v>390.19330931756798</v>
          </cell>
          <cell r="T3384">
            <v>288.12478130294613</v>
          </cell>
          <cell r="U3384">
            <v>102.06852801462185</v>
          </cell>
          <cell r="W3384">
            <v>2002</v>
          </cell>
          <cell r="X3384">
            <v>7</v>
          </cell>
          <cell r="Y3384">
            <v>1.0989375830013279</v>
          </cell>
          <cell r="Z3384">
            <v>1</v>
          </cell>
          <cell r="AA3384">
            <v>4</v>
          </cell>
          <cell r="AB3384">
            <v>400</v>
          </cell>
          <cell r="AC3384">
            <v>0.3</v>
          </cell>
          <cell r="AD3384">
            <v>120</v>
          </cell>
          <cell r="AH3384">
            <v>0.5</v>
          </cell>
        </row>
        <row r="3385">
          <cell r="A3385" t="str">
            <v>I2002101-000</v>
          </cell>
          <cell r="B3385" t="str">
            <v>Fixtures and fittings</v>
          </cell>
          <cell r="C3385">
            <v>1302</v>
          </cell>
          <cell r="D3385" t="str">
            <v>IS</v>
          </cell>
          <cell r="E3385" t="str">
            <v>N/A</v>
          </cell>
          <cell r="F3385">
            <v>4500257</v>
          </cell>
          <cell r="G3385" t="str">
            <v>SCTC CO., LTD</v>
          </cell>
          <cell r="H3385" t="str">
            <v>MICROSOFT OFFICE XP STD LICENSE</v>
          </cell>
          <cell r="I3385">
            <v>37459</v>
          </cell>
          <cell r="J3385">
            <v>37465</v>
          </cell>
          <cell r="K3385">
            <v>1820</v>
          </cell>
          <cell r="L3385">
            <v>477</v>
          </cell>
          <cell r="M3385">
            <v>15500</v>
          </cell>
          <cell r="N3385">
            <v>11445.44</v>
          </cell>
          <cell r="O3385">
            <v>4054.56</v>
          </cell>
          <cell r="R3385">
            <v>2.5173761891455999E-2</v>
          </cell>
          <cell r="S3385">
            <v>390.19330931756798</v>
          </cell>
          <cell r="T3385">
            <v>288.12478130294613</v>
          </cell>
          <cell r="U3385">
            <v>102.06852801462185</v>
          </cell>
          <cell r="W3385">
            <v>2002</v>
          </cell>
          <cell r="X3385">
            <v>7</v>
          </cell>
          <cell r="Y3385">
            <v>1.0989375830013279</v>
          </cell>
          <cell r="Z3385">
            <v>1</v>
          </cell>
          <cell r="AA3385">
            <v>4</v>
          </cell>
          <cell r="AB3385">
            <v>400</v>
          </cell>
          <cell r="AC3385">
            <v>0.3</v>
          </cell>
          <cell r="AD3385">
            <v>120</v>
          </cell>
          <cell r="AH3385">
            <v>0.5</v>
          </cell>
        </row>
        <row r="3386">
          <cell r="A3386" t="str">
            <v>I2002102-000</v>
          </cell>
          <cell r="B3386" t="str">
            <v>Fixtures and fittings</v>
          </cell>
          <cell r="C3386">
            <v>1302</v>
          </cell>
          <cell r="D3386" t="str">
            <v>IS</v>
          </cell>
          <cell r="E3386" t="str">
            <v>1V24JNZZC02T</v>
          </cell>
          <cell r="F3386">
            <v>4500255</v>
          </cell>
          <cell r="G3386" t="str">
            <v>SCTC CO., LTD</v>
          </cell>
          <cell r="H3386" t="str">
            <v>PCN # 26 (SAKDA SOOKYAI/TEST 2621/NOV 04 CY2005)</v>
          </cell>
          <cell r="I3386">
            <v>37459</v>
          </cell>
          <cell r="J3386">
            <v>37469</v>
          </cell>
          <cell r="K3386">
            <v>1092</v>
          </cell>
          <cell r="L3386">
            <v>0</v>
          </cell>
          <cell r="M3386">
            <v>61000</v>
          </cell>
          <cell r="N3386">
            <v>60999</v>
          </cell>
          <cell r="O3386">
            <v>1</v>
          </cell>
          <cell r="R3386">
            <v>2.5173761891455999E-2</v>
          </cell>
          <cell r="S3386">
            <v>1535.5994753788159</v>
          </cell>
          <cell r="T3386">
            <v>1535.5743016169245</v>
          </cell>
          <cell r="U3386">
            <v>2.5173761891437607E-2</v>
          </cell>
          <cell r="W3386">
            <v>2002</v>
          </cell>
          <cell r="X3386">
            <v>6</v>
          </cell>
          <cell r="Y3386">
            <v>0.77285048248942856</v>
          </cell>
          <cell r="Z3386">
            <v>1.0645950076413653</v>
          </cell>
          <cell r="AA3386">
            <v>5</v>
          </cell>
          <cell r="AB3386">
            <v>1300</v>
          </cell>
          <cell r="AC3386">
            <v>0.15</v>
          </cell>
          <cell r="AD3386">
            <v>200</v>
          </cell>
          <cell r="AH3386">
            <v>0.5</v>
          </cell>
        </row>
        <row r="3387">
          <cell r="A3387" t="str">
            <v>I2002103-000</v>
          </cell>
          <cell r="B3387" t="str">
            <v>Fixtures and fittings</v>
          </cell>
          <cell r="C3387">
            <v>1302</v>
          </cell>
          <cell r="D3387" t="str">
            <v>IS</v>
          </cell>
          <cell r="E3387" t="str">
            <v>N/A</v>
          </cell>
          <cell r="F3387">
            <v>4500255</v>
          </cell>
          <cell r="G3387" t="str">
            <v>SCTC CO., LTD</v>
          </cell>
          <cell r="H3387" t="str">
            <v>MICROSOFT OFFICE XP STD. LICENSE</v>
          </cell>
          <cell r="I3387">
            <v>37459</v>
          </cell>
          <cell r="J3387">
            <v>37465</v>
          </cell>
          <cell r="K3387">
            <v>1820</v>
          </cell>
          <cell r="L3387">
            <v>477</v>
          </cell>
          <cell r="M3387">
            <v>15500</v>
          </cell>
          <cell r="N3387">
            <v>11445.44</v>
          </cell>
          <cell r="O3387">
            <v>4054.56</v>
          </cell>
          <cell r="R3387">
            <v>2.5173761891455999E-2</v>
          </cell>
          <cell r="S3387">
            <v>390.19330931756798</v>
          </cell>
          <cell r="T3387">
            <v>288.12478130294613</v>
          </cell>
          <cell r="U3387">
            <v>102.06852801462185</v>
          </cell>
          <cell r="W3387">
            <v>2002</v>
          </cell>
          <cell r="X3387">
            <v>7</v>
          </cell>
          <cell r="Y3387">
            <v>1.0989375830013279</v>
          </cell>
          <cell r="Z3387">
            <v>1</v>
          </cell>
          <cell r="AA3387">
            <v>4</v>
          </cell>
          <cell r="AB3387">
            <v>400</v>
          </cell>
          <cell r="AC3387">
            <v>0.3</v>
          </cell>
          <cell r="AD3387">
            <v>120</v>
          </cell>
          <cell r="AH3387">
            <v>0.5</v>
          </cell>
        </row>
        <row r="3388">
          <cell r="A3388" t="str">
            <v>I2002104-000</v>
          </cell>
          <cell r="B3388" t="str">
            <v>Fixtures and fittings</v>
          </cell>
          <cell r="C3388">
            <v>1302</v>
          </cell>
          <cell r="D3388" t="str">
            <v>IS</v>
          </cell>
          <cell r="E3388" t="str">
            <v>N/A</v>
          </cell>
          <cell r="F3388">
            <v>63273</v>
          </cell>
          <cell r="G3388" t="str">
            <v>CONTINUOUS FORM</v>
          </cell>
          <cell r="H3388" t="str">
            <v>US ROBOTICS 56K EX FAX/MODEM (DATA)</v>
          </cell>
          <cell r="I3388">
            <v>37449</v>
          </cell>
          <cell r="J3388">
            <v>37465</v>
          </cell>
          <cell r="K3388">
            <v>1092</v>
          </cell>
          <cell r="L3388">
            <v>0</v>
          </cell>
          <cell r="M3388">
            <v>2500</v>
          </cell>
          <cell r="N3388">
            <v>2499</v>
          </cell>
          <cell r="O3388">
            <v>1</v>
          </cell>
          <cell r="R3388">
            <v>2.5173761891455999E-2</v>
          </cell>
          <cell r="S3388">
            <v>62.934404728639997</v>
          </cell>
          <cell r="T3388">
            <v>62.909230966748538</v>
          </cell>
          <cell r="U3388">
            <v>2.5173761891458923E-2</v>
          </cell>
          <cell r="W3388">
            <v>2002</v>
          </cell>
          <cell r="X3388">
            <v>7</v>
          </cell>
          <cell r="Y3388">
            <v>1.0989375830013279</v>
          </cell>
          <cell r="Z3388">
            <v>1</v>
          </cell>
          <cell r="AA3388">
            <v>4</v>
          </cell>
          <cell r="AB3388">
            <v>100</v>
          </cell>
          <cell r="AC3388">
            <v>0.3</v>
          </cell>
          <cell r="AD3388">
            <v>30</v>
          </cell>
          <cell r="AH3388">
            <v>0.5</v>
          </cell>
        </row>
        <row r="3389">
          <cell r="A3389" t="str">
            <v>I2002105-000</v>
          </cell>
          <cell r="B3389" t="str">
            <v>Fixtures and fittings</v>
          </cell>
          <cell r="C3389">
            <v>1302</v>
          </cell>
          <cell r="D3389" t="str">
            <v>IS</v>
          </cell>
          <cell r="E3389" t="str">
            <v>204-023554</v>
          </cell>
          <cell r="F3389" t="str">
            <v>IVG0022045</v>
          </cell>
          <cell r="G3389" t="str">
            <v>OGA INTERNATIONAL CO., LTD.</v>
          </cell>
          <cell r="H3389" t="str">
            <v>EASY CODER C4 DIRECT THERMAL</v>
          </cell>
          <cell r="I3389">
            <v>37469</v>
          </cell>
          <cell r="J3389">
            <v>37496</v>
          </cell>
          <cell r="K3389">
            <v>1092</v>
          </cell>
          <cell r="L3389">
            <v>0</v>
          </cell>
          <cell r="M3389">
            <v>27000</v>
          </cell>
          <cell r="N3389">
            <v>26999</v>
          </cell>
          <cell r="O3389">
            <v>1</v>
          </cell>
          <cell r="R3389">
            <v>2.5173761891455999E-2</v>
          </cell>
          <cell r="S3389">
            <v>679.69157106931198</v>
          </cell>
          <cell r="T3389">
            <v>679.66639730742054</v>
          </cell>
          <cell r="U3389">
            <v>2.5173761891437607E-2</v>
          </cell>
          <cell r="W3389">
            <v>2002</v>
          </cell>
          <cell r="X3389">
            <v>7</v>
          </cell>
          <cell r="Y3389">
            <v>1.0989375830013279</v>
          </cell>
          <cell r="Z3389">
            <v>1</v>
          </cell>
          <cell r="AA3389">
            <v>4</v>
          </cell>
          <cell r="AB3389">
            <v>800</v>
          </cell>
          <cell r="AC3389">
            <v>0.3</v>
          </cell>
          <cell r="AD3389">
            <v>240</v>
          </cell>
          <cell r="AH3389">
            <v>0.5</v>
          </cell>
        </row>
        <row r="3390">
          <cell r="A3390" t="str">
            <v>I2002106-000</v>
          </cell>
          <cell r="B3390" t="str">
            <v>Fixtures and fittings</v>
          </cell>
          <cell r="C3390">
            <v>1302</v>
          </cell>
          <cell r="D3390" t="str">
            <v>IS</v>
          </cell>
          <cell r="E3390" t="str">
            <v xml:space="preserve">IOCO2138C   </v>
          </cell>
          <cell r="F3390" t="str">
            <v xml:space="preserve">IV4501046   </v>
          </cell>
          <cell r="G3390" t="str">
            <v>SCTC CO., LTD.</v>
          </cell>
          <cell r="H3390" t="str">
            <v xml:space="preserve">SW.24                                </v>
          </cell>
          <cell r="I3390">
            <v>37516</v>
          </cell>
          <cell r="J3390">
            <v>37528</v>
          </cell>
          <cell r="K3390">
            <v>1092</v>
          </cell>
          <cell r="L3390">
            <v>0</v>
          </cell>
          <cell r="M3390">
            <v>6900</v>
          </cell>
          <cell r="N3390">
            <v>6899</v>
          </cell>
          <cell r="O3390">
            <v>1</v>
          </cell>
          <cell r="R3390">
            <v>2.5173761891455999E-2</v>
          </cell>
          <cell r="S3390">
            <v>173.69895705104639</v>
          </cell>
          <cell r="T3390">
            <v>173.67378328915493</v>
          </cell>
          <cell r="U3390">
            <v>2.5173761891466029E-2</v>
          </cell>
          <cell r="W3390">
            <v>2002</v>
          </cell>
          <cell r="X3390">
            <v>7</v>
          </cell>
          <cell r="Y3390">
            <v>1.0989375830013279</v>
          </cell>
          <cell r="Z3390">
            <v>1</v>
          </cell>
          <cell r="AA3390">
            <v>4</v>
          </cell>
          <cell r="AB3390">
            <v>200</v>
          </cell>
          <cell r="AC3390">
            <v>0.3</v>
          </cell>
          <cell r="AD3390">
            <v>60</v>
          </cell>
          <cell r="AH3390">
            <v>0.5</v>
          </cell>
        </row>
        <row r="3391">
          <cell r="A3391" t="str">
            <v>I2002107-000</v>
          </cell>
          <cell r="B3391" t="str">
            <v>Fixtures and fittings</v>
          </cell>
          <cell r="C3391">
            <v>1302</v>
          </cell>
          <cell r="D3391" t="str">
            <v>IS</v>
          </cell>
          <cell r="E3391" t="str">
            <v xml:space="preserve">I1N92156C   </v>
          </cell>
          <cell r="F3391" t="str">
            <v xml:space="preserve">IV4501046   </v>
          </cell>
          <cell r="G3391" t="str">
            <v>SCTC CO., LTD.</v>
          </cell>
          <cell r="H3391" t="str">
            <v xml:space="preserve">SW.25                                </v>
          </cell>
          <cell r="I3391">
            <v>37516</v>
          </cell>
          <cell r="J3391">
            <v>37528</v>
          </cell>
          <cell r="K3391">
            <v>1092</v>
          </cell>
          <cell r="L3391">
            <v>0</v>
          </cell>
          <cell r="M3391">
            <v>6900</v>
          </cell>
          <cell r="N3391">
            <v>6899</v>
          </cell>
          <cell r="O3391">
            <v>1</v>
          </cell>
          <cell r="R3391">
            <v>2.5317994E-2</v>
          </cell>
          <cell r="S3391">
            <v>174.69415860000001</v>
          </cell>
          <cell r="T3391">
            <v>174.668840606</v>
          </cell>
          <cell r="U3391">
            <v>2.5317994000005228E-2</v>
          </cell>
          <cell r="W3391">
            <v>2002</v>
          </cell>
          <cell r="X3391">
            <v>7</v>
          </cell>
          <cell r="Y3391">
            <v>1.0989375830013279</v>
          </cell>
          <cell r="Z3391">
            <v>1</v>
          </cell>
          <cell r="AA3391">
            <v>4</v>
          </cell>
          <cell r="AB3391">
            <v>200</v>
          </cell>
          <cell r="AC3391">
            <v>0.3</v>
          </cell>
          <cell r="AD3391">
            <v>60</v>
          </cell>
          <cell r="AH3391">
            <v>0.5</v>
          </cell>
        </row>
        <row r="3392">
          <cell r="A3392" t="str">
            <v>I2002108-000</v>
          </cell>
          <cell r="B3392" t="str">
            <v>Fixtures and fittings</v>
          </cell>
          <cell r="C3392">
            <v>1302</v>
          </cell>
          <cell r="D3392" t="str">
            <v>IS</v>
          </cell>
          <cell r="E3392" t="str">
            <v xml:space="preserve">I1N32156C   </v>
          </cell>
          <cell r="F3392" t="str">
            <v xml:space="preserve">IV4501046   </v>
          </cell>
          <cell r="G3392" t="str">
            <v>SCTC CO., LTD.</v>
          </cell>
          <cell r="H3392" t="str">
            <v xml:space="preserve">SW.26                                </v>
          </cell>
          <cell r="I3392">
            <v>37516</v>
          </cell>
          <cell r="J3392">
            <v>37528</v>
          </cell>
          <cell r="K3392">
            <v>1092</v>
          </cell>
          <cell r="L3392">
            <v>0</v>
          </cell>
          <cell r="M3392">
            <v>6900</v>
          </cell>
          <cell r="N3392">
            <v>6899</v>
          </cell>
          <cell r="O3392">
            <v>1</v>
          </cell>
          <cell r="R3392">
            <v>2.5317994E-2</v>
          </cell>
          <cell r="S3392">
            <v>174.69415860000001</v>
          </cell>
          <cell r="T3392">
            <v>174.668840606</v>
          </cell>
          <cell r="U3392">
            <v>2.5317994000005228E-2</v>
          </cell>
          <cell r="W3392">
            <v>2002</v>
          </cell>
          <cell r="X3392">
            <v>7</v>
          </cell>
          <cell r="Y3392">
            <v>1.0989375830013279</v>
          </cell>
          <cell r="Z3392">
            <v>1</v>
          </cell>
          <cell r="AA3392">
            <v>4</v>
          </cell>
          <cell r="AB3392">
            <v>200</v>
          </cell>
          <cell r="AC3392">
            <v>0.3</v>
          </cell>
          <cell r="AD3392">
            <v>60</v>
          </cell>
          <cell r="AH3392">
            <v>0.5</v>
          </cell>
        </row>
        <row r="3393">
          <cell r="A3393" t="str">
            <v>I2002109-000</v>
          </cell>
          <cell r="B3393" t="str">
            <v>Fixtures and fittings</v>
          </cell>
          <cell r="C3393">
            <v>1302</v>
          </cell>
          <cell r="D3393" t="str">
            <v>IS</v>
          </cell>
          <cell r="E3393" t="str">
            <v xml:space="preserve">I06P2142C   </v>
          </cell>
          <cell r="F3393" t="str">
            <v xml:space="preserve">IV4501046   </v>
          </cell>
          <cell r="G3393" t="str">
            <v>SCTC CO., LTD.</v>
          </cell>
          <cell r="H3393" t="str">
            <v xml:space="preserve">SW.27                                </v>
          </cell>
          <cell r="I3393">
            <v>37516</v>
          </cell>
          <cell r="J3393">
            <v>37528</v>
          </cell>
          <cell r="K3393">
            <v>1092</v>
          </cell>
          <cell r="L3393">
            <v>0</v>
          </cell>
          <cell r="M3393">
            <v>6900</v>
          </cell>
          <cell r="N3393">
            <v>6899</v>
          </cell>
          <cell r="O3393">
            <v>1</v>
          </cell>
          <cell r="R3393">
            <v>2.5317994E-2</v>
          </cell>
          <cell r="S3393">
            <v>174.69415860000001</v>
          </cell>
          <cell r="T3393">
            <v>174.668840606</v>
          </cell>
          <cell r="U3393">
            <v>2.5317994000005228E-2</v>
          </cell>
          <cell r="W3393">
            <v>2002</v>
          </cell>
          <cell r="X3393">
            <v>7</v>
          </cell>
          <cell r="Y3393">
            <v>1.0989375830013279</v>
          </cell>
          <cell r="Z3393">
            <v>1</v>
          </cell>
          <cell r="AA3393">
            <v>4</v>
          </cell>
          <cell r="AB3393">
            <v>200</v>
          </cell>
          <cell r="AC3393">
            <v>0.3</v>
          </cell>
          <cell r="AD3393">
            <v>60</v>
          </cell>
          <cell r="AH3393">
            <v>0.5</v>
          </cell>
        </row>
        <row r="3394">
          <cell r="A3394" t="str">
            <v>I2002110-000</v>
          </cell>
          <cell r="B3394" t="str">
            <v>Fixtures and fittings</v>
          </cell>
          <cell r="C3394">
            <v>1302</v>
          </cell>
          <cell r="D3394" t="str">
            <v>IS</v>
          </cell>
          <cell r="E3394" t="str">
            <v xml:space="preserve">I05Y2142C   </v>
          </cell>
          <cell r="F3394" t="str">
            <v xml:space="preserve">IV4501046   </v>
          </cell>
          <cell r="G3394" t="str">
            <v>SCTC CO., LTD.</v>
          </cell>
          <cell r="H3394" t="str">
            <v xml:space="preserve">SW.28                                </v>
          </cell>
          <cell r="I3394">
            <v>37516</v>
          </cell>
          <cell r="J3394">
            <v>37528</v>
          </cell>
          <cell r="K3394">
            <v>1092</v>
          </cell>
          <cell r="L3394">
            <v>0</v>
          </cell>
          <cell r="M3394">
            <v>6900</v>
          </cell>
          <cell r="N3394">
            <v>6899</v>
          </cell>
          <cell r="O3394">
            <v>1</v>
          </cell>
          <cell r="R3394">
            <v>2.5317994E-2</v>
          </cell>
          <cell r="S3394">
            <v>174.69415860000001</v>
          </cell>
          <cell r="T3394">
            <v>174.668840606</v>
          </cell>
          <cell r="U3394">
            <v>2.5317994000005228E-2</v>
          </cell>
          <cell r="W3394">
            <v>2002</v>
          </cell>
          <cell r="X3394">
            <v>7</v>
          </cell>
          <cell r="Y3394">
            <v>1.0989375830013279</v>
          </cell>
          <cell r="Z3394">
            <v>1</v>
          </cell>
          <cell r="AA3394">
            <v>4</v>
          </cell>
          <cell r="AB3394">
            <v>200</v>
          </cell>
          <cell r="AC3394">
            <v>0.3</v>
          </cell>
          <cell r="AD3394">
            <v>60</v>
          </cell>
          <cell r="AH3394">
            <v>0.5</v>
          </cell>
        </row>
        <row r="3395">
          <cell r="A3395" t="str">
            <v>I2002111-000</v>
          </cell>
          <cell r="B3395" t="str">
            <v>Fixtures and fittings</v>
          </cell>
          <cell r="C3395">
            <v>1302</v>
          </cell>
          <cell r="D3395" t="str">
            <v>IS</v>
          </cell>
          <cell r="E3395" t="str">
            <v xml:space="preserve">I1PC2156C   </v>
          </cell>
          <cell r="F3395" t="str">
            <v xml:space="preserve">IV4501046   </v>
          </cell>
          <cell r="G3395" t="str">
            <v>SCTC CO., LTD.</v>
          </cell>
          <cell r="H3395" t="str">
            <v xml:space="preserve">SW.29                                </v>
          </cell>
          <cell r="I3395">
            <v>37516</v>
          </cell>
          <cell r="J3395">
            <v>37528</v>
          </cell>
          <cell r="K3395">
            <v>1092</v>
          </cell>
          <cell r="L3395">
            <v>0</v>
          </cell>
          <cell r="M3395">
            <v>6900</v>
          </cell>
          <cell r="N3395">
            <v>6899</v>
          </cell>
          <cell r="O3395">
            <v>1</v>
          </cell>
          <cell r="R3395">
            <v>2.5317994E-2</v>
          </cell>
          <cell r="S3395">
            <v>174.69415860000001</v>
          </cell>
          <cell r="T3395">
            <v>174.668840606</v>
          </cell>
          <cell r="U3395">
            <v>2.5317994000005228E-2</v>
          </cell>
          <cell r="W3395">
            <v>2002</v>
          </cell>
          <cell r="X3395">
            <v>7</v>
          </cell>
          <cell r="Y3395">
            <v>1.0989375830013279</v>
          </cell>
          <cell r="Z3395">
            <v>1</v>
          </cell>
          <cell r="AA3395">
            <v>4</v>
          </cell>
          <cell r="AB3395">
            <v>200</v>
          </cell>
          <cell r="AC3395">
            <v>0.3</v>
          </cell>
          <cell r="AD3395">
            <v>60</v>
          </cell>
          <cell r="AH3395">
            <v>0.5</v>
          </cell>
        </row>
        <row r="3396">
          <cell r="A3396" t="str">
            <v>I2002112-000</v>
          </cell>
          <cell r="B3396" t="str">
            <v>Fixtures and fittings</v>
          </cell>
          <cell r="C3396">
            <v>1302</v>
          </cell>
          <cell r="D3396" t="str">
            <v>IS</v>
          </cell>
          <cell r="E3396" t="str">
            <v xml:space="preserve">I1LP2156C   </v>
          </cell>
          <cell r="F3396" t="str">
            <v xml:space="preserve">IV4501046   </v>
          </cell>
          <cell r="G3396" t="str">
            <v>SCTC CO., LTD.</v>
          </cell>
          <cell r="H3396" t="str">
            <v xml:space="preserve">SW.30                                </v>
          </cell>
          <cell r="I3396">
            <v>37516</v>
          </cell>
          <cell r="J3396">
            <v>37528</v>
          </cell>
          <cell r="K3396">
            <v>1092</v>
          </cell>
          <cell r="L3396">
            <v>0</v>
          </cell>
          <cell r="M3396">
            <v>6900</v>
          </cell>
          <cell r="N3396">
            <v>6899</v>
          </cell>
          <cell r="O3396">
            <v>1</v>
          </cell>
          <cell r="R3396">
            <v>2.5317994E-2</v>
          </cell>
          <cell r="S3396">
            <v>174.69415860000001</v>
          </cell>
          <cell r="T3396">
            <v>174.668840606</v>
          </cell>
          <cell r="U3396">
            <v>2.5317994000005228E-2</v>
          </cell>
          <cell r="W3396">
            <v>2002</v>
          </cell>
          <cell r="X3396">
            <v>7</v>
          </cell>
          <cell r="Y3396">
            <v>1.0989375830013279</v>
          </cell>
          <cell r="Z3396">
            <v>1</v>
          </cell>
          <cell r="AA3396">
            <v>4</v>
          </cell>
          <cell r="AB3396">
            <v>200</v>
          </cell>
          <cell r="AC3396">
            <v>0.3</v>
          </cell>
          <cell r="AD3396">
            <v>60</v>
          </cell>
          <cell r="AH3396">
            <v>0.5</v>
          </cell>
        </row>
        <row r="3397">
          <cell r="A3397" t="str">
            <v>I2002113-000</v>
          </cell>
          <cell r="B3397" t="str">
            <v>Fixtures and fittings</v>
          </cell>
          <cell r="C3397">
            <v>1302</v>
          </cell>
          <cell r="D3397" t="str">
            <v>IS</v>
          </cell>
          <cell r="E3397" t="str">
            <v xml:space="preserve">I1LN2156C   </v>
          </cell>
          <cell r="F3397" t="str">
            <v xml:space="preserve">IV4501046   </v>
          </cell>
          <cell r="G3397" t="str">
            <v>SCTC CO., LTD.</v>
          </cell>
          <cell r="H3397" t="str">
            <v xml:space="preserve">SW.31                                </v>
          </cell>
          <cell r="I3397">
            <v>37516</v>
          </cell>
          <cell r="J3397">
            <v>37528</v>
          </cell>
          <cell r="K3397">
            <v>1092</v>
          </cell>
          <cell r="L3397">
            <v>0</v>
          </cell>
          <cell r="M3397">
            <v>6900</v>
          </cell>
          <cell r="N3397">
            <v>6899</v>
          </cell>
          <cell r="O3397">
            <v>1</v>
          </cell>
          <cell r="R3397">
            <v>2.5317994E-2</v>
          </cell>
          <cell r="S3397">
            <v>174.69415860000001</v>
          </cell>
          <cell r="T3397">
            <v>174.668840606</v>
          </cell>
          <cell r="U3397">
            <v>2.5317994000005228E-2</v>
          </cell>
          <cell r="W3397">
            <v>2002</v>
          </cell>
          <cell r="X3397">
            <v>7</v>
          </cell>
          <cell r="Y3397">
            <v>1.0989375830013279</v>
          </cell>
          <cell r="Z3397">
            <v>1</v>
          </cell>
          <cell r="AA3397">
            <v>4</v>
          </cell>
          <cell r="AB3397">
            <v>200</v>
          </cell>
          <cell r="AC3397">
            <v>0.3</v>
          </cell>
          <cell r="AD3397">
            <v>60</v>
          </cell>
          <cell r="AH3397">
            <v>0.5</v>
          </cell>
        </row>
        <row r="3398">
          <cell r="A3398" t="str">
            <v>I2002114-000</v>
          </cell>
          <cell r="B3398" t="str">
            <v>Fixtures and fittings</v>
          </cell>
          <cell r="C3398">
            <v>1302</v>
          </cell>
          <cell r="D3398" t="str">
            <v>IS</v>
          </cell>
          <cell r="E3398" t="str">
            <v xml:space="preserve">I1LV2156C   </v>
          </cell>
          <cell r="F3398" t="str">
            <v xml:space="preserve">IV4501046   </v>
          </cell>
          <cell r="G3398" t="str">
            <v>SCTC CO., LTD.</v>
          </cell>
          <cell r="H3398" t="str">
            <v xml:space="preserve">SW.32                                </v>
          </cell>
          <cell r="I3398">
            <v>37516</v>
          </cell>
          <cell r="J3398">
            <v>37528</v>
          </cell>
          <cell r="K3398">
            <v>1092</v>
          </cell>
          <cell r="L3398">
            <v>0</v>
          </cell>
          <cell r="M3398">
            <v>6900</v>
          </cell>
          <cell r="N3398">
            <v>6899</v>
          </cell>
          <cell r="O3398">
            <v>1</v>
          </cell>
          <cell r="R3398">
            <v>2.5317994E-2</v>
          </cell>
          <cell r="S3398">
            <v>174.69415860000001</v>
          </cell>
          <cell r="T3398">
            <v>174.668840606</v>
          </cell>
          <cell r="U3398">
            <v>2.5317994000005228E-2</v>
          </cell>
          <cell r="W3398">
            <v>2002</v>
          </cell>
          <cell r="X3398">
            <v>7</v>
          </cell>
          <cell r="Y3398">
            <v>1.0989375830013279</v>
          </cell>
          <cell r="Z3398">
            <v>1</v>
          </cell>
          <cell r="AA3398">
            <v>4</v>
          </cell>
          <cell r="AB3398">
            <v>200</v>
          </cell>
          <cell r="AC3398">
            <v>0.3</v>
          </cell>
          <cell r="AD3398">
            <v>60</v>
          </cell>
          <cell r="AH3398">
            <v>0.5</v>
          </cell>
        </row>
        <row r="3399">
          <cell r="A3399" t="str">
            <v>I2002115-000</v>
          </cell>
          <cell r="B3399" t="str">
            <v>Fixtures and fittings</v>
          </cell>
          <cell r="C3399">
            <v>1302</v>
          </cell>
          <cell r="D3399" t="str">
            <v>IS</v>
          </cell>
          <cell r="E3399" t="str">
            <v xml:space="preserve">I1P82156C   </v>
          </cell>
          <cell r="F3399" t="str">
            <v xml:space="preserve">IV4501046   </v>
          </cell>
          <cell r="G3399" t="str">
            <v>SCTC CO., LTD.</v>
          </cell>
          <cell r="H3399" t="str">
            <v xml:space="preserve">SW.33                                </v>
          </cell>
          <cell r="I3399">
            <v>37516</v>
          </cell>
          <cell r="J3399">
            <v>37528</v>
          </cell>
          <cell r="K3399">
            <v>1092</v>
          </cell>
          <cell r="L3399">
            <v>0</v>
          </cell>
          <cell r="M3399">
            <v>6900</v>
          </cell>
          <cell r="N3399">
            <v>6899</v>
          </cell>
          <cell r="O3399">
            <v>1</v>
          </cell>
          <cell r="R3399">
            <v>2.5591221187484001E-2</v>
          </cell>
          <cell r="S3399">
            <v>176.57942619363962</v>
          </cell>
          <cell r="T3399">
            <v>176.55383497245214</v>
          </cell>
          <cell r="U3399">
            <v>2.5591221187482915E-2</v>
          </cell>
          <cell r="W3399">
            <v>2002</v>
          </cell>
          <cell r="X3399">
            <v>7</v>
          </cell>
          <cell r="Y3399">
            <v>1.0989375830013279</v>
          </cell>
          <cell r="Z3399">
            <v>1</v>
          </cell>
          <cell r="AA3399">
            <v>4</v>
          </cell>
          <cell r="AB3399">
            <v>200</v>
          </cell>
          <cell r="AC3399">
            <v>0.3</v>
          </cell>
          <cell r="AD3399">
            <v>60</v>
          </cell>
          <cell r="AH3399">
            <v>0.5</v>
          </cell>
        </row>
        <row r="3400">
          <cell r="A3400" t="str">
            <v>I2002116-000</v>
          </cell>
          <cell r="B3400" t="str">
            <v>Fixtures and fittings</v>
          </cell>
          <cell r="C3400">
            <v>1302</v>
          </cell>
          <cell r="D3400" t="str">
            <v>IS</v>
          </cell>
          <cell r="E3400" t="str">
            <v xml:space="preserve">I1PB2156C   </v>
          </cell>
          <cell r="F3400" t="str">
            <v xml:space="preserve">IV4501046   </v>
          </cell>
          <cell r="G3400" t="str">
            <v>SCTC CO., LTD.</v>
          </cell>
          <cell r="H3400" t="str">
            <v xml:space="preserve">SW.34                                </v>
          </cell>
          <cell r="I3400">
            <v>37516</v>
          </cell>
          <cell r="J3400">
            <v>37528</v>
          </cell>
          <cell r="K3400">
            <v>1092</v>
          </cell>
          <cell r="L3400">
            <v>0</v>
          </cell>
          <cell r="M3400">
            <v>6900</v>
          </cell>
          <cell r="N3400">
            <v>6899</v>
          </cell>
          <cell r="O3400">
            <v>1</v>
          </cell>
          <cell r="R3400">
            <v>2.5591221187484001E-2</v>
          </cell>
          <cell r="S3400">
            <v>176.57942619363962</v>
          </cell>
          <cell r="T3400">
            <v>176.55383497245214</v>
          </cell>
          <cell r="U3400">
            <v>2.5591221187482915E-2</v>
          </cell>
          <cell r="W3400">
            <v>2002</v>
          </cell>
          <cell r="X3400">
            <v>7</v>
          </cell>
          <cell r="Y3400">
            <v>1.0989375830013279</v>
          </cell>
          <cell r="Z3400">
            <v>1</v>
          </cell>
          <cell r="AA3400">
            <v>4</v>
          </cell>
          <cell r="AB3400">
            <v>200</v>
          </cell>
          <cell r="AC3400">
            <v>0.3</v>
          </cell>
          <cell r="AD3400">
            <v>60</v>
          </cell>
          <cell r="AH3400">
            <v>0.5</v>
          </cell>
        </row>
        <row r="3401">
          <cell r="A3401" t="str">
            <v>I2002117-000</v>
          </cell>
          <cell r="B3401" t="str">
            <v>Fixtures and fittings</v>
          </cell>
          <cell r="C3401">
            <v>1302</v>
          </cell>
          <cell r="D3401" t="str">
            <v>IS</v>
          </cell>
          <cell r="E3401" t="str">
            <v xml:space="preserve">IOBY2138C   </v>
          </cell>
          <cell r="F3401" t="str">
            <v xml:space="preserve">IV4501046   </v>
          </cell>
          <cell r="G3401" t="str">
            <v>SCTC CO., LTD.</v>
          </cell>
          <cell r="H3401" t="str">
            <v xml:space="preserve">SW.35                                </v>
          </cell>
          <cell r="I3401">
            <v>37516</v>
          </cell>
          <cell r="J3401">
            <v>37528</v>
          </cell>
          <cell r="K3401">
            <v>1092</v>
          </cell>
          <cell r="L3401">
            <v>0</v>
          </cell>
          <cell r="M3401">
            <v>6900</v>
          </cell>
          <cell r="N3401">
            <v>6899</v>
          </cell>
          <cell r="O3401">
            <v>1</v>
          </cell>
          <cell r="R3401">
            <v>2.5591221187484001E-2</v>
          </cell>
          <cell r="S3401">
            <v>176.57942619363962</v>
          </cell>
          <cell r="T3401">
            <v>176.55383497245214</v>
          </cell>
          <cell r="U3401">
            <v>2.5591221187482915E-2</v>
          </cell>
          <cell r="W3401">
            <v>2002</v>
          </cell>
          <cell r="X3401">
            <v>7</v>
          </cell>
          <cell r="Y3401">
            <v>1.0989375830013279</v>
          </cell>
          <cell r="Z3401">
            <v>1</v>
          </cell>
          <cell r="AA3401">
            <v>4</v>
          </cell>
          <cell r="AB3401">
            <v>200</v>
          </cell>
          <cell r="AC3401">
            <v>0.3</v>
          </cell>
          <cell r="AD3401">
            <v>60</v>
          </cell>
          <cell r="AH3401">
            <v>0.5</v>
          </cell>
        </row>
        <row r="3402">
          <cell r="A3402" t="str">
            <v>I2002118-000</v>
          </cell>
          <cell r="B3402" t="str">
            <v>Fixtures and fittings</v>
          </cell>
          <cell r="C3402">
            <v>1302</v>
          </cell>
          <cell r="D3402" t="str">
            <v>IS</v>
          </cell>
          <cell r="E3402" t="str">
            <v xml:space="preserve">IOBZ2138C   </v>
          </cell>
          <cell r="F3402" t="str">
            <v xml:space="preserve">IV4501046   </v>
          </cell>
          <cell r="G3402" t="str">
            <v>SCTC CO., LTD.</v>
          </cell>
          <cell r="H3402" t="str">
            <v xml:space="preserve">SW.36                                </v>
          </cell>
          <cell r="I3402">
            <v>37516</v>
          </cell>
          <cell r="J3402">
            <v>37528</v>
          </cell>
          <cell r="K3402">
            <v>1092</v>
          </cell>
          <cell r="L3402">
            <v>0</v>
          </cell>
          <cell r="M3402">
            <v>6900</v>
          </cell>
          <cell r="N3402">
            <v>6899</v>
          </cell>
          <cell r="O3402">
            <v>1</v>
          </cell>
          <cell r="R3402">
            <v>2.5591221187484001E-2</v>
          </cell>
          <cell r="S3402">
            <v>176.57942619363962</v>
          </cell>
          <cell r="T3402">
            <v>176.55383497245214</v>
          </cell>
          <cell r="U3402">
            <v>2.5591221187482915E-2</v>
          </cell>
          <cell r="W3402">
            <v>2002</v>
          </cell>
          <cell r="X3402">
            <v>7</v>
          </cell>
          <cell r="Y3402">
            <v>1.0989375830013279</v>
          </cell>
          <cell r="Z3402">
            <v>1</v>
          </cell>
          <cell r="AA3402">
            <v>4</v>
          </cell>
          <cell r="AB3402">
            <v>200</v>
          </cell>
          <cell r="AC3402">
            <v>0.3</v>
          </cell>
          <cell r="AD3402">
            <v>60</v>
          </cell>
          <cell r="AH3402">
            <v>0.5</v>
          </cell>
        </row>
        <row r="3403">
          <cell r="A3403" t="str">
            <v>I2002119-000</v>
          </cell>
          <cell r="B3403" t="str">
            <v>Fixtures and fittings</v>
          </cell>
          <cell r="C3403">
            <v>1302</v>
          </cell>
          <cell r="D3403" t="str">
            <v>IS</v>
          </cell>
          <cell r="E3403" t="str">
            <v xml:space="preserve">I1LT2156C   </v>
          </cell>
          <cell r="F3403" t="str">
            <v xml:space="preserve">IV4501046   </v>
          </cell>
          <cell r="G3403" t="str">
            <v>SCTC CO., LTD.</v>
          </cell>
          <cell r="H3403" t="str">
            <v xml:space="preserve">SW.37                                </v>
          </cell>
          <cell r="I3403">
            <v>37516</v>
          </cell>
          <cell r="J3403">
            <v>37528</v>
          </cell>
          <cell r="K3403">
            <v>1092</v>
          </cell>
          <cell r="L3403">
            <v>0</v>
          </cell>
          <cell r="M3403">
            <v>6900</v>
          </cell>
          <cell r="N3403">
            <v>6899</v>
          </cell>
          <cell r="O3403">
            <v>1</v>
          </cell>
          <cell r="R3403">
            <v>2.5591221187484001E-2</v>
          </cell>
          <cell r="S3403">
            <v>176.57942619363962</v>
          </cell>
          <cell r="T3403">
            <v>176.55383497245214</v>
          </cell>
          <cell r="U3403">
            <v>2.5591221187482915E-2</v>
          </cell>
          <cell r="W3403">
            <v>2002</v>
          </cell>
          <cell r="X3403">
            <v>7</v>
          </cell>
          <cell r="Y3403">
            <v>1.0989375830013279</v>
          </cell>
          <cell r="Z3403">
            <v>1</v>
          </cell>
          <cell r="AA3403">
            <v>4</v>
          </cell>
          <cell r="AB3403">
            <v>200</v>
          </cell>
          <cell r="AC3403">
            <v>0.3</v>
          </cell>
          <cell r="AD3403">
            <v>60</v>
          </cell>
          <cell r="AH3403">
            <v>0.5</v>
          </cell>
        </row>
        <row r="3404">
          <cell r="A3404" t="str">
            <v>I2002120-000</v>
          </cell>
          <cell r="B3404" t="str">
            <v>Fixtures and fittings</v>
          </cell>
          <cell r="C3404">
            <v>1302</v>
          </cell>
          <cell r="D3404" t="str">
            <v>IS</v>
          </cell>
          <cell r="E3404" t="str">
            <v xml:space="preserve">IOBX2138C   </v>
          </cell>
          <cell r="F3404" t="str">
            <v xml:space="preserve">IV4501046   </v>
          </cell>
          <cell r="G3404" t="str">
            <v>SCTC CO., LTD.</v>
          </cell>
          <cell r="H3404" t="str">
            <v xml:space="preserve">SW.38                                </v>
          </cell>
          <cell r="I3404">
            <v>37516</v>
          </cell>
          <cell r="J3404">
            <v>37528</v>
          </cell>
          <cell r="K3404">
            <v>1092</v>
          </cell>
          <cell r="L3404">
            <v>0</v>
          </cell>
          <cell r="M3404">
            <v>6900</v>
          </cell>
          <cell r="N3404">
            <v>6899</v>
          </cell>
          <cell r="O3404">
            <v>1</v>
          </cell>
          <cell r="R3404">
            <v>2.5591221187484001E-2</v>
          </cell>
          <cell r="S3404">
            <v>176.57942619363962</v>
          </cell>
          <cell r="T3404">
            <v>176.55383497245214</v>
          </cell>
          <cell r="U3404">
            <v>2.5591221187482915E-2</v>
          </cell>
          <cell r="W3404">
            <v>2002</v>
          </cell>
          <cell r="X3404">
            <v>7</v>
          </cell>
          <cell r="Y3404">
            <v>1.0989375830013279</v>
          </cell>
          <cell r="Z3404">
            <v>1</v>
          </cell>
          <cell r="AA3404">
            <v>4</v>
          </cell>
          <cell r="AB3404">
            <v>200</v>
          </cell>
          <cell r="AC3404">
            <v>0.3</v>
          </cell>
          <cell r="AD3404">
            <v>60</v>
          </cell>
          <cell r="AH3404">
            <v>0.5</v>
          </cell>
        </row>
        <row r="3405">
          <cell r="A3405" t="str">
            <v>I2002121-000</v>
          </cell>
          <cell r="B3405" t="str">
            <v>Fixtures and fittings</v>
          </cell>
          <cell r="C3405">
            <v>1302</v>
          </cell>
          <cell r="D3405" t="str">
            <v>IS</v>
          </cell>
          <cell r="E3405" t="str">
            <v xml:space="preserve">I1LQ2156C   </v>
          </cell>
          <cell r="F3405" t="str">
            <v xml:space="preserve">IV4501046   </v>
          </cell>
          <cell r="G3405" t="str">
            <v>SCTC CO., LTD.</v>
          </cell>
          <cell r="H3405" t="str">
            <v xml:space="preserve">SW.39                                </v>
          </cell>
          <cell r="I3405">
            <v>37516</v>
          </cell>
          <cell r="J3405">
            <v>37528</v>
          </cell>
          <cell r="K3405">
            <v>1092</v>
          </cell>
          <cell r="L3405">
            <v>0</v>
          </cell>
          <cell r="M3405">
            <v>6900</v>
          </cell>
          <cell r="N3405">
            <v>6899</v>
          </cell>
          <cell r="O3405">
            <v>1</v>
          </cell>
          <cell r="R3405">
            <v>2.5591221187484001E-2</v>
          </cell>
          <cell r="S3405">
            <v>176.57942619363962</v>
          </cell>
          <cell r="T3405">
            <v>176.55383497245214</v>
          </cell>
          <cell r="U3405">
            <v>2.5591221187482915E-2</v>
          </cell>
          <cell r="W3405">
            <v>2002</v>
          </cell>
          <cell r="X3405">
            <v>7</v>
          </cell>
          <cell r="Y3405">
            <v>1.0989375830013279</v>
          </cell>
          <cell r="Z3405">
            <v>1</v>
          </cell>
          <cell r="AA3405">
            <v>4</v>
          </cell>
          <cell r="AB3405">
            <v>200</v>
          </cell>
          <cell r="AC3405">
            <v>0.3</v>
          </cell>
          <cell r="AD3405">
            <v>60</v>
          </cell>
          <cell r="AH3405">
            <v>0.5</v>
          </cell>
        </row>
        <row r="3406">
          <cell r="A3406" t="str">
            <v>I2002122-000</v>
          </cell>
          <cell r="B3406" t="str">
            <v>Fixtures and fittings</v>
          </cell>
          <cell r="C3406">
            <v>1302</v>
          </cell>
          <cell r="D3406" t="str">
            <v>IS</v>
          </cell>
          <cell r="E3406" t="str">
            <v>AK-VB5AK02/0</v>
          </cell>
          <cell r="F3406" t="str">
            <v xml:space="preserve">IV4501046   </v>
          </cell>
          <cell r="G3406" t="str">
            <v>SCTC CO., LTD.</v>
          </cell>
          <cell r="H3406" t="str">
            <v xml:space="preserve">SW.40                                </v>
          </cell>
          <cell r="I3406">
            <v>37516</v>
          </cell>
          <cell r="J3406">
            <v>37528</v>
          </cell>
          <cell r="K3406">
            <v>1092</v>
          </cell>
          <cell r="L3406">
            <v>0</v>
          </cell>
          <cell r="M3406">
            <v>6900</v>
          </cell>
          <cell r="N3406">
            <v>6899</v>
          </cell>
          <cell r="O3406">
            <v>1</v>
          </cell>
          <cell r="R3406">
            <v>2.5591221187484001E-2</v>
          </cell>
          <cell r="S3406">
            <v>176.57942619363962</v>
          </cell>
          <cell r="T3406">
            <v>176.55383497245214</v>
          </cell>
          <cell r="U3406">
            <v>2.5591221187482915E-2</v>
          </cell>
          <cell r="W3406">
            <v>2002</v>
          </cell>
          <cell r="X3406">
            <v>7</v>
          </cell>
          <cell r="Y3406">
            <v>1.0989375830013279</v>
          </cell>
          <cell r="Z3406">
            <v>1</v>
          </cell>
          <cell r="AA3406">
            <v>4</v>
          </cell>
          <cell r="AB3406">
            <v>200</v>
          </cell>
          <cell r="AC3406">
            <v>0.3</v>
          </cell>
          <cell r="AD3406">
            <v>60</v>
          </cell>
          <cell r="AH3406">
            <v>0.5</v>
          </cell>
        </row>
        <row r="3407">
          <cell r="A3407" t="str">
            <v>I2002123-000</v>
          </cell>
          <cell r="B3407" t="str">
            <v>Fixtures and fittings</v>
          </cell>
          <cell r="C3407">
            <v>2005</v>
          </cell>
          <cell r="D3407" t="str">
            <v>Fac</v>
          </cell>
          <cell r="E3407" t="str">
            <v xml:space="preserve">            </v>
          </cell>
          <cell r="F3407" t="str">
            <v xml:space="preserve">IV4501047   </v>
          </cell>
          <cell r="G3407" t="str">
            <v>SCTC CO., LTD.</v>
          </cell>
          <cell r="H3407" t="str">
            <v xml:space="preserve">PCN 28                               </v>
          </cell>
          <cell r="I3407">
            <v>37516</v>
          </cell>
          <cell r="J3407">
            <v>37528</v>
          </cell>
          <cell r="K3407">
            <v>1092</v>
          </cell>
          <cell r="L3407">
            <v>0</v>
          </cell>
          <cell r="M3407">
            <v>67800</v>
          </cell>
          <cell r="N3407">
            <v>67799</v>
          </cell>
          <cell r="O3407">
            <v>1</v>
          </cell>
          <cell r="R3407">
            <v>2.5591221187484001E-2</v>
          </cell>
          <cell r="S3407">
            <v>1735.0847965114153</v>
          </cell>
          <cell r="T3407">
            <v>1735.0592052902277</v>
          </cell>
          <cell r="U3407">
            <v>2.5591221187596602E-2</v>
          </cell>
          <cell r="W3407">
            <v>2002</v>
          </cell>
          <cell r="X3407">
            <v>6</v>
          </cell>
          <cell r="Y3407">
            <v>0.77285048248942856</v>
          </cell>
          <cell r="Z3407">
            <v>1.0645950076413653</v>
          </cell>
          <cell r="AA3407">
            <v>5</v>
          </cell>
          <cell r="AB3407">
            <v>1400</v>
          </cell>
          <cell r="AC3407">
            <v>0.15</v>
          </cell>
          <cell r="AD3407">
            <v>210</v>
          </cell>
          <cell r="AH3407">
            <v>0.5</v>
          </cell>
        </row>
        <row r="3408">
          <cell r="A3408" t="str">
            <v>I2002124-000</v>
          </cell>
          <cell r="B3408" t="str">
            <v>Fixtures and fittings</v>
          </cell>
          <cell r="C3408">
            <v>2005</v>
          </cell>
          <cell r="D3408" t="str">
            <v>Fac</v>
          </cell>
          <cell r="E3408" t="str">
            <v>230398-ACT39</v>
          </cell>
          <cell r="F3408" t="str">
            <v xml:space="preserve">IV4501047   </v>
          </cell>
          <cell r="G3408" t="str">
            <v>SCTC CO., LTD.</v>
          </cell>
          <cell r="H3408" t="str">
            <v xml:space="preserve">MICROSOFT OFFICE FOR PCN 28          </v>
          </cell>
          <cell r="I3408">
            <v>37516</v>
          </cell>
          <cell r="J3408">
            <v>37528</v>
          </cell>
          <cell r="K3408">
            <v>1820</v>
          </cell>
          <cell r="L3408">
            <v>540</v>
          </cell>
          <cell r="M3408">
            <v>15300</v>
          </cell>
          <cell r="N3408">
            <v>10768.16</v>
          </cell>
          <cell r="O3408">
            <v>4531.84</v>
          </cell>
          <cell r="R3408">
            <v>2.5591221187484001E-2</v>
          </cell>
          <cell r="S3408">
            <v>391.5456841685052</v>
          </cell>
          <cell r="T3408">
            <v>275.57036434221772</v>
          </cell>
          <cell r="U3408">
            <v>115.97531982628749</v>
          </cell>
          <cell r="W3408">
            <v>2002</v>
          </cell>
          <cell r="X3408">
            <v>6</v>
          </cell>
          <cell r="Y3408">
            <v>0.77285048248942856</v>
          </cell>
          <cell r="Z3408">
            <v>1.0645950076413653</v>
          </cell>
          <cell r="AA3408">
            <v>5</v>
          </cell>
          <cell r="AB3408">
            <v>320</v>
          </cell>
          <cell r="AC3408">
            <v>0.15</v>
          </cell>
          <cell r="AD3408">
            <v>50</v>
          </cell>
          <cell r="AH3408">
            <v>0.5</v>
          </cell>
        </row>
        <row r="3409">
          <cell r="A3409" t="str">
            <v>I2002125-000</v>
          </cell>
          <cell r="B3409" t="str">
            <v>Fixtures and fittings</v>
          </cell>
          <cell r="C3409">
            <v>1302</v>
          </cell>
          <cell r="D3409" t="str">
            <v>IS</v>
          </cell>
          <cell r="E3409" t="str">
            <v xml:space="preserve">T114900391  </v>
          </cell>
          <cell r="F3409">
            <v>72345</v>
          </cell>
          <cell r="G3409" t="str">
            <v>CONTINUOUS F</v>
          </cell>
          <cell r="H3409" t="str">
            <v xml:space="preserve">COMPAQ IPAO H3870 (PDA01)            </v>
          </cell>
          <cell r="I3409">
            <v>37523</v>
          </cell>
          <cell r="J3409">
            <v>37528</v>
          </cell>
          <cell r="K3409">
            <v>1092</v>
          </cell>
          <cell r="L3409">
            <v>0</v>
          </cell>
          <cell r="M3409">
            <v>22300</v>
          </cell>
          <cell r="N3409">
            <v>22299</v>
          </cell>
          <cell r="O3409">
            <v>1</v>
          </cell>
          <cell r="R3409">
            <v>2.5591221187484001E-2</v>
          </cell>
          <cell r="S3409">
            <v>570.68423248089323</v>
          </cell>
          <cell r="T3409">
            <v>570.65864125970575</v>
          </cell>
          <cell r="U3409">
            <v>2.5591221187482915E-2</v>
          </cell>
          <cell r="W3409">
            <v>2002</v>
          </cell>
          <cell r="X3409">
            <v>7</v>
          </cell>
          <cell r="Y3409">
            <v>1.0989375830013279</v>
          </cell>
          <cell r="Z3409">
            <v>1</v>
          </cell>
          <cell r="AA3409">
            <v>4</v>
          </cell>
          <cell r="AB3409">
            <v>600</v>
          </cell>
          <cell r="AC3409">
            <v>0.3</v>
          </cell>
          <cell r="AD3409">
            <v>180</v>
          </cell>
          <cell r="AH3409">
            <v>0.5</v>
          </cell>
        </row>
        <row r="3410">
          <cell r="A3410" t="str">
            <v>I2002125-001</v>
          </cell>
          <cell r="B3410" t="str">
            <v>Fixtures and fittings</v>
          </cell>
          <cell r="C3410">
            <v>1302</v>
          </cell>
          <cell r="D3410" t="str">
            <v>IS</v>
          </cell>
          <cell r="E3410" t="str">
            <v>N/A</v>
          </cell>
          <cell r="F3410" t="str">
            <v>ORV45120006</v>
          </cell>
          <cell r="G3410" t="str">
            <v>C&amp;N SOLUTION</v>
          </cell>
          <cell r="H3410" t="str">
            <v>SYMBOL BARCODE SCANNER FOR IPAQ</v>
          </cell>
          <cell r="I3410">
            <v>37603</v>
          </cell>
          <cell r="J3410">
            <v>37622</v>
          </cell>
          <cell r="K3410">
            <v>1092</v>
          </cell>
          <cell r="L3410">
            <v>0</v>
          </cell>
          <cell r="M3410">
            <v>26999</v>
          </cell>
          <cell r="N3410">
            <v>26998</v>
          </cell>
          <cell r="O3410">
            <v>1</v>
          </cell>
          <cell r="R3410">
            <v>2.5591221187484001E-2</v>
          </cell>
          <cell r="S3410">
            <v>690.93738084088056</v>
          </cell>
          <cell r="T3410">
            <v>690.91178961969308</v>
          </cell>
          <cell r="U3410">
            <v>2.5591221187482915E-2</v>
          </cell>
          <cell r="W3410">
            <v>2003</v>
          </cell>
          <cell r="X3410">
            <v>7</v>
          </cell>
          <cell r="Y3410">
            <v>1.0934919061777337</v>
          </cell>
          <cell r="Z3410">
            <v>1</v>
          </cell>
          <cell r="AA3410">
            <v>4</v>
          </cell>
          <cell r="AB3410">
            <v>800</v>
          </cell>
          <cell r="AC3410">
            <v>0.5</v>
          </cell>
          <cell r="AD3410">
            <v>400</v>
          </cell>
          <cell r="AH3410">
            <v>1.5</v>
          </cell>
        </row>
        <row r="3411">
          <cell r="A3411" t="str">
            <v>I2002126-000</v>
          </cell>
          <cell r="B3411" t="str">
            <v>Fixtures and fittings</v>
          </cell>
          <cell r="C3411">
            <v>1302</v>
          </cell>
          <cell r="D3411" t="str">
            <v>IS</v>
          </cell>
          <cell r="E3411" t="str">
            <v xml:space="preserve">T114200956  </v>
          </cell>
          <cell r="F3411" t="str">
            <v xml:space="preserve">IV4501086   </v>
          </cell>
          <cell r="G3411" t="str">
            <v>SCTC CO., LTD.</v>
          </cell>
          <cell r="H3411" t="str">
            <v xml:space="preserve">SMC EXCONNECT WIRELESS               </v>
          </cell>
          <cell r="I3411">
            <v>37519</v>
          </cell>
          <cell r="J3411">
            <v>37533</v>
          </cell>
          <cell r="K3411">
            <v>1092</v>
          </cell>
          <cell r="L3411">
            <v>0</v>
          </cell>
          <cell r="M3411">
            <v>6500</v>
          </cell>
          <cell r="N3411">
            <v>6499</v>
          </cell>
          <cell r="O3411">
            <v>1</v>
          </cell>
          <cell r="R3411">
            <v>2.5591221187484001E-2</v>
          </cell>
          <cell r="S3411">
            <v>166.342937718646</v>
          </cell>
          <cell r="T3411">
            <v>166.31734649745852</v>
          </cell>
          <cell r="U3411">
            <v>2.5591221187482915E-2</v>
          </cell>
          <cell r="W3411">
            <v>2002</v>
          </cell>
          <cell r="X3411">
            <v>7</v>
          </cell>
          <cell r="Y3411">
            <v>1.0989375830013279</v>
          </cell>
          <cell r="Z3411">
            <v>1</v>
          </cell>
          <cell r="AA3411">
            <v>4</v>
          </cell>
          <cell r="AB3411">
            <v>200</v>
          </cell>
          <cell r="AC3411">
            <v>0.3</v>
          </cell>
          <cell r="AD3411">
            <v>60</v>
          </cell>
          <cell r="AH3411">
            <v>0.5</v>
          </cell>
        </row>
        <row r="3412">
          <cell r="A3412" t="str">
            <v>I2002126-001</v>
          </cell>
          <cell r="B3412" t="str">
            <v>Fixtures and fittings</v>
          </cell>
          <cell r="C3412">
            <v>1302</v>
          </cell>
          <cell r="D3412" t="str">
            <v>IS</v>
          </cell>
          <cell r="E3412" t="str">
            <v xml:space="preserve">            </v>
          </cell>
          <cell r="F3412" t="str">
            <v xml:space="preserve">IV4501086   </v>
          </cell>
          <cell r="G3412" t="str">
            <v>SCTC CO., LTD.</v>
          </cell>
          <cell r="H3412" t="str">
            <v xml:space="preserve">SMC EXCONNECT WIRELESS               </v>
          </cell>
          <cell r="I3412">
            <v>37519</v>
          </cell>
          <cell r="J3412">
            <v>37533</v>
          </cell>
          <cell r="K3412">
            <v>1092</v>
          </cell>
          <cell r="L3412">
            <v>0</v>
          </cell>
          <cell r="M3412">
            <v>1200</v>
          </cell>
          <cell r="N3412">
            <v>1199</v>
          </cell>
          <cell r="O3412">
            <v>1</v>
          </cell>
          <cell r="R3412">
            <v>2.5591221187484001E-2</v>
          </cell>
          <cell r="S3412">
            <v>30.709465424980802</v>
          </cell>
          <cell r="T3412">
            <v>30.683874203793316</v>
          </cell>
          <cell r="U3412">
            <v>2.5591221187486468E-2</v>
          </cell>
          <cell r="W3412">
            <v>2002</v>
          </cell>
          <cell r="X3412">
            <v>7</v>
          </cell>
          <cell r="Y3412">
            <v>1.0989375830013279</v>
          </cell>
          <cell r="Z3412">
            <v>1</v>
          </cell>
          <cell r="AA3412">
            <v>4</v>
          </cell>
          <cell r="AB3412">
            <v>0</v>
          </cell>
          <cell r="AC3412">
            <v>0.3</v>
          </cell>
          <cell r="AD3412">
            <v>0</v>
          </cell>
          <cell r="AH3412">
            <v>0</v>
          </cell>
        </row>
        <row r="3413">
          <cell r="A3413" t="str">
            <v>I2002127-000</v>
          </cell>
          <cell r="B3413" t="str">
            <v>Fixtures and fittings</v>
          </cell>
          <cell r="C3413">
            <v>3112</v>
          </cell>
          <cell r="D3413" t="str">
            <v>Plastic</v>
          </cell>
          <cell r="E3413" t="str">
            <v xml:space="preserve">            </v>
          </cell>
          <cell r="F3413" t="str">
            <v xml:space="preserve">IV4501461   </v>
          </cell>
          <cell r="G3413" t="str">
            <v>SCTC CO.,LTD.</v>
          </cell>
          <cell r="H3413" t="str">
            <v xml:space="preserve">PCN29 NOTEBOOK IBM THINKPAD R32 (K. Kademsan k / TD)      </v>
          </cell>
          <cell r="I3413">
            <v>37545</v>
          </cell>
          <cell r="J3413">
            <v>37556</v>
          </cell>
          <cell r="K3413">
            <v>1092</v>
          </cell>
          <cell r="L3413">
            <v>0</v>
          </cell>
          <cell r="M3413">
            <v>67800</v>
          </cell>
          <cell r="N3413">
            <v>67799</v>
          </cell>
          <cell r="O3413">
            <v>1</v>
          </cell>
          <cell r="R3413">
            <v>2.5591221187484001E-2</v>
          </cell>
          <cell r="S3413">
            <v>1735.0847965114153</v>
          </cell>
          <cell r="T3413">
            <v>1735.0592052902277</v>
          </cell>
          <cell r="U3413">
            <v>2.5591221187596602E-2</v>
          </cell>
          <cell r="W3413">
            <v>2002</v>
          </cell>
          <cell r="X3413">
            <v>6</v>
          </cell>
          <cell r="Y3413">
            <v>0.77285048248942856</v>
          </cell>
          <cell r="Z3413">
            <v>1.0645950076413653</v>
          </cell>
          <cell r="AA3413">
            <v>5</v>
          </cell>
          <cell r="AB3413">
            <v>1400</v>
          </cell>
          <cell r="AC3413">
            <v>0.15</v>
          </cell>
          <cell r="AD3413">
            <v>210</v>
          </cell>
          <cell r="AH3413">
            <v>0.5</v>
          </cell>
        </row>
        <row r="3414">
          <cell r="A3414" t="str">
            <v>I2002127-001</v>
          </cell>
          <cell r="B3414" t="str">
            <v>Fixtures and fittings</v>
          </cell>
          <cell r="C3414">
            <v>3112</v>
          </cell>
          <cell r="D3414" t="str">
            <v>Plastic</v>
          </cell>
          <cell r="E3414" t="str">
            <v xml:space="preserve">            </v>
          </cell>
          <cell r="F3414" t="str">
            <v xml:space="preserve">IV4501461   </v>
          </cell>
          <cell r="G3414" t="str">
            <v>SCTC CO.,LTD.</v>
          </cell>
          <cell r="H3414" t="str">
            <v xml:space="preserve">S/W MS OFFICE XP ENTERPRISE          </v>
          </cell>
          <cell r="I3414">
            <v>37545</v>
          </cell>
          <cell r="J3414">
            <v>37556</v>
          </cell>
          <cell r="K3414">
            <v>1820</v>
          </cell>
          <cell r="L3414">
            <v>568</v>
          </cell>
          <cell r="M3414">
            <v>15300</v>
          </cell>
          <cell r="N3414">
            <v>10532.78</v>
          </cell>
          <cell r="O3414">
            <v>4767.22</v>
          </cell>
          <cell r="R3414">
            <v>2.5591221187484001E-2</v>
          </cell>
          <cell r="S3414">
            <v>391.5456841685052</v>
          </cell>
          <cell r="T3414">
            <v>269.54670269910775</v>
          </cell>
          <cell r="U3414">
            <v>121.99898146939745</v>
          </cell>
          <cell r="W3414">
            <v>2002</v>
          </cell>
          <cell r="X3414">
            <v>7</v>
          </cell>
          <cell r="Y3414">
            <v>1.0989375830013279</v>
          </cell>
          <cell r="Z3414">
            <v>1</v>
          </cell>
          <cell r="AA3414">
            <v>4</v>
          </cell>
          <cell r="AB3414">
            <v>400</v>
          </cell>
          <cell r="AC3414">
            <v>0.3</v>
          </cell>
          <cell r="AD3414">
            <v>120</v>
          </cell>
          <cell r="AH3414">
            <v>0.5</v>
          </cell>
        </row>
        <row r="3415">
          <cell r="A3415" t="str">
            <v>I2002128-000</v>
          </cell>
          <cell r="B3415" t="str">
            <v>Fixtures and fittings</v>
          </cell>
          <cell r="C3415">
            <v>1302</v>
          </cell>
          <cell r="D3415" t="str">
            <v>IS</v>
          </cell>
          <cell r="E3415" t="str">
            <v xml:space="preserve">            </v>
          </cell>
          <cell r="F3415" t="str">
            <v xml:space="preserve">C00642      </v>
          </cell>
          <cell r="G3415" t="str">
            <v>OUT-SOURCING</v>
          </cell>
          <cell r="H3415" t="str">
            <v xml:space="preserve">SOFTWARE ORACLE9I                    </v>
          </cell>
          <cell r="I3415">
            <v>37546</v>
          </cell>
          <cell r="J3415">
            <v>37556</v>
          </cell>
          <cell r="K3415">
            <v>1820</v>
          </cell>
          <cell r="L3415">
            <v>568</v>
          </cell>
          <cell r="M3415">
            <v>5225</v>
          </cell>
          <cell r="N3415">
            <v>3596.53</v>
          </cell>
          <cell r="O3415">
            <v>1628.47</v>
          </cell>
          <cell r="R3415">
            <v>2.5591221187484001E-2</v>
          </cell>
          <cell r="S3415">
            <v>133.71413070460392</v>
          </cell>
          <cell r="T3415">
            <v>92.039594737421837</v>
          </cell>
          <cell r="U3415">
            <v>41.674535967182081</v>
          </cell>
          <cell r="W3415">
            <v>2002</v>
          </cell>
          <cell r="X3415">
            <v>6</v>
          </cell>
          <cell r="Y3415">
            <v>0.77285048248942856</v>
          </cell>
          <cell r="Z3415">
            <v>1.0645950076413653</v>
          </cell>
          <cell r="AA3415">
            <v>5</v>
          </cell>
          <cell r="AB3415">
            <v>110</v>
          </cell>
          <cell r="AC3415">
            <v>0.15</v>
          </cell>
          <cell r="AD3415">
            <v>20</v>
          </cell>
          <cell r="AH3415">
            <v>0.5</v>
          </cell>
        </row>
        <row r="3416">
          <cell r="A3416" t="str">
            <v>I2002129-000</v>
          </cell>
          <cell r="B3416" t="str">
            <v>Fixtures and fittings</v>
          </cell>
          <cell r="C3416">
            <v>1302</v>
          </cell>
          <cell r="D3416" t="str">
            <v>IS</v>
          </cell>
          <cell r="E3416" t="str">
            <v xml:space="preserve">            </v>
          </cell>
          <cell r="F3416" t="str">
            <v xml:space="preserve">C00642      </v>
          </cell>
          <cell r="G3416" t="str">
            <v>OUT-SOURCING</v>
          </cell>
          <cell r="H3416" t="str">
            <v xml:space="preserve">SOFTWARE ORACLE9I                    </v>
          </cell>
          <cell r="I3416">
            <v>37546</v>
          </cell>
          <cell r="J3416">
            <v>37556</v>
          </cell>
          <cell r="K3416">
            <v>1820</v>
          </cell>
          <cell r="L3416">
            <v>568</v>
          </cell>
          <cell r="M3416">
            <v>5225</v>
          </cell>
          <cell r="N3416">
            <v>3596.53</v>
          </cell>
          <cell r="O3416">
            <v>1628.47</v>
          </cell>
          <cell r="R3416">
            <v>2.5591221187484001E-2</v>
          </cell>
          <cell r="S3416">
            <v>133.71413070460392</v>
          </cell>
          <cell r="T3416">
            <v>92.039594737421837</v>
          </cell>
          <cell r="U3416">
            <v>41.674535967182081</v>
          </cell>
          <cell r="W3416">
            <v>2002</v>
          </cell>
          <cell r="X3416">
            <v>6</v>
          </cell>
          <cell r="Y3416">
            <v>0.77285048248942856</v>
          </cell>
          <cell r="Z3416">
            <v>1.0645950076413653</v>
          </cell>
          <cell r="AA3416">
            <v>5</v>
          </cell>
          <cell r="AB3416">
            <v>110</v>
          </cell>
          <cell r="AC3416">
            <v>0.15</v>
          </cell>
          <cell r="AD3416">
            <v>20</v>
          </cell>
          <cell r="AH3416">
            <v>0.5</v>
          </cell>
        </row>
        <row r="3417">
          <cell r="A3417" t="str">
            <v>I2002130-000</v>
          </cell>
          <cell r="B3417" t="str">
            <v>Fixtures and fittings</v>
          </cell>
          <cell r="C3417">
            <v>1302</v>
          </cell>
          <cell r="D3417" t="str">
            <v>IS</v>
          </cell>
          <cell r="E3417" t="str">
            <v xml:space="preserve">            </v>
          </cell>
          <cell r="F3417" t="str">
            <v xml:space="preserve">C00642      </v>
          </cell>
          <cell r="G3417" t="str">
            <v>OUT-SOURCING</v>
          </cell>
          <cell r="H3417" t="str">
            <v xml:space="preserve">SOFTWARE ORACLE9I                    </v>
          </cell>
          <cell r="I3417">
            <v>37546</v>
          </cell>
          <cell r="J3417">
            <v>37556</v>
          </cell>
          <cell r="K3417">
            <v>1820</v>
          </cell>
          <cell r="L3417">
            <v>568</v>
          </cell>
          <cell r="M3417">
            <v>5225</v>
          </cell>
          <cell r="N3417">
            <v>3596.53</v>
          </cell>
          <cell r="O3417">
            <v>1628.47</v>
          </cell>
          <cell r="R3417">
            <v>2.6575999999999999E-2</v>
          </cell>
          <cell r="S3417">
            <v>138.8596</v>
          </cell>
          <cell r="T3417">
            <v>95.581381280000002</v>
          </cell>
          <cell r="U3417">
            <v>43.278218719999998</v>
          </cell>
          <cell r="W3417">
            <v>2002</v>
          </cell>
          <cell r="X3417">
            <v>6</v>
          </cell>
          <cell r="Y3417">
            <v>0.77285048248942856</v>
          </cell>
          <cell r="Z3417">
            <v>1.0645950076413653</v>
          </cell>
          <cell r="AA3417">
            <v>5</v>
          </cell>
          <cell r="AB3417">
            <v>110</v>
          </cell>
          <cell r="AC3417">
            <v>0.15</v>
          </cell>
          <cell r="AD3417">
            <v>20</v>
          </cell>
          <cell r="AH3417">
            <v>0.5</v>
          </cell>
        </row>
        <row r="3418">
          <cell r="A3418" t="str">
            <v>I2002131-000</v>
          </cell>
          <cell r="B3418" t="str">
            <v>Fixtures and fittings</v>
          </cell>
          <cell r="C3418">
            <v>1302</v>
          </cell>
          <cell r="D3418" t="str">
            <v>IS</v>
          </cell>
          <cell r="E3418" t="str">
            <v xml:space="preserve">            </v>
          </cell>
          <cell r="F3418" t="str">
            <v xml:space="preserve">C00642      </v>
          </cell>
          <cell r="G3418" t="str">
            <v>OUT-SOURCING</v>
          </cell>
          <cell r="H3418" t="str">
            <v xml:space="preserve">SOFTWARE ORACLE9I                    </v>
          </cell>
          <cell r="I3418">
            <v>37546</v>
          </cell>
          <cell r="J3418">
            <v>37556</v>
          </cell>
          <cell r="K3418">
            <v>1820</v>
          </cell>
          <cell r="L3418">
            <v>568</v>
          </cell>
          <cell r="M3418">
            <v>5225</v>
          </cell>
          <cell r="N3418">
            <v>3596.53</v>
          </cell>
          <cell r="O3418">
            <v>1628.47</v>
          </cell>
          <cell r="R3418">
            <v>2.6575999999999999E-2</v>
          </cell>
          <cell r="S3418">
            <v>138.8596</v>
          </cell>
          <cell r="T3418">
            <v>95.581381280000002</v>
          </cell>
          <cell r="U3418">
            <v>43.278218719999998</v>
          </cell>
          <cell r="W3418">
            <v>2002</v>
          </cell>
          <cell r="X3418">
            <v>6</v>
          </cell>
          <cell r="Y3418">
            <v>0.77285048248942856</v>
          </cell>
          <cell r="Z3418">
            <v>1.0645950076413653</v>
          </cell>
          <cell r="AA3418">
            <v>5</v>
          </cell>
          <cell r="AB3418">
            <v>110</v>
          </cell>
          <cell r="AC3418">
            <v>0.15</v>
          </cell>
          <cell r="AD3418">
            <v>20</v>
          </cell>
          <cell r="AH3418">
            <v>0.5</v>
          </cell>
        </row>
        <row r="3419">
          <cell r="A3419" t="str">
            <v>I2002132-000</v>
          </cell>
          <cell r="B3419" t="str">
            <v>Fixtures and fittings</v>
          </cell>
          <cell r="C3419">
            <v>1302</v>
          </cell>
          <cell r="D3419" t="str">
            <v>IS</v>
          </cell>
          <cell r="E3419" t="str">
            <v xml:space="preserve">            </v>
          </cell>
          <cell r="F3419" t="str">
            <v xml:space="preserve">C00642      </v>
          </cell>
          <cell r="G3419" t="str">
            <v>OUT-SOURCING</v>
          </cell>
          <cell r="H3419" t="str">
            <v xml:space="preserve">SOFTWARE ORACLE9i                </v>
          </cell>
          <cell r="I3419">
            <v>37546</v>
          </cell>
          <cell r="J3419">
            <v>37556</v>
          </cell>
          <cell r="K3419">
            <v>1820</v>
          </cell>
          <cell r="L3419">
            <v>568</v>
          </cell>
          <cell r="M3419">
            <v>5225</v>
          </cell>
          <cell r="N3419">
            <v>3596.53</v>
          </cell>
          <cell r="O3419">
            <v>1628.47</v>
          </cell>
          <cell r="R3419">
            <v>2.5007100000000001E-2</v>
          </cell>
          <cell r="S3419">
            <v>130.66209750000002</v>
          </cell>
          <cell r="T3419">
            <v>89.938785363000008</v>
          </cell>
          <cell r="U3419">
            <v>40.723312137000008</v>
          </cell>
          <cell r="W3419">
            <v>2002</v>
          </cell>
          <cell r="X3419">
            <v>6</v>
          </cell>
          <cell r="Y3419">
            <v>0.77285048248942856</v>
          </cell>
          <cell r="Z3419">
            <v>1.0645950076413653</v>
          </cell>
          <cell r="AA3419">
            <v>5</v>
          </cell>
          <cell r="AB3419">
            <v>110</v>
          </cell>
          <cell r="AC3419">
            <v>0.15</v>
          </cell>
          <cell r="AD3419">
            <v>20</v>
          </cell>
          <cell r="AH3419">
            <v>0.5</v>
          </cell>
        </row>
        <row r="3420">
          <cell r="A3420" t="str">
            <v>I2002133-000</v>
          </cell>
          <cell r="B3420" t="str">
            <v>Fixtures and fittings</v>
          </cell>
          <cell r="C3420">
            <v>1302</v>
          </cell>
          <cell r="D3420" t="str">
            <v>IS</v>
          </cell>
          <cell r="E3420" t="str">
            <v xml:space="preserve">            </v>
          </cell>
          <cell r="F3420" t="str">
            <v xml:space="preserve">C00642      </v>
          </cell>
          <cell r="G3420" t="str">
            <v>OUT-SOURCING</v>
          </cell>
          <cell r="H3420" t="str">
            <v xml:space="preserve">SOFTWARE ORACLE9I                    </v>
          </cell>
          <cell r="I3420">
            <v>37546</v>
          </cell>
          <cell r="J3420">
            <v>37556</v>
          </cell>
          <cell r="K3420">
            <v>1820</v>
          </cell>
          <cell r="L3420">
            <v>568</v>
          </cell>
          <cell r="M3420">
            <v>5225</v>
          </cell>
          <cell r="N3420">
            <v>3596.53</v>
          </cell>
          <cell r="O3420">
            <v>1628.47</v>
          </cell>
          <cell r="R3420">
            <v>2.52468E-2</v>
          </cell>
          <cell r="S3420">
            <v>131.91452999999998</v>
          </cell>
          <cell r="T3420">
            <v>90.800873604000003</v>
          </cell>
          <cell r="U3420">
            <v>41.113656395999982</v>
          </cell>
          <cell r="W3420">
            <v>2002</v>
          </cell>
          <cell r="X3420">
            <v>6</v>
          </cell>
          <cell r="Y3420">
            <v>0.77285048248942856</v>
          </cell>
          <cell r="Z3420">
            <v>1.0645950076413653</v>
          </cell>
          <cell r="AA3420">
            <v>5</v>
          </cell>
          <cell r="AB3420">
            <v>110</v>
          </cell>
          <cell r="AC3420">
            <v>0.15</v>
          </cell>
          <cell r="AD3420">
            <v>20</v>
          </cell>
          <cell r="AH3420">
            <v>0.5</v>
          </cell>
        </row>
        <row r="3421">
          <cell r="A3421" t="str">
            <v>I2002134-000</v>
          </cell>
          <cell r="B3421" t="str">
            <v>Fixtures and fittings</v>
          </cell>
          <cell r="C3421">
            <v>1302</v>
          </cell>
          <cell r="D3421" t="str">
            <v>IS</v>
          </cell>
          <cell r="E3421" t="str">
            <v xml:space="preserve">            </v>
          </cell>
          <cell r="F3421" t="str">
            <v xml:space="preserve">C00642      </v>
          </cell>
          <cell r="G3421" t="str">
            <v>OUT-SOURCING</v>
          </cell>
          <cell r="H3421" t="str">
            <v xml:space="preserve">SOFTWARE ORACLE9I                    </v>
          </cell>
          <cell r="I3421">
            <v>37546</v>
          </cell>
          <cell r="J3421">
            <v>37556</v>
          </cell>
          <cell r="K3421">
            <v>1820</v>
          </cell>
          <cell r="L3421">
            <v>568</v>
          </cell>
          <cell r="M3421">
            <v>5225</v>
          </cell>
          <cell r="N3421">
            <v>3596.53</v>
          </cell>
          <cell r="O3421">
            <v>1628.47</v>
          </cell>
          <cell r="R3421">
            <v>2.52468E-2</v>
          </cell>
          <cell r="S3421">
            <v>131.91452999999998</v>
          </cell>
          <cell r="T3421">
            <v>90.800873604000003</v>
          </cell>
          <cell r="U3421">
            <v>41.113656395999982</v>
          </cell>
          <cell r="W3421">
            <v>2002</v>
          </cell>
          <cell r="X3421">
            <v>6</v>
          </cell>
          <cell r="Y3421">
            <v>0.77285048248942856</v>
          </cell>
          <cell r="Z3421">
            <v>1.0645950076413653</v>
          </cell>
          <cell r="AA3421">
            <v>5</v>
          </cell>
          <cell r="AB3421">
            <v>110</v>
          </cell>
          <cell r="AC3421">
            <v>0.15</v>
          </cell>
          <cell r="AD3421">
            <v>20</v>
          </cell>
          <cell r="AH3421">
            <v>0.5</v>
          </cell>
        </row>
        <row r="3422">
          <cell r="A3422" t="str">
            <v>I2002135-000</v>
          </cell>
          <cell r="B3422" t="str">
            <v>Fixtures and fittings</v>
          </cell>
          <cell r="C3422">
            <v>1302</v>
          </cell>
          <cell r="D3422" t="str">
            <v>IS</v>
          </cell>
          <cell r="E3422" t="str">
            <v xml:space="preserve">            </v>
          </cell>
          <cell r="F3422" t="str">
            <v xml:space="preserve">C00642      </v>
          </cell>
          <cell r="G3422" t="str">
            <v>OUT-SOURCING</v>
          </cell>
          <cell r="H3422" t="str">
            <v xml:space="preserve">SOFTWARE ORACLE9I                    </v>
          </cell>
          <cell r="I3422">
            <v>37546</v>
          </cell>
          <cell r="J3422">
            <v>37556</v>
          </cell>
          <cell r="K3422">
            <v>1820</v>
          </cell>
          <cell r="L3422">
            <v>568</v>
          </cell>
          <cell r="M3422">
            <v>5225</v>
          </cell>
          <cell r="N3422">
            <v>3596.53</v>
          </cell>
          <cell r="O3422">
            <v>1628.47</v>
          </cell>
          <cell r="R3422">
            <v>2.52468E-2</v>
          </cell>
          <cell r="S3422">
            <v>131.91452999999998</v>
          </cell>
          <cell r="T3422">
            <v>90.800873604000003</v>
          </cell>
          <cell r="U3422">
            <v>41.113656395999982</v>
          </cell>
          <cell r="W3422">
            <v>2002</v>
          </cell>
          <cell r="X3422">
            <v>6</v>
          </cell>
          <cell r="Y3422">
            <v>0.77285048248942856</v>
          </cell>
          <cell r="Z3422">
            <v>1.0645950076413653</v>
          </cell>
          <cell r="AA3422">
            <v>5</v>
          </cell>
          <cell r="AB3422">
            <v>110</v>
          </cell>
          <cell r="AC3422">
            <v>0.15</v>
          </cell>
          <cell r="AD3422">
            <v>20</v>
          </cell>
          <cell r="AH3422">
            <v>0.5</v>
          </cell>
        </row>
        <row r="3423">
          <cell r="A3423" t="str">
            <v>I2002136-000</v>
          </cell>
          <cell r="B3423" t="str">
            <v>Fixtures and fittings</v>
          </cell>
          <cell r="C3423">
            <v>1302</v>
          </cell>
          <cell r="D3423" t="str">
            <v>IS</v>
          </cell>
          <cell r="E3423" t="str">
            <v xml:space="preserve">            </v>
          </cell>
          <cell r="F3423" t="str">
            <v xml:space="preserve">C00642      </v>
          </cell>
          <cell r="G3423" t="str">
            <v>OUT-SOURCING</v>
          </cell>
          <cell r="H3423" t="str">
            <v xml:space="preserve">SOFTWARE ORACLE9I                    </v>
          </cell>
          <cell r="I3423">
            <v>37546</v>
          </cell>
          <cell r="J3423">
            <v>37556</v>
          </cell>
          <cell r="K3423">
            <v>1820</v>
          </cell>
          <cell r="L3423">
            <v>568</v>
          </cell>
          <cell r="M3423">
            <v>5225</v>
          </cell>
          <cell r="N3423">
            <v>3596.53</v>
          </cell>
          <cell r="O3423">
            <v>1628.47</v>
          </cell>
          <cell r="R3423">
            <v>2.52468E-2</v>
          </cell>
          <cell r="S3423">
            <v>131.91452999999998</v>
          </cell>
          <cell r="T3423">
            <v>90.800873604000003</v>
          </cell>
          <cell r="U3423">
            <v>41.113656395999982</v>
          </cell>
          <cell r="W3423">
            <v>2002</v>
          </cell>
          <cell r="X3423">
            <v>6</v>
          </cell>
          <cell r="Y3423">
            <v>0.77285048248942856</v>
          </cell>
          <cell r="Z3423">
            <v>1.0645950076413653</v>
          </cell>
          <cell r="AA3423">
            <v>5</v>
          </cell>
          <cell r="AB3423">
            <v>110</v>
          </cell>
          <cell r="AC3423">
            <v>0.15</v>
          </cell>
          <cell r="AD3423">
            <v>20</v>
          </cell>
          <cell r="AH3423">
            <v>0.5</v>
          </cell>
        </row>
        <row r="3424">
          <cell r="A3424" t="str">
            <v>I2002137-000</v>
          </cell>
          <cell r="B3424" t="str">
            <v>Fixtures and fittings</v>
          </cell>
          <cell r="C3424">
            <v>1302</v>
          </cell>
          <cell r="D3424" t="str">
            <v>IS</v>
          </cell>
          <cell r="E3424" t="str">
            <v xml:space="preserve">            </v>
          </cell>
          <cell r="F3424" t="str">
            <v xml:space="preserve">C00642      </v>
          </cell>
          <cell r="G3424" t="str">
            <v>OUT-SOURCING</v>
          </cell>
          <cell r="H3424" t="str">
            <v xml:space="preserve">SOFTWARE ORACLE9I                    </v>
          </cell>
          <cell r="I3424">
            <v>37546</v>
          </cell>
          <cell r="J3424">
            <v>37556</v>
          </cell>
          <cell r="K3424">
            <v>1820</v>
          </cell>
          <cell r="L3424">
            <v>568</v>
          </cell>
          <cell r="M3424">
            <v>5225</v>
          </cell>
          <cell r="N3424">
            <v>3596.53</v>
          </cell>
          <cell r="O3424">
            <v>1628.47</v>
          </cell>
          <cell r="R3424">
            <v>2.6087200000000001E-2</v>
          </cell>
          <cell r="S3424">
            <v>136.30562</v>
          </cell>
          <cell r="T3424">
            <v>93.823397416000006</v>
          </cell>
          <cell r="U3424">
            <v>42.482222583999999</v>
          </cell>
          <cell r="W3424">
            <v>2002</v>
          </cell>
          <cell r="X3424">
            <v>6</v>
          </cell>
          <cell r="Y3424">
            <v>0.77285048248942856</v>
          </cell>
          <cell r="Z3424">
            <v>1.0645950076413653</v>
          </cell>
          <cell r="AA3424">
            <v>5</v>
          </cell>
          <cell r="AB3424">
            <v>110</v>
          </cell>
          <cell r="AC3424">
            <v>0.15</v>
          </cell>
          <cell r="AD3424">
            <v>20</v>
          </cell>
          <cell r="AH3424">
            <v>0.5</v>
          </cell>
        </row>
        <row r="3425">
          <cell r="A3425" t="str">
            <v>I2002138-000</v>
          </cell>
          <cell r="B3425" t="str">
            <v>Fixtures and fittings</v>
          </cell>
          <cell r="C3425">
            <v>1302</v>
          </cell>
          <cell r="D3425" t="str">
            <v>IS</v>
          </cell>
          <cell r="E3425" t="str">
            <v xml:space="preserve">            </v>
          </cell>
          <cell r="F3425" t="str">
            <v xml:space="preserve">C00642      </v>
          </cell>
          <cell r="G3425" t="str">
            <v>OUT-SOURCING</v>
          </cell>
          <cell r="H3425" t="str">
            <v xml:space="preserve">SOFTWARE ORACLE9I                    </v>
          </cell>
          <cell r="I3425">
            <v>37546</v>
          </cell>
          <cell r="J3425">
            <v>37556</v>
          </cell>
          <cell r="K3425">
            <v>1820</v>
          </cell>
          <cell r="L3425">
            <v>568</v>
          </cell>
          <cell r="M3425">
            <v>5225</v>
          </cell>
          <cell r="N3425">
            <v>3596.53</v>
          </cell>
          <cell r="O3425">
            <v>1628.47</v>
          </cell>
          <cell r="R3425">
            <v>2.6087200000000001E-2</v>
          </cell>
          <cell r="S3425">
            <v>136.30562</v>
          </cell>
          <cell r="T3425">
            <v>93.823397416000006</v>
          </cell>
          <cell r="U3425">
            <v>42.482222583999999</v>
          </cell>
          <cell r="W3425">
            <v>2002</v>
          </cell>
          <cell r="X3425">
            <v>6</v>
          </cell>
          <cell r="Y3425">
            <v>0.77285048248942856</v>
          </cell>
          <cell r="Z3425">
            <v>1.0645950076413653</v>
          </cell>
          <cell r="AA3425">
            <v>5</v>
          </cell>
          <cell r="AB3425">
            <v>110</v>
          </cell>
          <cell r="AC3425">
            <v>0.15</v>
          </cell>
          <cell r="AD3425">
            <v>20</v>
          </cell>
          <cell r="AH3425">
            <v>0.5</v>
          </cell>
        </row>
        <row r="3426">
          <cell r="A3426" t="str">
            <v>I2002139-000</v>
          </cell>
          <cell r="B3426" t="str">
            <v>Fixtures and fittings</v>
          </cell>
          <cell r="C3426">
            <v>1302</v>
          </cell>
          <cell r="D3426" t="str">
            <v>IS</v>
          </cell>
          <cell r="E3426" t="str">
            <v xml:space="preserve">            </v>
          </cell>
          <cell r="F3426">
            <v>4206004097</v>
          </cell>
          <cell r="G3426" t="str">
            <v>WIRE &amp; WIREL</v>
          </cell>
          <cell r="H3426" t="str">
            <v xml:space="preserve">MODEM ADSL MODEM"ASKEY"57100202      </v>
          </cell>
          <cell r="I3426">
            <v>37538</v>
          </cell>
          <cell r="J3426">
            <v>37556</v>
          </cell>
          <cell r="K3426">
            <v>1092</v>
          </cell>
          <cell r="L3426">
            <v>0</v>
          </cell>
          <cell r="M3426">
            <v>6500</v>
          </cell>
          <cell r="N3426">
            <v>6499</v>
          </cell>
          <cell r="O3426">
            <v>1</v>
          </cell>
          <cell r="R3426">
            <v>2.6087200000000001E-2</v>
          </cell>
          <cell r="S3426">
            <v>169.5668</v>
          </cell>
          <cell r="T3426">
            <v>169.54071280000002</v>
          </cell>
          <cell r="U3426">
            <v>2.6087199999977884E-2</v>
          </cell>
          <cell r="W3426">
            <v>2002</v>
          </cell>
          <cell r="X3426">
            <v>7</v>
          </cell>
          <cell r="Y3426">
            <v>1.0989375830013279</v>
          </cell>
          <cell r="Z3426">
            <v>1</v>
          </cell>
          <cell r="AA3426">
            <v>4</v>
          </cell>
          <cell r="AB3426">
            <v>200</v>
          </cell>
          <cell r="AC3426">
            <v>0.3</v>
          </cell>
          <cell r="AD3426">
            <v>60</v>
          </cell>
          <cell r="AH3426">
            <v>0.5</v>
          </cell>
        </row>
        <row r="3427">
          <cell r="A3427" t="str">
            <v>I2002140-000</v>
          </cell>
          <cell r="B3427" t="str">
            <v>Fixtures and fittings</v>
          </cell>
          <cell r="C3427">
            <v>1302</v>
          </cell>
          <cell r="D3427" t="str">
            <v>IS</v>
          </cell>
          <cell r="E3427" t="str">
            <v xml:space="preserve">            </v>
          </cell>
          <cell r="F3427" t="str">
            <v xml:space="preserve">B10/151     </v>
          </cell>
          <cell r="G3427" t="str">
            <v>SOFTTREE TEC</v>
          </cell>
          <cell r="H3427" t="str">
            <v xml:space="preserve">SOFTWARE 24X7 AUTOMATION SUITE V.3.3 </v>
          </cell>
          <cell r="I3427">
            <v>37547</v>
          </cell>
          <cell r="J3427">
            <v>37556</v>
          </cell>
          <cell r="K3427">
            <v>1820</v>
          </cell>
          <cell r="L3427">
            <v>568</v>
          </cell>
          <cell r="M3427">
            <v>12102.27</v>
          </cell>
          <cell r="N3427">
            <v>8331.27</v>
          </cell>
          <cell r="O3427">
            <v>3771</v>
          </cell>
          <cell r="R3427">
            <v>2.6087200000000001E-2</v>
          </cell>
          <cell r="S3427">
            <v>315.71433794400002</v>
          </cell>
          <cell r="T3427">
            <v>217.33950674400003</v>
          </cell>
          <cell r="U3427">
            <v>98.374831199999988</v>
          </cell>
          <cell r="W3427">
            <v>2002</v>
          </cell>
          <cell r="X3427">
            <v>6</v>
          </cell>
          <cell r="Y3427">
            <v>0.77285048248942856</v>
          </cell>
          <cell r="Z3427">
            <v>1.0645950076413653</v>
          </cell>
          <cell r="AA3427">
            <v>5</v>
          </cell>
          <cell r="AB3427">
            <v>260</v>
          </cell>
          <cell r="AC3427">
            <v>0.15</v>
          </cell>
          <cell r="AD3427">
            <v>40</v>
          </cell>
          <cell r="AH3427">
            <v>0.5</v>
          </cell>
        </row>
        <row r="3428">
          <cell r="A3428" t="str">
            <v>I2002141-000</v>
          </cell>
          <cell r="B3428" t="str">
            <v>Fixtures and fittings</v>
          </cell>
          <cell r="C3428">
            <v>1302</v>
          </cell>
          <cell r="D3428" t="str">
            <v>IS</v>
          </cell>
          <cell r="E3428" t="str">
            <v xml:space="preserve">            </v>
          </cell>
          <cell r="F3428" t="str">
            <v xml:space="preserve">B10/151     </v>
          </cell>
          <cell r="G3428" t="str">
            <v>SOFTTREE TEC</v>
          </cell>
          <cell r="H3428" t="str">
            <v xml:space="preserve">SOFTWARE 24X7 AUTOMATION SUITE V.3.3 </v>
          </cell>
          <cell r="I3428">
            <v>37547</v>
          </cell>
          <cell r="J3428">
            <v>37556</v>
          </cell>
          <cell r="K3428">
            <v>1820</v>
          </cell>
          <cell r="L3428">
            <v>568</v>
          </cell>
          <cell r="M3428">
            <v>12102.27</v>
          </cell>
          <cell r="N3428">
            <v>8331.27</v>
          </cell>
          <cell r="O3428">
            <v>3771</v>
          </cell>
          <cell r="R3428">
            <v>2.6087200000000001E-2</v>
          </cell>
          <cell r="S3428">
            <v>315.71433794400002</v>
          </cell>
          <cell r="T3428">
            <v>217.33950674400003</v>
          </cell>
          <cell r="U3428">
            <v>98.374831199999988</v>
          </cell>
          <cell r="W3428">
            <v>2002</v>
          </cell>
          <cell r="X3428">
            <v>6</v>
          </cell>
          <cell r="Y3428">
            <v>0.77285048248942856</v>
          </cell>
          <cell r="Z3428">
            <v>1.0645950076413653</v>
          </cell>
          <cell r="AA3428">
            <v>5</v>
          </cell>
          <cell r="AB3428">
            <v>260</v>
          </cell>
          <cell r="AC3428">
            <v>0.15</v>
          </cell>
          <cell r="AD3428">
            <v>40</v>
          </cell>
          <cell r="AH3428">
            <v>0.5</v>
          </cell>
        </row>
        <row r="3429">
          <cell r="A3429" t="str">
            <v>I2002142-000</v>
          </cell>
          <cell r="B3429" t="str">
            <v>Fixtures and fittings</v>
          </cell>
          <cell r="C3429">
            <v>1302</v>
          </cell>
          <cell r="D3429" t="str">
            <v>IS</v>
          </cell>
          <cell r="E3429" t="str">
            <v xml:space="preserve">            </v>
          </cell>
          <cell r="F3429" t="str">
            <v xml:space="preserve">B10/151     </v>
          </cell>
          <cell r="G3429" t="str">
            <v>SOFTTREE TEC</v>
          </cell>
          <cell r="H3429" t="str">
            <v xml:space="preserve">SOFTWARE 24X7 AUTOMATION SUITE V.3.3 </v>
          </cell>
          <cell r="I3429">
            <v>37547</v>
          </cell>
          <cell r="J3429">
            <v>37556</v>
          </cell>
          <cell r="K3429">
            <v>1820</v>
          </cell>
          <cell r="L3429">
            <v>568</v>
          </cell>
          <cell r="M3429">
            <v>12102.28</v>
          </cell>
          <cell r="N3429">
            <v>8331.2800000000007</v>
          </cell>
          <cell r="O3429">
            <v>3771</v>
          </cell>
          <cell r="R3429">
            <v>2.6087200000000001E-2</v>
          </cell>
          <cell r="S3429">
            <v>315.71459881600003</v>
          </cell>
          <cell r="T3429">
            <v>217.33976761600002</v>
          </cell>
          <cell r="U3429">
            <v>98.374831200000017</v>
          </cell>
          <cell r="W3429">
            <v>2002</v>
          </cell>
          <cell r="X3429">
            <v>6</v>
          </cell>
          <cell r="Y3429">
            <v>0.77285048248942856</v>
          </cell>
          <cell r="Z3429">
            <v>1.0645950076413653</v>
          </cell>
          <cell r="AA3429">
            <v>5</v>
          </cell>
          <cell r="AB3429">
            <v>260</v>
          </cell>
          <cell r="AC3429">
            <v>0.15</v>
          </cell>
          <cell r="AD3429">
            <v>40</v>
          </cell>
          <cell r="AH3429">
            <v>0.5</v>
          </cell>
        </row>
        <row r="3430">
          <cell r="A3430" t="str">
            <v>I2002143-000</v>
          </cell>
          <cell r="B3430" t="str">
            <v>Fixtures and fittings</v>
          </cell>
          <cell r="C3430">
            <v>1302</v>
          </cell>
          <cell r="D3430" t="str">
            <v>IS</v>
          </cell>
          <cell r="E3430" t="str">
            <v xml:space="preserve">            </v>
          </cell>
          <cell r="F3430" t="str">
            <v xml:space="preserve">B10/151     </v>
          </cell>
          <cell r="G3430" t="str">
            <v>SOFTTREE TEC</v>
          </cell>
          <cell r="H3430" t="str">
            <v xml:space="preserve">SOFTWARE 24X7 AUTOMATION SUITE V.3.3 </v>
          </cell>
          <cell r="I3430">
            <v>37547</v>
          </cell>
          <cell r="J3430">
            <v>37556</v>
          </cell>
          <cell r="K3430">
            <v>1820</v>
          </cell>
          <cell r="L3430">
            <v>568</v>
          </cell>
          <cell r="M3430">
            <v>12102.28</v>
          </cell>
          <cell r="N3430">
            <v>8331.2800000000007</v>
          </cell>
          <cell r="O3430">
            <v>3771</v>
          </cell>
          <cell r="R3430">
            <v>2.6087200000000001E-2</v>
          </cell>
          <cell r="S3430">
            <v>315.71459881600003</v>
          </cell>
          <cell r="T3430">
            <v>217.33976761600002</v>
          </cell>
          <cell r="U3430">
            <v>98.374831200000017</v>
          </cell>
          <cell r="W3430">
            <v>2002</v>
          </cell>
          <cell r="X3430">
            <v>6</v>
          </cell>
          <cell r="Y3430">
            <v>0.77285048248942856</v>
          </cell>
          <cell r="Z3430">
            <v>1.0645950076413653</v>
          </cell>
          <cell r="AA3430">
            <v>5</v>
          </cell>
          <cell r="AB3430">
            <v>260</v>
          </cell>
          <cell r="AC3430">
            <v>0.15</v>
          </cell>
          <cell r="AD3430">
            <v>40</v>
          </cell>
          <cell r="AH3430">
            <v>0.5</v>
          </cell>
        </row>
        <row r="3431">
          <cell r="A3431" t="str">
            <v>I2002144-000</v>
          </cell>
          <cell r="B3431" t="str">
            <v>Fixtures and fittings</v>
          </cell>
          <cell r="C3431">
            <v>1302</v>
          </cell>
          <cell r="D3431" t="str">
            <v>IS</v>
          </cell>
          <cell r="E3431" t="str">
            <v xml:space="preserve">TIB13909-05 </v>
          </cell>
          <cell r="F3431" t="str">
            <v xml:space="preserve">B10/151     </v>
          </cell>
          <cell r="G3431" t="str">
            <v>SOFTTREE TEC</v>
          </cell>
          <cell r="H3431" t="str">
            <v xml:space="preserve">SOFTWARE 24X7 AUTOMATION SUITE V.3.3 </v>
          </cell>
          <cell r="I3431">
            <v>37547</v>
          </cell>
          <cell r="J3431">
            <v>37556</v>
          </cell>
          <cell r="K3431">
            <v>1820</v>
          </cell>
          <cell r="L3431">
            <v>568</v>
          </cell>
          <cell r="M3431">
            <v>11794.17</v>
          </cell>
          <cell r="N3431">
            <v>8119.15</v>
          </cell>
          <cell r="O3431">
            <v>3675.02</v>
          </cell>
          <cell r="R3431">
            <v>2.5718600000000001E-2</v>
          </cell>
          <cell r="S3431">
            <v>303.32954056200003</v>
          </cell>
          <cell r="T3431">
            <v>208.81317118999999</v>
          </cell>
          <cell r="U3431">
            <v>94.516369372000042</v>
          </cell>
          <cell r="W3431">
            <v>2002</v>
          </cell>
          <cell r="X3431">
            <v>6</v>
          </cell>
          <cell r="Y3431">
            <v>0.77285048248942856</v>
          </cell>
          <cell r="Z3431">
            <v>1.0645950076413653</v>
          </cell>
          <cell r="AA3431">
            <v>5</v>
          </cell>
          <cell r="AB3431">
            <v>250</v>
          </cell>
          <cell r="AC3431">
            <v>0.15</v>
          </cell>
          <cell r="AD3431">
            <v>40</v>
          </cell>
          <cell r="AH3431">
            <v>0.5</v>
          </cell>
        </row>
        <row r="3432">
          <cell r="A3432" t="str">
            <v>I2002145-000</v>
          </cell>
          <cell r="B3432" t="str">
            <v>Fixtures and fittings</v>
          </cell>
          <cell r="C3432">
            <v>1302</v>
          </cell>
          <cell r="D3432" t="str">
            <v>IS</v>
          </cell>
          <cell r="E3432" t="str">
            <v>MY27A1533X</v>
          </cell>
          <cell r="F3432" t="str">
            <v>IV4501750</v>
          </cell>
          <cell r="G3432" t="str">
            <v>SCTC CO., LT</v>
          </cell>
          <cell r="H3432" t="str">
            <v>PRT-378 HP DESKJET 990Cxi PRINTER</v>
          </cell>
          <cell r="I3432">
            <v>37418</v>
          </cell>
          <cell r="J3432">
            <v>37584</v>
          </cell>
          <cell r="K3432">
            <v>1092</v>
          </cell>
          <cell r="L3432">
            <v>0</v>
          </cell>
          <cell r="M3432">
            <v>11800</v>
          </cell>
          <cell r="N3432">
            <v>11799</v>
          </cell>
          <cell r="O3432">
            <v>1</v>
          </cell>
          <cell r="R3432">
            <v>2.6087200000000001E-2</v>
          </cell>
          <cell r="S3432">
            <v>307.82896</v>
          </cell>
          <cell r="T3432">
            <v>307.80287279999999</v>
          </cell>
          <cell r="U3432">
            <v>2.6087200000006305E-2</v>
          </cell>
          <cell r="W3432">
            <v>2002</v>
          </cell>
          <cell r="X3432">
            <v>5</v>
          </cell>
          <cell r="Y3432">
            <v>0.8323304360745859</v>
          </cell>
          <cell r="Z3432">
            <v>1.0645950076413653</v>
          </cell>
          <cell r="AA3432">
            <v>4</v>
          </cell>
          <cell r="AB3432">
            <v>270</v>
          </cell>
          <cell r="AC3432">
            <v>0.3</v>
          </cell>
          <cell r="AD3432">
            <v>80</v>
          </cell>
          <cell r="AH3432">
            <v>0.5</v>
          </cell>
        </row>
        <row r="3433">
          <cell r="A3433" t="str">
            <v>I2002146-000</v>
          </cell>
          <cell r="B3433" t="str">
            <v>Fixtures and fittings</v>
          </cell>
          <cell r="C3433">
            <v>1302</v>
          </cell>
          <cell r="D3433" t="str">
            <v>IS</v>
          </cell>
          <cell r="E3433" t="str">
            <v>R2800307</v>
          </cell>
          <cell r="F3433" t="str">
            <v>IV4501751</v>
          </cell>
          <cell r="G3433" t="str">
            <v>SCTC CO., LT</v>
          </cell>
          <cell r="H3433" t="str">
            <v>PCN-31 (K. UDOM)</v>
          </cell>
          <cell r="I3433">
            <v>37418</v>
          </cell>
          <cell r="J3433">
            <v>37584</v>
          </cell>
          <cell r="K3433">
            <v>1092</v>
          </cell>
          <cell r="L3433">
            <v>0</v>
          </cell>
          <cell r="M3433">
            <v>88500</v>
          </cell>
          <cell r="N3433">
            <v>88499</v>
          </cell>
          <cell r="O3433">
            <v>1</v>
          </cell>
          <cell r="R3433">
            <v>2.6087200000000001E-2</v>
          </cell>
          <cell r="S3433">
            <v>2308.7172</v>
          </cell>
          <cell r="T3433">
            <v>2308.6911128000002</v>
          </cell>
          <cell r="U3433">
            <v>2.6087199999892619E-2</v>
          </cell>
          <cell r="W3433">
            <v>2002</v>
          </cell>
          <cell r="X3433">
            <v>6</v>
          </cell>
          <cell r="Y3433">
            <v>0.77285048248942856</v>
          </cell>
          <cell r="Z3433">
            <v>1.0645950076413653</v>
          </cell>
          <cell r="AA3433">
            <v>5</v>
          </cell>
          <cell r="AB3433">
            <v>1900</v>
          </cell>
          <cell r="AC3433">
            <v>0.15</v>
          </cell>
          <cell r="AD3433">
            <v>290</v>
          </cell>
          <cell r="AH3433">
            <v>0.5</v>
          </cell>
        </row>
        <row r="3434">
          <cell r="A3434" t="str">
            <v>I2002149-000</v>
          </cell>
          <cell r="B3434" t="str">
            <v>Fixtures and fittings</v>
          </cell>
          <cell r="C3434">
            <v>1302</v>
          </cell>
          <cell r="D3434" t="str">
            <v>IS</v>
          </cell>
          <cell r="E3434" t="str">
            <v>SGCD340278</v>
          </cell>
          <cell r="F3434">
            <v>81525</v>
          </cell>
          <cell r="G3434" t="str">
            <v>CONTINUOUS F</v>
          </cell>
          <cell r="H3434" t="str">
            <v>PRT-381 PRINTER LASERJET HP 1200 WITH</v>
          </cell>
          <cell r="I3434">
            <v>37419</v>
          </cell>
          <cell r="J3434">
            <v>37622</v>
          </cell>
          <cell r="K3434">
            <v>1092</v>
          </cell>
          <cell r="L3434">
            <v>0</v>
          </cell>
          <cell r="M3434">
            <v>15600</v>
          </cell>
          <cell r="N3434">
            <v>15599</v>
          </cell>
          <cell r="O3434">
            <v>1</v>
          </cell>
          <cell r="R3434">
            <v>2.6087200000000001E-2</v>
          </cell>
          <cell r="S3434">
            <v>406.96032000000002</v>
          </cell>
          <cell r="T3434">
            <v>406.93423280000002</v>
          </cell>
          <cell r="U3434">
            <v>2.6087200000006305E-2</v>
          </cell>
          <cell r="W3434">
            <v>2003</v>
          </cell>
          <cell r="X3434">
            <v>5</v>
          </cell>
          <cell r="Y3434">
            <v>0.91185806136567116</v>
          </cell>
          <cell r="Z3434">
            <v>0.98431822041093564</v>
          </cell>
          <cell r="AA3434">
            <v>4</v>
          </cell>
          <cell r="AB3434">
            <v>370</v>
          </cell>
          <cell r="AC3434">
            <v>0.5</v>
          </cell>
          <cell r="AD3434">
            <v>190</v>
          </cell>
          <cell r="AH3434">
            <v>1.5</v>
          </cell>
        </row>
        <row r="3435">
          <cell r="A3435" t="str">
            <v>I2002150-000</v>
          </cell>
          <cell r="B3435" t="str">
            <v>Fixtures and fittings</v>
          </cell>
          <cell r="C3435">
            <v>1302</v>
          </cell>
          <cell r="D3435" t="str">
            <v>IS</v>
          </cell>
          <cell r="E3435" t="str">
            <v>9ZB671S</v>
          </cell>
          <cell r="F3435" t="str">
            <v>IV4502339</v>
          </cell>
          <cell r="G3435" t="str">
            <v>SCTC CO., LT</v>
          </cell>
          <cell r="H3435" t="str">
            <v>PC-2249</v>
          </cell>
          <cell r="I3435">
            <v>37614</v>
          </cell>
          <cell r="J3435">
            <v>37622</v>
          </cell>
          <cell r="K3435">
            <v>1092</v>
          </cell>
          <cell r="L3435">
            <v>0</v>
          </cell>
          <cell r="M3435">
            <v>33800</v>
          </cell>
          <cell r="N3435">
            <v>33799</v>
          </cell>
          <cell r="O3435">
            <v>1</v>
          </cell>
          <cell r="R3435">
            <v>2.6087200000000001E-2</v>
          </cell>
          <cell r="S3435">
            <v>881.74736000000007</v>
          </cell>
          <cell r="T3435">
            <v>881.72127280000007</v>
          </cell>
          <cell r="U3435">
            <v>2.6087200000006305E-2</v>
          </cell>
          <cell r="W3435">
            <v>2003</v>
          </cell>
          <cell r="X3435">
            <v>6</v>
          </cell>
          <cell r="Y3435">
            <v>0.94598540145985399</v>
          </cell>
          <cell r="Z3435">
            <v>0.98431822041093564</v>
          </cell>
          <cell r="AA3435">
            <v>5</v>
          </cell>
          <cell r="AB3435">
            <v>820</v>
          </cell>
          <cell r="AC3435">
            <v>0.27500000000000002</v>
          </cell>
          <cell r="AD3435">
            <v>230</v>
          </cell>
          <cell r="AH3435">
            <v>0.5</v>
          </cell>
        </row>
        <row r="3436">
          <cell r="A3436" t="str">
            <v>I2002151-000</v>
          </cell>
          <cell r="B3436" t="str">
            <v>Fixtures and fittings</v>
          </cell>
          <cell r="C3436">
            <v>1302</v>
          </cell>
          <cell r="D3436" t="str">
            <v>IS</v>
          </cell>
          <cell r="E3436" t="str">
            <v>3ZB671S</v>
          </cell>
          <cell r="F3436" t="str">
            <v>IV4502339</v>
          </cell>
          <cell r="G3436" t="str">
            <v>SCTC CO., LT</v>
          </cell>
          <cell r="H3436" t="str">
            <v>PC-2250</v>
          </cell>
          <cell r="I3436">
            <v>37614</v>
          </cell>
          <cell r="J3436">
            <v>37622</v>
          </cell>
          <cell r="K3436">
            <v>1092</v>
          </cell>
          <cell r="L3436">
            <v>0</v>
          </cell>
          <cell r="M3436">
            <v>33800</v>
          </cell>
          <cell r="N3436">
            <v>33799</v>
          </cell>
          <cell r="O3436">
            <v>1</v>
          </cell>
          <cell r="R3436">
            <v>2.6087200000000001E-2</v>
          </cell>
          <cell r="S3436">
            <v>881.74736000000007</v>
          </cell>
          <cell r="T3436">
            <v>881.72127280000007</v>
          </cell>
          <cell r="U3436">
            <v>2.6087200000006305E-2</v>
          </cell>
          <cell r="W3436">
            <v>2003</v>
          </cell>
          <cell r="X3436">
            <v>6</v>
          </cell>
          <cell r="Y3436">
            <v>0.94598540145985399</v>
          </cell>
          <cell r="Z3436">
            <v>0.98431822041093564</v>
          </cell>
          <cell r="AA3436">
            <v>5</v>
          </cell>
          <cell r="AB3436">
            <v>820</v>
          </cell>
          <cell r="AC3436">
            <v>0.27500000000000002</v>
          </cell>
          <cell r="AD3436">
            <v>230</v>
          </cell>
          <cell r="AH3436">
            <v>0.5</v>
          </cell>
        </row>
        <row r="3437">
          <cell r="A3437" t="str">
            <v>I2002152-000</v>
          </cell>
          <cell r="B3437" t="str">
            <v>Fixtures and fittings</v>
          </cell>
          <cell r="C3437">
            <v>1302</v>
          </cell>
          <cell r="D3437" t="str">
            <v>IS</v>
          </cell>
          <cell r="E3437" t="str">
            <v>8ZB671S</v>
          </cell>
          <cell r="F3437" t="str">
            <v>IV4502339</v>
          </cell>
          <cell r="G3437" t="str">
            <v>SCTC CO., LT</v>
          </cell>
          <cell r="H3437" t="str">
            <v>PC-2251</v>
          </cell>
          <cell r="I3437">
            <v>37614</v>
          </cell>
          <cell r="J3437">
            <v>37622</v>
          </cell>
          <cell r="K3437">
            <v>1092</v>
          </cell>
          <cell r="L3437">
            <v>0</v>
          </cell>
          <cell r="M3437">
            <v>33800</v>
          </cell>
          <cell r="N3437">
            <v>33799</v>
          </cell>
          <cell r="O3437">
            <v>1</v>
          </cell>
          <cell r="R3437">
            <v>2.6087200000000001E-2</v>
          </cell>
          <cell r="S3437">
            <v>881.74736000000007</v>
          </cell>
          <cell r="T3437">
            <v>881.72127280000007</v>
          </cell>
          <cell r="U3437">
            <v>2.6087200000006305E-2</v>
          </cell>
          <cell r="W3437">
            <v>2003</v>
          </cell>
          <cell r="X3437">
            <v>6</v>
          </cell>
          <cell r="Y3437">
            <v>0.94598540145985399</v>
          </cell>
          <cell r="Z3437">
            <v>0.98431822041093564</v>
          </cell>
          <cell r="AA3437">
            <v>5</v>
          </cell>
          <cell r="AB3437">
            <v>820</v>
          </cell>
          <cell r="AC3437">
            <v>0.27500000000000002</v>
          </cell>
          <cell r="AD3437">
            <v>230</v>
          </cell>
          <cell r="AH3437">
            <v>0.5</v>
          </cell>
        </row>
        <row r="3438">
          <cell r="A3438" t="str">
            <v>I2002153-000</v>
          </cell>
          <cell r="B3438" t="str">
            <v>Fixtures and fittings</v>
          </cell>
          <cell r="C3438">
            <v>1302</v>
          </cell>
          <cell r="D3438" t="str">
            <v>IS</v>
          </cell>
          <cell r="E3438" t="str">
            <v>4ZB671S</v>
          </cell>
          <cell r="F3438" t="str">
            <v>IV4502339</v>
          </cell>
          <cell r="G3438" t="str">
            <v>SCTC CO., LT</v>
          </cell>
          <cell r="H3438" t="str">
            <v>PC-2252</v>
          </cell>
          <cell r="I3438">
            <v>37614</v>
          </cell>
          <cell r="J3438">
            <v>37622</v>
          </cell>
          <cell r="K3438">
            <v>1092</v>
          </cell>
          <cell r="L3438">
            <v>0</v>
          </cell>
          <cell r="M3438">
            <v>33800</v>
          </cell>
          <cell r="N3438">
            <v>33799</v>
          </cell>
          <cell r="O3438">
            <v>1</v>
          </cell>
          <cell r="R3438">
            <v>2.6087200000000001E-2</v>
          </cell>
          <cell r="S3438">
            <v>881.74736000000007</v>
          </cell>
          <cell r="T3438">
            <v>881.72127280000007</v>
          </cell>
          <cell r="U3438">
            <v>2.6087200000006305E-2</v>
          </cell>
          <cell r="W3438">
            <v>2003</v>
          </cell>
          <cell r="X3438">
            <v>6</v>
          </cell>
          <cell r="Y3438">
            <v>0.94598540145985399</v>
          </cell>
          <cell r="Z3438">
            <v>0.98431822041093564</v>
          </cell>
          <cell r="AA3438">
            <v>5</v>
          </cell>
          <cell r="AB3438">
            <v>820</v>
          </cell>
          <cell r="AC3438">
            <v>0.27500000000000002</v>
          </cell>
          <cell r="AD3438">
            <v>230</v>
          </cell>
          <cell r="AH3438">
            <v>0.5</v>
          </cell>
        </row>
        <row r="3439">
          <cell r="A3439" t="str">
            <v>I2002154-000</v>
          </cell>
          <cell r="B3439" t="str">
            <v>Fixtures and fittings</v>
          </cell>
          <cell r="C3439">
            <v>1302</v>
          </cell>
          <cell r="D3439" t="str">
            <v>IS</v>
          </cell>
          <cell r="E3439" t="str">
            <v>5ZB671S</v>
          </cell>
          <cell r="F3439" t="str">
            <v>IV4502339</v>
          </cell>
          <cell r="G3439" t="str">
            <v>SCTC CO., LT</v>
          </cell>
          <cell r="H3439" t="str">
            <v>PC-2253</v>
          </cell>
          <cell r="I3439">
            <v>37614</v>
          </cell>
          <cell r="J3439">
            <v>37622</v>
          </cell>
          <cell r="K3439">
            <v>1092</v>
          </cell>
          <cell r="L3439">
            <v>0</v>
          </cell>
          <cell r="M3439">
            <v>33800</v>
          </cell>
          <cell r="N3439">
            <v>33799</v>
          </cell>
          <cell r="O3439">
            <v>1</v>
          </cell>
          <cell r="R3439">
            <v>2.55284E-2</v>
          </cell>
          <cell r="S3439">
            <v>862.85991999999999</v>
          </cell>
          <cell r="T3439">
            <v>862.8343916</v>
          </cell>
          <cell r="U3439">
            <v>2.5528399999984686E-2</v>
          </cell>
          <cell r="W3439">
            <v>2003</v>
          </cell>
          <cell r="X3439">
            <v>6</v>
          </cell>
          <cell r="Y3439">
            <v>0.94598540145985399</v>
          </cell>
          <cell r="Z3439">
            <v>0.98431822041093564</v>
          </cell>
          <cell r="AA3439">
            <v>5</v>
          </cell>
          <cell r="AB3439">
            <v>800</v>
          </cell>
          <cell r="AC3439">
            <v>0.27500000000000002</v>
          </cell>
          <cell r="AD3439">
            <v>220</v>
          </cell>
          <cell r="AH3439">
            <v>0.5</v>
          </cell>
        </row>
        <row r="3440">
          <cell r="A3440" t="str">
            <v>I2002155-000</v>
          </cell>
          <cell r="B3440" t="str">
            <v>Fixtures and fittings</v>
          </cell>
          <cell r="C3440">
            <v>1302</v>
          </cell>
          <cell r="D3440" t="str">
            <v>IS</v>
          </cell>
          <cell r="E3440" t="str">
            <v>6ZB671S</v>
          </cell>
          <cell r="F3440" t="str">
            <v>IV4502339</v>
          </cell>
          <cell r="G3440" t="str">
            <v>SCTC CO., LT</v>
          </cell>
          <cell r="H3440" t="str">
            <v>PC-2254</v>
          </cell>
          <cell r="I3440">
            <v>37614</v>
          </cell>
          <cell r="J3440">
            <v>37622</v>
          </cell>
          <cell r="K3440">
            <v>1092</v>
          </cell>
          <cell r="L3440">
            <v>0</v>
          </cell>
          <cell r="M3440">
            <v>33800</v>
          </cell>
          <cell r="N3440">
            <v>33799</v>
          </cell>
          <cell r="O3440">
            <v>1</v>
          </cell>
          <cell r="R3440">
            <v>2.55284E-2</v>
          </cell>
          <cell r="S3440">
            <v>862.85991999999999</v>
          </cell>
          <cell r="T3440">
            <v>862.8343916</v>
          </cell>
          <cell r="U3440">
            <v>2.5528399999984686E-2</v>
          </cell>
          <cell r="W3440">
            <v>2003</v>
          </cell>
          <cell r="X3440">
            <v>6</v>
          </cell>
          <cell r="Y3440">
            <v>0.94598540145985399</v>
          </cell>
          <cell r="Z3440">
            <v>0.98431822041093564</v>
          </cell>
          <cell r="AA3440">
            <v>5</v>
          </cell>
          <cell r="AB3440">
            <v>800</v>
          </cell>
          <cell r="AC3440">
            <v>0.27500000000000002</v>
          </cell>
          <cell r="AD3440">
            <v>220</v>
          </cell>
          <cell r="AH3440">
            <v>0.5</v>
          </cell>
        </row>
        <row r="3441">
          <cell r="A3441" t="str">
            <v>I2002156-000</v>
          </cell>
          <cell r="B3441" t="str">
            <v>Fixtures and fittings</v>
          </cell>
          <cell r="C3441">
            <v>1302</v>
          </cell>
          <cell r="D3441" t="str">
            <v>IS</v>
          </cell>
          <cell r="E3441" t="str">
            <v>2ZB671S</v>
          </cell>
          <cell r="F3441" t="str">
            <v>IV4502339</v>
          </cell>
          <cell r="G3441" t="str">
            <v>SCTC CO., LT</v>
          </cell>
          <cell r="H3441" t="str">
            <v>PC-2255</v>
          </cell>
          <cell r="I3441">
            <v>37614</v>
          </cell>
          <cell r="J3441">
            <v>37622</v>
          </cell>
          <cell r="K3441">
            <v>1092</v>
          </cell>
          <cell r="L3441">
            <v>0</v>
          </cell>
          <cell r="M3441">
            <v>33800</v>
          </cell>
          <cell r="N3441">
            <v>33799</v>
          </cell>
          <cell r="O3441">
            <v>1</v>
          </cell>
          <cell r="R3441">
            <v>2.55284E-2</v>
          </cell>
          <cell r="S3441">
            <v>862.85991999999999</v>
          </cell>
          <cell r="T3441">
            <v>862.8343916</v>
          </cell>
          <cell r="U3441">
            <v>2.5528399999984686E-2</v>
          </cell>
          <cell r="W3441">
            <v>2003</v>
          </cell>
          <cell r="X3441">
            <v>6</v>
          </cell>
          <cell r="Y3441">
            <v>0.94598540145985399</v>
          </cell>
          <cell r="Z3441">
            <v>0.98431822041093564</v>
          </cell>
          <cell r="AA3441">
            <v>5</v>
          </cell>
          <cell r="AB3441">
            <v>800</v>
          </cell>
          <cell r="AC3441">
            <v>0.27500000000000002</v>
          </cell>
          <cell r="AD3441">
            <v>220</v>
          </cell>
          <cell r="AH3441">
            <v>0.5</v>
          </cell>
        </row>
        <row r="3442">
          <cell r="A3442" t="str">
            <v>I2002157-000</v>
          </cell>
          <cell r="B3442" t="str">
            <v>Fixtures and fittings</v>
          </cell>
          <cell r="C3442">
            <v>1302</v>
          </cell>
          <cell r="D3442" t="str">
            <v>IS</v>
          </cell>
          <cell r="E3442" t="str">
            <v>7ZB671S</v>
          </cell>
          <cell r="F3442" t="str">
            <v>IV4502339</v>
          </cell>
          <cell r="G3442" t="str">
            <v>SCTC CO., LT</v>
          </cell>
          <cell r="H3442" t="str">
            <v>PC-2256</v>
          </cell>
          <cell r="I3442">
            <v>37614</v>
          </cell>
          <cell r="J3442">
            <v>37622</v>
          </cell>
          <cell r="K3442">
            <v>1092</v>
          </cell>
          <cell r="L3442">
            <v>0</v>
          </cell>
          <cell r="M3442">
            <v>33800</v>
          </cell>
          <cell r="N3442">
            <v>33799</v>
          </cell>
          <cell r="O3442">
            <v>1</v>
          </cell>
          <cell r="R3442">
            <v>3.8817499999999998E-2</v>
          </cell>
          <cell r="S3442">
            <v>1312.0314999999998</v>
          </cell>
          <cell r="T3442">
            <v>1311.9926825</v>
          </cell>
          <cell r="U3442">
            <v>3.8817499999822758E-2</v>
          </cell>
          <cell r="W3442">
            <v>2003</v>
          </cell>
          <cell r="X3442">
            <v>6</v>
          </cell>
          <cell r="Y3442">
            <v>0.94598540145985399</v>
          </cell>
          <cell r="Z3442">
            <v>0.98431822041093564</v>
          </cell>
          <cell r="AA3442">
            <v>5</v>
          </cell>
          <cell r="AB3442">
            <v>1200</v>
          </cell>
          <cell r="AC3442">
            <v>0.27500000000000002</v>
          </cell>
          <cell r="AD3442">
            <v>330</v>
          </cell>
          <cell r="AH3442">
            <v>0.5</v>
          </cell>
        </row>
        <row r="3443">
          <cell r="A3443" t="str">
            <v>I2002158-000</v>
          </cell>
          <cell r="B3443" t="str">
            <v>Fixtures and fittings</v>
          </cell>
          <cell r="C3443">
            <v>1302</v>
          </cell>
          <cell r="D3443" t="str">
            <v>IS</v>
          </cell>
          <cell r="E3443" t="str">
            <v>4VX671S</v>
          </cell>
          <cell r="F3443" t="str">
            <v>IV4502339</v>
          </cell>
          <cell r="G3443" t="str">
            <v>SCTC CO., LT</v>
          </cell>
          <cell r="H3443" t="str">
            <v>PC-2257</v>
          </cell>
          <cell r="I3443">
            <v>37614</v>
          </cell>
          <cell r="J3443">
            <v>37622</v>
          </cell>
          <cell r="K3443">
            <v>1092</v>
          </cell>
          <cell r="L3443">
            <v>0</v>
          </cell>
          <cell r="M3443">
            <v>34800</v>
          </cell>
          <cell r="N3443">
            <v>34799</v>
          </cell>
          <cell r="O3443">
            <v>1</v>
          </cell>
          <cell r="R3443">
            <v>3.8520100000000002E-2</v>
          </cell>
          <cell r="S3443">
            <v>1340.4994799999999</v>
          </cell>
          <cell r="T3443">
            <v>1340.4609599</v>
          </cell>
          <cell r="U3443">
            <v>3.8520099999914237E-2</v>
          </cell>
          <cell r="W3443">
            <v>2003</v>
          </cell>
          <cell r="X3443">
            <v>6</v>
          </cell>
          <cell r="Y3443">
            <v>0.94598540145985399</v>
          </cell>
          <cell r="Z3443">
            <v>0.98431822041093564</v>
          </cell>
          <cell r="AA3443">
            <v>5</v>
          </cell>
          <cell r="AB3443">
            <v>1200</v>
          </cell>
          <cell r="AC3443">
            <v>0.27500000000000002</v>
          </cell>
          <cell r="AD3443">
            <v>330</v>
          </cell>
          <cell r="AH3443">
            <v>0.5</v>
          </cell>
        </row>
        <row r="3444">
          <cell r="A3444" t="str">
            <v>I2002159-000</v>
          </cell>
          <cell r="B3444" t="str">
            <v>Fixtures and fittings</v>
          </cell>
          <cell r="C3444">
            <v>1302</v>
          </cell>
          <cell r="D3444" t="str">
            <v>IS</v>
          </cell>
          <cell r="E3444" t="str">
            <v>3VX671S</v>
          </cell>
          <cell r="F3444" t="str">
            <v>IV4502339</v>
          </cell>
          <cell r="G3444" t="str">
            <v>SCTC CO., LT</v>
          </cell>
          <cell r="H3444" t="str">
            <v>PC-2258</v>
          </cell>
          <cell r="I3444">
            <v>37614</v>
          </cell>
          <cell r="J3444">
            <v>37622</v>
          </cell>
          <cell r="K3444">
            <v>1092</v>
          </cell>
          <cell r="L3444">
            <v>0</v>
          </cell>
          <cell r="M3444">
            <v>34800</v>
          </cell>
          <cell r="N3444">
            <v>34799</v>
          </cell>
          <cell r="O3444">
            <v>1</v>
          </cell>
          <cell r="R3444">
            <v>3.8520100000000002E-2</v>
          </cell>
          <cell r="S3444">
            <v>1340.4994799999999</v>
          </cell>
          <cell r="T3444">
            <v>1340.4609599</v>
          </cell>
          <cell r="U3444">
            <v>3.8520099999914237E-2</v>
          </cell>
          <cell r="W3444">
            <v>2003</v>
          </cell>
          <cell r="X3444">
            <v>6</v>
          </cell>
          <cell r="Y3444">
            <v>0.94598540145985399</v>
          </cell>
          <cell r="Z3444">
            <v>0.98431822041093564</v>
          </cell>
          <cell r="AA3444">
            <v>5</v>
          </cell>
          <cell r="AB3444">
            <v>1200</v>
          </cell>
          <cell r="AC3444">
            <v>0.27500000000000002</v>
          </cell>
          <cell r="AD3444">
            <v>330</v>
          </cell>
          <cell r="AH3444">
            <v>0.5</v>
          </cell>
        </row>
        <row r="3445">
          <cell r="A3445" t="str">
            <v>I2002160-000</v>
          </cell>
          <cell r="B3445" t="str">
            <v>Fixtures and fittings</v>
          </cell>
          <cell r="C3445">
            <v>1302</v>
          </cell>
          <cell r="D3445" t="str">
            <v>IS</v>
          </cell>
          <cell r="E3445" t="str">
            <v>69P771S</v>
          </cell>
          <cell r="F3445" t="str">
            <v>IV4502346</v>
          </cell>
          <cell r="G3445" t="str">
            <v>SCTX CO., LT</v>
          </cell>
          <cell r="H3445" t="str">
            <v>PC-2259</v>
          </cell>
          <cell r="I3445">
            <v>37614</v>
          </cell>
          <cell r="J3445">
            <v>37622</v>
          </cell>
          <cell r="K3445">
            <v>1092</v>
          </cell>
          <cell r="L3445">
            <v>0</v>
          </cell>
          <cell r="M3445">
            <v>35000</v>
          </cell>
          <cell r="N3445">
            <v>34999</v>
          </cell>
          <cell r="O3445">
            <v>1</v>
          </cell>
          <cell r="R3445">
            <v>3.8520100000000002E-2</v>
          </cell>
          <cell r="S3445">
            <v>1348.2035000000001</v>
          </cell>
          <cell r="T3445">
            <v>1348.1649799000002</v>
          </cell>
          <cell r="U3445">
            <v>3.8520099999914237E-2</v>
          </cell>
          <cell r="W3445">
            <v>2003</v>
          </cell>
          <cell r="X3445">
            <v>6</v>
          </cell>
          <cell r="Y3445">
            <v>0.94598540145985399</v>
          </cell>
          <cell r="Z3445">
            <v>0.98431822041093564</v>
          </cell>
          <cell r="AA3445">
            <v>5</v>
          </cell>
          <cell r="AB3445">
            <v>1300</v>
          </cell>
          <cell r="AC3445">
            <v>0.27500000000000002</v>
          </cell>
          <cell r="AD3445">
            <v>360</v>
          </cell>
          <cell r="AH3445">
            <v>0.5</v>
          </cell>
        </row>
        <row r="3446">
          <cell r="A3446" t="str">
            <v>I2002161-000</v>
          </cell>
          <cell r="B3446" t="str">
            <v>Fixtures and fittings</v>
          </cell>
          <cell r="C3446">
            <v>1302</v>
          </cell>
          <cell r="D3446" t="str">
            <v>IS</v>
          </cell>
          <cell r="E3446" t="str">
            <v>69P771S</v>
          </cell>
          <cell r="F3446" t="str">
            <v>IV4502346</v>
          </cell>
          <cell r="G3446" t="str">
            <v>SCTX CO., LT</v>
          </cell>
          <cell r="H3446" t="str">
            <v>PC-2260</v>
          </cell>
          <cell r="I3446">
            <v>37614</v>
          </cell>
          <cell r="J3446">
            <v>37622</v>
          </cell>
          <cell r="K3446">
            <v>1092</v>
          </cell>
          <cell r="L3446">
            <v>0</v>
          </cell>
          <cell r="M3446">
            <v>35000</v>
          </cell>
          <cell r="N3446">
            <v>34999</v>
          </cell>
          <cell r="O3446">
            <v>1</v>
          </cell>
          <cell r="R3446">
            <v>2.55284E-2</v>
          </cell>
          <cell r="S3446">
            <v>893.49400000000003</v>
          </cell>
          <cell r="T3446">
            <v>893.46847160000004</v>
          </cell>
          <cell r="U3446">
            <v>2.5528399999984686E-2</v>
          </cell>
          <cell r="W3446">
            <v>2003</v>
          </cell>
          <cell r="X3446">
            <v>6</v>
          </cell>
          <cell r="Y3446">
            <v>0.94598540145985399</v>
          </cell>
          <cell r="Z3446">
            <v>0.98431822041093564</v>
          </cell>
          <cell r="AA3446">
            <v>5</v>
          </cell>
          <cell r="AB3446">
            <v>830</v>
          </cell>
          <cell r="AC3446">
            <v>0.27500000000000002</v>
          </cell>
          <cell r="AD3446">
            <v>230</v>
          </cell>
          <cell r="AH3446">
            <v>0.5</v>
          </cell>
        </row>
        <row r="3447">
          <cell r="A3447" t="str">
            <v>I2002162-000</v>
          </cell>
          <cell r="B3447" t="str">
            <v>Fixtures and fittings</v>
          </cell>
          <cell r="C3447">
            <v>1302</v>
          </cell>
          <cell r="D3447" t="str">
            <v>IS</v>
          </cell>
          <cell r="E3447" t="str">
            <v>69P771S</v>
          </cell>
          <cell r="F3447" t="str">
            <v>IV4502346</v>
          </cell>
          <cell r="G3447" t="str">
            <v>SCTX CO., LT</v>
          </cell>
          <cell r="H3447" t="str">
            <v>PC-2261</v>
          </cell>
          <cell r="I3447">
            <v>37614</v>
          </cell>
          <cell r="J3447">
            <v>37622</v>
          </cell>
          <cell r="K3447">
            <v>1092</v>
          </cell>
          <cell r="L3447">
            <v>0</v>
          </cell>
          <cell r="M3447">
            <v>35000</v>
          </cell>
          <cell r="N3447">
            <v>34999</v>
          </cell>
          <cell r="O3447">
            <v>1</v>
          </cell>
          <cell r="R3447">
            <v>2.6302099999999998E-2</v>
          </cell>
          <cell r="S3447">
            <v>920.57349999999997</v>
          </cell>
          <cell r="T3447">
            <v>920.5471978999999</v>
          </cell>
          <cell r="U3447">
            <v>2.6302100000066275E-2</v>
          </cell>
          <cell r="W3447">
            <v>2003</v>
          </cell>
          <cell r="X3447">
            <v>6</v>
          </cell>
          <cell r="Y3447">
            <v>0.94598540145985399</v>
          </cell>
          <cell r="Z3447">
            <v>0.98431822041093564</v>
          </cell>
          <cell r="AA3447">
            <v>5</v>
          </cell>
          <cell r="AB3447">
            <v>860</v>
          </cell>
          <cell r="AC3447">
            <v>0.27500000000000002</v>
          </cell>
          <cell r="AD3447">
            <v>240</v>
          </cell>
          <cell r="AH3447">
            <v>0.5</v>
          </cell>
        </row>
        <row r="3448">
          <cell r="A3448" t="str">
            <v>I2002163-000</v>
          </cell>
          <cell r="B3448" t="str">
            <v>Fixtures and fittings</v>
          </cell>
          <cell r="C3448">
            <v>1302</v>
          </cell>
          <cell r="D3448" t="str">
            <v>IS</v>
          </cell>
          <cell r="E3448" t="str">
            <v>N/A</v>
          </cell>
          <cell r="F3448">
            <v>82184</v>
          </cell>
          <cell r="G3448" t="str">
            <v>CONTINUOUS F</v>
          </cell>
          <cell r="H3448" t="str">
            <v>LICENSE MS OFFICE XP THAI OLP NL (021</v>
          </cell>
          <cell r="I3448">
            <v>37603</v>
          </cell>
          <cell r="J3448">
            <v>37622</v>
          </cell>
          <cell r="K3448">
            <v>1820</v>
          </cell>
          <cell r="L3448">
            <v>634</v>
          </cell>
          <cell r="M3448">
            <v>15600</v>
          </cell>
          <cell r="N3448">
            <v>10173.629999999999</v>
          </cell>
          <cell r="O3448">
            <v>5426.37</v>
          </cell>
          <cell r="R3448">
            <v>2.62598E-2</v>
          </cell>
          <cell r="S3448">
            <v>409.65287999999998</v>
          </cell>
          <cell r="T3448">
            <v>267.15748907399995</v>
          </cell>
          <cell r="U3448">
            <v>142.49539092600003</v>
          </cell>
          <cell r="W3448">
            <v>2003</v>
          </cell>
          <cell r="X3448">
            <v>7</v>
          </cell>
          <cell r="Y3448">
            <v>1.0934919061777337</v>
          </cell>
          <cell r="Z3448">
            <v>1</v>
          </cell>
          <cell r="AA3448">
            <v>4</v>
          </cell>
          <cell r="AB3448">
            <v>400</v>
          </cell>
          <cell r="AC3448">
            <v>0.5</v>
          </cell>
          <cell r="AD3448">
            <v>200</v>
          </cell>
          <cell r="AH3448">
            <v>1.5</v>
          </cell>
        </row>
        <row r="3449">
          <cell r="A3449" t="str">
            <v>I2002164-000</v>
          </cell>
          <cell r="B3449" t="str">
            <v>Fixtures and fittings</v>
          </cell>
          <cell r="C3449">
            <v>1302</v>
          </cell>
          <cell r="D3449" t="str">
            <v>IS</v>
          </cell>
          <cell r="E3449" t="str">
            <v>N/A</v>
          </cell>
          <cell r="F3449" t="str">
            <v>IVG0024860</v>
          </cell>
          <cell r="G3449" t="str">
            <v>OGA INTERNAT</v>
          </cell>
          <cell r="H3449" t="str">
            <v>POWER ADAPTER INTERMEC EASY 91</v>
          </cell>
          <cell r="I3449">
            <v>37419</v>
          </cell>
          <cell r="J3449">
            <v>37622</v>
          </cell>
          <cell r="K3449">
            <v>1092</v>
          </cell>
          <cell r="L3449">
            <v>0</v>
          </cell>
          <cell r="M3449">
            <v>2000</v>
          </cell>
          <cell r="N3449">
            <v>1999</v>
          </cell>
          <cell r="O3449">
            <v>1</v>
          </cell>
          <cell r="R3449">
            <v>2.62598E-2</v>
          </cell>
          <cell r="S3449">
            <v>52.519599999999997</v>
          </cell>
          <cell r="T3449">
            <v>52.493340199999999</v>
          </cell>
          <cell r="U3449">
            <v>2.6259799999998279E-2</v>
          </cell>
          <cell r="W3449">
            <v>2003</v>
          </cell>
          <cell r="X3449">
            <v>7</v>
          </cell>
          <cell r="Y3449">
            <v>1.0934919061777337</v>
          </cell>
          <cell r="Z3449">
            <v>1</v>
          </cell>
          <cell r="AA3449">
            <v>4</v>
          </cell>
          <cell r="AB3449">
            <v>100</v>
          </cell>
          <cell r="AC3449">
            <v>0.5</v>
          </cell>
          <cell r="AD3449">
            <v>50</v>
          </cell>
          <cell r="AH3449">
            <v>1.5</v>
          </cell>
        </row>
        <row r="3450">
          <cell r="A3450" t="str">
            <v>I2002165-000</v>
          </cell>
          <cell r="B3450" t="str">
            <v>Fixtures and fittings</v>
          </cell>
          <cell r="C3450">
            <v>1302</v>
          </cell>
          <cell r="D3450" t="str">
            <v>IS</v>
          </cell>
          <cell r="E3450" t="str">
            <v>N/A</v>
          </cell>
          <cell r="F3450">
            <v>82184</v>
          </cell>
          <cell r="G3450" t="str">
            <v>CONTINUOUS F</v>
          </cell>
          <cell r="H3450" t="str">
            <v>LICENSE MS OFFICE XP THAI OLP NL (021</v>
          </cell>
          <cell r="I3450">
            <v>37603</v>
          </cell>
          <cell r="J3450">
            <v>37622</v>
          </cell>
          <cell r="K3450">
            <v>1820</v>
          </cell>
          <cell r="L3450">
            <v>634</v>
          </cell>
          <cell r="M3450">
            <v>15600</v>
          </cell>
          <cell r="N3450">
            <v>10173.629999999999</v>
          </cell>
          <cell r="O3450">
            <v>5426.37</v>
          </cell>
          <cell r="R3450">
            <v>2.55284E-2</v>
          </cell>
          <cell r="S3450">
            <v>398.24304000000001</v>
          </cell>
          <cell r="T3450">
            <v>259.716496092</v>
          </cell>
          <cell r="U3450">
            <v>138.52654390800001</v>
          </cell>
          <cell r="W3450">
            <v>2003</v>
          </cell>
          <cell r="X3450">
            <v>7</v>
          </cell>
          <cell r="Y3450">
            <v>1.0934919061777337</v>
          </cell>
          <cell r="Z3450">
            <v>1</v>
          </cell>
          <cell r="AA3450">
            <v>4</v>
          </cell>
          <cell r="AB3450">
            <v>400</v>
          </cell>
          <cell r="AC3450">
            <v>0.5</v>
          </cell>
          <cell r="AD3450">
            <v>200</v>
          </cell>
          <cell r="AH3450">
            <v>1.5</v>
          </cell>
        </row>
        <row r="3451">
          <cell r="A3451" t="str">
            <v>I2002166-000</v>
          </cell>
          <cell r="B3451" t="str">
            <v>Fixtures and fittings</v>
          </cell>
          <cell r="C3451">
            <v>1302</v>
          </cell>
          <cell r="D3451" t="str">
            <v>IS</v>
          </cell>
          <cell r="E3451" t="str">
            <v>N/A</v>
          </cell>
          <cell r="F3451">
            <v>82184</v>
          </cell>
          <cell r="G3451" t="str">
            <v>CONTINUOUS F</v>
          </cell>
          <cell r="H3451" t="str">
            <v>LICENSE MS OFFICE XP THAI OLP NL (021</v>
          </cell>
          <cell r="I3451">
            <v>37603</v>
          </cell>
          <cell r="J3451">
            <v>37622</v>
          </cell>
          <cell r="K3451">
            <v>1820</v>
          </cell>
          <cell r="L3451">
            <v>634</v>
          </cell>
          <cell r="M3451">
            <v>15600</v>
          </cell>
          <cell r="N3451">
            <v>10173.629999999999</v>
          </cell>
          <cell r="O3451">
            <v>5426.37</v>
          </cell>
          <cell r="R3451">
            <v>2.55284E-2</v>
          </cell>
          <cell r="S3451">
            <v>398.24304000000001</v>
          </cell>
          <cell r="T3451">
            <v>259.716496092</v>
          </cell>
          <cell r="U3451">
            <v>138.52654390800001</v>
          </cell>
          <cell r="W3451">
            <v>2003</v>
          </cell>
          <cell r="X3451">
            <v>7</v>
          </cell>
          <cell r="Y3451">
            <v>1.0934919061777337</v>
          </cell>
          <cell r="Z3451">
            <v>1</v>
          </cell>
          <cell r="AA3451">
            <v>4</v>
          </cell>
          <cell r="AB3451">
            <v>400</v>
          </cell>
          <cell r="AC3451">
            <v>0.5</v>
          </cell>
          <cell r="AD3451">
            <v>200</v>
          </cell>
          <cell r="AH3451">
            <v>1.5</v>
          </cell>
        </row>
        <row r="3452">
          <cell r="A3452" t="str">
            <v>I2002167-000</v>
          </cell>
          <cell r="B3452" t="str">
            <v>Fixtures and fittings</v>
          </cell>
          <cell r="C3452">
            <v>1302</v>
          </cell>
          <cell r="D3452" t="str">
            <v>IS</v>
          </cell>
          <cell r="E3452" t="str">
            <v>N/A</v>
          </cell>
          <cell r="F3452">
            <v>82184</v>
          </cell>
          <cell r="G3452" t="str">
            <v>CONTINUOUS F</v>
          </cell>
          <cell r="H3452" t="str">
            <v>LICENSE MS OFFICE XP THAI OLP NL (021</v>
          </cell>
          <cell r="I3452">
            <v>37603</v>
          </cell>
          <cell r="J3452">
            <v>37622</v>
          </cell>
          <cell r="K3452">
            <v>1820</v>
          </cell>
          <cell r="L3452">
            <v>634</v>
          </cell>
          <cell r="M3452">
            <v>15600</v>
          </cell>
          <cell r="N3452">
            <v>10173.629999999999</v>
          </cell>
          <cell r="O3452">
            <v>5426.37</v>
          </cell>
          <cell r="R3452">
            <v>2.55284E-2</v>
          </cell>
          <cell r="S3452">
            <v>398.24304000000001</v>
          </cell>
          <cell r="T3452">
            <v>259.716496092</v>
          </cell>
          <cell r="U3452">
            <v>138.52654390800001</v>
          </cell>
          <cell r="W3452">
            <v>2003</v>
          </cell>
          <cell r="X3452">
            <v>7</v>
          </cell>
          <cell r="Y3452">
            <v>1.0934919061777337</v>
          </cell>
          <cell r="Z3452">
            <v>1</v>
          </cell>
          <cell r="AA3452">
            <v>4</v>
          </cell>
          <cell r="AB3452">
            <v>400</v>
          </cell>
          <cell r="AC3452">
            <v>0.5</v>
          </cell>
          <cell r="AD3452">
            <v>200</v>
          </cell>
          <cell r="AH3452">
            <v>1.5</v>
          </cell>
        </row>
        <row r="3453">
          <cell r="A3453" t="str">
            <v>I2002168-000</v>
          </cell>
          <cell r="B3453" t="str">
            <v>Fixtures and fittings</v>
          </cell>
          <cell r="C3453">
            <v>1302</v>
          </cell>
          <cell r="D3453" t="str">
            <v>IS</v>
          </cell>
          <cell r="E3453" t="str">
            <v>N/A</v>
          </cell>
          <cell r="F3453">
            <v>82184</v>
          </cell>
          <cell r="G3453" t="str">
            <v>CONTINUOUS F</v>
          </cell>
          <cell r="H3453" t="str">
            <v>LICENSE MS OFFICE XP THAI OLP NL (021</v>
          </cell>
          <cell r="I3453">
            <v>37603</v>
          </cell>
          <cell r="J3453">
            <v>37622</v>
          </cell>
          <cell r="K3453">
            <v>1820</v>
          </cell>
          <cell r="L3453">
            <v>634</v>
          </cell>
          <cell r="M3453">
            <v>15600</v>
          </cell>
          <cell r="N3453">
            <v>10173.629999999999</v>
          </cell>
          <cell r="O3453">
            <v>5426.37</v>
          </cell>
          <cell r="R3453">
            <v>2.55284E-2</v>
          </cell>
          <cell r="S3453">
            <v>398.24304000000001</v>
          </cell>
          <cell r="T3453">
            <v>259.716496092</v>
          </cell>
          <cell r="U3453">
            <v>138.52654390800001</v>
          </cell>
          <cell r="W3453">
            <v>2003</v>
          </cell>
          <cell r="X3453">
            <v>7</v>
          </cell>
          <cell r="Y3453">
            <v>1.0934919061777337</v>
          </cell>
          <cell r="Z3453">
            <v>1</v>
          </cell>
          <cell r="AA3453">
            <v>4</v>
          </cell>
          <cell r="AB3453">
            <v>400</v>
          </cell>
          <cell r="AC3453">
            <v>0.5</v>
          </cell>
          <cell r="AD3453">
            <v>200</v>
          </cell>
          <cell r="AH3453">
            <v>1.5</v>
          </cell>
        </row>
        <row r="3454">
          <cell r="A3454" t="str">
            <v>I2002169-000</v>
          </cell>
          <cell r="B3454" t="str">
            <v>Fixtures and fittings</v>
          </cell>
          <cell r="C3454">
            <v>1302</v>
          </cell>
          <cell r="D3454" t="str">
            <v>IS</v>
          </cell>
          <cell r="E3454" t="str">
            <v>N/A</v>
          </cell>
          <cell r="F3454">
            <v>82184</v>
          </cell>
          <cell r="G3454" t="str">
            <v>CONTINUOUS F</v>
          </cell>
          <cell r="H3454" t="str">
            <v>LICENSE MS OFFICE XP THAI OLP NL (021</v>
          </cell>
          <cell r="I3454">
            <v>37603</v>
          </cell>
          <cell r="J3454">
            <v>37622</v>
          </cell>
          <cell r="K3454">
            <v>1820</v>
          </cell>
          <cell r="L3454">
            <v>634</v>
          </cell>
          <cell r="M3454">
            <v>15600</v>
          </cell>
          <cell r="N3454">
            <v>10173.629999999999</v>
          </cell>
          <cell r="O3454">
            <v>5426.37</v>
          </cell>
          <cell r="R3454">
            <v>2.55284E-2</v>
          </cell>
          <cell r="S3454">
            <v>398.24304000000001</v>
          </cell>
          <cell r="T3454">
            <v>259.716496092</v>
          </cell>
          <cell r="U3454">
            <v>138.52654390800001</v>
          </cell>
          <cell r="W3454">
            <v>2003</v>
          </cell>
          <cell r="X3454">
            <v>7</v>
          </cell>
          <cell r="Y3454">
            <v>1.0934919061777337</v>
          </cell>
          <cell r="Z3454">
            <v>1</v>
          </cell>
          <cell r="AA3454">
            <v>4</v>
          </cell>
          <cell r="AB3454">
            <v>400</v>
          </cell>
          <cell r="AC3454">
            <v>0.5</v>
          </cell>
          <cell r="AD3454">
            <v>200</v>
          </cell>
          <cell r="AH3454">
            <v>1.5</v>
          </cell>
        </row>
        <row r="3455">
          <cell r="A3455" t="str">
            <v>I2002170-000</v>
          </cell>
          <cell r="B3455" t="str">
            <v>Fixtures and fittings</v>
          </cell>
          <cell r="C3455">
            <v>1302</v>
          </cell>
          <cell r="D3455" t="str">
            <v>IS</v>
          </cell>
          <cell r="E3455" t="str">
            <v>N/A</v>
          </cell>
          <cell r="F3455" t="str">
            <v>IV4501908</v>
          </cell>
          <cell r="G3455" t="str">
            <v>SCTC CO., LT</v>
          </cell>
          <cell r="H3455" t="str">
            <v>WIRELESS ETHERNET ACCESS POINT SMC700</v>
          </cell>
          <cell r="I3455">
            <v>37578</v>
          </cell>
          <cell r="J3455">
            <v>37622</v>
          </cell>
          <cell r="K3455">
            <v>1092</v>
          </cell>
          <cell r="L3455">
            <v>0</v>
          </cell>
          <cell r="M3455">
            <v>8500</v>
          </cell>
          <cell r="N3455">
            <v>8499</v>
          </cell>
          <cell r="O3455">
            <v>1</v>
          </cell>
          <cell r="R3455">
            <v>2.55284E-2</v>
          </cell>
          <cell r="S3455">
            <v>216.9914</v>
          </cell>
          <cell r="T3455">
            <v>216.96587159999999</v>
          </cell>
          <cell r="U3455">
            <v>2.5528400000013107E-2</v>
          </cell>
          <cell r="W3455">
            <v>2003</v>
          </cell>
          <cell r="X3455">
            <v>7</v>
          </cell>
          <cell r="Y3455">
            <v>1.0934919061777337</v>
          </cell>
          <cell r="Z3455">
            <v>1</v>
          </cell>
          <cell r="AA3455">
            <v>4</v>
          </cell>
          <cell r="AB3455">
            <v>200</v>
          </cell>
          <cell r="AC3455">
            <v>0.5</v>
          </cell>
          <cell r="AD3455">
            <v>100</v>
          </cell>
          <cell r="AH3455">
            <v>1.5</v>
          </cell>
        </row>
        <row r="3456">
          <cell r="A3456" t="str">
            <v>I2002171-000</v>
          </cell>
          <cell r="B3456" t="str">
            <v>Fixtures and fittings</v>
          </cell>
          <cell r="C3456">
            <v>1302</v>
          </cell>
          <cell r="D3456" t="str">
            <v>IS</v>
          </cell>
          <cell r="E3456">
            <v>80723</v>
          </cell>
          <cell r="F3456" t="str">
            <v>IV4501618</v>
          </cell>
          <cell r="G3456" t="str">
            <v>SCTC CO., LT</v>
          </cell>
          <cell r="H3456" t="str">
            <v>DELL POWEREDGE600SC P4 1800MHZ,1024MB (HR SERVER)</v>
          </cell>
          <cell r="I3456">
            <v>37558</v>
          </cell>
          <cell r="J3456">
            <v>37888</v>
          </cell>
          <cell r="K3456">
            <v>1092</v>
          </cell>
          <cell r="L3456">
            <v>172</v>
          </cell>
          <cell r="M3456">
            <v>140000</v>
          </cell>
          <cell r="N3456">
            <v>118076.08</v>
          </cell>
          <cell r="O3456">
            <v>21923.919999999998</v>
          </cell>
          <cell r="R3456">
            <v>2.55284E-2</v>
          </cell>
          <cell r="S3456">
            <v>3573.9760000000001</v>
          </cell>
          <cell r="T3456">
            <v>3014.2934006720002</v>
          </cell>
          <cell r="U3456">
            <v>559.68259932799992</v>
          </cell>
          <cell r="W3456">
            <v>2003</v>
          </cell>
          <cell r="X3456">
            <v>7</v>
          </cell>
          <cell r="Y3456">
            <v>1.0934919061777337</v>
          </cell>
          <cell r="Z3456">
            <v>1</v>
          </cell>
          <cell r="AA3456">
            <v>4</v>
          </cell>
          <cell r="AB3456">
            <v>4000</v>
          </cell>
          <cell r="AC3456">
            <v>0.5</v>
          </cell>
          <cell r="AD3456">
            <v>2000</v>
          </cell>
          <cell r="AH3456">
            <v>1.5</v>
          </cell>
        </row>
        <row r="3457">
          <cell r="A3457" t="str">
            <v>I2002171-001</v>
          </cell>
          <cell r="B3457" t="str">
            <v>Fixtures and fittings</v>
          </cell>
          <cell r="C3457">
            <v>1302</v>
          </cell>
          <cell r="D3457" t="str">
            <v>IS</v>
          </cell>
          <cell r="E3457" t="str">
            <v>N/A</v>
          </cell>
          <cell r="F3457" t="str">
            <v>IV4501618</v>
          </cell>
          <cell r="G3457" t="str">
            <v>SCTC CO., LT</v>
          </cell>
          <cell r="H3457" t="str">
            <v>SOFT WARE FOR 600SC</v>
          </cell>
          <cell r="I3457">
            <v>37558</v>
          </cell>
          <cell r="J3457">
            <v>37888</v>
          </cell>
          <cell r="K3457">
            <v>1820</v>
          </cell>
          <cell r="L3457">
            <v>900</v>
          </cell>
          <cell r="M3457">
            <v>30900</v>
          </cell>
          <cell r="N3457">
            <v>15636.25</v>
          </cell>
          <cell r="O3457">
            <v>15263.75</v>
          </cell>
          <cell r="R3457">
            <v>2.55284E-2</v>
          </cell>
          <cell r="S3457">
            <v>788.82755999999995</v>
          </cell>
          <cell r="T3457">
            <v>399.16844450000002</v>
          </cell>
          <cell r="U3457">
            <v>389.65911549999993</v>
          </cell>
          <cell r="W3457">
            <v>2003</v>
          </cell>
          <cell r="X3457">
            <v>7</v>
          </cell>
          <cell r="Y3457">
            <v>1.0934919061777337</v>
          </cell>
          <cell r="Z3457">
            <v>1</v>
          </cell>
          <cell r="AA3457">
            <v>4</v>
          </cell>
          <cell r="AB3457">
            <v>900</v>
          </cell>
          <cell r="AC3457">
            <v>0.5</v>
          </cell>
          <cell r="AD3457">
            <v>450</v>
          </cell>
          <cell r="AH3457">
            <v>1.5</v>
          </cell>
        </row>
        <row r="3458">
          <cell r="A3458" t="str">
            <v>I2002172-000</v>
          </cell>
          <cell r="B3458" t="str">
            <v>Fixtures and fittings</v>
          </cell>
          <cell r="C3458">
            <v>1302</v>
          </cell>
          <cell r="D3458" t="str">
            <v>IS</v>
          </cell>
          <cell r="E3458" t="str">
            <v>N/A</v>
          </cell>
          <cell r="F3458" t="str">
            <v>IV4501638</v>
          </cell>
          <cell r="G3458" t="str">
            <v>SCTC CO., LT</v>
          </cell>
          <cell r="H3458" t="str">
            <v>DELL POWEREDGE 2600 XEON DUAL PROCESS</v>
          </cell>
          <cell r="I3458">
            <v>37559</v>
          </cell>
          <cell r="J3458">
            <v>37647</v>
          </cell>
          <cell r="K3458">
            <v>1092</v>
          </cell>
          <cell r="L3458">
            <v>0</v>
          </cell>
          <cell r="M3458">
            <v>500000</v>
          </cell>
          <cell r="N3458">
            <v>499999</v>
          </cell>
          <cell r="O3458">
            <v>1</v>
          </cell>
          <cell r="R3458">
            <v>2.55284E-2</v>
          </cell>
          <cell r="S3458">
            <v>12764.2</v>
          </cell>
          <cell r="T3458">
            <v>12764.174471599999</v>
          </cell>
          <cell r="U3458">
            <v>2.5528400001348928E-2</v>
          </cell>
          <cell r="W3458">
            <v>2003</v>
          </cell>
          <cell r="X3458">
            <v>7</v>
          </cell>
          <cell r="Y3458">
            <v>1.0934919061777337</v>
          </cell>
          <cell r="Z3458">
            <v>1</v>
          </cell>
          <cell r="AA3458">
            <v>4</v>
          </cell>
          <cell r="AB3458">
            <v>14300</v>
          </cell>
          <cell r="AC3458">
            <v>0.5</v>
          </cell>
          <cell r="AD3458">
            <v>7200</v>
          </cell>
          <cell r="AH3458">
            <v>1.5</v>
          </cell>
        </row>
        <row r="3459">
          <cell r="A3459" t="str">
            <v>I2002172-001</v>
          </cell>
          <cell r="B3459" t="str">
            <v>Fixtures and fittings</v>
          </cell>
          <cell r="C3459">
            <v>1302</v>
          </cell>
          <cell r="D3459" t="str">
            <v>IS</v>
          </cell>
          <cell r="E3459" t="str">
            <v>N/A</v>
          </cell>
          <cell r="F3459" t="str">
            <v>IV4501638</v>
          </cell>
          <cell r="G3459" t="str">
            <v>SCTC CO., LT</v>
          </cell>
          <cell r="H3459" t="str">
            <v>DELL POWEREDGE 2600 XEON DUAL PROCESS</v>
          </cell>
          <cell r="I3459">
            <v>37559</v>
          </cell>
          <cell r="J3459">
            <v>37647</v>
          </cell>
          <cell r="K3459">
            <v>1092</v>
          </cell>
          <cell r="L3459">
            <v>0</v>
          </cell>
          <cell r="M3459">
            <v>500000</v>
          </cell>
          <cell r="N3459">
            <v>499999</v>
          </cell>
          <cell r="O3459">
            <v>1</v>
          </cell>
          <cell r="R3459">
            <v>2.55284E-2</v>
          </cell>
          <cell r="S3459">
            <v>12764.2</v>
          </cell>
          <cell r="T3459">
            <v>12764.174471599999</v>
          </cell>
          <cell r="U3459">
            <v>2.5528400001348928E-2</v>
          </cell>
          <cell r="W3459">
            <v>2003</v>
          </cell>
          <cell r="X3459">
            <v>7</v>
          </cell>
          <cell r="Y3459">
            <v>1.0934919061777337</v>
          </cell>
          <cell r="Z3459">
            <v>1</v>
          </cell>
          <cell r="AA3459">
            <v>4</v>
          </cell>
          <cell r="AB3459">
            <v>14300</v>
          </cell>
          <cell r="AC3459">
            <v>0.5</v>
          </cell>
          <cell r="AD3459">
            <v>7200</v>
          </cell>
          <cell r="AH3459">
            <v>1.5</v>
          </cell>
        </row>
        <row r="3460">
          <cell r="A3460" t="str">
            <v>I2002172-002</v>
          </cell>
          <cell r="B3460" t="str">
            <v>Fixtures and fittings</v>
          </cell>
          <cell r="C3460">
            <v>1302</v>
          </cell>
          <cell r="D3460" t="str">
            <v>IS</v>
          </cell>
          <cell r="E3460" t="str">
            <v>N/A</v>
          </cell>
          <cell r="F3460" t="str">
            <v>IV4501638</v>
          </cell>
          <cell r="G3460" t="str">
            <v>SCTC CO., LT</v>
          </cell>
          <cell r="H3460" t="str">
            <v>SOFT WARE FOR DELL POWEREDGE 2600</v>
          </cell>
          <cell r="I3460">
            <v>37559</v>
          </cell>
          <cell r="J3460">
            <v>37647</v>
          </cell>
          <cell r="K3460">
            <v>1820</v>
          </cell>
          <cell r="L3460">
            <v>659</v>
          </cell>
          <cell r="M3460">
            <v>1800000</v>
          </cell>
          <cell r="N3460">
            <v>1149230.1299999999</v>
          </cell>
          <cell r="O3460">
            <v>650769.87</v>
          </cell>
          <cell r="R3460">
            <v>2.55284E-2</v>
          </cell>
          <cell r="S3460">
            <v>45951.12</v>
          </cell>
          <cell r="T3460">
            <v>29338.006450691995</v>
          </cell>
          <cell r="U3460">
            <v>16613.113549308007</v>
          </cell>
          <cell r="W3460">
            <v>2003</v>
          </cell>
          <cell r="X3460">
            <v>7</v>
          </cell>
          <cell r="Y3460">
            <v>1.0934919061777337</v>
          </cell>
          <cell r="Z3460">
            <v>1</v>
          </cell>
          <cell r="AA3460">
            <v>4</v>
          </cell>
          <cell r="AB3460">
            <v>51600</v>
          </cell>
          <cell r="AC3460">
            <v>0.5</v>
          </cell>
          <cell r="AD3460">
            <v>25800</v>
          </cell>
          <cell r="AH3460">
            <v>1.5</v>
          </cell>
        </row>
        <row r="3461">
          <cell r="A3461" t="str">
            <v>I2002172-003</v>
          </cell>
          <cell r="B3461" t="str">
            <v>Fixtures and fittings</v>
          </cell>
          <cell r="C3461">
            <v>1302</v>
          </cell>
          <cell r="D3461" t="str">
            <v>IS</v>
          </cell>
          <cell r="E3461" t="str">
            <v>N/A</v>
          </cell>
          <cell r="F3461">
            <v>102901</v>
          </cell>
          <cell r="G3461" t="str">
            <v>DELL COMPUTER  (THAILAND) CO., LTD</v>
          </cell>
          <cell r="H3461" t="str">
            <v>KITD FOR DELL EMC CX-300 (HARD DRIVE 146GB)</v>
          </cell>
          <cell r="I3461">
            <v>38428</v>
          </cell>
          <cell r="J3461">
            <v>38429</v>
          </cell>
          <cell r="K3461">
            <v>1092</v>
          </cell>
          <cell r="L3461">
            <v>713</v>
          </cell>
          <cell r="M3461">
            <v>107209</v>
          </cell>
          <cell r="N3461">
            <v>37306.81</v>
          </cell>
          <cell r="O3461">
            <v>69902.19</v>
          </cell>
          <cell r="R3461">
            <v>2.55284E-2</v>
          </cell>
          <cell r="S3461">
            <v>2736.8742355999998</v>
          </cell>
          <cell r="T3461">
            <v>952.38316840399989</v>
          </cell>
          <cell r="U3461">
            <v>1784.4910671959999</v>
          </cell>
          <cell r="W3461">
            <v>2005</v>
          </cell>
          <cell r="X3461">
            <v>7</v>
          </cell>
          <cell r="Y3461">
            <v>1.0103785103785103</v>
          </cell>
          <cell r="Z3461">
            <v>1</v>
          </cell>
          <cell r="AA3461">
            <v>4</v>
          </cell>
          <cell r="AB3461">
            <v>2800</v>
          </cell>
          <cell r="AC3461">
            <v>0.8</v>
          </cell>
          <cell r="AD3461">
            <v>2200</v>
          </cell>
          <cell r="AH3461">
            <v>3.5</v>
          </cell>
        </row>
        <row r="3462">
          <cell r="A3462" t="str">
            <v>I2002172-004</v>
          </cell>
          <cell r="B3462" t="str">
            <v>Fixtures and fittings</v>
          </cell>
          <cell r="C3462">
            <v>1302</v>
          </cell>
          <cell r="D3462" t="str">
            <v>IS</v>
          </cell>
          <cell r="E3462" t="str">
            <v>N/A</v>
          </cell>
          <cell r="F3462">
            <v>102901</v>
          </cell>
          <cell r="G3462" t="str">
            <v>DELL COMPUTER  (THAILAND) CO., LTD</v>
          </cell>
          <cell r="H3462" t="str">
            <v>BID INSTALLATION SERVICE CUSTOM BID</v>
          </cell>
          <cell r="I3462">
            <v>38428</v>
          </cell>
          <cell r="J3462">
            <v>38429</v>
          </cell>
          <cell r="K3462">
            <v>1092</v>
          </cell>
          <cell r="L3462">
            <v>713</v>
          </cell>
          <cell r="M3462">
            <v>20000</v>
          </cell>
          <cell r="N3462">
            <v>6959.36</v>
          </cell>
          <cell r="O3462">
            <v>13040.64</v>
          </cell>
          <cell r="R3462">
            <v>2.55284E-2</v>
          </cell>
          <cell r="S3462">
            <v>510.56799999999998</v>
          </cell>
          <cell r="T3462">
            <v>177.66132582399999</v>
          </cell>
          <cell r="U3462">
            <v>332.90667417600002</v>
          </cell>
          <cell r="W3462">
            <v>2005</v>
          </cell>
          <cell r="X3462">
            <v>7</v>
          </cell>
          <cell r="Y3462">
            <v>1.0103785103785103</v>
          </cell>
          <cell r="Z3462">
            <v>1</v>
          </cell>
          <cell r="AA3462">
            <v>4</v>
          </cell>
          <cell r="AB3462">
            <v>500</v>
          </cell>
          <cell r="AC3462">
            <v>0.8</v>
          </cell>
          <cell r="AD3462">
            <v>400</v>
          </cell>
          <cell r="AH3462">
            <v>3.5</v>
          </cell>
        </row>
        <row r="3463">
          <cell r="A3463" t="str">
            <v>I2002172-005</v>
          </cell>
          <cell r="B3463" t="str">
            <v>Fixtures and fittings</v>
          </cell>
          <cell r="C3463">
            <v>1302</v>
          </cell>
          <cell r="D3463" t="str">
            <v>IS</v>
          </cell>
          <cell r="E3463" t="str">
            <v>N/A</v>
          </cell>
          <cell r="F3463">
            <v>102901</v>
          </cell>
          <cell r="G3463" t="str">
            <v>DELL COMPUTER  (THAILAND) CO., LTD</v>
          </cell>
          <cell r="H3463" t="str">
            <v>BID INSTALLATION SERVICES CUSTOM BID</v>
          </cell>
          <cell r="I3463">
            <v>38428</v>
          </cell>
          <cell r="J3463">
            <v>38429</v>
          </cell>
          <cell r="K3463">
            <v>1092</v>
          </cell>
          <cell r="L3463">
            <v>713</v>
          </cell>
          <cell r="M3463">
            <v>2791</v>
          </cell>
          <cell r="N3463">
            <v>970.88</v>
          </cell>
          <cell r="O3463">
            <v>1820.12</v>
          </cell>
          <cell r="R3463">
            <v>2.55284E-2</v>
          </cell>
          <cell r="S3463">
            <v>71.249764400000004</v>
          </cell>
          <cell r="T3463">
            <v>24.785012991999999</v>
          </cell>
          <cell r="U3463">
            <v>46.464751408000005</v>
          </cell>
          <cell r="W3463">
            <v>2005</v>
          </cell>
          <cell r="X3463">
            <v>7</v>
          </cell>
          <cell r="Y3463">
            <v>1.0103785103785103</v>
          </cell>
          <cell r="Z3463">
            <v>1</v>
          </cell>
          <cell r="AA3463">
            <v>4</v>
          </cell>
          <cell r="AB3463">
            <v>100</v>
          </cell>
          <cell r="AC3463">
            <v>0.8</v>
          </cell>
          <cell r="AD3463">
            <v>80</v>
          </cell>
          <cell r="AH3463">
            <v>3.5</v>
          </cell>
        </row>
        <row r="3464">
          <cell r="A3464" t="str">
            <v>I2003001-000</v>
          </cell>
          <cell r="B3464" t="str">
            <v>Fixtures and fittings</v>
          </cell>
          <cell r="C3464">
            <v>1302</v>
          </cell>
          <cell r="D3464" t="str">
            <v>IS</v>
          </cell>
          <cell r="E3464" t="str">
            <v>D82B71S</v>
          </cell>
          <cell r="F3464" t="str">
            <v>IV4600157</v>
          </cell>
          <cell r="G3464" t="str">
            <v>SCTC CO., LTD</v>
          </cell>
          <cell r="H3464" t="str">
            <v>PC2262 (2004EB150 to NSE2)</v>
          </cell>
          <cell r="I3464">
            <v>37635</v>
          </cell>
          <cell r="J3464">
            <v>37636</v>
          </cell>
          <cell r="K3464">
            <v>1092</v>
          </cell>
          <cell r="L3464">
            <v>0</v>
          </cell>
          <cell r="M3464">
            <v>33500</v>
          </cell>
          <cell r="N3464">
            <v>33499</v>
          </cell>
          <cell r="O3464">
            <v>1</v>
          </cell>
          <cell r="R3464">
            <v>2.55284E-2</v>
          </cell>
          <cell r="S3464">
            <v>855.20140000000004</v>
          </cell>
          <cell r="T3464">
            <v>855.17587159999994</v>
          </cell>
          <cell r="U3464">
            <v>2.5528400000098372E-2</v>
          </cell>
          <cell r="W3464">
            <v>2003</v>
          </cell>
          <cell r="X3464">
            <v>6</v>
          </cell>
          <cell r="Y3464">
            <v>0.94598540145985399</v>
          </cell>
          <cell r="Z3464">
            <v>0.98431822041093564</v>
          </cell>
          <cell r="AA3464">
            <v>5</v>
          </cell>
          <cell r="AB3464">
            <v>800</v>
          </cell>
          <cell r="AC3464">
            <v>0.27500000000000002</v>
          </cell>
          <cell r="AD3464">
            <v>220</v>
          </cell>
          <cell r="AH3464">
            <v>0.5</v>
          </cell>
        </row>
        <row r="3465">
          <cell r="A3465" t="str">
            <v>I2003002-000</v>
          </cell>
          <cell r="B3465" t="str">
            <v>Fixtures and fittings</v>
          </cell>
          <cell r="C3465">
            <v>1302</v>
          </cell>
          <cell r="D3465" t="str">
            <v>IS</v>
          </cell>
          <cell r="E3465" t="str">
            <v>C82B71S</v>
          </cell>
          <cell r="F3465" t="str">
            <v>IV4600157</v>
          </cell>
          <cell r="G3465" t="str">
            <v>SCTC CO., LTD.</v>
          </cell>
          <cell r="H3465" t="str">
            <v>PC2263</v>
          </cell>
          <cell r="I3465">
            <v>37635</v>
          </cell>
          <cell r="J3465">
            <v>37636</v>
          </cell>
          <cell r="K3465">
            <v>1092</v>
          </cell>
          <cell r="L3465">
            <v>0</v>
          </cell>
          <cell r="M3465">
            <v>33500</v>
          </cell>
          <cell r="N3465">
            <v>33499</v>
          </cell>
          <cell r="O3465">
            <v>1</v>
          </cell>
          <cell r="R3465">
            <v>2.55284E-2</v>
          </cell>
          <cell r="S3465">
            <v>855.20140000000004</v>
          </cell>
          <cell r="T3465">
            <v>855.17587159999994</v>
          </cell>
          <cell r="U3465">
            <v>2.5528400000098372E-2</v>
          </cell>
          <cell r="W3465">
            <v>2003</v>
          </cell>
          <cell r="X3465">
            <v>6</v>
          </cell>
          <cell r="Y3465">
            <v>0.94598540145985399</v>
          </cell>
          <cell r="Z3465">
            <v>0.98431822041093564</v>
          </cell>
          <cell r="AA3465">
            <v>5</v>
          </cell>
          <cell r="AB3465">
            <v>800</v>
          </cell>
          <cell r="AC3465">
            <v>0.27500000000000002</v>
          </cell>
          <cell r="AD3465">
            <v>220</v>
          </cell>
          <cell r="AH3465">
            <v>0.5</v>
          </cell>
        </row>
        <row r="3466">
          <cell r="A3466" t="str">
            <v>I2003003-000</v>
          </cell>
          <cell r="B3466" t="str">
            <v>Fixtures and fittings</v>
          </cell>
          <cell r="C3466">
            <v>1302</v>
          </cell>
          <cell r="D3466" t="str">
            <v>IS</v>
          </cell>
          <cell r="E3466" t="str">
            <v>982B71S</v>
          </cell>
          <cell r="F3466" t="str">
            <v>IV4600157</v>
          </cell>
          <cell r="G3466" t="str">
            <v>SCTC CO., LTD.</v>
          </cell>
          <cell r="H3466" t="str">
            <v>PC2264</v>
          </cell>
          <cell r="I3466">
            <v>37635</v>
          </cell>
          <cell r="J3466">
            <v>37636</v>
          </cell>
          <cell r="K3466">
            <v>1820</v>
          </cell>
          <cell r="L3466">
            <v>648</v>
          </cell>
          <cell r="M3466">
            <v>33500</v>
          </cell>
          <cell r="N3466">
            <v>21590.29</v>
          </cell>
          <cell r="O3466">
            <v>11909.71</v>
          </cell>
          <cell r="R3466">
            <v>2.55284E-2</v>
          </cell>
          <cell r="S3466">
            <v>855.20140000000004</v>
          </cell>
          <cell r="T3466">
            <v>551.16555923600004</v>
          </cell>
          <cell r="U3466">
            <v>304.035840764</v>
          </cell>
          <cell r="W3466">
            <v>2003</v>
          </cell>
          <cell r="X3466">
            <v>6</v>
          </cell>
          <cell r="Y3466">
            <v>0.94598540145985399</v>
          </cell>
          <cell r="Z3466">
            <v>0.98431822041093564</v>
          </cell>
          <cell r="AA3466">
            <v>5</v>
          </cell>
          <cell r="AB3466">
            <v>800</v>
          </cell>
          <cell r="AC3466">
            <v>0.27500000000000002</v>
          </cell>
          <cell r="AD3466">
            <v>220</v>
          </cell>
          <cell r="AH3466">
            <v>0.5</v>
          </cell>
        </row>
        <row r="3467">
          <cell r="A3467" t="str">
            <v>I2003004-000</v>
          </cell>
          <cell r="B3467" t="str">
            <v>Fixtures and fittings</v>
          </cell>
          <cell r="C3467">
            <v>1302</v>
          </cell>
          <cell r="D3467" t="str">
            <v>IS</v>
          </cell>
          <cell r="E3467" t="str">
            <v>B82B71S</v>
          </cell>
          <cell r="F3467" t="str">
            <v>IV4600157</v>
          </cell>
          <cell r="G3467" t="str">
            <v>SCTC CO., LTD.</v>
          </cell>
          <cell r="H3467" t="str">
            <v>PC2265</v>
          </cell>
          <cell r="I3467">
            <v>37635</v>
          </cell>
          <cell r="J3467">
            <v>37636</v>
          </cell>
          <cell r="K3467">
            <v>1092</v>
          </cell>
          <cell r="L3467">
            <v>0</v>
          </cell>
          <cell r="M3467">
            <v>33500</v>
          </cell>
          <cell r="N3467">
            <v>33499</v>
          </cell>
          <cell r="O3467">
            <v>1</v>
          </cell>
          <cell r="R3467">
            <v>2.55284E-2</v>
          </cell>
          <cell r="S3467">
            <v>855.20140000000004</v>
          </cell>
          <cell r="T3467">
            <v>855.17587159999994</v>
          </cell>
          <cell r="U3467">
            <v>2.5528400000098372E-2</v>
          </cell>
          <cell r="W3467">
            <v>2003</v>
          </cell>
          <cell r="X3467">
            <v>6</v>
          </cell>
          <cell r="Y3467">
            <v>0.94598540145985399</v>
          </cell>
          <cell r="Z3467">
            <v>0.98431822041093564</v>
          </cell>
          <cell r="AA3467">
            <v>5</v>
          </cell>
          <cell r="AB3467">
            <v>800</v>
          </cell>
          <cell r="AC3467">
            <v>0.27500000000000002</v>
          </cell>
          <cell r="AD3467">
            <v>220</v>
          </cell>
          <cell r="AH3467">
            <v>0.5</v>
          </cell>
        </row>
        <row r="3468">
          <cell r="A3468" t="str">
            <v>I2003005-000</v>
          </cell>
          <cell r="B3468" t="str">
            <v>Fixtures and fittings</v>
          </cell>
          <cell r="C3468">
            <v>1302</v>
          </cell>
          <cell r="D3468" t="str">
            <v>IS</v>
          </cell>
          <cell r="E3468" t="str">
            <v>C13F71S</v>
          </cell>
          <cell r="F3468" t="str">
            <v>IV4600367</v>
          </cell>
          <cell r="G3468" t="str">
            <v>SCTC CO., LTD</v>
          </cell>
          <cell r="H3468" t="str">
            <v>PC 2265 DELL OPTIPLEX L60</v>
          </cell>
          <cell r="I3468">
            <v>37651</v>
          </cell>
          <cell r="J3468">
            <v>37651</v>
          </cell>
          <cell r="K3468">
            <v>1092</v>
          </cell>
          <cell r="L3468">
            <v>0</v>
          </cell>
          <cell r="M3468">
            <v>33800</v>
          </cell>
          <cell r="N3468">
            <v>33799</v>
          </cell>
          <cell r="O3468">
            <v>1</v>
          </cell>
          <cell r="R3468">
            <v>2.55284E-2</v>
          </cell>
          <cell r="S3468">
            <v>862.85991999999999</v>
          </cell>
          <cell r="T3468">
            <v>862.8343916</v>
          </cell>
          <cell r="U3468">
            <v>2.5528399999984686E-2</v>
          </cell>
          <cell r="W3468">
            <v>2003</v>
          </cell>
          <cell r="X3468">
            <v>6</v>
          </cell>
          <cell r="Y3468">
            <v>0.94598540145985399</v>
          </cell>
          <cell r="Z3468">
            <v>0.98431822041093564</v>
          </cell>
          <cell r="AA3468">
            <v>5</v>
          </cell>
          <cell r="AB3468">
            <v>800</v>
          </cell>
          <cell r="AC3468">
            <v>0.27500000000000002</v>
          </cell>
          <cell r="AD3468">
            <v>220</v>
          </cell>
          <cell r="AH3468">
            <v>0.5</v>
          </cell>
        </row>
        <row r="3469">
          <cell r="A3469" t="str">
            <v>I2003006-000</v>
          </cell>
          <cell r="B3469" t="str">
            <v>Fixtures and fittings</v>
          </cell>
          <cell r="C3469">
            <v>1302</v>
          </cell>
          <cell r="D3469" t="str">
            <v>IS</v>
          </cell>
          <cell r="E3469" t="str">
            <v>N/A</v>
          </cell>
          <cell r="F3469">
            <v>4287</v>
          </cell>
          <cell r="G3469" t="str">
            <v>CONTINUOUS FORM AND COMPUTER CO., LTD</v>
          </cell>
          <cell r="H3469" t="str">
            <v>LICENSE MS OFFICE XP THAI OLPNL PN-024-024696</v>
          </cell>
          <cell r="I3469">
            <v>37655</v>
          </cell>
          <cell r="J3469">
            <v>37654</v>
          </cell>
          <cell r="K3469">
            <v>1820</v>
          </cell>
          <cell r="L3469">
            <v>666</v>
          </cell>
          <cell r="M3469">
            <v>15900</v>
          </cell>
          <cell r="N3469">
            <v>10089.75</v>
          </cell>
          <cell r="O3469">
            <v>5810.25</v>
          </cell>
          <cell r="R3469">
            <v>2.55284E-2</v>
          </cell>
          <cell r="S3469">
            <v>405.90156000000002</v>
          </cell>
          <cell r="T3469">
            <v>257.57517389999998</v>
          </cell>
          <cell r="U3469">
            <v>148.32638610000004</v>
          </cell>
          <cell r="W3469">
            <v>2003</v>
          </cell>
          <cell r="X3469">
            <v>7</v>
          </cell>
          <cell r="Y3469">
            <v>1.0934919061777337</v>
          </cell>
          <cell r="Z3469">
            <v>1</v>
          </cell>
          <cell r="AA3469">
            <v>4</v>
          </cell>
          <cell r="AB3469">
            <v>500</v>
          </cell>
          <cell r="AC3469">
            <v>0.5</v>
          </cell>
          <cell r="AD3469">
            <v>250</v>
          </cell>
          <cell r="AH3469">
            <v>1.5</v>
          </cell>
        </row>
        <row r="3470">
          <cell r="A3470" t="str">
            <v>I2003007-000</v>
          </cell>
          <cell r="B3470" t="str">
            <v>Fixtures and fittings</v>
          </cell>
          <cell r="C3470">
            <v>1302</v>
          </cell>
          <cell r="D3470" t="str">
            <v>IS</v>
          </cell>
          <cell r="E3470">
            <v>6422500</v>
          </cell>
          <cell r="F3470" t="str">
            <v>IV46020253</v>
          </cell>
          <cell r="G3470" t="str">
            <v>BAR CODE &amp; ID SYSTEMS LTD.</v>
          </cell>
          <cell r="H3470" t="str">
            <v>PRT-384 BARCODE PRINTER ZEBRA 105SL</v>
          </cell>
          <cell r="I3470">
            <v>37673</v>
          </cell>
          <cell r="J3470">
            <v>37674</v>
          </cell>
          <cell r="K3470">
            <v>1092</v>
          </cell>
          <cell r="L3470">
            <v>0</v>
          </cell>
          <cell r="M3470">
            <v>90000</v>
          </cell>
          <cell r="N3470">
            <v>89999</v>
          </cell>
          <cell r="O3470">
            <v>1</v>
          </cell>
          <cell r="R3470">
            <v>2.55284E-2</v>
          </cell>
          <cell r="S3470">
            <v>2297.556</v>
          </cell>
          <cell r="T3470">
            <v>2297.5304716000001</v>
          </cell>
          <cell r="U3470">
            <v>2.5528399999984686E-2</v>
          </cell>
          <cell r="W3470">
            <v>2003</v>
          </cell>
          <cell r="X3470">
            <v>5</v>
          </cell>
          <cell r="Y3470">
            <v>0.91185806136567116</v>
          </cell>
          <cell r="Z3470">
            <v>0.98431822041093564</v>
          </cell>
          <cell r="AA3470">
            <v>4</v>
          </cell>
          <cell r="AB3470">
            <v>2100</v>
          </cell>
          <cell r="AC3470">
            <v>0.5</v>
          </cell>
          <cell r="AD3470">
            <v>1050</v>
          </cell>
          <cell r="AH3470">
            <v>1.5</v>
          </cell>
        </row>
        <row r="3471">
          <cell r="A3471" t="str">
            <v>I2003008-000</v>
          </cell>
          <cell r="B3471" t="str">
            <v>Fixtures and fittings</v>
          </cell>
          <cell r="C3471">
            <v>1302</v>
          </cell>
          <cell r="D3471" t="str">
            <v>IS</v>
          </cell>
          <cell r="E3471" t="str">
            <v>9N8J71S</v>
          </cell>
          <cell r="F3471" t="str">
            <v>IV4600697</v>
          </cell>
          <cell r="G3471" t="str">
            <v>SCTC CO., LTD</v>
          </cell>
          <cell r="H3471" t="str">
            <v>PC-2268 (DELL GX260SD P4.1)</v>
          </cell>
          <cell r="I3471">
            <v>37679</v>
          </cell>
          <cell r="J3471">
            <v>37680</v>
          </cell>
          <cell r="K3471">
            <v>1092</v>
          </cell>
          <cell r="L3471">
            <v>0</v>
          </cell>
          <cell r="M3471">
            <v>36000</v>
          </cell>
          <cell r="N3471">
            <v>35999</v>
          </cell>
          <cell r="O3471">
            <v>1</v>
          </cell>
          <cell r="R3471">
            <v>2.55284E-2</v>
          </cell>
          <cell r="S3471">
            <v>919.02239999999995</v>
          </cell>
          <cell r="T3471">
            <v>918.99687159999996</v>
          </cell>
          <cell r="U3471">
            <v>2.5528399999984686E-2</v>
          </cell>
          <cell r="W3471">
            <v>2003</v>
          </cell>
          <cell r="X3471">
            <v>6</v>
          </cell>
          <cell r="Y3471">
            <v>0.94598540145985399</v>
          </cell>
          <cell r="Z3471">
            <v>0.98431822041093564</v>
          </cell>
          <cell r="AA3471">
            <v>5</v>
          </cell>
          <cell r="AB3471">
            <v>860</v>
          </cell>
          <cell r="AC3471">
            <v>0.27500000000000002</v>
          </cell>
          <cell r="AD3471">
            <v>240</v>
          </cell>
          <cell r="AH3471">
            <v>0.5</v>
          </cell>
        </row>
        <row r="3472">
          <cell r="A3472" t="str">
            <v>I2003009-000</v>
          </cell>
          <cell r="B3472" t="str">
            <v>Fixtures and fittings</v>
          </cell>
          <cell r="C3472">
            <v>1302</v>
          </cell>
          <cell r="D3472" t="str">
            <v>IS</v>
          </cell>
          <cell r="E3472" t="str">
            <v>N/A</v>
          </cell>
          <cell r="F3472" t="str">
            <v>D46/0973</v>
          </cell>
          <cell r="G3472" t="str">
            <v>DASH INTERTRADE CO., LTD</v>
          </cell>
          <cell r="H3472" t="str">
            <v xml:space="preserve">"PANASONIC" TELEPHONE </v>
          </cell>
          <cell r="I3472">
            <v>37658</v>
          </cell>
          <cell r="J3472">
            <v>37675</v>
          </cell>
          <cell r="K3472">
            <v>1820</v>
          </cell>
          <cell r="L3472">
            <v>687</v>
          </cell>
          <cell r="M3472">
            <v>2750</v>
          </cell>
          <cell r="N3472">
            <v>1712.84</v>
          </cell>
          <cell r="O3472">
            <v>1037.1600000000001</v>
          </cell>
          <cell r="R3472">
            <v>2.55284E-2</v>
          </cell>
          <cell r="S3472">
            <v>70.203100000000006</v>
          </cell>
          <cell r="T3472">
            <v>43.726064655999998</v>
          </cell>
          <cell r="U3472">
            <v>26.477035344000008</v>
          </cell>
          <cell r="W3472">
            <v>2003</v>
          </cell>
          <cell r="X3472">
            <v>5</v>
          </cell>
          <cell r="Y3472">
            <v>0.91185806136567116</v>
          </cell>
          <cell r="Z3472">
            <v>0.98431822041093564</v>
          </cell>
          <cell r="AA3472">
            <v>4</v>
          </cell>
          <cell r="AB3472">
            <v>60</v>
          </cell>
          <cell r="AC3472">
            <v>0.5</v>
          </cell>
          <cell r="AD3472">
            <v>30</v>
          </cell>
          <cell r="AH3472">
            <v>1.5</v>
          </cell>
        </row>
        <row r="3473">
          <cell r="A3473" t="str">
            <v>I2003010-000</v>
          </cell>
          <cell r="B3473" t="str">
            <v>Fixtures and fittings</v>
          </cell>
          <cell r="C3473">
            <v>1302</v>
          </cell>
          <cell r="D3473" t="str">
            <v>IS</v>
          </cell>
          <cell r="E3473">
            <v>406029</v>
          </cell>
          <cell r="F3473" t="str">
            <v>E2-00619</v>
          </cell>
          <cell r="G3473" t="str">
            <v>WOHGS KONG KING (SINGAPORE) PTE LTD.'</v>
          </cell>
          <cell r="H3473" t="str">
            <v>HAWKEYE 35 HANLHELD SCANNER</v>
          </cell>
          <cell r="I3473">
            <v>37700</v>
          </cell>
          <cell r="J3473">
            <v>37703</v>
          </cell>
          <cell r="K3473">
            <v>1092</v>
          </cell>
          <cell r="L3473">
            <v>0</v>
          </cell>
          <cell r="M3473">
            <v>91646.9</v>
          </cell>
          <cell r="N3473">
            <v>91645.9</v>
          </cell>
          <cell r="O3473">
            <v>1</v>
          </cell>
          <cell r="R3473">
            <v>2.55284E-2</v>
          </cell>
          <cell r="S3473">
            <v>2339.5987219599997</v>
          </cell>
          <cell r="T3473">
            <v>2339.5731935599997</v>
          </cell>
          <cell r="U3473">
            <v>2.5528399999984686E-2</v>
          </cell>
          <cell r="W3473">
            <v>2003</v>
          </cell>
          <cell r="X3473">
            <v>7</v>
          </cell>
          <cell r="Y3473">
            <v>1.0934919061777337</v>
          </cell>
          <cell r="Z3473">
            <v>1</v>
          </cell>
          <cell r="AA3473">
            <v>4</v>
          </cell>
          <cell r="AB3473">
            <v>2600</v>
          </cell>
          <cell r="AC3473">
            <v>0.5</v>
          </cell>
          <cell r="AD3473">
            <v>1300</v>
          </cell>
          <cell r="AH3473">
            <v>1.5</v>
          </cell>
        </row>
        <row r="3474">
          <cell r="A3474" t="str">
            <v>I2003011-000</v>
          </cell>
          <cell r="B3474" t="str">
            <v>Fixtures and fittings</v>
          </cell>
          <cell r="C3474">
            <v>1302</v>
          </cell>
          <cell r="D3474" t="str">
            <v>IS</v>
          </cell>
          <cell r="E3474" t="str">
            <v>MY2952C3ND</v>
          </cell>
          <cell r="F3474">
            <v>11873</v>
          </cell>
          <cell r="G3474" t="str">
            <v>CONTINUOUS FORM AND COMPUTER CO., LTD.</v>
          </cell>
          <cell r="H3474" t="str">
            <v>PRT-386 PRINT (HP DESKJET 6122)</v>
          </cell>
          <cell r="I3474">
            <v>37711</v>
          </cell>
          <cell r="J3474">
            <v>37715</v>
          </cell>
          <cell r="K3474">
            <v>1092</v>
          </cell>
          <cell r="L3474">
            <v>0</v>
          </cell>
          <cell r="M3474">
            <v>8500</v>
          </cell>
          <cell r="N3474">
            <v>8499</v>
          </cell>
          <cell r="O3474">
            <v>1</v>
          </cell>
          <cell r="R3474">
            <v>2.55284E-2</v>
          </cell>
          <cell r="S3474">
            <v>216.9914</v>
          </cell>
          <cell r="T3474">
            <v>216.96587159999999</v>
          </cell>
          <cell r="U3474">
            <v>2.5528400000013107E-2</v>
          </cell>
          <cell r="W3474">
            <v>2003</v>
          </cell>
          <cell r="X3474">
            <v>5</v>
          </cell>
          <cell r="Y3474">
            <v>0.91185806136567116</v>
          </cell>
          <cell r="Z3474">
            <v>0.98431822041093564</v>
          </cell>
          <cell r="AA3474">
            <v>4</v>
          </cell>
          <cell r="AB3474">
            <v>190</v>
          </cell>
          <cell r="AC3474">
            <v>0.5</v>
          </cell>
          <cell r="AD3474">
            <v>100</v>
          </cell>
          <cell r="AH3474">
            <v>1.5</v>
          </cell>
        </row>
        <row r="3475">
          <cell r="A3475" t="str">
            <v>I2003012-000</v>
          </cell>
          <cell r="B3475" t="str">
            <v>Fixtures and fittings</v>
          </cell>
          <cell r="C3475">
            <v>1302</v>
          </cell>
          <cell r="D3475" t="str">
            <v>IS</v>
          </cell>
          <cell r="E3475" t="str">
            <v>DCCY052259</v>
          </cell>
          <cell r="F3475">
            <v>12597</v>
          </cell>
          <cell r="G3475" t="str">
            <v>CONTINUOUS FORM AND COMPUTER CO., LTD</v>
          </cell>
          <cell r="H3475" t="str">
            <v>PRT-387 DOT MATRIX EPSON LQ300+ WITH CABLE</v>
          </cell>
          <cell r="I3475">
            <v>37715</v>
          </cell>
          <cell r="J3475">
            <v>37719</v>
          </cell>
          <cell r="K3475">
            <v>1092</v>
          </cell>
          <cell r="L3475">
            <v>3</v>
          </cell>
          <cell r="M3475">
            <v>8200</v>
          </cell>
          <cell r="N3475">
            <v>8183.98</v>
          </cell>
          <cell r="O3475">
            <v>16.02</v>
          </cell>
          <cell r="R3475">
            <v>2.55284E-2</v>
          </cell>
          <cell r="S3475">
            <v>209.33287999999999</v>
          </cell>
          <cell r="T3475">
            <v>208.923915032</v>
          </cell>
          <cell r="U3475">
            <v>0.40896496799999227</v>
          </cell>
          <cell r="W3475">
            <v>2003</v>
          </cell>
          <cell r="X3475">
            <v>7</v>
          </cell>
          <cell r="Y3475">
            <v>1.0934919061777337</v>
          </cell>
          <cell r="Z3475">
            <v>1</v>
          </cell>
          <cell r="AA3475">
            <v>4</v>
          </cell>
          <cell r="AB3475">
            <v>200</v>
          </cell>
          <cell r="AC3475">
            <v>0.5</v>
          </cell>
          <cell r="AD3475">
            <v>100</v>
          </cell>
          <cell r="AH3475">
            <v>1.5</v>
          </cell>
        </row>
        <row r="3476">
          <cell r="A3476" t="str">
            <v>I2003013-000</v>
          </cell>
          <cell r="B3476" t="str">
            <v>Fixtures and fittings</v>
          </cell>
          <cell r="C3476">
            <v>1302</v>
          </cell>
          <cell r="D3476" t="str">
            <v>IS</v>
          </cell>
          <cell r="E3476" t="str">
            <v>CN2BN183GF</v>
          </cell>
          <cell r="F3476">
            <v>12597</v>
          </cell>
          <cell r="G3476" t="str">
            <v>CONTINUOUS FORM AND COMPUTER CO., LTD</v>
          </cell>
          <cell r="H3476" t="str">
            <v>PRT-388 INKJET PRINTER HP 3820</v>
          </cell>
          <cell r="I3476">
            <v>37715</v>
          </cell>
          <cell r="J3476">
            <v>37719</v>
          </cell>
          <cell r="K3476">
            <v>1092</v>
          </cell>
          <cell r="L3476">
            <v>3</v>
          </cell>
          <cell r="M3476">
            <v>4400</v>
          </cell>
          <cell r="N3476">
            <v>4390.9399999999996</v>
          </cell>
          <cell r="O3476">
            <v>9.06</v>
          </cell>
          <cell r="R3476">
            <v>2.55284E-2</v>
          </cell>
          <cell r="S3476">
            <v>112.32496</v>
          </cell>
          <cell r="T3476">
            <v>112.09367269599998</v>
          </cell>
          <cell r="U3476">
            <v>0.23128730400001984</v>
          </cell>
          <cell r="W3476">
            <v>2003</v>
          </cell>
          <cell r="X3476">
            <v>5</v>
          </cell>
          <cell r="Y3476">
            <v>0.91185806136567116</v>
          </cell>
          <cell r="Z3476">
            <v>0.98431822041093564</v>
          </cell>
          <cell r="AA3476">
            <v>4</v>
          </cell>
          <cell r="AB3476">
            <v>100</v>
          </cell>
          <cell r="AC3476">
            <v>0.5</v>
          </cell>
          <cell r="AD3476">
            <v>50</v>
          </cell>
          <cell r="AH3476">
            <v>1.5</v>
          </cell>
        </row>
        <row r="3477">
          <cell r="A3477" t="str">
            <v>I2003014-000</v>
          </cell>
          <cell r="B3477" t="str">
            <v>Fixtures and fittings</v>
          </cell>
          <cell r="C3477">
            <v>1302</v>
          </cell>
          <cell r="D3477" t="str">
            <v>IS</v>
          </cell>
          <cell r="E3477" t="str">
            <v>CN2BB18081</v>
          </cell>
          <cell r="F3477">
            <v>12597</v>
          </cell>
          <cell r="G3477" t="str">
            <v>CONTINUOUS FORM AND COMPUTER CO., LTD</v>
          </cell>
          <cell r="H3477" t="str">
            <v>PRT-389 INKJET PRINTER HP 3820</v>
          </cell>
          <cell r="I3477">
            <v>37715</v>
          </cell>
          <cell r="J3477">
            <v>37719</v>
          </cell>
          <cell r="K3477">
            <v>1092</v>
          </cell>
          <cell r="L3477">
            <v>3</v>
          </cell>
          <cell r="M3477">
            <v>4400</v>
          </cell>
          <cell r="N3477">
            <v>4390.9399999999996</v>
          </cell>
          <cell r="O3477">
            <v>9.06</v>
          </cell>
          <cell r="R3477">
            <v>2.55284E-2</v>
          </cell>
          <cell r="S3477">
            <v>112.32496</v>
          </cell>
          <cell r="T3477">
            <v>112.09367269599998</v>
          </cell>
          <cell r="U3477">
            <v>0.23128730400001984</v>
          </cell>
          <cell r="W3477">
            <v>2003</v>
          </cell>
          <cell r="X3477">
            <v>5</v>
          </cell>
          <cell r="Y3477">
            <v>0.91185806136567116</v>
          </cell>
          <cell r="Z3477">
            <v>0.98431822041093564</v>
          </cell>
          <cell r="AA3477">
            <v>4</v>
          </cell>
          <cell r="AB3477">
            <v>100</v>
          </cell>
          <cell r="AC3477">
            <v>0.5</v>
          </cell>
          <cell r="AD3477">
            <v>50</v>
          </cell>
          <cell r="AH3477">
            <v>1.5</v>
          </cell>
        </row>
        <row r="3478">
          <cell r="A3478" t="str">
            <v>I2003015-000</v>
          </cell>
          <cell r="B3478" t="str">
            <v>Fixtures and fittings</v>
          </cell>
          <cell r="C3478">
            <v>1302</v>
          </cell>
          <cell r="D3478" t="str">
            <v>IS</v>
          </cell>
          <cell r="E3478" t="str">
            <v>SGKGR05941</v>
          </cell>
          <cell r="F3478">
            <v>12596</v>
          </cell>
          <cell r="G3478" t="str">
            <v>CONTINUOUS FORM AND COMPUTER CO.,  LTD</v>
          </cell>
          <cell r="H3478" t="str">
            <v>PRT-390 HP LASERJET 2200DN (C7063A)</v>
          </cell>
          <cell r="I3478">
            <v>37715</v>
          </cell>
          <cell r="J3478">
            <v>37719</v>
          </cell>
          <cell r="K3478">
            <v>1092</v>
          </cell>
          <cell r="L3478">
            <v>3</v>
          </cell>
          <cell r="M3478">
            <v>44500</v>
          </cell>
          <cell r="N3478">
            <v>44417.5</v>
          </cell>
          <cell r="O3478">
            <v>82.5</v>
          </cell>
          <cell r="R3478">
            <v>2.55284E-2</v>
          </cell>
          <cell r="S3478">
            <v>1136.0137999999999</v>
          </cell>
          <cell r="T3478">
            <v>1133.9077070000001</v>
          </cell>
          <cell r="U3478">
            <v>2.1060929999998734</v>
          </cell>
          <cell r="W3478">
            <v>2003</v>
          </cell>
          <cell r="X3478">
            <v>5</v>
          </cell>
          <cell r="Y3478">
            <v>0.91185806136567116</v>
          </cell>
          <cell r="Z3478">
            <v>0.98431822041093564</v>
          </cell>
          <cell r="AA3478">
            <v>4</v>
          </cell>
          <cell r="AB3478">
            <v>1000</v>
          </cell>
          <cell r="AC3478">
            <v>0.5</v>
          </cell>
          <cell r="AD3478">
            <v>500</v>
          </cell>
          <cell r="AH3478">
            <v>1.5</v>
          </cell>
        </row>
        <row r="3479">
          <cell r="A3479" t="str">
            <v>I2003016-000</v>
          </cell>
          <cell r="B3479" t="str">
            <v>Fixtures and fittings</v>
          </cell>
          <cell r="C3479">
            <v>1302</v>
          </cell>
          <cell r="D3479" t="str">
            <v>IS</v>
          </cell>
          <cell r="E3479" t="str">
            <v>SGKGN12501</v>
          </cell>
          <cell r="F3479">
            <v>12596</v>
          </cell>
          <cell r="G3479" t="str">
            <v>CONTINUOUS FORM AND COMPUTER CO., LTD</v>
          </cell>
          <cell r="H3479" t="str">
            <v>PRT-391 PRINTER HP LASERJET 2200DN (C7063A)</v>
          </cell>
          <cell r="I3479">
            <v>37715</v>
          </cell>
          <cell r="J3479">
            <v>37719</v>
          </cell>
          <cell r="K3479">
            <v>1092</v>
          </cell>
          <cell r="L3479">
            <v>3</v>
          </cell>
          <cell r="M3479">
            <v>44500</v>
          </cell>
          <cell r="N3479">
            <v>44417.5</v>
          </cell>
          <cell r="O3479">
            <v>82.5</v>
          </cell>
          <cell r="R3479">
            <v>2.55284E-2</v>
          </cell>
          <cell r="S3479">
            <v>1136.0137999999999</v>
          </cell>
          <cell r="T3479">
            <v>1133.9077070000001</v>
          </cell>
          <cell r="U3479">
            <v>2.1060929999998734</v>
          </cell>
          <cell r="W3479">
            <v>2003</v>
          </cell>
          <cell r="X3479">
            <v>5</v>
          </cell>
          <cell r="Y3479">
            <v>0.91185806136567116</v>
          </cell>
          <cell r="Z3479">
            <v>0.98431822041093564</v>
          </cell>
          <cell r="AA3479">
            <v>4</v>
          </cell>
          <cell r="AB3479">
            <v>1000</v>
          </cell>
          <cell r="AC3479">
            <v>0.5</v>
          </cell>
          <cell r="AD3479">
            <v>500</v>
          </cell>
          <cell r="AH3479">
            <v>1.5</v>
          </cell>
        </row>
        <row r="3480">
          <cell r="A3480" t="str">
            <v>I2003017-000</v>
          </cell>
          <cell r="B3480" t="str">
            <v>Fixtures and fittings</v>
          </cell>
          <cell r="C3480">
            <v>1302</v>
          </cell>
          <cell r="D3480" t="str">
            <v>IS</v>
          </cell>
          <cell r="E3480" t="str">
            <v>N/A</v>
          </cell>
          <cell r="F3480">
            <v>13000</v>
          </cell>
          <cell r="G3480" t="str">
            <v>CONTINUOUS FORM AND COMPUTER CO., LTD</v>
          </cell>
          <cell r="H3480" t="str">
            <v>LICENSE (MS WINDOWS XP PROFESSIONL)</v>
          </cell>
          <cell r="I3480">
            <v>37720</v>
          </cell>
          <cell r="J3480">
            <v>37720</v>
          </cell>
          <cell r="K3480">
            <v>1820</v>
          </cell>
          <cell r="L3480">
            <v>732</v>
          </cell>
          <cell r="M3480">
            <v>7600</v>
          </cell>
          <cell r="N3480">
            <v>4546.87</v>
          </cell>
          <cell r="O3480">
            <v>3053.13</v>
          </cell>
          <cell r="R3480">
            <v>2.55284E-2</v>
          </cell>
          <cell r="S3480">
            <v>194.01584</v>
          </cell>
          <cell r="T3480">
            <v>116.07431610799999</v>
          </cell>
          <cell r="U3480">
            <v>77.941523892000006</v>
          </cell>
          <cell r="W3480">
            <v>2003</v>
          </cell>
          <cell r="X3480">
            <v>7</v>
          </cell>
          <cell r="Y3480">
            <v>1.0934919061777337</v>
          </cell>
          <cell r="Z3480">
            <v>1</v>
          </cell>
          <cell r="AA3480">
            <v>4</v>
          </cell>
          <cell r="AB3480">
            <v>200</v>
          </cell>
          <cell r="AC3480">
            <v>0.5</v>
          </cell>
          <cell r="AD3480">
            <v>100</v>
          </cell>
          <cell r="AH3480">
            <v>1.5</v>
          </cell>
        </row>
        <row r="3481">
          <cell r="A3481" t="str">
            <v>I2003018-000</v>
          </cell>
          <cell r="B3481" t="str">
            <v>Fixtures and fittings</v>
          </cell>
          <cell r="C3481">
            <v>1302</v>
          </cell>
          <cell r="D3481" t="str">
            <v>IS</v>
          </cell>
          <cell r="E3481" t="str">
            <v>N/A</v>
          </cell>
          <cell r="F3481">
            <v>13000</v>
          </cell>
          <cell r="G3481" t="str">
            <v>CONTINUOUS FORM AND COMPUTER CO., LTD</v>
          </cell>
          <cell r="H3481" t="str">
            <v>LICENSE (MS WINDOWS XP PROFESSIONL)</v>
          </cell>
          <cell r="I3481">
            <v>37720</v>
          </cell>
          <cell r="J3481">
            <v>37720</v>
          </cell>
          <cell r="K3481">
            <v>1820</v>
          </cell>
          <cell r="L3481">
            <v>732</v>
          </cell>
          <cell r="M3481">
            <v>7600</v>
          </cell>
          <cell r="N3481">
            <v>4546.87</v>
          </cell>
          <cell r="O3481">
            <v>3053.13</v>
          </cell>
          <cell r="R3481">
            <v>2.55284E-2</v>
          </cell>
          <cell r="S3481">
            <v>194.01584</v>
          </cell>
          <cell r="T3481">
            <v>116.07431610799999</v>
          </cell>
          <cell r="U3481">
            <v>77.941523892000006</v>
          </cell>
          <cell r="W3481">
            <v>2003</v>
          </cell>
          <cell r="X3481">
            <v>7</v>
          </cell>
          <cell r="Y3481">
            <v>1.0934919061777337</v>
          </cell>
          <cell r="Z3481">
            <v>1</v>
          </cell>
          <cell r="AA3481">
            <v>4</v>
          </cell>
          <cell r="AB3481">
            <v>200</v>
          </cell>
          <cell r="AC3481">
            <v>0.5</v>
          </cell>
          <cell r="AD3481">
            <v>100</v>
          </cell>
          <cell r="AH3481">
            <v>1.5</v>
          </cell>
        </row>
        <row r="3482">
          <cell r="A3482" t="str">
            <v>I2003019-000</v>
          </cell>
          <cell r="B3482" t="str">
            <v>Fixtures and fittings</v>
          </cell>
          <cell r="C3482">
            <v>1302</v>
          </cell>
          <cell r="D3482" t="str">
            <v>IS</v>
          </cell>
          <cell r="E3482" t="str">
            <v>N/A</v>
          </cell>
          <cell r="F3482">
            <v>13000</v>
          </cell>
          <cell r="G3482" t="str">
            <v>CONTINUOUS FORM AND COMPUTER CO., LTD</v>
          </cell>
          <cell r="H3482" t="str">
            <v>LICENSE (MS WINDOWS XP PROFESSIONL)</v>
          </cell>
          <cell r="I3482">
            <v>37720</v>
          </cell>
          <cell r="J3482">
            <v>37720</v>
          </cell>
          <cell r="K3482">
            <v>1820</v>
          </cell>
          <cell r="L3482">
            <v>732</v>
          </cell>
          <cell r="M3482">
            <v>7600</v>
          </cell>
          <cell r="N3482">
            <v>4546.87</v>
          </cell>
          <cell r="O3482">
            <v>3053.13</v>
          </cell>
          <cell r="R3482">
            <v>2.55284E-2</v>
          </cell>
          <cell r="S3482">
            <v>194.01584</v>
          </cell>
          <cell r="T3482">
            <v>116.07431610799999</v>
          </cell>
          <cell r="U3482">
            <v>77.941523892000006</v>
          </cell>
          <cell r="W3482">
            <v>2003</v>
          </cell>
          <cell r="X3482">
            <v>7</v>
          </cell>
          <cell r="Y3482">
            <v>1.0934919061777337</v>
          </cell>
          <cell r="Z3482">
            <v>1</v>
          </cell>
          <cell r="AA3482">
            <v>4</v>
          </cell>
          <cell r="AB3482">
            <v>200</v>
          </cell>
          <cell r="AC3482">
            <v>0.5</v>
          </cell>
          <cell r="AD3482">
            <v>100</v>
          </cell>
          <cell r="AH3482">
            <v>1.5</v>
          </cell>
        </row>
        <row r="3483">
          <cell r="A3483" t="str">
            <v>I2003020-000</v>
          </cell>
          <cell r="B3483" t="str">
            <v>Fixtures and fittings</v>
          </cell>
          <cell r="C3483">
            <v>1302</v>
          </cell>
          <cell r="D3483" t="str">
            <v>IS</v>
          </cell>
          <cell r="E3483" t="str">
            <v>N/A</v>
          </cell>
          <cell r="F3483">
            <v>13000</v>
          </cell>
          <cell r="G3483" t="str">
            <v>CONTINUOUS FORM AND COMPUTER CO., LTD</v>
          </cell>
          <cell r="H3483" t="str">
            <v>LICENSE (MS WINDOES XP PROESSIONL)</v>
          </cell>
          <cell r="I3483">
            <v>37720</v>
          </cell>
          <cell r="J3483">
            <v>37720</v>
          </cell>
          <cell r="K3483">
            <v>1820</v>
          </cell>
          <cell r="L3483">
            <v>732</v>
          </cell>
          <cell r="M3483">
            <v>7600</v>
          </cell>
          <cell r="N3483">
            <v>4546.87</v>
          </cell>
          <cell r="O3483">
            <v>3053.13</v>
          </cell>
          <cell r="R3483">
            <v>2.48069E-2</v>
          </cell>
          <cell r="S3483">
            <v>188.53244000000001</v>
          </cell>
          <cell r="T3483">
            <v>112.79374940299999</v>
          </cell>
          <cell r="U3483">
            <v>75.738690597000016</v>
          </cell>
          <cell r="W3483">
            <v>2003</v>
          </cell>
          <cell r="X3483">
            <v>7</v>
          </cell>
          <cell r="Y3483">
            <v>1.0934919061777337</v>
          </cell>
          <cell r="Z3483">
            <v>1</v>
          </cell>
          <cell r="AA3483">
            <v>4</v>
          </cell>
          <cell r="AB3483">
            <v>200</v>
          </cell>
          <cell r="AC3483">
            <v>0.5</v>
          </cell>
          <cell r="AD3483">
            <v>100</v>
          </cell>
          <cell r="AH3483">
            <v>1.5</v>
          </cell>
        </row>
        <row r="3484">
          <cell r="A3484" t="str">
            <v>I2003021-000</v>
          </cell>
          <cell r="B3484" t="str">
            <v>Fixtures and fittings</v>
          </cell>
          <cell r="C3484">
            <v>1302</v>
          </cell>
          <cell r="D3484" t="str">
            <v>IS</v>
          </cell>
          <cell r="E3484" t="str">
            <v>N/A</v>
          </cell>
          <cell r="F3484">
            <v>13000</v>
          </cell>
          <cell r="G3484" t="str">
            <v>CONTINUOUS FORM AND COMPUTER CO., LTD</v>
          </cell>
          <cell r="H3484" t="str">
            <v>LICENSE (MS WINDOWS XP PROFESSIONL)</v>
          </cell>
          <cell r="I3484">
            <v>37720</v>
          </cell>
          <cell r="J3484">
            <v>37720</v>
          </cell>
          <cell r="K3484">
            <v>1820</v>
          </cell>
          <cell r="L3484">
            <v>732</v>
          </cell>
          <cell r="M3484">
            <v>7600</v>
          </cell>
          <cell r="N3484">
            <v>4546.87</v>
          </cell>
          <cell r="O3484">
            <v>3053.13</v>
          </cell>
          <cell r="R3484">
            <v>2.48069E-2</v>
          </cell>
          <cell r="S3484">
            <v>188.53244000000001</v>
          </cell>
          <cell r="T3484">
            <v>112.79374940299999</v>
          </cell>
          <cell r="U3484">
            <v>75.738690597000016</v>
          </cell>
          <cell r="W3484">
            <v>2003</v>
          </cell>
          <cell r="X3484">
            <v>7</v>
          </cell>
          <cell r="Y3484">
            <v>1.0934919061777337</v>
          </cell>
          <cell r="Z3484">
            <v>1</v>
          </cell>
          <cell r="AA3484">
            <v>4</v>
          </cell>
          <cell r="AB3484">
            <v>200</v>
          </cell>
          <cell r="AC3484">
            <v>0.5</v>
          </cell>
          <cell r="AD3484">
            <v>100</v>
          </cell>
          <cell r="AH3484">
            <v>1.5</v>
          </cell>
        </row>
        <row r="3485">
          <cell r="A3485" t="str">
            <v>I2003022-000</v>
          </cell>
          <cell r="B3485" t="str">
            <v>Fixtures and fittings</v>
          </cell>
          <cell r="C3485">
            <v>1302</v>
          </cell>
          <cell r="D3485" t="str">
            <v>IS</v>
          </cell>
          <cell r="E3485" t="str">
            <v>MA1L4L</v>
          </cell>
          <cell r="F3485" t="str">
            <v>IV0051959</v>
          </cell>
          <cell r="G3485" t="str">
            <v>TOMCO AUTOMATIC MACHINERY CO, LTD</v>
          </cell>
          <cell r="H3485" t="str">
            <v>BARCODE SCANNER LASER GUN LS4006I S/N: MA1L4L</v>
          </cell>
          <cell r="I3485">
            <v>37714</v>
          </cell>
          <cell r="J3485">
            <v>37714</v>
          </cell>
          <cell r="K3485">
            <v>1092</v>
          </cell>
          <cell r="L3485">
            <v>0</v>
          </cell>
          <cell r="M3485">
            <v>22500</v>
          </cell>
          <cell r="N3485">
            <v>22499</v>
          </cell>
          <cell r="O3485">
            <v>1</v>
          </cell>
          <cell r="R3485">
            <v>2.4402E-2</v>
          </cell>
          <cell r="S3485">
            <v>549.04499999999996</v>
          </cell>
          <cell r="T3485">
            <v>549.02059799999995</v>
          </cell>
          <cell r="U3485">
            <v>2.4402000000009139E-2</v>
          </cell>
          <cell r="W3485">
            <v>2003</v>
          </cell>
          <cell r="X3485">
            <v>7</v>
          </cell>
          <cell r="Y3485">
            <v>1.0934919061777337</v>
          </cell>
          <cell r="Z3485">
            <v>1</v>
          </cell>
          <cell r="AA3485">
            <v>4</v>
          </cell>
          <cell r="AB3485">
            <v>600</v>
          </cell>
          <cell r="AC3485">
            <v>0.5</v>
          </cell>
          <cell r="AD3485">
            <v>300</v>
          </cell>
          <cell r="AH3485">
            <v>1.5</v>
          </cell>
        </row>
        <row r="3486">
          <cell r="A3486" t="str">
            <v>I2003023-000</v>
          </cell>
          <cell r="B3486" t="str">
            <v>Fixtures and fittings</v>
          </cell>
          <cell r="C3486">
            <v>1302</v>
          </cell>
          <cell r="D3486" t="str">
            <v>IS</v>
          </cell>
          <cell r="E3486" t="str">
            <v>SG311AB654</v>
          </cell>
          <cell r="F3486">
            <v>12997</v>
          </cell>
          <cell r="G3486" t="str">
            <v>CONTINUOUS FORM AND COUMPUTER CO., LTD</v>
          </cell>
          <cell r="H3486" t="str">
            <v>PS-012 (EXTERNAL PRINTER SERVER HP JET PN#J3263A)</v>
          </cell>
          <cell r="I3486">
            <v>37720</v>
          </cell>
          <cell r="J3486">
            <v>37720</v>
          </cell>
          <cell r="K3486">
            <v>1092</v>
          </cell>
          <cell r="L3486">
            <v>4</v>
          </cell>
          <cell r="M3486">
            <v>8700</v>
          </cell>
          <cell r="N3486">
            <v>8675.1</v>
          </cell>
          <cell r="O3486">
            <v>24.9</v>
          </cell>
          <cell r="R3486">
            <v>2.3822300000000001E-2</v>
          </cell>
          <cell r="S3486">
            <v>207.25401000000002</v>
          </cell>
          <cell r="T3486">
            <v>206.66083473</v>
          </cell>
          <cell r="U3486">
            <v>0.59317527000001746</v>
          </cell>
          <cell r="W3486">
            <v>2003</v>
          </cell>
          <cell r="X3486">
            <v>5</v>
          </cell>
          <cell r="Y3486">
            <v>0.91185806136567116</v>
          </cell>
          <cell r="Z3486">
            <v>0.98431822041093564</v>
          </cell>
          <cell r="AA3486">
            <v>4</v>
          </cell>
          <cell r="AB3486">
            <v>190</v>
          </cell>
          <cell r="AC3486">
            <v>0.5</v>
          </cell>
          <cell r="AD3486">
            <v>100</v>
          </cell>
          <cell r="AH3486">
            <v>1.5</v>
          </cell>
        </row>
        <row r="3487">
          <cell r="A3487" t="str">
            <v>I2003024-000</v>
          </cell>
          <cell r="B3487" t="str">
            <v>Fixtures and fittings</v>
          </cell>
          <cell r="C3487">
            <v>1302</v>
          </cell>
          <cell r="D3487" t="str">
            <v>IS</v>
          </cell>
          <cell r="E3487" t="str">
            <v>SG311B53BB</v>
          </cell>
          <cell r="F3487">
            <v>12998</v>
          </cell>
          <cell r="G3487" t="str">
            <v>CONTINUOUS FORM AND COMPUTER CO., LTD</v>
          </cell>
          <cell r="H3487" t="str">
            <v>PS-013 (EXTERNAL PRINT SERVER HP JETDIRECT PN#J3263A)</v>
          </cell>
          <cell r="I3487">
            <v>37720</v>
          </cell>
          <cell r="J3487">
            <v>37720</v>
          </cell>
          <cell r="K3487">
            <v>1092</v>
          </cell>
          <cell r="L3487">
            <v>4</v>
          </cell>
          <cell r="M3487">
            <v>8700</v>
          </cell>
          <cell r="N3487">
            <v>8675.1</v>
          </cell>
          <cell r="O3487">
            <v>24.9</v>
          </cell>
          <cell r="R3487">
            <v>2.3822300000000001E-2</v>
          </cell>
          <cell r="S3487">
            <v>207.25401000000002</v>
          </cell>
          <cell r="T3487">
            <v>206.66083473</v>
          </cell>
          <cell r="U3487">
            <v>0.59317527000001746</v>
          </cell>
          <cell r="W3487">
            <v>2003</v>
          </cell>
          <cell r="X3487">
            <v>5</v>
          </cell>
          <cell r="Y3487">
            <v>0.91185806136567116</v>
          </cell>
          <cell r="Z3487">
            <v>0.98431822041093564</v>
          </cell>
          <cell r="AA3487">
            <v>4</v>
          </cell>
          <cell r="AB3487">
            <v>190</v>
          </cell>
          <cell r="AC3487">
            <v>0.5</v>
          </cell>
          <cell r="AD3487">
            <v>100</v>
          </cell>
          <cell r="AH3487">
            <v>1.5</v>
          </cell>
        </row>
        <row r="3488">
          <cell r="A3488" t="str">
            <v>I2003025-000</v>
          </cell>
          <cell r="B3488" t="str">
            <v>Fixtures and fittings</v>
          </cell>
          <cell r="C3488">
            <v>1302</v>
          </cell>
          <cell r="D3488" t="str">
            <v>IS</v>
          </cell>
          <cell r="E3488" t="str">
            <v>SG311B5513</v>
          </cell>
          <cell r="F3488">
            <v>12999</v>
          </cell>
          <cell r="G3488" t="str">
            <v>CONTINUOUS FORM AND COMPUTER CO., LTD</v>
          </cell>
          <cell r="H3488" t="str">
            <v>PS-014 (EXTERNAL PRINT SERVER HP JETDIRECT 300X PN#J3263A</v>
          </cell>
          <cell r="I3488">
            <v>37720</v>
          </cell>
          <cell r="J3488">
            <v>37720</v>
          </cell>
          <cell r="K3488">
            <v>1092</v>
          </cell>
          <cell r="L3488">
            <v>4</v>
          </cell>
          <cell r="M3488">
            <v>8700</v>
          </cell>
          <cell r="N3488">
            <v>8675.1</v>
          </cell>
          <cell r="O3488">
            <v>24.9</v>
          </cell>
          <cell r="R3488">
            <v>2.3822300000000001E-2</v>
          </cell>
          <cell r="S3488">
            <v>207.25401000000002</v>
          </cell>
          <cell r="T3488">
            <v>206.66083473</v>
          </cell>
          <cell r="U3488">
            <v>0.59317527000001746</v>
          </cell>
          <cell r="W3488">
            <v>2003</v>
          </cell>
          <cell r="X3488">
            <v>5</v>
          </cell>
          <cell r="Y3488">
            <v>0.91185806136567116</v>
          </cell>
          <cell r="Z3488">
            <v>0.98431822041093564</v>
          </cell>
          <cell r="AA3488">
            <v>4</v>
          </cell>
          <cell r="AB3488">
            <v>190</v>
          </cell>
          <cell r="AC3488">
            <v>0.5</v>
          </cell>
          <cell r="AD3488">
            <v>100</v>
          </cell>
          <cell r="AH3488">
            <v>1.5</v>
          </cell>
        </row>
        <row r="3489">
          <cell r="A3489" t="str">
            <v>I2003026-000</v>
          </cell>
          <cell r="B3489" t="str">
            <v>Fixtures and fittings</v>
          </cell>
          <cell r="C3489">
            <v>1302</v>
          </cell>
          <cell r="D3489" t="str">
            <v>IS</v>
          </cell>
          <cell r="E3489" t="str">
            <v>GRKT71S</v>
          </cell>
          <cell r="F3489" t="str">
            <v>IN10163</v>
          </cell>
          <cell r="G3489" t="str">
            <v>BHATARA PROGRESS CO., LTD</v>
          </cell>
          <cell r="H3489" t="str">
            <v>PC-2269 DELL GX260 SD P4</v>
          </cell>
          <cell r="I3489">
            <v>37741</v>
          </cell>
          <cell r="J3489">
            <v>37745</v>
          </cell>
          <cell r="K3489">
            <v>1092</v>
          </cell>
          <cell r="L3489">
            <v>29</v>
          </cell>
          <cell r="M3489">
            <v>34650</v>
          </cell>
          <cell r="N3489">
            <v>33760.559999999998</v>
          </cell>
          <cell r="O3489">
            <v>889.44</v>
          </cell>
          <cell r="R3489">
            <v>2.30887E-2</v>
          </cell>
          <cell r="S3489">
            <v>800.02345500000001</v>
          </cell>
          <cell r="T3489">
            <v>779.48744167199993</v>
          </cell>
          <cell r="U3489">
            <v>20.536013328000081</v>
          </cell>
          <cell r="W3489">
            <v>2003</v>
          </cell>
          <cell r="X3489">
            <v>6</v>
          </cell>
          <cell r="Y3489">
            <v>0.94598540145985399</v>
          </cell>
          <cell r="Z3489">
            <v>0.98431822041093564</v>
          </cell>
          <cell r="AA3489">
            <v>5</v>
          </cell>
          <cell r="AB3489">
            <v>740</v>
          </cell>
          <cell r="AC3489">
            <v>0.27500000000000002</v>
          </cell>
          <cell r="AD3489">
            <v>200</v>
          </cell>
          <cell r="AH3489">
            <v>0.5</v>
          </cell>
        </row>
        <row r="3490">
          <cell r="A3490" t="str">
            <v>I2003026-001</v>
          </cell>
          <cell r="B3490" t="str">
            <v>Fixtures and fittings</v>
          </cell>
          <cell r="C3490">
            <v>1302</v>
          </cell>
          <cell r="D3490" t="str">
            <v>IS</v>
          </cell>
          <cell r="E3490" t="str">
            <v>N/A</v>
          </cell>
          <cell r="F3490">
            <v>19984</v>
          </cell>
          <cell r="G3490" t="str">
            <v>CONTINUOUS FORM AND COMPUTER CO., LTD</v>
          </cell>
          <cell r="H3490" t="str">
            <v>CD-WRITER "SAMSUNG"</v>
          </cell>
          <cell r="I3490">
            <v>37788</v>
          </cell>
          <cell r="J3490">
            <v>37789</v>
          </cell>
          <cell r="K3490">
            <v>1092</v>
          </cell>
          <cell r="L3490">
            <v>73</v>
          </cell>
          <cell r="M3490">
            <v>2050</v>
          </cell>
          <cell r="N3490">
            <v>1913.9</v>
          </cell>
          <cell r="O3490">
            <v>136.1</v>
          </cell>
          <cell r="R3490">
            <v>2.30887E-2</v>
          </cell>
          <cell r="S3490">
            <v>47.331834999999998</v>
          </cell>
          <cell r="T3490">
            <v>44.189462930000005</v>
          </cell>
          <cell r="U3490">
            <v>3.1423720699999933</v>
          </cell>
          <cell r="W3490">
            <v>2003</v>
          </cell>
          <cell r="X3490">
            <v>7</v>
          </cell>
          <cell r="Y3490">
            <v>1.0934919061777337</v>
          </cell>
          <cell r="Z3490">
            <v>1</v>
          </cell>
          <cell r="AA3490">
            <v>4</v>
          </cell>
          <cell r="AB3490">
            <v>100</v>
          </cell>
          <cell r="AC3490">
            <v>0.5</v>
          </cell>
          <cell r="AD3490">
            <v>50</v>
          </cell>
          <cell r="AH3490">
            <v>1.5</v>
          </cell>
        </row>
        <row r="3491">
          <cell r="A3491" t="str">
            <v>I2003026-002</v>
          </cell>
          <cell r="B3491" t="str">
            <v>Fixtures and fittings</v>
          </cell>
          <cell r="C3491">
            <v>1302</v>
          </cell>
          <cell r="D3491" t="str">
            <v>IS</v>
          </cell>
          <cell r="E3491" t="str">
            <v>N/A</v>
          </cell>
          <cell r="F3491">
            <v>115529</v>
          </cell>
          <cell r="G3491" t="str">
            <v>DELL COMPUTER  (THAILAND) CO., LTD</v>
          </cell>
          <cell r="H3491" t="str">
            <v>KC-STD MONITOR 19" FLAT PANEL LCD</v>
          </cell>
          <cell r="I3491">
            <v>38603</v>
          </cell>
          <cell r="J3491">
            <v>38604</v>
          </cell>
          <cell r="K3491">
            <v>1092</v>
          </cell>
          <cell r="L3491">
            <v>888</v>
          </cell>
          <cell r="M3491">
            <v>16000</v>
          </cell>
          <cell r="N3491">
            <v>3003.48</v>
          </cell>
          <cell r="O3491">
            <v>12996.52</v>
          </cell>
          <cell r="R3491">
            <v>2.30887E-2</v>
          </cell>
          <cell r="S3491">
            <v>369.41919999999999</v>
          </cell>
          <cell r="T3491">
            <v>69.346448675999994</v>
          </cell>
          <cell r="U3491">
            <v>300.07275132400002</v>
          </cell>
          <cell r="W3491">
            <v>2005</v>
          </cell>
          <cell r="X3491">
            <v>7</v>
          </cell>
          <cell r="Y3491">
            <v>1.0103785103785103</v>
          </cell>
          <cell r="Z3491">
            <v>1</v>
          </cell>
          <cell r="AA3491">
            <v>4</v>
          </cell>
          <cell r="AB3491">
            <v>400</v>
          </cell>
          <cell r="AC3491">
            <v>0.8</v>
          </cell>
          <cell r="AD3491">
            <v>320</v>
          </cell>
          <cell r="AH3491">
            <v>3.5</v>
          </cell>
        </row>
        <row r="3492">
          <cell r="A3492" t="str">
            <v>I2003027-000</v>
          </cell>
          <cell r="B3492" t="str">
            <v>Fixtures and fittings</v>
          </cell>
          <cell r="C3492">
            <v>1302</v>
          </cell>
          <cell r="D3492" t="str">
            <v>IS</v>
          </cell>
          <cell r="E3492" t="str">
            <v>7SKT71S</v>
          </cell>
          <cell r="F3492" t="str">
            <v>IN10163</v>
          </cell>
          <cell r="G3492" t="str">
            <v>BHATARA PROGRESS CO., LTD</v>
          </cell>
          <cell r="H3492" t="str">
            <v>PC #2270 DELL GX260 SD P4</v>
          </cell>
          <cell r="I3492">
            <v>37741</v>
          </cell>
          <cell r="J3492">
            <v>37745</v>
          </cell>
          <cell r="K3492">
            <v>1092</v>
          </cell>
          <cell r="L3492">
            <v>29</v>
          </cell>
          <cell r="M3492">
            <v>34650</v>
          </cell>
          <cell r="N3492">
            <v>33760.559999999998</v>
          </cell>
          <cell r="O3492">
            <v>889.44</v>
          </cell>
          <cell r="R3492">
            <v>2.28095E-2</v>
          </cell>
          <cell r="S3492">
            <v>790.34917499999995</v>
          </cell>
          <cell r="T3492">
            <v>770.06149331999995</v>
          </cell>
          <cell r="U3492">
            <v>20.287681679999992</v>
          </cell>
          <cell r="W3492">
            <v>2003</v>
          </cell>
          <cell r="X3492">
            <v>6</v>
          </cell>
          <cell r="Y3492">
            <v>0.94598540145985399</v>
          </cell>
          <cell r="Z3492">
            <v>0.98431822041093564</v>
          </cell>
          <cell r="AA3492">
            <v>5</v>
          </cell>
          <cell r="AB3492">
            <v>740</v>
          </cell>
          <cell r="AC3492">
            <v>0.27500000000000002</v>
          </cell>
          <cell r="AD3492">
            <v>200</v>
          </cell>
          <cell r="AH3492">
            <v>0.5</v>
          </cell>
        </row>
        <row r="3493">
          <cell r="A3493" t="str">
            <v>I2003028-000</v>
          </cell>
          <cell r="B3493" t="str">
            <v>Fixtures and fittings</v>
          </cell>
          <cell r="C3493">
            <v>1302</v>
          </cell>
          <cell r="D3493" t="str">
            <v>IS</v>
          </cell>
          <cell r="E3493" t="str">
            <v>6SKT71S</v>
          </cell>
          <cell r="F3493" t="str">
            <v>IN10163</v>
          </cell>
          <cell r="G3493" t="str">
            <v>BHATARA PROGRESS CO., LTD</v>
          </cell>
          <cell r="H3493" t="str">
            <v>PC #2271 DELL GX260 SD P4</v>
          </cell>
          <cell r="I3493">
            <v>37741</v>
          </cell>
          <cell r="J3493">
            <v>37745</v>
          </cell>
          <cell r="K3493">
            <v>1092</v>
          </cell>
          <cell r="L3493">
            <v>29</v>
          </cell>
          <cell r="M3493">
            <v>34650</v>
          </cell>
          <cell r="N3493">
            <v>33760.559999999998</v>
          </cell>
          <cell r="O3493">
            <v>889.44</v>
          </cell>
          <cell r="R3493">
            <v>2.28095E-2</v>
          </cell>
          <cell r="S3493">
            <v>790.34917499999995</v>
          </cell>
          <cell r="T3493">
            <v>770.06149331999995</v>
          </cell>
          <cell r="U3493">
            <v>20.287681679999992</v>
          </cell>
          <cell r="W3493">
            <v>2003</v>
          </cell>
          <cell r="X3493">
            <v>6</v>
          </cell>
          <cell r="Y3493">
            <v>0.94598540145985399</v>
          </cell>
          <cell r="Z3493">
            <v>0.98431822041093564</v>
          </cell>
          <cell r="AA3493">
            <v>5</v>
          </cell>
          <cell r="AB3493">
            <v>740</v>
          </cell>
          <cell r="AC3493">
            <v>0.27500000000000002</v>
          </cell>
          <cell r="AD3493">
            <v>200</v>
          </cell>
          <cell r="AH3493">
            <v>0.5</v>
          </cell>
        </row>
        <row r="3494">
          <cell r="A3494" t="str">
            <v>I2003029-000</v>
          </cell>
          <cell r="B3494" t="str">
            <v>Fixtures and fittings</v>
          </cell>
          <cell r="C3494">
            <v>1302</v>
          </cell>
          <cell r="D3494" t="str">
            <v>IS</v>
          </cell>
          <cell r="E3494" t="str">
            <v>1SKT71S</v>
          </cell>
          <cell r="F3494" t="str">
            <v>IN10163</v>
          </cell>
          <cell r="G3494" t="str">
            <v>BHATARA PROGRESS CO., LTD</v>
          </cell>
          <cell r="H3494" t="str">
            <v>PC #2272 DELL GX260 SD P4</v>
          </cell>
          <cell r="I3494">
            <v>37741</v>
          </cell>
          <cell r="J3494">
            <v>37745</v>
          </cell>
          <cell r="K3494">
            <v>1092</v>
          </cell>
          <cell r="L3494">
            <v>29</v>
          </cell>
          <cell r="M3494">
            <v>34650</v>
          </cell>
          <cell r="N3494">
            <v>33760.559999999998</v>
          </cell>
          <cell r="O3494">
            <v>889.44</v>
          </cell>
          <cell r="R3494">
            <v>2.28095E-2</v>
          </cell>
          <cell r="S3494">
            <v>790.34917499999995</v>
          </cell>
          <cell r="T3494">
            <v>770.06149331999995</v>
          </cell>
          <cell r="U3494">
            <v>20.287681679999992</v>
          </cell>
          <cell r="W3494">
            <v>2003</v>
          </cell>
          <cell r="X3494">
            <v>6</v>
          </cell>
          <cell r="Y3494">
            <v>0.94598540145985399</v>
          </cell>
          <cell r="Z3494">
            <v>0.98431822041093564</v>
          </cell>
          <cell r="AA3494">
            <v>5</v>
          </cell>
          <cell r="AB3494">
            <v>740</v>
          </cell>
          <cell r="AC3494">
            <v>0.27500000000000002</v>
          </cell>
          <cell r="AD3494">
            <v>200</v>
          </cell>
          <cell r="AH3494">
            <v>0.5</v>
          </cell>
        </row>
        <row r="3495">
          <cell r="A3495" t="str">
            <v>I2003030-000</v>
          </cell>
          <cell r="B3495" t="str">
            <v>Fixtures and fittings</v>
          </cell>
          <cell r="C3495">
            <v>1302</v>
          </cell>
          <cell r="D3495" t="str">
            <v>IS</v>
          </cell>
          <cell r="E3495" t="str">
            <v>ASKT71S</v>
          </cell>
          <cell r="F3495" t="str">
            <v>IN10162</v>
          </cell>
          <cell r="G3495" t="str">
            <v>BHATARA PROGRESS CO., LTD</v>
          </cell>
          <cell r="H3495" t="str">
            <v>PC #2273 DELL OPTIPLEX GX260</v>
          </cell>
          <cell r="I3495">
            <v>37741</v>
          </cell>
          <cell r="J3495">
            <v>37745</v>
          </cell>
          <cell r="K3495">
            <v>1092</v>
          </cell>
          <cell r="L3495">
            <v>29</v>
          </cell>
          <cell r="M3495">
            <v>34650</v>
          </cell>
          <cell r="N3495">
            <v>33760.559999999998</v>
          </cell>
          <cell r="O3495">
            <v>889.44</v>
          </cell>
          <cell r="R3495">
            <v>2.28095E-2</v>
          </cell>
          <cell r="S3495">
            <v>790.34917499999995</v>
          </cell>
          <cell r="T3495">
            <v>770.06149331999995</v>
          </cell>
          <cell r="U3495">
            <v>20.287681679999992</v>
          </cell>
          <cell r="W3495">
            <v>2003</v>
          </cell>
          <cell r="X3495">
            <v>6</v>
          </cell>
          <cell r="Y3495">
            <v>0.94598540145985399</v>
          </cell>
          <cell r="Z3495">
            <v>0.98431822041093564</v>
          </cell>
          <cell r="AA3495">
            <v>5</v>
          </cell>
          <cell r="AB3495">
            <v>740</v>
          </cell>
          <cell r="AC3495">
            <v>0.27500000000000002</v>
          </cell>
          <cell r="AD3495">
            <v>200</v>
          </cell>
          <cell r="AH3495">
            <v>0.5</v>
          </cell>
        </row>
        <row r="3496">
          <cell r="A3496" t="str">
            <v>I2003031-000</v>
          </cell>
          <cell r="B3496" t="str">
            <v>Fixtures and fittings</v>
          </cell>
          <cell r="C3496">
            <v>1302</v>
          </cell>
          <cell r="D3496" t="str">
            <v>IS</v>
          </cell>
          <cell r="E3496" t="str">
            <v>2SKT71S</v>
          </cell>
          <cell r="F3496" t="str">
            <v>IN10162</v>
          </cell>
          <cell r="G3496" t="str">
            <v>BHATARA PROGRESS CO., LTD</v>
          </cell>
          <cell r="H3496" t="str">
            <v>PC #2274 DELL OPTIPLEX GX260</v>
          </cell>
          <cell r="I3496">
            <v>37741</v>
          </cell>
          <cell r="J3496">
            <v>37745</v>
          </cell>
          <cell r="K3496">
            <v>1092</v>
          </cell>
          <cell r="L3496">
            <v>29</v>
          </cell>
          <cell r="M3496">
            <v>34650</v>
          </cell>
          <cell r="N3496">
            <v>33760.559999999998</v>
          </cell>
          <cell r="O3496">
            <v>889.44</v>
          </cell>
          <cell r="R3496">
            <v>2.28095E-2</v>
          </cell>
          <cell r="S3496">
            <v>790.34917499999995</v>
          </cell>
          <cell r="T3496">
            <v>770.06149331999995</v>
          </cell>
          <cell r="U3496">
            <v>20.287681679999992</v>
          </cell>
          <cell r="W3496">
            <v>2003</v>
          </cell>
          <cell r="X3496">
            <v>6</v>
          </cell>
          <cell r="Y3496">
            <v>0.94598540145985399</v>
          </cell>
          <cell r="Z3496">
            <v>0.98431822041093564</v>
          </cell>
          <cell r="AA3496">
            <v>5</v>
          </cell>
          <cell r="AB3496">
            <v>740</v>
          </cell>
          <cell r="AC3496">
            <v>0.27500000000000002</v>
          </cell>
          <cell r="AD3496">
            <v>200</v>
          </cell>
          <cell r="AH3496">
            <v>0.5</v>
          </cell>
        </row>
        <row r="3497">
          <cell r="A3497" t="str">
            <v>I2003032-000</v>
          </cell>
          <cell r="B3497" t="str">
            <v>Fixtures and fittings</v>
          </cell>
          <cell r="C3497">
            <v>1302</v>
          </cell>
          <cell r="D3497" t="str">
            <v>IS</v>
          </cell>
          <cell r="E3497" t="str">
            <v>JRKT71S</v>
          </cell>
          <cell r="F3497" t="str">
            <v>IN10162</v>
          </cell>
          <cell r="G3497" t="str">
            <v>BHATARA PROGRESS CO., LTD</v>
          </cell>
          <cell r="H3497" t="str">
            <v>PC #2275 DELL OPTIPLEX GX260</v>
          </cell>
          <cell r="I3497">
            <v>37741</v>
          </cell>
          <cell r="J3497">
            <v>37745</v>
          </cell>
          <cell r="K3497">
            <v>1092</v>
          </cell>
          <cell r="L3497">
            <v>29</v>
          </cell>
          <cell r="M3497">
            <v>34650</v>
          </cell>
          <cell r="N3497">
            <v>33760.559999999998</v>
          </cell>
          <cell r="O3497">
            <v>889.44</v>
          </cell>
          <cell r="R3497">
            <v>2.31378E-2</v>
          </cell>
          <cell r="S3497">
            <v>801.72477000000003</v>
          </cell>
          <cell r="T3497">
            <v>781.14508516799992</v>
          </cell>
          <cell r="U3497">
            <v>20.579684832000112</v>
          </cell>
          <cell r="W3497">
            <v>2003</v>
          </cell>
          <cell r="X3497">
            <v>6</v>
          </cell>
          <cell r="Y3497">
            <v>0.94598540145985399</v>
          </cell>
          <cell r="Z3497">
            <v>0.98431822041093564</v>
          </cell>
          <cell r="AA3497">
            <v>5</v>
          </cell>
          <cell r="AB3497">
            <v>750</v>
          </cell>
          <cell r="AC3497">
            <v>0.27500000000000002</v>
          </cell>
          <cell r="AD3497">
            <v>210</v>
          </cell>
          <cell r="AH3497">
            <v>0.5</v>
          </cell>
        </row>
        <row r="3498">
          <cell r="A3498" t="str">
            <v>I2003033-000</v>
          </cell>
          <cell r="B3498" t="str">
            <v>Fixtures and fittings</v>
          </cell>
          <cell r="C3498">
            <v>1302</v>
          </cell>
          <cell r="D3498" t="str">
            <v>IS</v>
          </cell>
          <cell r="E3498" t="str">
            <v>5SKT71S</v>
          </cell>
          <cell r="F3498" t="str">
            <v>IN10162</v>
          </cell>
          <cell r="G3498" t="str">
            <v>BHATARA PROGRESS CO., LTD</v>
          </cell>
          <cell r="H3498" t="str">
            <v>PC # 2276 DELL OPTIPLEX GX260</v>
          </cell>
          <cell r="I3498">
            <v>37741</v>
          </cell>
          <cell r="J3498">
            <v>37745</v>
          </cell>
          <cell r="K3498">
            <v>1092</v>
          </cell>
          <cell r="L3498">
            <v>29</v>
          </cell>
          <cell r="M3498">
            <v>34650</v>
          </cell>
          <cell r="N3498">
            <v>33760.559999999998</v>
          </cell>
          <cell r="O3498">
            <v>889.44</v>
          </cell>
          <cell r="R3498">
            <v>2.31378E-2</v>
          </cell>
          <cell r="S3498">
            <v>801.72477000000003</v>
          </cell>
          <cell r="T3498">
            <v>781.14508516799992</v>
          </cell>
          <cell r="U3498">
            <v>20.579684832000112</v>
          </cell>
          <cell r="W3498">
            <v>2003</v>
          </cell>
          <cell r="X3498">
            <v>6</v>
          </cell>
          <cell r="Y3498">
            <v>0.94598540145985399</v>
          </cell>
          <cell r="Z3498">
            <v>0.98431822041093564</v>
          </cell>
          <cell r="AA3498">
            <v>5</v>
          </cell>
          <cell r="AB3498">
            <v>750</v>
          </cell>
          <cell r="AC3498">
            <v>0.27500000000000002</v>
          </cell>
          <cell r="AD3498">
            <v>210</v>
          </cell>
          <cell r="AH3498">
            <v>0.5</v>
          </cell>
        </row>
        <row r="3499">
          <cell r="A3499" t="str">
            <v>I2003034-000</v>
          </cell>
          <cell r="B3499" t="str">
            <v>Fixtures and fittings</v>
          </cell>
          <cell r="C3499">
            <v>1302</v>
          </cell>
          <cell r="D3499" t="str">
            <v>IS</v>
          </cell>
          <cell r="E3499" t="str">
            <v>FRKT71S</v>
          </cell>
          <cell r="F3499" t="str">
            <v>IN10162</v>
          </cell>
          <cell r="G3499" t="str">
            <v>BHATARA PROGRESS CO., LTD</v>
          </cell>
          <cell r="H3499" t="str">
            <v>PC # 2277 DELL OPTIPLEX GX260(2004EB066 to NSE2)</v>
          </cell>
          <cell r="I3499">
            <v>37741</v>
          </cell>
          <cell r="J3499">
            <v>37745</v>
          </cell>
          <cell r="K3499">
            <v>1092</v>
          </cell>
          <cell r="L3499">
            <v>29</v>
          </cell>
          <cell r="M3499">
            <v>34650</v>
          </cell>
          <cell r="N3499">
            <v>33760.559999999998</v>
          </cell>
          <cell r="O3499">
            <v>889.44</v>
          </cell>
          <cell r="R3499">
            <v>2.3130899999999999E-2</v>
          </cell>
          <cell r="S3499">
            <v>801.48568499999999</v>
          </cell>
          <cell r="T3499">
            <v>780.91213730399988</v>
          </cell>
          <cell r="U3499">
            <v>20.573547696000105</v>
          </cell>
          <cell r="W3499">
            <v>2003</v>
          </cell>
          <cell r="X3499">
            <v>6</v>
          </cell>
          <cell r="Y3499">
            <v>0.94598540145985399</v>
          </cell>
          <cell r="Z3499">
            <v>0.98431822041093564</v>
          </cell>
          <cell r="AA3499">
            <v>5</v>
          </cell>
          <cell r="AB3499">
            <v>750</v>
          </cell>
          <cell r="AC3499">
            <v>0.27500000000000002</v>
          </cell>
          <cell r="AD3499">
            <v>210</v>
          </cell>
          <cell r="AH3499">
            <v>0.5</v>
          </cell>
        </row>
        <row r="3500">
          <cell r="A3500" t="str">
            <v>I2003035-000</v>
          </cell>
          <cell r="B3500" t="str">
            <v>Fixtures and fittings</v>
          </cell>
          <cell r="C3500">
            <v>1302</v>
          </cell>
          <cell r="D3500" t="str">
            <v>IS</v>
          </cell>
          <cell r="E3500" t="str">
            <v>3SKT71S</v>
          </cell>
          <cell r="F3500" t="str">
            <v>IN10162</v>
          </cell>
          <cell r="G3500" t="str">
            <v>BHATARA PROGRESS CO., LTD</v>
          </cell>
          <cell r="H3500" t="str">
            <v>PC #2278 DELL OPTIPLEX GX260</v>
          </cell>
          <cell r="I3500">
            <v>37741</v>
          </cell>
          <cell r="J3500">
            <v>37745</v>
          </cell>
          <cell r="K3500">
            <v>1092</v>
          </cell>
          <cell r="L3500">
            <v>29</v>
          </cell>
          <cell r="M3500">
            <v>34650</v>
          </cell>
          <cell r="N3500">
            <v>33760.559999999998</v>
          </cell>
          <cell r="O3500">
            <v>889.44</v>
          </cell>
          <cell r="R3500">
            <v>2.3130899999999999E-2</v>
          </cell>
          <cell r="S3500">
            <v>801.48568499999999</v>
          </cell>
          <cell r="T3500">
            <v>780.91213730399988</v>
          </cell>
          <cell r="U3500">
            <v>20.573547696000105</v>
          </cell>
          <cell r="W3500">
            <v>2003</v>
          </cell>
          <cell r="X3500">
            <v>6</v>
          </cell>
          <cell r="Y3500">
            <v>0.94598540145985399</v>
          </cell>
          <cell r="Z3500">
            <v>0.98431822041093564</v>
          </cell>
          <cell r="AA3500">
            <v>5</v>
          </cell>
          <cell r="AB3500">
            <v>750</v>
          </cell>
          <cell r="AC3500">
            <v>0.27500000000000002</v>
          </cell>
          <cell r="AD3500">
            <v>210</v>
          </cell>
          <cell r="AH3500">
            <v>0.5</v>
          </cell>
        </row>
        <row r="3501">
          <cell r="A3501" t="str">
            <v>I2003036-000</v>
          </cell>
          <cell r="B3501" t="str">
            <v>Fixtures and fittings</v>
          </cell>
          <cell r="C3501">
            <v>1302</v>
          </cell>
          <cell r="D3501" t="str">
            <v>IS</v>
          </cell>
          <cell r="E3501" t="str">
            <v>HRKT71S</v>
          </cell>
          <cell r="F3501" t="str">
            <v>IN10162</v>
          </cell>
          <cell r="G3501" t="str">
            <v>BHATARA PROGRESS CO., LTD</v>
          </cell>
          <cell r="H3501" t="str">
            <v>PC #2279 DELL OPTIPLEX GX260</v>
          </cell>
          <cell r="I3501">
            <v>37741</v>
          </cell>
          <cell r="J3501">
            <v>37745</v>
          </cell>
          <cell r="K3501">
            <v>1092</v>
          </cell>
          <cell r="L3501">
            <v>29</v>
          </cell>
          <cell r="M3501">
            <v>34650</v>
          </cell>
          <cell r="N3501">
            <v>33760.559999999998</v>
          </cell>
          <cell r="O3501">
            <v>889.44</v>
          </cell>
          <cell r="R3501">
            <v>2.3130899999999999E-2</v>
          </cell>
          <cell r="S3501">
            <v>801.48568499999999</v>
          </cell>
          <cell r="T3501">
            <v>780.91213730399988</v>
          </cell>
          <cell r="U3501">
            <v>20.573547696000105</v>
          </cell>
          <cell r="W3501">
            <v>2003</v>
          </cell>
          <cell r="X3501">
            <v>6</v>
          </cell>
          <cell r="Y3501">
            <v>0.94598540145985399</v>
          </cell>
          <cell r="Z3501">
            <v>0.98431822041093564</v>
          </cell>
          <cell r="AA3501">
            <v>5</v>
          </cell>
          <cell r="AB3501">
            <v>750</v>
          </cell>
          <cell r="AC3501">
            <v>0.27500000000000002</v>
          </cell>
          <cell r="AD3501">
            <v>210</v>
          </cell>
          <cell r="AH3501">
            <v>0.5</v>
          </cell>
        </row>
        <row r="3502">
          <cell r="A3502" t="str">
            <v>I2003037-000</v>
          </cell>
          <cell r="B3502" t="str">
            <v>Fixtures and fittings</v>
          </cell>
          <cell r="C3502">
            <v>1302</v>
          </cell>
          <cell r="D3502" t="str">
            <v>IS</v>
          </cell>
          <cell r="E3502" t="str">
            <v>264V71S</v>
          </cell>
          <cell r="F3502" t="str">
            <v>A000040</v>
          </cell>
          <cell r="G3502" t="str">
            <v>BHATARA PROGRESS CO., LTD</v>
          </cell>
          <cell r="H3502" t="str">
            <v>PC #2280 DELL OPTIPLEX GX260 SMALL DESK</v>
          </cell>
          <cell r="I3502">
            <v>37753</v>
          </cell>
          <cell r="J3502">
            <v>37755</v>
          </cell>
          <cell r="K3502">
            <v>1092</v>
          </cell>
          <cell r="L3502">
            <v>39</v>
          </cell>
          <cell r="M3502">
            <v>34650</v>
          </cell>
          <cell r="N3502">
            <v>33443.269999999997</v>
          </cell>
          <cell r="O3502">
            <v>1206.73</v>
          </cell>
          <cell r="R3502">
            <v>2.3130899999999999E-2</v>
          </cell>
          <cell r="S3502">
            <v>801.48568499999999</v>
          </cell>
          <cell r="T3502">
            <v>773.57293404299992</v>
          </cell>
          <cell r="U3502">
            <v>27.912750957000071</v>
          </cell>
          <cell r="W3502">
            <v>2003</v>
          </cell>
          <cell r="X3502">
            <v>6</v>
          </cell>
          <cell r="Y3502">
            <v>0.94598540145985399</v>
          </cell>
          <cell r="Z3502">
            <v>0.98431822041093564</v>
          </cell>
          <cell r="AA3502">
            <v>5</v>
          </cell>
          <cell r="AB3502">
            <v>750</v>
          </cell>
          <cell r="AC3502">
            <v>0.27500000000000002</v>
          </cell>
          <cell r="AD3502">
            <v>210</v>
          </cell>
          <cell r="AH3502">
            <v>0.5</v>
          </cell>
        </row>
        <row r="3503">
          <cell r="A3503" t="str">
            <v>I2003038-000</v>
          </cell>
          <cell r="B3503" t="str">
            <v>Fixtures and fittings</v>
          </cell>
          <cell r="C3503">
            <v>1302</v>
          </cell>
          <cell r="D3503" t="str">
            <v>IS</v>
          </cell>
          <cell r="E3503" t="str">
            <v>CT1V71S</v>
          </cell>
          <cell r="F3503" t="str">
            <v>A000040</v>
          </cell>
          <cell r="G3503" t="str">
            <v>BHATARA PROGRESS CO., LTD</v>
          </cell>
          <cell r="H3503" t="str">
            <v>PC #2281 DELL OPTIPLEX GX260 SMALL DESK</v>
          </cell>
          <cell r="I3503">
            <v>37753</v>
          </cell>
          <cell r="J3503">
            <v>37755</v>
          </cell>
          <cell r="K3503">
            <v>1092</v>
          </cell>
          <cell r="L3503">
            <v>39</v>
          </cell>
          <cell r="M3503">
            <v>34650</v>
          </cell>
          <cell r="N3503">
            <v>33443.269999999997</v>
          </cell>
          <cell r="O3503">
            <v>1206.73</v>
          </cell>
          <cell r="R3503">
            <v>2.3130899999999999E-2</v>
          </cell>
          <cell r="S3503">
            <v>801.48568499999999</v>
          </cell>
          <cell r="T3503">
            <v>773.57293404299992</v>
          </cell>
          <cell r="U3503">
            <v>27.912750957000071</v>
          </cell>
          <cell r="W3503">
            <v>2003</v>
          </cell>
          <cell r="X3503">
            <v>6</v>
          </cell>
          <cell r="Y3503">
            <v>0.94598540145985399</v>
          </cell>
          <cell r="Z3503">
            <v>0.98431822041093564</v>
          </cell>
          <cell r="AA3503">
            <v>5</v>
          </cell>
          <cell r="AB3503">
            <v>750</v>
          </cell>
          <cell r="AC3503">
            <v>0.27500000000000002</v>
          </cell>
          <cell r="AD3503">
            <v>210</v>
          </cell>
          <cell r="AH3503">
            <v>0.5</v>
          </cell>
        </row>
        <row r="3504">
          <cell r="A3504" t="str">
            <v>I2003039-000</v>
          </cell>
          <cell r="B3504" t="str">
            <v>Fixtures and fittings</v>
          </cell>
          <cell r="C3504">
            <v>1302</v>
          </cell>
          <cell r="D3504" t="str">
            <v>IS</v>
          </cell>
          <cell r="E3504" t="str">
            <v>164V71S</v>
          </cell>
          <cell r="F3504" t="str">
            <v>A000039</v>
          </cell>
          <cell r="G3504" t="str">
            <v>BHATARA PROGRESS CO., LTD</v>
          </cell>
          <cell r="H3504" t="str">
            <v>PC #2282 DELL OPTIPLEX GX260 SMALL DESK</v>
          </cell>
          <cell r="I3504">
            <v>37753</v>
          </cell>
          <cell r="J3504">
            <v>37755</v>
          </cell>
          <cell r="K3504">
            <v>1092</v>
          </cell>
          <cell r="L3504">
            <v>39</v>
          </cell>
          <cell r="M3504">
            <v>34650</v>
          </cell>
          <cell r="N3504">
            <v>33443.269999999997</v>
          </cell>
          <cell r="O3504">
            <v>1206.73</v>
          </cell>
          <cell r="R3504">
            <v>2.3130899999999999E-2</v>
          </cell>
          <cell r="S3504">
            <v>801.48568499999999</v>
          </cell>
          <cell r="T3504">
            <v>773.57293404299992</v>
          </cell>
          <cell r="U3504">
            <v>27.912750957000071</v>
          </cell>
          <cell r="W3504">
            <v>2003</v>
          </cell>
          <cell r="X3504">
            <v>6</v>
          </cell>
          <cell r="Y3504">
            <v>0.94598540145985399</v>
          </cell>
          <cell r="Z3504">
            <v>0.98431822041093564</v>
          </cell>
          <cell r="AA3504">
            <v>5</v>
          </cell>
          <cell r="AB3504">
            <v>750</v>
          </cell>
          <cell r="AC3504">
            <v>0.27500000000000002</v>
          </cell>
          <cell r="AD3504">
            <v>210</v>
          </cell>
          <cell r="AH3504">
            <v>0.5</v>
          </cell>
        </row>
        <row r="3505">
          <cell r="A3505" t="str">
            <v>I2003040-000</v>
          </cell>
          <cell r="B3505" t="str">
            <v>Fixtures and fittings</v>
          </cell>
          <cell r="C3505">
            <v>1302</v>
          </cell>
          <cell r="D3505" t="str">
            <v>IS</v>
          </cell>
          <cell r="E3505" t="str">
            <v>N/A</v>
          </cell>
          <cell r="F3505">
            <v>15062</v>
          </cell>
          <cell r="G3505" t="str">
            <v>CONTINUOUS FORM AND COMPUTER CO., LTD.</v>
          </cell>
          <cell r="H3505" t="str">
            <v>MS OFFICE XP WIN 52 THAI OLP NL (LICENSE)</v>
          </cell>
          <cell r="I3505">
            <v>37741</v>
          </cell>
          <cell r="J3505">
            <v>37742</v>
          </cell>
          <cell r="K3505">
            <v>1820</v>
          </cell>
          <cell r="L3505">
            <v>754</v>
          </cell>
          <cell r="M3505">
            <v>13200</v>
          </cell>
          <cell r="N3505">
            <v>7738.1</v>
          </cell>
          <cell r="O3505">
            <v>5461.9</v>
          </cell>
          <cell r="R3505">
            <v>2.3130899999999999E-2</v>
          </cell>
          <cell r="S3505">
            <v>305.32787999999999</v>
          </cell>
          <cell r="T3505">
            <v>178.98921729</v>
          </cell>
          <cell r="U3505">
            <v>126.33866270999999</v>
          </cell>
          <cell r="W3505">
            <v>2003</v>
          </cell>
          <cell r="X3505">
            <v>7</v>
          </cell>
          <cell r="Y3505">
            <v>1.0934919061777337</v>
          </cell>
          <cell r="Z3505">
            <v>1</v>
          </cell>
          <cell r="AA3505">
            <v>4</v>
          </cell>
          <cell r="AB3505">
            <v>400</v>
          </cell>
          <cell r="AC3505">
            <v>0.5</v>
          </cell>
          <cell r="AD3505">
            <v>200</v>
          </cell>
          <cell r="AH3505">
            <v>1.5</v>
          </cell>
        </row>
        <row r="3506">
          <cell r="A3506" t="str">
            <v>I2003041-000</v>
          </cell>
          <cell r="B3506" t="str">
            <v>Fixtures and fittings</v>
          </cell>
          <cell r="C3506">
            <v>1302</v>
          </cell>
          <cell r="D3506" t="str">
            <v>IS</v>
          </cell>
          <cell r="E3506" t="str">
            <v>N/A</v>
          </cell>
          <cell r="F3506">
            <v>15062</v>
          </cell>
          <cell r="G3506" t="str">
            <v>CONTINUOUS FORM AND COMPUTER CO., LTD</v>
          </cell>
          <cell r="H3506" t="str">
            <v>MS OFFICE XP WIN 52 THAI OLP NL (LICENSE)</v>
          </cell>
          <cell r="I3506">
            <v>37741</v>
          </cell>
          <cell r="J3506">
            <v>37742</v>
          </cell>
          <cell r="K3506">
            <v>1820</v>
          </cell>
          <cell r="L3506">
            <v>754</v>
          </cell>
          <cell r="M3506">
            <v>13200</v>
          </cell>
          <cell r="N3506">
            <v>7738.1</v>
          </cell>
          <cell r="O3506">
            <v>5461.9</v>
          </cell>
          <cell r="R3506">
            <v>2.3130899999999999E-2</v>
          </cell>
          <cell r="S3506">
            <v>305.32787999999999</v>
          </cell>
          <cell r="T3506">
            <v>178.98921729</v>
          </cell>
          <cell r="U3506">
            <v>126.33866270999999</v>
          </cell>
          <cell r="W3506">
            <v>2003</v>
          </cell>
          <cell r="X3506">
            <v>7</v>
          </cell>
          <cell r="Y3506">
            <v>1.0934919061777337</v>
          </cell>
          <cell r="Z3506">
            <v>1</v>
          </cell>
          <cell r="AA3506">
            <v>4</v>
          </cell>
          <cell r="AB3506">
            <v>400</v>
          </cell>
          <cell r="AC3506">
            <v>0.5</v>
          </cell>
          <cell r="AD3506">
            <v>200</v>
          </cell>
          <cell r="AH3506">
            <v>1.5</v>
          </cell>
        </row>
        <row r="3507">
          <cell r="A3507" t="str">
            <v>I2003042-000</v>
          </cell>
          <cell r="B3507" t="str">
            <v>Fixtures and fittings</v>
          </cell>
          <cell r="C3507">
            <v>1302</v>
          </cell>
          <cell r="D3507" t="str">
            <v>IS</v>
          </cell>
          <cell r="E3507" t="str">
            <v>N/A</v>
          </cell>
          <cell r="F3507">
            <v>15062</v>
          </cell>
          <cell r="G3507" t="str">
            <v>CONTINUOUS FORM AND COMPUTER CO., LTD</v>
          </cell>
          <cell r="H3507" t="str">
            <v>MS OFFICE XP WIN 52 THAI OLP NL (LICENSE)</v>
          </cell>
          <cell r="I3507">
            <v>37741</v>
          </cell>
          <cell r="J3507">
            <v>37742</v>
          </cell>
          <cell r="K3507">
            <v>1820</v>
          </cell>
          <cell r="L3507">
            <v>754</v>
          </cell>
          <cell r="M3507">
            <v>13200</v>
          </cell>
          <cell r="N3507">
            <v>7738.1</v>
          </cell>
          <cell r="O3507">
            <v>5461.9</v>
          </cell>
          <cell r="R3507">
            <v>2.3130899999999999E-2</v>
          </cell>
          <cell r="S3507">
            <v>305.32787999999999</v>
          </cell>
          <cell r="T3507">
            <v>178.98921729</v>
          </cell>
          <cell r="U3507">
            <v>126.33866270999999</v>
          </cell>
          <cell r="W3507">
            <v>2003</v>
          </cell>
          <cell r="X3507">
            <v>7</v>
          </cell>
          <cell r="Y3507">
            <v>1.0934919061777337</v>
          </cell>
          <cell r="Z3507">
            <v>1</v>
          </cell>
          <cell r="AA3507">
            <v>4</v>
          </cell>
          <cell r="AB3507">
            <v>400</v>
          </cell>
          <cell r="AC3507">
            <v>0.5</v>
          </cell>
          <cell r="AD3507">
            <v>200</v>
          </cell>
          <cell r="AH3507">
            <v>1.5</v>
          </cell>
        </row>
        <row r="3508">
          <cell r="A3508" t="str">
            <v>I2003043-000</v>
          </cell>
          <cell r="B3508" t="str">
            <v>Fixtures and fittings</v>
          </cell>
          <cell r="C3508">
            <v>1302</v>
          </cell>
          <cell r="D3508" t="str">
            <v>IS</v>
          </cell>
          <cell r="E3508" t="str">
            <v>N/A</v>
          </cell>
          <cell r="F3508">
            <v>15062</v>
          </cell>
          <cell r="G3508" t="str">
            <v>CONTINUOUS FORM AND COMPUTER CO., LTD</v>
          </cell>
          <cell r="H3508" t="str">
            <v>MS OFFICE XP WIN32 THAI OLP NL (LICENSE)</v>
          </cell>
          <cell r="I3508">
            <v>37741</v>
          </cell>
          <cell r="J3508">
            <v>37742</v>
          </cell>
          <cell r="K3508">
            <v>1820</v>
          </cell>
          <cell r="L3508">
            <v>754</v>
          </cell>
          <cell r="M3508">
            <v>13200</v>
          </cell>
          <cell r="N3508">
            <v>7738.1</v>
          </cell>
          <cell r="O3508">
            <v>5461.9</v>
          </cell>
          <cell r="R3508">
            <v>2.3130899999999999E-2</v>
          </cell>
          <cell r="S3508">
            <v>305.32787999999999</v>
          </cell>
          <cell r="T3508">
            <v>178.98921729</v>
          </cell>
          <cell r="U3508">
            <v>126.33866270999999</v>
          </cell>
          <cell r="W3508">
            <v>2003</v>
          </cell>
          <cell r="X3508">
            <v>7</v>
          </cell>
          <cell r="Y3508">
            <v>1.0934919061777337</v>
          </cell>
          <cell r="Z3508">
            <v>1</v>
          </cell>
          <cell r="AA3508">
            <v>4</v>
          </cell>
          <cell r="AB3508">
            <v>400</v>
          </cell>
          <cell r="AC3508">
            <v>0.5</v>
          </cell>
          <cell r="AD3508">
            <v>200</v>
          </cell>
          <cell r="AH3508">
            <v>1.5</v>
          </cell>
        </row>
        <row r="3509">
          <cell r="A3509" t="str">
            <v>I2003044-000</v>
          </cell>
          <cell r="B3509" t="str">
            <v>Fixtures and fittings</v>
          </cell>
          <cell r="C3509">
            <v>1302</v>
          </cell>
          <cell r="D3509" t="str">
            <v>IS</v>
          </cell>
          <cell r="E3509" t="str">
            <v>N/A</v>
          </cell>
          <cell r="F3509">
            <v>16458</v>
          </cell>
          <cell r="G3509" t="str">
            <v>CONTINUOUS FORM AND COMPUTER CO., LTD</v>
          </cell>
          <cell r="H3509" t="str">
            <v>OFFICE XP ENTERPRISE WIN 32 WIN32 TH OLP NL (LICENSE)</v>
          </cell>
          <cell r="I3509">
            <v>37755</v>
          </cell>
          <cell r="J3509">
            <v>37756</v>
          </cell>
          <cell r="K3509">
            <v>1820</v>
          </cell>
          <cell r="L3509">
            <v>768</v>
          </cell>
          <cell r="M3509">
            <v>13200</v>
          </cell>
          <cell r="N3509">
            <v>7636.56</v>
          </cell>
          <cell r="O3509">
            <v>5563.44</v>
          </cell>
          <cell r="R3509">
            <v>2.3130899999999999E-2</v>
          </cell>
          <cell r="S3509">
            <v>305.32787999999999</v>
          </cell>
          <cell r="T3509">
            <v>176.64050570399999</v>
          </cell>
          <cell r="U3509">
            <v>128.687374296</v>
          </cell>
          <cell r="W3509">
            <v>2003</v>
          </cell>
          <cell r="X3509">
            <v>7</v>
          </cell>
          <cell r="Y3509">
            <v>1.0934919061777337</v>
          </cell>
          <cell r="Z3509">
            <v>1</v>
          </cell>
          <cell r="AA3509">
            <v>4</v>
          </cell>
          <cell r="AB3509">
            <v>400</v>
          </cell>
          <cell r="AC3509">
            <v>0.5</v>
          </cell>
          <cell r="AD3509">
            <v>200</v>
          </cell>
          <cell r="AH3509">
            <v>1.5</v>
          </cell>
        </row>
        <row r="3510">
          <cell r="A3510" t="str">
            <v>I2003045-000</v>
          </cell>
          <cell r="B3510" t="str">
            <v>Fixtures and fittings</v>
          </cell>
          <cell r="C3510">
            <v>1302</v>
          </cell>
          <cell r="D3510" t="str">
            <v>IS</v>
          </cell>
          <cell r="E3510" t="str">
            <v>N/A</v>
          </cell>
          <cell r="F3510">
            <v>16458</v>
          </cell>
          <cell r="G3510" t="str">
            <v>CONTINUOUS FORM AND COMPUTER CO., LTD</v>
          </cell>
          <cell r="H3510" t="str">
            <v>OFFICE XP ENTERPRISE WIN 32 WIN 32 TH OLP NL (LICENSE)</v>
          </cell>
          <cell r="I3510">
            <v>37755</v>
          </cell>
          <cell r="J3510">
            <v>37756</v>
          </cell>
          <cell r="K3510">
            <v>1820</v>
          </cell>
          <cell r="L3510">
            <v>768</v>
          </cell>
          <cell r="M3510">
            <v>13200</v>
          </cell>
          <cell r="N3510">
            <v>7636.56</v>
          </cell>
          <cell r="O3510">
            <v>5563.44</v>
          </cell>
          <cell r="R3510">
            <v>2.3130899999999999E-2</v>
          </cell>
          <cell r="S3510">
            <v>305.32787999999999</v>
          </cell>
          <cell r="T3510">
            <v>176.64050570399999</v>
          </cell>
          <cell r="U3510">
            <v>128.687374296</v>
          </cell>
          <cell r="W3510">
            <v>2003</v>
          </cell>
          <cell r="X3510">
            <v>7</v>
          </cell>
          <cell r="Y3510">
            <v>1.0934919061777337</v>
          </cell>
          <cell r="Z3510">
            <v>1</v>
          </cell>
          <cell r="AA3510">
            <v>4</v>
          </cell>
          <cell r="AB3510">
            <v>400</v>
          </cell>
          <cell r="AC3510">
            <v>0.5</v>
          </cell>
          <cell r="AD3510">
            <v>200</v>
          </cell>
          <cell r="AH3510">
            <v>1.5</v>
          </cell>
        </row>
        <row r="3511">
          <cell r="A3511" t="str">
            <v>I2003046-000</v>
          </cell>
          <cell r="B3511" t="str">
            <v>Fixtures and fittings</v>
          </cell>
          <cell r="C3511">
            <v>1302</v>
          </cell>
          <cell r="D3511" t="str">
            <v>IS</v>
          </cell>
          <cell r="E3511" t="str">
            <v>N/A</v>
          </cell>
          <cell r="F3511">
            <v>16457</v>
          </cell>
          <cell r="G3511" t="str">
            <v>CONTINUOUS FORM AND COMPUTER CO., LTD</v>
          </cell>
          <cell r="H3511" t="str">
            <v>OFFICE XP ENTERPRISE WIN32 TH OLP NL (LICENSE)</v>
          </cell>
          <cell r="I3511">
            <v>37755</v>
          </cell>
          <cell r="J3511">
            <v>37756</v>
          </cell>
          <cell r="K3511">
            <v>1820</v>
          </cell>
          <cell r="L3511">
            <v>768</v>
          </cell>
          <cell r="M3511">
            <v>13200</v>
          </cell>
          <cell r="N3511">
            <v>7636.56</v>
          </cell>
          <cell r="O3511">
            <v>5563.44</v>
          </cell>
          <cell r="R3511">
            <v>2.3130899999999999E-2</v>
          </cell>
          <cell r="S3511">
            <v>305.32787999999999</v>
          </cell>
          <cell r="T3511">
            <v>176.64050570399999</v>
          </cell>
          <cell r="U3511">
            <v>128.687374296</v>
          </cell>
          <cell r="W3511">
            <v>2003</v>
          </cell>
          <cell r="X3511">
            <v>7</v>
          </cell>
          <cell r="Y3511">
            <v>1.0934919061777337</v>
          </cell>
          <cell r="Z3511">
            <v>1</v>
          </cell>
          <cell r="AA3511">
            <v>4</v>
          </cell>
          <cell r="AB3511">
            <v>400</v>
          </cell>
          <cell r="AC3511">
            <v>0.5</v>
          </cell>
          <cell r="AD3511">
            <v>200</v>
          </cell>
          <cell r="AH3511">
            <v>1.5</v>
          </cell>
        </row>
        <row r="3512">
          <cell r="A3512" t="str">
            <v>I2003047-000</v>
          </cell>
          <cell r="B3512" t="str">
            <v>Fixtures and fittings</v>
          </cell>
          <cell r="C3512">
            <v>1302</v>
          </cell>
          <cell r="D3512" t="str">
            <v>IS</v>
          </cell>
          <cell r="E3512" t="str">
            <v>I0GR3037D</v>
          </cell>
          <cell r="F3512">
            <v>17883</v>
          </cell>
          <cell r="G3512" t="str">
            <v>CONTINUOUS FORM AND COMPUTER CO., LTD</v>
          </cell>
          <cell r="H3512" t="str">
            <v>ALLIED TELESYN 16 PORTS 10/100 RJ-45 (SW42))</v>
          </cell>
          <cell r="I3512">
            <v>37769</v>
          </cell>
          <cell r="J3512">
            <v>37774</v>
          </cell>
          <cell r="K3512">
            <v>1092</v>
          </cell>
          <cell r="L3512">
            <v>58</v>
          </cell>
          <cell r="M3512">
            <v>6200</v>
          </cell>
          <cell r="N3512">
            <v>5875.43</v>
          </cell>
          <cell r="O3512">
            <v>324.57</v>
          </cell>
          <cell r="R3512">
            <v>2.3130899999999999E-2</v>
          </cell>
          <cell r="S3512">
            <v>143.41157999999999</v>
          </cell>
          <cell r="T3512">
            <v>135.90398378700002</v>
          </cell>
          <cell r="U3512">
            <v>7.5075962129999709</v>
          </cell>
          <cell r="W3512">
            <v>2003</v>
          </cell>
          <cell r="X3512">
            <v>7</v>
          </cell>
          <cell r="Y3512">
            <v>1.0934919061777337</v>
          </cell>
          <cell r="Z3512">
            <v>1</v>
          </cell>
          <cell r="AA3512">
            <v>4</v>
          </cell>
          <cell r="AB3512">
            <v>200</v>
          </cell>
          <cell r="AC3512">
            <v>0.5</v>
          </cell>
          <cell r="AD3512">
            <v>100</v>
          </cell>
          <cell r="AH3512">
            <v>1.5</v>
          </cell>
        </row>
        <row r="3513">
          <cell r="A3513" t="str">
            <v>I2003048-000</v>
          </cell>
          <cell r="B3513" t="str">
            <v>Fixtures and fittings</v>
          </cell>
          <cell r="C3513">
            <v>1302</v>
          </cell>
          <cell r="D3513" t="str">
            <v>IS</v>
          </cell>
          <cell r="E3513" t="str">
            <v>O0AH2168C</v>
          </cell>
          <cell r="F3513">
            <v>17883</v>
          </cell>
          <cell r="G3513" t="str">
            <v>CONTINUOUS FORM AND COMPUTER CO., LTD</v>
          </cell>
          <cell r="H3513" t="str">
            <v>ALLIED TELESYN 16 PORTS 10/100 RJ-45 (SW43))</v>
          </cell>
          <cell r="I3513">
            <v>37769</v>
          </cell>
          <cell r="J3513">
            <v>37774</v>
          </cell>
          <cell r="K3513">
            <v>1092</v>
          </cell>
          <cell r="L3513">
            <v>58</v>
          </cell>
          <cell r="M3513">
            <v>6200</v>
          </cell>
          <cell r="N3513">
            <v>5875.43</v>
          </cell>
          <cell r="O3513">
            <v>324.57</v>
          </cell>
          <cell r="R3513">
            <v>2.3130899999999999E-2</v>
          </cell>
          <cell r="S3513">
            <v>143.41157999999999</v>
          </cell>
          <cell r="T3513">
            <v>135.90398378700002</v>
          </cell>
          <cell r="U3513">
            <v>7.5075962129999709</v>
          </cell>
          <cell r="W3513">
            <v>2003</v>
          </cell>
          <cell r="X3513">
            <v>7</v>
          </cell>
          <cell r="Y3513">
            <v>1.0934919061777337</v>
          </cell>
          <cell r="Z3513">
            <v>1</v>
          </cell>
          <cell r="AA3513">
            <v>4</v>
          </cell>
          <cell r="AB3513">
            <v>200</v>
          </cell>
          <cell r="AC3513">
            <v>0.5</v>
          </cell>
          <cell r="AD3513">
            <v>100</v>
          </cell>
          <cell r="AH3513">
            <v>1.5</v>
          </cell>
        </row>
        <row r="3514">
          <cell r="A3514" t="str">
            <v>I2003049-000</v>
          </cell>
          <cell r="B3514" t="str">
            <v>Fixtures and fittings</v>
          </cell>
          <cell r="C3514">
            <v>1302</v>
          </cell>
          <cell r="D3514" t="str">
            <v>IS</v>
          </cell>
          <cell r="E3514" t="str">
            <v>I09J3037D</v>
          </cell>
          <cell r="F3514">
            <v>17883</v>
          </cell>
          <cell r="G3514" t="str">
            <v>CONTINUOUS FORM AND COMPUTER CO., LTD</v>
          </cell>
          <cell r="H3514" t="str">
            <v>ALLIED TELESYN 16 PORTS 10/100 RJ-45 (SW44)</v>
          </cell>
          <cell r="I3514">
            <v>37769</v>
          </cell>
          <cell r="J3514">
            <v>37774</v>
          </cell>
          <cell r="K3514">
            <v>1092</v>
          </cell>
          <cell r="L3514">
            <v>58</v>
          </cell>
          <cell r="M3514">
            <v>6200</v>
          </cell>
          <cell r="N3514">
            <v>5875.43</v>
          </cell>
          <cell r="O3514">
            <v>324.57</v>
          </cell>
          <cell r="R3514">
            <v>2.3130899999999999E-2</v>
          </cell>
          <cell r="S3514">
            <v>143.41157999999999</v>
          </cell>
          <cell r="T3514">
            <v>135.90398378700002</v>
          </cell>
          <cell r="U3514">
            <v>7.5075962129999709</v>
          </cell>
          <cell r="W3514">
            <v>2003</v>
          </cell>
          <cell r="X3514">
            <v>7</v>
          </cell>
          <cell r="Y3514">
            <v>1.0934919061777337</v>
          </cell>
          <cell r="Z3514">
            <v>1</v>
          </cell>
          <cell r="AA3514">
            <v>4</v>
          </cell>
          <cell r="AB3514">
            <v>200</v>
          </cell>
          <cell r="AC3514">
            <v>0.5</v>
          </cell>
          <cell r="AD3514">
            <v>100</v>
          </cell>
          <cell r="AH3514">
            <v>1.5</v>
          </cell>
        </row>
        <row r="3515">
          <cell r="A3515" t="str">
            <v>I2003050-000</v>
          </cell>
          <cell r="B3515" t="str">
            <v>Fixtures and fittings</v>
          </cell>
          <cell r="C3515">
            <v>1302</v>
          </cell>
          <cell r="D3515" t="str">
            <v>IS</v>
          </cell>
          <cell r="E3515" t="str">
            <v>I09Y2168C</v>
          </cell>
          <cell r="F3515">
            <v>17883</v>
          </cell>
          <cell r="G3515" t="str">
            <v>CONTINUOUS FORM AND COMPUTER CO., LTD</v>
          </cell>
          <cell r="H3515" t="str">
            <v>ALLIED TELESYN 16 PORTS 10/100 RJ-45 (SW45)</v>
          </cell>
          <cell r="I3515">
            <v>37769</v>
          </cell>
          <cell r="J3515">
            <v>37774</v>
          </cell>
          <cell r="K3515">
            <v>1092</v>
          </cell>
          <cell r="L3515">
            <v>58</v>
          </cell>
          <cell r="M3515">
            <v>6200</v>
          </cell>
          <cell r="N3515">
            <v>5875.43</v>
          </cell>
          <cell r="O3515">
            <v>324.57</v>
          </cell>
          <cell r="R3515">
            <v>2.3130899999999999E-2</v>
          </cell>
          <cell r="S3515">
            <v>143.41157999999999</v>
          </cell>
          <cell r="T3515">
            <v>135.90398378700002</v>
          </cell>
          <cell r="U3515">
            <v>7.5075962129999709</v>
          </cell>
          <cell r="W3515">
            <v>2003</v>
          </cell>
          <cell r="X3515">
            <v>7</v>
          </cell>
          <cell r="Y3515">
            <v>1.0934919061777337</v>
          </cell>
          <cell r="Z3515">
            <v>1</v>
          </cell>
          <cell r="AA3515">
            <v>4</v>
          </cell>
          <cell r="AB3515">
            <v>200</v>
          </cell>
          <cell r="AC3515">
            <v>0.5</v>
          </cell>
          <cell r="AD3515">
            <v>100</v>
          </cell>
          <cell r="AH3515">
            <v>1.5</v>
          </cell>
        </row>
        <row r="3516">
          <cell r="A3516" t="str">
            <v>I2003051-000</v>
          </cell>
          <cell r="B3516" t="str">
            <v>Fixtures and fittings</v>
          </cell>
          <cell r="C3516">
            <v>1302</v>
          </cell>
          <cell r="D3516" t="str">
            <v>IS</v>
          </cell>
          <cell r="E3516" t="str">
            <v>I09M3037D</v>
          </cell>
          <cell r="F3516">
            <v>17883</v>
          </cell>
          <cell r="G3516" t="str">
            <v>CONTINUOUS FORM AND COMPUTER CO., LTD</v>
          </cell>
          <cell r="H3516" t="str">
            <v>ALLIED TELESYS 16 PORTS 10/100 RJ-45 (SW46)</v>
          </cell>
          <cell r="I3516">
            <v>37769</v>
          </cell>
          <cell r="J3516">
            <v>37774</v>
          </cell>
          <cell r="K3516">
            <v>1092</v>
          </cell>
          <cell r="L3516">
            <v>58</v>
          </cell>
          <cell r="M3516">
            <v>6200</v>
          </cell>
          <cell r="N3516">
            <v>5875.43</v>
          </cell>
          <cell r="O3516">
            <v>324.57</v>
          </cell>
          <cell r="R3516">
            <v>2.3130899999999999E-2</v>
          </cell>
          <cell r="S3516">
            <v>143.41157999999999</v>
          </cell>
          <cell r="T3516">
            <v>135.90398378700002</v>
          </cell>
          <cell r="U3516">
            <v>7.5075962129999709</v>
          </cell>
          <cell r="W3516">
            <v>2003</v>
          </cell>
          <cell r="X3516">
            <v>7</v>
          </cell>
          <cell r="Y3516">
            <v>1.0934919061777337</v>
          </cell>
          <cell r="Z3516">
            <v>1</v>
          </cell>
          <cell r="AA3516">
            <v>4</v>
          </cell>
          <cell r="AB3516">
            <v>200</v>
          </cell>
          <cell r="AC3516">
            <v>0.5</v>
          </cell>
          <cell r="AD3516">
            <v>100</v>
          </cell>
          <cell r="AH3516">
            <v>1.5</v>
          </cell>
        </row>
        <row r="3517">
          <cell r="A3517" t="str">
            <v>I2003052-000</v>
          </cell>
          <cell r="B3517" t="str">
            <v>Fixtures and fittings</v>
          </cell>
          <cell r="C3517">
            <v>1302</v>
          </cell>
          <cell r="D3517" t="str">
            <v>IS</v>
          </cell>
          <cell r="E3517" t="str">
            <v>I0F93037D</v>
          </cell>
          <cell r="F3517">
            <v>17883</v>
          </cell>
          <cell r="G3517" t="str">
            <v>CONTINUOUS FORM AND COMPUTER CO.,LTD</v>
          </cell>
          <cell r="H3517" t="str">
            <v>ALLIED TELESYN 16 PORTS 10/100 RJ-45 (SW47)</v>
          </cell>
          <cell r="I3517">
            <v>37769</v>
          </cell>
          <cell r="J3517">
            <v>37774</v>
          </cell>
          <cell r="K3517">
            <v>1092</v>
          </cell>
          <cell r="L3517">
            <v>58</v>
          </cell>
          <cell r="M3517">
            <v>6200</v>
          </cell>
          <cell r="N3517">
            <v>5875.43</v>
          </cell>
          <cell r="O3517">
            <v>324.57</v>
          </cell>
          <cell r="R3517">
            <v>2.3130899999999999E-2</v>
          </cell>
          <cell r="S3517">
            <v>143.41157999999999</v>
          </cell>
          <cell r="T3517">
            <v>135.90398378700002</v>
          </cell>
          <cell r="U3517">
            <v>7.5075962129999709</v>
          </cell>
          <cell r="W3517">
            <v>2003</v>
          </cell>
          <cell r="X3517">
            <v>7</v>
          </cell>
          <cell r="Y3517">
            <v>1.0934919061777337</v>
          </cell>
          <cell r="Z3517">
            <v>1</v>
          </cell>
          <cell r="AA3517">
            <v>4</v>
          </cell>
          <cell r="AB3517">
            <v>200</v>
          </cell>
          <cell r="AC3517">
            <v>0.5</v>
          </cell>
          <cell r="AD3517">
            <v>100</v>
          </cell>
          <cell r="AH3517">
            <v>1.5</v>
          </cell>
        </row>
        <row r="3518">
          <cell r="A3518" t="str">
            <v>I2003053-000</v>
          </cell>
          <cell r="B3518" t="str">
            <v>Fixtures and fittings</v>
          </cell>
          <cell r="C3518">
            <v>1302</v>
          </cell>
          <cell r="D3518" t="str">
            <v>IS</v>
          </cell>
          <cell r="E3518" t="str">
            <v>I0A22168C</v>
          </cell>
          <cell r="F3518">
            <v>17883</v>
          </cell>
          <cell r="G3518" t="str">
            <v>CONTINUOUS FORM AND COMPUTER CO., LTD</v>
          </cell>
          <cell r="H3518" t="str">
            <v>ALLIED TELESYN 16 PORTS 10/100 RJ-45 (SW48)</v>
          </cell>
          <cell r="I3518">
            <v>37769</v>
          </cell>
          <cell r="J3518">
            <v>37774</v>
          </cell>
          <cell r="K3518">
            <v>1092</v>
          </cell>
          <cell r="L3518">
            <v>58</v>
          </cell>
          <cell r="M3518">
            <v>6200</v>
          </cell>
          <cell r="N3518">
            <v>5875.43</v>
          </cell>
          <cell r="O3518">
            <v>324.57</v>
          </cell>
          <cell r="R3518">
            <v>2.3130899999999999E-2</v>
          </cell>
          <cell r="S3518">
            <v>143.41157999999999</v>
          </cell>
          <cell r="T3518">
            <v>135.90398378700002</v>
          </cell>
          <cell r="U3518">
            <v>7.5075962129999709</v>
          </cell>
          <cell r="W3518">
            <v>2003</v>
          </cell>
          <cell r="X3518">
            <v>7</v>
          </cell>
          <cell r="Y3518">
            <v>1.0934919061777337</v>
          </cell>
          <cell r="Z3518">
            <v>1</v>
          </cell>
          <cell r="AA3518">
            <v>4</v>
          </cell>
          <cell r="AB3518">
            <v>200</v>
          </cell>
          <cell r="AC3518">
            <v>0.5</v>
          </cell>
          <cell r="AD3518">
            <v>100</v>
          </cell>
          <cell r="AH3518">
            <v>1.5</v>
          </cell>
        </row>
        <row r="3519">
          <cell r="A3519" t="str">
            <v>I2003054-000</v>
          </cell>
          <cell r="B3519" t="str">
            <v>Fixtures and fittings</v>
          </cell>
          <cell r="C3519">
            <v>1302</v>
          </cell>
          <cell r="D3519" t="str">
            <v>IS</v>
          </cell>
          <cell r="E3519" t="str">
            <v>I0A12168C</v>
          </cell>
          <cell r="F3519">
            <v>17883</v>
          </cell>
          <cell r="G3519" t="str">
            <v>CONTINUOUS FORM AND COMPUTER CO., LTD</v>
          </cell>
          <cell r="H3519" t="str">
            <v>ALLIED TELESYN 16 PORTS 10/100 RJ-45 (SW49)</v>
          </cell>
          <cell r="I3519">
            <v>37769</v>
          </cell>
          <cell r="J3519">
            <v>37774</v>
          </cell>
          <cell r="K3519">
            <v>1092</v>
          </cell>
          <cell r="L3519">
            <v>58</v>
          </cell>
          <cell r="M3519">
            <v>6200</v>
          </cell>
          <cell r="N3519">
            <v>5875.43</v>
          </cell>
          <cell r="O3519">
            <v>324.57</v>
          </cell>
          <cell r="R3519">
            <v>2.3130899999999999E-2</v>
          </cell>
          <cell r="S3519">
            <v>143.41157999999999</v>
          </cell>
          <cell r="T3519">
            <v>135.90398378700002</v>
          </cell>
          <cell r="U3519">
            <v>7.5075962129999709</v>
          </cell>
          <cell r="W3519">
            <v>2003</v>
          </cell>
          <cell r="X3519">
            <v>7</v>
          </cell>
          <cell r="Y3519">
            <v>1.0934919061777337</v>
          </cell>
          <cell r="Z3519">
            <v>1</v>
          </cell>
          <cell r="AA3519">
            <v>4</v>
          </cell>
          <cell r="AB3519">
            <v>200</v>
          </cell>
          <cell r="AC3519">
            <v>0.5</v>
          </cell>
          <cell r="AD3519">
            <v>100</v>
          </cell>
          <cell r="AH3519">
            <v>1.5</v>
          </cell>
        </row>
        <row r="3520">
          <cell r="A3520" t="str">
            <v>I2003055-000</v>
          </cell>
          <cell r="B3520" t="str">
            <v>Fixtures and fittings</v>
          </cell>
          <cell r="C3520">
            <v>1302</v>
          </cell>
          <cell r="D3520" t="str">
            <v>IS</v>
          </cell>
          <cell r="E3520" t="str">
            <v>I09P3037D</v>
          </cell>
          <cell r="F3520">
            <v>17883</v>
          </cell>
          <cell r="G3520" t="str">
            <v>CONTINUOUS FORM AND COMPUTER CO., LTD</v>
          </cell>
          <cell r="H3520" t="str">
            <v>ALLIED TELESYN 16 PORTS 10/100 RJ-45 (SW50)</v>
          </cell>
          <cell r="I3520">
            <v>37769</v>
          </cell>
          <cell r="J3520">
            <v>37774</v>
          </cell>
          <cell r="K3520">
            <v>1092</v>
          </cell>
          <cell r="L3520">
            <v>58</v>
          </cell>
          <cell r="M3520">
            <v>6200</v>
          </cell>
          <cell r="N3520">
            <v>5875.43</v>
          </cell>
          <cell r="O3520">
            <v>324.57</v>
          </cell>
          <cell r="R3520">
            <v>2.3130899999999999E-2</v>
          </cell>
          <cell r="S3520">
            <v>143.41157999999999</v>
          </cell>
          <cell r="T3520">
            <v>135.90398378700002</v>
          </cell>
          <cell r="U3520">
            <v>7.5075962129999709</v>
          </cell>
          <cell r="W3520">
            <v>2003</v>
          </cell>
          <cell r="X3520">
            <v>7</v>
          </cell>
          <cell r="Y3520">
            <v>1.0934919061777337</v>
          </cell>
          <cell r="Z3520">
            <v>1</v>
          </cell>
          <cell r="AA3520">
            <v>4</v>
          </cell>
          <cell r="AB3520">
            <v>200</v>
          </cell>
          <cell r="AC3520">
            <v>0.5</v>
          </cell>
          <cell r="AD3520">
            <v>100</v>
          </cell>
          <cell r="AH3520">
            <v>1.5</v>
          </cell>
        </row>
        <row r="3521">
          <cell r="A3521" t="str">
            <v>I2003056-000</v>
          </cell>
          <cell r="B3521" t="str">
            <v>Fixtures and fittings</v>
          </cell>
          <cell r="C3521">
            <v>1302</v>
          </cell>
          <cell r="D3521" t="str">
            <v>IS</v>
          </cell>
          <cell r="E3521" t="str">
            <v>I0GS3037D</v>
          </cell>
          <cell r="F3521">
            <v>17883</v>
          </cell>
          <cell r="G3521" t="str">
            <v>CONTINUOUS FORM AND COMPUTER CO., LTD</v>
          </cell>
          <cell r="H3521" t="str">
            <v>ALLIED TELESYN 16 PORTS 10/100 RJ-45 (SW51)</v>
          </cell>
          <cell r="I3521">
            <v>37769</v>
          </cell>
          <cell r="J3521">
            <v>37774</v>
          </cell>
          <cell r="K3521">
            <v>1092</v>
          </cell>
          <cell r="L3521">
            <v>58</v>
          </cell>
          <cell r="M3521">
            <v>6200</v>
          </cell>
          <cell r="N3521">
            <v>5875.43</v>
          </cell>
          <cell r="O3521">
            <v>324.57</v>
          </cell>
          <cell r="R3521">
            <v>2.3130899999999999E-2</v>
          </cell>
          <cell r="S3521">
            <v>143.41157999999999</v>
          </cell>
          <cell r="T3521">
            <v>135.90398378700002</v>
          </cell>
          <cell r="U3521">
            <v>7.5075962129999709</v>
          </cell>
          <cell r="W3521">
            <v>2003</v>
          </cell>
          <cell r="X3521">
            <v>7</v>
          </cell>
          <cell r="Y3521">
            <v>1.0934919061777337</v>
          </cell>
          <cell r="Z3521">
            <v>1</v>
          </cell>
          <cell r="AA3521">
            <v>4</v>
          </cell>
          <cell r="AB3521">
            <v>200</v>
          </cell>
          <cell r="AC3521">
            <v>0.5</v>
          </cell>
          <cell r="AD3521">
            <v>100</v>
          </cell>
          <cell r="AH3521">
            <v>1.5</v>
          </cell>
        </row>
        <row r="3522">
          <cell r="A3522" t="str">
            <v>I2003057-000</v>
          </cell>
          <cell r="B3522" t="str">
            <v>Fixtures and fittings</v>
          </cell>
          <cell r="C3522">
            <v>1302</v>
          </cell>
          <cell r="D3522" t="str">
            <v>IS</v>
          </cell>
          <cell r="E3522" t="str">
            <v>I0A02168C</v>
          </cell>
          <cell r="F3522">
            <v>17883</v>
          </cell>
          <cell r="G3522" t="str">
            <v>CONTINUOUS FORM AND COMPUTER CO., LTD</v>
          </cell>
          <cell r="H3522" t="str">
            <v>ALLIED TELESYN 16 PORTS 10/100 RJ-45 (SW52)</v>
          </cell>
          <cell r="I3522">
            <v>37769</v>
          </cell>
          <cell r="J3522">
            <v>37774</v>
          </cell>
          <cell r="K3522">
            <v>1092</v>
          </cell>
          <cell r="L3522">
            <v>58</v>
          </cell>
          <cell r="M3522">
            <v>6200</v>
          </cell>
          <cell r="N3522">
            <v>5875.43</v>
          </cell>
          <cell r="O3522">
            <v>324.57</v>
          </cell>
          <cell r="R3522">
            <v>2.3130899999999999E-2</v>
          </cell>
          <cell r="S3522">
            <v>143.41157999999999</v>
          </cell>
          <cell r="T3522">
            <v>135.90398378700002</v>
          </cell>
          <cell r="U3522">
            <v>7.5075962129999709</v>
          </cell>
          <cell r="W3522">
            <v>2003</v>
          </cell>
          <cell r="X3522">
            <v>7</v>
          </cell>
          <cell r="Y3522">
            <v>1.0934919061777337</v>
          </cell>
          <cell r="Z3522">
            <v>1</v>
          </cell>
          <cell r="AA3522">
            <v>4</v>
          </cell>
          <cell r="AB3522">
            <v>200</v>
          </cell>
          <cell r="AC3522">
            <v>0.5</v>
          </cell>
          <cell r="AD3522">
            <v>100</v>
          </cell>
          <cell r="AH3522">
            <v>1.5</v>
          </cell>
        </row>
        <row r="3523">
          <cell r="A3523" t="str">
            <v>I2003058-000</v>
          </cell>
          <cell r="B3523" t="str">
            <v>Fixtures and fittings</v>
          </cell>
          <cell r="C3523">
            <v>1302</v>
          </cell>
          <cell r="D3523" t="str">
            <v>IS</v>
          </cell>
          <cell r="E3523" t="str">
            <v>I04K2166C</v>
          </cell>
          <cell r="F3523">
            <v>17883</v>
          </cell>
          <cell r="G3523" t="str">
            <v>CONTINUOUS FORM AND COMPUTER CO.,LTD</v>
          </cell>
          <cell r="H3523" t="str">
            <v>ALLIED TELESYN 16 PORTS 10/100 RJ-45 (SW53)</v>
          </cell>
          <cell r="I3523">
            <v>37769</v>
          </cell>
          <cell r="J3523">
            <v>37774</v>
          </cell>
          <cell r="K3523">
            <v>1092</v>
          </cell>
          <cell r="L3523">
            <v>58</v>
          </cell>
          <cell r="M3523">
            <v>6200</v>
          </cell>
          <cell r="N3523">
            <v>5875.43</v>
          </cell>
          <cell r="O3523">
            <v>324.57</v>
          </cell>
          <cell r="R3523">
            <v>2.3130899999999999E-2</v>
          </cell>
          <cell r="S3523">
            <v>143.41157999999999</v>
          </cell>
          <cell r="T3523">
            <v>135.90398378700002</v>
          </cell>
          <cell r="U3523">
            <v>7.5075962129999709</v>
          </cell>
          <cell r="W3523">
            <v>2003</v>
          </cell>
          <cell r="X3523">
            <v>7</v>
          </cell>
          <cell r="Y3523">
            <v>1.0934919061777337</v>
          </cell>
          <cell r="Z3523">
            <v>1</v>
          </cell>
          <cell r="AA3523">
            <v>4</v>
          </cell>
          <cell r="AB3523">
            <v>200</v>
          </cell>
          <cell r="AC3523">
            <v>0.5</v>
          </cell>
          <cell r="AD3523">
            <v>100</v>
          </cell>
          <cell r="AH3523">
            <v>1.5</v>
          </cell>
        </row>
        <row r="3524">
          <cell r="A3524" t="str">
            <v>I2003059-000</v>
          </cell>
          <cell r="B3524" t="str">
            <v>Fixtures and fittings</v>
          </cell>
          <cell r="C3524">
            <v>1302</v>
          </cell>
          <cell r="D3524" t="str">
            <v>IS</v>
          </cell>
          <cell r="E3524" t="str">
            <v>I0AJ2168C</v>
          </cell>
          <cell r="F3524">
            <v>17883</v>
          </cell>
          <cell r="G3524" t="str">
            <v>CONTINUOUS FORM AND COMPUTER CO.,LTD</v>
          </cell>
          <cell r="H3524" t="str">
            <v>ALLIED TELESYN 16 PORTS 10/100 RJ-45 (SW54)</v>
          </cell>
          <cell r="I3524">
            <v>37769</v>
          </cell>
          <cell r="J3524">
            <v>37774</v>
          </cell>
          <cell r="K3524">
            <v>1092</v>
          </cell>
          <cell r="L3524">
            <v>58</v>
          </cell>
          <cell r="M3524">
            <v>6200</v>
          </cell>
          <cell r="N3524">
            <v>5875.43</v>
          </cell>
          <cell r="O3524">
            <v>324.57</v>
          </cell>
          <cell r="R3524">
            <v>2.3130899999999999E-2</v>
          </cell>
          <cell r="S3524">
            <v>143.41157999999999</v>
          </cell>
          <cell r="T3524">
            <v>135.90398378700002</v>
          </cell>
          <cell r="U3524">
            <v>7.5075962129999709</v>
          </cell>
          <cell r="W3524">
            <v>2003</v>
          </cell>
          <cell r="X3524">
            <v>7</v>
          </cell>
          <cell r="Y3524">
            <v>1.0934919061777337</v>
          </cell>
          <cell r="Z3524">
            <v>1</v>
          </cell>
          <cell r="AA3524">
            <v>4</v>
          </cell>
          <cell r="AB3524">
            <v>200</v>
          </cell>
          <cell r="AC3524">
            <v>0.5</v>
          </cell>
          <cell r="AD3524">
            <v>100</v>
          </cell>
          <cell r="AH3524">
            <v>1.5</v>
          </cell>
        </row>
        <row r="3525">
          <cell r="A3525" t="str">
            <v>I2003060-000</v>
          </cell>
          <cell r="B3525" t="str">
            <v>Fixtures and fittings</v>
          </cell>
          <cell r="C3525">
            <v>1302</v>
          </cell>
          <cell r="D3525" t="str">
            <v>IS</v>
          </cell>
          <cell r="E3525" t="str">
            <v>I06K3037D</v>
          </cell>
          <cell r="F3525">
            <v>17883</v>
          </cell>
          <cell r="G3525" t="str">
            <v>CONTINUOUS FORM AND COMPUTER CO., LTD</v>
          </cell>
          <cell r="H3525" t="str">
            <v>ALLIED TELESYN 16 PORTS 10/100 RJ-45 (SW55)</v>
          </cell>
          <cell r="I3525">
            <v>37769</v>
          </cell>
          <cell r="J3525">
            <v>37774</v>
          </cell>
          <cell r="K3525">
            <v>1092</v>
          </cell>
          <cell r="L3525">
            <v>58</v>
          </cell>
          <cell r="M3525">
            <v>6200</v>
          </cell>
          <cell r="N3525">
            <v>5875.43</v>
          </cell>
          <cell r="O3525">
            <v>324.57</v>
          </cell>
          <cell r="R3525">
            <v>2.3130899999999999E-2</v>
          </cell>
          <cell r="S3525">
            <v>143.41157999999999</v>
          </cell>
          <cell r="T3525">
            <v>135.90398378700002</v>
          </cell>
          <cell r="U3525">
            <v>7.5075962129999709</v>
          </cell>
          <cell r="W3525">
            <v>2003</v>
          </cell>
          <cell r="X3525">
            <v>7</v>
          </cell>
          <cell r="Y3525">
            <v>1.0934919061777337</v>
          </cell>
          <cell r="Z3525">
            <v>1</v>
          </cell>
          <cell r="AA3525">
            <v>4</v>
          </cell>
          <cell r="AB3525">
            <v>200</v>
          </cell>
          <cell r="AC3525">
            <v>0.5</v>
          </cell>
          <cell r="AD3525">
            <v>100</v>
          </cell>
          <cell r="AH3525">
            <v>1.5</v>
          </cell>
        </row>
        <row r="3526">
          <cell r="A3526" t="str">
            <v>I2003061-000</v>
          </cell>
          <cell r="B3526" t="str">
            <v>Fixtures and fittings</v>
          </cell>
          <cell r="C3526">
            <v>1302</v>
          </cell>
          <cell r="D3526" t="str">
            <v>IS</v>
          </cell>
          <cell r="E3526" t="str">
            <v>I0A72168C</v>
          </cell>
          <cell r="F3526">
            <v>17883</v>
          </cell>
          <cell r="G3526" t="str">
            <v>CONTINUOUS FORM AND COMPUTER CO., LTD</v>
          </cell>
          <cell r="H3526" t="str">
            <v>ALLIED TELESYN 16 PORTS 10/100 RJ-45 (SW56)</v>
          </cell>
          <cell r="I3526">
            <v>37769</v>
          </cell>
          <cell r="J3526">
            <v>37774</v>
          </cell>
          <cell r="K3526">
            <v>1092</v>
          </cell>
          <cell r="L3526">
            <v>58</v>
          </cell>
          <cell r="M3526">
            <v>6200</v>
          </cell>
          <cell r="N3526">
            <v>5875.43</v>
          </cell>
          <cell r="O3526">
            <v>324.57</v>
          </cell>
          <cell r="R3526">
            <v>2.3130899999999999E-2</v>
          </cell>
          <cell r="S3526">
            <v>143.41157999999999</v>
          </cell>
          <cell r="T3526">
            <v>135.90398378700002</v>
          </cell>
          <cell r="U3526">
            <v>7.5075962129999709</v>
          </cell>
          <cell r="W3526">
            <v>2003</v>
          </cell>
          <cell r="X3526">
            <v>7</v>
          </cell>
          <cell r="Y3526">
            <v>1.0934919061777337</v>
          </cell>
          <cell r="Z3526">
            <v>1</v>
          </cell>
          <cell r="AA3526">
            <v>4</v>
          </cell>
          <cell r="AB3526">
            <v>200</v>
          </cell>
          <cell r="AC3526">
            <v>0.5</v>
          </cell>
          <cell r="AD3526">
            <v>100</v>
          </cell>
          <cell r="AH3526">
            <v>1.5</v>
          </cell>
        </row>
        <row r="3527">
          <cell r="A3527" t="str">
            <v>I2003062-000</v>
          </cell>
          <cell r="B3527" t="str">
            <v>Fixtures and fittings</v>
          </cell>
          <cell r="C3527">
            <v>1302</v>
          </cell>
          <cell r="D3527" t="str">
            <v>IS</v>
          </cell>
          <cell r="E3527" t="str">
            <v>I063037D</v>
          </cell>
          <cell r="F3527">
            <v>17883</v>
          </cell>
          <cell r="G3527" t="str">
            <v>CONTINUOUS FORM AND COMPUTER CO., LTD</v>
          </cell>
          <cell r="H3527" t="str">
            <v>ALLIED TELESYN 16 PORTS 10/100 RJ-45 (SW57)</v>
          </cell>
          <cell r="I3527">
            <v>37769</v>
          </cell>
          <cell r="J3527">
            <v>37774</v>
          </cell>
          <cell r="K3527">
            <v>1092</v>
          </cell>
          <cell r="L3527">
            <v>58</v>
          </cell>
          <cell r="M3527">
            <v>6200</v>
          </cell>
          <cell r="N3527">
            <v>5875.43</v>
          </cell>
          <cell r="O3527">
            <v>324.57</v>
          </cell>
          <cell r="R3527">
            <v>2.3130899999999999E-2</v>
          </cell>
          <cell r="S3527">
            <v>143.41157999999999</v>
          </cell>
          <cell r="T3527">
            <v>135.90398378700002</v>
          </cell>
          <cell r="U3527">
            <v>7.5075962129999709</v>
          </cell>
          <cell r="W3527">
            <v>2003</v>
          </cell>
          <cell r="X3527">
            <v>7</v>
          </cell>
          <cell r="Y3527">
            <v>1.0934919061777337</v>
          </cell>
          <cell r="Z3527">
            <v>1</v>
          </cell>
          <cell r="AA3527">
            <v>4</v>
          </cell>
          <cell r="AB3527">
            <v>200</v>
          </cell>
          <cell r="AC3527">
            <v>0.5</v>
          </cell>
          <cell r="AD3527">
            <v>100</v>
          </cell>
          <cell r="AH3527">
            <v>1.5</v>
          </cell>
        </row>
        <row r="3528">
          <cell r="A3528" t="str">
            <v>I2003063-000</v>
          </cell>
          <cell r="B3528" t="str">
            <v>Fixtures and fittings</v>
          </cell>
          <cell r="C3528">
            <v>1302</v>
          </cell>
          <cell r="D3528" t="str">
            <v>IS</v>
          </cell>
          <cell r="E3528" t="str">
            <v>I09K3037D</v>
          </cell>
          <cell r="F3528">
            <v>17883</v>
          </cell>
          <cell r="G3528" t="str">
            <v>CONTINUOUS FORM AND COMPUTER CO., LTD</v>
          </cell>
          <cell r="H3528" t="str">
            <v>ALLIED TELESYN 16 PORTS 10/100 RJ-45 (SW58)</v>
          </cell>
          <cell r="I3528">
            <v>37769</v>
          </cell>
          <cell r="J3528">
            <v>37774</v>
          </cell>
          <cell r="K3528">
            <v>1092</v>
          </cell>
          <cell r="L3528">
            <v>58</v>
          </cell>
          <cell r="M3528">
            <v>6200</v>
          </cell>
          <cell r="N3528">
            <v>5875.43</v>
          </cell>
          <cell r="O3528">
            <v>324.57</v>
          </cell>
          <cell r="R3528">
            <v>2.3130899999999999E-2</v>
          </cell>
          <cell r="S3528">
            <v>143.41157999999999</v>
          </cell>
          <cell r="T3528">
            <v>135.90398378700002</v>
          </cell>
          <cell r="U3528">
            <v>7.5075962129999709</v>
          </cell>
          <cell r="W3528">
            <v>2003</v>
          </cell>
          <cell r="X3528">
            <v>7</v>
          </cell>
          <cell r="Y3528">
            <v>1.0934919061777337</v>
          </cell>
          <cell r="Z3528">
            <v>1</v>
          </cell>
          <cell r="AA3528">
            <v>4</v>
          </cell>
          <cell r="AB3528">
            <v>200</v>
          </cell>
          <cell r="AC3528">
            <v>0.5</v>
          </cell>
          <cell r="AD3528">
            <v>100</v>
          </cell>
          <cell r="AH3528">
            <v>1.5</v>
          </cell>
        </row>
        <row r="3529">
          <cell r="A3529" t="str">
            <v>I2003064-000</v>
          </cell>
          <cell r="B3529" t="str">
            <v>Fixtures and fittings</v>
          </cell>
          <cell r="C3529">
            <v>1302</v>
          </cell>
          <cell r="D3529" t="str">
            <v>IS</v>
          </cell>
          <cell r="E3529" t="str">
            <v>I0AF2168C</v>
          </cell>
          <cell r="F3529">
            <v>17883</v>
          </cell>
          <cell r="G3529" t="str">
            <v>CONTINUOUS FORM AND COMPUTER CO., LTD</v>
          </cell>
          <cell r="H3529" t="str">
            <v>ALLIED TELESYN 16 PORTS 10/100 RJ-45 (SW59)</v>
          </cell>
          <cell r="I3529">
            <v>37769</v>
          </cell>
          <cell r="J3529">
            <v>37774</v>
          </cell>
          <cell r="K3529">
            <v>1092</v>
          </cell>
          <cell r="L3529">
            <v>58</v>
          </cell>
          <cell r="M3529">
            <v>6200</v>
          </cell>
          <cell r="N3529">
            <v>5875.43</v>
          </cell>
          <cell r="O3529">
            <v>324.57</v>
          </cell>
          <cell r="R3529">
            <v>2.3130899999999999E-2</v>
          </cell>
          <cell r="S3529">
            <v>143.41157999999999</v>
          </cell>
          <cell r="T3529">
            <v>135.90398378700002</v>
          </cell>
          <cell r="U3529">
            <v>7.5075962129999709</v>
          </cell>
          <cell r="W3529">
            <v>2003</v>
          </cell>
          <cell r="X3529">
            <v>7</v>
          </cell>
          <cell r="Y3529">
            <v>1.0934919061777337</v>
          </cell>
          <cell r="Z3529">
            <v>1</v>
          </cell>
          <cell r="AA3529">
            <v>4</v>
          </cell>
          <cell r="AB3529">
            <v>200</v>
          </cell>
          <cell r="AC3529">
            <v>0.5</v>
          </cell>
          <cell r="AD3529">
            <v>100</v>
          </cell>
          <cell r="AH3529">
            <v>1.5</v>
          </cell>
        </row>
        <row r="3530">
          <cell r="A3530" t="str">
            <v>I2003065-000</v>
          </cell>
          <cell r="B3530" t="str">
            <v>Fixtures and fittings</v>
          </cell>
          <cell r="C3530">
            <v>1302</v>
          </cell>
          <cell r="D3530" t="str">
            <v>IS</v>
          </cell>
          <cell r="E3530" t="str">
            <v>I09Z2168C</v>
          </cell>
          <cell r="F3530">
            <v>17883</v>
          </cell>
          <cell r="G3530" t="str">
            <v>CONTINUOUS FORM AND COMPUTER CO., LTD</v>
          </cell>
          <cell r="H3530" t="str">
            <v>ALLIED TELESYN 16 PORTS 10/100 RJ-45 (SW60)</v>
          </cell>
          <cell r="I3530">
            <v>37769</v>
          </cell>
          <cell r="J3530">
            <v>37774</v>
          </cell>
          <cell r="K3530">
            <v>1092</v>
          </cell>
          <cell r="L3530">
            <v>58</v>
          </cell>
          <cell r="M3530">
            <v>6200</v>
          </cell>
          <cell r="N3530">
            <v>5875.43</v>
          </cell>
          <cell r="O3530">
            <v>324.57</v>
          </cell>
          <cell r="R3530">
            <v>2.3130899999999999E-2</v>
          </cell>
          <cell r="S3530">
            <v>143.41157999999999</v>
          </cell>
          <cell r="T3530">
            <v>135.90398378700002</v>
          </cell>
          <cell r="U3530">
            <v>7.5075962129999709</v>
          </cell>
          <cell r="W3530">
            <v>2003</v>
          </cell>
          <cell r="X3530">
            <v>7</v>
          </cell>
          <cell r="Y3530">
            <v>1.0934919061777337</v>
          </cell>
          <cell r="Z3530">
            <v>1</v>
          </cell>
          <cell r="AA3530">
            <v>4</v>
          </cell>
          <cell r="AB3530">
            <v>200</v>
          </cell>
          <cell r="AC3530">
            <v>0.5</v>
          </cell>
          <cell r="AD3530">
            <v>100</v>
          </cell>
          <cell r="AH3530">
            <v>1.5</v>
          </cell>
        </row>
        <row r="3531">
          <cell r="A3531" t="str">
            <v>I2003066-000</v>
          </cell>
          <cell r="B3531" t="str">
            <v>Fixtures and fittings</v>
          </cell>
          <cell r="C3531">
            <v>1302</v>
          </cell>
          <cell r="D3531" t="str">
            <v>IS</v>
          </cell>
          <cell r="E3531" t="str">
            <v>I09N3037D</v>
          </cell>
          <cell r="F3531">
            <v>17883</v>
          </cell>
          <cell r="G3531" t="str">
            <v>CONTINUOUS FORM AND COMPUTER CO., LTD</v>
          </cell>
          <cell r="H3531" t="str">
            <v>ALLIED TELESYN 16 PORTS 10/100 RJ-45 (SW61)</v>
          </cell>
          <cell r="I3531">
            <v>37769</v>
          </cell>
          <cell r="J3531">
            <v>37774</v>
          </cell>
          <cell r="K3531">
            <v>1092</v>
          </cell>
          <cell r="L3531">
            <v>58</v>
          </cell>
          <cell r="M3531">
            <v>6200</v>
          </cell>
          <cell r="N3531">
            <v>5875.43</v>
          </cell>
          <cell r="O3531">
            <v>324.57</v>
          </cell>
          <cell r="R3531">
            <v>2.3130899999999999E-2</v>
          </cell>
          <cell r="S3531">
            <v>143.41157999999999</v>
          </cell>
          <cell r="T3531">
            <v>135.90398378700002</v>
          </cell>
          <cell r="U3531">
            <v>7.5075962129999709</v>
          </cell>
          <cell r="W3531">
            <v>2003</v>
          </cell>
          <cell r="X3531">
            <v>7</v>
          </cell>
          <cell r="Y3531">
            <v>1.0934919061777337</v>
          </cell>
          <cell r="Z3531">
            <v>1</v>
          </cell>
          <cell r="AA3531">
            <v>4</v>
          </cell>
          <cell r="AB3531">
            <v>200</v>
          </cell>
          <cell r="AC3531">
            <v>0.5</v>
          </cell>
          <cell r="AD3531">
            <v>100</v>
          </cell>
          <cell r="AH3531">
            <v>1.5</v>
          </cell>
        </row>
        <row r="3532">
          <cell r="A3532" t="str">
            <v>I2003067-000</v>
          </cell>
          <cell r="B3532" t="str">
            <v>Fixtures and fittings</v>
          </cell>
          <cell r="C3532">
            <v>1302</v>
          </cell>
          <cell r="D3532" t="str">
            <v>IS</v>
          </cell>
          <cell r="E3532" t="str">
            <v>SGCD452595</v>
          </cell>
          <cell r="F3532">
            <v>19455</v>
          </cell>
          <cell r="G3532" t="str">
            <v>CONTINUOUS FORM AND COMPOUTER CO., LTD</v>
          </cell>
          <cell r="H3532" t="str">
            <v>PRT-392 PRINTER HP LASERJET 1200</v>
          </cell>
          <cell r="I3532">
            <v>37782</v>
          </cell>
          <cell r="J3532">
            <v>37783</v>
          </cell>
          <cell r="K3532">
            <v>1092</v>
          </cell>
          <cell r="L3532">
            <v>67</v>
          </cell>
          <cell r="M3532">
            <v>14900</v>
          </cell>
          <cell r="N3532">
            <v>13998.51</v>
          </cell>
          <cell r="O3532">
            <v>901.49</v>
          </cell>
          <cell r="R3532">
            <v>2.3130899999999999E-2</v>
          </cell>
          <cell r="S3532">
            <v>344.65040999999997</v>
          </cell>
          <cell r="T3532">
            <v>323.79813495899998</v>
          </cell>
          <cell r="U3532">
            <v>20.852275040999984</v>
          </cell>
          <cell r="W3532">
            <v>2003</v>
          </cell>
          <cell r="X3532">
            <v>5</v>
          </cell>
          <cell r="Y3532">
            <v>0.91185806136567116</v>
          </cell>
          <cell r="Z3532">
            <v>0.98431822041093564</v>
          </cell>
          <cell r="AA3532">
            <v>4</v>
          </cell>
          <cell r="AB3532">
            <v>310</v>
          </cell>
          <cell r="AC3532">
            <v>0.5</v>
          </cell>
          <cell r="AD3532">
            <v>160</v>
          </cell>
          <cell r="AH3532">
            <v>1.5</v>
          </cell>
        </row>
        <row r="3533">
          <cell r="A3533" t="str">
            <v>I2003068-000</v>
          </cell>
          <cell r="B3533" t="str">
            <v>Fixtures and fittings</v>
          </cell>
          <cell r="C3533">
            <v>1302</v>
          </cell>
          <cell r="D3533" t="str">
            <v>IS</v>
          </cell>
          <cell r="E3533" t="str">
            <v>SGCD452592</v>
          </cell>
          <cell r="F3533">
            <v>19455</v>
          </cell>
          <cell r="G3533" t="str">
            <v>CONTINUOUS FORM AND COMPUTER CO., LTD</v>
          </cell>
          <cell r="H3533" t="str">
            <v>PRT-393 PRINTER HP LASERJET 1200</v>
          </cell>
          <cell r="I3533">
            <v>37782</v>
          </cell>
          <cell r="J3533">
            <v>37785</v>
          </cell>
          <cell r="K3533">
            <v>1092</v>
          </cell>
          <cell r="L3533">
            <v>69</v>
          </cell>
          <cell r="M3533">
            <v>14900</v>
          </cell>
          <cell r="N3533">
            <v>13971.22</v>
          </cell>
          <cell r="O3533">
            <v>928.78</v>
          </cell>
          <cell r="R3533">
            <v>2.3130899999999999E-2</v>
          </cell>
          <cell r="S3533">
            <v>344.65040999999997</v>
          </cell>
          <cell r="T3533">
            <v>323.16689269799997</v>
          </cell>
          <cell r="U3533">
            <v>21.483517301999996</v>
          </cell>
          <cell r="W3533">
            <v>2003</v>
          </cell>
          <cell r="X3533">
            <v>5</v>
          </cell>
          <cell r="Y3533">
            <v>0.91185806136567116</v>
          </cell>
          <cell r="Z3533">
            <v>0.98431822041093564</v>
          </cell>
          <cell r="AA3533">
            <v>4</v>
          </cell>
          <cell r="AB3533">
            <v>310</v>
          </cell>
          <cell r="AC3533">
            <v>0.5</v>
          </cell>
          <cell r="AD3533">
            <v>160</v>
          </cell>
          <cell r="AH3533">
            <v>1.5</v>
          </cell>
        </row>
        <row r="3534">
          <cell r="A3534" t="str">
            <v>I2003069-000</v>
          </cell>
          <cell r="B3534" t="str">
            <v>Fixtures and fittings</v>
          </cell>
          <cell r="C3534">
            <v>1302</v>
          </cell>
          <cell r="D3534" t="str">
            <v>IS</v>
          </cell>
          <cell r="E3534" t="str">
            <v>SGCDD38822</v>
          </cell>
          <cell r="F3534">
            <v>19344</v>
          </cell>
          <cell r="G3534" t="str">
            <v>CONTINUOUS FORM AND COMPUTER CO., LTD</v>
          </cell>
          <cell r="H3534" t="str">
            <v>PRT-394 PRINTER HP LASERJET 2300N</v>
          </cell>
          <cell r="I3534">
            <v>37782</v>
          </cell>
          <cell r="J3534">
            <v>37783</v>
          </cell>
          <cell r="K3534">
            <v>1092</v>
          </cell>
          <cell r="L3534">
            <v>67</v>
          </cell>
          <cell r="M3534">
            <v>37500</v>
          </cell>
          <cell r="N3534">
            <v>35232.58</v>
          </cell>
          <cell r="O3534">
            <v>2267.42</v>
          </cell>
          <cell r="R3534">
            <v>2.3130899999999999E-2</v>
          </cell>
          <cell r="S3534">
            <v>867.40874999999994</v>
          </cell>
          <cell r="T3534">
            <v>814.96128472200007</v>
          </cell>
          <cell r="U3534">
            <v>52.447465277999868</v>
          </cell>
          <cell r="W3534">
            <v>2003</v>
          </cell>
          <cell r="X3534">
            <v>5</v>
          </cell>
          <cell r="Y3534">
            <v>0.91185806136567116</v>
          </cell>
          <cell r="Z3534">
            <v>0.98431822041093564</v>
          </cell>
          <cell r="AA3534">
            <v>4</v>
          </cell>
          <cell r="AB3534">
            <v>780</v>
          </cell>
          <cell r="AC3534">
            <v>0.5</v>
          </cell>
          <cell r="AD3534">
            <v>390</v>
          </cell>
          <cell r="AH3534">
            <v>1.5</v>
          </cell>
        </row>
        <row r="3535">
          <cell r="A3535" t="str">
            <v>I2003070-000</v>
          </cell>
          <cell r="B3535" t="str">
            <v>Fixtures and fittings</v>
          </cell>
          <cell r="C3535">
            <v>1302</v>
          </cell>
          <cell r="D3535" t="str">
            <v>IS</v>
          </cell>
          <cell r="E3535" t="str">
            <v>N/A</v>
          </cell>
          <cell r="F3535" t="str">
            <v>6/13B(BANK BOOK)</v>
          </cell>
          <cell r="G3535" t="str">
            <v>N/A</v>
          </cell>
          <cell r="H3535" t="str">
            <v>INTERNE TIFF-INTERNET EXPLOROR VERSION</v>
          </cell>
          <cell r="I3535">
            <v>37776</v>
          </cell>
          <cell r="J3535">
            <v>37776</v>
          </cell>
          <cell r="K3535">
            <v>1820</v>
          </cell>
          <cell r="L3535">
            <v>788</v>
          </cell>
          <cell r="M3535">
            <v>2164.19</v>
          </cell>
          <cell r="N3535">
            <v>1227.79</v>
          </cell>
          <cell r="O3535">
            <v>936.4</v>
          </cell>
          <cell r="R3535">
            <v>2.3130899999999999E-2</v>
          </cell>
          <cell r="S3535">
            <v>50.059662471000003</v>
          </cell>
          <cell r="T3535">
            <v>28.399887710999998</v>
          </cell>
          <cell r="U3535">
            <v>21.659774760000005</v>
          </cell>
          <cell r="W3535">
            <v>2003</v>
          </cell>
          <cell r="X3535">
            <v>7</v>
          </cell>
          <cell r="Y3535">
            <v>1.0934919061777337</v>
          </cell>
          <cell r="Z3535">
            <v>1</v>
          </cell>
          <cell r="AA3535">
            <v>4</v>
          </cell>
          <cell r="AB3535">
            <v>100</v>
          </cell>
          <cell r="AC3535">
            <v>0.5</v>
          </cell>
          <cell r="AD3535">
            <v>50</v>
          </cell>
          <cell r="AH3535">
            <v>1.5</v>
          </cell>
        </row>
        <row r="3536">
          <cell r="A3536" t="str">
            <v>I2003071-000</v>
          </cell>
          <cell r="B3536" t="str">
            <v>Fixtures and fittings</v>
          </cell>
          <cell r="C3536">
            <v>1302</v>
          </cell>
          <cell r="D3536" t="str">
            <v>IS</v>
          </cell>
          <cell r="E3536" t="str">
            <v>N/A</v>
          </cell>
          <cell r="F3536" t="str">
            <v>6/13S(BANK BOOK)</v>
          </cell>
          <cell r="G3536" t="str">
            <v>N/A</v>
          </cell>
          <cell r="H3536" t="str">
            <v>INTERNE TIFF-INTERNET EXPLOROR VERSION</v>
          </cell>
          <cell r="I3536">
            <v>37776</v>
          </cell>
          <cell r="J3536">
            <v>37776</v>
          </cell>
          <cell r="K3536">
            <v>1820</v>
          </cell>
          <cell r="L3536">
            <v>788</v>
          </cell>
          <cell r="M3536">
            <v>2164.19</v>
          </cell>
          <cell r="N3536">
            <v>1227.79</v>
          </cell>
          <cell r="O3536">
            <v>936.4</v>
          </cell>
          <cell r="R3536">
            <v>2.3130899999999999E-2</v>
          </cell>
          <cell r="S3536">
            <v>50.059662471000003</v>
          </cell>
          <cell r="T3536">
            <v>28.399887710999998</v>
          </cell>
          <cell r="U3536">
            <v>21.659774760000005</v>
          </cell>
          <cell r="W3536">
            <v>2003</v>
          </cell>
          <cell r="X3536">
            <v>7</v>
          </cell>
          <cell r="Y3536">
            <v>1.0934919061777337</v>
          </cell>
          <cell r="Z3536">
            <v>1</v>
          </cell>
          <cell r="AA3536">
            <v>4</v>
          </cell>
          <cell r="AB3536">
            <v>100</v>
          </cell>
          <cell r="AC3536">
            <v>0.5</v>
          </cell>
          <cell r="AD3536">
            <v>50</v>
          </cell>
          <cell r="AH3536">
            <v>1.5</v>
          </cell>
        </row>
        <row r="3537">
          <cell r="A3537" t="str">
            <v>I2003072-000</v>
          </cell>
          <cell r="B3537" t="str">
            <v>Fixtures and fittings</v>
          </cell>
          <cell r="C3537">
            <v>1302</v>
          </cell>
          <cell r="D3537" t="str">
            <v>IS</v>
          </cell>
          <cell r="E3537" t="str">
            <v>N/A</v>
          </cell>
          <cell r="F3537" t="str">
            <v>6/13S(BANK BOOK)</v>
          </cell>
          <cell r="G3537" t="str">
            <v>N/A</v>
          </cell>
          <cell r="H3537" t="str">
            <v>INTERNE TIFF - INTERNET WXPLOROR VERSION</v>
          </cell>
          <cell r="I3537">
            <v>37776</v>
          </cell>
          <cell r="J3537">
            <v>37776</v>
          </cell>
          <cell r="K3537">
            <v>1820</v>
          </cell>
          <cell r="L3537">
            <v>788</v>
          </cell>
          <cell r="M3537">
            <v>2164.19</v>
          </cell>
          <cell r="N3537">
            <v>1227.79</v>
          </cell>
          <cell r="O3537">
            <v>936.4</v>
          </cell>
          <cell r="R3537">
            <v>2.3130899999999999E-2</v>
          </cell>
          <cell r="S3537">
            <v>50.059662471000003</v>
          </cell>
          <cell r="T3537">
            <v>28.399887710999998</v>
          </cell>
          <cell r="U3537">
            <v>21.659774760000005</v>
          </cell>
          <cell r="W3537">
            <v>2003</v>
          </cell>
          <cell r="X3537">
            <v>7</v>
          </cell>
          <cell r="Y3537">
            <v>1.0934919061777337</v>
          </cell>
          <cell r="Z3537">
            <v>1</v>
          </cell>
          <cell r="AA3537">
            <v>4</v>
          </cell>
          <cell r="AB3537">
            <v>100</v>
          </cell>
          <cell r="AC3537">
            <v>0.5</v>
          </cell>
          <cell r="AD3537">
            <v>50</v>
          </cell>
          <cell r="AH3537">
            <v>1.5</v>
          </cell>
        </row>
        <row r="3538">
          <cell r="A3538" t="str">
            <v>I2003073-000</v>
          </cell>
          <cell r="B3538" t="str">
            <v>Fixtures and fittings</v>
          </cell>
          <cell r="C3538">
            <v>1302</v>
          </cell>
          <cell r="D3538" t="str">
            <v>IS</v>
          </cell>
          <cell r="E3538">
            <v>13300300625</v>
          </cell>
          <cell r="F3538" t="str">
            <v>IVG0028499</v>
          </cell>
          <cell r="G3538" t="str">
            <v>OGA INTERNATIONAL CO., LTD</v>
          </cell>
          <cell r="H3538" t="str">
            <v>PRT-396 INTERMEC 3400E PRINTER (2004EB147 to NSE2)</v>
          </cell>
          <cell r="I3538">
            <v>37784</v>
          </cell>
          <cell r="J3538">
            <v>37789</v>
          </cell>
          <cell r="K3538">
            <v>1092</v>
          </cell>
          <cell r="L3538">
            <v>73</v>
          </cell>
          <cell r="M3538">
            <v>99000</v>
          </cell>
          <cell r="N3538">
            <v>92471.59</v>
          </cell>
          <cell r="O3538">
            <v>6528.41</v>
          </cell>
          <cell r="R3538">
            <v>2.3130899999999999E-2</v>
          </cell>
          <cell r="S3538">
            <v>2289.9591</v>
          </cell>
          <cell r="T3538">
            <v>2138.9511011310001</v>
          </cell>
          <cell r="U3538">
            <v>151.00799886899995</v>
          </cell>
          <cell r="W3538">
            <v>2003</v>
          </cell>
          <cell r="X3538">
            <v>5</v>
          </cell>
          <cell r="Y3538">
            <v>0.91185806136567116</v>
          </cell>
          <cell r="Z3538">
            <v>0.98431822041093564</v>
          </cell>
          <cell r="AA3538">
            <v>4</v>
          </cell>
          <cell r="AB3538">
            <v>2100</v>
          </cell>
          <cell r="AC3538">
            <v>0.5</v>
          </cell>
          <cell r="AD3538">
            <v>1050</v>
          </cell>
          <cell r="AH3538">
            <v>1.5</v>
          </cell>
        </row>
        <row r="3539">
          <cell r="A3539" t="str">
            <v>I2003074-000</v>
          </cell>
          <cell r="B3539" t="str">
            <v>Fixtures and fittings</v>
          </cell>
          <cell r="C3539">
            <v>1302</v>
          </cell>
          <cell r="D3539" t="str">
            <v>IS</v>
          </cell>
          <cell r="E3539" t="str">
            <v>UYE320290</v>
          </cell>
          <cell r="F3539">
            <v>19879</v>
          </cell>
          <cell r="G3539" t="str">
            <v>CONTINUOUS FORM AND COMPUTER CO., LTD</v>
          </cell>
          <cell r="H3539" t="str">
            <v>SCN-11 CANON SCANNER N640 EX PARALLEL PORT</v>
          </cell>
          <cell r="I3539">
            <v>37785</v>
          </cell>
          <cell r="J3539">
            <v>37789</v>
          </cell>
          <cell r="K3539">
            <v>1092</v>
          </cell>
          <cell r="L3539">
            <v>73</v>
          </cell>
          <cell r="M3539">
            <v>2650</v>
          </cell>
          <cell r="N3539">
            <v>2474.34</v>
          </cell>
          <cell r="O3539">
            <v>175.66</v>
          </cell>
          <cell r="R3539">
            <v>2.3130899999999999E-2</v>
          </cell>
          <cell r="S3539">
            <v>61.296884999999996</v>
          </cell>
          <cell r="T3539">
            <v>57.233711106000001</v>
          </cell>
          <cell r="U3539">
            <v>4.0631738939999948</v>
          </cell>
          <cell r="W3539">
            <v>2003</v>
          </cell>
          <cell r="X3539">
            <v>7</v>
          </cell>
          <cell r="Y3539">
            <v>1.0934919061777337</v>
          </cell>
          <cell r="Z3539">
            <v>1</v>
          </cell>
          <cell r="AA3539">
            <v>4</v>
          </cell>
          <cell r="AB3539">
            <v>100</v>
          </cell>
          <cell r="AC3539">
            <v>0.5</v>
          </cell>
          <cell r="AD3539">
            <v>50</v>
          </cell>
          <cell r="AH3539">
            <v>1.5</v>
          </cell>
        </row>
        <row r="3540">
          <cell r="A3540" t="str">
            <v>I2003075-000</v>
          </cell>
          <cell r="B3540" t="str">
            <v>Fixtures and fittings</v>
          </cell>
          <cell r="C3540">
            <v>1302</v>
          </cell>
          <cell r="D3540" t="str">
            <v>IS</v>
          </cell>
          <cell r="E3540" t="str">
            <v>W-17-05033</v>
          </cell>
          <cell r="F3540" t="str">
            <v>IV46060135</v>
          </cell>
          <cell r="G3540" t="str">
            <v>BAR CODE &amp; ID STYTEMS LTD</v>
          </cell>
          <cell r="H3540" t="str">
            <v>BARCODE SCANNER (WELCH ALLYN 3800 HANDL HELD WITH STAND)</v>
          </cell>
          <cell r="I3540">
            <v>37782</v>
          </cell>
          <cell r="J3540">
            <v>37785</v>
          </cell>
          <cell r="K3540">
            <v>1092</v>
          </cell>
          <cell r="L3540">
            <v>69</v>
          </cell>
          <cell r="M3540">
            <v>9500</v>
          </cell>
          <cell r="N3540">
            <v>8907.49</v>
          </cell>
          <cell r="O3540">
            <v>592.51</v>
          </cell>
          <cell r="R3540">
            <v>2.3130899999999999E-2</v>
          </cell>
          <cell r="S3540">
            <v>219.74355</v>
          </cell>
          <cell r="T3540">
            <v>206.03826044099998</v>
          </cell>
          <cell r="U3540">
            <v>13.705289559000022</v>
          </cell>
          <cell r="W3540">
            <v>2003</v>
          </cell>
          <cell r="X3540">
            <v>7</v>
          </cell>
          <cell r="Y3540">
            <v>1.0934919061777337</v>
          </cell>
          <cell r="Z3540">
            <v>1</v>
          </cell>
          <cell r="AA3540">
            <v>4</v>
          </cell>
          <cell r="AB3540">
            <v>300</v>
          </cell>
          <cell r="AC3540">
            <v>0.5</v>
          </cell>
          <cell r="AD3540">
            <v>150</v>
          </cell>
          <cell r="AH3540">
            <v>1.5</v>
          </cell>
        </row>
        <row r="3541">
          <cell r="A3541" t="str">
            <v>I2003076-000</v>
          </cell>
          <cell r="B3541" t="str">
            <v>Fixtures and fittings</v>
          </cell>
          <cell r="C3541">
            <v>1302</v>
          </cell>
          <cell r="D3541" t="str">
            <v>IS</v>
          </cell>
          <cell r="E3541" t="str">
            <v>W-17-05042</v>
          </cell>
          <cell r="F3541" t="str">
            <v>IV46060135</v>
          </cell>
          <cell r="G3541" t="str">
            <v>BAR CODE &amp; ID SYSTEMS LTD</v>
          </cell>
          <cell r="H3541" t="str">
            <v>BARCODE SCANNER (WELCH ALLYN 3800 HAND HELD WITH STAND)</v>
          </cell>
          <cell r="I3541">
            <v>37782</v>
          </cell>
          <cell r="J3541">
            <v>37785</v>
          </cell>
          <cell r="K3541">
            <v>1092</v>
          </cell>
          <cell r="L3541">
            <v>69</v>
          </cell>
          <cell r="M3541">
            <v>9500</v>
          </cell>
          <cell r="N3541">
            <v>8907.49</v>
          </cell>
          <cell r="O3541">
            <v>592.51</v>
          </cell>
          <cell r="R3541">
            <v>2.3130899999999999E-2</v>
          </cell>
          <cell r="S3541">
            <v>219.74355</v>
          </cell>
          <cell r="T3541">
            <v>206.03826044099998</v>
          </cell>
          <cell r="U3541">
            <v>13.705289559000022</v>
          </cell>
          <cell r="W3541">
            <v>2003</v>
          </cell>
          <cell r="X3541">
            <v>7</v>
          </cell>
          <cell r="Y3541">
            <v>1.0934919061777337</v>
          </cell>
          <cell r="Z3541">
            <v>1</v>
          </cell>
          <cell r="AA3541">
            <v>4</v>
          </cell>
          <cell r="AB3541">
            <v>300</v>
          </cell>
          <cell r="AC3541">
            <v>0.5</v>
          </cell>
          <cell r="AD3541">
            <v>150</v>
          </cell>
          <cell r="AH3541">
            <v>1.5</v>
          </cell>
        </row>
        <row r="3542">
          <cell r="A3542" t="str">
            <v>I2003079-000</v>
          </cell>
          <cell r="B3542" t="str">
            <v>Fixtures and fittings</v>
          </cell>
          <cell r="C3542">
            <v>1302</v>
          </cell>
          <cell r="D3542" t="str">
            <v>IS</v>
          </cell>
          <cell r="E3542">
            <v>6428451</v>
          </cell>
          <cell r="F3542" t="str">
            <v>IV46060252</v>
          </cell>
          <cell r="G3542" t="str">
            <v>BAR CODE &amp; ID SYSTEMS LTD</v>
          </cell>
          <cell r="H3542" t="str">
            <v>PRT-397 BARCODE PRINTER ZEBRA 105SL</v>
          </cell>
          <cell r="I3542">
            <v>37791</v>
          </cell>
          <cell r="J3542">
            <v>37790</v>
          </cell>
          <cell r="K3542">
            <v>1092</v>
          </cell>
          <cell r="L3542">
            <v>74</v>
          </cell>
          <cell r="M3542">
            <v>84500</v>
          </cell>
          <cell r="N3542">
            <v>78850.259999999995</v>
          </cell>
          <cell r="O3542">
            <v>5649.74</v>
          </cell>
          <cell r="R3542">
            <v>2.3130899999999999E-2</v>
          </cell>
          <cell r="S3542">
            <v>1954.56105</v>
          </cell>
          <cell r="T3542">
            <v>1823.8774790339999</v>
          </cell>
          <cell r="U3542">
            <v>130.68357096600016</v>
          </cell>
          <cell r="W3542">
            <v>2003</v>
          </cell>
          <cell r="X3542">
            <v>5</v>
          </cell>
          <cell r="Y3542">
            <v>0.91185806136567116</v>
          </cell>
          <cell r="Z3542">
            <v>0.98431822041093564</v>
          </cell>
          <cell r="AA3542">
            <v>4</v>
          </cell>
          <cell r="AB3542">
            <v>1800</v>
          </cell>
          <cell r="AC3542">
            <v>0.5</v>
          </cell>
          <cell r="AD3542">
            <v>900</v>
          </cell>
          <cell r="AH3542">
            <v>1.5</v>
          </cell>
        </row>
        <row r="3543">
          <cell r="A3543" t="str">
            <v>I2003080-000</v>
          </cell>
          <cell r="B3543" t="str">
            <v>Fixtures and fittings</v>
          </cell>
          <cell r="C3543">
            <v>1302</v>
          </cell>
          <cell r="D3543" t="str">
            <v>IS</v>
          </cell>
          <cell r="E3543" t="str">
            <v>7PG581S</v>
          </cell>
          <cell r="F3543" t="str">
            <v>IV4602197</v>
          </cell>
          <cell r="G3543" t="str">
            <v>SCTC CO., LTD</v>
          </cell>
          <cell r="H3543" t="str">
            <v>PC2284 DELL GX260,P4</v>
          </cell>
          <cell r="I3543">
            <v>37806</v>
          </cell>
          <cell r="J3543">
            <v>37806</v>
          </cell>
          <cell r="K3543">
            <v>1092</v>
          </cell>
          <cell r="L3543">
            <v>90</v>
          </cell>
          <cell r="M3543">
            <v>32400</v>
          </cell>
          <cell r="N3543">
            <v>29758.42</v>
          </cell>
          <cell r="O3543">
            <v>2641.58</v>
          </cell>
          <cell r="R3543">
            <v>2.3130899999999999E-2</v>
          </cell>
          <cell r="S3543">
            <v>749.44115999999997</v>
          </cell>
          <cell r="T3543">
            <v>688.3390371779999</v>
          </cell>
          <cell r="U3543">
            <v>61.102122822000069</v>
          </cell>
          <cell r="W3543">
            <v>2003</v>
          </cell>
          <cell r="X3543">
            <v>6</v>
          </cell>
          <cell r="Y3543">
            <v>0.94598540145985399</v>
          </cell>
          <cell r="Z3543">
            <v>0.98431822041093564</v>
          </cell>
          <cell r="AA3543">
            <v>5</v>
          </cell>
          <cell r="AB3543">
            <v>700</v>
          </cell>
          <cell r="AC3543">
            <v>0.27500000000000002</v>
          </cell>
          <cell r="AD3543">
            <v>190</v>
          </cell>
          <cell r="AH3543">
            <v>0.5</v>
          </cell>
        </row>
        <row r="3544">
          <cell r="A3544" t="str">
            <v>I2003081-000</v>
          </cell>
          <cell r="B3544" t="str">
            <v>Fixtures and fittings</v>
          </cell>
          <cell r="C3544">
            <v>1302</v>
          </cell>
          <cell r="D3544" t="str">
            <v>IS</v>
          </cell>
          <cell r="E3544" t="str">
            <v>8TG581S</v>
          </cell>
          <cell r="F3544" t="str">
            <v>IC4602197</v>
          </cell>
          <cell r="G3544" t="str">
            <v>SCTC CO., LTD</v>
          </cell>
          <cell r="H3544" t="str">
            <v>PC 2285 DELL GX260,P4</v>
          </cell>
          <cell r="I3544">
            <v>37806</v>
          </cell>
          <cell r="J3544">
            <v>37806</v>
          </cell>
          <cell r="K3544">
            <v>1092</v>
          </cell>
          <cell r="L3544">
            <v>90</v>
          </cell>
          <cell r="M3544">
            <v>32400</v>
          </cell>
          <cell r="N3544">
            <v>29758.42</v>
          </cell>
          <cell r="O3544">
            <v>2641.58</v>
          </cell>
          <cell r="R3544">
            <v>2.3130899999999999E-2</v>
          </cell>
          <cell r="S3544">
            <v>749.44115999999997</v>
          </cell>
          <cell r="T3544">
            <v>688.3390371779999</v>
          </cell>
          <cell r="U3544">
            <v>61.102122822000069</v>
          </cell>
          <cell r="W3544">
            <v>2003</v>
          </cell>
          <cell r="X3544">
            <v>6</v>
          </cell>
          <cell r="Y3544">
            <v>0.94598540145985399</v>
          </cell>
          <cell r="Z3544">
            <v>0.98431822041093564</v>
          </cell>
          <cell r="AA3544">
            <v>5</v>
          </cell>
          <cell r="AB3544">
            <v>700</v>
          </cell>
          <cell r="AC3544">
            <v>0.27500000000000002</v>
          </cell>
          <cell r="AD3544">
            <v>190</v>
          </cell>
          <cell r="AH3544">
            <v>0.5</v>
          </cell>
        </row>
        <row r="3545">
          <cell r="A3545" t="str">
            <v>I2003082-000</v>
          </cell>
          <cell r="B3545" t="str">
            <v>Fixtures and fittings</v>
          </cell>
          <cell r="C3545">
            <v>1302</v>
          </cell>
          <cell r="D3545" t="str">
            <v>IS</v>
          </cell>
          <cell r="E3545" t="str">
            <v>JVG581S</v>
          </cell>
          <cell r="F3545" t="str">
            <v>IV4602197</v>
          </cell>
          <cell r="G3545" t="str">
            <v>SCTC CO., LTD</v>
          </cell>
          <cell r="H3545" t="str">
            <v>PC 2286 DELL GX260,P4</v>
          </cell>
          <cell r="I3545">
            <v>37806</v>
          </cell>
          <cell r="J3545">
            <v>37806</v>
          </cell>
          <cell r="K3545">
            <v>1092</v>
          </cell>
          <cell r="L3545">
            <v>90</v>
          </cell>
          <cell r="M3545">
            <v>32400</v>
          </cell>
          <cell r="N3545">
            <v>29758.42</v>
          </cell>
          <cell r="O3545">
            <v>2641.58</v>
          </cell>
          <cell r="R3545">
            <v>2.3130899999999999E-2</v>
          </cell>
          <cell r="S3545">
            <v>749.44115999999997</v>
          </cell>
          <cell r="T3545">
            <v>688.3390371779999</v>
          </cell>
          <cell r="U3545">
            <v>61.102122822000069</v>
          </cell>
          <cell r="W3545">
            <v>2003</v>
          </cell>
          <cell r="X3545">
            <v>6</v>
          </cell>
          <cell r="Y3545">
            <v>0.94598540145985399</v>
          </cell>
          <cell r="Z3545">
            <v>0.98431822041093564</v>
          </cell>
          <cell r="AA3545">
            <v>5</v>
          </cell>
          <cell r="AB3545">
            <v>700</v>
          </cell>
          <cell r="AC3545">
            <v>0.27500000000000002</v>
          </cell>
          <cell r="AD3545">
            <v>190</v>
          </cell>
          <cell r="AH3545">
            <v>0.5</v>
          </cell>
        </row>
        <row r="3546">
          <cell r="A3546" t="str">
            <v>I2003083-000</v>
          </cell>
          <cell r="B3546" t="str">
            <v>Fixtures and fittings</v>
          </cell>
          <cell r="C3546">
            <v>1302</v>
          </cell>
          <cell r="D3546" t="str">
            <v>IS</v>
          </cell>
          <cell r="E3546" t="str">
            <v>5WG581S</v>
          </cell>
          <cell r="F3546" t="str">
            <v>IV4602197</v>
          </cell>
          <cell r="G3546" t="str">
            <v>SCTC CO., LTD</v>
          </cell>
          <cell r="H3546" t="str">
            <v>PC 2287 DELL GX260,P4</v>
          </cell>
          <cell r="I3546">
            <v>37806</v>
          </cell>
          <cell r="J3546">
            <v>37806</v>
          </cell>
          <cell r="K3546">
            <v>1092</v>
          </cell>
          <cell r="L3546">
            <v>90</v>
          </cell>
          <cell r="M3546">
            <v>32400</v>
          </cell>
          <cell r="N3546">
            <v>29758.42</v>
          </cell>
          <cell r="O3546">
            <v>2641.58</v>
          </cell>
          <cell r="R3546">
            <v>2.3130899999999999E-2</v>
          </cell>
          <cell r="S3546">
            <v>749.44115999999997</v>
          </cell>
          <cell r="T3546">
            <v>688.3390371779999</v>
          </cell>
          <cell r="U3546">
            <v>61.102122822000069</v>
          </cell>
          <cell r="W3546">
            <v>2003</v>
          </cell>
          <cell r="X3546">
            <v>6</v>
          </cell>
          <cell r="Y3546">
            <v>0.94598540145985399</v>
          </cell>
          <cell r="Z3546">
            <v>0.98431822041093564</v>
          </cell>
          <cell r="AA3546">
            <v>5</v>
          </cell>
          <cell r="AB3546">
            <v>700</v>
          </cell>
          <cell r="AC3546">
            <v>0.27500000000000002</v>
          </cell>
          <cell r="AD3546">
            <v>190</v>
          </cell>
          <cell r="AH3546">
            <v>0.5</v>
          </cell>
        </row>
        <row r="3547">
          <cell r="A3547" t="str">
            <v>I2003084-000</v>
          </cell>
          <cell r="B3547" t="str">
            <v>Fixtures and fittings</v>
          </cell>
          <cell r="C3547">
            <v>1302</v>
          </cell>
          <cell r="D3547" t="str">
            <v>IS</v>
          </cell>
          <cell r="E3547" t="str">
            <v>HTG581S</v>
          </cell>
          <cell r="F3547" t="str">
            <v>IV4602197</v>
          </cell>
          <cell r="G3547" t="str">
            <v>SCTC CO., LTD</v>
          </cell>
          <cell r="H3547" t="str">
            <v>PC 2288 DELL GX260,P4</v>
          </cell>
          <cell r="I3547">
            <v>37806</v>
          </cell>
          <cell r="J3547">
            <v>37806</v>
          </cell>
          <cell r="K3547">
            <v>1092</v>
          </cell>
          <cell r="L3547">
            <v>90</v>
          </cell>
          <cell r="M3547">
            <v>32400</v>
          </cell>
          <cell r="N3547">
            <v>29758.42</v>
          </cell>
          <cell r="O3547">
            <v>2641.58</v>
          </cell>
          <cell r="R3547">
            <v>2.3130899999999999E-2</v>
          </cell>
          <cell r="S3547">
            <v>749.44115999999997</v>
          </cell>
          <cell r="T3547">
            <v>688.3390371779999</v>
          </cell>
          <cell r="U3547">
            <v>61.102122822000069</v>
          </cell>
          <cell r="W3547">
            <v>2003</v>
          </cell>
          <cell r="X3547">
            <v>6</v>
          </cell>
          <cell r="Y3547">
            <v>0.94598540145985399</v>
          </cell>
          <cell r="Z3547">
            <v>0.98431822041093564</v>
          </cell>
          <cell r="AA3547">
            <v>5</v>
          </cell>
          <cell r="AB3547">
            <v>700</v>
          </cell>
          <cell r="AC3547">
            <v>0.27500000000000002</v>
          </cell>
          <cell r="AD3547">
            <v>190</v>
          </cell>
          <cell r="AH3547">
            <v>0.5</v>
          </cell>
        </row>
        <row r="3548">
          <cell r="A3548" t="str">
            <v>I2003085-000</v>
          </cell>
          <cell r="B3548" t="str">
            <v>Fixtures and fittings</v>
          </cell>
          <cell r="C3548">
            <v>1302</v>
          </cell>
          <cell r="D3548" t="str">
            <v>IS</v>
          </cell>
          <cell r="E3548" t="str">
            <v>7WG581S</v>
          </cell>
          <cell r="F3548" t="str">
            <v>IV4602197</v>
          </cell>
          <cell r="G3548" t="str">
            <v>SCTC CO., LTD</v>
          </cell>
          <cell r="H3548" t="str">
            <v>PC 2289 DELL GX260,P4</v>
          </cell>
          <cell r="I3548">
            <v>37806</v>
          </cell>
          <cell r="J3548">
            <v>37806</v>
          </cell>
          <cell r="K3548">
            <v>1092</v>
          </cell>
          <cell r="L3548">
            <v>90</v>
          </cell>
          <cell r="M3548">
            <v>32400</v>
          </cell>
          <cell r="N3548">
            <v>29758.42</v>
          </cell>
          <cell r="O3548">
            <v>2641.58</v>
          </cell>
          <cell r="R3548">
            <v>2.3130899999999999E-2</v>
          </cell>
          <cell r="S3548">
            <v>749.44115999999997</v>
          </cell>
          <cell r="T3548">
            <v>688.3390371779999</v>
          </cell>
          <cell r="U3548">
            <v>61.102122822000069</v>
          </cell>
          <cell r="W3548">
            <v>2003</v>
          </cell>
          <cell r="X3548">
            <v>6</v>
          </cell>
          <cell r="Y3548">
            <v>0.94598540145985399</v>
          </cell>
          <cell r="Z3548">
            <v>0.98431822041093564</v>
          </cell>
          <cell r="AA3548">
            <v>5</v>
          </cell>
          <cell r="AB3548">
            <v>700</v>
          </cell>
          <cell r="AC3548">
            <v>0.27500000000000002</v>
          </cell>
          <cell r="AD3548">
            <v>190</v>
          </cell>
          <cell r="AH3548">
            <v>0.5</v>
          </cell>
        </row>
        <row r="3549">
          <cell r="A3549" t="str">
            <v>I2003086-000</v>
          </cell>
          <cell r="B3549" t="str">
            <v>Fixtures and fittings</v>
          </cell>
          <cell r="C3549">
            <v>1302</v>
          </cell>
          <cell r="D3549" t="str">
            <v>IS</v>
          </cell>
          <cell r="E3549" t="str">
            <v>3VG581S</v>
          </cell>
          <cell r="F3549" t="str">
            <v>IV4602197</v>
          </cell>
          <cell r="G3549" t="str">
            <v>SCTC CO., LTD</v>
          </cell>
          <cell r="H3549" t="str">
            <v>PC 2290 DELL GX260, P4</v>
          </cell>
          <cell r="I3549">
            <v>37806</v>
          </cell>
          <cell r="J3549">
            <v>37806</v>
          </cell>
          <cell r="K3549">
            <v>1092</v>
          </cell>
          <cell r="L3549">
            <v>90</v>
          </cell>
          <cell r="M3549">
            <v>32400</v>
          </cell>
          <cell r="N3549">
            <v>29758.42</v>
          </cell>
          <cell r="O3549">
            <v>2641.58</v>
          </cell>
          <cell r="R3549">
            <v>2.3130899999999999E-2</v>
          </cell>
          <cell r="S3549">
            <v>749.44115999999997</v>
          </cell>
          <cell r="T3549">
            <v>688.3390371779999</v>
          </cell>
          <cell r="U3549">
            <v>61.102122822000069</v>
          </cell>
          <cell r="W3549">
            <v>2003</v>
          </cell>
          <cell r="X3549">
            <v>6</v>
          </cell>
          <cell r="Y3549">
            <v>0.94598540145985399</v>
          </cell>
          <cell r="Z3549">
            <v>0.98431822041093564</v>
          </cell>
          <cell r="AA3549">
            <v>5</v>
          </cell>
          <cell r="AB3549">
            <v>700</v>
          </cell>
          <cell r="AC3549">
            <v>0.27500000000000002</v>
          </cell>
          <cell r="AD3549">
            <v>190</v>
          </cell>
          <cell r="AH3549">
            <v>0.5</v>
          </cell>
        </row>
        <row r="3550">
          <cell r="A3550" t="str">
            <v>I2003087-000</v>
          </cell>
          <cell r="B3550" t="str">
            <v>Fixtures and fittings</v>
          </cell>
          <cell r="C3550">
            <v>1302</v>
          </cell>
          <cell r="D3550" t="str">
            <v>IS</v>
          </cell>
          <cell r="E3550" t="str">
            <v>DVG581S</v>
          </cell>
          <cell r="F3550" t="str">
            <v>IV4602197</v>
          </cell>
          <cell r="G3550" t="str">
            <v>SCTC CO., LTD</v>
          </cell>
          <cell r="H3550" t="str">
            <v>PC 2291 DELL GX260,P4</v>
          </cell>
          <cell r="I3550">
            <v>37806</v>
          </cell>
          <cell r="J3550">
            <v>37806</v>
          </cell>
          <cell r="K3550">
            <v>1092</v>
          </cell>
          <cell r="L3550">
            <v>90</v>
          </cell>
          <cell r="M3550">
            <v>32400</v>
          </cell>
          <cell r="N3550">
            <v>29758.42</v>
          </cell>
          <cell r="O3550">
            <v>2641.58</v>
          </cell>
          <cell r="R3550">
            <v>2.3130899999999999E-2</v>
          </cell>
          <cell r="S3550">
            <v>749.44115999999997</v>
          </cell>
          <cell r="T3550">
            <v>688.3390371779999</v>
          </cell>
          <cell r="U3550">
            <v>61.102122822000069</v>
          </cell>
          <cell r="W3550">
            <v>2003</v>
          </cell>
          <cell r="X3550">
            <v>6</v>
          </cell>
          <cell r="Y3550">
            <v>0.94598540145985399</v>
          </cell>
          <cell r="Z3550">
            <v>0.98431822041093564</v>
          </cell>
          <cell r="AA3550">
            <v>5</v>
          </cell>
          <cell r="AB3550">
            <v>700</v>
          </cell>
          <cell r="AC3550">
            <v>0.27500000000000002</v>
          </cell>
          <cell r="AD3550">
            <v>190</v>
          </cell>
          <cell r="AH3550">
            <v>0.5</v>
          </cell>
        </row>
        <row r="3551">
          <cell r="A3551" t="str">
            <v>I2003088-000</v>
          </cell>
          <cell r="B3551" t="str">
            <v>Fixtures and fittings</v>
          </cell>
          <cell r="C3551">
            <v>1302</v>
          </cell>
          <cell r="D3551" t="str">
            <v>IS</v>
          </cell>
          <cell r="E3551" t="str">
            <v>9TG581S</v>
          </cell>
          <cell r="F3551" t="str">
            <v>IV4602197</v>
          </cell>
          <cell r="G3551" t="str">
            <v>SCTC CO., LTD</v>
          </cell>
          <cell r="H3551" t="str">
            <v>PC 2292 DELL GX260,P4</v>
          </cell>
          <cell r="I3551">
            <v>37806</v>
          </cell>
          <cell r="J3551">
            <v>37806</v>
          </cell>
          <cell r="K3551">
            <v>1092</v>
          </cell>
          <cell r="L3551">
            <v>90</v>
          </cell>
          <cell r="M3551">
            <v>32400</v>
          </cell>
          <cell r="N3551">
            <v>29758.42</v>
          </cell>
          <cell r="O3551">
            <v>2641.58</v>
          </cell>
          <cell r="R3551">
            <v>2.3130899999999999E-2</v>
          </cell>
          <cell r="S3551">
            <v>749.44115999999997</v>
          </cell>
          <cell r="T3551">
            <v>688.3390371779999</v>
          </cell>
          <cell r="U3551">
            <v>61.102122822000069</v>
          </cell>
          <cell r="W3551">
            <v>2003</v>
          </cell>
          <cell r="X3551">
            <v>6</v>
          </cell>
          <cell r="Y3551">
            <v>0.94598540145985399</v>
          </cell>
          <cell r="Z3551">
            <v>0.98431822041093564</v>
          </cell>
          <cell r="AA3551">
            <v>5</v>
          </cell>
          <cell r="AB3551">
            <v>700</v>
          </cell>
          <cell r="AC3551">
            <v>0.27500000000000002</v>
          </cell>
          <cell r="AD3551">
            <v>190</v>
          </cell>
          <cell r="AH3551">
            <v>0.5</v>
          </cell>
        </row>
        <row r="3552">
          <cell r="A3552" t="str">
            <v>I2003089-000</v>
          </cell>
          <cell r="B3552" t="str">
            <v>Fixtures and fittings</v>
          </cell>
          <cell r="C3552">
            <v>1302</v>
          </cell>
          <cell r="D3552" t="str">
            <v>IS</v>
          </cell>
          <cell r="E3552" t="str">
            <v>4TG581S</v>
          </cell>
          <cell r="F3552" t="str">
            <v>IV4602197</v>
          </cell>
          <cell r="G3552" t="str">
            <v>SCTC CO., LTD</v>
          </cell>
          <cell r="H3552" t="str">
            <v>PC 2293 DELL GX260,P4</v>
          </cell>
          <cell r="I3552">
            <v>37806</v>
          </cell>
          <cell r="J3552">
            <v>37806</v>
          </cell>
          <cell r="K3552">
            <v>1092</v>
          </cell>
          <cell r="L3552">
            <v>90</v>
          </cell>
          <cell r="M3552">
            <v>32400</v>
          </cell>
          <cell r="N3552">
            <v>29758.42</v>
          </cell>
          <cell r="O3552">
            <v>2641.58</v>
          </cell>
          <cell r="R3552">
            <v>2.3130899999999999E-2</v>
          </cell>
          <cell r="S3552">
            <v>749.44115999999997</v>
          </cell>
          <cell r="T3552">
            <v>688.3390371779999</v>
          </cell>
          <cell r="U3552">
            <v>61.102122822000069</v>
          </cell>
          <cell r="W3552">
            <v>2003</v>
          </cell>
          <cell r="X3552">
            <v>6</v>
          </cell>
          <cell r="Y3552">
            <v>0.94598540145985399</v>
          </cell>
          <cell r="Z3552">
            <v>0.98431822041093564</v>
          </cell>
          <cell r="AA3552">
            <v>5</v>
          </cell>
          <cell r="AB3552">
            <v>700</v>
          </cell>
          <cell r="AC3552">
            <v>0.27500000000000002</v>
          </cell>
          <cell r="AD3552">
            <v>190</v>
          </cell>
          <cell r="AH3552">
            <v>0.5</v>
          </cell>
        </row>
        <row r="3553">
          <cell r="A3553" t="str">
            <v>I2003090-000</v>
          </cell>
          <cell r="B3553" t="str">
            <v>Fixtures and fittings</v>
          </cell>
          <cell r="C3553">
            <v>1302</v>
          </cell>
          <cell r="D3553" t="str">
            <v>IS</v>
          </cell>
          <cell r="E3553" t="str">
            <v>SVG581S</v>
          </cell>
          <cell r="F3553" t="str">
            <v>IV4602197</v>
          </cell>
          <cell r="G3553" t="str">
            <v>SCTC CO., LTD</v>
          </cell>
          <cell r="H3553" t="str">
            <v>PC 2294 DELL GX260,P4</v>
          </cell>
          <cell r="I3553">
            <v>37806</v>
          </cell>
          <cell r="J3553">
            <v>37806</v>
          </cell>
          <cell r="K3553">
            <v>1092</v>
          </cell>
          <cell r="L3553">
            <v>90</v>
          </cell>
          <cell r="M3553">
            <v>32400</v>
          </cell>
          <cell r="N3553">
            <v>29758.42</v>
          </cell>
          <cell r="O3553">
            <v>2641.58</v>
          </cell>
          <cell r="R3553">
            <v>2.3130899999999999E-2</v>
          </cell>
          <cell r="S3553">
            <v>749.44115999999997</v>
          </cell>
          <cell r="T3553">
            <v>688.3390371779999</v>
          </cell>
          <cell r="U3553">
            <v>61.102122822000069</v>
          </cell>
          <cell r="W3553">
            <v>2003</v>
          </cell>
          <cell r="X3553">
            <v>6</v>
          </cell>
          <cell r="Y3553">
            <v>0.94598540145985399</v>
          </cell>
          <cell r="Z3553">
            <v>0.98431822041093564</v>
          </cell>
          <cell r="AA3553">
            <v>5</v>
          </cell>
          <cell r="AB3553">
            <v>700</v>
          </cell>
          <cell r="AC3553">
            <v>0.27500000000000002</v>
          </cell>
          <cell r="AD3553">
            <v>190</v>
          </cell>
          <cell r="AH3553">
            <v>0.5</v>
          </cell>
        </row>
        <row r="3554">
          <cell r="A3554" t="str">
            <v>I2003091-000</v>
          </cell>
          <cell r="B3554" t="str">
            <v>Fixtures and fittings</v>
          </cell>
          <cell r="C3554">
            <v>1302</v>
          </cell>
          <cell r="D3554" t="str">
            <v>IS</v>
          </cell>
          <cell r="E3554" t="str">
            <v>JTG581S</v>
          </cell>
          <cell r="F3554" t="str">
            <v>IV4602197</v>
          </cell>
          <cell r="G3554" t="str">
            <v>SCTC CO., LTD</v>
          </cell>
          <cell r="H3554" t="str">
            <v>PC 2295 DELL GX260,P4</v>
          </cell>
          <cell r="I3554">
            <v>37806</v>
          </cell>
          <cell r="J3554">
            <v>37806</v>
          </cell>
          <cell r="K3554">
            <v>1092</v>
          </cell>
          <cell r="L3554">
            <v>90</v>
          </cell>
          <cell r="M3554">
            <v>32400</v>
          </cell>
          <cell r="N3554">
            <v>29758.42</v>
          </cell>
          <cell r="O3554">
            <v>2641.58</v>
          </cell>
          <cell r="R3554">
            <v>2.3130899999999999E-2</v>
          </cell>
          <cell r="S3554">
            <v>749.44115999999997</v>
          </cell>
          <cell r="T3554">
            <v>688.3390371779999</v>
          </cell>
          <cell r="U3554">
            <v>61.102122822000069</v>
          </cell>
          <cell r="W3554">
            <v>2003</v>
          </cell>
          <cell r="X3554">
            <v>6</v>
          </cell>
          <cell r="Y3554">
            <v>0.94598540145985399</v>
          </cell>
          <cell r="Z3554">
            <v>0.98431822041093564</v>
          </cell>
          <cell r="AA3554">
            <v>5</v>
          </cell>
          <cell r="AB3554">
            <v>700</v>
          </cell>
          <cell r="AC3554">
            <v>0.27500000000000002</v>
          </cell>
          <cell r="AD3554">
            <v>190</v>
          </cell>
          <cell r="AH3554">
            <v>0.5</v>
          </cell>
        </row>
        <row r="3555">
          <cell r="A3555" t="str">
            <v>I2003092-000</v>
          </cell>
          <cell r="B3555" t="str">
            <v>Fixtures and fittings</v>
          </cell>
          <cell r="C3555">
            <v>1302</v>
          </cell>
          <cell r="D3555" t="str">
            <v>IS</v>
          </cell>
          <cell r="E3555" t="str">
            <v>FTG581S</v>
          </cell>
          <cell r="F3555" t="str">
            <v>IV4602197</v>
          </cell>
          <cell r="G3555" t="str">
            <v>SCTC  CO., LTD</v>
          </cell>
          <cell r="H3555" t="str">
            <v>PC 2296 DELL GX260,P4</v>
          </cell>
          <cell r="I3555">
            <v>37806</v>
          </cell>
          <cell r="J3555">
            <v>37806</v>
          </cell>
          <cell r="K3555">
            <v>1092</v>
          </cell>
          <cell r="L3555">
            <v>90</v>
          </cell>
          <cell r="M3555">
            <v>32400</v>
          </cell>
          <cell r="N3555">
            <v>29758.42</v>
          </cell>
          <cell r="O3555">
            <v>2641.58</v>
          </cell>
          <cell r="R3555">
            <v>2.3130899999999999E-2</v>
          </cell>
          <cell r="S3555">
            <v>749.44115999999997</v>
          </cell>
          <cell r="T3555">
            <v>688.3390371779999</v>
          </cell>
          <cell r="U3555">
            <v>61.102122822000069</v>
          </cell>
          <cell r="W3555">
            <v>2003</v>
          </cell>
          <cell r="X3555">
            <v>6</v>
          </cell>
          <cell r="Y3555">
            <v>0.94598540145985399</v>
          </cell>
          <cell r="Z3555">
            <v>0.98431822041093564</v>
          </cell>
          <cell r="AA3555">
            <v>5</v>
          </cell>
          <cell r="AB3555">
            <v>700</v>
          </cell>
          <cell r="AC3555">
            <v>0.27500000000000002</v>
          </cell>
          <cell r="AD3555">
            <v>190</v>
          </cell>
          <cell r="AH3555">
            <v>0.5</v>
          </cell>
        </row>
        <row r="3556">
          <cell r="A3556" t="str">
            <v>I2003093-000</v>
          </cell>
          <cell r="B3556" t="str">
            <v>Fixtures and fittings</v>
          </cell>
          <cell r="C3556">
            <v>1302</v>
          </cell>
          <cell r="D3556" t="str">
            <v>IS</v>
          </cell>
          <cell r="E3556" t="str">
            <v>HVG581S</v>
          </cell>
          <cell r="F3556" t="str">
            <v>IV4602197</v>
          </cell>
          <cell r="G3556" t="str">
            <v>SCTC CO., LTD</v>
          </cell>
          <cell r="H3556" t="str">
            <v>PC 2297 DELL GX260,P4</v>
          </cell>
          <cell r="I3556">
            <v>37806</v>
          </cell>
          <cell r="J3556">
            <v>37806</v>
          </cell>
          <cell r="K3556">
            <v>1092</v>
          </cell>
          <cell r="L3556">
            <v>90</v>
          </cell>
          <cell r="M3556">
            <v>32400</v>
          </cell>
          <cell r="N3556">
            <v>29758.42</v>
          </cell>
          <cell r="O3556">
            <v>2641.58</v>
          </cell>
          <cell r="R3556">
            <v>2.3130899999999999E-2</v>
          </cell>
          <cell r="S3556">
            <v>749.44115999999997</v>
          </cell>
          <cell r="T3556">
            <v>688.3390371779999</v>
          </cell>
          <cell r="U3556">
            <v>61.102122822000069</v>
          </cell>
          <cell r="W3556">
            <v>2003</v>
          </cell>
          <cell r="X3556">
            <v>6</v>
          </cell>
          <cell r="Y3556">
            <v>0.94598540145985399</v>
          </cell>
          <cell r="Z3556">
            <v>0.98431822041093564</v>
          </cell>
          <cell r="AA3556">
            <v>5</v>
          </cell>
          <cell r="AB3556">
            <v>700</v>
          </cell>
          <cell r="AC3556">
            <v>0.27500000000000002</v>
          </cell>
          <cell r="AD3556">
            <v>190</v>
          </cell>
          <cell r="AH3556">
            <v>0.5</v>
          </cell>
        </row>
        <row r="3557">
          <cell r="A3557" t="str">
            <v>I2003094-000</v>
          </cell>
          <cell r="B3557" t="str">
            <v>Fixtures and fittings</v>
          </cell>
          <cell r="C3557">
            <v>1302</v>
          </cell>
          <cell r="D3557" t="str">
            <v>IS</v>
          </cell>
          <cell r="E3557" t="str">
            <v>3TG581S</v>
          </cell>
          <cell r="F3557" t="str">
            <v>IV4602197</v>
          </cell>
          <cell r="G3557" t="str">
            <v>SCTC CO., LTD</v>
          </cell>
          <cell r="H3557" t="str">
            <v>PC 2298 DELL GX260,P4 2004EB516 to NSE2</v>
          </cell>
          <cell r="I3557">
            <v>37813</v>
          </cell>
          <cell r="J3557">
            <v>37806</v>
          </cell>
          <cell r="K3557">
            <v>1092</v>
          </cell>
          <cell r="L3557">
            <v>90</v>
          </cell>
          <cell r="M3557">
            <v>32400</v>
          </cell>
          <cell r="N3557">
            <v>29758.42</v>
          </cell>
          <cell r="O3557">
            <v>2641.58</v>
          </cell>
          <cell r="R3557">
            <v>2.3130899999999999E-2</v>
          </cell>
          <cell r="S3557">
            <v>749.44115999999997</v>
          </cell>
          <cell r="T3557">
            <v>688.3390371779999</v>
          </cell>
          <cell r="U3557">
            <v>61.102122822000069</v>
          </cell>
          <cell r="W3557">
            <v>2003</v>
          </cell>
          <cell r="X3557">
            <v>6</v>
          </cell>
          <cell r="Y3557">
            <v>0.94598540145985399</v>
          </cell>
          <cell r="Z3557">
            <v>0.98431822041093564</v>
          </cell>
          <cell r="AA3557">
            <v>5</v>
          </cell>
          <cell r="AB3557">
            <v>700</v>
          </cell>
          <cell r="AC3557">
            <v>0.27500000000000002</v>
          </cell>
          <cell r="AD3557">
            <v>190</v>
          </cell>
          <cell r="AH3557">
            <v>0.5</v>
          </cell>
        </row>
        <row r="3558">
          <cell r="A3558" t="str">
            <v>I2003095-000</v>
          </cell>
          <cell r="B3558" t="str">
            <v>Fixtures and fittings</v>
          </cell>
          <cell r="C3558">
            <v>1302</v>
          </cell>
          <cell r="D3558" t="str">
            <v>IS</v>
          </cell>
          <cell r="E3558" t="str">
            <v>6WG581S</v>
          </cell>
          <cell r="F3558" t="str">
            <v>IV4602197</v>
          </cell>
          <cell r="G3558" t="str">
            <v>SCTC CO., LTD</v>
          </cell>
          <cell r="H3558" t="str">
            <v>PC 2299 DELL GX260,P4</v>
          </cell>
          <cell r="I3558">
            <v>37806</v>
          </cell>
          <cell r="J3558">
            <v>37806</v>
          </cell>
          <cell r="K3558">
            <v>1092</v>
          </cell>
          <cell r="L3558">
            <v>90</v>
          </cell>
          <cell r="M3558">
            <v>32400</v>
          </cell>
          <cell r="N3558">
            <v>29758.42</v>
          </cell>
          <cell r="O3558">
            <v>2641.58</v>
          </cell>
          <cell r="R3558">
            <v>2.3130899999999999E-2</v>
          </cell>
          <cell r="S3558">
            <v>749.44115999999997</v>
          </cell>
          <cell r="T3558">
            <v>688.3390371779999</v>
          </cell>
          <cell r="U3558">
            <v>61.102122822000069</v>
          </cell>
          <cell r="W3558">
            <v>2003</v>
          </cell>
          <cell r="X3558">
            <v>6</v>
          </cell>
          <cell r="Y3558">
            <v>0.94598540145985399</v>
          </cell>
          <cell r="Z3558">
            <v>0.98431822041093564</v>
          </cell>
          <cell r="AA3558">
            <v>5</v>
          </cell>
          <cell r="AB3558">
            <v>700</v>
          </cell>
          <cell r="AC3558">
            <v>0.27500000000000002</v>
          </cell>
          <cell r="AD3558">
            <v>190</v>
          </cell>
          <cell r="AH3558">
            <v>0.5</v>
          </cell>
        </row>
        <row r="3559">
          <cell r="A3559" t="str">
            <v>I2003096-000</v>
          </cell>
          <cell r="B3559" t="str">
            <v>Fixtures and fittings</v>
          </cell>
          <cell r="C3559">
            <v>1302</v>
          </cell>
          <cell r="D3559" t="str">
            <v>IS</v>
          </cell>
          <cell r="E3559" t="str">
            <v>9VG581S</v>
          </cell>
          <cell r="F3559" t="str">
            <v>IV4602197</v>
          </cell>
          <cell r="G3559" t="str">
            <v>SCTC CO., LTD</v>
          </cell>
          <cell r="H3559" t="str">
            <v>PC 2300 DELL GX260,P4</v>
          </cell>
          <cell r="I3559">
            <v>37806</v>
          </cell>
          <cell r="J3559">
            <v>37806</v>
          </cell>
          <cell r="K3559">
            <v>1092</v>
          </cell>
          <cell r="L3559">
            <v>90</v>
          </cell>
          <cell r="M3559">
            <v>32400</v>
          </cell>
          <cell r="N3559">
            <v>29758.42</v>
          </cell>
          <cell r="O3559">
            <v>2641.58</v>
          </cell>
          <cell r="R3559">
            <v>2.6262000000000001E-2</v>
          </cell>
          <cell r="S3559">
            <v>850.88880000000006</v>
          </cell>
          <cell r="T3559">
            <v>781.51562604000003</v>
          </cell>
          <cell r="U3559">
            <v>69.373173960000031</v>
          </cell>
          <cell r="W3559">
            <v>2003</v>
          </cell>
          <cell r="X3559">
            <v>6</v>
          </cell>
          <cell r="Y3559">
            <v>0.94598540145985399</v>
          </cell>
          <cell r="Z3559">
            <v>0.98431822041093564</v>
          </cell>
          <cell r="AA3559">
            <v>5</v>
          </cell>
          <cell r="AB3559">
            <v>790</v>
          </cell>
          <cell r="AC3559">
            <v>0.27500000000000002</v>
          </cell>
          <cell r="AD3559">
            <v>220</v>
          </cell>
          <cell r="AH3559">
            <v>0.5</v>
          </cell>
        </row>
        <row r="3560">
          <cell r="A3560" t="str">
            <v>I2003097-000</v>
          </cell>
          <cell r="B3560" t="str">
            <v>Fixtures and fittings</v>
          </cell>
          <cell r="C3560">
            <v>1302</v>
          </cell>
          <cell r="D3560" t="str">
            <v>IS</v>
          </cell>
          <cell r="E3560" t="str">
            <v>8VG581S</v>
          </cell>
          <cell r="F3560" t="str">
            <v>IV4602197</v>
          </cell>
          <cell r="G3560" t="str">
            <v>SCTC CO., LTD</v>
          </cell>
          <cell r="H3560" t="str">
            <v>PC 2301 DELL GX260,P4</v>
          </cell>
          <cell r="I3560">
            <v>37806</v>
          </cell>
          <cell r="J3560">
            <v>37806</v>
          </cell>
          <cell r="K3560">
            <v>1092</v>
          </cell>
          <cell r="L3560">
            <v>90</v>
          </cell>
          <cell r="M3560">
            <v>32400</v>
          </cell>
          <cell r="N3560">
            <v>29758.42</v>
          </cell>
          <cell r="O3560">
            <v>2641.58</v>
          </cell>
          <cell r="R3560">
            <v>2.6262000000000001E-2</v>
          </cell>
          <cell r="S3560">
            <v>850.88880000000006</v>
          </cell>
          <cell r="T3560">
            <v>781.51562604000003</v>
          </cell>
          <cell r="U3560">
            <v>69.373173960000031</v>
          </cell>
          <cell r="W3560">
            <v>2003</v>
          </cell>
          <cell r="X3560">
            <v>6</v>
          </cell>
          <cell r="Y3560">
            <v>0.94598540145985399</v>
          </cell>
          <cell r="Z3560">
            <v>0.98431822041093564</v>
          </cell>
          <cell r="AA3560">
            <v>5</v>
          </cell>
          <cell r="AB3560">
            <v>790</v>
          </cell>
          <cell r="AC3560">
            <v>0.27500000000000002</v>
          </cell>
          <cell r="AD3560">
            <v>220</v>
          </cell>
          <cell r="AH3560">
            <v>0.5</v>
          </cell>
        </row>
        <row r="3561">
          <cell r="A3561" t="str">
            <v>I2003098-000</v>
          </cell>
          <cell r="B3561" t="str">
            <v>Fixtures and fittings</v>
          </cell>
          <cell r="C3561">
            <v>1302</v>
          </cell>
          <cell r="D3561" t="str">
            <v>IS</v>
          </cell>
          <cell r="E3561" t="str">
            <v>2TG581S</v>
          </cell>
          <cell r="F3561" t="str">
            <v>IV4602197</v>
          </cell>
          <cell r="G3561" t="str">
            <v>SCTC CO., LTD</v>
          </cell>
          <cell r="H3561" t="str">
            <v>PC 2302 DELL GX260.P4</v>
          </cell>
          <cell r="I3561">
            <v>37806</v>
          </cell>
          <cell r="J3561">
            <v>37806</v>
          </cell>
          <cell r="K3561">
            <v>1092</v>
          </cell>
          <cell r="L3561">
            <v>90</v>
          </cell>
          <cell r="M3561">
            <v>32400</v>
          </cell>
          <cell r="N3561">
            <v>29758.42</v>
          </cell>
          <cell r="O3561">
            <v>2641.58</v>
          </cell>
          <cell r="R3561">
            <v>2.6262000000000001E-2</v>
          </cell>
          <cell r="S3561">
            <v>850.88880000000006</v>
          </cell>
          <cell r="T3561">
            <v>781.51562604000003</v>
          </cell>
          <cell r="U3561">
            <v>69.373173960000031</v>
          </cell>
          <cell r="W3561">
            <v>2003</v>
          </cell>
          <cell r="X3561">
            <v>6</v>
          </cell>
          <cell r="Y3561">
            <v>0.94598540145985399</v>
          </cell>
          <cell r="Z3561">
            <v>0.98431822041093564</v>
          </cell>
          <cell r="AA3561">
            <v>5</v>
          </cell>
          <cell r="AB3561">
            <v>790</v>
          </cell>
          <cell r="AC3561">
            <v>0.27500000000000002</v>
          </cell>
          <cell r="AD3561">
            <v>220</v>
          </cell>
          <cell r="AH3561">
            <v>0.5</v>
          </cell>
        </row>
        <row r="3562">
          <cell r="A3562" t="str">
            <v>I2003099-000</v>
          </cell>
          <cell r="B3562" t="str">
            <v>Fixtures and fittings</v>
          </cell>
          <cell r="C3562">
            <v>1302</v>
          </cell>
          <cell r="D3562" t="str">
            <v>IS</v>
          </cell>
          <cell r="E3562" t="str">
            <v>4WG581S</v>
          </cell>
          <cell r="F3562" t="str">
            <v>IV4602197</v>
          </cell>
          <cell r="G3562" t="str">
            <v>SCTC CO., LTD</v>
          </cell>
          <cell r="H3562" t="str">
            <v>PC 2303 DELL GX260,P4</v>
          </cell>
          <cell r="I3562">
            <v>37806</v>
          </cell>
          <cell r="J3562">
            <v>37806</v>
          </cell>
          <cell r="K3562">
            <v>1092</v>
          </cell>
          <cell r="L3562">
            <v>90</v>
          </cell>
          <cell r="M3562">
            <v>32400</v>
          </cell>
          <cell r="N3562">
            <v>29758.42</v>
          </cell>
          <cell r="O3562">
            <v>2641.58</v>
          </cell>
          <cell r="R3562">
            <v>3.8612899999999999E-2</v>
          </cell>
          <cell r="S3562">
            <v>1251.0579599999999</v>
          </cell>
          <cell r="T3562">
            <v>1149.058895618</v>
          </cell>
          <cell r="U3562">
            <v>101.99906438199991</v>
          </cell>
          <cell r="W3562">
            <v>2003</v>
          </cell>
          <cell r="X3562">
            <v>6</v>
          </cell>
          <cell r="Y3562">
            <v>0.94598540145985399</v>
          </cell>
          <cell r="Z3562">
            <v>0.98431822041093564</v>
          </cell>
          <cell r="AA3562">
            <v>5</v>
          </cell>
          <cell r="AB3562">
            <v>1200</v>
          </cell>
          <cell r="AC3562">
            <v>0.27500000000000002</v>
          </cell>
          <cell r="AD3562">
            <v>330</v>
          </cell>
          <cell r="AH3562">
            <v>0.5</v>
          </cell>
        </row>
        <row r="3563">
          <cell r="A3563" t="str">
            <v>I2003100-000</v>
          </cell>
          <cell r="B3563" t="str">
            <v>Fixtures and fittings</v>
          </cell>
          <cell r="C3563">
            <v>1302</v>
          </cell>
          <cell r="D3563" t="str">
            <v>IS</v>
          </cell>
          <cell r="E3563" t="str">
            <v>6VG581S</v>
          </cell>
          <cell r="F3563" t="str">
            <v>IV4602197</v>
          </cell>
          <cell r="G3563" t="str">
            <v>SCTC CO., LTD</v>
          </cell>
          <cell r="H3563" t="str">
            <v>PC 2304 DELL GX260,P4</v>
          </cell>
          <cell r="I3563">
            <v>37806</v>
          </cell>
          <cell r="J3563">
            <v>37806</v>
          </cell>
          <cell r="K3563">
            <v>1092</v>
          </cell>
          <cell r="L3563">
            <v>90</v>
          </cell>
          <cell r="M3563">
            <v>32400</v>
          </cell>
          <cell r="N3563">
            <v>29758.42</v>
          </cell>
          <cell r="O3563">
            <v>2641.58</v>
          </cell>
          <cell r="R3563">
            <v>3.8612899999999999E-2</v>
          </cell>
          <cell r="S3563">
            <v>1251.0579599999999</v>
          </cell>
          <cell r="T3563">
            <v>1149.058895618</v>
          </cell>
          <cell r="U3563">
            <v>101.99906438199991</v>
          </cell>
          <cell r="W3563">
            <v>2003</v>
          </cell>
          <cell r="X3563">
            <v>6</v>
          </cell>
          <cell r="Y3563">
            <v>0.94598540145985399</v>
          </cell>
          <cell r="Z3563">
            <v>0.98431822041093564</v>
          </cell>
          <cell r="AA3563">
            <v>5</v>
          </cell>
          <cell r="AB3563">
            <v>1200</v>
          </cell>
          <cell r="AC3563">
            <v>0.27500000000000002</v>
          </cell>
          <cell r="AD3563">
            <v>330</v>
          </cell>
          <cell r="AH3563">
            <v>0.5</v>
          </cell>
        </row>
        <row r="3564">
          <cell r="A3564" t="str">
            <v>I2003101-000</v>
          </cell>
          <cell r="B3564" t="str">
            <v>Fixtures and fittings</v>
          </cell>
          <cell r="C3564">
            <v>1302</v>
          </cell>
          <cell r="D3564" t="str">
            <v>IS</v>
          </cell>
          <cell r="E3564" t="str">
            <v>VTG581S</v>
          </cell>
          <cell r="F3564" t="str">
            <v>IV4602197</v>
          </cell>
          <cell r="G3564" t="str">
            <v>SCTC CO., LTD</v>
          </cell>
          <cell r="H3564" t="str">
            <v>PC 2305 DELL GX260,P4</v>
          </cell>
          <cell r="I3564">
            <v>37806</v>
          </cell>
          <cell r="J3564">
            <v>37806</v>
          </cell>
          <cell r="K3564">
            <v>1092</v>
          </cell>
          <cell r="L3564">
            <v>90</v>
          </cell>
          <cell r="M3564">
            <v>32400</v>
          </cell>
          <cell r="N3564">
            <v>29758.42</v>
          </cell>
          <cell r="O3564">
            <v>2641.58</v>
          </cell>
          <cell r="R3564">
            <v>3.9379699999999997E-2</v>
          </cell>
          <cell r="S3564">
            <v>1275.9022799999998</v>
          </cell>
          <cell r="T3564">
            <v>1171.8776520739998</v>
          </cell>
          <cell r="U3564">
            <v>104.02462792599999</v>
          </cell>
          <cell r="W3564">
            <v>2003</v>
          </cell>
          <cell r="X3564">
            <v>6</v>
          </cell>
          <cell r="Y3564">
            <v>0.94598540145985399</v>
          </cell>
          <cell r="Z3564">
            <v>0.98431822041093564</v>
          </cell>
          <cell r="AA3564">
            <v>5</v>
          </cell>
          <cell r="AB3564">
            <v>1200</v>
          </cell>
          <cell r="AC3564">
            <v>0.27500000000000002</v>
          </cell>
          <cell r="AD3564">
            <v>330</v>
          </cell>
          <cell r="AH3564">
            <v>0.5</v>
          </cell>
        </row>
        <row r="3565">
          <cell r="A3565" t="str">
            <v>I2003102-000</v>
          </cell>
          <cell r="B3565" t="str">
            <v>Fixtures and fittings</v>
          </cell>
          <cell r="C3565">
            <v>1302</v>
          </cell>
          <cell r="D3565" t="str">
            <v>IS</v>
          </cell>
          <cell r="E3565" t="str">
            <v>2WG581S</v>
          </cell>
          <cell r="F3565" t="str">
            <v>IV4602197</v>
          </cell>
          <cell r="G3565" t="str">
            <v>SCTC CO., LTD</v>
          </cell>
          <cell r="H3565" t="str">
            <v>PC 2306 DELL GX260,P4</v>
          </cell>
          <cell r="I3565">
            <v>37806</v>
          </cell>
          <cell r="J3565">
            <v>37806</v>
          </cell>
          <cell r="K3565">
            <v>1092</v>
          </cell>
          <cell r="L3565">
            <v>90</v>
          </cell>
          <cell r="M3565">
            <v>32400</v>
          </cell>
          <cell r="N3565">
            <v>29758.42</v>
          </cell>
          <cell r="O3565">
            <v>2641.58</v>
          </cell>
          <cell r="R3565">
            <v>2.51696E-2</v>
          </cell>
          <cell r="S3565">
            <v>815.49504000000002</v>
          </cell>
          <cell r="T3565">
            <v>749.00752803199998</v>
          </cell>
          <cell r="U3565">
            <v>66.487511968000035</v>
          </cell>
          <cell r="W3565">
            <v>2003</v>
          </cell>
          <cell r="X3565">
            <v>6</v>
          </cell>
          <cell r="Y3565">
            <v>0.94598540145985399</v>
          </cell>
          <cell r="Z3565">
            <v>0.98431822041093564</v>
          </cell>
          <cell r="AA3565">
            <v>5</v>
          </cell>
          <cell r="AB3565">
            <v>760</v>
          </cell>
          <cell r="AC3565">
            <v>0.27500000000000002</v>
          </cell>
          <cell r="AD3565">
            <v>210</v>
          </cell>
          <cell r="AH3565">
            <v>0.5</v>
          </cell>
        </row>
        <row r="3566">
          <cell r="A3566" t="str">
            <v>I2003103-000</v>
          </cell>
          <cell r="B3566" t="str">
            <v>Fixtures and fittings</v>
          </cell>
          <cell r="C3566">
            <v>1302</v>
          </cell>
          <cell r="D3566" t="str">
            <v>IS</v>
          </cell>
          <cell r="E3566" t="str">
            <v>4VG581S</v>
          </cell>
          <cell r="F3566" t="str">
            <v>IV4602197</v>
          </cell>
          <cell r="G3566" t="str">
            <v>SCTC CO., LTD</v>
          </cell>
          <cell r="H3566" t="str">
            <v>PV 2307 DELL GX260,P4</v>
          </cell>
          <cell r="I3566">
            <v>37806</v>
          </cell>
          <cell r="J3566">
            <v>37806</v>
          </cell>
          <cell r="K3566">
            <v>1092</v>
          </cell>
          <cell r="L3566">
            <v>90</v>
          </cell>
          <cell r="M3566">
            <v>32400</v>
          </cell>
          <cell r="N3566">
            <v>29758.42</v>
          </cell>
          <cell r="O3566">
            <v>2641.58</v>
          </cell>
          <cell r="R3566">
            <v>2.51696E-2</v>
          </cell>
          <cell r="S3566">
            <v>815.49504000000002</v>
          </cell>
          <cell r="T3566">
            <v>749.00752803199998</v>
          </cell>
          <cell r="U3566">
            <v>66.487511968000035</v>
          </cell>
          <cell r="W3566">
            <v>2003</v>
          </cell>
          <cell r="X3566">
            <v>7</v>
          </cell>
          <cell r="Y3566">
            <v>1.0934919061777337</v>
          </cell>
          <cell r="Z3566">
            <v>1</v>
          </cell>
          <cell r="AA3566">
            <v>4</v>
          </cell>
          <cell r="AB3566">
            <v>900</v>
          </cell>
          <cell r="AC3566">
            <v>0.5</v>
          </cell>
          <cell r="AD3566">
            <v>450</v>
          </cell>
          <cell r="AH3566">
            <v>1.5</v>
          </cell>
        </row>
        <row r="3567">
          <cell r="A3567" t="str">
            <v>I2003104-000</v>
          </cell>
          <cell r="B3567" t="str">
            <v>Fixtures and fittings</v>
          </cell>
          <cell r="C3567">
            <v>1302</v>
          </cell>
          <cell r="D3567" t="str">
            <v>IS</v>
          </cell>
          <cell r="E3567" t="str">
            <v>2VG581S</v>
          </cell>
          <cell r="F3567" t="str">
            <v>IV4602197</v>
          </cell>
          <cell r="G3567" t="str">
            <v>SCTC CO., LTD</v>
          </cell>
          <cell r="H3567" t="str">
            <v>PC 2308 DELL GX260,P4</v>
          </cell>
          <cell r="I3567">
            <v>37806</v>
          </cell>
          <cell r="J3567">
            <v>37806</v>
          </cell>
          <cell r="K3567">
            <v>1092</v>
          </cell>
          <cell r="L3567">
            <v>90</v>
          </cell>
          <cell r="M3567">
            <v>32400</v>
          </cell>
          <cell r="N3567">
            <v>29758.42</v>
          </cell>
          <cell r="O3567">
            <v>2641.58</v>
          </cell>
          <cell r="R3567">
            <v>2.7470999999999999E-2</v>
          </cell>
          <cell r="S3567">
            <v>890.06039999999996</v>
          </cell>
          <cell r="T3567">
            <v>817.49355581999987</v>
          </cell>
          <cell r="U3567">
            <v>72.566844180000089</v>
          </cell>
          <cell r="W3567">
            <v>2003</v>
          </cell>
          <cell r="X3567">
            <v>6</v>
          </cell>
          <cell r="Y3567">
            <v>0.94598540145985399</v>
          </cell>
          <cell r="Z3567">
            <v>0.98431822041093564</v>
          </cell>
          <cell r="AA3567">
            <v>5</v>
          </cell>
          <cell r="AB3567">
            <v>830</v>
          </cell>
          <cell r="AC3567">
            <v>0.27500000000000002</v>
          </cell>
          <cell r="AD3567">
            <v>230</v>
          </cell>
          <cell r="AH3567">
            <v>0.5</v>
          </cell>
        </row>
        <row r="3568">
          <cell r="A3568" t="str">
            <v>I2003105-000</v>
          </cell>
          <cell r="B3568" t="str">
            <v>Fixtures and fittings</v>
          </cell>
          <cell r="C3568">
            <v>1302</v>
          </cell>
          <cell r="D3568" t="str">
            <v>IS</v>
          </cell>
          <cell r="E3568" t="str">
            <v>1VG581S</v>
          </cell>
          <cell r="F3568" t="str">
            <v>IV4602197</v>
          </cell>
          <cell r="G3568" t="str">
            <v>SCTC CO., LTD</v>
          </cell>
          <cell r="H3568" t="str">
            <v>PC 2309 DELL GX260,P4</v>
          </cell>
          <cell r="I3568">
            <v>37806</v>
          </cell>
          <cell r="J3568">
            <v>37806</v>
          </cell>
          <cell r="K3568">
            <v>1092</v>
          </cell>
          <cell r="L3568">
            <v>90</v>
          </cell>
          <cell r="M3568">
            <v>32400</v>
          </cell>
          <cell r="N3568">
            <v>29758.42</v>
          </cell>
          <cell r="O3568">
            <v>2641.58</v>
          </cell>
          <cell r="R3568">
            <v>2.7470999999999999E-2</v>
          </cell>
          <cell r="S3568">
            <v>890.06039999999996</v>
          </cell>
          <cell r="T3568">
            <v>817.49355581999987</v>
          </cell>
          <cell r="U3568">
            <v>72.566844180000089</v>
          </cell>
          <cell r="W3568">
            <v>2003</v>
          </cell>
          <cell r="X3568">
            <v>6</v>
          </cell>
          <cell r="Y3568">
            <v>0.94598540145985399</v>
          </cell>
          <cell r="Z3568">
            <v>0.98431822041093564</v>
          </cell>
          <cell r="AA3568">
            <v>5</v>
          </cell>
          <cell r="AB3568">
            <v>830</v>
          </cell>
          <cell r="AC3568">
            <v>0.27500000000000002</v>
          </cell>
          <cell r="AD3568">
            <v>230</v>
          </cell>
          <cell r="AH3568">
            <v>0.5</v>
          </cell>
        </row>
        <row r="3569">
          <cell r="A3569" t="str">
            <v>I2003106-000</v>
          </cell>
          <cell r="B3569" t="str">
            <v>Fixtures and fittings</v>
          </cell>
          <cell r="C3569">
            <v>1302</v>
          </cell>
          <cell r="D3569" t="str">
            <v>IS</v>
          </cell>
          <cell r="E3569" t="str">
            <v>5TG581S</v>
          </cell>
          <cell r="F3569" t="str">
            <v>IV4602197</v>
          </cell>
          <cell r="G3569" t="str">
            <v>SCTC CO., LTD</v>
          </cell>
          <cell r="H3569" t="str">
            <v>PC 2310 DELL GX260,P4</v>
          </cell>
          <cell r="I3569">
            <v>37806</v>
          </cell>
          <cell r="J3569">
            <v>37806</v>
          </cell>
          <cell r="K3569">
            <v>1092</v>
          </cell>
          <cell r="L3569">
            <v>90</v>
          </cell>
          <cell r="M3569">
            <v>32400</v>
          </cell>
          <cell r="N3569">
            <v>29758.42</v>
          </cell>
          <cell r="O3569">
            <v>2641.58</v>
          </cell>
          <cell r="R3569">
            <v>2.7225800000000001E-2</v>
          </cell>
          <cell r="S3569">
            <v>882.11592000000007</v>
          </cell>
          <cell r="T3569">
            <v>810.19679123599997</v>
          </cell>
          <cell r="U3569">
            <v>71.919128764000106</v>
          </cell>
          <cell r="W3569">
            <v>2003</v>
          </cell>
          <cell r="X3569">
            <v>6</v>
          </cell>
          <cell r="Y3569">
            <v>0.94598540145985399</v>
          </cell>
          <cell r="Z3569">
            <v>0.98431822041093564</v>
          </cell>
          <cell r="AA3569">
            <v>5</v>
          </cell>
          <cell r="AB3569">
            <v>820</v>
          </cell>
          <cell r="AC3569">
            <v>0.27500000000000002</v>
          </cell>
          <cell r="AD3569">
            <v>230</v>
          </cell>
          <cell r="AH3569">
            <v>0.5</v>
          </cell>
        </row>
        <row r="3570">
          <cell r="A3570" t="str">
            <v>I2003107-000</v>
          </cell>
          <cell r="B3570" t="str">
            <v>Fixtures and fittings</v>
          </cell>
          <cell r="C3570">
            <v>1302</v>
          </cell>
          <cell r="D3570" t="str">
            <v>IS</v>
          </cell>
          <cell r="E3570" t="str">
            <v>GTG581S</v>
          </cell>
          <cell r="F3570" t="str">
            <v>IV4602197</v>
          </cell>
          <cell r="G3570" t="str">
            <v>SCTC CO., LTD</v>
          </cell>
          <cell r="H3570" t="str">
            <v>PC 2311 DELL GX260,P4</v>
          </cell>
          <cell r="I3570">
            <v>37806</v>
          </cell>
          <cell r="J3570">
            <v>37806</v>
          </cell>
          <cell r="K3570">
            <v>1092</v>
          </cell>
          <cell r="L3570">
            <v>90</v>
          </cell>
          <cell r="M3570">
            <v>32400</v>
          </cell>
          <cell r="N3570">
            <v>29758.42</v>
          </cell>
          <cell r="O3570">
            <v>2641.58</v>
          </cell>
          <cell r="R3570">
            <v>2.7225800000000001E-2</v>
          </cell>
          <cell r="S3570">
            <v>882.11592000000007</v>
          </cell>
          <cell r="T3570">
            <v>810.19679123599997</v>
          </cell>
          <cell r="U3570">
            <v>71.919128764000106</v>
          </cell>
          <cell r="W3570">
            <v>2003</v>
          </cell>
          <cell r="X3570">
            <v>6</v>
          </cell>
          <cell r="Y3570">
            <v>0.94598540145985399</v>
          </cell>
          <cell r="Z3570">
            <v>0.98431822041093564</v>
          </cell>
          <cell r="AA3570">
            <v>5</v>
          </cell>
          <cell r="AB3570">
            <v>820</v>
          </cell>
          <cell r="AC3570">
            <v>0.27500000000000002</v>
          </cell>
          <cell r="AD3570">
            <v>230</v>
          </cell>
          <cell r="AH3570">
            <v>0.5</v>
          </cell>
        </row>
        <row r="3571">
          <cell r="A3571" t="str">
            <v>I2003108-000</v>
          </cell>
          <cell r="B3571" t="str">
            <v>Fixtures and fittings</v>
          </cell>
          <cell r="C3571">
            <v>1302</v>
          </cell>
          <cell r="D3571" t="str">
            <v>IS</v>
          </cell>
          <cell r="E3571" t="str">
            <v>BVG581S</v>
          </cell>
          <cell r="F3571" t="str">
            <v>IV4602197</v>
          </cell>
          <cell r="G3571" t="str">
            <v>SCTC CO., LTD</v>
          </cell>
          <cell r="H3571" t="str">
            <v>PC 2312 DELL GX260,P4</v>
          </cell>
          <cell r="I3571">
            <v>37806</v>
          </cell>
          <cell r="J3571">
            <v>37806</v>
          </cell>
          <cell r="K3571">
            <v>1092</v>
          </cell>
          <cell r="L3571">
            <v>90</v>
          </cell>
          <cell r="M3571">
            <v>32400</v>
          </cell>
          <cell r="N3571">
            <v>29758.42</v>
          </cell>
          <cell r="O3571">
            <v>2641.58</v>
          </cell>
          <cell r="R3571">
            <v>2.7225800000000001E-2</v>
          </cell>
          <cell r="S3571">
            <v>882.11592000000007</v>
          </cell>
          <cell r="T3571">
            <v>810.19679123599997</v>
          </cell>
          <cell r="U3571">
            <v>71.919128764000106</v>
          </cell>
          <cell r="W3571">
            <v>2003</v>
          </cell>
          <cell r="X3571">
            <v>6</v>
          </cell>
          <cell r="Y3571">
            <v>0.94598540145985399</v>
          </cell>
          <cell r="Z3571">
            <v>0.98431822041093564</v>
          </cell>
          <cell r="AA3571">
            <v>5</v>
          </cell>
          <cell r="AB3571">
            <v>820</v>
          </cell>
          <cell r="AC3571">
            <v>0.27500000000000002</v>
          </cell>
          <cell r="AD3571">
            <v>230</v>
          </cell>
          <cell r="AH3571">
            <v>0.5</v>
          </cell>
        </row>
        <row r="3572">
          <cell r="A3572" t="str">
            <v>I2003109-000</v>
          </cell>
          <cell r="B3572" t="str">
            <v>Fixtures and fittings</v>
          </cell>
          <cell r="C3572">
            <v>1302</v>
          </cell>
          <cell r="D3572" t="str">
            <v>IS</v>
          </cell>
          <cell r="E3572" t="str">
            <v>CVG581S</v>
          </cell>
          <cell r="F3572" t="str">
            <v>IV4602197</v>
          </cell>
          <cell r="G3572" t="str">
            <v>SCTC CO., LTD</v>
          </cell>
          <cell r="H3572" t="str">
            <v>PC 2313 DELL GX260,P4</v>
          </cell>
          <cell r="I3572">
            <v>37806</v>
          </cell>
          <cell r="J3572">
            <v>37806</v>
          </cell>
          <cell r="K3572">
            <v>1092</v>
          </cell>
          <cell r="L3572">
            <v>90</v>
          </cell>
          <cell r="M3572">
            <v>32400</v>
          </cell>
          <cell r="N3572">
            <v>29758.42</v>
          </cell>
          <cell r="O3572">
            <v>2641.58</v>
          </cell>
          <cell r="R3572">
            <v>2.7225800000000001E-2</v>
          </cell>
          <cell r="S3572">
            <v>882.11592000000007</v>
          </cell>
          <cell r="T3572">
            <v>810.19679123599997</v>
          </cell>
          <cell r="U3572">
            <v>71.919128764000106</v>
          </cell>
          <cell r="W3572">
            <v>2003</v>
          </cell>
          <cell r="X3572">
            <v>6</v>
          </cell>
          <cell r="Y3572">
            <v>0.94598540145985399</v>
          </cell>
          <cell r="Z3572">
            <v>0.98431822041093564</v>
          </cell>
          <cell r="AA3572">
            <v>5</v>
          </cell>
          <cell r="AB3572">
            <v>820</v>
          </cell>
          <cell r="AC3572">
            <v>0.27500000000000002</v>
          </cell>
          <cell r="AD3572">
            <v>230</v>
          </cell>
          <cell r="AH3572">
            <v>0.5</v>
          </cell>
        </row>
        <row r="3573">
          <cell r="A3573" t="str">
            <v>I2003110-000</v>
          </cell>
          <cell r="B3573" t="str">
            <v>Fixtures and fittings</v>
          </cell>
          <cell r="C3573">
            <v>1302</v>
          </cell>
          <cell r="D3573" t="str">
            <v>IS</v>
          </cell>
          <cell r="E3573" t="str">
            <v>GVG581S</v>
          </cell>
          <cell r="F3573" t="str">
            <v>IV4602197</v>
          </cell>
          <cell r="G3573" t="str">
            <v>SCTC CO., LTD</v>
          </cell>
          <cell r="H3573" t="str">
            <v>PC 2314 DELL GX260,P4</v>
          </cell>
          <cell r="I3573">
            <v>37806</v>
          </cell>
          <cell r="J3573">
            <v>37806</v>
          </cell>
          <cell r="K3573">
            <v>1092</v>
          </cell>
          <cell r="L3573">
            <v>90</v>
          </cell>
          <cell r="M3573">
            <v>32400</v>
          </cell>
          <cell r="N3573">
            <v>29758.42</v>
          </cell>
          <cell r="O3573">
            <v>2641.58</v>
          </cell>
          <cell r="R3573">
            <v>2.7225800000000001E-2</v>
          </cell>
          <cell r="S3573">
            <v>882.11592000000007</v>
          </cell>
          <cell r="T3573">
            <v>810.19679123599997</v>
          </cell>
          <cell r="U3573">
            <v>71.919128764000106</v>
          </cell>
          <cell r="W3573">
            <v>2003</v>
          </cell>
          <cell r="X3573">
            <v>6</v>
          </cell>
          <cell r="Y3573">
            <v>0.94598540145985399</v>
          </cell>
          <cell r="Z3573">
            <v>0.98431822041093564</v>
          </cell>
          <cell r="AA3573">
            <v>5</v>
          </cell>
          <cell r="AB3573">
            <v>820</v>
          </cell>
          <cell r="AC3573">
            <v>0.27500000000000002</v>
          </cell>
          <cell r="AD3573">
            <v>230</v>
          </cell>
          <cell r="AH3573">
            <v>0.5</v>
          </cell>
        </row>
        <row r="3574">
          <cell r="A3574" t="str">
            <v>I2003111-000</v>
          </cell>
          <cell r="B3574" t="str">
            <v>Fixtures and fittings</v>
          </cell>
          <cell r="C3574">
            <v>1302</v>
          </cell>
          <cell r="D3574" t="str">
            <v>IS</v>
          </cell>
          <cell r="E3574" t="str">
            <v>CTG581S</v>
          </cell>
          <cell r="F3574" t="str">
            <v>IV4602197</v>
          </cell>
          <cell r="G3574" t="str">
            <v>SCTC CO., LTD</v>
          </cell>
          <cell r="H3574" t="str">
            <v>PC 2315 DELL GX260,P4 2004EB516 to NSE2</v>
          </cell>
          <cell r="I3574">
            <v>37806</v>
          </cell>
          <cell r="J3574">
            <v>37806</v>
          </cell>
          <cell r="K3574">
            <v>1092</v>
          </cell>
          <cell r="L3574">
            <v>90</v>
          </cell>
          <cell r="M3574">
            <v>32400</v>
          </cell>
          <cell r="N3574">
            <v>29758.42</v>
          </cell>
          <cell r="O3574">
            <v>2641.58</v>
          </cell>
          <cell r="R3574">
            <v>2.7225800000000001E-2</v>
          </cell>
          <cell r="S3574">
            <v>882.11592000000007</v>
          </cell>
          <cell r="T3574">
            <v>810.19679123599997</v>
          </cell>
          <cell r="U3574">
            <v>71.919128764000106</v>
          </cell>
          <cell r="W3574">
            <v>2003</v>
          </cell>
          <cell r="X3574">
            <v>6</v>
          </cell>
          <cell r="Y3574">
            <v>0.94598540145985399</v>
          </cell>
          <cell r="Z3574">
            <v>0.98431822041093564</v>
          </cell>
          <cell r="AA3574">
            <v>5</v>
          </cell>
          <cell r="AB3574">
            <v>820</v>
          </cell>
          <cell r="AC3574">
            <v>0.27500000000000002</v>
          </cell>
          <cell r="AD3574">
            <v>230</v>
          </cell>
          <cell r="AH3574">
            <v>0.5</v>
          </cell>
        </row>
        <row r="3575">
          <cell r="A3575" t="str">
            <v>I2003112-000</v>
          </cell>
          <cell r="B3575" t="str">
            <v>Fixtures and fittings</v>
          </cell>
          <cell r="C3575">
            <v>1302</v>
          </cell>
          <cell r="D3575" t="str">
            <v>IS</v>
          </cell>
          <cell r="E3575" t="str">
            <v>GTG581S</v>
          </cell>
          <cell r="F3575" t="str">
            <v>IV4602197</v>
          </cell>
          <cell r="G3575" t="str">
            <v>SCTC CO., LTD</v>
          </cell>
          <cell r="H3575" t="str">
            <v>PC 2316 DELL GX260,P4</v>
          </cell>
          <cell r="I3575">
            <v>37806</v>
          </cell>
          <cell r="J3575">
            <v>37806</v>
          </cell>
          <cell r="K3575">
            <v>1092</v>
          </cell>
          <cell r="L3575">
            <v>90</v>
          </cell>
          <cell r="M3575">
            <v>32400</v>
          </cell>
          <cell r="N3575">
            <v>29758.42</v>
          </cell>
          <cell r="O3575">
            <v>2641.58</v>
          </cell>
          <cell r="R3575">
            <v>2.7225800000000001E-2</v>
          </cell>
          <cell r="S3575">
            <v>882.11592000000007</v>
          </cell>
          <cell r="T3575">
            <v>810.19679123599997</v>
          </cell>
          <cell r="U3575">
            <v>71.919128764000106</v>
          </cell>
          <cell r="W3575">
            <v>2003</v>
          </cell>
          <cell r="X3575">
            <v>6</v>
          </cell>
          <cell r="Y3575">
            <v>0.94598540145985399</v>
          </cell>
          <cell r="Z3575">
            <v>0.98431822041093564</v>
          </cell>
          <cell r="AA3575">
            <v>5</v>
          </cell>
          <cell r="AB3575">
            <v>820</v>
          </cell>
          <cell r="AC3575">
            <v>0.27500000000000002</v>
          </cell>
          <cell r="AD3575">
            <v>230</v>
          </cell>
          <cell r="AH3575">
            <v>0.5</v>
          </cell>
        </row>
        <row r="3576">
          <cell r="A3576" t="str">
            <v>I2003113-000</v>
          </cell>
          <cell r="B3576" t="str">
            <v>Fixtures and fittings</v>
          </cell>
          <cell r="C3576">
            <v>1302</v>
          </cell>
          <cell r="D3576" t="str">
            <v>IS</v>
          </cell>
          <cell r="E3576" t="str">
            <v>5VG581S</v>
          </cell>
          <cell r="F3576" t="str">
            <v>IV4602197</v>
          </cell>
          <cell r="G3576" t="str">
            <v>SCTC CO., LTD</v>
          </cell>
          <cell r="H3576" t="str">
            <v>PC 2317 DELL L60,P4</v>
          </cell>
          <cell r="I3576">
            <v>37806</v>
          </cell>
          <cell r="J3576">
            <v>37806</v>
          </cell>
          <cell r="K3576">
            <v>1092</v>
          </cell>
          <cell r="L3576">
            <v>90</v>
          </cell>
          <cell r="M3576">
            <v>30000</v>
          </cell>
          <cell r="N3576">
            <v>27554.03</v>
          </cell>
          <cell r="O3576">
            <v>2445.9699999999998</v>
          </cell>
          <cell r="R3576">
            <v>2.7225800000000001E-2</v>
          </cell>
          <cell r="S3576">
            <v>816.774</v>
          </cell>
          <cell r="T3576">
            <v>750.18050997399996</v>
          </cell>
          <cell r="U3576">
            <v>66.59349002600004</v>
          </cell>
          <cell r="W3576">
            <v>2003</v>
          </cell>
          <cell r="X3576">
            <v>6</v>
          </cell>
          <cell r="Y3576">
            <v>0.94598540145985399</v>
          </cell>
          <cell r="Z3576">
            <v>0.98431822041093564</v>
          </cell>
          <cell r="AA3576">
            <v>5</v>
          </cell>
          <cell r="AB3576">
            <v>760</v>
          </cell>
          <cell r="AC3576">
            <v>0.27500000000000002</v>
          </cell>
          <cell r="AD3576">
            <v>210</v>
          </cell>
          <cell r="AH3576">
            <v>0.5</v>
          </cell>
        </row>
        <row r="3577">
          <cell r="A3577" t="str">
            <v>I2003114-000</v>
          </cell>
          <cell r="B3577" t="str">
            <v>Fixtures and fittings</v>
          </cell>
          <cell r="C3577">
            <v>1302</v>
          </cell>
          <cell r="D3577" t="str">
            <v>IS</v>
          </cell>
          <cell r="E3577" t="str">
            <v>3WG581S</v>
          </cell>
          <cell r="F3577" t="str">
            <v>IV4602197</v>
          </cell>
          <cell r="G3577" t="str">
            <v>SCTC CO., LTD</v>
          </cell>
          <cell r="H3577" t="str">
            <v>PC 2318 DELL L60,P4</v>
          </cell>
          <cell r="I3577">
            <v>37806</v>
          </cell>
          <cell r="J3577">
            <v>37806</v>
          </cell>
          <cell r="K3577">
            <v>1092</v>
          </cell>
          <cell r="L3577">
            <v>90</v>
          </cell>
          <cell r="M3577">
            <v>30000</v>
          </cell>
          <cell r="N3577">
            <v>27554.03</v>
          </cell>
          <cell r="O3577">
            <v>2445.9699999999998</v>
          </cell>
          <cell r="R3577">
            <v>2.7225800000000001E-2</v>
          </cell>
          <cell r="S3577">
            <v>816.774</v>
          </cell>
          <cell r="T3577">
            <v>750.18050997399996</v>
          </cell>
          <cell r="U3577">
            <v>66.59349002600004</v>
          </cell>
          <cell r="W3577">
            <v>2003</v>
          </cell>
          <cell r="X3577">
            <v>6</v>
          </cell>
          <cell r="Y3577">
            <v>0.94598540145985399</v>
          </cell>
          <cell r="Z3577">
            <v>0.98431822041093564</v>
          </cell>
          <cell r="AA3577">
            <v>5</v>
          </cell>
          <cell r="AB3577">
            <v>760</v>
          </cell>
          <cell r="AC3577">
            <v>0.27500000000000002</v>
          </cell>
          <cell r="AD3577">
            <v>210</v>
          </cell>
          <cell r="AH3577">
            <v>0.5</v>
          </cell>
        </row>
        <row r="3578">
          <cell r="A3578" t="str">
            <v>I2003115-000</v>
          </cell>
          <cell r="B3578" t="str">
            <v>Fixtures and fittings</v>
          </cell>
          <cell r="C3578">
            <v>1302</v>
          </cell>
          <cell r="D3578" t="str">
            <v>IS</v>
          </cell>
          <cell r="E3578" t="str">
            <v>DTG581S</v>
          </cell>
          <cell r="F3578" t="str">
            <v>IV4602197</v>
          </cell>
          <cell r="G3578" t="str">
            <v>SCTC CO., LTD</v>
          </cell>
          <cell r="H3578" t="str">
            <v>PC 2319 DELL L60,P4</v>
          </cell>
          <cell r="I3578">
            <v>37806</v>
          </cell>
          <cell r="J3578">
            <v>37806</v>
          </cell>
          <cell r="K3578">
            <v>1092</v>
          </cell>
          <cell r="L3578">
            <v>90</v>
          </cell>
          <cell r="M3578">
            <v>30000</v>
          </cell>
          <cell r="N3578">
            <v>27554.03</v>
          </cell>
          <cell r="O3578">
            <v>2445.9699999999998</v>
          </cell>
          <cell r="R3578">
            <v>2.5334300000000001E-2</v>
          </cell>
          <cell r="S3578">
            <v>760.029</v>
          </cell>
          <cell r="T3578">
            <v>698.06206222899993</v>
          </cell>
          <cell r="U3578">
            <v>61.966937771000062</v>
          </cell>
          <cell r="W3578">
            <v>2003</v>
          </cell>
          <cell r="X3578">
            <v>6</v>
          </cell>
          <cell r="Y3578">
            <v>0.94598540145985399</v>
          </cell>
          <cell r="Z3578">
            <v>0.98431822041093564</v>
          </cell>
          <cell r="AA3578">
            <v>5</v>
          </cell>
          <cell r="AB3578">
            <v>710</v>
          </cell>
          <cell r="AC3578">
            <v>0.27500000000000002</v>
          </cell>
          <cell r="AD3578">
            <v>200</v>
          </cell>
          <cell r="AH3578">
            <v>0.5</v>
          </cell>
        </row>
        <row r="3579">
          <cell r="A3579" t="str">
            <v>I2003116-000</v>
          </cell>
          <cell r="B3579" t="str">
            <v>Fixtures and fittings</v>
          </cell>
          <cell r="C3579">
            <v>1302</v>
          </cell>
          <cell r="D3579" t="str">
            <v>IS</v>
          </cell>
          <cell r="E3579" t="str">
            <v>9WG581S</v>
          </cell>
          <cell r="F3579" t="str">
            <v>IV4602199</v>
          </cell>
          <cell r="G3579" t="str">
            <v>SCTC CO., LTD</v>
          </cell>
          <cell r="H3579" t="str">
            <v>PC 2321 DELL GX260,P4</v>
          </cell>
          <cell r="I3579">
            <v>37806</v>
          </cell>
          <cell r="J3579">
            <v>37809</v>
          </cell>
          <cell r="K3579">
            <v>1092</v>
          </cell>
          <cell r="L3579">
            <v>93</v>
          </cell>
          <cell r="M3579">
            <v>32400</v>
          </cell>
          <cell r="N3579">
            <v>29669.41</v>
          </cell>
          <cell r="O3579">
            <v>2730.59</v>
          </cell>
          <cell r="R3579">
            <v>3.93487E-2</v>
          </cell>
          <cell r="S3579">
            <v>1274.89788</v>
          </cell>
          <cell r="T3579">
            <v>1167.452713267</v>
          </cell>
          <cell r="U3579">
            <v>107.44516673299995</v>
          </cell>
          <cell r="W3579">
            <v>2003</v>
          </cell>
          <cell r="X3579">
            <v>6</v>
          </cell>
          <cell r="Y3579">
            <v>0.94598540145985399</v>
          </cell>
          <cell r="Z3579">
            <v>0.98431822041093564</v>
          </cell>
          <cell r="AA3579">
            <v>5</v>
          </cell>
          <cell r="AB3579">
            <v>1200</v>
          </cell>
          <cell r="AC3579">
            <v>0.27500000000000002</v>
          </cell>
          <cell r="AD3579">
            <v>330</v>
          </cell>
          <cell r="AH3579">
            <v>0.5</v>
          </cell>
        </row>
        <row r="3580">
          <cell r="A3580" t="str">
            <v>I2003117-000</v>
          </cell>
          <cell r="B3580" t="str">
            <v>Fixtures and fittings</v>
          </cell>
          <cell r="C3580">
            <v>1302</v>
          </cell>
          <cell r="D3580" t="str">
            <v>IS</v>
          </cell>
          <cell r="E3580" t="str">
            <v>1WG581S</v>
          </cell>
          <cell r="F3580" t="str">
            <v>IV4602199</v>
          </cell>
          <cell r="G3580" t="str">
            <v>SCTC CO., LTD</v>
          </cell>
          <cell r="H3580" t="str">
            <v>PC 2322 DELL GX260,P4</v>
          </cell>
          <cell r="I3580">
            <v>37806</v>
          </cell>
          <cell r="J3580">
            <v>37809</v>
          </cell>
          <cell r="K3580">
            <v>1092</v>
          </cell>
          <cell r="L3580">
            <v>93</v>
          </cell>
          <cell r="M3580">
            <v>32400</v>
          </cell>
          <cell r="N3580">
            <v>29669.41</v>
          </cell>
          <cell r="O3580">
            <v>2730.59</v>
          </cell>
          <cell r="R3580">
            <v>2.5334300000000001E-2</v>
          </cell>
          <cell r="S3580">
            <v>820.83132000000001</v>
          </cell>
          <cell r="T3580">
            <v>751.65373376299999</v>
          </cell>
          <cell r="U3580">
            <v>69.177586237000014</v>
          </cell>
          <cell r="W3580">
            <v>2003</v>
          </cell>
          <cell r="X3580">
            <v>6</v>
          </cell>
          <cell r="Y3580">
            <v>0.94598540145985399</v>
          </cell>
          <cell r="Z3580">
            <v>0.98431822041093564</v>
          </cell>
          <cell r="AA3580">
            <v>5</v>
          </cell>
          <cell r="AB3580">
            <v>760</v>
          </cell>
          <cell r="AC3580">
            <v>0.27500000000000002</v>
          </cell>
          <cell r="AD3580">
            <v>210</v>
          </cell>
          <cell r="AH3580">
            <v>0.5</v>
          </cell>
        </row>
        <row r="3581">
          <cell r="A3581" t="str">
            <v>I2003118-000</v>
          </cell>
          <cell r="B3581" t="str">
            <v>Fixtures and fittings</v>
          </cell>
          <cell r="C3581">
            <v>1302</v>
          </cell>
          <cell r="D3581" t="str">
            <v>IS</v>
          </cell>
          <cell r="E3581" t="str">
            <v>8WG581S</v>
          </cell>
          <cell r="F3581" t="str">
            <v>IV4602199</v>
          </cell>
          <cell r="G3581" t="str">
            <v>SCTC CO., LTD</v>
          </cell>
          <cell r="H3581" t="str">
            <v>PC 2323 DELL GX260,P4</v>
          </cell>
          <cell r="I3581">
            <v>37806</v>
          </cell>
          <cell r="J3581">
            <v>37809</v>
          </cell>
          <cell r="K3581">
            <v>1092</v>
          </cell>
          <cell r="L3581">
            <v>93</v>
          </cell>
          <cell r="M3581">
            <v>32400</v>
          </cell>
          <cell r="N3581">
            <v>29669.41</v>
          </cell>
          <cell r="O3581">
            <v>2730.59</v>
          </cell>
          <cell r="R3581">
            <v>2.4152E-2</v>
          </cell>
          <cell r="S3581">
            <v>782.52480000000003</v>
          </cell>
          <cell r="T3581">
            <v>716.57559031999995</v>
          </cell>
          <cell r="U3581">
            <v>65.949209680000081</v>
          </cell>
          <cell r="W3581">
            <v>2003</v>
          </cell>
          <cell r="X3581">
            <v>6</v>
          </cell>
          <cell r="Y3581">
            <v>0.94598540145985399</v>
          </cell>
          <cell r="Z3581">
            <v>0.98431822041093564</v>
          </cell>
          <cell r="AA3581">
            <v>5</v>
          </cell>
          <cell r="AB3581">
            <v>730</v>
          </cell>
          <cell r="AC3581">
            <v>0.27500000000000002</v>
          </cell>
          <cell r="AD3581">
            <v>200</v>
          </cell>
          <cell r="AH3581">
            <v>0.5</v>
          </cell>
        </row>
        <row r="3582">
          <cell r="A3582" t="str">
            <v>I2003119-000</v>
          </cell>
          <cell r="B3582" t="str">
            <v>Fixtures and fittings</v>
          </cell>
          <cell r="C3582">
            <v>1302</v>
          </cell>
          <cell r="D3582" t="str">
            <v>IS</v>
          </cell>
          <cell r="E3582" t="str">
            <v>7VG581S</v>
          </cell>
          <cell r="F3582" t="str">
            <v>IV4602197</v>
          </cell>
          <cell r="G3582" t="str">
            <v>SCTC CO., LTD</v>
          </cell>
          <cell r="H3582" t="str">
            <v>PC 2320 DELL L60,P4</v>
          </cell>
          <cell r="I3582">
            <v>37806</v>
          </cell>
          <cell r="J3582">
            <v>37806</v>
          </cell>
          <cell r="K3582">
            <v>1092</v>
          </cell>
          <cell r="L3582">
            <v>90</v>
          </cell>
          <cell r="M3582">
            <v>30000</v>
          </cell>
          <cell r="N3582">
            <v>27554.03</v>
          </cell>
          <cell r="O3582">
            <v>2445.9699999999998</v>
          </cell>
          <cell r="R3582">
            <v>2.4152E-2</v>
          </cell>
          <cell r="S3582">
            <v>724.56</v>
          </cell>
          <cell r="T3582">
            <v>665.48493255999995</v>
          </cell>
          <cell r="U3582">
            <v>59.075067439999998</v>
          </cell>
          <cell r="W3582">
            <v>2003</v>
          </cell>
          <cell r="X3582">
            <v>6</v>
          </cell>
          <cell r="Y3582">
            <v>0.94598540145985399</v>
          </cell>
          <cell r="Z3582">
            <v>0.98431822041093564</v>
          </cell>
          <cell r="AA3582">
            <v>5</v>
          </cell>
          <cell r="AB3582">
            <v>670</v>
          </cell>
          <cell r="AC3582">
            <v>0.27500000000000002</v>
          </cell>
          <cell r="AD3582">
            <v>180</v>
          </cell>
          <cell r="AH3582">
            <v>0.5</v>
          </cell>
        </row>
        <row r="3583">
          <cell r="A3583" t="str">
            <v>I2003120-000</v>
          </cell>
          <cell r="B3583" t="str">
            <v>Fixtures and fittings</v>
          </cell>
          <cell r="C3583">
            <v>1302</v>
          </cell>
          <cell r="D3583" t="str">
            <v>IS</v>
          </cell>
          <cell r="E3583" t="str">
            <v>4TD581S</v>
          </cell>
          <cell r="F3583" t="str">
            <v>IV4602196</v>
          </cell>
          <cell r="G3583" t="str">
            <v>SCTC CO., LTD</v>
          </cell>
          <cell r="H3583" t="str">
            <v>PC 2324 DELL GX260,P4</v>
          </cell>
          <cell r="I3583">
            <v>37806</v>
          </cell>
          <cell r="J3583">
            <v>37809</v>
          </cell>
          <cell r="K3583">
            <v>1092</v>
          </cell>
          <cell r="L3583">
            <v>93</v>
          </cell>
          <cell r="M3583">
            <v>32400</v>
          </cell>
          <cell r="N3583">
            <v>29669.41</v>
          </cell>
          <cell r="O3583">
            <v>2730.59</v>
          </cell>
          <cell r="R3583">
            <v>2.4152E-2</v>
          </cell>
          <cell r="S3583">
            <v>782.52480000000003</v>
          </cell>
          <cell r="T3583">
            <v>716.57559031999995</v>
          </cell>
          <cell r="U3583">
            <v>65.949209680000081</v>
          </cell>
          <cell r="W3583">
            <v>2003</v>
          </cell>
          <cell r="X3583">
            <v>6</v>
          </cell>
          <cell r="Y3583">
            <v>0.94598540145985399</v>
          </cell>
          <cell r="Z3583">
            <v>0.98431822041093564</v>
          </cell>
          <cell r="AA3583">
            <v>5</v>
          </cell>
          <cell r="AB3583">
            <v>730</v>
          </cell>
          <cell r="AC3583">
            <v>0.27500000000000002</v>
          </cell>
          <cell r="AD3583">
            <v>200</v>
          </cell>
          <cell r="AH3583">
            <v>0.5</v>
          </cell>
        </row>
        <row r="3584">
          <cell r="A3584" t="str">
            <v>I2003120-001</v>
          </cell>
          <cell r="B3584" t="str">
            <v>Fixtures and fittings</v>
          </cell>
          <cell r="C3584">
            <v>1302</v>
          </cell>
          <cell r="D3584" t="str">
            <v>IS</v>
          </cell>
          <cell r="E3584" t="str">
            <v>N/A</v>
          </cell>
          <cell r="F3584">
            <v>19981</v>
          </cell>
          <cell r="G3584" t="str">
            <v>CONTINUOUS FORM AND COMPUTER CO., LTD</v>
          </cell>
          <cell r="H3584" t="str">
            <v>CD-WRITER "SAMSUNG"</v>
          </cell>
          <cell r="I3584">
            <v>37788</v>
          </cell>
          <cell r="J3584">
            <v>37829</v>
          </cell>
          <cell r="K3584">
            <v>1092</v>
          </cell>
          <cell r="L3584">
            <v>113</v>
          </cell>
          <cell r="M3584">
            <v>2050</v>
          </cell>
          <cell r="N3584">
            <v>1838.85</v>
          </cell>
          <cell r="O3584">
            <v>211.15</v>
          </cell>
          <cell r="R3584">
            <v>2.60857E-2</v>
          </cell>
          <cell r="S3584">
            <v>53.475684999999999</v>
          </cell>
          <cell r="T3584">
            <v>47.967689444999998</v>
          </cell>
          <cell r="U3584">
            <v>5.5079955550000008</v>
          </cell>
          <cell r="W3584">
            <v>2003</v>
          </cell>
          <cell r="X3584">
            <v>7</v>
          </cell>
          <cell r="Y3584">
            <v>1.0934919061777337</v>
          </cell>
          <cell r="Z3584">
            <v>1</v>
          </cell>
          <cell r="AA3584">
            <v>4</v>
          </cell>
          <cell r="AB3584">
            <v>100</v>
          </cell>
          <cell r="AC3584">
            <v>0.5</v>
          </cell>
          <cell r="AD3584">
            <v>50</v>
          </cell>
          <cell r="AH3584">
            <v>1.5</v>
          </cell>
        </row>
        <row r="3585">
          <cell r="A3585" t="str">
            <v>I2003121-000</v>
          </cell>
          <cell r="B3585" t="str">
            <v>Fixtures and fittings</v>
          </cell>
          <cell r="C3585">
            <v>1302</v>
          </cell>
          <cell r="D3585" t="str">
            <v>IS</v>
          </cell>
          <cell r="E3585" t="str">
            <v>2TD581S</v>
          </cell>
          <cell r="F3585" t="str">
            <v>IV4602196</v>
          </cell>
          <cell r="G3585" t="str">
            <v>SCTC CO., LTD</v>
          </cell>
          <cell r="H3585" t="str">
            <v>PC 2325 DELL GX260,P4</v>
          </cell>
          <cell r="I3585">
            <v>37806</v>
          </cell>
          <cell r="J3585">
            <v>37809</v>
          </cell>
          <cell r="K3585">
            <v>1092</v>
          </cell>
          <cell r="L3585">
            <v>93</v>
          </cell>
          <cell r="M3585">
            <v>32400</v>
          </cell>
          <cell r="N3585">
            <v>29669.41</v>
          </cell>
          <cell r="O3585">
            <v>2730.59</v>
          </cell>
          <cell r="R3585">
            <v>2.7299400000000001E-2</v>
          </cell>
          <cell r="S3585">
            <v>884.50056000000006</v>
          </cell>
          <cell r="T3585">
            <v>809.957091354</v>
          </cell>
          <cell r="U3585">
            <v>74.543468646000065</v>
          </cell>
          <cell r="W3585">
            <v>2003</v>
          </cell>
          <cell r="X3585">
            <v>6</v>
          </cell>
          <cell r="Y3585">
            <v>0.94598540145985399</v>
          </cell>
          <cell r="Z3585">
            <v>0.98431822041093564</v>
          </cell>
          <cell r="AA3585">
            <v>5</v>
          </cell>
          <cell r="AB3585">
            <v>820</v>
          </cell>
          <cell r="AC3585">
            <v>0.27500000000000002</v>
          </cell>
          <cell r="AD3585">
            <v>230</v>
          </cell>
          <cell r="AH3585">
            <v>0.5</v>
          </cell>
        </row>
        <row r="3586">
          <cell r="A3586" t="str">
            <v>I2003122-000</v>
          </cell>
          <cell r="B3586" t="str">
            <v>Fixtures and fittings</v>
          </cell>
          <cell r="C3586">
            <v>1302</v>
          </cell>
          <cell r="D3586" t="str">
            <v>IS</v>
          </cell>
          <cell r="E3586" t="str">
            <v>5TD581S</v>
          </cell>
          <cell r="F3586" t="str">
            <v>IV4602196</v>
          </cell>
          <cell r="G3586" t="str">
            <v>SCTC CO., LTD</v>
          </cell>
          <cell r="H3586" t="str">
            <v>PC 2326 DELL GX260,P4</v>
          </cell>
          <cell r="I3586">
            <v>37806</v>
          </cell>
          <cell r="J3586">
            <v>37809</v>
          </cell>
          <cell r="K3586">
            <v>1092</v>
          </cell>
          <cell r="L3586">
            <v>93</v>
          </cell>
          <cell r="M3586">
            <v>32400</v>
          </cell>
          <cell r="N3586">
            <v>29669.41</v>
          </cell>
          <cell r="O3586">
            <v>2730.59</v>
          </cell>
          <cell r="R3586">
            <v>2.7470999999999999E-2</v>
          </cell>
          <cell r="S3586">
            <v>890.06039999999996</v>
          </cell>
          <cell r="T3586">
            <v>815.04836210999997</v>
          </cell>
          <cell r="U3586">
            <v>75.012037889999988</v>
          </cell>
          <cell r="W3586">
            <v>2003</v>
          </cell>
          <cell r="X3586">
            <v>6</v>
          </cell>
          <cell r="Y3586">
            <v>0.94598540145985399</v>
          </cell>
          <cell r="Z3586">
            <v>0.98431822041093564</v>
          </cell>
          <cell r="AA3586">
            <v>5</v>
          </cell>
          <cell r="AB3586">
            <v>830</v>
          </cell>
          <cell r="AC3586">
            <v>0.27500000000000002</v>
          </cell>
          <cell r="AD3586">
            <v>230</v>
          </cell>
          <cell r="AH3586">
            <v>0.5</v>
          </cell>
        </row>
        <row r="3587">
          <cell r="A3587" t="str">
            <v>I2003122-001</v>
          </cell>
          <cell r="B3587" t="str">
            <v>Fixtures and fittings</v>
          </cell>
          <cell r="C3587">
            <v>1302</v>
          </cell>
          <cell r="D3587" t="str">
            <v>IS</v>
          </cell>
          <cell r="E3587" t="str">
            <v>N/A</v>
          </cell>
          <cell r="F3587">
            <v>19984</v>
          </cell>
          <cell r="G3587" t="str">
            <v>CONTINUOUS FORM AND COMPUTER CO., LTD</v>
          </cell>
          <cell r="H3587" t="str">
            <v>CD-WRITER "SAMSUNG"</v>
          </cell>
          <cell r="I3587">
            <v>37788</v>
          </cell>
          <cell r="J3587">
            <v>37829</v>
          </cell>
          <cell r="K3587">
            <v>1092</v>
          </cell>
          <cell r="L3587">
            <v>113</v>
          </cell>
          <cell r="M3587">
            <v>2050</v>
          </cell>
          <cell r="N3587">
            <v>1838.85</v>
          </cell>
          <cell r="O3587">
            <v>211.15</v>
          </cell>
          <cell r="R3587">
            <v>2.60857E-2</v>
          </cell>
          <cell r="S3587">
            <v>53.475684999999999</v>
          </cell>
          <cell r="T3587">
            <v>47.967689444999998</v>
          </cell>
          <cell r="U3587">
            <v>5.5079955550000008</v>
          </cell>
          <cell r="W3587">
            <v>2003</v>
          </cell>
          <cell r="X3587">
            <v>7</v>
          </cell>
          <cell r="Y3587">
            <v>1.0934919061777337</v>
          </cell>
          <cell r="Z3587">
            <v>1</v>
          </cell>
          <cell r="AA3587">
            <v>4</v>
          </cell>
          <cell r="AB3587">
            <v>100</v>
          </cell>
          <cell r="AC3587">
            <v>0.5</v>
          </cell>
          <cell r="AD3587">
            <v>50</v>
          </cell>
          <cell r="AH3587">
            <v>1.5</v>
          </cell>
        </row>
        <row r="3588">
          <cell r="A3588" t="str">
            <v>I2003123-000</v>
          </cell>
          <cell r="B3588" t="str">
            <v>Fixtures and fittings</v>
          </cell>
          <cell r="C3588">
            <v>1302</v>
          </cell>
          <cell r="D3588" t="str">
            <v>IS</v>
          </cell>
          <cell r="E3588" t="str">
            <v>3TD581S</v>
          </cell>
          <cell r="F3588" t="str">
            <v>IV4602198</v>
          </cell>
          <cell r="G3588" t="str">
            <v>SCTC CO., LTD</v>
          </cell>
          <cell r="H3588" t="str">
            <v>PC 2327 DELL GX260,P4</v>
          </cell>
          <cell r="I3588">
            <v>37806</v>
          </cell>
          <cell r="J3588">
            <v>37809</v>
          </cell>
          <cell r="K3588">
            <v>1092</v>
          </cell>
          <cell r="L3588">
            <v>93</v>
          </cell>
          <cell r="M3588">
            <v>32400</v>
          </cell>
          <cell r="N3588">
            <v>29669.41</v>
          </cell>
          <cell r="O3588">
            <v>2730.59</v>
          </cell>
          <cell r="R3588">
            <v>2.60857E-2</v>
          </cell>
          <cell r="S3588">
            <v>845.17668000000003</v>
          </cell>
          <cell r="T3588">
            <v>773.94732843700001</v>
          </cell>
          <cell r="U3588">
            <v>71.229351563000023</v>
          </cell>
          <cell r="W3588">
            <v>2003</v>
          </cell>
          <cell r="X3588">
            <v>6</v>
          </cell>
          <cell r="Y3588">
            <v>0.94598540145985399</v>
          </cell>
          <cell r="Z3588">
            <v>0.98431822041093564</v>
          </cell>
          <cell r="AA3588">
            <v>5</v>
          </cell>
          <cell r="AB3588">
            <v>790</v>
          </cell>
          <cell r="AC3588">
            <v>0.27500000000000002</v>
          </cell>
          <cell r="AD3588">
            <v>220</v>
          </cell>
          <cell r="AH3588">
            <v>0.5</v>
          </cell>
        </row>
        <row r="3589">
          <cell r="A3589" t="str">
            <v>I2003124-000</v>
          </cell>
          <cell r="B3589" t="str">
            <v>Fixtures and fittings</v>
          </cell>
          <cell r="C3589">
            <v>1302</v>
          </cell>
          <cell r="D3589" t="str">
            <v>IS</v>
          </cell>
          <cell r="E3589" t="str">
            <v>FK9G81S</v>
          </cell>
          <cell r="F3589">
            <v>50629</v>
          </cell>
          <cell r="G3589" t="str">
            <v>DELL COMPUTER (THAILAND) CO., LTD</v>
          </cell>
          <cell r="H3589" t="str">
            <v>PC#2335 DELL OPTIPLEX GX60 SMALL DESK</v>
          </cell>
          <cell r="I3589">
            <v>37865</v>
          </cell>
          <cell r="J3589">
            <v>37866</v>
          </cell>
          <cell r="K3589">
            <v>1092</v>
          </cell>
          <cell r="L3589">
            <v>150</v>
          </cell>
          <cell r="M3589">
            <v>26600</v>
          </cell>
          <cell r="N3589">
            <v>22969.65</v>
          </cell>
          <cell r="O3589">
            <v>3630.35</v>
          </cell>
          <cell r="R3589">
            <v>2.7299400000000001E-2</v>
          </cell>
          <cell r="S3589">
            <v>726.16404</v>
          </cell>
          <cell r="T3589">
            <v>627.0576632100001</v>
          </cell>
          <cell r="U3589">
            <v>99.106376789999899</v>
          </cell>
          <cell r="W3589">
            <v>2003</v>
          </cell>
          <cell r="X3589">
            <v>6</v>
          </cell>
          <cell r="Y3589">
            <v>0.94598540145985399</v>
          </cell>
          <cell r="Z3589">
            <v>0.98431822041093564</v>
          </cell>
          <cell r="AA3589">
            <v>5</v>
          </cell>
          <cell r="AB3589">
            <v>680</v>
          </cell>
          <cell r="AC3589">
            <v>0.27500000000000002</v>
          </cell>
          <cell r="AD3589">
            <v>190</v>
          </cell>
          <cell r="AH3589">
            <v>0.5</v>
          </cell>
        </row>
        <row r="3590">
          <cell r="A3590" t="str">
            <v>I2003125-000</v>
          </cell>
          <cell r="B3590" t="str">
            <v>Fixtures and fittings</v>
          </cell>
          <cell r="C3590">
            <v>1302</v>
          </cell>
          <cell r="D3590" t="str">
            <v>IS</v>
          </cell>
          <cell r="E3590" t="str">
            <v>7HF681S</v>
          </cell>
          <cell r="F3590" t="str">
            <v>IV4602316</v>
          </cell>
          <cell r="G3590" t="str">
            <v>SCTC CO., LTD</v>
          </cell>
          <cell r="H3590" t="str">
            <v xml:space="preserve">PC 2328 DELL GX260,P4 </v>
          </cell>
          <cell r="I3590">
            <v>37813</v>
          </cell>
          <cell r="J3590">
            <v>37818</v>
          </cell>
          <cell r="K3590">
            <v>1092</v>
          </cell>
          <cell r="L3590">
            <v>102</v>
          </cell>
          <cell r="M3590">
            <v>32400</v>
          </cell>
          <cell r="N3590">
            <v>29402.39</v>
          </cell>
          <cell r="O3590">
            <v>2997.61</v>
          </cell>
          <cell r="R3590">
            <v>2.7470999999999999E-2</v>
          </cell>
          <cell r="S3590">
            <v>890.06039999999996</v>
          </cell>
          <cell r="T3590">
            <v>807.71305568999992</v>
          </cell>
          <cell r="U3590">
            <v>82.34734431000004</v>
          </cell>
          <cell r="W3590">
            <v>2003</v>
          </cell>
          <cell r="X3590">
            <v>6</v>
          </cell>
          <cell r="Y3590">
            <v>0.94598540145985399</v>
          </cell>
          <cell r="Z3590">
            <v>0.98431822041093564</v>
          </cell>
          <cell r="AA3590">
            <v>5</v>
          </cell>
          <cell r="AB3590">
            <v>830</v>
          </cell>
          <cell r="AC3590">
            <v>0.27500000000000002</v>
          </cell>
          <cell r="AD3590">
            <v>230</v>
          </cell>
          <cell r="AH3590">
            <v>0.5</v>
          </cell>
        </row>
        <row r="3591">
          <cell r="A3591" t="str">
            <v>I2003126-000</v>
          </cell>
          <cell r="B3591" t="str">
            <v>Fixtures and fittings</v>
          </cell>
          <cell r="C3591">
            <v>1302</v>
          </cell>
          <cell r="D3591" t="str">
            <v>IS</v>
          </cell>
          <cell r="E3591" t="str">
            <v>9HF681S</v>
          </cell>
          <cell r="F3591" t="str">
            <v>IV4602316</v>
          </cell>
          <cell r="G3591" t="str">
            <v>SCTC CO., LTD</v>
          </cell>
          <cell r="H3591" t="str">
            <v>PC 2329 DELL GX260,P4</v>
          </cell>
          <cell r="I3591">
            <v>37813</v>
          </cell>
          <cell r="J3591">
            <v>37818</v>
          </cell>
          <cell r="K3591">
            <v>1092</v>
          </cell>
          <cell r="L3591">
            <v>102</v>
          </cell>
          <cell r="M3591">
            <v>32400</v>
          </cell>
          <cell r="N3591">
            <v>29402.39</v>
          </cell>
          <cell r="O3591">
            <v>2997.61</v>
          </cell>
          <cell r="R3591">
            <v>2.60857E-2</v>
          </cell>
          <cell r="S3591">
            <v>845.17668000000003</v>
          </cell>
          <cell r="T3591">
            <v>766.98192482299999</v>
          </cell>
          <cell r="U3591">
            <v>78.194755177000047</v>
          </cell>
          <cell r="W3591">
            <v>2003</v>
          </cell>
          <cell r="X3591">
            <v>6</v>
          </cell>
          <cell r="Y3591">
            <v>0.94598540145985399</v>
          </cell>
          <cell r="Z3591">
            <v>0.98431822041093564</v>
          </cell>
          <cell r="AA3591">
            <v>5</v>
          </cell>
          <cell r="AB3591">
            <v>790</v>
          </cell>
          <cell r="AC3591">
            <v>0.27500000000000002</v>
          </cell>
          <cell r="AD3591">
            <v>220</v>
          </cell>
          <cell r="AH3591">
            <v>0.5</v>
          </cell>
        </row>
        <row r="3592">
          <cell r="A3592" t="str">
            <v>I2003127-000</v>
          </cell>
          <cell r="B3592" t="str">
            <v>Fixtures and fittings</v>
          </cell>
          <cell r="C3592">
            <v>1302</v>
          </cell>
          <cell r="D3592" t="str">
            <v>IS</v>
          </cell>
          <cell r="E3592" t="str">
            <v>54F681S</v>
          </cell>
          <cell r="F3592" t="str">
            <v>IV4602315</v>
          </cell>
          <cell r="G3592" t="str">
            <v>SCTC CO., LTD</v>
          </cell>
          <cell r="H3592" t="str">
            <v>PC 2330 DELL GX260, P4</v>
          </cell>
          <cell r="I3592">
            <v>37813</v>
          </cell>
          <cell r="J3592">
            <v>37818</v>
          </cell>
          <cell r="K3592">
            <v>1092</v>
          </cell>
          <cell r="L3592">
            <v>102</v>
          </cell>
          <cell r="M3592">
            <v>32400</v>
          </cell>
          <cell r="N3592">
            <v>29402.39</v>
          </cell>
          <cell r="O3592">
            <v>2997.61</v>
          </cell>
          <cell r="R3592">
            <v>2.60857E-2</v>
          </cell>
          <cell r="S3592">
            <v>845.17668000000003</v>
          </cell>
          <cell r="T3592">
            <v>766.98192482299999</v>
          </cell>
          <cell r="U3592">
            <v>78.194755177000047</v>
          </cell>
          <cell r="W3592">
            <v>2003</v>
          </cell>
          <cell r="X3592">
            <v>6</v>
          </cell>
          <cell r="Y3592">
            <v>0.94598540145985399</v>
          </cell>
          <cell r="Z3592">
            <v>0.98431822041093564</v>
          </cell>
          <cell r="AA3592">
            <v>5</v>
          </cell>
          <cell r="AB3592">
            <v>790</v>
          </cell>
          <cell r="AC3592">
            <v>0.27500000000000002</v>
          </cell>
          <cell r="AD3592">
            <v>220</v>
          </cell>
          <cell r="AH3592">
            <v>0.5</v>
          </cell>
        </row>
        <row r="3593">
          <cell r="A3593" t="str">
            <v>I2003128-000</v>
          </cell>
          <cell r="B3593" t="str">
            <v>Fixtures and fittings</v>
          </cell>
          <cell r="C3593">
            <v>1302</v>
          </cell>
          <cell r="D3593" t="str">
            <v>IS</v>
          </cell>
          <cell r="E3593" t="str">
            <v>BHF681S</v>
          </cell>
          <cell r="F3593" t="str">
            <v>IV4602315</v>
          </cell>
          <cell r="G3593" t="str">
            <v>SCTC CO., LTD</v>
          </cell>
          <cell r="H3593" t="str">
            <v>PC 2331 DELL GX260,P4</v>
          </cell>
          <cell r="I3593">
            <v>37813</v>
          </cell>
          <cell r="J3593">
            <v>37818</v>
          </cell>
          <cell r="K3593">
            <v>1092</v>
          </cell>
          <cell r="L3593">
            <v>102</v>
          </cell>
          <cell r="M3593">
            <v>32400</v>
          </cell>
          <cell r="N3593">
            <v>29402.39</v>
          </cell>
          <cell r="O3593">
            <v>2997.61</v>
          </cell>
          <cell r="R3593">
            <v>2.7299400000000001E-2</v>
          </cell>
          <cell r="S3593">
            <v>884.50056000000006</v>
          </cell>
          <cell r="T3593">
            <v>802.66760556600002</v>
          </cell>
          <cell r="U3593">
            <v>81.832954434000044</v>
          </cell>
          <cell r="W3593">
            <v>2003</v>
          </cell>
          <cell r="X3593">
            <v>6</v>
          </cell>
          <cell r="Y3593">
            <v>0.94598540145985399</v>
          </cell>
          <cell r="Z3593">
            <v>0.98431822041093564</v>
          </cell>
          <cell r="AA3593">
            <v>5</v>
          </cell>
          <cell r="AB3593">
            <v>820</v>
          </cell>
          <cell r="AC3593">
            <v>0.27500000000000002</v>
          </cell>
          <cell r="AD3593">
            <v>230</v>
          </cell>
          <cell r="AH3593">
            <v>0.5</v>
          </cell>
        </row>
        <row r="3594">
          <cell r="A3594" t="str">
            <v>I2003129-000</v>
          </cell>
          <cell r="B3594" t="str">
            <v>Fixtures and fittings</v>
          </cell>
          <cell r="C3594">
            <v>1302</v>
          </cell>
          <cell r="D3594" t="str">
            <v>IS</v>
          </cell>
          <cell r="E3594" t="str">
            <v>8HH681S</v>
          </cell>
          <cell r="F3594" t="str">
            <v>IV4602315</v>
          </cell>
          <cell r="G3594" t="str">
            <v>SCTC CO., LTD</v>
          </cell>
          <cell r="H3594" t="str">
            <v>PC 2332 DELL GX260,P4</v>
          </cell>
          <cell r="I3594">
            <v>37813</v>
          </cell>
          <cell r="J3594">
            <v>37818</v>
          </cell>
          <cell r="K3594">
            <v>1092</v>
          </cell>
          <cell r="L3594">
            <v>102</v>
          </cell>
          <cell r="M3594">
            <v>32400</v>
          </cell>
          <cell r="N3594">
            <v>29402.39</v>
          </cell>
          <cell r="O3594">
            <v>2997.61</v>
          </cell>
          <cell r="R3594">
            <v>2.7470999999999999E-2</v>
          </cell>
          <cell r="S3594">
            <v>890.06039999999996</v>
          </cell>
          <cell r="T3594">
            <v>807.71305568999992</v>
          </cell>
          <cell r="U3594">
            <v>82.34734431000004</v>
          </cell>
          <cell r="W3594">
            <v>2003</v>
          </cell>
          <cell r="X3594">
            <v>6</v>
          </cell>
          <cell r="Y3594">
            <v>0.94598540145985399</v>
          </cell>
          <cell r="Z3594">
            <v>0.98431822041093564</v>
          </cell>
          <cell r="AA3594">
            <v>5</v>
          </cell>
          <cell r="AB3594">
            <v>830</v>
          </cell>
          <cell r="AC3594">
            <v>0.27500000000000002</v>
          </cell>
          <cell r="AD3594">
            <v>230</v>
          </cell>
          <cell r="AH3594">
            <v>0.5</v>
          </cell>
        </row>
        <row r="3595">
          <cell r="A3595" t="str">
            <v>I2003130-000</v>
          </cell>
          <cell r="B3595" t="str">
            <v>Fixtures and fittings</v>
          </cell>
          <cell r="C3595">
            <v>1302</v>
          </cell>
          <cell r="D3595" t="str">
            <v>IS</v>
          </cell>
          <cell r="E3595" t="str">
            <v>6HF681S</v>
          </cell>
          <cell r="F3595" t="str">
            <v>IV4602315</v>
          </cell>
          <cell r="G3595" t="str">
            <v>SCTC CO., LTD</v>
          </cell>
          <cell r="H3595" t="str">
            <v>PC 2333 DELL GX260,P4</v>
          </cell>
          <cell r="I3595">
            <v>37813</v>
          </cell>
          <cell r="J3595">
            <v>37818</v>
          </cell>
          <cell r="K3595">
            <v>1092</v>
          </cell>
          <cell r="L3595">
            <v>102</v>
          </cell>
          <cell r="M3595">
            <v>32400</v>
          </cell>
          <cell r="N3595">
            <v>29402.39</v>
          </cell>
          <cell r="O3595">
            <v>2997.61</v>
          </cell>
          <cell r="R3595">
            <v>2.7470999999999999E-2</v>
          </cell>
          <cell r="S3595">
            <v>890.06039999999996</v>
          </cell>
          <cell r="T3595">
            <v>807.71305568999992</v>
          </cell>
          <cell r="U3595">
            <v>82.34734431000004</v>
          </cell>
          <cell r="W3595">
            <v>2003</v>
          </cell>
          <cell r="X3595">
            <v>6</v>
          </cell>
          <cell r="Y3595">
            <v>0.94598540145985399</v>
          </cell>
          <cell r="Z3595">
            <v>0.98431822041093564</v>
          </cell>
          <cell r="AA3595">
            <v>5</v>
          </cell>
          <cell r="AB3595">
            <v>830</v>
          </cell>
          <cell r="AC3595">
            <v>0.27500000000000002</v>
          </cell>
          <cell r="AD3595">
            <v>230</v>
          </cell>
          <cell r="AH3595">
            <v>0.5</v>
          </cell>
        </row>
        <row r="3596">
          <cell r="A3596" t="str">
            <v>I2003131-000</v>
          </cell>
          <cell r="B3596" t="str">
            <v>Fixtures and fittings</v>
          </cell>
          <cell r="C3596">
            <v>1302</v>
          </cell>
          <cell r="D3596" t="str">
            <v>IS</v>
          </cell>
          <cell r="E3596" t="str">
            <v>W-25-11052</v>
          </cell>
          <cell r="F3596" t="str">
            <v>IV46070134</v>
          </cell>
          <cell r="G3596" t="str">
            <v>BAR CODE &amp; ID SYSTEMS LTD</v>
          </cell>
          <cell r="H3596" t="str">
            <v>BARCODE SCANNER (WELCH ALLYN 3800)</v>
          </cell>
          <cell r="I3596">
            <v>37813</v>
          </cell>
          <cell r="J3596">
            <v>37818</v>
          </cell>
          <cell r="K3596">
            <v>1092</v>
          </cell>
          <cell r="L3596">
            <v>102</v>
          </cell>
          <cell r="M3596">
            <v>9000</v>
          </cell>
          <cell r="N3596">
            <v>8166.67</v>
          </cell>
          <cell r="O3596">
            <v>833.33</v>
          </cell>
          <cell r="R3596">
            <v>2.6575999999999999E-2</v>
          </cell>
          <cell r="S3596">
            <v>239.184</v>
          </cell>
          <cell r="T3596">
            <v>217.03742191999999</v>
          </cell>
          <cell r="U3596">
            <v>22.146578080000012</v>
          </cell>
          <cell r="W3596">
            <v>2003</v>
          </cell>
          <cell r="X3596">
            <v>7</v>
          </cell>
          <cell r="Y3596">
            <v>1.0934919061777337</v>
          </cell>
          <cell r="Z3596">
            <v>1</v>
          </cell>
          <cell r="AA3596">
            <v>4</v>
          </cell>
          <cell r="AB3596">
            <v>300</v>
          </cell>
          <cell r="AC3596">
            <v>0.5</v>
          </cell>
          <cell r="AD3596">
            <v>150</v>
          </cell>
          <cell r="AH3596">
            <v>1.5</v>
          </cell>
        </row>
        <row r="3597">
          <cell r="A3597" t="str">
            <v>I2003132-000</v>
          </cell>
          <cell r="B3597" t="str">
            <v>Fixtures and fittings</v>
          </cell>
          <cell r="C3597">
            <v>1302</v>
          </cell>
          <cell r="D3597" t="str">
            <v>IS</v>
          </cell>
          <cell r="E3597" t="str">
            <v>W-25-11061</v>
          </cell>
          <cell r="F3597" t="str">
            <v>IV46070134</v>
          </cell>
          <cell r="G3597" t="str">
            <v>BAR CODE &amp; ID SYSTEMS LTD</v>
          </cell>
          <cell r="H3597" t="str">
            <v>BARCODE SCANNER (WELCH ALLYN 3800)</v>
          </cell>
          <cell r="I3597">
            <v>37813</v>
          </cell>
          <cell r="J3597">
            <v>37818</v>
          </cell>
          <cell r="K3597">
            <v>1092</v>
          </cell>
          <cell r="L3597">
            <v>102</v>
          </cell>
          <cell r="M3597">
            <v>9000</v>
          </cell>
          <cell r="N3597">
            <v>8166.67</v>
          </cell>
          <cell r="O3597">
            <v>833.33</v>
          </cell>
          <cell r="R3597">
            <v>2.48069E-2</v>
          </cell>
          <cell r="S3597">
            <v>223.2621</v>
          </cell>
          <cell r="T3597">
            <v>202.58976602300001</v>
          </cell>
          <cell r="U3597">
            <v>20.672333976999994</v>
          </cell>
          <cell r="W3597">
            <v>2003</v>
          </cell>
          <cell r="X3597">
            <v>7</v>
          </cell>
          <cell r="Y3597">
            <v>1.0934919061777337</v>
          </cell>
          <cell r="Z3597">
            <v>1</v>
          </cell>
          <cell r="AA3597">
            <v>4</v>
          </cell>
          <cell r="AB3597">
            <v>300</v>
          </cell>
          <cell r="AC3597">
            <v>0.5</v>
          </cell>
          <cell r="AD3597">
            <v>150</v>
          </cell>
          <cell r="AH3597">
            <v>1.5</v>
          </cell>
        </row>
        <row r="3598">
          <cell r="A3598" t="str">
            <v>I2003133-000</v>
          </cell>
          <cell r="B3598" t="str">
            <v>Fixtures and fittings</v>
          </cell>
          <cell r="C3598">
            <v>1302</v>
          </cell>
          <cell r="D3598" t="str">
            <v>IS</v>
          </cell>
          <cell r="E3598" t="str">
            <v>W-25-09021</v>
          </cell>
          <cell r="F3598" t="str">
            <v>IV46070134</v>
          </cell>
          <cell r="G3598" t="str">
            <v>BAR CODE &amp; ID SYSTEM LTD</v>
          </cell>
          <cell r="H3598" t="str">
            <v>BARCODE SCANNER (WELCH ALLYN 3800)</v>
          </cell>
          <cell r="I3598">
            <v>37813</v>
          </cell>
          <cell r="J3598">
            <v>37818</v>
          </cell>
          <cell r="K3598">
            <v>1092</v>
          </cell>
          <cell r="L3598">
            <v>102</v>
          </cell>
          <cell r="M3598">
            <v>9000</v>
          </cell>
          <cell r="N3598">
            <v>8166.67</v>
          </cell>
          <cell r="O3598">
            <v>833.33</v>
          </cell>
          <cell r="R3598">
            <v>2.60857E-2</v>
          </cell>
          <cell r="S3598">
            <v>234.7713</v>
          </cell>
          <cell r="T3598">
            <v>213.03330361900001</v>
          </cell>
          <cell r="U3598">
            <v>21.737996380999988</v>
          </cell>
          <cell r="W3598">
            <v>2003</v>
          </cell>
          <cell r="X3598">
            <v>7</v>
          </cell>
          <cell r="Y3598">
            <v>1.0934919061777337</v>
          </cell>
          <cell r="Z3598">
            <v>1</v>
          </cell>
          <cell r="AA3598">
            <v>4</v>
          </cell>
          <cell r="AB3598">
            <v>300</v>
          </cell>
          <cell r="AC3598">
            <v>0.5</v>
          </cell>
          <cell r="AD3598">
            <v>150</v>
          </cell>
          <cell r="AH3598">
            <v>1.5</v>
          </cell>
        </row>
        <row r="3599">
          <cell r="A3599" t="str">
            <v>I2003134-000</v>
          </cell>
          <cell r="B3599" t="str">
            <v>Fixtures and fittings</v>
          </cell>
          <cell r="C3599">
            <v>1302</v>
          </cell>
          <cell r="D3599" t="str">
            <v>IS</v>
          </cell>
          <cell r="E3599" t="str">
            <v>W-25-11058</v>
          </cell>
          <cell r="F3599" t="str">
            <v>IV46070134</v>
          </cell>
          <cell r="G3599" t="str">
            <v>BAR CODE &amp; ID SYSTEMS LTD</v>
          </cell>
          <cell r="H3599" t="str">
            <v>BARCODE SCANNER (WELCH ALLYN 3800)</v>
          </cell>
          <cell r="I3599">
            <v>37813</v>
          </cell>
          <cell r="J3599">
            <v>37818</v>
          </cell>
          <cell r="K3599">
            <v>1092</v>
          </cell>
          <cell r="L3599">
            <v>102</v>
          </cell>
          <cell r="M3599">
            <v>9000</v>
          </cell>
          <cell r="N3599">
            <v>8166.67</v>
          </cell>
          <cell r="O3599">
            <v>833.33</v>
          </cell>
          <cell r="R3599">
            <v>2.7299400000000001E-2</v>
          </cell>
          <cell r="S3599">
            <v>245.69460000000001</v>
          </cell>
          <cell r="T3599">
            <v>222.94519099800002</v>
          </cell>
          <cell r="U3599">
            <v>22.749409001999993</v>
          </cell>
          <cell r="W3599">
            <v>2003</v>
          </cell>
          <cell r="X3599">
            <v>7</v>
          </cell>
          <cell r="Y3599">
            <v>1.0934919061777337</v>
          </cell>
          <cell r="Z3599">
            <v>1</v>
          </cell>
          <cell r="AA3599">
            <v>4</v>
          </cell>
          <cell r="AB3599">
            <v>300</v>
          </cell>
          <cell r="AC3599">
            <v>0.5</v>
          </cell>
          <cell r="AD3599">
            <v>150</v>
          </cell>
          <cell r="AH3599">
            <v>1.5</v>
          </cell>
        </row>
        <row r="3600">
          <cell r="A3600" t="str">
            <v>I2003135-000</v>
          </cell>
          <cell r="B3600" t="str">
            <v>Fixtures and fittings</v>
          </cell>
          <cell r="C3600">
            <v>1302</v>
          </cell>
          <cell r="D3600" t="str">
            <v>IS</v>
          </cell>
          <cell r="E3600" t="str">
            <v>W-25-11057</v>
          </cell>
          <cell r="F3600" t="str">
            <v>IV46070134</v>
          </cell>
          <cell r="G3600" t="str">
            <v>BAR CODE &amp; ID SYSTEMS LTD</v>
          </cell>
          <cell r="H3600" t="str">
            <v>BARCODE SCANNER (WELCH ALLYN 3800)</v>
          </cell>
          <cell r="I3600">
            <v>37813</v>
          </cell>
          <cell r="J3600">
            <v>37818</v>
          </cell>
          <cell r="K3600">
            <v>1092</v>
          </cell>
          <cell r="L3600">
            <v>102</v>
          </cell>
          <cell r="M3600">
            <v>9000</v>
          </cell>
          <cell r="N3600">
            <v>8166.67</v>
          </cell>
          <cell r="O3600">
            <v>833.33</v>
          </cell>
          <cell r="R3600">
            <v>2.7470999999999999E-2</v>
          </cell>
          <cell r="S3600">
            <v>247.23899999999998</v>
          </cell>
          <cell r="T3600">
            <v>224.34659156999999</v>
          </cell>
          <cell r="U3600">
            <v>22.892408429999989</v>
          </cell>
          <cell r="W3600">
            <v>2003</v>
          </cell>
          <cell r="X3600">
            <v>7</v>
          </cell>
          <cell r="Y3600">
            <v>1.0934919061777337</v>
          </cell>
          <cell r="Z3600">
            <v>1</v>
          </cell>
          <cell r="AA3600">
            <v>4</v>
          </cell>
          <cell r="AB3600">
            <v>300</v>
          </cell>
          <cell r="AC3600">
            <v>0.5</v>
          </cell>
          <cell r="AD3600">
            <v>150</v>
          </cell>
          <cell r="AH3600">
            <v>1.5</v>
          </cell>
        </row>
        <row r="3601">
          <cell r="A3601" t="str">
            <v>I2003136-000</v>
          </cell>
          <cell r="B3601" t="str">
            <v>Fixtures and fittings</v>
          </cell>
          <cell r="C3601">
            <v>1302</v>
          </cell>
          <cell r="D3601" t="str">
            <v>IS</v>
          </cell>
          <cell r="E3601" t="str">
            <v>W-25-11054</v>
          </cell>
          <cell r="F3601" t="str">
            <v>IV46070134</v>
          </cell>
          <cell r="G3601" t="str">
            <v>BAR CODE &amp; ID SYSTEMS LTD</v>
          </cell>
          <cell r="H3601" t="str">
            <v>BARCODE SCANNER (WELCH ALLYN 3800) 2005EB882 to NSE2</v>
          </cell>
          <cell r="I3601">
            <v>37813</v>
          </cell>
          <cell r="J3601">
            <v>37818</v>
          </cell>
          <cell r="K3601">
            <v>1092</v>
          </cell>
          <cell r="L3601">
            <v>102</v>
          </cell>
          <cell r="M3601">
            <v>9000</v>
          </cell>
          <cell r="N3601">
            <v>8166.67</v>
          </cell>
          <cell r="O3601">
            <v>833.33</v>
          </cell>
          <cell r="R3601">
            <v>2.6575999999999999E-2</v>
          </cell>
          <cell r="S3601">
            <v>239.184</v>
          </cell>
          <cell r="T3601">
            <v>217.03742191999999</v>
          </cell>
          <cell r="U3601">
            <v>22.146578080000012</v>
          </cell>
          <cell r="W3601">
            <v>2003</v>
          </cell>
          <cell r="X3601">
            <v>7</v>
          </cell>
          <cell r="Y3601">
            <v>1.0934919061777337</v>
          </cell>
          <cell r="Z3601">
            <v>1</v>
          </cell>
          <cell r="AA3601">
            <v>4</v>
          </cell>
          <cell r="AB3601">
            <v>300</v>
          </cell>
          <cell r="AC3601">
            <v>0.5</v>
          </cell>
          <cell r="AD3601">
            <v>150</v>
          </cell>
          <cell r="AH3601">
            <v>1.5</v>
          </cell>
        </row>
        <row r="3602">
          <cell r="A3602" t="str">
            <v>I2003137-000</v>
          </cell>
          <cell r="B3602" t="str">
            <v>Fixtures and fittings</v>
          </cell>
          <cell r="C3602">
            <v>1302</v>
          </cell>
          <cell r="D3602" t="str">
            <v>IS</v>
          </cell>
          <cell r="E3602" t="str">
            <v>W-25-11062</v>
          </cell>
          <cell r="F3602" t="str">
            <v>IV46070134</v>
          </cell>
          <cell r="G3602" t="str">
            <v>BAR CODE &amp; ID SYSTEMS LTD</v>
          </cell>
          <cell r="H3602" t="str">
            <v>BARCODE SCANNER (WELCH ALLYN 3800)</v>
          </cell>
          <cell r="I3602">
            <v>37813</v>
          </cell>
          <cell r="J3602">
            <v>37818</v>
          </cell>
          <cell r="K3602">
            <v>1092</v>
          </cell>
          <cell r="L3602">
            <v>102</v>
          </cell>
          <cell r="M3602">
            <v>9000</v>
          </cell>
          <cell r="N3602">
            <v>8166.67</v>
          </cell>
          <cell r="O3602">
            <v>833.33</v>
          </cell>
          <cell r="R3602">
            <v>2.48069E-2</v>
          </cell>
          <cell r="S3602">
            <v>223.2621</v>
          </cell>
          <cell r="T3602">
            <v>202.58976602300001</v>
          </cell>
          <cell r="U3602">
            <v>20.672333976999994</v>
          </cell>
          <cell r="W3602">
            <v>2003</v>
          </cell>
          <cell r="X3602">
            <v>7</v>
          </cell>
          <cell r="Y3602">
            <v>1.0934919061777337</v>
          </cell>
          <cell r="Z3602">
            <v>1</v>
          </cell>
          <cell r="AA3602">
            <v>4</v>
          </cell>
          <cell r="AB3602">
            <v>300</v>
          </cell>
          <cell r="AC3602">
            <v>0.5</v>
          </cell>
          <cell r="AD3602">
            <v>150</v>
          </cell>
          <cell r="AH3602">
            <v>1.5</v>
          </cell>
        </row>
        <row r="3603">
          <cell r="A3603" t="str">
            <v>I2003138-000</v>
          </cell>
          <cell r="B3603" t="str">
            <v>Fixtures and fittings</v>
          </cell>
          <cell r="C3603">
            <v>1302</v>
          </cell>
          <cell r="D3603" t="str">
            <v>IS</v>
          </cell>
          <cell r="E3603" t="str">
            <v>W-25-11064</v>
          </cell>
          <cell r="F3603" t="str">
            <v>IV46070134</v>
          </cell>
          <cell r="G3603" t="str">
            <v>BAR CODE &amp; ID SYSTEMS LTD</v>
          </cell>
          <cell r="H3603" t="str">
            <v>BARCODE SCANNER (WELCH ALLYN 3800)</v>
          </cell>
          <cell r="I3603">
            <v>37813</v>
          </cell>
          <cell r="J3603">
            <v>37818</v>
          </cell>
          <cell r="K3603">
            <v>1092</v>
          </cell>
          <cell r="L3603">
            <v>102</v>
          </cell>
          <cell r="M3603">
            <v>9000</v>
          </cell>
          <cell r="N3603">
            <v>8166.67</v>
          </cell>
          <cell r="O3603">
            <v>833.33</v>
          </cell>
          <cell r="R3603">
            <v>2.60857E-2</v>
          </cell>
          <cell r="S3603">
            <v>234.7713</v>
          </cell>
          <cell r="T3603">
            <v>213.03330361900001</v>
          </cell>
          <cell r="U3603">
            <v>21.737996380999988</v>
          </cell>
          <cell r="W3603">
            <v>2003</v>
          </cell>
          <cell r="X3603">
            <v>7</v>
          </cell>
          <cell r="Y3603">
            <v>1.0934919061777337</v>
          </cell>
          <cell r="Z3603">
            <v>1</v>
          </cell>
          <cell r="AA3603">
            <v>4</v>
          </cell>
          <cell r="AB3603">
            <v>300</v>
          </cell>
          <cell r="AC3603">
            <v>0.5</v>
          </cell>
          <cell r="AD3603">
            <v>150</v>
          </cell>
          <cell r="AH3603">
            <v>1.5</v>
          </cell>
        </row>
        <row r="3604">
          <cell r="A3604" t="str">
            <v>I2003139-000</v>
          </cell>
          <cell r="B3604" t="str">
            <v>Fixtures and fittings</v>
          </cell>
          <cell r="C3604">
            <v>1302</v>
          </cell>
          <cell r="D3604" t="str">
            <v>IS</v>
          </cell>
          <cell r="E3604" t="str">
            <v>W-25-11055</v>
          </cell>
          <cell r="F3604" t="str">
            <v>IV46070136</v>
          </cell>
          <cell r="G3604" t="str">
            <v>BAR CODE &amp; ID SYSTEMS LTD.</v>
          </cell>
          <cell r="H3604" t="str">
            <v>WELCHALLYN IT-3800 HANDL HELD</v>
          </cell>
          <cell r="I3604">
            <v>37813</v>
          </cell>
          <cell r="J3604">
            <v>37818</v>
          </cell>
          <cell r="K3604">
            <v>1092</v>
          </cell>
          <cell r="L3604">
            <v>102</v>
          </cell>
          <cell r="M3604">
            <v>9000</v>
          </cell>
          <cell r="N3604">
            <v>8166.67</v>
          </cell>
          <cell r="O3604">
            <v>833.33</v>
          </cell>
          <cell r="R3604">
            <v>2.60857E-2</v>
          </cell>
          <cell r="S3604">
            <v>234.7713</v>
          </cell>
          <cell r="T3604">
            <v>213.03330361900001</v>
          </cell>
          <cell r="U3604">
            <v>21.737996380999988</v>
          </cell>
          <cell r="W3604">
            <v>2003</v>
          </cell>
          <cell r="X3604">
            <v>7</v>
          </cell>
          <cell r="Y3604">
            <v>1.0934919061777337</v>
          </cell>
          <cell r="Z3604">
            <v>1</v>
          </cell>
          <cell r="AA3604">
            <v>4</v>
          </cell>
          <cell r="AB3604">
            <v>300</v>
          </cell>
          <cell r="AC3604">
            <v>0.5</v>
          </cell>
          <cell r="AD3604">
            <v>150</v>
          </cell>
          <cell r="AH3604">
            <v>1.5</v>
          </cell>
        </row>
        <row r="3605">
          <cell r="A3605" t="str">
            <v>I2003140-000</v>
          </cell>
          <cell r="B3605" t="str">
            <v>Fixtures and fittings</v>
          </cell>
          <cell r="C3605">
            <v>1302</v>
          </cell>
          <cell r="D3605" t="str">
            <v>IS</v>
          </cell>
          <cell r="E3605" t="str">
            <v>W-25-0915</v>
          </cell>
          <cell r="F3605" t="str">
            <v>IV46070135</v>
          </cell>
          <cell r="G3605" t="str">
            <v>BAR CODE &amp; ID STSTEMS LTD.</v>
          </cell>
          <cell r="H3605" t="str">
            <v>BARCODE READER</v>
          </cell>
          <cell r="I3605">
            <v>37813</v>
          </cell>
          <cell r="J3605">
            <v>37818</v>
          </cell>
          <cell r="K3605">
            <v>1092</v>
          </cell>
          <cell r="L3605">
            <v>102</v>
          </cell>
          <cell r="M3605">
            <v>9000</v>
          </cell>
          <cell r="N3605">
            <v>8166.67</v>
          </cell>
          <cell r="O3605">
            <v>833.33</v>
          </cell>
          <cell r="R3605">
            <v>2.7299400000000001E-2</v>
          </cell>
          <cell r="S3605">
            <v>245.69460000000001</v>
          </cell>
          <cell r="T3605">
            <v>222.94519099800002</v>
          </cell>
          <cell r="U3605">
            <v>22.749409001999993</v>
          </cell>
          <cell r="W3605">
            <v>2003</v>
          </cell>
          <cell r="X3605">
            <v>7</v>
          </cell>
          <cell r="Y3605">
            <v>1.0934919061777337</v>
          </cell>
          <cell r="Z3605">
            <v>1</v>
          </cell>
          <cell r="AA3605">
            <v>4</v>
          </cell>
          <cell r="AB3605">
            <v>300</v>
          </cell>
          <cell r="AC3605">
            <v>0.5</v>
          </cell>
          <cell r="AD3605">
            <v>150</v>
          </cell>
          <cell r="AH3605">
            <v>1.5</v>
          </cell>
        </row>
        <row r="3606">
          <cell r="A3606" t="str">
            <v>I2003141-000</v>
          </cell>
          <cell r="B3606" t="str">
            <v>Fixtures and fittings</v>
          </cell>
          <cell r="C3606">
            <v>1302</v>
          </cell>
          <cell r="D3606" t="str">
            <v>IS</v>
          </cell>
          <cell r="E3606" t="str">
            <v>W-25-09020</v>
          </cell>
          <cell r="F3606" t="str">
            <v>IV46070135</v>
          </cell>
          <cell r="G3606" t="str">
            <v>BAR CODE  &amp; ID SYSTEMS LTD</v>
          </cell>
          <cell r="H3606" t="str">
            <v>BARCODE READER</v>
          </cell>
          <cell r="I3606">
            <v>37813</v>
          </cell>
          <cell r="J3606">
            <v>37818</v>
          </cell>
          <cell r="K3606">
            <v>1092</v>
          </cell>
          <cell r="L3606">
            <v>102</v>
          </cell>
          <cell r="M3606">
            <v>9000</v>
          </cell>
          <cell r="N3606">
            <v>8166.67</v>
          </cell>
          <cell r="O3606">
            <v>833.33</v>
          </cell>
          <cell r="R3606">
            <v>2.7470999999999999E-2</v>
          </cell>
          <cell r="S3606">
            <v>247.23899999999998</v>
          </cell>
          <cell r="T3606">
            <v>224.34659156999999</v>
          </cell>
          <cell r="U3606">
            <v>22.892408429999989</v>
          </cell>
          <cell r="W3606">
            <v>2003</v>
          </cell>
          <cell r="X3606">
            <v>7</v>
          </cell>
          <cell r="Y3606">
            <v>1.0934919061777337</v>
          </cell>
          <cell r="Z3606">
            <v>1</v>
          </cell>
          <cell r="AA3606">
            <v>4</v>
          </cell>
          <cell r="AB3606">
            <v>300</v>
          </cell>
          <cell r="AC3606">
            <v>0.5</v>
          </cell>
          <cell r="AD3606">
            <v>150</v>
          </cell>
          <cell r="AH3606">
            <v>1.5</v>
          </cell>
        </row>
        <row r="3607">
          <cell r="A3607" t="str">
            <v>I2003142-000</v>
          </cell>
          <cell r="B3607" t="str">
            <v>Fixtures and fittings</v>
          </cell>
          <cell r="C3607">
            <v>1302</v>
          </cell>
          <cell r="D3607" t="str">
            <v>IS</v>
          </cell>
          <cell r="E3607" t="str">
            <v>W-25-11056</v>
          </cell>
          <cell r="F3607" t="str">
            <v>IV46070136</v>
          </cell>
          <cell r="G3607" t="str">
            <v>BAR CODE &amp; ID SYSTEMS LTD.</v>
          </cell>
          <cell r="H3607" t="str">
            <v>WELCHALLYN IT-3800 HAND HELD</v>
          </cell>
          <cell r="I3607">
            <v>37813</v>
          </cell>
          <cell r="J3607">
            <v>37818</v>
          </cell>
          <cell r="K3607">
            <v>1092</v>
          </cell>
          <cell r="L3607">
            <v>102</v>
          </cell>
          <cell r="M3607">
            <v>9000</v>
          </cell>
          <cell r="N3607">
            <v>8166.67</v>
          </cell>
          <cell r="O3607">
            <v>833.33</v>
          </cell>
          <cell r="R3607">
            <v>4.0001399999999999E-2</v>
          </cell>
          <cell r="S3607">
            <v>360.01260000000002</v>
          </cell>
          <cell r="T3607">
            <v>326.67823333799998</v>
          </cell>
          <cell r="U3607">
            <v>33.334366662000036</v>
          </cell>
          <cell r="W3607">
            <v>2003</v>
          </cell>
          <cell r="X3607">
            <v>7</v>
          </cell>
          <cell r="Y3607">
            <v>1.0934919061777337</v>
          </cell>
          <cell r="Z3607">
            <v>1</v>
          </cell>
          <cell r="AA3607">
            <v>4</v>
          </cell>
          <cell r="AB3607">
            <v>300</v>
          </cell>
          <cell r="AC3607">
            <v>0.5</v>
          </cell>
          <cell r="AD3607">
            <v>150</v>
          </cell>
          <cell r="AH3607">
            <v>1.5</v>
          </cell>
        </row>
        <row r="3608">
          <cell r="A3608" t="str">
            <v>I2003143-000</v>
          </cell>
          <cell r="B3608" t="str">
            <v>Fixtures and fittings</v>
          </cell>
          <cell r="C3608">
            <v>1302</v>
          </cell>
          <cell r="D3608" t="str">
            <v>IS</v>
          </cell>
          <cell r="E3608" t="str">
            <v>W-25-11060</v>
          </cell>
          <cell r="F3608" t="str">
            <v>IV46070136</v>
          </cell>
          <cell r="G3608" t="str">
            <v>BAR CODE &amp; ID SYSTEM LTD</v>
          </cell>
          <cell r="H3608" t="str">
            <v>WELCHALLYN IT-3800 HAND HELD</v>
          </cell>
          <cell r="I3608">
            <v>37813</v>
          </cell>
          <cell r="J3608">
            <v>37818</v>
          </cell>
          <cell r="K3608">
            <v>1092</v>
          </cell>
          <cell r="L3608">
            <v>102</v>
          </cell>
          <cell r="M3608">
            <v>9000</v>
          </cell>
          <cell r="N3608">
            <v>8166.67</v>
          </cell>
          <cell r="O3608">
            <v>833.33</v>
          </cell>
          <cell r="R3608">
            <v>2.6697100000000001E-2</v>
          </cell>
          <cell r="S3608">
            <v>240.27390000000003</v>
          </cell>
          <cell r="T3608">
            <v>218.02640565700003</v>
          </cell>
          <cell r="U3608">
            <v>22.247494343</v>
          </cell>
          <cell r="W3608">
            <v>2003</v>
          </cell>
          <cell r="X3608">
            <v>7</v>
          </cell>
          <cell r="Y3608">
            <v>1.0934919061777337</v>
          </cell>
          <cell r="Z3608">
            <v>1</v>
          </cell>
          <cell r="AA3608">
            <v>4</v>
          </cell>
          <cell r="AB3608">
            <v>300</v>
          </cell>
          <cell r="AC3608">
            <v>0.5</v>
          </cell>
          <cell r="AD3608">
            <v>150</v>
          </cell>
          <cell r="AH3608">
            <v>1.5</v>
          </cell>
        </row>
        <row r="3609">
          <cell r="A3609" t="str">
            <v>I2003144-000</v>
          </cell>
          <cell r="B3609" t="str">
            <v>Fixtures and fittings</v>
          </cell>
          <cell r="C3609">
            <v>1302</v>
          </cell>
          <cell r="D3609" t="str">
            <v>IS</v>
          </cell>
          <cell r="E3609" t="str">
            <v>W-25-11059</v>
          </cell>
          <cell r="F3609" t="str">
            <v>IV46070136</v>
          </cell>
          <cell r="G3609" t="str">
            <v>BAR CODE &amp; ID SYSTEMS LTD</v>
          </cell>
          <cell r="H3609" t="str">
            <v>WELCHALLYN IT-3800 HAND HELD</v>
          </cell>
          <cell r="I3609">
            <v>37813</v>
          </cell>
          <cell r="J3609">
            <v>37818</v>
          </cell>
          <cell r="K3609">
            <v>1092</v>
          </cell>
          <cell r="L3609">
            <v>102</v>
          </cell>
          <cell r="M3609">
            <v>9000</v>
          </cell>
          <cell r="N3609">
            <v>8166.67</v>
          </cell>
          <cell r="O3609">
            <v>833.33</v>
          </cell>
          <cell r="R3609">
            <v>2.6697100000000001E-2</v>
          </cell>
          <cell r="S3609">
            <v>240.27390000000003</v>
          </cell>
          <cell r="T3609">
            <v>218.02640565700003</v>
          </cell>
          <cell r="U3609">
            <v>22.247494343</v>
          </cell>
          <cell r="W3609">
            <v>2003</v>
          </cell>
          <cell r="X3609">
            <v>7</v>
          </cell>
          <cell r="Y3609">
            <v>1.0934919061777337</v>
          </cell>
          <cell r="Z3609">
            <v>1</v>
          </cell>
          <cell r="AA3609">
            <v>4</v>
          </cell>
          <cell r="AB3609">
            <v>300</v>
          </cell>
          <cell r="AC3609">
            <v>0.5</v>
          </cell>
          <cell r="AD3609">
            <v>150</v>
          </cell>
          <cell r="AH3609">
            <v>1.5</v>
          </cell>
        </row>
        <row r="3610">
          <cell r="A3610" t="str">
            <v>I2003145-000</v>
          </cell>
          <cell r="B3610" t="str">
            <v>Fixtures and fittings</v>
          </cell>
          <cell r="C3610">
            <v>1302</v>
          </cell>
          <cell r="D3610" t="str">
            <v>IS</v>
          </cell>
          <cell r="E3610" t="str">
            <v>W-25-11063</v>
          </cell>
          <cell r="F3610" t="str">
            <v>IV46070136</v>
          </cell>
          <cell r="G3610" t="str">
            <v>BAR CODE &amp; ID SYSTEMS LTD.</v>
          </cell>
          <cell r="H3610" t="str">
            <v>WELCHALLYN IT-3800 HAND HELD</v>
          </cell>
          <cell r="I3610">
            <v>37813</v>
          </cell>
          <cell r="J3610">
            <v>37818</v>
          </cell>
          <cell r="K3610">
            <v>1092</v>
          </cell>
          <cell r="L3610">
            <v>102</v>
          </cell>
          <cell r="M3610">
            <v>9000</v>
          </cell>
          <cell r="N3610">
            <v>8166.67</v>
          </cell>
          <cell r="O3610">
            <v>833.33</v>
          </cell>
          <cell r="R3610">
            <v>2.6697100000000001E-2</v>
          </cell>
          <cell r="S3610">
            <v>240.27390000000003</v>
          </cell>
          <cell r="T3610">
            <v>218.02640565700003</v>
          </cell>
          <cell r="U3610">
            <v>22.247494343</v>
          </cell>
          <cell r="W3610">
            <v>2003</v>
          </cell>
          <cell r="X3610">
            <v>7</v>
          </cell>
          <cell r="Y3610">
            <v>1.0934919061777337</v>
          </cell>
          <cell r="Z3610">
            <v>1</v>
          </cell>
          <cell r="AA3610">
            <v>4</v>
          </cell>
          <cell r="AB3610">
            <v>300</v>
          </cell>
          <cell r="AC3610">
            <v>0.5</v>
          </cell>
          <cell r="AD3610">
            <v>150</v>
          </cell>
          <cell r="AH3610">
            <v>1.5</v>
          </cell>
        </row>
        <row r="3611">
          <cell r="A3611" t="str">
            <v>I2003146-000</v>
          </cell>
          <cell r="B3611" t="str">
            <v>Fixtures and fittings</v>
          </cell>
          <cell r="C3611">
            <v>1302</v>
          </cell>
          <cell r="D3611" t="str">
            <v>IS</v>
          </cell>
          <cell r="E3611" t="str">
            <v>W-25-11053</v>
          </cell>
          <cell r="F3611" t="str">
            <v>IV46070136</v>
          </cell>
          <cell r="G3611" t="str">
            <v>BAR CODE &amp; ID SYSTEMS LTD</v>
          </cell>
          <cell r="H3611" t="str">
            <v>WELCHALLYN IT-3800 HAND HELD</v>
          </cell>
          <cell r="I3611">
            <v>37813</v>
          </cell>
          <cell r="J3611">
            <v>37818</v>
          </cell>
          <cell r="K3611">
            <v>1092</v>
          </cell>
          <cell r="L3611">
            <v>102</v>
          </cell>
          <cell r="M3611">
            <v>9000</v>
          </cell>
          <cell r="N3611">
            <v>8166.67</v>
          </cell>
          <cell r="O3611">
            <v>833.33</v>
          </cell>
          <cell r="R3611">
            <v>2.6697100000000001E-2</v>
          </cell>
          <cell r="S3611">
            <v>240.27390000000003</v>
          </cell>
          <cell r="T3611">
            <v>218.02640565700003</v>
          </cell>
          <cell r="U3611">
            <v>22.247494343</v>
          </cell>
          <cell r="W3611">
            <v>2003</v>
          </cell>
          <cell r="X3611">
            <v>7</v>
          </cell>
          <cell r="Y3611">
            <v>1.0934919061777337</v>
          </cell>
          <cell r="Z3611">
            <v>1</v>
          </cell>
          <cell r="AA3611">
            <v>4</v>
          </cell>
          <cell r="AB3611">
            <v>300</v>
          </cell>
          <cell r="AC3611">
            <v>0.5</v>
          </cell>
          <cell r="AD3611">
            <v>150</v>
          </cell>
          <cell r="AH3611">
            <v>1.5</v>
          </cell>
        </row>
        <row r="3612">
          <cell r="A3612" t="str">
            <v>I2003147-000</v>
          </cell>
          <cell r="B3612" t="str">
            <v>Fixtures and fittings</v>
          </cell>
          <cell r="C3612">
            <v>1302</v>
          </cell>
          <cell r="D3612" t="str">
            <v>IS</v>
          </cell>
          <cell r="E3612" t="str">
            <v>CHF681S</v>
          </cell>
          <cell r="F3612" t="str">
            <v>IV4602315</v>
          </cell>
          <cell r="G3612" t="str">
            <v>SCTC CO., LTD</v>
          </cell>
          <cell r="H3612" t="str">
            <v>PC 2334 DELL GX260,P4</v>
          </cell>
          <cell r="I3612">
            <v>37813</v>
          </cell>
          <cell r="J3612">
            <v>37818</v>
          </cell>
          <cell r="K3612">
            <v>1092</v>
          </cell>
          <cell r="L3612">
            <v>102</v>
          </cell>
          <cell r="M3612">
            <v>32400</v>
          </cell>
          <cell r="N3612">
            <v>29402.39</v>
          </cell>
          <cell r="O3612">
            <v>2997.61</v>
          </cell>
          <cell r="R3612">
            <v>2.6697100000000001E-2</v>
          </cell>
          <cell r="S3612">
            <v>864.98604</v>
          </cell>
          <cell r="T3612">
            <v>784.95854606900002</v>
          </cell>
          <cell r="U3612">
            <v>80.027493930999981</v>
          </cell>
          <cell r="W3612">
            <v>2003</v>
          </cell>
          <cell r="X3612">
            <v>6</v>
          </cell>
          <cell r="Y3612">
            <v>0.94598540145985399</v>
          </cell>
          <cell r="Z3612">
            <v>0.98431822041093564</v>
          </cell>
          <cell r="AA3612">
            <v>5</v>
          </cell>
          <cell r="AB3612">
            <v>810</v>
          </cell>
          <cell r="AC3612">
            <v>0.27500000000000002</v>
          </cell>
          <cell r="AD3612">
            <v>220</v>
          </cell>
          <cell r="AH3612">
            <v>0.5</v>
          </cell>
        </row>
        <row r="3613">
          <cell r="A3613" t="str">
            <v>I2003148-000</v>
          </cell>
          <cell r="B3613" t="str">
            <v>Fixtures and fittings</v>
          </cell>
          <cell r="C3613">
            <v>1302</v>
          </cell>
          <cell r="D3613" t="str">
            <v>IS</v>
          </cell>
          <cell r="E3613" t="str">
            <v>IVG0028846</v>
          </cell>
          <cell r="F3613" t="str">
            <v>IVG0028846</v>
          </cell>
          <cell r="G3613" t="str">
            <v>OGA INTERNATIONAL CO., LTD</v>
          </cell>
          <cell r="H3613" t="str">
            <v>PRT-398 3400E THERMAL TRANSFER DPI400</v>
          </cell>
          <cell r="I3613">
            <v>37804</v>
          </cell>
          <cell r="J3613">
            <v>37825</v>
          </cell>
          <cell r="K3613">
            <v>1092</v>
          </cell>
          <cell r="L3613">
            <v>109</v>
          </cell>
          <cell r="M3613">
            <v>99000</v>
          </cell>
          <cell r="N3613">
            <v>89207.89</v>
          </cell>
          <cell r="O3613">
            <v>9792.11</v>
          </cell>
          <cell r="R3613">
            <v>2.6697100000000001E-2</v>
          </cell>
          <cell r="S3613">
            <v>2643.0129000000002</v>
          </cell>
          <cell r="T3613">
            <v>2381.5919601190003</v>
          </cell>
          <cell r="U3613">
            <v>261.42093988099987</v>
          </cell>
          <cell r="W3613">
            <v>2003</v>
          </cell>
          <cell r="X3613">
            <v>7</v>
          </cell>
          <cell r="Y3613">
            <v>1.0934919061777337</v>
          </cell>
          <cell r="Z3613">
            <v>1</v>
          </cell>
          <cell r="AA3613">
            <v>4</v>
          </cell>
          <cell r="AB3613">
            <v>2800</v>
          </cell>
          <cell r="AC3613">
            <v>0.5</v>
          </cell>
          <cell r="AD3613">
            <v>1400</v>
          </cell>
          <cell r="AH3613">
            <v>1.5</v>
          </cell>
        </row>
        <row r="3614">
          <cell r="A3614" t="str">
            <v>I2003149-000</v>
          </cell>
          <cell r="B3614" t="str">
            <v>Fixtures and fittings</v>
          </cell>
          <cell r="C3614">
            <v>1302</v>
          </cell>
          <cell r="D3614" t="str">
            <v>IS</v>
          </cell>
          <cell r="E3614" t="str">
            <v>N/A</v>
          </cell>
          <cell r="F3614" t="str">
            <v>S/2003/035</v>
          </cell>
          <cell r="G3614" t="str">
            <v>DANAICORP LIMITED</v>
          </cell>
          <cell r="H3614" t="str">
            <v>LICENSES FOR ADYTUM COGNOS PLANNING 7.1 (SOFTWARE FOR AOP)</v>
          </cell>
          <cell r="I3614">
            <v>37840</v>
          </cell>
          <cell r="J3614">
            <v>37987</v>
          </cell>
          <cell r="K3614">
            <v>1820</v>
          </cell>
          <cell r="L3614">
            <v>999</v>
          </cell>
          <cell r="M3614">
            <v>1002330</v>
          </cell>
          <cell r="N3614">
            <v>452700.24</v>
          </cell>
          <cell r="O3614">
            <v>549629.76</v>
          </cell>
          <cell r="R3614">
            <v>2.6697100000000001E-2</v>
          </cell>
          <cell r="S3614">
            <v>26759.304243000002</v>
          </cell>
          <cell r="T3614">
            <v>12085.783577304001</v>
          </cell>
          <cell r="U3614">
            <v>14673.520665696002</v>
          </cell>
          <cell r="W3614">
            <v>2004</v>
          </cell>
          <cell r="X3614">
            <v>6</v>
          </cell>
          <cell r="Y3614">
            <v>0.97310580204778141</v>
          </cell>
          <cell r="Z3614">
            <v>0.91860247919850568</v>
          </cell>
          <cell r="AA3614">
            <v>5</v>
          </cell>
          <cell r="AB3614">
            <v>23900</v>
          </cell>
          <cell r="AC3614">
            <v>0.5</v>
          </cell>
          <cell r="AD3614">
            <v>12000</v>
          </cell>
          <cell r="AH3614">
            <v>0.5</v>
          </cell>
        </row>
        <row r="3615">
          <cell r="A3615" t="str">
            <v>I2003149-001</v>
          </cell>
          <cell r="B3615" t="str">
            <v>Fixtures and fittings</v>
          </cell>
          <cell r="C3615">
            <v>1302</v>
          </cell>
          <cell r="D3615" t="str">
            <v>IS</v>
          </cell>
          <cell r="E3615" t="str">
            <v>N/A</v>
          </cell>
          <cell r="F3615" t="str">
            <v>S/2003/036</v>
          </cell>
          <cell r="G3615" t="str">
            <v>DANAICORP LIMITED</v>
          </cell>
          <cell r="H3615" t="str">
            <v>LICENSES FOR ADAYTUM COGNOS PLANNING 7.1 (SOFTWARE AOP)</v>
          </cell>
          <cell r="I3615">
            <v>37840</v>
          </cell>
          <cell r="J3615">
            <v>37987</v>
          </cell>
          <cell r="K3615">
            <v>1820</v>
          </cell>
          <cell r="L3615">
            <v>999</v>
          </cell>
          <cell r="M3615">
            <v>429570</v>
          </cell>
          <cell r="N3615">
            <v>194014.13</v>
          </cell>
          <cell r="O3615">
            <v>235555.87</v>
          </cell>
          <cell r="R3615">
            <v>2.5614399999999999E-2</v>
          </cell>
          <cell r="S3615">
            <v>11003.177808</v>
          </cell>
          <cell r="T3615">
            <v>4969.5555314719995</v>
          </cell>
          <cell r="U3615">
            <v>6033.6222765280008</v>
          </cell>
          <cell r="W3615">
            <v>2004</v>
          </cell>
          <cell r="X3615">
            <v>6</v>
          </cell>
          <cell r="Y3615">
            <v>0.97310580204778141</v>
          </cell>
          <cell r="Z3615">
            <v>0.91860247919850568</v>
          </cell>
          <cell r="AA3615">
            <v>5</v>
          </cell>
          <cell r="AB3615">
            <v>9800</v>
          </cell>
          <cell r="AC3615">
            <v>0.5</v>
          </cell>
          <cell r="AD3615">
            <v>4900</v>
          </cell>
          <cell r="AH3615">
            <v>0.5</v>
          </cell>
        </row>
        <row r="3616">
          <cell r="A3616" t="str">
            <v>I2003149-002</v>
          </cell>
          <cell r="B3616" t="str">
            <v>Fixtures and fittings</v>
          </cell>
          <cell r="C3616">
            <v>1302</v>
          </cell>
          <cell r="D3616" t="str">
            <v>IS</v>
          </cell>
          <cell r="E3616" t="str">
            <v>N/A</v>
          </cell>
          <cell r="F3616" t="str">
            <v>S/2003/043</v>
          </cell>
          <cell r="G3616" t="str">
            <v>DANAICORP LIMITED</v>
          </cell>
          <cell r="H3616" t="str">
            <v>TRAINING FOR ADAYTUM-ANALYST FUNDAMENTALS TRAINING COURSE FROM 15/09/03</v>
          </cell>
          <cell r="I3616">
            <v>37889</v>
          </cell>
          <cell r="J3616">
            <v>37987</v>
          </cell>
          <cell r="K3616">
            <v>1820</v>
          </cell>
          <cell r="L3616">
            <v>999</v>
          </cell>
          <cell r="M3616">
            <v>134832</v>
          </cell>
          <cell r="N3616">
            <v>60896.2</v>
          </cell>
          <cell r="O3616">
            <v>73935.8</v>
          </cell>
          <cell r="R3616">
            <v>2.62598E-2</v>
          </cell>
          <cell r="S3616">
            <v>3540.6613536</v>
          </cell>
          <cell r="T3616">
            <v>1599.1220327599999</v>
          </cell>
          <cell r="U3616">
            <v>1941.5393208400001</v>
          </cell>
          <cell r="W3616">
            <v>2004</v>
          </cell>
          <cell r="X3616">
            <v>7</v>
          </cell>
          <cell r="Y3616">
            <v>1.0711974110032363</v>
          </cell>
          <cell r="Z3616">
            <v>1</v>
          </cell>
          <cell r="AA3616">
            <v>4</v>
          </cell>
          <cell r="AB3616">
            <v>3800</v>
          </cell>
          <cell r="AC3616">
            <v>0.67500000000000004</v>
          </cell>
          <cell r="AD3616">
            <v>2600</v>
          </cell>
          <cell r="AH3616">
            <v>2.5</v>
          </cell>
        </row>
        <row r="3617">
          <cell r="A3617" t="str">
            <v>I2003149-003</v>
          </cell>
          <cell r="B3617" t="str">
            <v>Fixtures and fittings</v>
          </cell>
          <cell r="C3617">
            <v>1302</v>
          </cell>
          <cell r="D3617" t="str">
            <v>IS</v>
          </cell>
          <cell r="E3617" t="str">
            <v>N/A</v>
          </cell>
          <cell r="F3617" t="str">
            <v>S/2003/053</v>
          </cell>
          <cell r="G3617" t="str">
            <v>DANAICORP LIMITED</v>
          </cell>
          <cell r="H3617" t="str">
            <v>DEVELOPMENT AND CUSTOMISATION &amp; MODIFICATION SERVICE</v>
          </cell>
          <cell r="I3617">
            <v>37937</v>
          </cell>
          <cell r="J3617">
            <v>37987</v>
          </cell>
          <cell r="K3617">
            <v>1820</v>
          </cell>
          <cell r="L3617">
            <v>999</v>
          </cell>
          <cell r="M3617">
            <v>22572.14</v>
          </cell>
          <cell r="N3617">
            <v>10194.219999999999</v>
          </cell>
          <cell r="O3617">
            <v>12377.92</v>
          </cell>
          <cell r="R3617">
            <v>2.62598E-2</v>
          </cell>
          <cell r="S3617">
            <v>592.73988197200003</v>
          </cell>
          <cell r="T3617">
            <v>267.69817835599997</v>
          </cell>
          <cell r="U3617">
            <v>325.04170361600006</v>
          </cell>
          <cell r="W3617">
            <v>2004</v>
          </cell>
          <cell r="X3617">
            <v>7</v>
          </cell>
          <cell r="Y3617">
            <v>1.0711974110032363</v>
          </cell>
          <cell r="Z3617">
            <v>1</v>
          </cell>
          <cell r="AA3617">
            <v>4</v>
          </cell>
          <cell r="AB3617">
            <v>600</v>
          </cell>
          <cell r="AC3617">
            <v>0.67500000000000004</v>
          </cell>
          <cell r="AD3617">
            <v>410</v>
          </cell>
          <cell r="AH3617">
            <v>2.5</v>
          </cell>
        </row>
        <row r="3618">
          <cell r="A3618" t="str">
            <v>I2003149-004</v>
          </cell>
          <cell r="B3618" t="str">
            <v>Fixtures and fittings</v>
          </cell>
          <cell r="C3618">
            <v>1302</v>
          </cell>
          <cell r="D3618" t="str">
            <v>IS</v>
          </cell>
          <cell r="E3618" t="str">
            <v>N/A</v>
          </cell>
          <cell r="F3618" t="str">
            <v>S/2003/055</v>
          </cell>
          <cell r="G3618" t="str">
            <v>DANAICORP LIMITED</v>
          </cell>
          <cell r="H3618" t="str">
            <v>DEVELOPMENT AND CUSTOMISATION &amp; MODIFICATION SERVICE</v>
          </cell>
          <cell r="I3618">
            <v>37945</v>
          </cell>
          <cell r="J3618">
            <v>37987</v>
          </cell>
          <cell r="K3618">
            <v>1820</v>
          </cell>
          <cell r="L3618">
            <v>999</v>
          </cell>
          <cell r="M3618">
            <v>21067.33</v>
          </cell>
          <cell r="N3618">
            <v>9514.57</v>
          </cell>
          <cell r="O3618">
            <v>11552.76</v>
          </cell>
          <cell r="R3618">
            <v>2.62598E-2</v>
          </cell>
          <cell r="S3618">
            <v>553.22387233400002</v>
          </cell>
          <cell r="T3618">
            <v>249.85070528599999</v>
          </cell>
          <cell r="U3618">
            <v>303.37316704800003</v>
          </cell>
          <cell r="W3618">
            <v>2004</v>
          </cell>
          <cell r="X3618">
            <v>7</v>
          </cell>
          <cell r="Y3618">
            <v>1.0711974110032363</v>
          </cell>
          <cell r="Z3618">
            <v>1</v>
          </cell>
          <cell r="AA3618">
            <v>4</v>
          </cell>
          <cell r="AB3618">
            <v>600</v>
          </cell>
          <cell r="AC3618">
            <v>0.67500000000000004</v>
          </cell>
          <cell r="AD3618">
            <v>410</v>
          </cell>
          <cell r="AH3618">
            <v>2.5</v>
          </cell>
        </row>
        <row r="3619">
          <cell r="A3619" t="str">
            <v>I2003150-000</v>
          </cell>
          <cell r="B3619" t="str">
            <v>Fixtures and fittings</v>
          </cell>
          <cell r="C3619">
            <v>1302</v>
          </cell>
          <cell r="D3619" t="str">
            <v>IS</v>
          </cell>
          <cell r="E3619" t="str">
            <v>N/A</v>
          </cell>
          <cell r="F3619" t="str">
            <v>IVG0029375</v>
          </cell>
          <cell r="G3619" t="str">
            <v>OGA INTERNATIONAL CO., LTD</v>
          </cell>
          <cell r="H3619" t="str">
            <v>SOFTWARE BARTENDER ENTERPRISE EDITION (10 PRINTERS)</v>
          </cell>
          <cell r="I3619">
            <v>37831</v>
          </cell>
          <cell r="J3619">
            <v>37831</v>
          </cell>
          <cell r="K3619">
            <v>1820</v>
          </cell>
          <cell r="L3619">
            <v>843</v>
          </cell>
          <cell r="M3619">
            <v>90000</v>
          </cell>
          <cell r="N3619">
            <v>48362.1</v>
          </cell>
          <cell r="O3619">
            <v>41637.9</v>
          </cell>
          <cell r="R3619">
            <v>2.28095E-2</v>
          </cell>
          <cell r="S3619">
            <v>2052.855</v>
          </cell>
          <cell r="T3619">
            <v>1103.11531995</v>
          </cell>
          <cell r="U3619">
            <v>949.73968005000006</v>
          </cell>
          <cell r="W3619">
            <v>2003</v>
          </cell>
          <cell r="X3619">
            <v>5</v>
          </cell>
          <cell r="Y3619">
            <v>0.91185806136567116</v>
          </cell>
          <cell r="Z3619">
            <v>0.98431822041093564</v>
          </cell>
          <cell r="AA3619">
            <v>4</v>
          </cell>
          <cell r="AB3619">
            <v>1800</v>
          </cell>
          <cell r="AC3619">
            <v>0.5</v>
          </cell>
          <cell r="AD3619">
            <v>900</v>
          </cell>
          <cell r="AH3619">
            <v>1.5</v>
          </cell>
        </row>
        <row r="3620">
          <cell r="A3620" t="str">
            <v>I2003151-000</v>
          </cell>
          <cell r="B3620" t="str">
            <v>Fixtures and fittings</v>
          </cell>
          <cell r="C3620">
            <v>1302</v>
          </cell>
          <cell r="D3620" t="str">
            <v>IS</v>
          </cell>
          <cell r="E3620" t="str">
            <v>6JD881S</v>
          </cell>
          <cell r="F3620">
            <v>48250</v>
          </cell>
          <cell r="G3620" t="str">
            <v>DELL COMPUTER (THAILAND)</v>
          </cell>
          <cell r="H3620" t="str">
            <v>PCN-36 NOTE BOOK</v>
          </cell>
          <cell r="I3620">
            <v>37851</v>
          </cell>
          <cell r="J3620">
            <v>37851</v>
          </cell>
          <cell r="K3620">
            <v>1092</v>
          </cell>
          <cell r="L3620">
            <v>135</v>
          </cell>
          <cell r="M3620">
            <v>81500</v>
          </cell>
          <cell r="N3620">
            <v>71498.210000000006</v>
          </cell>
          <cell r="O3620">
            <v>10001.790000000001</v>
          </cell>
          <cell r="R3620">
            <v>2.31378E-2</v>
          </cell>
          <cell r="S3620">
            <v>1885.7307000000001</v>
          </cell>
          <cell r="T3620">
            <v>1654.3112833380001</v>
          </cell>
          <cell r="U3620">
            <v>231.419416662</v>
          </cell>
          <cell r="W3620">
            <v>2003</v>
          </cell>
          <cell r="X3620">
            <v>6</v>
          </cell>
          <cell r="Y3620">
            <v>0.94598540145985399</v>
          </cell>
          <cell r="Z3620">
            <v>0.98431822041093564</v>
          </cell>
          <cell r="AA3620">
            <v>5</v>
          </cell>
          <cell r="AB3620">
            <v>1800</v>
          </cell>
          <cell r="AC3620">
            <v>0.27500000000000002</v>
          </cell>
          <cell r="AD3620">
            <v>500</v>
          </cell>
          <cell r="AH3620">
            <v>0.5</v>
          </cell>
        </row>
        <row r="3621">
          <cell r="A3621" t="str">
            <v>I2003152-000</v>
          </cell>
          <cell r="B3621" t="str">
            <v>Fixtures and fittings</v>
          </cell>
          <cell r="C3621">
            <v>1302</v>
          </cell>
          <cell r="D3621" t="str">
            <v>IS</v>
          </cell>
          <cell r="E3621" t="str">
            <v>1TD881S</v>
          </cell>
          <cell r="F3621">
            <v>48250</v>
          </cell>
          <cell r="G3621" t="str">
            <v>DELL COMPUTER (THAILAND)</v>
          </cell>
          <cell r="H3621" t="str">
            <v>PCN-38 NOTE BOOK (SARUCH/TD)</v>
          </cell>
          <cell r="I3621">
            <v>37851</v>
          </cell>
          <cell r="J3621">
            <v>37851</v>
          </cell>
          <cell r="K3621">
            <v>1092</v>
          </cell>
          <cell r="L3621">
            <v>135</v>
          </cell>
          <cell r="M3621">
            <v>81500</v>
          </cell>
          <cell r="N3621">
            <v>71498.210000000006</v>
          </cell>
          <cell r="O3621">
            <v>10001.790000000001</v>
          </cell>
          <cell r="R3621">
            <v>2.31378E-2</v>
          </cell>
          <cell r="S3621">
            <v>1885.7307000000001</v>
          </cell>
          <cell r="T3621">
            <v>1654.3112833380001</v>
          </cell>
          <cell r="U3621">
            <v>231.419416662</v>
          </cell>
          <cell r="W3621">
            <v>2003</v>
          </cell>
          <cell r="X3621">
            <v>6</v>
          </cell>
          <cell r="Y3621">
            <v>0.94598540145985399</v>
          </cell>
          <cell r="Z3621">
            <v>0.98431822041093564</v>
          </cell>
          <cell r="AA3621">
            <v>5</v>
          </cell>
          <cell r="AB3621">
            <v>1800</v>
          </cell>
          <cell r="AC3621">
            <v>0.27500000000000002</v>
          </cell>
          <cell r="AD3621">
            <v>500</v>
          </cell>
          <cell r="AH3621">
            <v>0.5</v>
          </cell>
        </row>
        <row r="3622">
          <cell r="A3622" t="str">
            <v>I2003153-000</v>
          </cell>
          <cell r="B3622" t="str">
            <v>Fixtures and fittings</v>
          </cell>
          <cell r="C3622">
            <v>1302</v>
          </cell>
          <cell r="D3622" t="str">
            <v>IS</v>
          </cell>
          <cell r="E3622" t="str">
            <v>3TD881S</v>
          </cell>
          <cell r="F3622">
            <v>48250</v>
          </cell>
          <cell r="G3622" t="str">
            <v>DELL COMPUTER (THAILAND)</v>
          </cell>
          <cell r="H3622" t="str">
            <v>PCN-37 NOTE BOOK</v>
          </cell>
          <cell r="I3622">
            <v>37851</v>
          </cell>
          <cell r="J3622">
            <v>37851</v>
          </cell>
          <cell r="K3622">
            <v>1092</v>
          </cell>
          <cell r="L3622">
            <v>135</v>
          </cell>
          <cell r="M3622">
            <v>81500</v>
          </cell>
          <cell r="N3622">
            <v>71498.210000000006</v>
          </cell>
          <cell r="O3622">
            <v>10001.790000000001</v>
          </cell>
          <cell r="R3622">
            <v>2.33282E-2</v>
          </cell>
          <cell r="S3622">
            <v>1901.2483</v>
          </cell>
          <cell r="T3622">
            <v>1667.9245425220001</v>
          </cell>
          <cell r="U3622">
            <v>233.32375747799983</v>
          </cell>
          <cell r="W3622">
            <v>2003</v>
          </cell>
          <cell r="X3622">
            <v>6</v>
          </cell>
          <cell r="Y3622">
            <v>0.94598540145985399</v>
          </cell>
          <cell r="Z3622">
            <v>0.98431822041093564</v>
          </cell>
          <cell r="AA3622">
            <v>5</v>
          </cell>
          <cell r="AB3622">
            <v>1800</v>
          </cell>
          <cell r="AC3622">
            <v>0.27500000000000002</v>
          </cell>
          <cell r="AD3622">
            <v>500</v>
          </cell>
          <cell r="AH3622">
            <v>0.5</v>
          </cell>
        </row>
        <row r="3623">
          <cell r="A3623" t="str">
            <v>I2003154-000</v>
          </cell>
          <cell r="B3623" t="str">
            <v>Fixtures and fittings</v>
          </cell>
          <cell r="C3623">
            <v>1302</v>
          </cell>
          <cell r="D3623" t="str">
            <v>IS</v>
          </cell>
          <cell r="E3623" t="str">
            <v>2TD881S</v>
          </cell>
          <cell r="F3623">
            <v>48250</v>
          </cell>
          <cell r="G3623" t="str">
            <v>DELL COMPUTER (THAILADN)</v>
          </cell>
          <cell r="H3623" t="str">
            <v>PCN-39 NOTE BOOK</v>
          </cell>
          <cell r="I3623">
            <v>37851</v>
          </cell>
          <cell r="J3623">
            <v>37851</v>
          </cell>
          <cell r="K3623">
            <v>1092</v>
          </cell>
          <cell r="L3623">
            <v>135</v>
          </cell>
          <cell r="M3623">
            <v>81500</v>
          </cell>
          <cell r="N3623">
            <v>71498.210000000006</v>
          </cell>
          <cell r="O3623">
            <v>10001.790000000001</v>
          </cell>
          <cell r="R3623">
            <v>2.33282E-2</v>
          </cell>
          <cell r="S3623">
            <v>1901.2483</v>
          </cell>
          <cell r="T3623">
            <v>1667.9245425220001</v>
          </cell>
          <cell r="U3623">
            <v>233.32375747799983</v>
          </cell>
          <cell r="W3623">
            <v>2003</v>
          </cell>
          <cell r="X3623">
            <v>6</v>
          </cell>
          <cell r="Y3623">
            <v>0.94598540145985399</v>
          </cell>
          <cell r="Z3623">
            <v>0.98431822041093564</v>
          </cell>
          <cell r="AA3623">
            <v>5</v>
          </cell>
          <cell r="AB3623">
            <v>1800</v>
          </cell>
          <cell r="AC3623">
            <v>0.27500000000000002</v>
          </cell>
          <cell r="AD3623">
            <v>500</v>
          </cell>
          <cell r="AH3623">
            <v>0.5</v>
          </cell>
        </row>
        <row r="3624">
          <cell r="A3624" t="str">
            <v>I2003155-000</v>
          </cell>
          <cell r="B3624" t="str">
            <v>Fixtures and fittings</v>
          </cell>
          <cell r="C3624">
            <v>1302</v>
          </cell>
          <cell r="D3624" t="str">
            <v>IS</v>
          </cell>
          <cell r="E3624" t="str">
            <v>JSD881S</v>
          </cell>
          <cell r="F3624">
            <v>48251</v>
          </cell>
          <cell r="G3624" t="str">
            <v>DELL COMPUTER (THAILAND)</v>
          </cell>
          <cell r="H3624" t="str">
            <v xml:space="preserve">PCN-34 NOTE BOOK </v>
          </cell>
          <cell r="I3624">
            <v>37851</v>
          </cell>
          <cell r="J3624">
            <v>37851</v>
          </cell>
          <cell r="K3624">
            <v>1092</v>
          </cell>
          <cell r="L3624">
            <v>135</v>
          </cell>
          <cell r="M3624">
            <v>81500</v>
          </cell>
          <cell r="N3624">
            <v>71498.210000000006</v>
          </cell>
          <cell r="O3624">
            <v>10001.790000000001</v>
          </cell>
          <cell r="R3624">
            <v>2.49973E-2</v>
          </cell>
          <cell r="S3624">
            <v>2037.2799500000001</v>
          </cell>
          <cell r="T3624">
            <v>1787.2622048330002</v>
          </cell>
          <cell r="U3624">
            <v>250.01774516699993</v>
          </cell>
          <cell r="W3624">
            <v>2003</v>
          </cell>
          <cell r="X3624">
            <v>6</v>
          </cell>
          <cell r="Y3624">
            <v>0.94598540145985399</v>
          </cell>
          <cell r="Z3624">
            <v>0.98431822041093564</v>
          </cell>
          <cell r="AA3624">
            <v>5</v>
          </cell>
          <cell r="AB3624">
            <v>1900</v>
          </cell>
          <cell r="AC3624">
            <v>0.27500000000000002</v>
          </cell>
          <cell r="AD3624">
            <v>520</v>
          </cell>
          <cell r="AH3624">
            <v>0.5</v>
          </cell>
        </row>
        <row r="3625">
          <cell r="A3625" t="str">
            <v>I2003156-000</v>
          </cell>
          <cell r="B3625" t="str">
            <v>Fixtures and fittings</v>
          </cell>
          <cell r="C3625">
            <v>1302</v>
          </cell>
          <cell r="D3625" t="str">
            <v>IS</v>
          </cell>
          <cell r="E3625" t="str">
            <v>7JD881S</v>
          </cell>
          <cell r="F3625">
            <v>48247</v>
          </cell>
          <cell r="G3625" t="str">
            <v>DELL COMPUTER (THAILAND) CO., LTD</v>
          </cell>
          <cell r="H3625" t="str">
            <v>PCN-35 NOTE BOOK</v>
          </cell>
          <cell r="I3625">
            <v>37851</v>
          </cell>
          <cell r="J3625">
            <v>37851</v>
          </cell>
          <cell r="K3625">
            <v>1092</v>
          </cell>
          <cell r="L3625">
            <v>135</v>
          </cell>
          <cell r="M3625">
            <v>81500</v>
          </cell>
          <cell r="N3625">
            <v>71498.210000000006</v>
          </cell>
          <cell r="O3625">
            <v>10001.790000000001</v>
          </cell>
          <cell r="R3625">
            <v>2.49973E-2</v>
          </cell>
          <cell r="S3625">
            <v>2037.2799500000001</v>
          </cell>
          <cell r="T3625">
            <v>1787.2622048330002</v>
          </cell>
          <cell r="U3625">
            <v>250.01774516699993</v>
          </cell>
          <cell r="W3625">
            <v>2003</v>
          </cell>
          <cell r="X3625">
            <v>6</v>
          </cell>
          <cell r="Y3625">
            <v>0.94598540145985399</v>
          </cell>
          <cell r="Z3625">
            <v>0.98431822041093564</v>
          </cell>
          <cell r="AA3625">
            <v>5</v>
          </cell>
          <cell r="AB3625">
            <v>1900</v>
          </cell>
          <cell r="AC3625">
            <v>0.27500000000000002</v>
          </cell>
          <cell r="AD3625">
            <v>520</v>
          </cell>
          <cell r="AH3625">
            <v>0.5</v>
          </cell>
        </row>
        <row r="3626">
          <cell r="A3626" t="str">
            <v>I2003157-000</v>
          </cell>
          <cell r="B3626" t="str">
            <v>Fixtures and fittings</v>
          </cell>
          <cell r="C3626">
            <v>1302</v>
          </cell>
          <cell r="D3626" t="str">
            <v>IS</v>
          </cell>
          <cell r="E3626" t="str">
            <v>004010184ACO</v>
          </cell>
          <cell r="F3626" t="str">
            <v>IVG0000994</v>
          </cell>
          <cell r="G3626" t="str">
            <v>OGA SYNCOM CO., LTD</v>
          </cell>
          <cell r="H3626" t="str">
            <v>FIRE WALL SONICWALL SOHO3/25 PLUS VPN AND SUPPORT</v>
          </cell>
          <cell r="I3626">
            <v>37851</v>
          </cell>
          <cell r="J3626">
            <v>37920</v>
          </cell>
          <cell r="K3626">
            <v>1092</v>
          </cell>
          <cell r="L3626">
            <v>204</v>
          </cell>
          <cell r="M3626">
            <v>47500</v>
          </cell>
          <cell r="N3626">
            <v>38669.06</v>
          </cell>
          <cell r="O3626">
            <v>8830.94</v>
          </cell>
          <cell r="R3626">
            <v>2.49973E-2</v>
          </cell>
          <cell r="S3626">
            <v>1187.37175</v>
          </cell>
          <cell r="T3626">
            <v>966.62209353799994</v>
          </cell>
          <cell r="U3626">
            <v>220.74965646200008</v>
          </cell>
          <cell r="W3626">
            <v>2003</v>
          </cell>
          <cell r="X3626">
            <v>6</v>
          </cell>
          <cell r="Y3626">
            <v>0.94598540145985399</v>
          </cell>
          <cell r="Z3626">
            <v>0.98431822041093564</v>
          </cell>
          <cell r="AA3626">
            <v>5</v>
          </cell>
          <cell r="AB3626">
            <v>1100</v>
          </cell>
          <cell r="AC3626">
            <v>0.27500000000000002</v>
          </cell>
          <cell r="AD3626">
            <v>300</v>
          </cell>
          <cell r="AH3626">
            <v>0.5</v>
          </cell>
        </row>
        <row r="3627">
          <cell r="A3627" t="str">
            <v>I2003158-000</v>
          </cell>
          <cell r="B3627" t="str">
            <v>Fixtures and fittings</v>
          </cell>
          <cell r="C3627">
            <v>1302</v>
          </cell>
          <cell r="D3627" t="str">
            <v>IS</v>
          </cell>
          <cell r="E3627" t="str">
            <v>SGCDD78599</v>
          </cell>
          <cell r="F3627">
            <v>27507</v>
          </cell>
          <cell r="G3627" t="str">
            <v>CONTINUOUS FORM AND COMPUTER CO., LTD</v>
          </cell>
          <cell r="H3627" t="str">
            <v>PRT-400 PRINTER LASERJET 2300N</v>
          </cell>
          <cell r="I3627">
            <v>37854</v>
          </cell>
          <cell r="J3627">
            <v>37858</v>
          </cell>
          <cell r="K3627">
            <v>1092</v>
          </cell>
          <cell r="L3627">
            <v>142</v>
          </cell>
          <cell r="M3627">
            <v>37500</v>
          </cell>
          <cell r="N3627">
            <v>32657.1</v>
          </cell>
          <cell r="O3627">
            <v>4842.8999999999996</v>
          </cell>
          <cell r="R3627">
            <v>2.49973E-2</v>
          </cell>
          <cell r="S3627">
            <v>937.39874999999995</v>
          </cell>
          <cell r="T3627">
            <v>816.33932583000001</v>
          </cell>
          <cell r="U3627">
            <v>121.05942416999994</v>
          </cell>
          <cell r="W3627">
            <v>2003</v>
          </cell>
          <cell r="X3627">
            <v>5</v>
          </cell>
          <cell r="Y3627">
            <v>0.91185806136567116</v>
          </cell>
          <cell r="Z3627">
            <v>0.98431822041093564</v>
          </cell>
          <cell r="AA3627">
            <v>4</v>
          </cell>
          <cell r="AB3627">
            <v>840</v>
          </cell>
          <cell r="AC3627">
            <v>0.5</v>
          </cell>
          <cell r="AD3627">
            <v>420</v>
          </cell>
          <cell r="AH3627">
            <v>1.5</v>
          </cell>
        </row>
        <row r="3628">
          <cell r="A3628" t="str">
            <v>I2003159-000</v>
          </cell>
          <cell r="B3628" t="str">
            <v>Fixtures and fittings</v>
          </cell>
          <cell r="C3628">
            <v>1302</v>
          </cell>
          <cell r="D3628" t="str">
            <v>IS</v>
          </cell>
          <cell r="E3628" t="str">
            <v>CK9G81S</v>
          </cell>
          <cell r="F3628">
            <v>50629</v>
          </cell>
          <cell r="G3628" t="str">
            <v>DELL COMPUTER (THAILAND) CO., LTD</v>
          </cell>
          <cell r="H3628" t="str">
            <v>PC-2336 DELL OPTIPLEX GX60 SMALL DESK</v>
          </cell>
          <cell r="I3628">
            <v>37865</v>
          </cell>
          <cell r="J3628">
            <v>37866</v>
          </cell>
          <cell r="K3628">
            <v>1092</v>
          </cell>
          <cell r="L3628">
            <v>150</v>
          </cell>
          <cell r="M3628">
            <v>26600</v>
          </cell>
          <cell r="N3628">
            <v>22969.65</v>
          </cell>
          <cell r="O3628">
            <v>3630.35</v>
          </cell>
          <cell r="R3628">
            <v>2.52894E-2</v>
          </cell>
          <cell r="S3628">
            <v>672.69803999999999</v>
          </cell>
          <cell r="T3628">
            <v>580.88866671000005</v>
          </cell>
          <cell r="U3628">
            <v>91.80937328999994</v>
          </cell>
          <cell r="W3628">
            <v>2003</v>
          </cell>
          <cell r="X3628">
            <v>6</v>
          </cell>
          <cell r="Y3628">
            <v>0.94598540145985399</v>
          </cell>
          <cell r="Z3628">
            <v>0.98431822041093564</v>
          </cell>
          <cell r="AA3628">
            <v>5</v>
          </cell>
          <cell r="AB3628">
            <v>630</v>
          </cell>
          <cell r="AC3628">
            <v>0.27500000000000002</v>
          </cell>
          <cell r="AD3628">
            <v>170</v>
          </cell>
          <cell r="AH3628">
            <v>0.5</v>
          </cell>
        </row>
        <row r="3629">
          <cell r="A3629" t="str">
            <v>I2003160-000</v>
          </cell>
          <cell r="B3629" t="str">
            <v>Fixtures and fittings</v>
          </cell>
          <cell r="C3629">
            <v>1302</v>
          </cell>
          <cell r="D3629" t="str">
            <v>IS</v>
          </cell>
          <cell r="E3629" t="str">
            <v>9K9G81S</v>
          </cell>
          <cell r="F3629">
            <v>50629</v>
          </cell>
          <cell r="G3629" t="str">
            <v>DELL COMPUTER (THAILAND) CO., LTD</v>
          </cell>
          <cell r="H3629" t="str">
            <v>PC-2337 DELL OPTIPLEX GX60 SMALL DESK</v>
          </cell>
          <cell r="I3629">
            <v>37865</v>
          </cell>
          <cell r="J3629">
            <v>37866</v>
          </cell>
          <cell r="K3629">
            <v>1092</v>
          </cell>
          <cell r="L3629">
            <v>150</v>
          </cell>
          <cell r="M3629">
            <v>26600</v>
          </cell>
          <cell r="N3629">
            <v>22969.65</v>
          </cell>
          <cell r="O3629">
            <v>3630.35</v>
          </cell>
          <cell r="R3629">
            <v>2.52894E-2</v>
          </cell>
          <cell r="S3629">
            <v>672.69803999999999</v>
          </cell>
          <cell r="T3629">
            <v>580.88866671000005</v>
          </cell>
          <cell r="U3629">
            <v>91.80937328999994</v>
          </cell>
          <cell r="W3629">
            <v>2003</v>
          </cell>
          <cell r="X3629">
            <v>6</v>
          </cell>
          <cell r="Y3629">
            <v>0.94598540145985399</v>
          </cell>
          <cell r="Z3629">
            <v>0.98431822041093564</v>
          </cell>
          <cell r="AA3629">
            <v>5</v>
          </cell>
          <cell r="AB3629">
            <v>630</v>
          </cell>
          <cell r="AC3629">
            <v>0.27500000000000002</v>
          </cell>
          <cell r="AD3629">
            <v>170</v>
          </cell>
          <cell r="AH3629">
            <v>0.5</v>
          </cell>
        </row>
        <row r="3630">
          <cell r="A3630" t="str">
            <v>I2003161-000</v>
          </cell>
          <cell r="B3630" t="str">
            <v>Fixtures and fittings</v>
          </cell>
          <cell r="C3630">
            <v>1302</v>
          </cell>
          <cell r="D3630" t="str">
            <v>IS</v>
          </cell>
          <cell r="E3630" t="str">
            <v>DK9G81S</v>
          </cell>
          <cell r="F3630">
            <v>50629</v>
          </cell>
          <cell r="G3630" t="str">
            <v>DELL COMPUTER (THAILAND) CO., LTD</v>
          </cell>
          <cell r="H3630" t="str">
            <v>PC-2338 DELL OPTIPLEX GX60 SMALL DESK (2004EB687/4 to NSE2)</v>
          </cell>
          <cell r="I3630">
            <v>37865</v>
          </cell>
          <cell r="J3630">
            <v>37866</v>
          </cell>
          <cell r="K3630">
            <v>1092</v>
          </cell>
          <cell r="L3630">
            <v>150</v>
          </cell>
          <cell r="M3630">
            <v>26600</v>
          </cell>
          <cell r="N3630">
            <v>22969.65</v>
          </cell>
          <cell r="O3630">
            <v>3630.35</v>
          </cell>
          <cell r="R3630">
            <v>2.52894E-2</v>
          </cell>
          <cell r="S3630">
            <v>672.69803999999999</v>
          </cell>
          <cell r="T3630">
            <v>580.88866671000005</v>
          </cell>
          <cell r="U3630">
            <v>91.80937328999994</v>
          </cell>
          <cell r="W3630">
            <v>2003</v>
          </cell>
          <cell r="X3630">
            <v>6</v>
          </cell>
          <cell r="Y3630">
            <v>0.94598540145985399</v>
          </cell>
          <cell r="Z3630">
            <v>0.98431822041093564</v>
          </cell>
          <cell r="AA3630">
            <v>5</v>
          </cell>
          <cell r="AB3630">
            <v>630</v>
          </cell>
          <cell r="AC3630">
            <v>0.27500000000000002</v>
          </cell>
          <cell r="AD3630">
            <v>170</v>
          </cell>
          <cell r="AH3630">
            <v>0.5</v>
          </cell>
        </row>
        <row r="3631">
          <cell r="A3631" t="str">
            <v>I2003162-000</v>
          </cell>
          <cell r="B3631" t="str">
            <v>Fixtures and fittings</v>
          </cell>
          <cell r="C3631">
            <v>1302</v>
          </cell>
          <cell r="D3631" t="str">
            <v>IS</v>
          </cell>
          <cell r="E3631" t="str">
            <v>BK9G81S</v>
          </cell>
          <cell r="F3631">
            <v>50629</v>
          </cell>
          <cell r="G3631" t="str">
            <v>DELL COMPUTER (THAILAND) CO., LTD</v>
          </cell>
          <cell r="H3631" t="str">
            <v>PC-2339 DELL OPTIPLEX GX60 SMALL DESK</v>
          </cell>
          <cell r="I3631">
            <v>37865</v>
          </cell>
          <cell r="J3631">
            <v>37866</v>
          </cell>
          <cell r="K3631">
            <v>1092</v>
          </cell>
          <cell r="L3631">
            <v>150</v>
          </cell>
          <cell r="M3631">
            <v>26600</v>
          </cell>
          <cell r="N3631">
            <v>22969.65</v>
          </cell>
          <cell r="O3631">
            <v>3630.35</v>
          </cell>
          <cell r="R3631">
            <v>2.52894E-2</v>
          </cell>
          <cell r="S3631">
            <v>672.69803999999999</v>
          </cell>
          <cell r="T3631">
            <v>580.88866671000005</v>
          </cell>
          <cell r="U3631">
            <v>91.80937328999994</v>
          </cell>
          <cell r="W3631">
            <v>2003</v>
          </cell>
          <cell r="X3631">
            <v>6</v>
          </cell>
          <cell r="Y3631">
            <v>0.94598540145985399</v>
          </cell>
          <cell r="Z3631">
            <v>0.98431822041093564</v>
          </cell>
          <cell r="AA3631">
            <v>5</v>
          </cell>
          <cell r="AB3631">
            <v>630</v>
          </cell>
          <cell r="AC3631">
            <v>0.27500000000000002</v>
          </cell>
          <cell r="AD3631">
            <v>170</v>
          </cell>
          <cell r="AH3631">
            <v>0.5</v>
          </cell>
        </row>
        <row r="3632">
          <cell r="A3632" t="str">
            <v>I2003163-000</v>
          </cell>
          <cell r="B3632" t="str">
            <v>Fixtures and fittings</v>
          </cell>
          <cell r="C3632">
            <v>1302</v>
          </cell>
          <cell r="D3632" t="str">
            <v>IS</v>
          </cell>
          <cell r="E3632" t="str">
            <v>BN2U235000015</v>
          </cell>
          <cell r="F3632" t="str">
            <v>M00041</v>
          </cell>
          <cell r="G3632" t="str">
            <v>MAGNATE ENGINEERING PRODUCTS PARTNER</v>
          </cell>
          <cell r="H3632" t="str">
            <v>WIRELESS ETHERNET ACCESS POINT</v>
          </cell>
          <cell r="I3632">
            <v>37880</v>
          </cell>
          <cell r="J3632">
            <v>37880</v>
          </cell>
          <cell r="K3632">
            <v>1092</v>
          </cell>
          <cell r="L3632">
            <v>164</v>
          </cell>
          <cell r="M3632">
            <v>6500</v>
          </cell>
          <cell r="N3632">
            <v>5528.91</v>
          </cell>
          <cell r="O3632">
            <v>971.09</v>
          </cell>
          <cell r="R3632">
            <v>2.52894E-2</v>
          </cell>
          <cell r="S3632">
            <v>164.3811</v>
          </cell>
          <cell r="T3632">
            <v>139.82281655399998</v>
          </cell>
          <cell r="U3632">
            <v>24.558283446000019</v>
          </cell>
          <cell r="W3632">
            <v>2003</v>
          </cell>
          <cell r="X3632">
            <v>7</v>
          </cell>
          <cell r="Y3632">
            <v>1.0934919061777337</v>
          </cell>
          <cell r="Z3632">
            <v>1</v>
          </cell>
          <cell r="AA3632">
            <v>4</v>
          </cell>
          <cell r="AB3632">
            <v>200</v>
          </cell>
          <cell r="AC3632">
            <v>0.5</v>
          </cell>
          <cell r="AD3632">
            <v>100</v>
          </cell>
          <cell r="AH3632">
            <v>1.5</v>
          </cell>
        </row>
        <row r="3633">
          <cell r="A3633" t="str">
            <v>I2003164-000</v>
          </cell>
          <cell r="B3633" t="str">
            <v>Fixtures and fittings</v>
          </cell>
          <cell r="C3633">
            <v>1302</v>
          </cell>
          <cell r="D3633" t="str">
            <v>IS</v>
          </cell>
          <cell r="E3633" t="str">
            <v>BN2U235000019</v>
          </cell>
          <cell r="F3633" t="str">
            <v>M00041</v>
          </cell>
          <cell r="G3633" t="str">
            <v>MAGNATE ENGINEERING PRODUCTS PARTNER</v>
          </cell>
          <cell r="H3633" t="str">
            <v>WIRELESS ETHERNET ACCESS POINT</v>
          </cell>
          <cell r="I3633">
            <v>37880</v>
          </cell>
          <cell r="J3633">
            <v>37880</v>
          </cell>
          <cell r="K3633">
            <v>1092</v>
          </cell>
          <cell r="L3633">
            <v>164</v>
          </cell>
          <cell r="M3633">
            <v>6500</v>
          </cell>
          <cell r="N3633">
            <v>5528.91</v>
          </cell>
          <cell r="O3633">
            <v>971.09</v>
          </cell>
          <cell r="R3633">
            <v>2.52894E-2</v>
          </cell>
          <cell r="S3633">
            <v>164.3811</v>
          </cell>
          <cell r="T3633">
            <v>139.82281655399998</v>
          </cell>
          <cell r="U3633">
            <v>24.558283446000019</v>
          </cell>
          <cell r="W3633">
            <v>2003</v>
          </cell>
          <cell r="X3633">
            <v>7</v>
          </cell>
          <cell r="Y3633">
            <v>1.0934919061777337</v>
          </cell>
          <cell r="Z3633">
            <v>1</v>
          </cell>
          <cell r="AA3633">
            <v>4</v>
          </cell>
          <cell r="AB3633">
            <v>200</v>
          </cell>
          <cell r="AC3633">
            <v>0.5</v>
          </cell>
          <cell r="AD3633">
            <v>100</v>
          </cell>
          <cell r="AH3633">
            <v>1.5</v>
          </cell>
        </row>
        <row r="3634">
          <cell r="A3634" t="str">
            <v>I2003165-000</v>
          </cell>
          <cell r="B3634" t="str">
            <v>Fixtures and fittings</v>
          </cell>
          <cell r="C3634">
            <v>1302</v>
          </cell>
          <cell r="D3634" t="str">
            <v>IS</v>
          </cell>
          <cell r="E3634" t="str">
            <v>BN2U235000046</v>
          </cell>
          <cell r="F3634" t="str">
            <v>M00041</v>
          </cell>
          <cell r="G3634" t="str">
            <v>MAGNATE ENGINEERING PRODUCTS PARTNER</v>
          </cell>
          <cell r="H3634" t="str">
            <v>WIRELESS ETHERNET ACCESS POINT</v>
          </cell>
          <cell r="I3634">
            <v>37880</v>
          </cell>
          <cell r="J3634">
            <v>37880</v>
          </cell>
          <cell r="K3634">
            <v>1092</v>
          </cell>
          <cell r="L3634">
            <v>164</v>
          </cell>
          <cell r="M3634">
            <v>6500</v>
          </cell>
          <cell r="N3634">
            <v>5528.91</v>
          </cell>
          <cell r="O3634">
            <v>971.09</v>
          </cell>
          <cell r="R3634">
            <v>2.4725199999999999E-2</v>
          </cell>
          <cell r="S3634">
            <v>160.71379999999999</v>
          </cell>
          <cell r="T3634">
            <v>136.703405532</v>
          </cell>
          <cell r="U3634">
            <v>24.010394467999987</v>
          </cell>
          <cell r="W3634">
            <v>2003</v>
          </cell>
          <cell r="X3634">
            <v>7</v>
          </cell>
          <cell r="Y3634">
            <v>1.0934919061777337</v>
          </cell>
          <cell r="Z3634">
            <v>1</v>
          </cell>
          <cell r="AA3634">
            <v>4</v>
          </cell>
          <cell r="AB3634">
            <v>200</v>
          </cell>
          <cell r="AC3634">
            <v>0.5</v>
          </cell>
          <cell r="AD3634">
            <v>100</v>
          </cell>
          <cell r="AH3634">
            <v>1.5</v>
          </cell>
        </row>
        <row r="3635">
          <cell r="A3635" t="str">
            <v>I2003166-000</v>
          </cell>
          <cell r="B3635" t="str">
            <v>Fixtures and fittings</v>
          </cell>
          <cell r="C3635">
            <v>1302</v>
          </cell>
          <cell r="D3635" t="str">
            <v>IS</v>
          </cell>
          <cell r="E3635" t="str">
            <v>X-000012</v>
          </cell>
          <cell r="F3635" t="str">
            <v>M00041</v>
          </cell>
          <cell r="G3635" t="str">
            <v>MAGNATE ENGINEERING PRODUCTS PARTNER</v>
          </cell>
          <cell r="H3635" t="str">
            <v>WIRELSS ETHERNET ACCESS POINT</v>
          </cell>
          <cell r="I3635">
            <v>37880</v>
          </cell>
          <cell r="J3635">
            <v>37880</v>
          </cell>
          <cell r="K3635">
            <v>1092</v>
          </cell>
          <cell r="L3635">
            <v>164</v>
          </cell>
          <cell r="M3635">
            <v>6500</v>
          </cell>
          <cell r="N3635">
            <v>5528.91</v>
          </cell>
          <cell r="O3635">
            <v>971.09</v>
          </cell>
          <cell r="R3635">
            <v>2.4725199999999999E-2</v>
          </cell>
          <cell r="S3635">
            <v>160.71379999999999</v>
          </cell>
          <cell r="T3635">
            <v>136.703405532</v>
          </cell>
          <cell r="U3635">
            <v>24.010394467999987</v>
          </cell>
          <cell r="W3635">
            <v>2003</v>
          </cell>
          <cell r="X3635">
            <v>7</v>
          </cell>
          <cell r="Y3635">
            <v>1.0934919061777337</v>
          </cell>
          <cell r="Z3635">
            <v>1</v>
          </cell>
          <cell r="AA3635">
            <v>4</v>
          </cell>
          <cell r="AB3635">
            <v>200</v>
          </cell>
          <cell r="AC3635">
            <v>0.5</v>
          </cell>
          <cell r="AD3635">
            <v>100</v>
          </cell>
          <cell r="AH3635">
            <v>1.5</v>
          </cell>
        </row>
        <row r="3636">
          <cell r="A3636" t="str">
            <v>I2003169-000</v>
          </cell>
          <cell r="B3636" t="str">
            <v>Fixtures and fittings</v>
          </cell>
          <cell r="C3636">
            <v>1302</v>
          </cell>
          <cell r="D3636" t="str">
            <v>IS</v>
          </cell>
          <cell r="E3636" t="str">
            <v>N/A</v>
          </cell>
          <cell r="F3636" t="str">
            <v>A001294</v>
          </cell>
          <cell r="G3636" t="str">
            <v>BHATARA PROGRESS CO., LTD</v>
          </cell>
          <cell r="H3636" t="str">
            <v>MS OFFICE XP ENTERPRISE WIN32 TH OLP NL WIN 32 THAI OLP NL</v>
          </cell>
          <cell r="I3636">
            <v>37861</v>
          </cell>
          <cell r="J3636">
            <v>37861</v>
          </cell>
          <cell r="K3636">
            <v>1820</v>
          </cell>
          <cell r="L3636">
            <v>873</v>
          </cell>
          <cell r="M3636">
            <v>14490</v>
          </cell>
          <cell r="N3636">
            <v>7547.02</v>
          </cell>
          <cell r="O3636">
            <v>6942.98</v>
          </cell>
          <cell r="R3636">
            <v>2.4725199999999999E-2</v>
          </cell>
          <cell r="S3636">
            <v>358.268148</v>
          </cell>
          <cell r="T3636">
            <v>186.60157890400001</v>
          </cell>
          <cell r="U3636">
            <v>171.66656909599999</v>
          </cell>
          <cell r="W3636">
            <v>2003</v>
          </cell>
          <cell r="X3636">
            <v>7</v>
          </cell>
          <cell r="Y3636">
            <v>1.0934919061777337</v>
          </cell>
          <cell r="Z3636">
            <v>1</v>
          </cell>
          <cell r="AA3636">
            <v>4</v>
          </cell>
          <cell r="AB3636">
            <v>400</v>
          </cell>
          <cell r="AC3636">
            <v>0.5</v>
          </cell>
          <cell r="AD3636">
            <v>200</v>
          </cell>
          <cell r="AH3636">
            <v>1.5</v>
          </cell>
        </row>
        <row r="3637">
          <cell r="A3637" t="str">
            <v>I2003170-000</v>
          </cell>
          <cell r="B3637" t="str">
            <v>Fixtures and fittings</v>
          </cell>
          <cell r="C3637">
            <v>1302</v>
          </cell>
          <cell r="D3637" t="str">
            <v>IS</v>
          </cell>
          <cell r="E3637" t="str">
            <v>N/A</v>
          </cell>
          <cell r="F3637" t="str">
            <v>A001294</v>
          </cell>
          <cell r="G3637" t="str">
            <v>BHATARA PROGRESS CO., LTD</v>
          </cell>
          <cell r="H3637" t="str">
            <v>MS OFFICE XP ENTERPRISE WIN32 TH OLP NL WIN 32 THAI OLP NL</v>
          </cell>
          <cell r="I3637">
            <v>37861</v>
          </cell>
          <cell r="J3637">
            <v>37861</v>
          </cell>
          <cell r="K3637">
            <v>1820</v>
          </cell>
          <cell r="L3637">
            <v>873</v>
          </cell>
          <cell r="M3637">
            <v>14490</v>
          </cell>
          <cell r="N3637">
            <v>7547.02</v>
          </cell>
          <cell r="O3637">
            <v>6942.98</v>
          </cell>
          <cell r="R3637">
            <v>2.4725199999999999E-2</v>
          </cell>
          <cell r="S3637">
            <v>358.268148</v>
          </cell>
          <cell r="T3637">
            <v>186.60157890400001</v>
          </cell>
          <cell r="U3637">
            <v>171.66656909599999</v>
          </cell>
          <cell r="W3637">
            <v>2003</v>
          </cell>
          <cell r="X3637">
            <v>7</v>
          </cell>
          <cell r="Y3637">
            <v>1.0934919061777337</v>
          </cell>
          <cell r="Z3637">
            <v>1</v>
          </cell>
          <cell r="AA3637">
            <v>4</v>
          </cell>
          <cell r="AB3637">
            <v>400</v>
          </cell>
          <cell r="AC3637">
            <v>0.5</v>
          </cell>
          <cell r="AD3637">
            <v>200</v>
          </cell>
          <cell r="AH3637">
            <v>1.5</v>
          </cell>
        </row>
        <row r="3638">
          <cell r="A3638" t="str">
            <v>I2003171-000</v>
          </cell>
          <cell r="B3638" t="str">
            <v>Fixtures and fittings</v>
          </cell>
          <cell r="C3638">
            <v>1302</v>
          </cell>
          <cell r="D3638" t="str">
            <v>IS</v>
          </cell>
          <cell r="E3638" t="str">
            <v>N/A</v>
          </cell>
          <cell r="F3638" t="str">
            <v>A001294</v>
          </cell>
          <cell r="G3638" t="str">
            <v>BHATARA PROGRESS CO., LTD</v>
          </cell>
          <cell r="H3638" t="str">
            <v>MS OFFICE XP ENTERPRISE WIN32 TH OLP NL WIN 32 THAI OLP NL</v>
          </cell>
          <cell r="I3638">
            <v>37861</v>
          </cell>
          <cell r="J3638">
            <v>37861</v>
          </cell>
          <cell r="K3638">
            <v>1820</v>
          </cell>
          <cell r="L3638">
            <v>873</v>
          </cell>
          <cell r="M3638">
            <v>14490</v>
          </cell>
          <cell r="N3638">
            <v>7547.02</v>
          </cell>
          <cell r="O3638">
            <v>6942.98</v>
          </cell>
          <cell r="R3638">
            <v>2.4725199999999999E-2</v>
          </cell>
          <cell r="S3638">
            <v>358.268148</v>
          </cell>
          <cell r="T3638">
            <v>186.60157890400001</v>
          </cell>
          <cell r="U3638">
            <v>171.66656909599999</v>
          </cell>
          <cell r="W3638">
            <v>2003</v>
          </cell>
          <cell r="X3638">
            <v>7</v>
          </cell>
          <cell r="Y3638">
            <v>1.0934919061777337</v>
          </cell>
          <cell r="Z3638">
            <v>1</v>
          </cell>
          <cell r="AA3638">
            <v>4</v>
          </cell>
          <cell r="AB3638">
            <v>400</v>
          </cell>
          <cell r="AC3638">
            <v>0.5</v>
          </cell>
          <cell r="AD3638">
            <v>200</v>
          </cell>
          <cell r="AH3638">
            <v>1.5</v>
          </cell>
        </row>
        <row r="3639">
          <cell r="A3639" t="str">
            <v>I2003172-000</v>
          </cell>
          <cell r="B3639" t="str">
            <v>Fixtures and fittings</v>
          </cell>
          <cell r="C3639">
            <v>1302</v>
          </cell>
          <cell r="D3639" t="str">
            <v>IS</v>
          </cell>
          <cell r="E3639" t="str">
            <v>N/A</v>
          </cell>
          <cell r="F3639" t="str">
            <v>A001294</v>
          </cell>
          <cell r="G3639" t="str">
            <v>BHATARA PROGRESS CO., LTD</v>
          </cell>
          <cell r="H3639" t="str">
            <v>MS OFFICE XP ENTERPRISE WIN32 TH OLP NL WIN 32 THAI OLP NL</v>
          </cell>
          <cell r="I3639">
            <v>37861</v>
          </cell>
          <cell r="J3639">
            <v>37861</v>
          </cell>
          <cell r="K3639">
            <v>1820</v>
          </cell>
          <cell r="L3639">
            <v>873</v>
          </cell>
          <cell r="M3639">
            <v>14490</v>
          </cell>
          <cell r="N3639">
            <v>7547.02</v>
          </cell>
          <cell r="O3639">
            <v>6942.98</v>
          </cell>
          <cell r="R3639">
            <v>2.4725199999999999E-2</v>
          </cell>
          <cell r="S3639">
            <v>358.268148</v>
          </cell>
          <cell r="T3639">
            <v>186.60157890400001</v>
          </cell>
          <cell r="U3639">
            <v>171.66656909599999</v>
          </cell>
          <cell r="W3639">
            <v>2003</v>
          </cell>
          <cell r="X3639">
            <v>7</v>
          </cell>
          <cell r="Y3639">
            <v>1.0934919061777337</v>
          </cell>
          <cell r="Z3639">
            <v>1</v>
          </cell>
          <cell r="AA3639">
            <v>4</v>
          </cell>
          <cell r="AB3639">
            <v>400</v>
          </cell>
          <cell r="AC3639">
            <v>0.5</v>
          </cell>
          <cell r="AD3639">
            <v>200</v>
          </cell>
          <cell r="AH3639">
            <v>1.5</v>
          </cell>
        </row>
        <row r="3640">
          <cell r="A3640" t="str">
            <v>I2003173-000</v>
          </cell>
          <cell r="B3640" t="str">
            <v>Fixtures and fittings</v>
          </cell>
          <cell r="C3640">
            <v>1302</v>
          </cell>
          <cell r="D3640" t="str">
            <v>IS</v>
          </cell>
          <cell r="E3640" t="str">
            <v>N/A</v>
          </cell>
          <cell r="F3640" t="str">
            <v>A001294</v>
          </cell>
          <cell r="G3640" t="str">
            <v>BHATARA PROGRESS CO., LTD</v>
          </cell>
          <cell r="H3640" t="str">
            <v>MS OFFICE XP ENTERPRISE WIN32 TH OLP NL WIN 32 THAI OLP NL</v>
          </cell>
          <cell r="I3640">
            <v>37861</v>
          </cell>
          <cell r="J3640">
            <v>37861</v>
          </cell>
          <cell r="K3640">
            <v>1820</v>
          </cell>
          <cell r="L3640">
            <v>873</v>
          </cell>
          <cell r="M3640">
            <v>14490</v>
          </cell>
          <cell r="N3640">
            <v>7547.02</v>
          </cell>
          <cell r="O3640">
            <v>6942.98</v>
          </cell>
          <cell r="R3640">
            <v>2.4725199999999999E-2</v>
          </cell>
          <cell r="S3640">
            <v>358.268148</v>
          </cell>
          <cell r="T3640">
            <v>186.60157890400001</v>
          </cell>
          <cell r="U3640">
            <v>171.66656909599999</v>
          </cell>
          <cell r="W3640">
            <v>2003</v>
          </cell>
          <cell r="X3640">
            <v>7</v>
          </cell>
          <cell r="Y3640">
            <v>1.0934919061777337</v>
          </cell>
          <cell r="Z3640">
            <v>1</v>
          </cell>
          <cell r="AA3640">
            <v>4</v>
          </cell>
          <cell r="AB3640">
            <v>400</v>
          </cell>
          <cell r="AC3640">
            <v>0.5</v>
          </cell>
          <cell r="AD3640">
            <v>200</v>
          </cell>
          <cell r="AH3640">
            <v>1.5</v>
          </cell>
        </row>
        <row r="3641">
          <cell r="A3641" t="str">
            <v>I2003174-000</v>
          </cell>
          <cell r="B3641" t="str">
            <v>Fixtures and fittings</v>
          </cell>
          <cell r="C3641">
            <v>1302</v>
          </cell>
          <cell r="D3641" t="str">
            <v>IS</v>
          </cell>
          <cell r="E3641" t="str">
            <v>N/A</v>
          </cell>
          <cell r="F3641" t="str">
            <v>A001294</v>
          </cell>
          <cell r="G3641" t="str">
            <v>BHATARA PROGRESS CO., LTD</v>
          </cell>
          <cell r="H3641" t="str">
            <v>MS OFFICE XP ENTERPRISE WIN32 TH OLP NL WIN 32 THAI OLP NL</v>
          </cell>
          <cell r="I3641">
            <v>37861</v>
          </cell>
          <cell r="J3641">
            <v>37861</v>
          </cell>
          <cell r="K3641">
            <v>1820</v>
          </cell>
          <cell r="L3641">
            <v>873</v>
          </cell>
          <cell r="M3641">
            <v>14490</v>
          </cell>
          <cell r="N3641">
            <v>7547.02</v>
          </cell>
          <cell r="O3641">
            <v>6942.98</v>
          </cell>
          <cell r="R3641">
            <v>2.4725199999999999E-2</v>
          </cell>
          <cell r="S3641">
            <v>358.268148</v>
          </cell>
          <cell r="T3641">
            <v>186.60157890400001</v>
          </cell>
          <cell r="U3641">
            <v>171.66656909599999</v>
          </cell>
          <cell r="W3641">
            <v>2003</v>
          </cell>
          <cell r="X3641">
            <v>7</v>
          </cell>
          <cell r="Y3641">
            <v>1.0934919061777337</v>
          </cell>
          <cell r="Z3641">
            <v>1</v>
          </cell>
          <cell r="AA3641">
            <v>4</v>
          </cell>
          <cell r="AB3641">
            <v>400</v>
          </cell>
          <cell r="AC3641">
            <v>0.5</v>
          </cell>
          <cell r="AD3641">
            <v>200</v>
          </cell>
          <cell r="AH3641">
            <v>1.5</v>
          </cell>
        </row>
        <row r="3642">
          <cell r="A3642" t="str">
            <v>I2003175-000</v>
          </cell>
          <cell r="B3642" t="str">
            <v>Fixtures and fittings</v>
          </cell>
          <cell r="C3642">
            <v>1302</v>
          </cell>
          <cell r="D3642" t="str">
            <v>IS</v>
          </cell>
          <cell r="E3642" t="str">
            <v>N/A</v>
          </cell>
          <cell r="F3642" t="str">
            <v>A001294</v>
          </cell>
          <cell r="G3642" t="str">
            <v>BHATARA PROGRESS CO., LTD</v>
          </cell>
          <cell r="H3642" t="str">
            <v>MS OFFICE XP ENTERPRISE WIN32 TH OLP NL WIN 32 THAI OLP NL</v>
          </cell>
          <cell r="I3642">
            <v>37861</v>
          </cell>
          <cell r="J3642">
            <v>37861</v>
          </cell>
          <cell r="K3642">
            <v>1820</v>
          </cell>
          <cell r="L3642">
            <v>873</v>
          </cell>
          <cell r="M3642">
            <v>14490</v>
          </cell>
          <cell r="N3642">
            <v>7547.02</v>
          </cell>
          <cell r="O3642">
            <v>6942.98</v>
          </cell>
          <cell r="R3642">
            <v>2.4725199999999999E-2</v>
          </cell>
          <cell r="S3642">
            <v>358.268148</v>
          </cell>
          <cell r="T3642">
            <v>186.60157890400001</v>
          </cell>
          <cell r="U3642">
            <v>171.66656909599999</v>
          </cell>
          <cell r="W3642">
            <v>2003</v>
          </cell>
          <cell r="X3642">
            <v>7</v>
          </cell>
          <cell r="Y3642">
            <v>1.0934919061777337</v>
          </cell>
          <cell r="Z3642">
            <v>1</v>
          </cell>
          <cell r="AA3642">
            <v>4</v>
          </cell>
          <cell r="AB3642">
            <v>400</v>
          </cell>
          <cell r="AC3642">
            <v>0.5</v>
          </cell>
          <cell r="AD3642">
            <v>200</v>
          </cell>
          <cell r="AH3642">
            <v>1.5</v>
          </cell>
        </row>
        <row r="3643">
          <cell r="A3643" t="str">
            <v>I2003176-000</v>
          </cell>
          <cell r="B3643" t="str">
            <v>Fixtures and fittings</v>
          </cell>
          <cell r="C3643">
            <v>1302</v>
          </cell>
          <cell r="D3643" t="str">
            <v>IS</v>
          </cell>
          <cell r="E3643" t="str">
            <v>N/A</v>
          </cell>
          <cell r="F3643" t="str">
            <v>A001294</v>
          </cell>
          <cell r="G3643" t="str">
            <v>BHATARA PROGRESS CO., LTD</v>
          </cell>
          <cell r="H3643" t="str">
            <v>MS OFFICE XP ENTERPRISE WIN32 TH OLP NL WIN 32 THAI OLP NL</v>
          </cell>
          <cell r="I3643">
            <v>37861</v>
          </cell>
          <cell r="J3643">
            <v>37861</v>
          </cell>
          <cell r="K3643">
            <v>1820</v>
          </cell>
          <cell r="L3643">
            <v>873</v>
          </cell>
          <cell r="M3643">
            <v>14490</v>
          </cell>
          <cell r="N3643">
            <v>7547.02</v>
          </cell>
          <cell r="O3643">
            <v>6942.98</v>
          </cell>
          <cell r="R3643">
            <v>2.4725199999999999E-2</v>
          </cell>
          <cell r="S3643">
            <v>358.268148</v>
          </cell>
          <cell r="T3643">
            <v>186.60157890400001</v>
          </cell>
          <cell r="U3643">
            <v>171.66656909599999</v>
          </cell>
          <cell r="W3643">
            <v>2003</v>
          </cell>
          <cell r="X3643">
            <v>7</v>
          </cell>
          <cell r="Y3643">
            <v>1.0934919061777337</v>
          </cell>
          <cell r="Z3643">
            <v>1</v>
          </cell>
          <cell r="AA3643">
            <v>4</v>
          </cell>
          <cell r="AB3643">
            <v>400</v>
          </cell>
          <cell r="AC3643">
            <v>0.5</v>
          </cell>
          <cell r="AD3643">
            <v>200</v>
          </cell>
          <cell r="AH3643">
            <v>1.5</v>
          </cell>
        </row>
        <row r="3644">
          <cell r="A3644" t="str">
            <v>I2003177-000</v>
          </cell>
          <cell r="B3644" t="str">
            <v>Fixtures and fittings</v>
          </cell>
          <cell r="C3644">
            <v>1302</v>
          </cell>
          <cell r="D3644" t="str">
            <v>IS</v>
          </cell>
          <cell r="E3644" t="str">
            <v>N/A</v>
          </cell>
          <cell r="F3644" t="str">
            <v>A001294</v>
          </cell>
          <cell r="G3644" t="str">
            <v>BHATARA PROGRESS CO., LTD</v>
          </cell>
          <cell r="H3644" t="str">
            <v>MS OFFICE XP ENTERPRISE WIN32 TH OLP NL WIN 32 THAI OLP NL</v>
          </cell>
          <cell r="I3644">
            <v>37861</v>
          </cell>
          <cell r="J3644">
            <v>37861</v>
          </cell>
          <cell r="K3644">
            <v>1820</v>
          </cell>
          <cell r="L3644">
            <v>873</v>
          </cell>
          <cell r="M3644">
            <v>14490</v>
          </cell>
          <cell r="N3644">
            <v>7547.02</v>
          </cell>
          <cell r="O3644">
            <v>6942.98</v>
          </cell>
          <cell r="R3644">
            <v>2.4725199999999999E-2</v>
          </cell>
          <cell r="S3644">
            <v>358.268148</v>
          </cell>
          <cell r="T3644">
            <v>186.60157890400001</v>
          </cell>
          <cell r="U3644">
            <v>171.66656909599999</v>
          </cell>
          <cell r="W3644">
            <v>2003</v>
          </cell>
          <cell r="X3644">
            <v>7</v>
          </cell>
          <cell r="Y3644">
            <v>1.0934919061777337</v>
          </cell>
          <cell r="Z3644">
            <v>1</v>
          </cell>
          <cell r="AA3644">
            <v>4</v>
          </cell>
          <cell r="AB3644">
            <v>400</v>
          </cell>
          <cell r="AC3644">
            <v>0.5</v>
          </cell>
          <cell r="AD3644">
            <v>200</v>
          </cell>
          <cell r="AH3644">
            <v>1.5</v>
          </cell>
        </row>
        <row r="3645">
          <cell r="A3645" t="str">
            <v>I2003178-000</v>
          </cell>
          <cell r="B3645" t="str">
            <v>Fixtures and fittings</v>
          </cell>
          <cell r="C3645">
            <v>1302</v>
          </cell>
          <cell r="D3645" t="str">
            <v>IS</v>
          </cell>
          <cell r="E3645" t="str">
            <v>N/A</v>
          </cell>
          <cell r="F3645" t="str">
            <v>A001294</v>
          </cell>
          <cell r="G3645" t="str">
            <v>BHATARA PROGRESS CO., LTD</v>
          </cell>
          <cell r="H3645" t="str">
            <v>MS OFFICE XP ENTERPRISE WIN32 TH OLP NL WIN 32 THAI OLP NL</v>
          </cell>
          <cell r="I3645">
            <v>37861</v>
          </cell>
          <cell r="J3645">
            <v>37861</v>
          </cell>
          <cell r="K3645">
            <v>1820</v>
          </cell>
          <cell r="L3645">
            <v>873</v>
          </cell>
          <cell r="M3645">
            <v>14490</v>
          </cell>
          <cell r="N3645">
            <v>7547.02</v>
          </cell>
          <cell r="O3645">
            <v>6942.98</v>
          </cell>
          <cell r="R3645">
            <v>2.4725199999999999E-2</v>
          </cell>
          <cell r="S3645">
            <v>358.268148</v>
          </cell>
          <cell r="T3645">
            <v>186.60157890400001</v>
          </cell>
          <cell r="U3645">
            <v>171.66656909599999</v>
          </cell>
          <cell r="W3645">
            <v>2003</v>
          </cell>
          <cell r="X3645">
            <v>7</v>
          </cell>
          <cell r="Y3645">
            <v>1.0934919061777337</v>
          </cell>
          <cell r="Z3645">
            <v>1</v>
          </cell>
          <cell r="AA3645">
            <v>4</v>
          </cell>
          <cell r="AB3645">
            <v>400</v>
          </cell>
          <cell r="AC3645">
            <v>0.5</v>
          </cell>
          <cell r="AD3645">
            <v>200</v>
          </cell>
          <cell r="AH3645">
            <v>1.5</v>
          </cell>
        </row>
        <row r="3646">
          <cell r="A3646" t="str">
            <v>I2003179-000</v>
          </cell>
          <cell r="B3646" t="str">
            <v>Fixtures and fittings</v>
          </cell>
          <cell r="C3646">
            <v>1302</v>
          </cell>
          <cell r="D3646" t="str">
            <v>IS</v>
          </cell>
          <cell r="E3646" t="str">
            <v>N/A</v>
          </cell>
          <cell r="F3646" t="str">
            <v>A001296</v>
          </cell>
          <cell r="G3646" t="str">
            <v>BHATARA PROGRESS CO., LTD</v>
          </cell>
          <cell r="H3646" t="str">
            <v>MS OFFICE XP ENTERPRISE WIN32 TH OLP NL WIN 32 THAI OLP NL</v>
          </cell>
          <cell r="I3646">
            <v>37861</v>
          </cell>
          <cell r="J3646">
            <v>37861</v>
          </cell>
          <cell r="K3646">
            <v>1820</v>
          </cell>
          <cell r="L3646">
            <v>873</v>
          </cell>
          <cell r="M3646">
            <v>14490</v>
          </cell>
          <cell r="N3646">
            <v>7547.02</v>
          </cell>
          <cell r="O3646">
            <v>6942.98</v>
          </cell>
          <cell r="R3646">
            <v>2.4725199999999999E-2</v>
          </cell>
          <cell r="S3646">
            <v>358.268148</v>
          </cell>
          <cell r="T3646">
            <v>186.60157890400001</v>
          </cell>
          <cell r="U3646">
            <v>171.66656909599999</v>
          </cell>
          <cell r="W3646">
            <v>2003</v>
          </cell>
          <cell r="X3646">
            <v>7</v>
          </cell>
          <cell r="Y3646">
            <v>1.0934919061777337</v>
          </cell>
          <cell r="Z3646">
            <v>1</v>
          </cell>
          <cell r="AA3646">
            <v>4</v>
          </cell>
          <cell r="AB3646">
            <v>400</v>
          </cell>
          <cell r="AC3646">
            <v>0.5</v>
          </cell>
          <cell r="AD3646">
            <v>200</v>
          </cell>
          <cell r="AH3646">
            <v>1.5</v>
          </cell>
        </row>
        <row r="3647">
          <cell r="A3647" t="str">
            <v>I2003180-000</v>
          </cell>
          <cell r="B3647" t="str">
            <v>Fixtures and fittings</v>
          </cell>
          <cell r="C3647">
            <v>1302</v>
          </cell>
          <cell r="D3647" t="str">
            <v>IS</v>
          </cell>
          <cell r="E3647" t="str">
            <v>N/A</v>
          </cell>
          <cell r="F3647" t="str">
            <v>A001296</v>
          </cell>
          <cell r="G3647" t="str">
            <v>BHATARA PROGRESS CO., LTD</v>
          </cell>
          <cell r="H3647" t="str">
            <v>MS OFFICE XP ENTERPRISE WIN32 TH OLP NL WIN 32 THAI OLP NL</v>
          </cell>
          <cell r="I3647">
            <v>37861</v>
          </cell>
          <cell r="J3647">
            <v>37861</v>
          </cell>
          <cell r="K3647">
            <v>1820</v>
          </cell>
          <cell r="L3647">
            <v>873</v>
          </cell>
          <cell r="M3647">
            <v>14490</v>
          </cell>
          <cell r="N3647">
            <v>7547.02</v>
          </cell>
          <cell r="O3647">
            <v>6942.98</v>
          </cell>
          <cell r="R3647">
            <v>2.4725199999999999E-2</v>
          </cell>
          <cell r="S3647">
            <v>358.268148</v>
          </cell>
          <cell r="T3647">
            <v>186.60157890400001</v>
          </cell>
          <cell r="U3647">
            <v>171.66656909599999</v>
          </cell>
          <cell r="W3647">
            <v>2003</v>
          </cell>
          <cell r="X3647">
            <v>7</v>
          </cell>
          <cell r="Y3647">
            <v>1.0934919061777337</v>
          </cell>
          <cell r="Z3647">
            <v>1</v>
          </cell>
          <cell r="AA3647">
            <v>4</v>
          </cell>
          <cell r="AB3647">
            <v>400</v>
          </cell>
          <cell r="AC3647">
            <v>0.5</v>
          </cell>
          <cell r="AD3647">
            <v>200</v>
          </cell>
          <cell r="AH3647">
            <v>1.5</v>
          </cell>
        </row>
        <row r="3648">
          <cell r="A3648" t="str">
            <v>I2003181-000</v>
          </cell>
          <cell r="B3648" t="str">
            <v>Fixtures and fittings</v>
          </cell>
          <cell r="C3648">
            <v>1302</v>
          </cell>
          <cell r="D3648" t="str">
            <v>IS</v>
          </cell>
          <cell r="E3648" t="str">
            <v>N/A</v>
          </cell>
          <cell r="F3648" t="str">
            <v>A001296</v>
          </cell>
          <cell r="G3648" t="str">
            <v>BHATARA PROGRESS CO., LTD</v>
          </cell>
          <cell r="H3648" t="str">
            <v>MS OFFICE XP ENTERPRISE WIN32 TH OLP NL WIN 32 THAI OLP NL</v>
          </cell>
          <cell r="I3648">
            <v>37861</v>
          </cell>
          <cell r="J3648">
            <v>37861</v>
          </cell>
          <cell r="K3648">
            <v>1820</v>
          </cell>
          <cell r="L3648">
            <v>873</v>
          </cell>
          <cell r="M3648">
            <v>14490</v>
          </cell>
          <cell r="N3648">
            <v>7547.02</v>
          </cell>
          <cell r="O3648">
            <v>6942.98</v>
          </cell>
          <cell r="R3648">
            <v>2.4725199999999999E-2</v>
          </cell>
          <cell r="S3648">
            <v>358.268148</v>
          </cell>
          <cell r="T3648">
            <v>186.60157890400001</v>
          </cell>
          <cell r="U3648">
            <v>171.66656909599999</v>
          </cell>
          <cell r="W3648">
            <v>2003</v>
          </cell>
          <cell r="X3648">
            <v>7</v>
          </cell>
          <cell r="Y3648">
            <v>1.0934919061777337</v>
          </cell>
          <cell r="Z3648">
            <v>1</v>
          </cell>
          <cell r="AA3648">
            <v>4</v>
          </cell>
          <cell r="AB3648">
            <v>400</v>
          </cell>
          <cell r="AC3648">
            <v>0.5</v>
          </cell>
          <cell r="AD3648">
            <v>200</v>
          </cell>
          <cell r="AH3648">
            <v>1.5</v>
          </cell>
        </row>
        <row r="3649">
          <cell r="A3649" t="str">
            <v>I2003182-000</v>
          </cell>
          <cell r="B3649" t="str">
            <v>Fixtures and fittings</v>
          </cell>
          <cell r="C3649">
            <v>1302</v>
          </cell>
          <cell r="D3649" t="str">
            <v>IS</v>
          </cell>
          <cell r="E3649" t="str">
            <v>N/A</v>
          </cell>
          <cell r="F3649" t="str">
            <v>A001430</v>
          </cell>
          <cell r="G3649" t="str">
            <v>BHATARA PROGRESS CO., LTD</v>
          </cell>
          <cell r="H3649" t="str">
            <v>MS OFFICE XP THAI STANDARD #021-24696</v>
          </cell>
          <cell r="I3649">
            <v>37873</v>
          </cell>
          <cell r="J3649">
            <v>37873</v>
          </cell>
          <cell r="K3649">
            <v>1820</v>
          </cell>
          <cell r="L3649">
            <v>885</v>
          </cell>
          <cell r="M3649">
            <v>14800</v>
          </cell>
          <cell r="N3649">
            <v>7610.91</v>
          </cell>
          <cell r="O3649">
            <v>7189.09</v>
          </cell>
          <cell r="R3649">
            <v>2.4725199999999999E-2</v>
          </cell>
          <cell r="S3649">
            <v>365.93295999999998</v>
          </cell>
          <cell r="T3649">
            <v>188.18127193199999</v>
          </cell>
          <cell r="U3649">
            <v>177.75168806799999</v>
          </cell>
          <cell r="W3649">
            <v>2003</v>
          </cell>
          <cell r="X3649">
            <v>7</v>
          </cell>
          <cell r="Y3649">
            <v>1.0934919061777337</v>
          </cell>
          <cell r="Z3649">
            <v>1</v>
          </cell>
          <cell r="AA3649">
            <v>4</v>
          </cell>
          <cell r="AB3649">
            <v>400</v>
          </cell>
          <cell r="AC3649">
            <v>0.5</v>
          </cell>
          <cell r="AD3649">
            <v>200</v>
          </cell>
          <cell r="AH3649">
            <v>1.5</v>
          </cell>
        </row>
        <row r="3650">
          <cell r="A3650" t="str">
            <v>I2003183-000</v>
          </cell>
          <cell r="B3650" t="str">
            <v>Fixtures and fittings</v>
          </cell>
          <cell r="C3650">
            <v>1302</v>
          </cell>
          <cell r="D3650" t="str">
            <v>IS</v>
          </cell>
          <cell r="E3650" t="str">
            <v>N/A</v>
          </cell>
          <cell r="F3650" t="str">
            <v>A001430</v>
          </cell>
          <cell r="G3650" t="str">
            <v>BHATARA PROGRESS CO., LTD</v>
          </cell>
          <cell r="H3650" t="str">
            <v>MS OFFICE XP THAI STANDARD #021-04696</v>
          </cell>
          <cell r="I3650">
            <v>37873</v>
          </cell>
          <cell r="J3650">
            <v>37873</v>
          </cell>
          <cell r="K3650">
            <v>1820</v>
          </cell>
          <cell r="L3650">
            <v>885</v>
          </cell>
          <cell r="M3650">
            <v>14800</v>
          </cell>
          <cell r="N3650">
            <v>7610.91</v>
          </cell>
          <cell r="O3650">
            <v>7189.09</v>
          </cell>
          <cell r="R3650">
            <v>2.4725199999999999E-2</v>
          </cell>
          <cell r="S3650">
            <v>365.93295999999998</v>
          </cell>
          <cell r="T3650">
            <v>188.18127193199999</v>
          </cell>
          <cell r="U3650">
            <v>177.75168806799999</v>
          </cell>
          <cell r="W3650">
            <v>2003</v>
          </cell>
          <cell r="X3650">
            <v>7</v>
          </cell>
          <cell r="Y3650">
            <v>1.0934919061777337</v>
          </cell>
          <cell r="Z3650">
            <v>1</v>
          </cell>
          <cell r="AA3650">
            <v>4</v>
          </cell>
          <cell r="AB3650">
            <v>400</v>
          </cell>
          <cell r="AC3650">
            <v>0.5</v>
          </cell>
          <cell r="AD3650">
            <v>200</v>
          </cell>
          <cell r="AH3650">
            <v>1.5</v>
          </cell>
        </row>
        <row r="3651">
          <cell r="A3651" t="str">
            <v>I2003184-000</v>
          </cell>
          <cell r="B3651" t="str">
            <v>Fixtures and fittings</v>
          </cell>
          <cell r="C3651">
            <v>1302</v>
          </cell>
          <cell r="D3651" t="str">
            <v>IS</v>
          </cell>
          <cell r="E3651" t="str">
            <v>N/A</v>
          </cell>
          <cell r="F3651" t="str">
            <v>A001295</v>
          </cell>
          <cell r="G3651" t="str">
            <v>BHATARA PROGRESS CO., LTD</v>
          </cell>
          <cell r="H3651" t="str">
            <v>MS-OFFICE XP ENTERPRISE WIN32 TH OLP NL SIN 32 THAI OLP NL</v>
          </cell>
          <cell r="I3651">
            <v>37861</v>
          </cell>
          <cell r="J3651">
            <v>37861</v>
          </cell>
          <cell r="K3651">
            <v>1820</v>
          </cell>
          <cell r="L3651">
            <v>873</v>
          </cell>
          <cell r="M3651">
            <v>14490</v>
          </cell>
          <cell r="N3651">
            <v>7547.02</v>
          </cell>
          <cell r="O3651">
            <v>6942.98</v>
          </cell>
          <cell r="R3651">
            <v>2.4725199999999999E-2</v>
          </cell>
          <cell r="S3651">
            <v>358.268148</v>
          </cell>
          <cell r="T3651">
            <v>186.60157890400001</v>
          </cell>
          <cell r="U3651">
            <v>171.66656909599999</v>
          </cell>
          <cell r="W3651">
            <v>2003</v>
          </cell>
          <cell r="X3651">
            <v>7</v>
          </cell>
          <cell r="Y3651">
            <v>1.0934919061777337</v>
          </cell>
          <cell r="Z3651">
            <v>1</v>
          </cell>
          <cell r="AA3651">
            <v>4</v>
          </cell>
          <cell r="AB3651">
            <v>400</v>
          </cell>
          <cell r="AC3651">
            <v>0.5</v>
          </cell>
          <cell r="AD3651">
            <v>200</v>
          </cell>
          <cell r="AH3651">
            <v>1.5</v>
          </cell>
        </row>
        <row r="3652">
          <cell r="A3652" t="str">
            <v>I2003185-000</v>
          </cell>
          <cell r="B3652" t="str">
            <v>Fixtures and fittings</v>
          </cell>
          <cell r="C3652">
            <v>1302</v>
          </cell>
          <cell r="D3652" t="str">
            <v>IS</v>
          </cell>
          <cell r="E3652" t="str">
            <v>CXYJ81S</v>
          </cell>
          <cell r="F3652">
            <v>51413</v>
          </cell>
          <cell r="G3652" t="str">
            <v>DELL COMPUTER (THAILAND) CO., LTD</v>
          </cell>
          <cell r="H3652" t="str">
            <v>AS-PE300SC/533FSB-DELL POWER EDGE 600SC SERVER</v>
          </cell>
          <cell r="I3652">
            <v>37881</v>
          </cell>
          <cell r="J3652">
            <v>37881</v>
          </cell>
          <cell r="K3652">
            <v>1092</v>
          </cell>
          <cell r="L3652">
            <v>165</v>
          </cell>
          <cell r="M3652">
            <v>95200</v>
          </cell>
          <cell r="N3652">
            <v>80901.710000000006</v>
          </cell>
          <cell r="O3652">
            <v>14298.29</v>
          </cell>
          <cell r="R3652">
            <v>2.4725199999999999E-2</v>
          </cell>
          <cell r="S3652">
            <v>2353.8390399999998</v>
          </cell>
          <cell r="T3652">
            <v>2000.3109600920002</v>
          </cell>
          <cell r="U3652">
            <v>353.52807990799965</v>
          </cell>
          <cell r="W3652">
            <v>2003</v>
          </cell>
          <cell r="X3652">
            <v>7</v>
          </cell>
          <cell r="Y3652">
            <v>1.0934919061777337</v>
          </cell>
          <cell r="Z3652">
            <v>1</v>
          </cell>
          <cell r="AA3652">
            <v>4</v>
          </cell>
          <cell r="AB3652">
            <v>2700</v>
          </cell>
          <cell r="AC3652">
            <v>0.5</v>
          </cell>
          <cell r="AD3652">
            <v>1400</v>
          </cell>
          <cell r="AH3652">
            <v>1.5</v>
          </cell>
        </row>
        <row r="3653">
          <cell r="A3653" t="str">
            <v>I2003186-000</v>
          </cell>
          <cell r="B3653" t="str">
            <v>Fixtures and fittings</v>
          </cell>
          <cell r="C3653">
            <v>1302</v>
          </cell>
          <cell r="D3653" t="str">
            <v>IS</v>
          </cell>
          <cell r="E3653" t="str">
            <v>FGKJ81S</v>
          </cell>
          <cell r="F3653">
            <v>51412</v>
          </cell>
          <cell r="G3653" t="str">
            <v>DELL COMPUTER  (THAILAND) CO., LTD</v>
          </cell>
          <cell r="H3653" t="str">
            <v>AS-PE600SC/533-DELL POWER EDGE 600SC SERVER</v>
          </cell>
          <cell r="I3653">
            <v>37881</v>
          </cell>
          <cell r="J3653">
            <v>37881</v>
          </cell>
          <cell r="K3653">
            <v>1092</v>
          </cell>
          <cell r="L3653">
            <v>165</v>
          </cell>
          <cell r="M3653">
            <v>54500</v>
          </cell>
          <cell r="N3653">
            <v>46314.17</v>
          </cell>
          <cell r="O3653">
            <v>8185.83</v>
          </cell>
          <cell r="R3653">
            <v>2.4725199999999999E-2</v>
          </cell>
          <cell r="S3653">
            <v>1347.5234</v>
          </cell>
          <cell r="T3653">
            <v>1145.1271160839999</v>
          </cell>
          <cell r="U3653">
            <v>202.39628391600013</v>
          </cell>
          <cell r="W3653">
            <v>2003</v>
          </cell>
          <cell r="X3653">
            <v>7</v>
          </cell>
          <cell r="Y3653">
            <v>1.0934919061777337</v>
          </cell>
          <cell r="Z3653">
            <v>1</v>
          </cell>
          <cell r="AA3653">
            <v>4</v>
          </cell>
          <cell r="AB3653">
            <v>1600</v>
          </cell>
          <cell r="AC3653">
            <v>0.5</v>
          </cell>
          <cell r="AD3653">
            <v>800</v>
          </cell>
          <cell r="AH3653">
            <v>1.5</v>
          </cell>
        </row>
        <row r="3654">
          <cell r="A3654" t="str">
            <v>I2003187-000</v>
          </cell>
          <cell r="B3654" t="str">
            <v>Fixtures and fittings</v>
          </cell>
          <cell r="C3654">
            <v>1302</v>
          </cell>
          <cell r="D3654" t="str">
            <v>IS</v>
          </cell>
          <cell r="E3654" t="str">
            <v>FG6G81S</v>
          </cell>
          <cell r="F3654">
            <v>50526</v>
          </cell>
          <cell r="G3654" t="str">
            <v>DELL COMPUTER  (THAILAND) CO., LTD</v>
          </cell>
          <cell r="H3654" t="str">
            <v>AS-PE400SC-DELL POWER EDGE 400SC SERVER</v>
          </cell>
          <cell r="I3654">
            <v>37862</v>
          </cell>
          <cell r="J3654">
            <v>37890</v>
          </cell>
          <cell r="K3654">
            <v>1092</v>
          </cell>
          <cell r="L3654">
            <v>174</v>
          </cell>
          <cell r="M3654">
            <v>75800</v>
          </cell>
          <cell r="N3654">
            <v>63790.55</v>
          </cell>
          <cell r="O3654">
            <v>12009.45</v>
          </cell>
          <cell r="R3654">
            <v>2.4725199999999999E-2</v>
          </cell>
          <cell r="S3654">
            <v>1874.1701599999999</v>
          </cell>
          <cell r="T3654">
            <v>1577.2341068600001</v>
          </cell>
          <cell r="U3654">
            <v>296.93605313999979</v>
          </cell>
          <cell r="W3654">
            <v>2003</v>
          </cell>
          <cell r="X3654">
            <v>7</v>
          </cell>
          <cell r="Y3654">
            <v>1.0934919061777337</v>
          </cell>
          <cell r="Z3654">
            <v>1</v>
          </cell>
          <cell r="AA3654">
            <v>4</v>
          </cell>
          <cell r="AB3654">
            <v>2200</v>
          </cell>
          <cell r="AC3654">
            <v>0.5</v>
          </cell>
          <cell r="AD3654">
            <v>1100</v>
          </cell>
          <cell r="AH3654">
            <v>1.5</v>
          </cell>
        </row>
        <row r="3655">
          <cell r="A3655" t="str">
            <v>I2003188-000</v>
          </cell>
          <cell r="B3655" t="str">
            <v>Fixtures and fittings</v>
          </cell>
          <cell r="C3655">
            <v>1302</v>
          </cell>
          <cell r="D3655" t="str">
            <v>IS</v>
          </cell>
          <cell r="E3655" t="str">
            <v>48643-38E-3503</v>
          </cell>
          <cell r="F3655">
            <v>52082</v>
          </cell>
          <cell r="G3655" t="str">
            <v>DELL COMPUTER (THAILAND) CO., LTD</v>
          </cell>
          <cell r="H3655" t="str">
            <v>PCN # 41 (DELL LATITUDE D500 CENTRINO)K. Pinaporn S./1418</v>
          </cell>
          <cell r="I3655">
            <v>37893</v>
          </cell>
          <cell r="J3655">
            <v>37894</v>
          </cell>
          <cell r="K3655">
            <v>1092</v>
          </cell>
          <cell r="L3655">
            <v>178</v>
          </cell>
          <cell r="M3655">
            <v>60800</v>
          </cell>
          <cell r="N3655">
            <v>50944.22</v>
          </cell>
          <cell r="O3655">
            <v>9855.7800000000007</v>
          </cell>
          <cell r="R3655">
            <v>2.4725199999999999E-2</v>
          </cell>
          <cell r="S3655">
            <v>1503.29216</v>
          </cell>
          <cell r="T3655">
            <v>1259.6060283439999</v>
          </cell>
          <cell r="U3655">
            <v>243.68613165600004</v>
          </cell>
          <cell r="W3655">
            <v>2003</v>
          </cell>
          <cell r="X3655">
            <v>6</v>
          </cell>
          <cell r="Y3655">
            <v>0.94598540145985399</v>
          </cell>
          <cell r="Z3655">
            <v>0.98431822041093564</v>
          </cell>
          <cell r="AA3655">
            <v>5</v>
          </cell>
          <cell r="AB3655">
            <v>1400</v>
          </cell>
          <cell r="AC3655">
            <v>0.27500000000000002</v>
          </cell>
          <cell r="AD3655">
            <v>390</v>
          </cell>
          <cell r="AH3655">
            <v>0.5</v>
          </cell>
        </row>
        <row r="3656">
          <cell r="A3656" t="str">
            <v>I2003189-000</v>
          </cell>
          <cell r="B3656" t="str">
            <v>Fixtures and fittings</v>
          </cell>
          <cell r="C3656">
            <v>1302</v>
          </cell>
          <cell r="D3656" t="str">
            <v>IS</v>
          </cell>
          <cell r="E3656" t="str">
            <v>48643-38E-3490</v>
          </cell>
          <cell r="F3656">
            <v>52082</v>
          </cell>
          <cell r="G3656" t="str">
            <v>DELL COMPUTER (THAILAND) CO., LTD</v>
          </cell>
          <cell r="H3656" t="str">
            <v>PCN # 40 (DELL LATITUDE D500 CENTRINO) K. SUTHUT P/IS</v>
          </cell>
          <cell r="I3656">
            <v>37893</v>
          </cell>
          <cell r="J3656">
            <v>37894</v>
          </cell>
          <cell r="K3656">
            <v>1092</v>
          </cell>
          <cell r="L3656">
            <v>178</v>
          </cell>
          <cell r="M3656">
            <v>60800</v>
          </cell>
          <cell r="N3656">
            <v>50944.22</v>
          </cell>
          <cell r="O3656">
            <v>9855.7800000000007</v>
          </cell>
          <cell r="R3656">
            <v>2.4725199999999999E-2</v>
          </cell>
          <cell r="S3656">
            <v>1503.29216</v>
          </cell>
          <cell r="T3656">
            <v>1259.6060283439999</v>
          </cell>
          <cell r="U3656">
            <v>243.68613165600004</v>
          </cell>
          <cell r="W3656">
            <v>2003</v>
          </cell>
          <cell r="X3656">
            <v>6</v>
          </cell>
          <cell r="Y3656">
            <v>0.94598540145985399</v>
          </cell>
          <cell r="Z3656">
            <v>0.98431822041093564</v>
          </cell>
          <cell r="AA3656">
            <v>5</v>
          </cell>
          <cell r="AB3656">
            <v>1400</v>
          </cell>
          <cell r="AC3656">
            <v>0.27500000000000002</v>
          </cell>
          <cell r="AD3656">
            <v>390</v>
          </cell>
          <cell r="AH3656">
            <v>0.5</v>
          </cell>
        </row>
        <row r="3657">
          <cell r="A3657" t="str">
            <v>I2003191-000</v>
          </cell>
          <cell r="B3657" t="str">
            <v>Fixtures and fittings</v>
          </cell>
          <cell r="C3657">
            <v>1302</v>
          </cell>
          <cell r="D3657" t="str">
            <v>IS</v>
          </cell>
          <cell r="E3657" t="str">
            <v>DCCT069805</v>
          </cell>
          <cell r="F3657">
            <v>34505</v>
          </cell>
          <cell r="G3657" t="str">
            <v>CONTINUOUS FORM AND COMPUTER CO., LTD</v>
          </cell>
          <cell r="H3657" t="str">
            <v>PRT-405 PRINER EPSON LQ-300+</v>
          </cell>
          <cell r="I3657">
            <v>37915</v>
          </cell>
          <cell r="J3657">
            <v>37915</v>
          </cell>
          <cell r="K3657">
            <v>1092</v>
          </cell>
          <cell r="L3657">
            <v>199</v>
          </cell>
          <cell r="M3657">
            <v>8200</v>
          </cell>
          <cell r="N3657">
            <v>6712.37</v>
          </cell>
          <cell r="O3657">
            <v>1487.63</v>
          </cell>
          <cell r="R3657">
            <v>2.4725199999999999E-2</v>
          </cell>
          <cell r="S3657">
            <v>202.74663999999999</v>
          </cell>
          <cell r="T3657">
            <v>165.96469072399998</v>
          </cell>
          <cell r="U3657">
            <v>36.781949276000006</v>
          </cell>
          <cell r="W3657">
            <v>2003</v>
          </cell>
          <cell r="X3657">
            <v>7</v>
          </cell>
          <cell r="Y3657">
            <v>1.0934919061777337</v>
          </cell>
          <cell r="Z3657">
            <v>1</v>
          </cell>
          <cell r="AA3657">
            <v>4</v>
          </cell>
          <cell r="AB3657">
            <v>200</v>
          </cell>
          <cell r="AC3657">
            <v>0.5</v>
          </cell>
          <cell r="AD3657">
            <v>100</v>
          </cell>
          <cell r="AH3657">
            <v>1.5</v>
          </cell>
        </row>
        <row r="3658">
          <cell r="A3658" t="str">
            <v>I2003192-000</v>
          </cell>
          <cell r="B3658" t="str">
            <v>Fixtures and fittings</v>
          </cell>
          <cell r="C3658">
            <v>1302</v>
          </cell>
          <cell r="D3658" t="str">
            <v>IS</v>
          </cell>
          <cell r="E3658" t="str">
            <v>N/A</v>
          </cell>
          <cell r="F3658" t="str">
            <v>Voucher 10/133</v>
          </cell>
          <cell r="G3658" t="str">
            <v>REGSOFT. COM E-COMMERCE SOLUTIONS</v>
          </cell>
          <cell r="H3658" t="str">
            <v>SOFTWARE (SERVERS ALIVE V4 STANDARD EDITION PRODUCT ID 3442)</v>
          </cell>
          <cell r="I3658">
            <v>37916</v>
          </cell>
          <cell r="J3658">
            <v>37917</v>
          </cell>
          <cell r="K3658">
            <v>1820</v>
          </cell>
          <cell r="L3658">
            <v>929</v>
          </cell>
          <cell r="M3658">
            <v>3983.15</v>
          </cell>
          <cell r="N3658">
            <v>1951.69</v>
          </cell>
          <cell r="O3658">
            <v>2031.46</v>
          </cell>
          <cell r="R3658">
            <v>2.4725199999999999E-2</v>
          </cell>
          <cell r="S3658">
            <v>98.484180379999998</v>
          </cell>
          <cell r="T3658">
            <v>48.255925587999997</v>
          </cell>
          <cell r="U3658">
            <v>50.228254792000001</v>
          </cell>
          <cell r="W3658">
            <v>2003</v>
          </cell>
          <cell r="X3658">
            <v>6</v>
          </cell>
          <cell r="Y3658">
            <v>0.94598540145985399</v>
          </cell>
          <cell r="Z3658">
            <v>0.98431822041093564</v>
          </cell>
          <cell r="AA3658">
            <v>5</v>
          </cell>
          <cell r="AB3658">
            <v>90</v>
          </cell>
          <cell r="AC3658">
            <v>0.27500000000000002</v>
          </cell>
          <cell r="AD3658">
            <v>20</v>
          </cell>
          <cell r="AH3658">
            <v>0.5</v>
          </cell>
        </row>
        <row r="3659">
          <cell r="A3659" t="str">
            <v>I2003193-000</v>
          </cell>
          <cell r="B3659" t="str">
            <v>Fixtures and fittings</v>
          </cell>
          <cell r="C3659">
            <v>1301</v>
          </cell>
          <cell r="D3659" t="str">
            <v>IS</v>
          </cell>
          <cell r="E3659" t="str">
            <v>N/A</v>
          </cell>
          <cell r="F3659" t="str">
            <v>M00060</v>
          </cell>
          <cell r="G3659" t="str">
            <v>MAGNATE ENGINEERING PRODUCTS PARTNER</v>
          </cell>
          <cell r="H3659" t="str">
            <v>SOFTWARE (RED HAT LINUX 9.0 PROFESSIONAL)</v>
          </cell>
          <cell r="I3659">
            <v>37902</v>
          </cell>
          <cell r="J3659">
            <v>37903</v>
          </cell>
          <cell r="K3659">
            <v>1820</v>
          </cell>
          <cell r="L3659">
            <v>915</v>
          </cell>
          <cell r="M3659">
            <v>8500</v>
          </cell>
          <cell r="N3659">
            <v>4230.82</v>
          </cell>
          <cell r="O3659">
            <v>4269.18</v>
          </cell>
          <cell r="R3659">
            <v>2.4725199999999999E-2</v>
          </cell>
          <cell r="S3659">
            <v>210.16419999999999</v>
          </cell>
          <cell r="T3659">
            <v>104.60787066399999</v>
          </cell>
          <cell r="U3659">
            <v>105.556329336</v>
          </cell>
          <cell r="W3659">
            <v>2003</v>
          </cell>
          <cell r="X3659">
            <v>6</v>
          </cell>
          <cell r="Y3659">
            <v>0.94598540145985399</v>
          </cell>
          <cell r="Z3659">
            <v>0.98431822041093564</v>
          </cell>
          <cell r="AA3659">
            <v>5</v>
          </cell>
          <cell r="AB3659">
            <v>200</v>
          </cell>
          <cell r="AC3659">
            <v>0.27500000000000002</v>
          </cell>
          <cell r="AD3659">
            <v>60</v>
          </cell>
          <cell r="AH3659">
            <v>0.5</v>
          </cell>
        </row>
        <row r="3660">
          <cell r="A3660" t="str">
            <v>I2003194-000</v>
          </cell>
          <cell r="B3660" t="str">
            <v>Fixtures and fittings</v>
          </cell>
          <cell r="C3660">
            <v>1301</v>
          </cell>
          <cell r="D3660" t="str">
            <v>IS</v>
          </cell>
          <cell r="E3660" t="str">
            <v>N/A</v>
          </cell>
          <cell r="F3660" t="str">
            <v>Voucher 10/110</v>
          </cell>
          <cell r="G3660" t="str">
            <v>ZONE BABS</v>
          </cell>
          <cell r="H3660" t="str">
            <v>SOFTWARE ZONEALARM PRO 10 USER LICENCE</v>
          </cell>
          <cell r="I3660">
            <v>37911</v>
          </cell>
          <cell r="J3660">
            <v>37912</v>
          </cell>
          <cell r="K3660">
            <v>1820</v>
          </cell>
          <cell r="L3660">
            <v>924</v>
          </cell>
          <cell r="M3660">
            <v>16828.419999999998</v>
          </cell>
          <cell r="N3660">
            <v>8293.51</v>
          </cell>
          <cell r="O3660">
            <v>8534.91</v>
          </cell>
          <cell r="R3660">
            <v>2.4725199999999999E-2</v>
          </cell>
          <cell r="S3660">
            <v>416.08605018399993</v>
          </cell>
          <cell r="T3660">
            <v>205.058693452</v>
          </cell>
          <cell r="U3660">
            <v>211.02735673199993</v>
          </cell>
          <cell r="W3660">
            <v>2003</v>
          </cell>
          <cell r="X3660">
            <v>6</v>
          </cell>
          <cell r="Y3660">
            <v>0.94598540145985399</v>
          </cell>
          <cell r="Z3660">
            <v>0.98431822041093564</v>
          </cell>
          <cell r="AA3660">
            <v>5</v>
          </cell>
          <cell r="AB3660">
            <v>390</v>
          </cell>
          <cell r="AC3660">
            <v>0.27500000000000002</v>
          </cell>
          <cell r="AD3660">
            <v>110</v>
          </cell>
          <cell r="AH3660">
            <v>0.5</v>
          </cell>
        </row>
        <row r="3661">
          <cell r="A3661" t="str">
            <v>I2003195-000</v>
          </cell>
          <cell r="B3661" t="str">
            <v>Fixtures and fittings</v>
          </cell>
          <cell r="C3661">
            <v>1302</v>
          </cell>
          <cell r="D3661" t="str">
            <v>IS</v>
          </cell>
          <cell r="E3661" t="str">
            <v>SGCCD18067</v>
          </cell>
          <cell r="F3661" t="str">
            <v>A002024</v>
          </cell>
          <cell r="G3661" t="str">
            <v>BHATARA PROGRESS CO., LTD</v>
          </cell>
          <cell r="H3661" t="str">
            <v>PRT- 406 PRINTER HP LASERJET 2300DN</v>
          </cell>
          <cell r="I3661">
            <v>37916</v>
          </cell>
          <cell r="J3661">
            <v>37922</v>
          </cell>
          <cell r="K3661">
            <v>1092</v>
          </cell>
          <cell r="L3661">
            <v>206</v>
          </cell>
          <cell r="M3661">
            <v>47200</v>
          </cell>
          <cell r="N3661">
            <v>38338.379999999997</v>
          </cell>
          <cell r="O3661">
            <v>8861.6200000000008</v>
          </cell>
          <cell r="R3661">
            <v>2.4725199999999999E-2</v>
          </cell>
          <cell r="S3661">
            <v>1167.02944</v>
          </cell>
          <cell r="T3661">
            <v>947.92411317599988</v>
          </cell>
          <cell r="U3661">
            <v>219.10532682400014</v>
          </cell>
          <cell r="W3661">
            <v>2003</v>
          </cell>
          <cell r="X3661">
            <v>5</v>
          </cell>
          <cell r="Y3661">
            <v>0.91185806136567116</v>
          </cell>
          <cell r="Z3661">
            <v>0.98431822041093564</v>
          </cell>
          <cell r="AA3661">
            <v>4</v>
          </cell>
          <cell r="AB3661">
            <v>1000</v>
          </cell>
          <cell r="AC3661">
            <v>0.5</v>
          </cell>
          <cell r="AD3661">
            <v>500</v>
          </cell>
          <cell r="AH3661">
            <v>1.5</v>
          </cell>
        </row>
        <row r="3662">
          <cell r="A3662" t="str">
            <v>I2003196-000</v>
          </cell>
          <cell r="B3662" t="str">
            <v>Fixtures and fittings</v>
          </cell>
          <cell r="C3662">
            <v>1302</v>
          </cell>
          <cell r="D3662" t="str">
            <v>IS</v>
          </cell>
          <cell r="E3662" t="str">
            <v>SGCCD35136</v>
          </cell>
          <cell r="F3662" t="str">
            <v>A002024</v>
          </cell>
          <cell r="G3662" t="str">
            <v>BHATARA PROGRESS CO., LTD</v>
          </cell>
          <cell r="H3662" t="str">
            <v>PRT-407 PRINTER HP LASERJET 2300DN</v>
          </cell>
          <cell r="I3662">
            <v>37916</v>
          </cell>
          <cell r="J3662">
            <v>37922</v>
          </cell>
          <cell r="K3662">
            <v>1092</v>
          </cell>
          <cell r="L3662">
            <v>206</v>
          </cell>
          <cell r="M3662">
            <v>47200</v>
          </cell>
          <cell r="N3662">
            <v>38338.379999999997</v>
          </cell>
          <cell r="O3662">
            <v>8861.6200000000008</v>
          </cell>
          <cell r="R3662">
            <v>2.4725199999999999E-2</v>
          </cell>
          <cell r="S3662">
            <v>1167.02944</v>
          </cell>
          <cell r="T3662">
            <v>947.92411317599988</v>
          </cell>
          <cell r="U3662">
            <v>219.10532682400014</v>
          </cell>
          <cell r="W3662">
            <v>2003</v>
          </cell>
          <cell r="X3662">
            <v>5</v>
          </cell>
          <cell r="Y3662">
            <v>0.91185806136567116</v>
          </cell>
          <cell r="Z3662">
            <v>0.98431822041093564</v>
          </cell>
          <cell r="AA3662">
            <v>4</v>
          </cell>
          <cell r="AB3662">
            <v>1000</v>
          </cell>
          <cell r="AC3662">
            <v>0.5</v>
          </cell>
          <cell r="AD3662">
            <v>500</v>
          </cell>
          <cell r="AH3662">
            <v>1.5</v>
          </cell>
        </row>
        <row r="3663">
          <cell r="A3663" t="str">
            <v>I2003197-000</v>
          </cell>
          <cell r="B3663" t="str">
            <v>Fixtures and fittings</v>
          </cell>
          <cell r="C3663">
            <v>1302</v>
          </cell>
          <cell r="D3663" t="str">
            <v>IS</v>
          </cell>
          <cell r="E3663" t="str">
            <v>SGCCD38285</v>
          </cell>
          <cell r="F3663" t="str">
            <v>A002024</v>
          </cell>
          <cell r="G3663" t="str">
            <v>BHATARA PROGRESS CO., LTD</v>
          </cell>
          <cell r="H3663" t="str">
            <v>PRT-408 PRINTER HP LASERJET 2300DN</v>
          </cell>
          <cell r="I3663">
            <v>37916</v>
          </cell>
          <cell r="J3663">
            <v>37922</v>
          </cell>
          <cell r="K3663">
            <v>1092</v>
          </cell>
          <cell r="L3663">
            <v>206</v>
          </cell>
          <cell r="M3663">
            <v>47200</v>
          </cell>
          <cell r="N3663">
            <v>38338.379999999997</v>
          </cell>
          <cell r="O3663">
            <v>8861.6200000000008</v>
          </cell>
          <cell r="R3663">
            <v>2.4725199999999999E-2</v>
          </cell>
          <cell r="S3663">
            <v>1167.02944</v>
          </cell>
          <cell r="T3663">
            <v>947.92411317599988</v>
          </cell>
          <cell r="U3663">
            <v>219.10532682400014</v>
          </cell>
          <cell r="W3663">
            <v>2003</v>
          </cell>
          <cell r="X3663">
            <v>5</v>
          </cell>
          <cell r="Y3663">
            <v>0.91185806136567116</v>
          </cell>
          <cell r="Z3663">
            <v>0.98431822041093564</v>
          </cell>
          <cell r="AA3663">
            <v>4</v>
          </cell>
          <cell r="AB3663">
            <v>1000</v>
          </cell>
          <cell r="AC3663">
            <v>0.5</v>
          </cell>
          <cell r="AD3663">
            <v>500</v>
          </cell>
          <cell r="AH3663">
            <v>1.5</v>
          </cell>
        </row>
        <row r="3664">
          <cell r="A3664" t="str">
            <v>I2003198-000</v>
          </cell>
          <cell r="B3664" t="str">
            <v>Fixtures and fittings</v>
          </cell>
          <cell r="C3664">
            <v>1302</v>
          </cell>
          <cell r="D3664" t="str">
            <v>IS</v>
          </cell>
          <cell r="E3664" t="str">
            <v>JN8W81S</v>
          </cell>
          <cell r="F3664">
            <v>62460</v>
          </cell>
          <cell r="G3664" t="str">
            <v>DELL COMPUTER (THAILAND) CO., LTD</v>
          </cell>
          <cell r="H3664" t="str">
            <v>PC-2341 DELL COMPUTER</v>
          </cell>
          <cell r="I3664">
            <v>37932</v>
          </cell>
          <cell r="J3664">
            <v>37932</v>
          </cell>
          <cell r="K3664">
            <v>1092</v>
          </cell>
          <cell r="L3664">
            <v>216</v>
          </cell>
          <cell r="M3664">
            <v>36900</v>
          </cell>
          <cell r="N3664">
            <v>29634.09</v>
          </cell>
          <cell r="O3664">
            <v>7265.91</v>
          </cell>
          <cell r="R3664">
            <v>2.4725199999999999E-2</v>
          </cell>
          <cell r="S3664">
            <v>912.35987999999998</v>
          </cell>
          <cell r="T3664">
            <v>732.70880206799995</v>
          </cell>
          <cell r="U3664">
            <v>179.65107793200002</v>
          </cell>
          <cell r="W3664">
            <v>2003</v>
          </cell>
          <cell r="X3664">
            <v>6</v>
          </cell>
          <cell r="Y3664">
            <v>0.94598540145985399</v>
          </cell>
          <cell r="Z3664">
            <v>0.98431822041093564</v>
          </cell>
          <cell r="AA3664">
            <v>5</v>
          </cell>
          <cell r="AB3664">
            <v>850</v>
          </cell>
          <cell r="AC3664">
            <v>0.27500000000000002</v>
          </cell>
          <cell r="AD3664">
            <v>230</v>
          </cell>
          <cell r="AH3664">
            <v>0.5</v>
          </cell>
        </row>
        <row r="3665">
          <cell r="A3665" t="str">
            <v>I2003199-000</v>
          </cell>
          <cell r="B3665" t="str">
            <v>Fixtures and fittings</v>
          </cell>
          <cell r="C3665">
            <v>1302</v>
          </cell>
          <cell r="D3665" t="str">
            <v>IS</v>
          </cell>
          <cell r="E3665" t="str">
            <v>HN8W81S</v>
          </cell>
          <cell r="F3665">
            <v>62815</v>
          </cell>
          <cell r="G3665" t="str">
            <v>DELL COMPUTER (THAILAND) CO., LTD</v>
          </cell>
          <cell r="H3665" t="str">
            <v>PC-2342 DELL COMPUTER</v>
          </cell>
          <cell r="I3665">
            <v>37935</v>
          </cell>
          <cell r="J3665">
            <v>37935</v>
          </cell>
          <cell r="K3665">
            <v>1092</v>
          </cell>
          <cell r="L3665">
            <v>219</v>
          </cell>
          <cell r="M3665">
            <v>27000</v>
          </cell>
          <cell r="N3665">
            <v>21609.09</v>
          </cell>
          <cell r="O3665">
            <v>5390.91</v>
          </cell>
          <cell r="R3665">
            <v>2.4725199999999999E-2</v>
          </cell>
          <cell r="S3665">
            <v>667.58039999999994</v>
          </cell>
          <cell r="T3665">
            <v>534.289072068</v>
          </cell>
          <cell r="U3665">
            <v>133.29132793199994</v>
          </cell>
          <cell r="W3665">
            <v>2003</v>
          </cell>
          <cell r="X3665">
            <v>6</v>
          </cell>
          <cell r="Y3665">
            <v>0.94598540145985399</v>
          </cell>
          <cell r="Z3665">
            <v>0.98431822041093564</v>
          </cell>
          <cell r="AA3665">
            <v>5</v>
          </cell>
          <cell r="AB3665">
            <v>620</v>
          </cell>
          <cell r="AC3665">
            <v>0.27500000000000002</v>
          </cell>
          <cell r="AD3665">
            <v>170</v>
          </cell>
          <cell r="AH3665">
            <v>0.5</v>
          </cell>
        </row>
        <row r="3666">
          <cell r="A3666" t="str">
            <v>I2003200-000</v>
          </cell>
          <cell r="B3666" t="str">
            <v>Fixtures and fittings</v>
          </cell>
          <cell r="C3666">
            <v>1302</v>
          </cell>
          <cell r="D3666" t="str">
            <v>IS</v>
          </cell>
          <cell r="E3666" t="str">
            <v>MY38B3M2MY</v>
          </cell>
          <cell r="F3666">
            <v>37288</v>
          </cell>
          <cell r="G3666" t="str">
            <v>CONTINUOUS FORM AND COMPUTER CO., LTD</v>
          </cell>
          <cell r="H3666" t="str">
            <v>PRT-409 PRINTER HP DESKJET 5652 COLOR INKET</v>
          </cell>
          <cell r="I3666">
            <v>37942</v>
          </cell>
          <cell r="J3666">
            <v>37942</v>
          </cell>
          <cell r="K3666">
            <v>1092</v>
          </cell>
          <cell r="L3666">
            <v>226</v>
          </cell>
          <cell r="M3666">
            <v>6900</v>
          </cell>
          <cell r="N3666">
            <v>5477.5</v>
          </cell>
          <cell r="O3666">
            <v>1422.5</v>
          </cell>
          <cell r="R3666">
            <v>2.4725199999999999E-2</v>
          </cell>
          <cell r="S3666">
            <v>170.60388</v>
          </cell>
          <cell r="T3666">
            <v>135.43228299999998</v>
          </cell>
          <cell r="U3666">
            <v>35.17159700000002</v>
          </cell>
          <cell r="W3666">
            <v>2003</v>
          </cell>
          <cell r="X3666">
            <v>5</v>
          </cell>
          <cell r="Y3666">
            <v>0.91185806136567116</v>
          </cell>
          <cell r="Z3666">
            <v>0.98431822041093564</v>
          </cell>
          <cell r="AA3666">
            <v>4</v>
          </cell>
          <cell r="AB3666">
            <v>150</v>
          </cell>
          <cell r="AC3666">
            <v>0.5</v>
          </cell>
          <cell r="AD3666">
            <v>80</v>
          </cell>
          <cell r="AH3666">
            <v>1.5</v>
          </cell>
        </row>
        <row r="3667">
          <cell r="A3667" t="str">
            <v>I2003201-000</v>
          </cell>
          <cell r="B3667" t="str">
            <v>Fixtures and fittings</v>
          </cell>
          <cell r="C3667">
            <v>1302</v>
          </cell>
          <cell r="D3667" t="str">
            <v>IS</v>
          </cell>
          <cell r="E3667" t="str">
            <v>MY38C3M00X</v>
          </cell>
          <cell r="F3667">
            <v>37288</v>
          </cell>
          <cell r="G3667" t="str">
            <v>CONTINUOUS FORM AND COMPUTER CO., LTD</v>
          </cell>
          <cell r="H3667" t="str">
            <v xml:space="preserve">PRT-410 PRINTER HP DESKJET 5652 COLOR INKET </v>
          </cell>
          <cell r="I3667">
            <v>37942</v>
          </cell>
          <cell r="J3667">
            <v>37942</v>
          </cell>
          <cell r="K3667">
            <v>1092</v>
          </cell>
          <cell r="L3667">
            <v>226</v>
          </cell>
          <cell r="M3667">
            <v>6900</v>
          </cell>
          <cell r="N3667">
            <v>5477.5</v>
          </cell>
          <cell r="O3667">
            <v>1422.5</v>
          </cell>
          <cell r="R3667">
            <v>2.4725199999999999E-2</v>
          </cell>
          <cell r="S3667">
            <v>170.60388</v>
          </cell>
          <cell r="T3667">
            <v>135.43228299999998</v>
          </cell>
          <cell r="U3667">
            <v>35.17159700000002</v>
          </cell>
          <cell r="W3667">
            <v>2003</v>
          </cell>
          <cell r="X3667">
            <v>5</v>
          </cell>
          <cell r="Y3667">
            <v>0.91185806136567116</v>
          </cell>
          <cell r="Z3667">
            <v>0.98431822041093564</v>
          </cell>
          <cell r="AA3667">
            <v>4</v>
          </cell>
          <cell r="AB3667">
            <v>150</v>
          </cell>
          <cell r="AC3667">
            <v>0.5</v>
          </cell>
          <cell r="AD3667">
            <v>80</v>
          </cell>
          <cell r="AH3667">
            <v>1.5</v>
          </cell>
        </row>
        <row r="3668">
          <cell r="A3668" t="str">
            <v>I2003203-000</v>
          </cell>
          <cell r="B3668" t="str">
            <v>Fixtures and fittings</v>
          </cell>
          <cell r="C3668">
            <v>1302</v>
          </cell>
          <cell r="D3668" t="str">
            <v>IS</v>
          </cell>
          <cell r="E3668">
            <v>66188</v>
          </cell>
          <cell r="F3668" t="str">
            <v>IVG0031770</v>
          </cell>
          <cell r="G3668" t="str">
            <v>OGA INTERNATIONAL CO., LTD</v>
          </cell>
          <cell r="H3668" t="str">
            <v>SCANPLUS 1800 VISTA(VT) COMPLETE KIT P/N 3-361057-01</v>
          </cell>
          <cell r="I3668">
            <v>37939</v>
          </cell>
          <cell r="J3668">
            <v>37939</v>
          </cell>
          <cell r="K3668">
            <v>1092</v>
          </cell>
          <cell r="L3668">
            <v>223</v>
          </cell>
          <cell r="M3668">
            <v>8000</v>
          </cell>
          <cell r="N3668">
            <v>6372.83</v>
          </cell>
          <cell r="O3668">
            <v>1627.17</v>
          </cell>
          <cell r="R3668">
            <v>2.4725199999999999E-2</v>
          </cell>
          <cell r="S3668">
            <v>197.80160000000001</v>
          </cell>
          <cell r="T3668">
            <v>157.569496316</v>
          </cell>
          <cell r="U3668">
            <v>40.232103684000009</v>
          </cell>
          <cell r="W3668">
            <v>2003</v>
          </cell>
          <cell r="X3668">
            <v>7</v>
          </cell>
          <cell r="Y3668">
            <v>1.0934919061777337</v>
          </cell>
          <cell r="Z3668">
            <v>1</v>
          </cell>
          <cell r="AA3668">
            <v>4</v>
          </cell>
          <cell r="AB3668">
            <v>200</v>
          </cell>
          <cell r="AC3668">
            <v>0.5</v>
          </cell>
          <cell r="AD3668">
            <v>100</v>
          </cell>
          <cell r="AH3668">
            <v>1.5</v>
          </cell>
        </row>
        <row r="3669">
          <cell r="A3669" t="str">
            <v>I2003204-000</v>
          </cell>
          <cell r="B3669" t="str">
            <v>Fixtures and fittings</v>
          </cell>
          <cell r="C3669">
            <v>1302</v>
          </cell>
          <cell r="D3669" t="str">
            <v>IS</v>
          </cell>
          <cell r="E3669" t="str">
            <v>Q1096445</v>
          </cell>
          <cell r="F3669" t="str">
            <v>IVG0031771</v>
          </cell>
          <cell r="G3669" t="str">
            <v>OGA INTERNATIONAL CO., LTD</v>
          </cell>
          <cell r="H3669" t="str">
            <v>QS1000 PSC BARCODE HANDHELD SCANNER P/N 0691101</v>
          </cell>
          <cell r="I3669">
            <v>37939</v>
          </cell>
          <cell r="J3669">
            <v>37940</v>
          </cell>
          <cell r="K3669">
            <v>1092</v>
          </cell>
          <cell r="L3669">
            <v>224</v>
          </cell>
          <cell r="M3669">
            <v>13500</v>
          </cell>
          <cell r="N3669">
            <v>10742.34</v>
          </cell>
          <cell r="O3669">
            <v>2757.66</v>
          </cell>
          <cell r="R3669">
            <v>2.5740900000000001E-2</v>
          </cell>
          <cell r="S3669">
            <v>347.50215000000003</v>
          </cell>
          <cell r="T3669">
            <v>276.51749970600002</v>
          </cell>
          <cell r="U3669">
            <v>70.984650294000005</v>
          </cell>
          <cell r="W3669">
            <v>2003</v>
          </cell>
          <cell r="X3669">
            <v>7</v>
          </cell>
          <cell r="Y3669">
            <v>1.0934919061777337</v>
          </cell>
          <cell r="Z3669">
            <v>1</v>
          </cell>
          <cell r="AA3669">
            <v>4</v>
          </cell>
          <cell r="AB3669">
            <v>400</v>
          </cell>
          <cell r="AC3669">
            <v>0.5</v>
          </cell>
          <cell r="AD3669">
            <v>200</v>
          </cell>
          <cell r="AH3669">
            <v>1.5</v>
          </cell>
        </row>
        <row r="3670">
          <cell r="A3670" t="str">
            <v>I2003205-000</v>
          </cell>
          <cell r="B3670" t="str">
            <v>Fixtures and fittings</v>
          </cell>
          <cell r="C3670">
            <v>1302</v>
          </cell>
          <cell r="D3670" t="str">
            <v>IS</v>
          </cell>
          <cell r="E3670" t="str">
            <v>Q1096404</v>
          </cell>
          <cell r="F3670" t="str">
            <v>IVG0031771</v>
          </cell>
          <cell r="G3670" t="str">
            <v>OGA INTERNATIONAL CO., LTD</v>
          </cell>
          <cell r="H3670" t="str">
            <v>QS1000 PSC BARCODE HANDHELD SCANNER P/N 0610101</v>
          </cell>
          <cell r="I3670">
            <v>37939</v>
          </cell>
          <cell r="J3670">
            <v>37940</v>
          </cell>
          <cell r="K3670">
            <v>1092</v>
          </cell>
          <cell r="L3670">
            <v>224</v>
          </cell>
          <cell r="M3670">
            <v>13500</v>
          </cell>
          <cell r="N3670">
            <v>10742.34</v>
          </cell>
          <cell r="O3670">
            <v>2757.66</v>
          </cell>
          <cell r="R3670">
            <v>2.5050699999999999E-2</v>
          </cell>
          <cell r="S3670">
            <v>338.18444999999997</v>
          </cell>
          <cell r="T3670">
            <v>269.10313663799997</v>
          </cell>
          <cell r="U3670">
            <v>69.081313362000003</v>
          </cell>
          <cell r="W3670">
            <v>2003</v>
          </cell>
          <cell r="X3670">
            <v>7</v>
          </cell>
          <cell r="Y3670">
            <v>1.0934919061777337</v>
          </cell>
          <cell r="Z3670">
            <v>1</v>
          </cell>
          <cell r="AA3670">
            <v>4</v>
          </cell>
          <cell r="AB3670">
            <v>400</v>
          </cell>
          <cell r="AC3670">
            <v>0.5</v>
          </cell>
          <cell r="AD3670">
            <v>200</v>
          </cell>
          <cell r="AH3670">
            <v>1.5</v>
          </cell>
        </row>
        <row r="3671">
          <cell r="A3671" t="str">
            <v>I2003207-000</v>
          </cell>
          <cell r="B3671" t="str">
            <v>Fixtures and fittings</v>
          </cell>
          <cell r="C3671">
            <v>1302</v>
          </cell>
          <cell r="D3671" t="str">
            <v>IS</v>
          </cell>
          <cell r="E3671">
            <v>70399</v>
          </cell>
          <cell r="F3671" t="str">
            <v>IV46110239</v>
          </cell>
          <cell r="G3671" t="str">
            <v>BAR CODE &amp; ID SYSTEMS LTD</v>
          </cell>
          <cell r="H3671" t="str">
            <v>BARCODE READER (SYMBOL : LS-40061I BASIC SET)</v>
          </cell>
          <cell r="I3671">
            <v>37949</v>
          </cell>
          <cell r="J3671">
            <v>37952</v>
          </cell>
          <cell r="K3671">
            <v>1092</v>
          </cell>
          <cell r="L3671">
            <v>236</v>
          </cell>
          <cell r="M3671">
            <v>21500</v>
          </cell>
          <cell r="N3671">
            <v>16872.38</v>
          </cell>
          <cell r="O3671">
            <v>4627.62</v>
          </cell>
          <cell r="R3671">
            <v>2.3896799999999999E-2</v>
          </cell>
          <cell r="S3671">
            <v>513.78120000000001</v>
          </cell>
          <cell r="T3671">
            <v>403.19589038399999</v>
          </cell>
          <cell r="U3671">
            <v>110.58530961600002</v>
          </cell>
          <cell r="W3671">
            <v>2003</v>
          </cell>
          <cell r="X3671">
            <v>7</v>
          </cell>
          <cell r="Y3671">
            <v>1.0934919061777337</v>
          </cell>
          <cell r="Z3671">
            <v>1</v>
          </cell>
          <cell r="AA3671">
            <v>4</v>
          </cell>
          <cell r="AB3671">
            <v>600</v>
          </cell>
          <cell r="AC3671">
            <v>0.5</v>
          </cell>
          <cell r="AD3671">
            <v>300</v>
          </cell>
          <cell r="AH3671">
            <v>1.5</v>
          </cell>
        </row>
        <row r="3672">
          <cell r="A3672" t="str">
            <v>I2003209-000</v>
          </cell>
          <cell r="B3672" t="str">
            <v>Fixtures and fittings</v>
          </cell>
          <cell r="C3672">
            <v>1302</v>
          </cell>
          <cell r="D3672" t="str">
            <v>IS</v>
          </cell>
          <cell r="E3672" t="str">
            <v>N/A</v>
          </cell>
          <cell r="F3672" t="str">
            <v>66/2546</v>
          </cell>
          <cell r="G3672" t="str">
            <v>BUSAN CENTER (THAILAND) CO., LTD</v>
          </cell>
          <cell r="H3672" t="str">
            <v>MAIN MANAGER 2002 SOFTWARE STANDARD EDITION</v>
          </cell>
          <cell r="I3672">
            <v>37966</v>
          </cell>
          <cell r="J3672">
            <v>37966</v>
          </cell>
          <cell r="K3672">
            <v>1820</v>
          </cell>
          <cell r="L3672">
            <v>978</v>
          </cell>
          <cell r="M3672">
            <v>3950</v>
          </cell>
          <cell r="N3672">
            <v>1829.12</v>
          </cell>
          <cell r="O3672">
            <v>2120.88</v>
          </cell>
          <cell r="R3672">
            <v>2.3896799999999999E-2</v>
          </cell>
          <cell r="S3672">
            <v>94.392359999999996</v>
          </cell>
          <cell r="T3672">
            <v>43.710114815999994</v>
          </cell>
          <cell r="U3672">
            <v>50.682245184000003</v>
          </cell>
          <cell r="W3672">
            <v>2003</v>
          </cell>
          <cell r="X3672">
            <v>6</v>
          </cell>
          <cell r="Y3672">
            <v>0.94598540145985399</v>
          </cell>
          <cell r="Z3672">
            <v>0.98431822041093564</v>
          </cell>
          <cell r="AA3672">
            <v>5</v>
          </cell>
          <cell r="AB3672">
            <v>90</v>
          </cell>
          <cell r="AC3672">
            <v>0.27500000000000002</v>
          </cell>
          <cell r="AD3672">
            <v>20</v>
          </cell>
          <cell r="AH3672">
            <v>0.5</v>
          </cell>
        </row>
        <row r="3673">
          <cell r="A3673" t="str">
            <v>I2003210-000</v>
          </cell>
          <cell r="B3673" t="str">
            <v>Fixtures and fittings</v>
          </cell>
          <cell r="C3673">
            <v>1302</v>
          </cell>
          <cell r="D3673" t="str">
            <v>IS</v>
          </cell>
          <cell r="E3673" t="str">
            <v>FBSR08153</v>
          </cell>
          <cell r="F3673">
            <v>39988</v>
          </cell>
          <cell r="G3673" t="str">
            <v>CONTINUOUS FORM AND COMPOUTER CO., LTD</v>
          </cell>
          <cell r="H3673" t="str">
            <v>PRT-413 CANNON BUBBLEJET I560 PRINTER</v>
          </cell>
          <cell r="I3673">
            <v>37970</v>
          </cell>
          <cell r="J3673">
            <v>37971</v>
          </cell>
          <cell r="K3673">
            <v>1092</v>
          </cell>
          <cell r="L3673">
            <v>255</v>
          </cell>
          <cell r="M3673">
            <v>5700</v>
          </cell>
          <cell r="N3673">
            <v>4373.41</v>
          </cell>
          <cell r="O3673">
            <v>1326.59</v>
          </cell>
          <cell r="R3673">
            <v>2.3896799999999999E-2</v>
          </cell>
          <cell r="S3673">
            <v>136.21176</v>
          </cell>
          <cell r="T3673">
            <v>104.51050408799999</v>
          </cell>
          <cell r="U3673">
            <v>31.701255912000008</v>
          </cell>
          <cell r="W3673">
            <v>2003</v>
          </cell>
          <cell r="X3673">
            <v>5</v>
          </cell>
          <cell r="Y3673">
            <v>0.91185806136567116</v>
          </cell>
          <cell r="Z3673">
            <v>0.98431822041093564</v>
          </cell>
          <cell r="AA3673">
            <v>4</v>
          </cell>
          <cell r="AB3673">
            <v>120</v>
          </cell>
          <cell r="AC3673">
            <v>0.5</v>
          </cell>
          <cell r="AD3673">
            <v>60</v>
          </cell>
          <cell r="AH3673">
            <v>1.5</v>
          </cell>
        </row>
        <row r="3674">
          <cell r="A3674" t="str">
            <v>I2003211-000</v>
          </cell>
          <cell r="B3674" t="str">
            <v>Fixtures and fittings</v>
          </cell>
          <cell r="C3674">
            <v>1302</v>
          </cell>
          <cell r="D3674" t="str">
            <v>IS</v>
          </cell>
          <cell r="E3674" t="str">
            <v>FBSR08141</v>
          </cell>
          <cell r="F3674">
            <v>39988</v>
          </cell>
          <cell r="G3674" t="str">
            <v>CONTINUOUS FORM AND COMPOUTER CO., LTD</v>
          </cell>
          <cell r="H3674" t="str">
            <v>PRT-414 CANON BUBBLEJET I560 PRINTER</v>
          </cell>
          <cell r="I3674">
            <v>37970</v>
          </cell>
          <cell r="J3674">
            <v>37971</v>
          </cell>
          <cell r="K3674">
            <v>1092</v>
          </cell>
          <cell r="L3674">
            <v>255</v>
          </cell>
          <cell r="M3674">
            <v>5700</v>
          </cell>
          <cell r="N3674">
            <v>4373.41</v>
          </cell>
          <cell r="O3674">
            <v>1326.59</v>
          </cell>
          <cell r="R3674">
            <v>2.4261068505978998E-2</v>
          </cell>
          <cell r="S3674">
            <v>138.2880904840803</v>
          </cell>
          <cell r="T3674">
            <v>106.10359961473361</v>
          </cell>
          <cell r="U3674">
            <v>32.184490869346689</v>
          </cell>
          <cell r="W3674">
            <v>2003</v>
          </cell>
          <cell r="X3674">
            <v>5</v>
          </cell>
          <cell r="Y3674">
            <v>0.91185806136567116</v>
          </cell>
          <cell r="Z3674">
            <v>0.98431822041093564</v>
          </cell>
          <cell r="AA3674">
            <v>4</v>
          </cell>
          <cell r="AB3674">
            <v>120</v>
          </cell>
          <cell r="AC3674">
            <v>0.5</v>
          </cell>
          <cell r="AD3674">
            <v>60</v>
          </cell>
          <cell r="AH3674">
            <v>1.5</v>
          </cell>
        </row>
        <row r="3675">
          <cell r="A3675" t="str">
            <v>I2003212-000</v>
          </cell>
          <cell r="B3675" t="str">
            <v>Fixtures and fittings</v>
          </cell>
          <cell r="C3675">
            <v>1302</v>
          </cell>
          <cell r="D3675" t="str">
            <v>IS</v>
          </cell>
          <cell r="E3675" t="str">
            <v>FBSR07117</v>
          </cell>
          <cell r="F3675">
            <v>39988</v>
          </cell>
          <cell r="G3675" t="str">
            <v>CONTINUOUS FORM AND COMPOUTER CO., LTD</v>
          </cell>
          <cell r="H3675" t="str">
            <v>PRT-415 CANON BUBBLEJET I560 PRINTER</v>
          </cell>
          <cell r="I3675">
            <v>37970</v>
          </cell>
          <cell r="J3675">
            <v>37971</v>
          </cell>
          <cell r="K3675">
            <v>1092</v>
          </cell>
          <cell r="L3675">
            <v>255</v>
          </cell>
          <cell r="M3675">
            <v>5700</v>
          </cell>
          <cell r="N3675">
            <v>4373.41</v>
          </cell>
          <cell r="O3675">
            <v>1326.59</v>
          </cell>
          <cell r="R3675">
            <v>2.4261068505978998E-2</v>
          </cell>
          <cell r="S3675">
            <v>138.2880904840803</v>
          </cell>
          <cell r="T3675">
            <v>106.10359961473361</v>
          </cell>
          <cell r="U3675">
            <v>32.184490869346689</v>
          </cell>
          <cell r="W3675">
            <v>2003</v>
          </cell>
          <cell r="X3675">
            <v>5</v>
          </cell>
          <cell r="Y3675">
            <v>0.91185806136567116</v>
          </cell>
          <cell r="Z3675">
            <v>0.98431822041093564</v>
          </cell>
          <cell r="AA3675">
            <v>4</v>
          </cell>
          <cell r="AB3675">
            <v>120</v>
          </cell>
          <cell r="AC3675">
            <v>0.5</v>
          </cell>
          <cell r="AD3675">
            <v>60</v>
          </cell>
          <cell r="AH3675">
            <v>1.5</v>
          </cell>
        </row>
        <row r="3676">
          <cell r="A3676" t="str">
            <v>I2003213-000</v>
          </cell>
          <cell r="B3676" t="str">
            <v>Fixtures and fittings</v>
          </cell>
          <cell r="C3676">
            <v>1302</v>
          </cell>
          <cell r="D3676" t="str">
            <v>IS</v>
          </cell>
          <cell r="E3676">
            <v>28500300019</v>
          </cell>
          <cell r="F3676" t="str">
            <v>IVG0032329</v>
          </cell>
          <cell r="G3676" t="str">
            <v>OGA INTERNATIONAL CO., LTD</v>
          </cell>
          <cell r="H3676" t="str">
            <v>PRT-417 PRINTER 3400E(2005EB357 to NSE2)</v>
          </cell>
          <cell r="I3676">
            <v>37966</v>
          </cell>
          <cell r="J3676">
            <v>37971</v>
          </cell>
          <cell r="K3676">
            <v>1092</v>
          </cell>
          <cell r="L3676">
            <v>255</v>
          </cell>
          <cell r="M3676">
            <v>99000</v>
          </cell>
          <cell r="N3676">
            <v>75971.759999999995</v>
          </cell>
          <cell r="O3676">
            <v>23028.240000000002</v>
          </cell>
          <cell r="R3676">
            <v>2.4261068505978998E-2</v>
          </cell>
          <cell r="S3676">
            <v>2401.8457820919207</v>
          </cell>
          <cell r="T3676">
            <v>1843.1560738797948</v>
          </cell>
          <cell r="U3676">
            <v>558.68970821212588</v>
          </cell>
          <cell r="W3676">
            <v>2003</v>
          </cell>
          <cell r="X3676">
            <v>5</v>
          </cell>
          <cell r="Y3676">
            <v>0.91185806136567116</v>
          </cell>
          <cell r="Z3676">
            <v>0.98431822041093564</v>
          </cell>
          <cell r="AA3676">
            <v>4</v>
          </cell>
          <cell r="AB3676">
            <v>2200</v>
          </cell>
          <cell r="AC3676">
            <v>0.5</v>
          </cell>
          <cell r="AD3676">
            <v>1100</v>
          </cell>
          <cell r="AH3676">
            <v>1.5</v>
          </cell>
        </row>
        <row r="3677">
          <cell r="A3677" t="str">
            <v>I2003214-000</v>
          </cell>
          <cell r="B3677" t="str">
            <v>Fixtures and fittings</v>
          </cell>
          <cell r="C3677">
            <v>1302</v>
          </cell>
          <cell r="D3677" t="str">
            <v>IS</v>
          </cell>
          <cell r="E3677" t="str">
            <v>CAAE06392</v>
          </cell>
          <cell r="F3677">
            <v>39647</v>
          </cell>
          <cell r="G3677" t="str">
            <v>CONTINUOUS FORM AND COMPUTER CO., LTD</v>
          </cell>
          <cell r="H3677" t="str">
            <v>PRT-416 PRINTER CANON BJC 5500</v>
          </cell>
          <cell r="I3677">
            <v>37964</v>
          </cell>
          <cell r="J3677">
            <v>37971</v>
          </cell>
          <cell r="K3677">
            <v>1092</v>
          </cell>
          <cell r="L3677">
            <v>255</v>
          </cell>
          <cell r="M3677">
            <v>21000</v>
          </cell>
          <cell r="N3677">
            <v>16114.62</v>
          </cell>
          <cell r="O3677">
            <v>4885.38</v>
          </cell>
          <cell r="R3677">
            <v>2.4261068505978998E-2</v>
          </cell>
          <cell r="S3677">
            <v>509.48243862555898</v>
          </cell>
          <cell r="T3677">
            <v>390.9578997678193</v>
          </cell>
          <cell r="U3677">
            <v>118.52453885773969</v>
          </cell>
          <cell r="W3677">
            <v>2003</v>
          </cell>
          <cell r="X3677">
            <v>5</v>
          </cell>
          <cell r="Y3677">
            <v>0.91185806136567116</v>
          </cell>
          <cell r="Z3677">
            <v>0.98431822041093564</v>
          </cell>
          <cell r="AA3677">
            <v>4</v>
          </cell>
          <cell r="AB3677">
            <v>460</v>
          </cell>
          <cell r="AC3677">
            <v>0.5</v>
          </cell>
          <cell r="AD3677">
            <v>230</v>
          </cell>
          <cell r="AH3677">
            <v>1.5</v>
          </cell>
        </row>
        <row r="3678">
          <cell r="A3678" t="str">
            <v>I2003215-000</v>
          </cell>
          <cell r="B3678" t="str">
            <v>Fixtures and fittings</v>
          </cell>
          <cell r="C3678">
            <v>1302</v>
          </cell>
          <cell r="D3678" t="str">
            <v>IS</v>
          </cell>
          <cell r="E3678" t="str">
            <v>SG381A62E7</v>
          </cell>
          <cell r="F3678">
            <v>39988</v>
          </cell>
          <cell r="G3678" t="str">
            <v>CONTINUOUS FORM AND COMPOUTER CO., LTD</v>
          </cell>
          <cell r="H3678" t="str">
            <v>PS# 016 (HP JETDIRECT 300X 10/100 BASE-TX)</v>
          </cell>
          <cell r="I3678">
            <v>37970</v>
          </cell>
          <cell r="J3678">
            <v>37971</v>
          </cell>
          <cell r="K3678">
            <v>1092</v>
          </cell>
          <cell r="L3678">
            <v>255</v>
          </cell>
          <cell r="M3678">
            <v>8800</v>
          </cell>
          <cell r="N3678">
            <v>6752.35</v>
          </cell>
          <cell r="O3678">
            <v>2047.65</v>
          </cell>
          <cell r="R3678">
            <v>2.4242483012079999E-2</v>
          </cell>
          <cell r="S3678">
            <v>213.333850506304</v>
          </cell>
          <cell r="T3678">
            <v>163.69373016661839</v>
          </cell>
          <cell r="U3678">
            <v>49.640120339685609</v>
          </cell>
          <cell r="W3678">
            <v>2003</v>
          </cell>
          <cell r="X3678">
            <v>5</v>
          </cell>
          <cell r="Y3678">
            <v>0.91185806136567116</v>
          </cell>
          <cell r="Z3678">
            <v>0.98431822041093564</v>
          </cell>
          <cell r="AA3678">
            <v>4</v>
          </cell>
          <cell r="AB3678">
            <v>190</v>
          </cell>
          <cell r="AC3678">
            <v>0.5</v>
          </cell>
          <cell r="AD3678">
            <v>100</v>
          </cell>
          <cell r="AH3678">
            <v>1.5</v>
          </cell>
        </row>
        <row r="3679">
          <cell r="A3679" t="str">
            <v>I2003216-000</v>
          </cell>
          <cell r="B3679" t="str">
            <v>Fixtures and fittings</v>
          </cell>
          <cell r="C3679">
            <v>1302</v>
          </cell>
          <cell r="D3679" t="str">
            <v>IS</v>
          </cell>
          <cell r="E3679" t="str">
            <v>SG381B1D6F</v>
          </cell>
          <cell r="F3679">
            <v>39988</v>
          </cell>
          <cell r="G3679" t="str">
            <v>CONTINUOUS FORM AND COMPOUTER CO., LTD</v>
          </cell>
          <cell r="H3679" t="str">
            <v>PS# 017 HP JETDIRECT 300X 10/100</v>
          </cell>
          <cell r="I3679">
            <v>37970</v>
          </cell>
          <cell r="J3679">
            <v>37971</v>
          </cell>
          <cell r="K3679">
            <v>1092</v>
          </cell>
          <cell r="L3679">
            <v>255</v>
          </cell>
          <cell r="M3679">
            <v>8800</v>
          </cell>
          <cell r="N3679">
            <v>6752.35</v>
          </cell>
          <cell r="O3679">
            <v>2047.65</v>
          </cell>
          <cell r="R3679">
            <v>2.4242483012079999E-2</v>
          </cell>
          <cell r="S3679">
            <v>213.333850506304</v>
          </cell>
          <cell r="T3679">
            <v>163.69373016661839</v>
          </cell>
          <cell r="U3679">
            <v>49.640120339685609</v>
          </cell>
          <cell r="W3679">
            <v>2003</v>
          </cell>
          <cell r="X3679">
            <v>5</v>
          </cell>
          <cell r="Y3679">
            <v>0.91185806136567116</v>
          </cell>
          <cell r="Z3679">
            <v>0.98431822041093564</v>
          </cell>
          <cell r="AA3679">
            <v>4</v>
          </cell>
          <cell r="AB3679">
            <v>190</v>
          </cell>
          <cell r="AC3679">
            <v>0.5</v>
          </cell>
          <cell r="AD3679">
            <v>100</v>
          </cell>
          <cell r="AH3679">
            <v>1.5</v>
          </cell>
        </row>
        <row r="3680">
          <cell r="A3680" t="str">
            <v>I2003217-000</v>
          </cell>
          <cell r="B3680" t="str">
            <v>Fixtures and fittings</v>
          </cell>
          <cell r="C3680">
            <v>1302</v>
          </cell>
          <cell r="D3680" t="str">
            <v>IS</v>
          </cell>
          <cell r="E3680" t="str">
            <v>3BA-6429</v>
          </cell>
          <cell r="F3680">
            <v>73106</v>
          </cell>
          <cell r="G3680" t="str">
            <v>DELL</v>
          </cell>
          <cell r="H3680" t="str">
            <v>PCN# 44 (AL-D600- DELL LATITUDE D600)</v>
          </cell>
          <cell r="I3680">
            <v>37970</v>
          </cell>
          <cell r="J3680">
            <v>37971</v>
          </cell>
          <cell r="K3680">
            <v>1092</v>
          </cell>
          <cell r="L3680">
            <v>255</v>
          </cell>
          <cell r="M3680">
            <v>64000</v>
          </cell>
          <cell r="N3680">
            <v>49112.79</v>
          </cell>
          <cell r="O3680">
            <v>14887.21</v>
          </cell>
          <cell r="R3680">
            <v>2.4242483012079999E-2</v>
          </cell>
          <cell r="S3680">
            <v>1551.5189127731198</v>
          </cell>
          <cell r="T3680">
            <v>1190.6159772508524</v>
          </cell>
          <cell r="U3680">
            <v>360.9029355222674</v>
          </cell>
          <cell r="W3680">
            <v>2003</v>
          </cell>
          <cell r="X3680">
            <v>6</v>
          </cell>
          <cell r="Y3680">
            <v>0.94598540145985399</v>
          </cell>
          <cell r="Z3680">
            <v>0.98431822041093564</v>
          </cell>
          <cell r="AA3680">
            <v>5</v>
          </cell>
          <cell r="AB3680">
            <v>1400</v>
          </cell>
          <cell r="AC3680">
            <v>0.27500000000000002</v>
          </cell>
          <cell r="AD3680">
            <v>390</v>
          </cell>
          <cell r="AH3680">
            <v>0.5</v>
          </cell>
        </row>
        <row r="3681">
          <cell r="A3681" t="str">
            <v>I2003218-000</v>
          </cell>
          <cell r="B3681" t="str">
            <v>Fixtures and fittings</v>
          </cell>
          <cell r="C3681">
            <v>1302</v>
          </cell>
          <cell r="D3681" t="str">
            <v>IS</v>
          </cell>
          <cell r="E3681" t="str">
            <v>3BA-6444</v>
          </cell>
          <cell r="F3681">
            <v>73106</v>
          </cell>
          <cell r="G3681" t="str">
            <v>DELL</v>
          </cell>
          <cell r="H3681" t="str">
            <v>PCN# 45 AL-D600-DELL LATITUDE D600 (K. SARAVUTH S/TD)</v>
          </cell>
          <cell r="I3681">
            <v>37970</v>
          </cell>
          <cell r="J3681">
            <v>37971</v>
          </cell>
          <cell r="K3681">
            <v>1092</v>
          </cell>
          <cell r="L3681">
            <v>255</v>
          </cell>
          <cell r="M3681">
            <v>64000</v>
          </cell>
          <cell r="N3681">
            <v>49112.79</v>
          </cell>
          <cell r="O3681">
            <v>14887.21</v>
          </cell>
          <cell r="R3681">
            <v>2.5591221187484001E-2</v>
          </cell>
          <cell r="S3681">
            <v>1637.8381559989762</v>
          </cell>
          <cell r="T3681">
            <v>1256.8562720244524</v>
          </cell>
          <cell r="U3681">
            <v>380.98188397452373</v>
          </cell>
          <cell r="W3681">
            <v>2003</v>
          </cell>
          <cell r="X3681">
            <v>6</v>
          </cell>
          <cell r="Y3681">
            <v>0.94598540145985399</v>
          </cell>
          <cell r="Z3681">
            <v>0.98431822041093564</v>
          </cell>
          <cell r="AA3681">
            <v>5</v>
          </cell>
          <cell r="AB3681">
            <v>1500</v>
          </cell>
          <cell r="AC3681">
            <v>0.27500000000000002</v>
          </cell>
          <cell r="AD3681">
            <v>410</v>
          </cell>
          <cell r="AH3681">
            <v>0.5</v>
          </cell>
        </row>
        <row r="3682">
          <cell r="A3682" t="str">
            <v>I2003219-000</v>
          </cell>
          <cell r="B3682" t="str">
            <v>Fixtures and fittings</v>
          </cell>
          <cell r="C3682">
            <v>1302</v>
          </cell>
          <cell r="D3682" t="str">
            <v>IS</v>
          </cell>
          <cell r="E3682" t="str">
            <v>N/A</v>
          </cell>
          <cell r="F3682">
            <v>39752</v>
          </cell>
          <cell r="G3682" t="str">
            <v>CONTINUOUS FORM AND COMPUTER CO., LTD</v>
          </cell>
          <cell r="H3682" t="str">
            <v>MS OFFICE 2003 TH OLP NL #021-06793 (SOFTWARE)</v>
          </cell>
          <cell r="I3682">
            <v>37966</v>
          </cell>
          <cell r="J3682">
            <v>37966</v>
          </cell>
          <cell r="K3682">
            <v>1820</v>
          </cell>
          <cell r="L3682">
            <v>978</v>
          </cell>
          <cell r="M3682">
            <v>14500</v>
          </cell>
          <cell r="N3682">
            <v>6715.75</v>
          </cell>
          <cell r="O3682">
            <v>7784.25</v>
          </cell>
          <cell r="R3682">
            <v>2.5591221187484001E-2</v>
          </cell>
          <cell r="S3682">
            <v>371.07270721851802</v>
          </cell>
          <cell r="T3682">
            <v>171.86424368984569</v>
          </cell>
          <cell r="U3682">
            <v>199.20846352867233</v>
          </cell>
          <cell r="W3682">
            <v>2003</v>
          </cell>
          <cell r="X3682">
            <v>6</v>
          </cell>
          <cell r="Y3682">
            <v>0.94598540145985399</v>
          </cell>
          <cell r="Z3682">
            <v>0.98431822041093564</v>
          </cell>
          <cell r="AA3682">
            <v>5</v>
          </cell>
          <cell r="AB3682">
            <v>350</v>
          </cell>
          <cell r="AC3682">
            <v>0.27500000000000002</v>
          </cell>
          <cell r="AD3682">
            <v>100</v>
          </cell>
          <cell r="AH3682">
            <v>0.5</v>
          </cell>
        </row>
        <row r="3683">
          <cell r="A3683" t="str">
            <v>I2003220-000</v>
          </cell>
          <cell r="B3683" t="str">
            <v>Fixtures and fittings</v>
          </cell>
          <cell r="C3683">
            <v>1302</v>
          </cell>
          <cell r="D3683" t="str">
            <v>IS</v>
          </cell>
          <cell r="E3683" t="str">
            <v>3BA-S084</v>
          </cell>
          <cell r="F3683">
            <v>74274</v>
          </cell>
          <cell r="G3683" t="str">
            <v>DELL</v>
          </cell>
          <cell r="H3683" t="str">
            <v>PCN# 46 AL-D600 DELL LATITUDE D600</v>
          </cell>
          <cell r="I3683">
            <v>37978</v>
          </cell>
          <cell r="J3683">
            <v>37979</v>
          </cell>
          <cell r="K3683">
            <v>1092</v>
          </cell>
          <cell r="L3683">
            <v>263</v>
          </cell>
          <cell r="M3683">
            <v>64000</v>
          </cell>
          <cell r="N3683">
            <v>48643.93</v>
          </cell>
          <cell r="O3683">
            <v>15356.07</v>
          </cell>
          <cell r="R3683">
            <v>2.5591221187484001E-2</v>
          </cell>
          <cell r="S3683">
            <v>1637.8381559989762</v>
          </cell>
          <cell r="T3683">
            <v>1244.8575720584886</v>
          </cell>
          <cell r="U3683">
            <v>392.98058394048758</v>
          </cell>
          <cell r="W3683">
            <v>2003</v>
          </cell>
          <cell r="X3683">
            <v>6</v>
          </cell>
          <cell r="Y3683">
            <v>0.94598540145985399</v>
          </cell>
          <cell r="Z3683">
            <v>0.98431822041093564</v>
          </cell>
          <cell r="AA3683">
            <v>5</v>
          </cell>
          <cell r="AB3683">
            <v>1500</v>
          </cell>
          <cell r="AC3683">
            <v>0.27500000000000002</v>
          </cell>
          <cell r="AD3683">
            <v>410</v>
          </cell>
          <cell r="AH3683">
            <v>0.5</v>
          </cell>
        </row>
        <row r="3684">
          <cell r="A3684" t="str">
            <v>I2003221-000</v>
          </cell>
          <cell r="B3684" t="str">
            <v>Fixtures and fittings</v>
          </cell>
          <cell r="C3684">
            <v>1302</v>
          </cell>
          <cell r="D3684" t="str">
            <v>IS</v>
          </cell>
          <cell r="E3684">
            <v>4493</v>
          </cell>
          <cell r="F3684">
            <v>74274</v>
          </cell>
          <cell r="G3684" t="str">
            <v>DELL</v>
          </cell>
          <cell r="H3684" t="str">
            <v>PCN# 47 AL-D600 DELL LATITUDE D600</v>
          </cell>
          <cell r="I3684">
            <v>37978</v>
          </cell>
          <cell r="J3684">
            <v>37979</v>
          </cell>
          <cell r="K3684">
            <v>1092</v>
          </cell>
          <cell r="L3684">
            <v>263</v>
          </cell>
          <cell r="M3684">
            <v>64000</v>
          </cell>
          <cell r="N3684">
            <v>48643.93</v>
          </cell>
          <cell r="O3684">
            <v>15356.07</v>
          </cell>
          <cell r="R3684">
            <v>2.5591221187484001E-2</v>
          </cell>
          <cell r="S3684">
            <v>1637.8381559989762</v>
          </cell>
          <cell r="T3684">
            <v>1244.8575720584886</v>
          </cell>
          <cell r="U3684">
            <v>392.98058394048758</v>
          </cell>
          <cell r="W3684">
            <v>2003</v>
          </cell>
          <cell r="X3684">
            <v>6</v>
          </cell>
          <cell r="Y3684">
            <v>0.94598540145985399</v>
          </cell>
          <cell r="Z3684">
            <v>0.98431822041093564</v>
          </cell>
          <cell r="AA3684">
            <v>5</v>
          </cell>
          <cell r="AB3684">
            <v>1500</v>
          </cell>
          <cell r="AC3684">
            <v>0.27500000000000002</v>
          </cell>
          <cell r="AD3684">
            <v>410</v>
          </cell>
          <cell r="AH3684">
            <v>0.5</v>
          </cell>
        </row>
        <row r="3685">
          <cell r="A3685" t="str">
            <v>I2003222-000</v>
          </cell>
          <cell r="B3685" t="str">
            <v>Fixtures and fittings</v>
          </cell>
          <cell r="C3685">
            <v>1302</v>
          </cell>
          <cell r="D3685" t="str">
            <v>IS</v>
          </cell>
          <cell r="E3685">
            <v>5121</v>
          </cell>
          <cell r="F3685">
            <v>74274</v>
          </cell>
          <cell r="G3685" t="str">
            <v>DELL</v>
          </cell>
          <cell r="H3685" t="str">
            <v>PCN# 48 AL-D600 DELL LATITUDE D600</v>
          </cell>
          <cell r="I3685">
            <v>37978</v>
          </cell>
          <cell r="J3685">
            <v>37979</v>
          </cell>
          <cell r="K3685">
            <v>1092</v>
          </cell>
          <cell r="L3685">
            <v>263</v>
          </cell>
          <cell r="M3685">
            <v>64000</v>
          </cell>
          <cell r="N3685">
            <v>48643.93</v>
          </cell>
          <cell r="O3685">
            <v>15356.07</v>
          </cell>
          <cell r="R3685">
            <v>2.5591221187484001E-2</v>
          </cell>
          <cell r="S3685">
            <v>1637.8381559989762</v>
          </cell>
          <cell r="T3685">
            <v>1244.8575720584886</v>
          </cell>
          <cell r="U3685">
            <v>392.98058394048758</v>
          </cell>
          <cell r="W3685">
            <v>2003</v>
          </cell>
          <cell r="X3685">
            <v>6</v>
          </cell>
          <cell r="Y3685">
            <v>0.94598540145985399</v>
          </cell>
          <cell r="Z3685">
            <v>0.98431822041093564</v>
          </cell>
          <cell r="AA3685">
            <v>5</v>
          </cell>
          <cell r="AB3685">
            <v>1500</v>
          </cell>
          <cell r="AC3685">
            <v>0.27500000000000002</v>
          </cell>
          <cell r="AD3685">
            <v>410</v>
          </cell>
          <cell r="AH3685">
            <v>0.5</v>
          </cell>
        </row>
        <row r="3686">
          <cell r="A3686" t="str">
            <v>I2003223-000</v>
          </cell>
          <cell r="B3686" t="str">
            <v>Fixtures and fittings</v>
          </cell>
          <cell r="C3686">
            <v>1302</v>
          </cell>
          <cell r="D3686" t="str">
            <v>IS</v>
          </cell>
          <cell r="E3686" t="str">
            <v>3BH-2570</v>
          </cell>
          <cell r="F3686">
            <v>74379</v>
          </cell>
          <cell r="G3686" t="str">
            <v>DELL</v>
          </cell>
          <cell r="H3686" t="str">
            <v>PCN# 49 2004EB692 to NSE1</v>
          </cell>
          <cell r="I3686">
            <v>37979</v>
          </cell>
          <cell r="J3686">
            <v>37980</v>
          </cell>
          <cell r="K3686">
            <v>1092</v>
          </cell>
          <cell r="L3686">
            <v>264</v>
          </cell>
          <cell r="M3686">
            <v>52000</v>
          </cell>
          <cell r="N3686">
            <v>39475.43</v>
          </cell>
          <cell r="O3686">
            <v>12524.57</v>
          </cell>
          <cell r="R3686">
            <v>2.5591221187484001E-2</v>
          </cell>
          <cell r="S3686">
            <v>1330.743501749168</v>
          </cell>
          <cell r="T3686">
            <v>1010.2244606010415</v>
          </cell>
          <cell r="U3686">
            <v>320.51904114812646</v>
          </cell>
          <cell r="W3686">
            <v>2003</v>
          </cell>
          <cell r="X3686">
            <v>6</v>
          </cell>
          <cell r="Y3686">
            <v>0.94598540145985399</v>
          </cell>
          <cell r="Z3686">
            <v>0.98431822041093564</v>
          </cell>
          <cell r="AA3686">
            <v>5</v>
          </cell>
          <cell r="AB3686">
            <v>1200</v>
          </cell>
          <cell r="AC3686">
            <v>0.27500000000000002</v>
          </cell>
          <cell r="AD3686">
            <v>330</v>
          </cell>
          <cell r="AH3686">
            <v>0.5</v>
          </cell>
        </row>
        <row r="3687">
          <cell r="A3687" t="str">
            <v>I2003224-000</v>
          </cell>
          <cell r="B3687" t="str">
            <v>Fixtures and fittings</v>
          </cell>
          <cell r="C3687">
            <v>1302</v>
          </cell>
          <cell r="D3687" t="str">
            <v>IS</v>
          </cell>
          <cell r="E3687" t="str">
            <v>3BH-1911</v>
          </cell>
          <cell r="F3687">
            <v>74379</v>
          </cell>
          <cell r="G3687" t="str">
            <v>DELL</v>
          </cell>
          <cell r="H3687" t="str">
            <v xml:space="preserve">PCN# 50 </v>
          </cell>
          <cell r="I3687">
            <v>37979</v>
          </cell>
          <cell r="J3687">
            <v>37980</v>
          </cell>
          <cell r="K3687">
            <v>1092</v>
          </cell>
          <cell r="L3687">
            <v>264</v>
          </cell>
          <cell r="M3687">
            <v>52000</v>
          </cell>
          <cell r="N3687">
            <v>39475.43</v>
          </cell>
          <cell r="O3687">
            <v>12524.57</v>
          </cell>
          <cell r="R3687">
            <v>2.6575999999999999E-2</v>
          </cell>
          <cell r="S3687">
            <v>1381.952</v>
          </cell>
          <cell r="T3687">
            <v>1049.0990276800001</v>
          </cell>
          <cell r="U3687">
            <v>332.85297231999994</v>
          </cell>
          <cell r="W3687">
            <v>2003</v>
          </cell>
          <cell r="X3687">
            <v>6</v>
          </cell>
          <cell r="Y3687">
            <v>0.94598540145985399</v>
          </cell>
          <cell r="Z3687">
            <v>0.98431822041093564</v>
          </cell>
          <cell r="AA3687">
            <v>5</v>
          </cell>
          <cell r="AB3687">
            <v>1300</v>
          </cell>
          <cell r="AC3687">
            <v>0.27500000000000002</v>
          </cell>
          <cell r="AD3687">
            <v>360</v>
          </cell>
          <cell r="AH3687">
            <v>0.5</v>
          </cell>
        </row>
        <row r="3688">
          <cell r="A3688" t="str">
            <v>I2003225-000</v>
          </cell>
          <cell r="B3688" t="str">
            <v>Fixtures and fittings</v>
          </cell>
          <cell r="C3688">
            <v>1302</v>
          </cell>
          <cell r="D3688" t="str">
            <v>IS</v>
          </cell>
          <cell r="E3688" t="str">
            <v>3BH-0108</v>
          </cell>
          <cell r="F3688">
            <v>74379</v>
          </cell>
          <cell r="G3688" t="str">
            <v>DELL</v>
          </cell>
          <cell r="H3688" t="str">
            <v xml:space="preserve">PCN#51 </v>
          </cell>
          <cell r="I3688">
            <v>37979</v>
          </cell>
          <cell r="J3688">
            <v>37980</v>
          </cell>
          <cell r="K3688">
            <v>1092</v>
          </cell>
          <cell r="L3688">
            <v>264</v>
          </cell>
          <cell r="M3688">
            <v>52000</v>
          </cell>
          <cell r="N3688">
            <v>39475.43</v>
          </cell>
          <cell r="O3688">
            <v>12524.57</v>
          </cell>
          <cell r="R3688">
            <v>2.52468E-2</v>
          </cell>
          <cell r="S3688">
            <v>1312.8335999999999</v>
          </cell>
          <cell r="T3688">
            <v>996.62828612400006</v>
          </cell>
          <cell r="U3688">
            <v>316.20531387599988</v>
          </cell>
          <cell r="W3688">
            <v>2003</v>
          </cell>
          <cell r="X3688">
            <v>6</v>
          </cell>
          <cell r="Y3688">
            <v>0.94598540145985399</v>
          </cell>
          <cell r="Z3688">
            <v>0.98431822041093564</v>
          </cell>
          <cell r="AA3688">
            <v>5</v>
          </cell>
          <cell r="AB3688">
            <v>1200</v>
          </cell>
          <cell r="AC3688">
            <v>0.27500000000000002</v>
          </cell>
          <cell r="AD3688">
            <v>330</v>
          </cell>
          <cell r="AH3688">
            <v>0.5</v>
          </cell>
        </row>
        <row r="3689">
          <cell r="A3689" t="str">
            <v>I2003226-000</v>
          </cell>
          <cell r="B3689" t="str">
            <v>Fixtures and fittings</v>
          </cell>
          <cell r="C3689">
            <v>1302</v>
          </cell>
          <cell r="D3689" t="str">
            <v>IS</v>
          </cell>
          <cell r="E3689" t="str">
            <v>3BH-2573</v>
          </cell>
          <cell r="F3689">
            <v>74379</v>
          </cell>
          <cell r="G3689" t="str">
            <v>DELL</v>
          </cell>
          <cell r="H3689" t="str">
            <v xml:space="preserve">PCN#52 </v>
          </cell>
          <cell r="I3689">
            <v>37979</v>
          </cell>
          <cell r="J3689">
            <v>37980</v>
          </cell>
          <cell r="K3689">
            <v>1092</v>
          </cell>
          <cell r="L3689">
            <v>264</v>
          </cell>
          <cell r="M3689">
            <v>52000</v>
          </cell>
          <cell r="N3689">
            <v>39475.43</v>
          </cell>
          <cell r="O3689">
            <v>12524.57</v>
          </cell>
          <cell r="R3689">
            <v>2.52468E-2</v>
          </cell>
          <cell r="S3689">
            <v>1312.8335999999999</v>
          </cell>
          <cell r="T3689">
            <v>996.62828612400006</v>
          </cell>
          <cell r="U3689">
            <v>316.20531387599988</v>
          </cell>
          <cell r="W3689">
            <v>2003</v>
          </cell>
          <cell r="X3689">
            <v>6</v>
          </cell>
          <cell r="Y3689">
            <v>0.94598540145985399</v>
          </cell>
          <cell r="Z3689">
            <v>0.98431822041093564</v>
          </cell>
          <cell r="AA3689">
            <v>5</v>
          </cell>
          <cell r="AB3689">
            <v>1200</v>
          </cell>
          <cell r="AC3689">
            <v>0.27500000000000002</v>
          </cell>
          <cell r="AD3689">
            <v>330</v>
          </cell>
          <cell r="AH3689">
            <v>0.5</v>
          </cell>
        </row>
        <row r="3690">
          <cell r="A3690" t="str">
            <v>I2003227-000</v>
          </cell>
          <cell r="B3690" t="str">
            <v>Fixtures and fittings</v>
          </cell>
          <cell r="C3690">
            <v>1302</v>
          </cell>
          <cell r="D3690" t="str">
            <v>IS</v>
          </cell>
          <cell r="E3690" t="str">
            <v>3BH-2572</v>
          </cell>
          <cell r="F3690">
            <v>74379</v>
          </cell>
          <cell r="G3690" t="str">
            <v>DELL</v>
          </cell>
          <cell r="H3690" t="str">
            <v>PCN# 53 (2006EB081 to NSE2)</v>
          </cell>
          <cell r="I3690">
            <v>37979</v>
          </cell>
          <cell r="J3690">
            <v>37980</v>
          </cell>
          <cell r="K3690">
            <v>1092</v>
          </cell>
          <cell r="L3690">
            <v>264</v>
          </cell>
          <cell r="M3690">
            <v>52000</v>
          </cell>
          <cell r="N3690">
            <v>39475.43</v>
          </cell>
          <cell r="O3690">
            <v>12524.57</v>
          </cell>
          <cell r="R3690">
            <v>2.52468E-2</v>
          </cell>
          <cell r="S3690">
            <v>1312.8335999999999</v>
          </cell>
          <cell r="T3690">
            <v>996.62828612400006</v>
          </cell>
          <cell r="U3690">
            <v>316.20531387599988</v>
          </cell>
          <cell r="W3690">
            <v>2003</v>
          </cell>
          <cell r="X3690">
            <v>6</v>
          </cell>
          <cell r="Y3690">
            <v>0.94598540145985399</v>
          </cell>
          <cell r="Z3690">
            <v>0.98431822041093564</v>
          </cell>
          <cell r="AA3690">
            <v>5</v>
          </cell>
          <cell r="AB3690">
            <v>1200</v>
          </cell>
          <cell r="AC3690">
            <v>0.27500000000000002</v>
          </cell>
          <cell r="AD3690">
            <v>330</v>
          </cell>
          <cell r="AH3690">
            <v>0.5</v>
          </cell>
        </row>
        <row r="3691">
          <cell r="A3691" t="str">
            <v>I2003228-000</v>
          </cell>
          <cell r="B3691" t="str">
            <v>Fixtures and fittings</v>
          </cell>
          <cell r="C3691">
            <v>1302</v>
          </cell>
          <cell r="D3691" t="str">
            <v>IS</v>
          </cell>
          <cell r="E3691" t="str">
            <v>3BH-2562</v>
          </cell>
          <cell r="F3691">
            <v>74379</v>
          </cell>
          <cell r="G3691" t="str">
            <v>DELL</v>
          </cell>
          <cell r="H3691" t="str">
            <v xml:space="preserve">PCN# 54 </v>
          </cell>
          <cell r="I3691">
            <v>37979</v>
          </cell>
          <cell r="J3691">
            <v>37980</v>
          </cell>
          <cell r="K3691">
            <v>1092</v>
          </cell>
          <cell r="L3691">
            <v>264</v>
          </cell>
          <cell r="M3691">
            <v>52000</v>
          </cell>
          <cell r="N3691">
            <v>39475.43</v>
          </cell>
          <cell r="O3691">
            <v>12524.57</v>
          </cell>
          <cell r="R3691">
            <v>3.9535800000000003E-2</v>
          </cell>
          <cell r="S3691">
            <v>2055.8616000000002</v>
          </cell>
          <cell r="T3691">
            <v>1560.6927053940001</v>
          </cell>
          <cell r="U3691">
            <v>495.16889460600009</v>
          </cell>
          <cell r="W3691">
            <v>2003</v>
          </cell>
          <cell r="X3691">
            <v>6</v>
          </cell>
          <cell r="Y3691">
            <v>0.94598540145985399</v>
          </cell>
          <cell r="Z3691">
            <v>0.98431822041093564</v>
          </cell>
          <cell r="AA3691">
            <v>5</v>
          </cell>
          <cell r="AB3691">
            <v>1900</v>
          </cell>
          <cell r="AC3691">
            <v>0.27500000000000002</v>
          </cell>
          <cell r="AD3691">
            <v>520</v>
          </cell>
          <cell r="AH3691">
            <v>0.5</v>
          </cell>
        </row>
        <row r="3692">
          <cell r="A3692" t="str">
            <v>I2003229-000</v>
          </cell>
          <cell r="B3692" t="str">
            <v>Fixtures and fittings</v>
          </cell>
          <cell r="C3692">
            <v>1302</v>
          </cell>
          <cell r="D3692" t="str">
            <v>IS</v>
          </cell>
          <cell r="E3692" t="str">
            <v>3BH-2132</v>
          </cell>
          <cell r="F3692">
            <v>74379</v>
          </cell>
          <cell r="G3692" t="str">
            <v>DELL</v>
          </cell>
          <cell r="H3692" t="str">
            <v xml:space="preserve">PCN# 55 </v>
          </cell>
          <cell r="I3692">
            <v>37979</v>
          </cell>
          <cell r="J3692">
            <v>37980</v>
          </cell>
          <cell r="K3692">
            <v>1092</v>
          </cell>
          <cell r="L3692">
            <v>264</v>
          </cell>
          <cell r="M3692">
            <v>52000</v>
          </cell>
          <cell r="N3692">
            <v>39475.43</v>
          </cell>
          <cell r="O3692">
            <v>12524.57</v>
          </cell>
          <cell r="R3692">
            <v>3.9535800000000003E-2</v>
          </cell>
          <cell r="S3692">
            <v>2055.8616000000002</v>
          </cell>
          <cell r="T3692">
            <v>1560.6927053940001</v>
          </cell>
          <cell r="U3692">
            <v>495.16889460600009</v>
          </cell>
          <cell r="W3692">
            <v>2003</v>
          </cell>
          <cell r="X3692">
            <v>6</v>
          </cell>
          <cell r="Y3692">
            <v>0.94598540145985399</v>
          </cell>
          <cell r="Z3692">
            <v>0.98431822041093564</v>
          </cell>
          <cell r="AA3692">
            <v>5</v>
          </cell>
          <cell r="AB3692">
            <v>1900</v>
          </cell>
          <cell r="AC3692">
            <v>0.27500000000000002</v>
          </cell>
          <cell r="AD3692">
            <v>520</v>
          </cell>
          <cell r="AH3692">
            <v>0.5</v>
          </cell>
        </row>
        <row r="3693">
          <cell r="A3693" t="str">
            <v>I2003230-000</v>
          </cell>
          <cell r="B3693" t="str">
            <v>Fixtures and fittings</v>
          </cell>
          <cell r="C3693">
            <v>1302</v>
          </cell>
          <cell r="D3693" t="str">
            <v>IS</v>
          </cell>
          <cell r="E3693" t="str">
            <v>3BH-2145</v>
          </cell>
          <cell r="F3693">
            <v>74379</v>
          </cell>
          <cell r="G3693" t="str">
            <v>DELL</v>
          </cell>
          <cell r="H3693" t="str">
            <v xml:space="preserve">PCN# 56 </v>
          </cell>
          <cell r="I3693">
            <v>37979</v>
          </cell>
          <cell r="J3693">
            <v>37980</v>
          </cell>
          <cell r="K3693">
            <v>1092</v>
          </cell>
          <cell r="L3693">
            <v>264</v>
          </cell>
          <cell r="M3693">
            <v>52000</v>
          </cell>
          <cell r="N3693">
            <v>39475.43</v>
          </cell>
          <cell r="O3693">
            <v>12524.57</v>
          </cell>
          <cell r="R3693">
            <v>3.9535800000000003E-2</v>
          </cell>
          <cell r="S3693">
            <v>2055.8616000000002</v>
          </cell>
          <cell r="T3693">
            <v>1560.6927053940001</v>
          </cell>
          <cell r="U3693">
            <v>495.16889460600009</v>
          </cell>
          <cell r="W3693">
            <v>2003</v>
          </cell>
          <cell r="X3693">
            <v>6</v>
          </cell>
          <cell r="Y3693">
            <v>0.94598540145985399</v>
          </cell>
          <cell r="Z3693">
            <v>0.98431822041093564</v>
          </cell>
          <cell r="AA3693">
            <v>5</v>
          </cell>
          <cell r="AB3693">
            <v>1900</v>
          </cell>
          <cell r="AC3693">
            <v>0.27500000000000002</v>
          </cell>
          <cell r="AD3693">
            <v>520</v>
          </cell>
          <cell r="AH3693">
            <v>0.5</v>
          </cell>
        </row>
        <row r="3694">
          <cell r="A3694" t="str">
            <v>I2003231-000</v>
          </cell>
          <cell r="B3694" t="str">
            <v>Fixtures and fittings</v>
          </cell>
          <cell r="C3694">
            <v>1302</v>
          </cell>
          <cell r="D3694" t="str">
            <v>IS</v>
          </cell>
          <cell r="E3694" t="str">
            <v>3BH-2148</v>
          </cell>
          <cell r="F3694">
            <v>74379</v>
          </cell>
          <cell r="G3694" t="str">
            <v>DELL</v>
          </cell>
          <cell r="H3694" t="str">
            <v xml:space="preserve">PCN# 57 </v>
          </cell>
          <cell r="I3694">
            <v>37979</v>
          </cell>
          <cell r="J3694">
            <v>37980</v>
          </cell>
          <cell r="K3694">
            <v>1092</v>
          </cell>
          <cell r="L3694">
            <v>264</v>
          </cell>
          <cell r="M3694">
            <v>52000</v>
          </cell>
          <cell r="N3694">
            <v>39475.43</v>
          </cell>
          <cell r="O3694">
            <v>12524.57</v>
          </cell>
          <cell r="R3694">
            <v>3.9535800000000003E-2</v>
          </cell>
          <cell r="S3694">
            <v>2055.8616000000002</v>
          </cell>
          <cell r="T3694">
            <v>1560.6927053940001</v>
          </cell>
          <cell r="U3694">
            <v>495.16889460600009</v>
          </cell>
          <cell r="W3694">
            <v>2003</v>
          </cell>
          <cell r="X3694">
            <v>6</v>
          </cell>
          <cell r="Y3694">
            <v>0.94598540145985399</v>
          </cell>
          <cell r="Z3694">
            <v>0.98431822041093564</v>
          </cell>
          <cell r="AA3694">
            <v>5</v>
          </cell>
          <cell r="AB3694">
            <v>1900</v>
          </cell>
          <cell r="AC3694">
            <v>0.27500000000000002</v>
          </cell>
          <cell r="AD3694">
            <v>520</v>
          </cell>
          <cell r="AH3694">
            <v>0.5</v>
          </cell>
        </row>
        <row r="3695">
          <cell r="A3695" t="str">
            <v>I2003232-000</v>
          </cell>
          <cell r="B3695" t="str">
            <v>Fixtures and fittings</v>
          </cell>
          <cell r="C3695">
            <v>1302</v>
          </cell>
          <cell r="D3695" t="str">
            <v>IS</v>
          </cell>
          <cell r="E3695" t="str">
            <v>3BH-2571</v>
          </cell>
          <cell r="F3695">
            <v>74379</v>
          </cell>
          <cell r="G3695" t="str">
            <v>DELL</v>
          </cell>
          <cell r="H3695" t="str">
            <v xml:space="preserve">PCN# 58 </v>
          </cell>
          <cell r="I3695">
            <v>37979</v>
          </cell>
          <cell r="J3695">
            <v>37980</v>
          </cell>
          <cell r="K3695">
            <v>1092</v>
          </cell>
          <cell r="L3695">
            <v>264</v>
          </cell>
          <cell r="M3695">
            <v>52000</v>
          </cell>
          <cell r="N3695">
            <v>39475.43</v>
          </cell>
          <cell r="O3695">
            <v>12524.57</v>
          </cell>
          <cell r="R3695">
            <v>4.0001399999999999E-2</v>
          </cell>
          <cell r="S3695">
            <v>2080.0727999999999</v>
          </cell>
          <cell r="T3695">
            <v>1579.072465602</v>
          </cell>
          <cell r="U3695">
            <v>501.00033439799995</v>
          </cell>
          <cell r="W3695">
            <v>2003</v>
          </cell>
          <cell r="X3695">
            <v>6</v>
          </cell>
          <cell r="Y3695">
            <v>0.94598540145985399</v>
          </cell>
          <cell r="Z3695">
            <v>0.98431822041093564</v>
          </cell>
          <cell r="AA3695">
            <v>5</v>
          </cell>
          <cell r="AB3695">
            <v>1900</v>
          </cell>
          <cell r="AC3695">
            <v>0.27500000000000002</v>
          </cell>
          <cell r="AD3695">
            <v>520</v>
          </cell>
          <cell r="AH3695">
            <v>0.5</v>
          </cell>
        </row>
        <row r="3696">
          <cell r="A3696" t="str">
            <v>I2003233-000</v>
          </cell>
          <cell r="B3696" t="str">
            <v>Fixtures and fittings</v>
          </cell>
          <cell r="C3696">
            <v>1302</v>
          </cell>
          <cell r="D3696" t="str">
            <v>IS</v>
          </cell>
          <cell r="E3696" t="str">
            <v>3BH-2458</v>
          </cell>
          <cell r="F3696">
            <v>74379</v>
          </cell>
          <cell r="G3696" t="str">
            <v>DELL</v>
          </cell>
          <cell r="H3696" t="str">
            <v>PCN# 59 2004EB693 to NSE1</v>
          </cell>
          <cell r="I3696">
            <v>37979</v>
          </cell>
          <cell r="J3696">
            <v>37980</v>
          </cell>
          <cell r="K3696">
            <v>1092</v>
          </cell>
          <cell r="L3696">
            <v>264</v>
          </cell>
          <cell r="M3696">
            <v>52000</v>
          </cell>
          <cell r="N3696">
            <v>39475.43</v>
          </cell>
          <cell r="O3696">
            <v>12524.57</v>
          </cell>
          <cell r="R3696">
            <v>4.0001399999999999E-2</v>
          </cell>
          <cell r="S3696">
            <v>2080.0727999999999</v>
          </cell>
          <cell r="T3696">
            <v>1579.072465602</v>
          </cell>
          <cell r="U3696">
            <v>501.00033439799995</v>
          </cell>
          <cell r="W3696">
            <v>2003</v>
          </cell>
          <cell r="X3696">
            <v>6</v>
          </cell>
          <cell r="Y3696">
            <v>0.94598540145985399</v>
          </cell>
          <cell r="Z3696">
            <v>0.98431822041093564</v>
          </cell>
          <cell r="AA3696">
            <v>5</v>
          </cell>
          <cell r="AB3696">
            <v>1900</v>
          </cell>
          <cell r="AC3696">
            <v>0.27500000000000002</v>
          </cell>
          <cell r="AD3696">
            <v>520</v>
          </cell>
          <cell r="AH3696">
            <v>0.5</v>
          </cell>
        </row>
        <row r="3697">
          <cell r="A3697" t="str">
            <v>I2003234-000</v>
          </cell>
          <cell r="B3697" t="str">
            <v>Fixtures and fittings</v>
          </cell>
          <cell r="C3697">
            <v>1302</v>
          </cell>
          <cell r="D3697" t="str">
            <v>IS</v>
          </cell>
          <cell r="E3697" t="str">
            <v>3BH-0574</v>
          </cell>
          <cell r="F3697">
            <v>74379</v>
          </cell>
          <cell r="G3697" t="str">
            <v>DELL</v>
          </cell>
          <cell r="H3697" t="str">
            <v xml:space="preserve">PCN# 60 </v>
          </cell>
          <cell r="I3697">
            <v>37979</v>
          </cell>
          <cell r="J3697">
            <v>37980</v>
          </cell>
          <cell r="K3697">
            <v>1092</v>
          </cell>
          <cell r="L3697">
            <v>264</v>
          </cell>
          <cell r="M3697">
            <v>52000</v>
          </cell>
          <cell r="N3697">
            <v>39475.43</v>
          </cell>
          <cell r="O3697">
            <v>12524.57</v>
          </cell>
          <cell r="R3697">
            <v>4.0001399999999999E-2</v>
          </cell>
          <cell r="S3697">
            <v>2080.0727999999999</v>
          </cell>
          <cell r="T3697">
            <v>1579.072465602</v>
          </cell>
          <cell r="U3697">
            <v>501.00033439799995</v>
          </cell>
          <cell r="W3697">
            <v>2003</v>
          </cell>
          <cell r="X3697">
            <v>6</v>
          </cell>
          <cell r="Y3697">
            <v>0.94598540145985399</v>
          </cell>
          <cell r="Z3697">
            <v>0.98431822041093564</v>
          </cell>
          <cell r="AA3697">
            <v>5</v>
          </cell>
          <cell r="AB3697">
            <v>1900</v>
          </cell>
          <cell r="AC3697">
            <v>0.27500000000000002</v>
          </cell>
          <cell r="AD3697">
            <v>520</v>
          </cell>
          <cell r="AH3697">
            <v>0.5</v>
          </cell>
        </row>
        <row r="3698">
          <cell r="A3698" t="str">
            <v>I2003235-000</v>
          </cell>
          <cell r="B3698" t="str">
            <v>Fixtures and fittings</v>
          </cell>
          <cell r="C3698">
            <v>1302</v>
          </cell>
          <cell r="D3698" t="str">
            <v>IS</v>
          </cell>
          <cell r="E3698" t="str">
            <v>3BH-2578</v>
          </cell>
          <cell r="F3698">
            <v>74379</v>
          </cell>
          <cell r="G3698" t="str">
            <v>DELL</v>
          </cell>
          <cell r="H3698" t="str">
            <v xml:space="preserve">PCN# 62 </v>
          </cell>
          <cell r="I3698">
            <v>37979</v>
          </cell>
          <cell r="J3698">
            <v>37980</v>
          </cell>
          <cell r="K3698">
            <v>1092</v>
          </cell>
          <cell r="L3698">
            <v>264</v>
          </cell>
          <cell r="M3698">
            <v>52000</v>
          </cell>
          <cell r="N3698">
            <v>39475.43</v>
          </cell>
          <cell r="O3698">
            <v>12524.57</v>
          </cell>
          <cell r="R3698">
            <v>4.0001399999999999E-2</v>
          </cell>
          <cell r="S3698">
            <v>2080.0727999999999</v>
          </cell>
          <cell r="T3698">
            <v>1579.072465602</v>
          </cell>
          <cell r="U3698">
            <v>501.00033439799995</v>
          </cell>
          <cell r="W3698">
            <v>2003</v>
          </cell>
          <cell r="X3698">
            <v>6</v>
          </cell>
          <cell r="Y3698">
            <v>0.94598540145985399</v>
          </cell>
          <cell r="Z3698">
            <v>0.98431822041093564</v>
          </cell>
          <cell r="AA3698">
            <v>5</v>
          </cell>
          <cell r="AB3698">
            <v>1900</v>
          </cell>
          <cell r="AC3698">
            <v>0.27500000000000002</v>
          </cell>
          <cell r="AD3698">
            <v>520</v>
          </cell>
          <cell r="AH3698">
            <v>0.5</v>
          </cell>
        </row>
        <row r="3699">
          <cell r="A3699" t="str">
            <v>I2003236-000</v>
          </cell>
          <cell r="B3699" t="str">
            <v>Fixtures and fittings</v>
          </cell>
          <cell r="C3699">
            <v>1302</v>
          </cell>
          <cell r="D3699" t="str">
            <v>IS</v>
          </cell>
          <cell r="E3699" t="str">
            <v>3BH-0863</v>
          </cell>
          <cell r="F3699">
            <v>74379</v>
          </cell>
          <cell r="G3699" t="str">
            <v>DELL</v>
          </cell>
          <cell r="H3699" t="str">
            <v>PCN# 62 AL-D500-DELL LATILTUDE D500</v>
          </cell>
          <cell r="I3699">
            <v>37979</v>
          </cell>
          <cell r="J3699">
            <v>37980</v>
          </cell>
          <cell r="K3699">
            <v>1092</v>
          </cell>
          <cell r="L3699">
            <v>264</v>
          </cell>
          <cell r="M3699">
            <v>52000</v>
          </cell>
          <cell r="N3699">
            <v>39475.43</v>
          </cell>
          <cell r="O3699">
            <v>12524.57</v>
          </cell>
          <cell r="R3699">
            <v>3.9458199999999999E-2</v>
          </cell>
          <cell r="S3699">
            <v>2051.8263999999999</v>
          </cell>
          <cell r="T3699">
            <v>1557.629412026</v>
          </cell>
          <cell r="U3699">
            <v>494.19698797399997</v>
          </cell>
          <cell r="W3699">
            <v>2003</v>
          </cell>
          <cell r="X3699">
            <v>6</v>
          </cell>
          <cell r="Y3699">
            <v>0.94598540145985399</v>
          </cell>
          <cell r="Z3699">
            <v>0.98431822041093564</v>
          </cell>
          <cell r="AA3699">
            <v>5</v>
          </cell>
          <cell r="AB3699">
            <v>1900</v>
          </cell>
          <cell r="AC3699">
            <v>0.27500000000000002</v>
          </cell>
          <cell r="AD3699">
            <v>520</v>
          </cell>
          <cell r="AH3699">
            <v>0.5</v>
          </cell>
        </row>
        <row r="3700">
          <cell r="A3700" t="str">
            <v>I2003237-000</v>
          </cell>
          <cell r="B3700" t="str">
            <v>Fixtures and fittings</v>
          </cell>
          <cell r="C3700">
            <v>1302</v>
          </cell>
          <cell r="D3700" t="str">
            <v>IS</v>
          </cell>
          <cell r="E3700" t="str">
            <v>3BH-0092</v>
          </cell>
          <cell r="F3700">
            <v>74379</v>
          </cell>
          <cell r="G3700" t="str">
            <v>DELL</v>
          </cell>
          <cell r="H3700" t="str">
            <v xml:space="preserve">PCN# 63 </v>
          </cell>
          <cell r="I3700">
            <v>37979</v>
          </cell>
          <cell r="J3700">
            <v>37980</v>
          </cell>
          <cell r="K3700">
            <v>1092</v>
          </cell>
          <cell r="L3700">
            <v>264</v>
          </cell>
          <cell r="M3700">
            <v>52000</v>
          </cell>
          <cell r="N3700">
            <v>39475.43</v>
          </cell>
          <cell r="O3700">
            <v>12524.57</v>
          </cell>
          <cell r="R3700">
            <v>2.6440200000000001E-2</v>
          </cell>
          <cell r="S3700">
            <v>1374.8904</v>
          </cell>
          <cell r="T3700">
            <v>1043.738264286</v>
          </cell>
          <cell r="U3700">
            <v>331.152135714</v>
          </cell>
          <cell r="W3700">
            <v>2003</v>
          </cell>
          <cell r="X3700">
            <v>6</v>
          </cell>
          <cell r="Y3700">
            <v>0.94598540145985399</v>
          </cell>
          <cell r="Z3700">
            <v>0.98431822041093564</v>
          </cell>
          <cell r="AA3700">
            <v>5</v>
          </cell>
          <cell r="AB3700">
            <v>1300</v>
          </cell>
          <cell r="AC3700">
            <v>0.27500000000000002</v>
          </cell>
          <cell r="AD3700">
            <v>360</v>
          </cell>
          <cell r="AH3700">
            <v>0.5</v>
          </cell>
        </row>
        <row r="3701">
          <cell r="A3701" t="str">
            <v>I2003238-000</v>
          </cell>
          <cell r="B3701" t="str">
            <v>Fixtures and fittings</v>
          </cell>
          <cell r="C3701">
            <v>1302</v>
          </cell>
          <cell r="D3701" t="str">
            <v>IS</v>
          </cell>
          <cell r="E3701" t="str">
            <v>3BH-2548</v>
          </cell>
          <cell r="F3701">
            <v>74379</v>
          </cell>
          <cell r="G3701" t="str">
            <v>DELL</v>
          </cell>
          <cell r="H3701" t="str">
            <v>PCN# 64</v>
          </cell>
          <cell r="I3701">
            <v>37979</v>
          </cell>
          <cell r="J3701">
            <v>37980</v>
          </cell>
          <cell r="K3701">
            <v>1092</v>
          </cell>
          <cell r="L3701">
            <v>264</v>
          </cell>
          <cell r="M3701">
            <v>52000</v>
          </cell>
          <cell r="N3701">
            <v>39475.43</v>
          </cell>
          <cell r="O3701">
            <v>12524.57</v>
          </cell>
          <cell r="R3701">
            <v>2.55284E-2</v>
          </cell>
          <cell r="S3701">
            <v>1327.4767999999999</v>
          </cell>
          <cell r="T3701">
            <v>1007.744567212</v>
          </cell>
          <cell r="U3701">
            <v>319.73223278799992</v>
          </cell>
          <cell r="W3701">
            <v>2003</v>
          </cell>
          <cell r="X3701">
            <v>6</v>
          </cell>
          <cell r="Y3701">
            <v>0.94598540145985399</v>
          </cell>
          <cell r="Z3701">
            <v>0.98431822041093564</v>
          </cell>
          <cell r="AA3701">
            <v>5</v>
          </cell>
          <cell r="AB3701">
            <v>1200</v>
          </cell>
          <cell r="AC3701">
            <v>0.27500000000000002</v>
          </cell>
          <cell r="AD3701">
            <v>330</v>
          </cell>
          <cell r="AH3701">
            <v>0.5</v>
          </cell>
        </row>
        <row r="3702">
          <cell r="A3702" t="str">
            <v>I2003239-000</v>
          </cell>
          <cell r="B3702" t="str">
            <v>Fixtures and fittings</v>
          </cell>
          <cell r="C3702">
            <v>1302</v>
          </cell>
          <cell r="D3702" t="str">
            <v>IS</v>
          </cell>
          <cell r="E3702" t="str">
            <v>3BH-2579</v>
          </cell>
          <cell r="F3702">
            <v>74379</v>
          </cell>
          <cell r="G3702" t="str">
            <v>DELL</v>
          </cell>
          <cell r="H3702" t="str">
            <v>PCN# 65 AL-500-DELL LATITUDE D500</v>
          </cell>
          <cell r="I3702">
            <v>37979</v>
          </cell>
          <cell r="J3702">
            <v>37980</v>
          </cell>
          <cell r="K3702">
            <v>1092</v>
          </cell>
          <cell r="L3702">
            <v>264</v>
          </cell>
          <cell r="M3702">
            <v>52000</v>
          </cell>
          <cell r="N3702">
            <v>39475.43</v>
          </cell>
          <cell r="O3702">
            <v>12524.57</v>
          </cell>
          <cell r="R3702">
            <v>2.55284E-2</v>
          </cell>
          <cell r="S3702">
            <v>1327.4767999999999</v>
          </cell>
          <cell r="T3702">
            <v>1007.744567212</v>
          </cell>
          <cell r="U3702">
            <v>319.73223278799992</v>
          </cell>
          <cell r="W3702">
            <v>2003</v>
          </cell>
          <cell r="X3702">
            <v>6</v>
          </cell>
          <cell r="Y3702">
            <v>0.94598540145985399</v>
          </cell>
          <cell r="Z3702">
            <v>0.98431822041093564</v>
          </cell>
          <cell r="AA3702">
            <v>5</v>
          </cell>
          <cell r="AB3702">
            <v>1200</v>
          </cell>
          <cell r="AC3702">
            <v>0.27500000000000002</v>
          </cell>
          <cell r="AD3702">
            <v>330</v>
          </cell>
          <cell r="AH3702">
            <v>0.5</v>
          </cell>
        </row>
        <row r="3703">
          <cell r="A3703" t="str">
            <v>I2003240-000</v>
          </cell>
          <cell r="B3703" t="str">
            <v>Fixtures and fittings</v>
          </cell>
          <cell r="C3703">
            <v>1302</v>
          </cell>
          <cell r="D3703" t="str">
            <v>IS</v>
          </cell>
          <cell r="E3703" t="str">
            <v>3BH-0777</v>
          </cell>
          <cell r="F3703">
            <v>74379</v>
          </cell>
          <cell r="G3703" t="str">
            <v>DELL</v>
          </cell>
          <cell r="H3703" t="str">
            <v>PCN# 66 AL-500-DELL LATITUDE D500</v>
          </cell>
          <cell r="I3703">
            <v>37979</v>
          </cell>
          <cell r="J3703">
            <v>37980</v>
          </cell>
          <cell r="K3703">
            <v>1092</v>
          </cell>
          <cell r="L3703">
            <v>264</v>
          </cell>
          <cell r="M3703">
            <v>52000</v>
          </cell>
          <cell r="N3703">
            <v>39475.43</v>
          </cell>
          <cell r="O3703">
            <v>12524.57</v>
          </cell>
          <cell r="R3703">
            <v>2.55284E-2</v>
          </cell>
          <cell r="S3703">
            <v>1327.4767999999999</v>
          </cell>
          <cell r="T3703">
            <v>1007.744567212</v>
          </cell>
          <cell r="U3703">
            <v>319.73223278799992</v>
          </cell>
          <cell r="W3703">
            <v>2003</v>
          </cell>
          <cell r="X3703">
            <v>6</v>
          </cell>
          <cell r="Y3703">
            <v>0.94598540145985399</v>
          </cell>
          <cell r="Z3703">
            <v>0.98431822041093564</v>
          </cell>
          <cell r="AA3703">
            <v>5</v>
          </cell>
          <cell r="AB3703">
            <v>1200</v>
          </cell>
          <cell r="AC3703">
            <v>0.27500000000000002</v>
          </cell>
          <cell r="AD3703">
            <v>330</v>
          </cell>
          <cell r="AH3703">
            <v>0.5</v>
          </cell>
        </row>
        <row r="3704">
          <cell r="A3704" t="str">
            <v>I2003241-000</v>
          </cell>
          <cell r="B3704" t="str">
            <v>Fixtures and fittings</v>
          </cell>
          <cell r="C3704">
            <v>1302</v>
          </cell>
          <cell r="D3704" t="str">
            <v>IS</v>
          </cell>
          <cell r="E3704" t="str">
            <v>3BH-2581</v>
          </cell>
          <cell r="F3704">
            <v>74379</v>
          </cell>
          <cell r="G3704" t="str">
            <v>DELL</v>
          </cell>
          <cell r="H3704" t="str">
            <v>PCN# 67 AL-500-DELL LATITUDE D500</v>
          </cell>
          <cell r="I3704">
            <v>37979</v>
          </cell>
          <cell r="J3704">
            <v>37980</v>
          </cell>
          <cell r="K3704">
            <v>1092</v>
          </cell>
          <cell r="L3704">
            <v>264</v>
          </cell>
          <cell r="M3704">
            <v>52000</v>
          </cell>
          <cell r="N3704">
            <v>39475.43</v>
          </cell>
          <cell r="O3704">
            <v>12524.57</v>
          </cell>
          <cell r="R3704">
            <v>2.55284E-2</v>
          </cell>
          <cell r="S3704">
            <v>1327.4767999999999</v>
          </cell>
          <cell r="T3704">
            <v>1007.744567212</v>
          </cell>
          <cell r="U3704">
            <v>319.73223278799992</v>
          </cell>
          <cell r="W3704">
            <v>2003</v>
          </cell>
          <cell r="X3704">
            <v>6</v>
          </cell>
          <cell r="Y3704">
            <v>0.94598540145985399</v>
          </cell>
          <cell r="Z3704">
            <v>0.98431822041093564</v>
          </cell>
          <cell r="AA3704">
            <v>5</v>
          </cell>
          <cell r="AB3704">
            <v>1200</v>
          </cell>
          <cell r="AC3704">
            <v>0.27500000000000002</v>
          </cell>
          <cell r="AD3704">
            <v>330</v>
          </cell>
          <cell r="AH3704">
            <v>0.5</v>
          </cell>
        </row>
        <row r="3705">
          <cell r="A3705" t="str">
            <v>I2003242-000</v>
          </cell>
          <cell r="B3705" t="str">
            <v>Fixtures and fittings</v>
          </cell>
          <cell r="C3705">
            <v>1302</v>
          </cell>
          <cell r="D3705" t="str">
            <v>IS</v>
          </cell>
          <cell r="E3705" t="str">
            <v>3BH-0135</v>
          </cell>
          <cell r="F3705">
            <v>74379</v>
          </cell>
          <cell r="G3705" t="str">
            <v>DELL</v>
          </cell>
          <cell r="H3705" t="str">
            <v>PCN# 68 AL-500-DELL LATITUDE D500 2004EB692 to NSE1</v>
          </cell>
          <cell r="I3705">
            <v>37979</v>
          </cell>
          <cell r="J3705">
            <v>37980</v>
          </cell>
          <cell r="K3705">
            <v>1092</v>
          </cell>
          <cell r="L3705">
            <v>264</v>
          </cell>
          <cell r="M3705">
            <v>52000</v>
          </cell>
          <cell r="N3705">
            <v>39475.43</v>
          </cell>
          <cell r="O3705">
            <v>12524.57</v>
          </cell>
          <cell r="R3705">
            <v>2.55284E-2</v>
          </cell>
          <cell r="S3705">
            <v>1327.4767999999999</v>
          </cell>
          <cell r="T3705">
            <v>1007.744567212</v>
          </cell>
          <cell r="U3705">
            <v>319.73223278799992</v>
          </cell>
          <cell r="W3705">
            <v>2003</v>
          </cell>
          <cell r="X3705">
            <v>6</v>
          </cell>
          <cell r="Y3705">
            <v>0.94598540145985399</v>
          </cell>
          <cell r="Z3705">
            <v>0.98431822041093564</v>
          </cell>
          <cell r="AA3705">
            <v>5</v>
          </cell>
          <cell r="AB3705">
            <v>1200</v>
          </cell>
          <cell r="AC3705">
            <v>0.27500000000000002</v>
          </cell>
          <cell r="AD3705">
            <v>330</v>
          </cell>
          <cell r="AH3705">
            <v>0.5</v>
          </cell>
        </row>
        <row r="3706">
          <cell r="A3706" t="str">
            <v>I2003243-000</v>
          </cell>
          <cell r="B3706" t="str">
            <v>Fixtures and fittings</v>
          </cell>
          <cell r="C3706">
            <v>1302</v>
          </cell>
          <cell r="D3706" t="str">
            <v>IS</v>
          </cell>
          <cell r="E3706" t="str">
            <v>3BH-2580</v>
          </cell>
          <cell r="F3706">
            <v>74379</v>
          </cell>
          <cell r="G3706" t="str">
            <v>DELL</v>
          </cell>
          <cell r="H3706" t="str">
            <v>PCN# 69 AL-500-DELL LATITUDE D500</v>
          </cell>
          <cell r="I3706">
            <v>37979</v>
          </cell>
          <cell r="J3706">
            <v>37980</v>
          </cell>
          <cell r="K3706">
            <v>1092</v>
          </cell>
          <cell r="L3706">
            <v>264</v>
          </cell>
          <cell r="M3706">
            <v>52000</v>
          </cell>
          <cell r="N3706">
            <v>39475.43</v>
          </cell>
          <cell r="O3706">
            <v>12524.57</v>
          </cell>
          <cell r="R3706">
            <v>2.55284E-2</v>
          </cell>
          <cell r="S3706">
            <v>1327.4767999999999</v>
          </cell>
          <cell r="T3706">
            <v>1007.744567212</v>
          </cell>
          <cell r="U3706">
            <v>319.73223278799992</v>
          </cell>
          <cell r="W3706">
            <v>2003</v>
          </cell>
          <cell r="X3706">
            <v>6</v>
          </cell>
          <cell r="Y3706">
            <v>0.94598540145985399</v>
          </cell>
          <cell r="Z3706">
            <v>0.98431822041093564</v>
          </cell>
          <cell r="AA3706">
            <v>5</v>
          </cell>
          <cell r="AB3706">
            <v>1200</v>
          </cell>
          <cell r="AC3706">
            <v>0.27500000000000002</v>
          </cell>
          <cell r="AD3706">
            <v>330</v>
          </cell>
          <cell r="AH3706">
            <v>0.5</v>
          </cell>
        </row>
        <row r="3707">
          <cell r="A3707" t="str">
            <v>I2003244-000</v>
          </cell>
          <cell r="B3707" t="str">
            <v>Fixtures and fittings</v>
          </cell>
          <cell r="C3707">
            <v>1302</v>
          </cell>
          <cell r="D3707" t="str">
            <v>IS</v>
          </cell>
          <cell r="E3707" t="str">
            <v>3BH-0584</v>
          </cell>
          <cell r="F3707">
            <v>74379</v>
          </cell>
          <cell r="G3707" t="str">
            <v>DELL</v>
          </cell>
          <cell r="H3707" t="str">
            <v>PCN# 70 AL-500-DELL LATITUDE D500</v>
          </cell>
          <cell r="I3707">
            <v>37979</v>
          </cell>
          <cell r="J3707">
            <v>37980</v>
          </cell>
          <cell r="K3707">
            <v>1092</v>
          </cell>
          <cell r="L3707">
            <v>264</v>
          </cell>
          <cell r="M3707">
            <v>52000</v>
          </cell>
          <cell r="N3707">
            <v>39475.43</v>
          </cell>
          <cell r="O3707">
            <v>12524.57</v>
          </cell>
          <cell r="R3707">
            <v>2.55284E-2</v>
          </cell>
          <cell r="S3707">
            <v>1327.4767999999999</v>
          </cell>
          <cell r="T3707">
            <v>1007.744567212</v>
          </cell>
          <cell r="U3707">
            <v>319.73223278799992</v>
          </cell>
          <cell r="W3707">
            <v>2003</v>
          </cell>
          <cell r="X3707">
            <v>6</v>
          </cell>
          <cell r="Y3707">
            <v>0.94598540145985399</v>
          </cell>
          <cell r="Z3707">
            <v>0.98431822041093564</v>
          </cell>
          <cell r="AA3707">
            <v>5</v>
          </cell>
          <cell r="AB3707">
            <v>1200</v>
          </cell>
          <cell r="AC3707">
            <v>0.27500000000000002</v>
          </cell>
          <cell r="AD3707">
            <v>330</v>
          </cell>
          <cell r="AH3707">
            <v>0.5</v>
          </cell>
        </row>
        <row r="3708">
          <cell r="A3708" t="str">
            <v>I2003245-000</v>
          </cell>
          <cell r="B3708" t="str">
            <v>Fixtures and fittings</v>
          </cell>
          <cell r="C3708">
            <v>1302</v>
          </cell>
          <cell r="D3708" t="str">
            <v>IS</v>
          </cell>
          <cell r="E3708" t="str">
            <v>3BH-0131</v>
          </cell>
          <cell r="F3708">
            <v>74379</v>
          </cell>
          <cell r="G3708" t="str">
            <v>DELL</v>
          </cell>
          <cell r="H3708" t="str">
            <v>PCN# 71 AL-500-DELL LATITUDE D500</v>
          </cell>
          <cell r="I3708">
            <v>37979</v>
          </cell>
          <cell r="J3708">
            <v>37980</v>
          </cell>
          <cell r="K3708">
            <v>1092</v>
          </cell>
          <cell r="L3708">
            <v>264</v>
          </cell>
          <cell r="M3708">
            <v>52000</v>
          </cell>
          <cell r="N3708">
            <v>39475.43</v>
          </cell>
          <cell r="O3708">
            <v>12524.57</v>
          </cell>
          <cell r="R3708">
            <v>2.55284E-2</v>
          </cell>
          <cell r="S3708">
            <v>1327.4767999999999</v>
          </cell>
          <cell r="T3708">
            <v>1007.744567212</v>
          </cell>
          <cell r="U3708">
            <v>319.73223278799992</v>
          </cell>
          <cell r="W3708">
            <v>2003</v>
          </cell>
          <cell r="X3708">
            <v>6</v>
          </cell>
          <cell r="Y3708">
            <v>0.94598540145985399</v>
          </cell>
          <cell r="Z3708">
            <v>0.98431822041093564</v>
          </cell>
          <cell r="AA3708">
            <v>5</v>
          </cell>
          <cell r="AB3708">
            <v>1200</v>
          </cell>
          <cell r="AC3708">
            <v>0.27500000000000002</v>
          </cell>
          <cell r="AD3708">
            <v>330</v>
          </cell>
          <cell r="AH3708">
            <v>0.5</v>
          </cell>
        </row>
        <row r="3709">
          <cell r="A3709" t="str">
            <v>I2003246-000</v>
          </cell>
          <cell r="B3709" t="str">
            <v>Fixtures and fittings</v>
          </cell>
          <cell r="C3709">
            <v>1302</v>
          </cell>
          <cell r="D3709" t="str">
            <v>IS</v>
          </cell>
          <cell r="E3709" t="str">
            <v>3BH-1084</v>
          </cell>
          <cell r="F3709">
            <v>74379</v>
          </cell>
          <cell r="G3709" t="str">
            <v>DELL</v>
          </cell>
          <cell r="H3709" t="str">
            <v>PCN# 72 AL-500-DELL LATITUDE D500</v>
          </cell>
          <cell r="I3709">
            <v>37979</v>
          </cell>
          <cell r="J3709">
            <v>37980</v>
          </cell>
          <cell r="K3709">
            <v>1092</v>
          </cell>
          <cell r="L3709">
            <v>264</v>
          </cell>
          <cell r="M3709">
            <v>52000</v>
          </cell>
          <cell r="N3709">
            <v>39475.43</v>
          </cell>
          <cell r="O3709">
            <v>12524.57</v>
          </cell>
          <cell r="R3709">
            <v>2.55284E-2</v>
          </cell>
          <cell r="S3709">
            <v>1327.4767999999999</v>
          </cell>
          <cell r="T3709">
            <v>1007.744567212</v>
          </cell>
          <cell r="U3709">
            <v>319.73223278799992</v>
          </cell>
          <cell r="W3709">
            <v>2003</v>
          </cell>
          <cell r="X3709">
            <v>6</v>
          </cell>
          <cell r="Y3709">
            <v>0.94598540145985399</v>
          </cell>
          <cell r="Z3709">
            <v>0.98431822041093564</v>
          </cell>
          <cell r="AA3709">
            <v>5</v>
          </cell>
          <cell r="AB3709">
            <v>1200</v>
          </cell>
          <cell r="AC3709">
            <v>0.27500000000000002</v>
          </cell>
          <cell r="AD3709">
            <v>330</v>
          </cell>
          <cell r="AH3709">
            <v>0.5</v>
          </cell>
        </row>
        <row r="3710">
          <cell r="A3710" t="str">
            <v>I2003247-000</v>
          </cell>
          <cell r="B3710" t="str">
            <v>Fixtures and fittings</v>
          </cell>
          <cell r="C3710">
            <v>1302</v>
          </cell>
          <cell r="D3710" t="str">
            <v>IS</v>
          </cell>
          <cell r="E3710" t="str">
            <v>3BH-0917</v>
          </cell>
          <cell r="F3710">
            <v>74379</v>
          </cell>
          <cell r="G3710" t="str">
            <v>DELL</v>
          </cell>
          <cell r="H3710" t="str">
            <v>PCN# 70 AL-500-DELL LATITUDE D500</v>
          </cell>
          <cell r="I3710">
            <v>37979</v>
          </cell>
          <cell r="J3710">
            <v>37980</v>
          </cell>
          <cell r="K3710">
            <v>1092</v>
          </cell>
          <cell r="L3710">
            <v>264</v>
          </cell>
          <cell r="M3710">
            <v>52000</v>
          </cell>
          <cell r="N3710">
            <v>39475.43</v>
          </cell>
          <cell r="O3710">
            <v>12524.57</v>
          </cell>
          <cell r="R3710">
            <v>2.55284E-2</v>
          </cell>
          <cell r="S3710">
            <v>1327.4767999999999</v>
          </cell>
          <cell r="T3710">
            <v>1007.744567212</v>
          </cell>
          <cell r="U3710">
            <v>319.73223278799992</v>
          </cell>
          <cell r="W3710">
            <v>2003</v>
          </cell>
          <cell r="X3710">
            <v>6</v>
          </cell>
          <cell r="Y3710">
            <v>0.94598540145985399</v>
          </cell>
          <cell r="Z3710">
            <v>0.98431822041093564</v>
          </cell>
          <cell r="AA3710">
            <v>5</v>
          </cell>
          <cell r="AB3710">
            <v>1200</v>
          </cell>
          <cell r="AC3710">
            <v>0.27500000000000002</v>
          </cell>
          <cell r="AD3710">
            <v>330</v>
          </cell>
          <cell r="AH3710">
            <v>0.5</v>
          </cell>
        </row>
        <row r="3711">
          <cell r="A3711" t="str">
            <v>I2003248-000</v>
          </cell>
          <cell r="B3711" t="str">
            <v>Fixtures and fittings</v>
          </cell>
          <cell r="C3711">
            <v>1302</v>
          </cell>
          <cell r="D3711" t="str">
            <v>IS</v>
          </cell>
          <cell r="E3711" t="str">
            <v>3BH-2655</v>
          </cell>
          <cell r="F3711">
            <v>74480</v>
          </cell>
          <cell r="G3711" t="str">
            <v>DELL</v>
          </cell>
          <cell r="H3711" t="str">
            <v>PCN# 74 AL-D500-DELL LATITUDE D500</v>
          </cell>
          <cell r="I3711">
            <v>37981</v>
          </cell>
          <cell r="J3711">
            <v>37984</v>
          </cell>
          <cell r="K3711">
            <v>1092</v>
          </cell>
          <cell r="L3711">
            <v>268</v>
          </cell>
          <cell r="M3711">
            <v>52000</v>
          </cell>
          <cell r="N3711">
            <v>39284.959999999999</v>
          </cell>
          <cell r="O3711">
            <v>12715.04</v>
          </cell>
          <cell r="R3711">
            <v>2.55284E-2</v>
          </cell>
          <cell r="S3711">
            <v>1327.4767999999999</v>
          </cell>
          <cell r="T3711">
            <v>1002.8821728639999</v>
          </cell>
          <cell r="U3711">
            <v>324.59462713599999</v>
          </cell>
          <cell r="W3711">
            <v>2003</v>
          </cell>
          <cell r="X3711">
            <v>6</v>
          </cell>
          <cell r="Y3711">
            <v>0.94598540145985399</v>
          </cell>
          <cell r="Z3711">
            <v>0.98431822041093564</v>
          </cell>
          <cell r="AA3711">
            <v>5</v>
          </cell>
          <cell r="AB3711">
            <v>1200</v>
          </cell>
          <cell r="AC3711">
            <v>0.27500000000000002</v>
          </cell>
          <cell r="AD3711">
            <v>330</v>
          </cell>
          <cell r="AH3711">
            <v>0.5</v>
          </cell>
        </row>
        <row r="3712">
          <cell r="A3712" t="str">
            <v>I2003249-000</v>
          </cell>
          <cell r="B3712" t="str">
            <v>Fixtures and fittings</v>
          </cell>
          <cell r="C3712">
            <v>1302</v>
          </cell>
          <cell r="D3712" t="str">
            <v>IS</v>
          </cell>
          <cell r="E3712" t="str">
            <v>3BH-2681</v>
          </cell>
          <cell r="F3712">
            <v>74480</v>
          </cell>
          <cell r="G3712" t="str">
            <v>DELL</v>
          </cell>
          <cell r="H3712" t="str">
            <v>PCN# 75 AL-D500-DELL LATITUDE D500 (2005EB317 to NSE2)</v>
          </cell>
          <cell r="I3712">
            <v>37981</v>
          </cell>
          <cell r="J3712">
            <v>37984</v>
          </cell>
          <cell r="K3712">
            <v>1092</v>
          </cell>
          <cell r="L3712">
            <v>268</v>
          </cell>
          <cell r="M3712">
            <v>52000</v>
          </cell>
          <cell r="N3712">
            <v>39284.959999999999</v>
          </cell>
          <cell r="O3712">
            <v>12715.04</v>
          </cell>
          <cell r="R3712">
            <v>2.55284E-2</v>
          </cell>
          <cell r="S3712">
            <v>1327.4767999999999</v>
          </cell>
          <cell r="T3712">
            <v>1002.8821728639999</v>
          </cell>
          <cell r="U3712">
            <v>324.59462713599999</v>
          </cell>
          <cell r="W3712">
            <v>2003</v>
          </cell>
          <cell r="X3712">
            <v>6</v>
          </cell>
          <cell r="Y3712">
            <v>0.94598540145985399</v>
          </cell>
          <cell r="Z3712">
            <v>0.98431822041093564</v>
          </cell>
          <cell r="AA3712">
            <v>5</v>
          </cell>
          <cell r="AB3712">
            <v>1200</v>
          </cell>
          <cell r="AC3712">
            <v>0.27500000000000002</v>
          </cell>
          <cell r="AD3712">
            <v>330</v>
          </cell>
          <cell r="AH3712">
            <v>0.5</v>
          </cell>
        </row>
        <row r="3713">
          <cell r="A3713" t="str">
            <v>I2003250-000</v>
          </cell>
          <cell r="B3713" t="str">
            <v>Fixtures and fittings</v>
          </cell>
          <cell r="C3713">
            <v>1302</v>
          </cell>
          <cell r="D3713" t="str">
            <v>IS</v>
          </cell>
          <cell r="E3713" t="str">
            <v>3BH-2654</v>
          </cell>
          <cell r="F3713">
            <v>74480</v>
          </cell>
          <cell r="G3713" t="str">
            <v>DELL</v>
          </cell>
          <cell r="H3713" t="str">
            <v>PCN# 76 AL-D500-DELL LATITUDE D500(2005EB583 to NSE2)</v>
          </cell>
          <cell r="I3713">
            <v>37981</v>
          </cell>
          <cell r="J3713">
            <v>37984</v>
          </cell>
          <cell r="K3713">
            <v>1092</v>
          </cell>
          <cell r="L3713">
            <v>268</v>
          </cell>
          <cell r="M3713">
            <v>52000</v>
          </cell>
          <cell r="N3713">
            <v>39284.959999999999</v>
          </cell>
          <cell r="O3713">
            <v>12715.04</v>
          </cell>
          <cell r="R3713">
            <v>2.55284E-2</v>
          </cell>
          <cell r="S3713">
            <v>1327.4767999999999</v>
          </cell>
          <cell r="T3713">
            <v>1002.8821728639999</v>
          </cell>
          <cell r="U3713">
            <v>324.59462713599999</v>
          </cell>
          <cell r="W3713">
            <v>2003</v>
          </cell>
          <cell r="X3713">
            <v>6</v>
          </cell>
          <cell r="Y3713">
            <v>0.94598540145985399</v>
          </cell>
          <cell r="Z3713">
            <v>0.98431822041093564</v>
          </cell>
          <cell r="AA3713">
            <v>5</v>
          </cell>
          <cell r="AB3713">
            <v>1200</v>
          </cell>
          <cell r="AC3713">
            <v>0.27500000000000002</v>
          </cell>
          <cell r="AD3713">
            <v>330</v>
          </cell>
          <cell r="AH3713">
            <v>0.5</v>
          </cell>
        </row>
        <row r="3714">
          <cell r="A3714" t="str">
            <v>I2003251-000</v>
          </cell>
          <cell r="B3714" t="str">
            <v>Fixtures and fittings</v>
          </cell>
          <cell r="C3714">
            <v>1302</v>
          </cell>
          <cell r="D3714" t="str">
            <v>IS</v>
          </cell>
          <cell r="E3714" t="str">
            <v>3BH-2658</v>
          </cell>
          <cell r="F3714">
            <v>74480</v>
          </cell>
          <cell r="G3714" t="str">
            <v>DELL</v>
          </cell>
          <cell r="H3714" t="str">
            <v>PCN# 77 AL-D500-DELL LATITUDE D500</v>
          </cell>
          <cell r="I3714">
            <v>37981</v>
          </cell>
          <cell r="J3714">
            <v>37984</v>
          </cell>
          <cell r="K3714">
            <v>1092</v>
          </cell>
          <cell r="L3714">
            <v>268</v>
          </cell>
          <cell r="M3714">
            <v>52000</v>
          </cell>
          <cell r="N3714">
            <v>39284.959999999999</v>
          </cell>
          <cell r="O3714">
            <v>12715.04</v>
          </cell>
          <cell r="R3714">
            <v>2.55284E-2</v>
          </cell>
          <cell r="S3714">
            <v>1327.4767999999999</v>
          </cell>
          <cell r="T3714">
            <v>1002.8821728639999</v>
          </cell>
          <cell r="U3714">
            <v>324.59462713599999</v>
          </cell>
          <cell r="W3714">
            <v>2003</v>
          </cell>
          <cell r="X3714">
            <v>6</v>
          </cell>
          <cell r="Y3714">
            <v>0.94598540145985399</v>
          </cell>
          <cell r="Z3714">
            <v>0.98431822041093564</v>
          </cell>
          <cell r="AA3714">
            <v>5</v>
          </cell>
          <cell r="AB3714">
            <v>1200</v>
          </cell>
          <cell r="AC3714">
            <v>0.27500000000000002</v>
          </cell>
          <cell r="AD3714">
            <v>330</v>
          </cell>
          <cell r="AH3714">
            <v>0.5</v>
          </cell>
        </row>
        <row r="3715">
          <cell r="A3715" t="str">
            <v>I2003252-000</v>
          </cell>
          <cell r="B3715" t="str">
            <v>Fixtures and fittings</v>
          </cell>
          <cell r="C3715">
            <v>1302</v>
          </cell>
          <cell r="D3715" t="str">
            <v>IS</v>
          </cell>
          <cell r="E3715" t="str">
            <v>3BH-1755</v>
          </cell>
          <cell r="F3715">
            <v>74480</v>
          </cell>
          <cell r="G3715" t="str">
            <v>DELL</v>
          </cell>
          <cell r="H3715" t="str">
            <v>PCN# 78 AL-D500-DELL LATITUDE D500</v>
          </cell>
          <cell r="I3715">
            <v>37981</v>
          </cell>
          <cell r="J3715">
            <v>37984</v>
          </cell>
          <cell r="K3715">
            <v>1092</v>
          </cell>
          <cell r="L3715">
            <v>268</v>
          </cell>
          <cell r="M3715">
            <v>52000</v>
          </cell>
          <cell r="N3715">
            <v>39284.959999999999</v>
          </cell>
          <cell r="O3715">
            <v>12715.04</v>
          </cell>
          <cell r="R3715">
            <v>2.55284E-2</v>
          </cell>
          <cell r="S3715">
            <v>1327.4767999999999</v>
          </cell>
          <cell r="T3715">
            <v>1002.8821728639999</v>
          </cell>
          <cell r="U3715">
            <v>324.59462713599999</v>
          </cell>
          <cell r="W3715">
            <v>2003</v>
          </cell>
          <cell r="X3715">
            <v>6</v>
          </cell>
          <cell r="Y3715">
            <v>0.94598540145985399</v>
          </cell>
          <cell r="Z3715">
            <v>0.98431822041093564</v>
          </cell>
          <cell r="AA3715">
            <v>5</v>
          </cell>
          <cell r="AB3715">
            <v>1200</v>
          </cell>
          <cell r="AC3715">
            <v>0.27500000000000002</v>
          </cell>
          <cell r="AD3715">
            <v>330</v>
          </cell>
          <cell r="AH3715">
            <v>0.5</v>
          </cell>
        </row>
        <row r="3716">
          <cell r="A3716" t="str">
            <v>I2003253-000</v>
          </cell>
          <cell r="B3716" t="str">
            <v>Fixtures and fittings</v>
          </cell>
          <cell r="C3716">
            <v>1302</v>
          </cell>
          <cell r="D3716" t="str">
            <v>IS</v>
          </cell>
          <cell r="E3716" t="str">
            <v>3BH-2576</v>
          </cell>
          <cell r="F3716">
            <v>74480</v>
          </cell>
          <cell r="G3716" t="str">
            <v>DELL</v>
          </cell>
          <cell r="H3716" t="str">
            <v>PCN# 79 AL-D500-DELL LATITUDE D500</v>
          </cell>
          <cell r="I3716">
            <v>37981</v>
          </cell>
          <cell r="J3716">
            <v>37984</v>
          </cell>
          <cell r="K3716">
            <v>1092</v>
          </cell>
          <cell r="L3716">
            <v>268</v>
          </cell>
          <cell r="M3716">
            <v>52000</v>
          </cell>
          <cell r="N3716">
            <v>39284.959999999999</v>
          </cell>
          <cell r="O3716">
            <v>12715.04</v>
          </cell>
          <cell r="R3716">
            <v>2.55284E-2</v>
          </cell>
          <cell r="S3716">
            <v>1327.4767999999999</v>
          </cell>
          <cell r="T3716">
            <v>1002.8821728639999</v>
          </cell>
          <cell r="U3716">
            <v>324.59462713599999</v>
          </cell>
          <cell r="W3716">
            <v>2003</v>
          </cell>
          <cell r="X3716">
            <v>6</v>
          </cell>
          <cell r="Y3716">
            <v>0.94598540145985399</v>
          </cell>
          <cell r="Z3716">
            <v>0.98431822041093564</v>
          </cell>
          <cell r="AA3716">
            <v>5</v>
          </cell>
          <cell r="AB3716">
            <v>1200</v>
          </cell>
          <cell r="AC3716">
            <v>0.27500000000000002</v>
          </cell>
          <cell r="AD3716">
            <v>330</v>
          </cell>
          <cell r="AH3716">
            <v>0.5</v>
          </cell>
        </row>
        <row r="3717">
          <cell r="A3717" t="str">
            <v>I2003254-000</v>
          </cell>
          <cell r="B3717" t="str">
            <v>Fixtures and fittings</v>
          </cell>
          <cell r="C3717">
            <v>1302</v>
          </cell>
          <cell r="D3717" t="str">
            <v>IS</v>
          </cell>
          <cell r="E3717" t="str">
            <v>3BH-2558</v>
          </cell>
          <cell r="F3717">
            <v>74480</v>
          </cell>
          <cell r="G3717" t="str">
            <v>DELL</v>
          </cell>
          <cell r="H3717" t="str">
            <v>PCN# 80 AL-D500-DELL LATITUDE D500</v>
          </cell>
          <cell r="I3717">
            <v>37981</v>
          </cell>
          <cell r="J3717">
            <v>37984</v>
          </cell>
          <cell r="K3717">
            <v>1092</v>
          </cell>
          <cell r="L3717">
            <v>268</v>
          </cell>
          <cell r="M3717">
            <v>52000</v>
          </cell>
          <cell r="N3717">
            <v>39284.959999999999</v>
          </cell>
          <cell r="O3717">
            <v>12715.04</v>
          </cell>
          <cell r="R3717">
            <v>2.55284E-2</v>
          </cell>
          <cell r="S3717">
            <v>1327.4767999999999</v>
          </cell>
          <cell r="T3717">
            <v>1002.8821728639999</v>
          </cell>
          <cell r="U3717">
            <v>324.59462713599999</v>
          </cell>
          <cell r="W3717">
            <v>2003</v>
          </cell>
          <cell r="X3717">
            <v>6</v>
          </cell>
          <cell r="Y3717">
            <v>0.94598540145985399</v>
          </cell>
          <cell r="Z3717">
            <v>0.98431822041093564</v>
          </cell>
          <cell r="AA3717">
            <v>5</v>
          </cell>
          <cell r="AB3717">
            <v>1200</v>
          </cell>
          <cell r="AC3717">
            <v>0.27500000000000002</v>
          </cell>
          <cell r="AD3717">
            <v>330</v>
          </cell>
          <cell r="AH3717">
            <v>0.5</v>
          </cell>
        </row>
        <row r="3718">
          <cell r="A3718" t="str">
            <v>I2003255-000</v>
          </cell>
          <cell r="B3718" t="str">
            <v>Fixtures and fittings</v>
          </cell>
          <cell r="C3718">
            <v>1302</v>
          </cell>
          <cell r="D3718" t="str">
            <v>IS</v>
          </cell>
          <cell r="E3718" t="str">
            <v>3BH-2643</v>
          </cell>
          <cell r="F3718">
            <v>74480</v>
          </cell>
          <cell r="G3718" t="str">
            <v>DELL</v>
          </cell>
          <cell r="H3718" t="str">
            <v>PCN# 81 AL-D500-DELL LATITUDE D500</v>
          </cell>
          <cell r="I3718">
            <v>37981</v>
          </cell>
          <cell r="J3718">
            <v>37984</v>
          </cell>
          <cell r="K3718">
            <v>1092</v>
          </cell>
          <cell r="L3718">
            <v>268</v>
          </cell>
          <cell r="M3718">
            <v>52000</v>
          </cell>
          <cell r="N3718">
            <v>39284.959999999999</v>
          </cell>
          <cell r="O3718">
            <v>12715.04</v>
          </cell>
          <cell r="R3718">
            <v>2.55284E-2</v>
          </cell>
          <cell r="S3718">
            <v>1327.4767999999999</v>
          </cell>
          <cell r="T3718">
            <v>1002.8821728639999</v>
          </cell>
          <cell r="U3718">
            <v>324.59462713599999</v>
          </cell>
          <cell r="W3718">
            <v>2003</v>
          </cell>
          <cell r="X3718">
            <v>6</v>
          </cell>
          <cell r="Y3718">
            <v>0.94598540145985399</v>
          </cell>
          <cell r="Z3718">
            <v>0.98431822041093564</v>
          </cell>
          <cell r="AA3718">
            <v>5</v>
          </cell>
          <cell r="AB3718">
            <v>1200</v>
          </cell>
          <cell r="AC3718">
            <v>0.27500000000000002</v>
          </cell>
          <cell r="AD3718">
            <v>330</v>
          </cell>
          <cell r="AH3718">
            <v>0.5</v>
          </cell>
        </row>
        <row r="3719">
          <cell r="A3719" t="str">
            <v>I2003256-000</v>
          </cell>
          <cell r="B3719" t="str">
            <v>Fixtures and fittings</v>
          </cell>
          <cell r="C3719">
            <v>1302</v>
          </cell>
          <cell r="D3719" t="str">
            <v>IS</v>
          </cell>
          <cell r="E3719" t="str">
            <v>3BH-2568</v>
          </cell>
          <cell r="F3719">
            <v>74480</v>
          </cell>
          <cell r="G3719" t="str">
            <v>DELL</v>
          </cell>
          <cell r="H3719" t="str">
            <v>PCN# 82 AL-D500-DELL LATITUDE D500 2004EB693 to NSE1</v>
          </cell>
          <cell r="I3719">
            <v>37981</v>
          </cell>
          <cell r="J3719">
            <v>37984</v>
          </cell>
          <cell r="K3719">
            <v>1092</v>
          </cell>
          <cell r="L3719">
            <v>268</v>
          </cell>
          <cell r="M3719">
            <v>52000</v>
          </cell>
          <cell r="N3719">
            <v>39284.959999999999</v>
          </cell>
          <cell r="O3719">
            <v>12715.04</v>
          </cell>
          <cell r="R3719">
            <v>2.55284E-2</v>
          </cell>
          <cell r="S3719">
            <v>1327.4767999999999</v>
          </cell>
          <cell r="T3719">
            <v>1002.8821728639999</v>
          </cell>
          <cell r="U3719">
            <v>324.59462713599999</v>
          </cell>
          <cell r="W3719">
            <v>2003</v>
          </cell>
          <cell r="X3719">
            <v>6</v>
          </cell>
          <cell r="Y3719">
            <v>0.94598540145985399</v>
          </cell>
          <cell r="Z3719">
            <v>0.98431822041093564</v>
          </cell>
          <cell r="AA3719">
            <v>5</v>
          </cell>
          <cell r="AB3719">
            <v>1200</v>
          </cell>
          <cell r="AC3719">
            <v>0.27500000000000002</v>
          </cell>
          <cell r="AD3719">
            <v>330</v>
          </cell>
          <cell r="AH3719">
            <v>0.5</v>
          </cell>
        </row>
        <row r="3720">
          <cell r="A3720" t="str">
            <v>I2003257-000</v>
          </cell>
          <cell r="B3720" t="str">
            <v>Fixtures and fittings</v>
          </cell>
          <cell r="C3720">
            <v>1302</v>
          </cell>
          <cell r="D3720" t="str">
            <v>IS</v>
          </cell>
          <cell r="E3720" t="str">
            <v>3BH-2670</v>
          </cell>
          <cell r="F3720">
            <v>74480</v>
          </cell>
          <cell r="G3720" t="str">
            <v>DELL</v>
          </cell>
          <cell r="H3720" t="str">
            <v>PCN# 83 AL-D500-DELL LATITUDE D500 2004EB693 to NSE1</v>
          </cell>
          <cell r="I3720">
            <v>37981</v>
          </cell>
          <cell r="J3720">
            <v>37984</v>
          </cell>
          <cell r="K3720">
            <v>1092</v>
          </cell>
          <cell r="L3720">
            <v>268</v>
          </cell>
          <cell r="M3720">
            <v>52000</v>
          </cell>
          <cell r="N3720">
            <v>39284.959999999999</v>
          </cell>
          <cell r="O3720">
            <v>12715.04</v>
          </cell>
          <cell r="R3720">
            <v>2.55284E-2</v>
          </cell>
          <cell r="S3720">
            <v>1327.4767999999999</v>
          </cell>
          <cell r="T3720">
            <v>1002.8821728639999</v>
          </cell>
          <cell r="U3720">
            <v>324.59462713599999</v>
          </cell>
          <cell r="W3720">
            <v>2003</v>
          </cell>
          <cell r="X3720">
            <v>6</v>
          </cell>
          <cell r="Y3720">
            <v>0.94598540145985399</v>
          </cell>
          <cell r="Z3720">
            <v>0.98431822041093564</v>
          </cell>
          <cell r="AA3720">
            <v>5</v>
          </cell>
          <cell r="AB3720">
            <v>1200</v>
          </cell>
          <cell r="AC3720">
            <v>0.27500000000000002</v>
          </cell>
          <cell r="AD3720">
            <v>330</v>
          </cell>
          <cell r="AH3720">
            <v>0.5</v>
          </cell>
        </row>
        <row r="3721">
          <cell r="A3721" t="str">
            <v>I2003258-000</v>
          </cell>
          <cell r="B3721" t="str">
            <v>Fixtures and fittings</v>
          </cell>
          <cell r="C3721">
            <v>1302</v>
          </cell>
          <cell r="D3721" t="str">
            <v>IS</v>
          </cell>
          <cell r="E3721" t="str">
            <v>3BH-2153</v>
          </cell>
          <cell r="F3721">
            <v>74480</v>
          </cell>
          <cell r="G3721" t="str">
            <v>DELL</v>
          </cell>
          <cell r="H3721" t="str">
            <v>PCN# 84 AL-D500-DELL LATITUDE D500</v>
          </cell>
          <cell r="I3721">
            <v>37981</v>
          </cell>
          <cell r="J3721">
            <v>37984</v>
          </cell>
          <cell r="K3721">
            <v>1092</v>
          </cell>
          <cell r="L3721">
            <v>268</v>
          </cell>
          <cell r="M3721">
            <v>52000</v>
          </cell>
          <cell r="N3721">
            <v>39284.959999999999</v>
          </cell>
          <cell r="O3721">
            <v>12715.04</v>
          </cell>
          <cell r="R3721">
            <v>2.55284E-2</v>
          </cell>
          <cell r="S3721">
            <v>1327.4767999999999</v>
          </cell>
          <cell r="T3721">
            <v>1002.8821728639999</v>
          </cell>
          <cell r="U3721">
            <v>324.59462713599999</v>
          </cell>
          <cell r="W3721">
            <v>2003</v>
          </cell>
          <cell r="X3721">
            <v>6</v>
          </cell>
          <cell r="Y3721">
            <v>0.94598540145985399</v>
          </cell>
          <cell r="Z3721">
            <v>0.98431822041093564</v>
          </cell>
          <cell r="AA3721">
            <v>5</v>
          </cell>
          <cell r="AB3721">
            <v>1200</v>
          </cell>
          <cell r="AC3721">
            <v>0.27500000000000002</v>
          </cell>
          <cell r="AD3721">
            <v>330</v>
          </cell>
          <cell r="AH3721">
            <v>0.5</v>
          </cell>
        </row>
        <row r="3722">
          <cell r="A3722" t="str">
            <v>I2003259-000</v>
          </cell>
          <cell r="B3722" t="str">
            <v>Fixtures and fittings</v>
          </cell>
          <cell r="C3722">
            <v>1302</v>
          </cell>
          <cell r="D3722" t="str">
            <v>IS</v>
          </cell>
          <cell r="E3722" t="str">
            <v>3BH-2668</v>
          </cell>
          <cell r="F3722">
            <v>74480</v>
          </cell>
          <cell r="G3722" t="str">
            <v>DELL</v>
          </cell>
          <cell r="H3722" t="str">
            <v>PCN# 85 AL-D500-DELL LATITUDE D500</v>
          </cell>
          <cell r="I3722">
            <v>37981</v>
          </cell>
          <cell r="J3722">
            <v>37984</v>
          </cell>
          <cell r="K3722">
            <v>1092</v>
          </cell>
          <cell r="L3722">
            <v>268</v>
          </cell>
          <cell r="M3722">
            <v>52000</v>
          </cell>
          <cell r="N3722">
            <v>39284.959999999999</v>
          </cell>
          <cell r="O3722">
            <v>12715.04</v>
          </cell>
          <cell r="R3722">
            <v>2.55284E-2</v>
          </cell>
          <cell r="S3722">
            <v>1327.4767999999999</v>
          </cell>
          <cell r="T3722">
            <v>1002.8821728639999</v>
          </cell>
          <cell r="U3722">
            <v>324.59462713599999</v>
          </cell>
          <cell r="W3722">
            <v>2003</v>
          </cell>
          <cell r="X3722">
            <v>6</v>
          </cell>
          <cell r="Y3722">
            <v>0.94598540145985399</v>
          </cell>
          <cell r="Z3722">
            <v>0.98431822041093564</v>
          </cell>
          <cell r="AA3722">
            <v>5</v>
          </cell>
          <cell r="AB3722">
            <v>1200</v>
          </cell>
          <cell r="AC3722">
            <v>0.27500000000000002</v>
          </cell>
          <cell r="AD3722">
            <v>330</v>
          </cell>
          <cell r="AH3722">
            <v>0.5</v>
          </cell>
        </row>
        <row r="3723">
          <cell r="A3723" t="str">
            <v>I2003260-000</v>
          </cell>
          <cell r="B3723" t="str">
            <v>Fixtures and fittings</v>
          </cell>
          <cell r="C3723">
            <v>1302</v>
          </cell>
          <cell r="D3723" t="str">
            <v>IS</v>
          </cell>
          <cell r="E3723" t="str">
            <v>3BH-2653</v>
          </cell>
          <cell r="F3723">
            <v>74480</v>
          </cell>
          <cell r="G3723" t="str">
            <v>DELL</v>
          </cell>
          <cell r="H3723" t="str">
            <v>PCN#86 AL-D500-DELL LATITUDE D500</v>
          </cell>
          <cell r="I3723">
            <v>37981</v>
          </cell>
          <cell r="J3723">
            <v>37984</v>
          </cell>
          <cell r="K3723">
            <v>1092</v>
          </cell>
          <cell r="L3723">
            <v>268</v>
          </cell>
          <cell r="M3723">
            <v>52000</v>
          </cell>
          <cell r="N3723">
            <v>39284.959999999999</v>
          </cell>
          <cell r="O3723">
            <v>12715.04</v>
          </cell>
          <cell r="R3723">
            <v>2.55284E-2</v>
          </cell>
          <cell r="S3723">
            <v>1327.4767999999999</v>
          </cell>
          <cell r="T3723">
            <v>1002.8821728639999</v>
          </cell>
          <cell r="U3723">
            <v>324.59462713599999</v>
          </cell>
          <cell r="W3723">
            <v>2003</v>
          </cell>
          <cell r="X3723">
            <v>6</v>
          </cell>
          <cell r="Y3723">
            <v>0.94598540145985399</v>
          </cell>
          <cell r="Z3723">
            <v>0.98431822041093564</v>
          </cell>
          <cell r="AA3723">
            <v>5</v>
          </cell>
          <cell r="AB3723">
            <v>1200</v>
          </cell>
          <cell r="AC3723">
            <v>0.27500000000000002</v>
          </cell>
          <cell r="AD3723">
            <v>330</v>
          </cell>
          <cell r="AH3723">
            <v>0.5</v>
          </cell>
        </row>
        <row r="3724">
          <cell r="A3724" t="str">
            <v>I2003261-000</v>
          </cell>
          <cell r="B3724" t="str">
            <v>Fixtures and fittings</v>
          </cell>
          <cell r="C3724">
            <v>1302</v>
          </cell>
          <cell r="D3724" t="str">
            <v>IS</v>
          </cell>
          <cell r="E3724" t="str">
            <v>3BH-2561</v>
          </cell>
          <cell r="F3724">
            <v>74480</v>
          </cell>
          <cell r="G3724" t="str">
            <v>DELL</v>
          </cell>
          <cell r="H3724" t="str">
            <v>PCN# 87 AL-D500-DELL LATITUDE D500</v>
          </cell>
          <cell r="I3724">
            <v>37981</v>
          </cell>
          <cell r="J3724">
            <v>37984</v>
          </cell>
          <cell r="K3724">
            <v>1092</v>
          </cell>
          <cell r="L3724">
            <v>268</v>
          </cell>
          <cell r="M3724">
            <v>52000</v>
          </cell>
          <cell r="N3724">
            <v>39284.959999999999</v>
          </cell>
          <cell r="O3724">
            <v>12715.04</v>
          </cell>
          <cell r="R3724">
            <v>2.55284E-2</v>
          </cell>
          <cell r="S3724">
            <v>1327.4767999999999</v>
          </cell>
          <cell r="T3724">
            <v>1002.8821728639999</v>
          </cell>
          <cell r="U3724">
            <v>324.59462713599999</v>
          </cell>
          <cell r="W3724">
            <v>2003</v>
          </cell>
          <cell r="X3724">
            <v>6</v>
          </cell>
          <cell r="Y3724">
            <v>0.94598540145985399</v>
          </cell>
          <cell r="Z3724">
            <v>0.98431822041093564</v>
          </cell>
          <cell r="AA3724">
            <v>5</v>
          </cell>
          <cell r="AB3724">
            <v>1200</v>
          </cell>
          <cell r="AC3724">
            <v>0.27500000000000002</v>
          </cell>
          <cell r="AD3724">
            <v>330</v>
          </cell>
          <cell r="AH3724">
            <v>0.5</v>
          </cell>
        </row>
        <row r="3725">
          <cell r="A3725" t="str">
            <v>I2003262-000</v>
          </cell>
          <cell r="B3725" t="str">
            <v>Fixtures and fittings</v>
          </cell>
          <cell r="C3725">
            <v>1302</v>
          </cell>
          <cell r="D3725" t="str">
            <v>IS</v>
          </cell>
          <cell r="E3725" t="str">
            <v>3BH-2650</v>
          </cell>
          <cell r="F3725">
            <v>74480</v>
          </cell>
          <cell r="G3725" t="str">
            <v>DELL</v>
          </cell>
          <cell r="H3725" t="str">
            <v>PCN#88 AL-D500-DELL LATITUDE D500 2004EB692 to NSE1</v>
          </cell>
          <cell r="I3725">
            <v>37981</v>
          </cell>
          <cell r="J3725">
            <v>37984</v>
          </cell>
          <cell r="K3725">
            <v>1092</v>
          </cell>
          <cell r="L3725">
            <v>268</v>
          </cell>
          <cell r="M3725">
            <v>52000</v>
          </cell>
          <cell r="N3725">
            <v>39284.959999999999</v>
          </cell>
          <cell r="O3725">
            <v>12715.04</v>
          </cell>
          <cell r="R3725">
            <v>2.48069E-2</v>
          </cell>
          <cell r="S3725">
            <v>1289.9587999999999</v>
          </cell>
          <cell r="T3725">
            <v>974.53807422399996</v>
          </cell>
          <cell r="U3725">
            <v>315.42072577599993</v>
          </cell>
          <cell r="W3725">
            <v>2003</v>
          </cell>
          <cell r="X3725">
            <v>6</v>
          </cell>
          <cell r="Y3725">
            <v>0.94598540145985399</v>
          </cell>
          <cell r="Z3725">
            <v>0.98431822041093564</v>
          </cell>
          <cell r="AA3725">
            <v>5</v>
          </cell>
          <cell r="AB3725">
            <v>1200</v>
          </cell>
          <cell r="AC3725">
            <v>0.27500000000000002</v>
          </cell>
          <cell r="AD3725">
            <v>330</v>
          </cell>
          <cell r="AH3725">
            <v>0.5</v>
          </cell>
        </row>
        <row r="3726">
          <cell r="A3726" t="str">
            <v>I2003263-000</v>
          </cell>
          <cell r="B3726" t="str">
            <v>Fixtures and fittings</v>
          </cell>
          <cell r="C3726">
            <v>1302</v>
          </cell>
          <cell r="D3726" t="str">
            <v>IS</v>
          </cell>
          <cell r="E3726" t="str">
            <v>3BH-2564</v>
          </cell>
          <cell r="F3726">
            <v>74480</v>
          </cell>
          <cell r="G3726" t="str">
            <v>DELL</v>
          </cell>
          <cell r="H3726" t="str">
            <v>PCN# 89 AL-D500-DELL LATITUDE D500</v>
          </cell>
          <cell r="I3726">
            <v>37981</v>
          </cell>
          <cell r="J3726">
            <v>37984</v>
          </cell>
          <cell r="K3726">
            <v>1092</v>
          </cell>
          <cell r="L3726">
            <v>268</v>
          </cell>
          <cell r="M3726">
            <v>52000</v>
          </cell>
          <cell r="N3726">
            <v>39284.959999999999</v>
          </cell>
          <cell r="O3726">
            <v>12715.04</v>
          </cell>
          <cell r="R3726">
            <v>2.48069E-2</v>
          </cell>
          <cell r="S3726">
            <v>1289.9587999999999</v>
          </cell>
          <cell r="T3726">
            <v>974.53807422399996</v>
          </cell>
          <cell r="U3726">
            <v>315.42072577599993</v>
          </cell>
          <cell r="W3726">
            <v>2003</v>
          </cell>
          <cell r="X3726">
            <v>6</v>
          </cell>
          <cell r="Y3726">
            <v>0.94598540145985399</v>
          </cell>
          <cell r="Z3726">
            <v>0.98431822041093564</v>
          </cell>
          <cell r="AA3726">
            <v>5</v>
          </cell>
          <cell r="AB3726">
            <v>1200</v>
          </cell>
          <cell r="AC3726">
            <v>0.27500000000000002</v>
          </cell>
          <cell r="AD3726">
            <v>330</v>
          </cell>
          <cell r="AH3726">
            <v>0.5</v>
          </cell>
        </row>
        <row r="3727">
          <cell r="A3727" t="str">
            <v>I2003264-000</v>
          </cell>
          <cell r="B3727" t="str">
            <v>Fixtures and fittings</v>
          </cell>
          <cell r="C3727">
            <v>1302</v>
          </cell>
          <cell r="D3727" t="str">
            <v>IS</v>
          </cell>
          <cell r="E3727" t="str">
            <v>3BH-2154</v>
          </cell>
          <cell r="F3727">
            <v>74480</v>
          </cell>
          <cell r="G3727" t="str">
            <v>DELL</v>
          </cell>
          <cell r="H3727" t="str">
            <v>PCN# 90 AL-D500-DELL LATITUDE D500</v>
          </cell>
          <cell r="I3727">
            <v>37981</v>
          </cell>
          <cell r="J3727">
            <v>37984</v>
          </cell>
          <cell r="K3727">
            <v>1092</v>
          </cell>
          <cell r="L3727">
            <v>268</v>
          </cell>
          <cell r="M3727">
            <v>52000</v>
          </cell>
          <cell r="N3727">
            <v>39284.959999999999</v>
          </cell>
          <cell r="O3727">
            <v>12715.04</v>
          </cell>
          <cell r="R3727">
            <v>2.48069E-2</v>
          </cell>
          <cell r="S3727">
            <v>1289.9587999999999</v>
          </cell>
          <cell r="T3727">
            <v>974.53807422399996</v>
          </cell>
          <cell r="U3727">
            <v>315.42072577599993</v>
          </cell>
          <cell r="W3727">
            <v>2003</v>
          </cell>
          <cell r="X3727">
            <v>6</v>
          </cell>
          <cell r="Y3727">
            <v>0.94598540145985399</v>
          </cell>
          <cell r="Z3727">
            <v>0.98431822041093564</v>
          </cell>
          <cell r="AA3727">
            <v>5</v>
          </cell>
          <cell r="AB3727">
            <v>1200</v>
          </cell>
          <cell r="AC3727">
            <v>0.27500000000000002</v>
          </cell>
          <cell r="AD3727">
            <v>330</v>
          </cell>
          <cell r="AH3727">
            <v>0.5</v>
          </cell>
        </row>
        <row r="3728">
          <cell r="A3728" t="str">
            <v>I2003265-000</v>
          </cell>
          <cell r="B3728" t="str">
            <v>Fixtures and fittings</v>
          </cell>
          <cell r="C3728">
            <v>1302</v>
          </cell>
          <cell r="D3728" t="str">
            <v>IS</v>
          </cell>
          <cell r="E3728" t="str">
            <v>3BH-2659</v>
          </cell>
          <cell r="F3728">
            <v>74480</v>
          </cell>
          <cell r="G3728" t="str">
            <v>DELL</v>
          </cell>
          <cell r="H3728" t="str">
            <v>PCN# 91 AL-D500-DELL LATITUDE D500 2004EB692 to NSE1</v>
          </cell>
          <cell r="I3728">
            <v>37981</v>
          </cell>
          <cell r="J3728">
            <v>37984</v>
          </cell>
          <cell r="K3728">
            <v>1092</v>
          </cell>
          <cell r="L3728">
            <v>268</v>
          </cell>
          <cell r="M3728">
            <v>52000</v>
          </cell>
          <cell r="N3728">
            <v>39284.959999999999</v>
          </cell>
          <cell r="O3728">
            <v>12715.04</v>
          </cell>
          <cell r="R3728">
            <v>2.48069E-2</v>
          </cell>
          <cell r="S3728">
            <v>1289.9587999999999</v>
          </cell>
          <cell r="T3728">
            <v>974.53807422399996</v>
          </cell>
          <cell r="U3728">
            <v>315.42072577599993</v>
          </cell>
          <cell r="W3728">
            <v>2003</v>
          </cell>
          <cell r="X3728">
            <v>6</v>
          </cell>
          <cell r="Y3728">
            <v>0.94598540145985399</v>
          </cell>
          <cell r="Z3728">
            <v>0.98431822041093564</v>
          </cell>
          <cell r="AA3728">
            <v>5</v>
          </cell>
          <cell r="AB3728">
            <v>1200</v>
          </cell>
          <cell r="AC3728">
            <v>0.27500000000000002</v>
          </cell>
          <cell r="AD3728">
            <v>330</v>
          </cell>
          <cell r="AH3728">
            <v>0.5</v>
          </cell>
        </row>
        <row r="3729">
          <cell r="A3729" t="str">
            <v>I2003266-000</v>
          </cell>
          <cell r="B3729" t="str">
            <v>Fixtures and fittings</v>
          </cell>
          <cell r="C3729">
            <v>1302</v>
          </cell>
          <cell r="D3729" t="str">
            <v>IS</v>
          </cell>
          <cell r="E3729" t="str">
            <v>3BH-2674</v>
          </cell>
          <cell r="F3729">
            <v>74480</v>
          </cell>
          <cell r="G3729" t="str">
            <v>DELL</v>
          </cell>
          <cell r="H3729" t="str">
            <v>PCN#92 AL-D500-DELL LATITUDE D500</v>
          </cell>
          <cell r="I3729">
            <v>37981</v>
          </cell>
          <cell r="J3729">
            <v>37984</v>
          </cell>
          <cell r="K3729">
            <v>1092</v>
          </cell>
          <cell r="L3729">
            <v>268</v>
          </cell>
          <cell r="M3729">
            <v>52000</v>
          </cell>
          <cell r="N3729">
            <v>39284.959999999999</v>
          </cell>
          <cell r="O3729">
            <v>12715.04</v>
          </cell>
          <cell r="R3729">
            <v>2.48069E-2</v>
          </cell>
          <cell r="S3729">
            <v>1289.9587999999999</v>
          </cell>
          <cell r="T3729">
            <v>974.53807422399996</v>
          </cell>
          <cell r="U3729">
            <v>315.42072577599993</v>
          </cell>
          <cell r="W3729">
            <v>2003</v>
          </cell>
          <cell r="X3729">
            <v>6</v>
          </cell>
          <cell r="Y3729">
            <v>0.94598540145985399</v>
          </cell>
          <cell r="Z3729">
            <v>0.98431822041093564</v>
          </cell>
          <cell r="AA3729">
            <v>5</v>
          </cell>
          <cell r="AB3729">
            <v>1200</v>
          </cell>
          <cell r="AC3729">
            <v>0.27500000000000002</v>
          </cell>
          <cell r="AD3729">
            <v>330</v>
          </cell>
          <cell r="AH3729">
            <v>0.5</v>
          </cell>
        </row>
        <row r="3730">
          <cell r="A3730" t="str">
            <v>I2003267-000</v>
          </cell>
          <cell r="B3730" t="str">
            <v>Fixtures and fittings</v>
          </cell>
          <cell r="C3730">
            <v>1302</v>
          </cell>
          <cell r="D3730" t="str">
            <v>IS</v>
          </cell>
          <cell r="E3730" t="str">
            <v>3BH-2155</v>
          </cell>
          <cell r="F3730">
            <v>74480</v>
          </cell>
          <cell r="G3730" t="str">
            <v>DELL</v>
          </cell>
          <cell r="H3730" t="str">
            <v>PCN# 93 AL-D500-DELL LATITUDE D500</v>
          </cell>
          <cell r="I3730">
            <v>37981</v>
          </cell>
          <cell r="J3730">
            <v>37984</v>
          </cell>
          <cell r="K3730">
            <v>1092</v>
          </cell>
          <cell r="L3730">
            <v>268</v>
          </cell>
          <cell r="M3730">
            <v>52000</v>
          </cell>
          <cell r="N3730">
            <v>39284.959999999999</v>
          </cell>
          <cell r="O3730">
            <v>12715.04</v>
          </cell>
          <cell r="R3730">
            <v>2.48069E-2</v>
          </cell>
          <cell r="S3730">
            <v>1289.9587999999999</v>
          </cell>
          <cell r="T3730">
            <v>974.53807422399996</v>
          </cell>
          <cell r="U3730">
            <v>315.42072577599993</v>
          </cell>
          <cell r="W3730">
            <v>2003</v>
          </cell>
          <cell r="X3730">
            <v>6</v>
          </cell>
          <cell r="Y3730">
            <v>0.94598540145985399</v>
          </cell>
          <cell r="Z3730">
            <v>0.98431822041093564</v>
          </cell>
          <cell r="AA3730">
            <v>5</v>
          </cell>
          <cell r="AB3730">
            <v>1200</v>
          </cell>
          <cell r="AC3730">
            <v>0.27500000000000002</v>
          </cell>
          <cell r="AD3730">
            <v>330</v>
          </cell>
          <cell r="AH3730">
            <v>0.5</v>
          </cell>
        </row>
        <row r="3731">
          <cell r="A3731" t="str">
            <v>I2003268-000</v>
          </cell>
          <cell r="B3731" t="str">
            <v>Fixtures and fittings</v>
          </cell>
          <cell r="C3731">
            <v>1302</v>
          </cell>
          <cell r="D3731" t="str">
            <v>IS</v>
          </cell>
          <cell r="E3731" t="str">
            <v>3BH-2673</v>
          </cell>
          <cell r="F3731">
            <v>74480</v>
          </cell>
          <cell r="G3731" t="str">
            <v>DELL</v>
          </cell>
          <cell r="H3731" t="str">
            <v>PCN# 94 AL-D500-DELL LATITUDE D500</v>
          </cell>
          <cell r="I3731">
            <v>37981</v>
          </cell>
          <cell r="J3731">
            <v>37984</v>
          </cell>
          <cell r="K3731">
            <v>1092</v>
          </cell>
          <cell r="L3731">
            <v>268</v>
          </cell>
          <cell r="M3731">
            <v>52000</v>
          </cell>
          <cell r="N3731">
            <v>39284.959999999999</v>
          </cell>
          <cell r="O3731">
            <v>12715.04</v>
          </cell>
          <cell r="R3731">
            <v>2.48069E-2</v>
          </cell>
          <cell r="S3731">
            <v>1289.9587999999999</v>
          </cell>
          <cell r="T3731">
            <v>974.53807422399996</v>
          </cell>
          <cell r="U3731">
            <v>315.42072577599993</v>
          </cell>
          <cell r="W3731">
            <v>2003</v>
          </cell>
          <cell r="X3731">
            <v>6</v>
          </cell>
          <cell r="Y3731">
            <v>0.94598540145985399</v>
          </cell>
          <cell r="Z3731">
            <v>0.98431822041093564</v>
          </cell>
          <cell r="AA3731">
            <v>5</v>
          </cell>
          <cell r="AB3731">
            <v>1200</v>
          </cell>
          <cell r="AC3731">
            <v>0.27500000000000002</v>
          </cell>
          <cell r="AD3731">
            <v>330</v>
          </cell>
          <cell r="AH3731">
            <v>0.5</v>
          </cell>
        </row>
        <row r="3732">
          <cell r="A3732" t="str">
            <v>I2003269-000</v>
          </cell>
          <cell r="B3732" t="str">
            <v>Fixtures and fittings</v>
          </cell>
          <cell r="C3732">
            <v>1302</v>
          </cell>
          <cell r="D3732" t="str">
            <v>IS</v>
          </cell>
          <cell r="E3732" t="str">
            <v>3BH-2598</v>
          </cell>
          <cell r="F3732">
            <v>74480</v>
          </cell>
          <cell r="G3732" t="str">
            <v>DELL</v>
          </cell>
          <cell r="H3732" t="str">
            <v>PCN# 95 AL-D500-DELL LATITUDE D500 2004EB693 to NSE1</v>
          </cell>
          <cell r="I3732">
            <v>37981</v>
          </cell>
          <cell r="J3732">
            <v>37984</v>
          </cell>
          <cell r="K3732">
            <v>1092</v>
          </cell>
          <cell r="L3732">
            <v>268</v>
          </cell>
          <cell r="M3732">
            <v>52000</v>
          </cell>
          <cell r="N3732">
            <v>39284.959999999999</v>
          </cell>
          <cell r="O3732">
            <v>12715.04</v>
          </cell>
          <cell r="R3732">
            <v>2.48069E-2</v>
          </cell>
          <cell r="S3732">
            <v>1289.9587999999999</v>
          </cell>
          <cell r="T3732">
            <v>974.53807422399996</v>
          </cell>
          <cell r="U3732">
            <v>315.42072577599993</v>
          </cell>
          <cell r="W3732">
            <v>2003</v>
          </cell>
          <cell r="X3732">
            <v>6</v>
          </cell>
          <cell r="Y3732">
            <v>0.94598540145985399</v>
          </cell>
          <cell r="Z3732">
            <v>0.98431822041093564</v>
          </cell>
          <cell r="AA3732">
            <v>5</v>
          </cell>
          <cell r="AB3732">
            <v>1200</v>
          </cell>
          <cell r="AC3732">
            <v>0.27500000000000002</v>
          </cell>
          <cell r="AD3732">
            <v>330</v>
          </cell>
          <cell r="AH3732">
            <v>0.5</v>
          </cell>
        </row>
        <row r="3733">
          <cell r="A3733" t="str">
            <v>I2003270-000</v>
          </cell>
          <cell r="B3733" t="str">
            <v>Fixtures and fittings</v>
          </cell>
          <cell r="C3733">
            <v>1302</v>
          </cell>
          <cell r="D3733" t="str">
            <v>IS</v>
          </cell>
          <cell r="E3733" t="str">
            <v>3BH-2675</v>
          </cell>
          <cell r="F3733">
            <v>74480</v>
          </cell>
          <cell r="G3733" t="str">
            <v>DELL</v>
          </cell>
          <cell r="H3733" t="str">
            <v>PCN# 96 AL-D500-DELL LATITUDE D500</v>
          </cell>
          <cell r="I3733">
            <v>37981</v>
          </cell>
          <cell r="J3733">
            <v>37984</v>
          </cell>
          <cell r="K3733">
            <v>1092</v>
          </cell>
          <cell r="L3733">
            <v>268</v>
          </cell>
          <cell r="M3733">
            <v>52000</v>
          </cell>
          <cell r="N3733">
            <v>39284.959999999999</v>
          </cell>
          <cell r="O3733">
            <v>12715.04</v>
          </cell>
          <cell r="R3733">
            <v>2.4402E-2</v>
          </cell>
          <cell r="S3733">
            <v>1268.904</v>
          </cell>
          <cell r="T3733">
            <v>958.63159392</v>
          </cell>
          <cell r="U3733">
            <v>310.27240608</v>
          </cell>
          <cell r="W3733">
            <v>2003</v>
          </cell>
          <cell r="X3733">
            <v>6</v>
          </cell>
          <cell r="Y3733">
            <v>0.94598540145985399</v>
          </cell>
          <cell r="Z3733">
            <v>0.98431822041093564</v>
          </cell>
          <cell r="AA3733">
            <v>5</v>
          </cell>
          <cell r="AB3733">
            <v>1200</v>
          </cell>
          <cell r="AC3733">
            <v>0.27500000000000002</v>
          </cell>
          <cell r="AD3733">
            <v>330</v>
          </cell>
          <cell r="AH3733">
            <v>0.5</v>
          </cell>
        </row>
        <row r="3734">
          <cell r="A3734" t="str">
            <v>I2003271-000</v>
          </cell>
          <cell r="B3734" t="str">
            <v>Fixtures and fittings</v>
          </cell>
          <cell r="C3734">
            <v>1302</v>
          </cell>
          <cell r="D3734" t="str">
            <v>IS</v>
          </cell>
          <cell r="E3734" t="str">
            <v>3BH-2660</v>
          </cell>
          <cell r="F3734">
            <v>74480</v>
          </cell>
          <cell r="G3734" t="str">
            <v>DELL</v>
          </cell>
          <cell r="H3734" t="str">
            <v>PCN# 97 AL-D500-DELL LATITUDE D500</v>
          </cell>
          <cell r="I3734">
            <v>37981</v>
          </cell>
          <cell r="J3734">
            <v>37984</v>
          </cell>
          <cell r="K3734">
            <v>1092</v>
          </cell>
          <cell r="L3734">
            <v>268</v>
          </cell>
          <cell r="M3734">
            <v>52000</v>
          </cell>
          <cell r="N3734">
            <v>39284.959999999999</v>
          </cell>
          <cell r="O3734">
            <v>12715.04</v>
          </cell>
          <cell r="R3734">
            <v>2.4402E-2</v>
          </cell>
          <cell r="S3734">
            <v>1268.904</v>
          </cell>
          <cell r="T3734">
            <v>958.63159392</v>
          </cell>
          <cell r="U3734">
            <v>310.27240608</v>
          </cell>
          <cell r="W3734">
            <v>2003</v>
          </cell>
          <cell r="X3734">
            <v>6</v>
          </cell>
          <cell r="Y3734">
            <v>0.94598540145985399</v>
          </cell>
          <cell r="Z3734">
            <v>0.98431822041093564</v>
          </cell>
          <cell r="AA3734">
            <v>5</v>
          </cell>
          <cell r="AB3734">
            <v>1200</v>
          </cell>
          <cell r="AC3734">
            <v>0.27500000000000002</v>
          </cell>
          <cell r="AD3734">
            <v>330</v>
          </cell>
          <cell r="AH3734">
            <v>0.5</v>
          </cell>
        </row>
        <row r="3735">
          <cell r="A3735" t="str">
            <v>I2003272-000</v>
          </cell>
          <cell r="B3735" t="str">
            <v>Fixtures and fittings</v>
          </cell>
          <cell r="C3735">
            <v>1302</v>
          </cell>
          <cell r="D3735" t="str">
            <v>IS</v>
          </cell>
          <cell r="E3735" t="str">
            <v>3BH-2677</v>
          </cell>
          <cell r="F3735">
            <v>74480</v>
          </cell>
          <cell r="G3735" t="str">
            <v>DELL</v>
          </cell>
          <cell r="H3735" t="str">
            <v>PCN# 98 AL-D500-DELL LATITUDE D500</v>
          </cell>
          <cell r="I3735">
            <v>37981</v>
          </cell>
          <cell r="J3735">
            <v>37984</v>
          </cell>
          <cell r="K3735">
            <v>1092</v>
          </cell>
          <cell r="L3735">
            <v>268</v>
          </cell>
          <cell r="M3735">
            <v>52000</v>
          </cell>
          <cell r="N3735">
            <v>39284.959999999999</v>
          </cell>
          <cell r="O3735">
            <v>12715.04</v>
          </cell>
          <cell r="R3735">
            <v>2.30887E-2</v>
          </cell>
          <cell r="S3735">
            <v>1200.6124</v>
          </cell>
          <cell r="T3735">
            <v>907.038655952</v>
          </cell>
          <cell r="U3735">
            <v>293.57374404799998</v>
          </cell>
          <cell r="W3735">
            <v>2003</v>
          </cell>
          <cell r="X3735">
            <v>6</v>
          </cell>
          <cell r="Y3735">
            <v>0.94598540145985399</v>
          </cell>
          <cell r="Z3735">
            <v>0.98431822041093564</v>
          </cell>
          <cell r="AA3735">
            <v>5</v>
          </cell>
          <cell r="AB3735">
            <v>1100</v>
          </cell>
          <cell r="AC3735">
            <v>0.27500000000000002</v>
          </cell>
          <cell r="AD3735">
            <v>300</v>
          </cell>
          <cell r="AH3735">
            <v>0.5</v>
          </cell>
        </row>
        <row r="3736">
          <cell r="A3736" t="str">
            <v>I2003273-000</v>
          </cell>
          <cell r="B3736" t="str">
            <v>Fixtures and fittings</v>
          </cell>
          <cell r="C3736">
            <v>1302</v>
          </cell>
          <cell r="D3736" t="str">
            <v>IS</v>
          </cell>
          <cell r="E3736" t="str">
            <v>SG381B1F70</v>
          </cell>
          <cell r="F3736">
            <v>9778</v>
          </cell>
          <cell r="G3736" t="str">
            <v>CONTINUOUS FORM AND COMPOUTER CO., LTD</v>
          </cell>
          <cell r="H3736" t="str">
            <v>PS# 018 HP JETDIRECT 300X 10/100 BASE-TX</v>
          </cell>
          <cell r="I3736">
            <v>37966</v>
          </cell>
          <cell r="J3736">
            <v>38008</v>
          </cell>
          <cell r="K3736">
            <v>1092</v>
          </cell>
          <cell r="L3736">
            <v>292</v>
          </cell>
          <cell r="M3736">
            <v>8800</v>
          </cell>
          <cell r="N3736">
            <v>6454.21</v>
          </cell>
          <cell r="O3736">
            <v>2345.79</v>
          </cell>
          <cell r="R3736">
            <v>2.28095E-2</v>
          </cell>
          <cell r="S3736">
            <v>200.7236</v>
          </cell>
          <cell r="T3736">
            <v>147.21730299500001</v>
          </cell>
          <cell r="U3736">
            <v>53.506297004999993</v>
          </cell>
          <cell r="W3736">
            <v>2004</v>
          </cell>
          <cell r="X3736">
            <v>5</v>
          </cell>
          <cell r="Y3736">
            <v>0.95752499786343048</v>
          </cell>
          <cell r="Z3736">
            <v>0.91860247919850568</v>
          </cell>
          <cell r="AA3736">
            <v>4</v>
          </cell>
          <cell r="AB3736">
            <v>180</v>
          </cell>
          <cell r="AC3736">
            <v>0.67500000000000004</v>
          </cell>
          <cell r="AD3736">
            <v>120</v>
          </cell>
          <cell r="AH3736">
            <v>2.5</v>
          </cell>
        </row>
        <row r="3737">
          <cell r="A3737" t="str">
            <v>I2003274-000</v>
          </cell>
          <cell r="B3737" t="str">
            <v>Fixtures and fittings</v>
          </cell>
          <cell r="C3737">
            <v>1302</v>
          </cell>
          <cell r="D3737" t="str">
            <v>IS</v>
          </cell>
          <cell r="E3737" t="str">
            <v>SG381B1F6F</v>
          </cell>
          <cell r="F3737">
            <v>9778</v>
          </cell>
          <cell r="G3737" t="str">
            <v>CONTINUOUS FORM AND COMPOUTER CO., LTD</v>
          </cell>
          <cell r="H3737" t="str">
            <v>PS# 019 HP JETDIRECT 300X 10/100 BASE-TX</v>
          </cell>
          <cell r="I3737">
            <v>37966</v>
          </cell>
          <cell r="J3737">
            <v>38008</v>
          </cell>
          <cell r="K3737">
            <v>1092</v>
          </cell>
          <cell r="L3737">
            <v>292</v>
          </cell>
          <cell r="M3737">
            <v>8800</v>
          </cell>
          <cell r="N3737">
            <v>6454.21</v>
          </cell>
          <cell r="O3737">
            <v>2345.79</v>
          </cell>
          <cell r="R3737">
            <v>2.3661499999999999E-2</v>
          </cell>
          <cell r="S3737">
            <v>208.22119999999998</v>
          </cell>
          <cell r="T3737">
            <v>152.716289915</v>
          </cell>
          <cell r="U3737">
            <v>55.504910084999977</v>
          </cell>
          <cell r="W3737">
            <v>2004</v>
          </cell>
          <cell r="X3737">
            <v>5</v>
          </cell>
          <cell r="Y3737">
            <v>0.95752499786343048</v>
          </cell>
          <cell r="Z3737">
            <v>0.91860247919850568</v>
          </cell>
          <cell r="AA3737">
            <v>4</v>
          </cell>
          <cell r="AB3737">
            <v>180</v>
          </cell>
          <cell r="AC3737">
            <v>0.67500000000000004</v>
          </cell>
          <cell r="AD3737">
            <v>120</v>
          </cell>
          <cell r="AH3737">
            <v>2.5</v>
          </cell>
        </row>
        <row r="3738">
          <cell r="A3738" t="str">
            <v>I2003275-000</v>
          </cell>
          <cell r="B3738" t="str">
            <v>Fixtures and fittings</v>
          </cell>
          <cell r="C3738">
            <v>1302</v>
          </cell>
          <cell r="D3738" t="str">
            <v>IS</v>
          </cell>
          <cell r="E3738" t="str">
            <v>SG381A62E5</v>
          </cell>
          <cell r="F3738">
            <v>9778</v>
          </cell>
          <cell r="G3738" t="str">
            <v>CONTINUOUS FORM AND COMPOUTER CO., LTD</v>
          </cell>
          <cell r="H3738" t="str">
            <v>PS# 020 HP JETDIRECT 300X 10/100 BASE-TX</v>
          </cell>
          <cell r="I3738">
            <v>37966</v>
          </cell>
          <cell r="J3738">
            <v>38008</v>
          </cell>
          <cell r="K3738">
            <v>1092</v>
          </cell>
          <cell r="L3738">
            <v>292</v>
          </cell>
          <cell r="M3738">
            <v>8800</v>
          </cell>
          <cell r="N3738">
            <v>6454.21</v>
          </cell>
          <cell r="O3738">
            <v>2345.79</v>
          </cell>
          <cell r="R3738">
            <v>2.3266599999999998E-2</v>
          </cell>
          <cell r="S3738">
            <v>204.74607999999998</v>
          </cell>
          <cell r="T3738">
            <v>150.167522386</v>
          </cell>
          <cell r="U3738">
            <v>54.578557613999976</v>
          </cell>
          <cell r="W3738">
            <v>2004</v>
          </cell>
          <cell r="X3738">
            <v>5</v>
          </cell>
          <cell r="Y3738">
            <v>0.95752499786343048</v>
          </cell>
          <cell r="Z3738">
            <v>0.91860247919850568</v>
          </cell>
          <cell r="AA3738">
            <v>4</v>
          </cell>
          <cell r="AB3738">
            <v>180</v>
          </cell>
          <cell r="AC3738">
            <v>0.67500000000000004</v>
          </cell>
          <cell r="AD3738">
            <v>120</v>
          </cell>
          <cell r="AH3738">
            <v>2.5</v>
          </cell>
        </row>
        <row r="3739">
          <cell r="A3739" t="str">
            <v>I2003276-000</v>
          </cell>
          <cell r="B3739" t="str">
            <v>Fixtures and fittings</v>
          </cell>
          <cell r="C3739">
            <v>1302</v>
          </cell>
          <cell r="D3739" t="str">
            <v>IS</v>
          </cell>
          <cell r="E3739" t="str">
            <v>SG381B1F6D</v>
          </cell>
          <cell r="F3739">
            <v>9778</v>
          </cell>
          <cell r="G3739" t="str">
            <v>CONTINUOUS FORM AND COMPOUTER CO., LTD</v>
          </cell>
          <cell r="H3739" t="str">
            <v>PS# 021 HP JETDIRECT 300X 10/100 BASE-TX</v>
          </cell>
          <cell r="I3739">
            <v>37966</v>
          </cell>
          <cell r="J3739">
            <v>38008</v>
          </cell>
          <cell r="K3739">
            <v>1092</v>
          </cell>
          <cell r="L3739">
            <v>292</v>
          </cell>
          <cell r="M3739">
            <v>8800</v>
          </cell>
          <cell r="N3739">
            <v>6454.21</v>
          </cell>
          <cell r="O3739">
            <v>2345.79</v>
          </cell>
          <cell r="R3739">
            <v>2.36677E-2</v>
          </cell>
          <cell r="S3739">
            <v>208.27575999999999</v>
          </cell>
          <cell r="T3739">
            <v>152.75630601699999</v>
          </cell>
          <cell r="U3739">
            <v>55.519453983000005</v>
          </cell>
          <cell r="W3739">
            <v>2004</v>
          </cell>
          <cell r="X3739">
            <v>5</v>
          </cell>
          <cell r="Y3739">
            <v>0.95752499786343048</v>
          </cell>
          <cell r="Z3739">
            <v>0.91860247919850568</v>
          </cell>
          <cell r="AA3739">
            <v>4</v>
          </cell>
          <cell r="AB3739">
            <v>180</v>
          </cell>
          <cell r="AC3739">
            <v>0.67500000000000004</v>
          </cell>
          <cell r="AD3739">
            <v>120</v>
          </cell>
          <cell r="AH3739">
            <v>2.5</v>
          </cell>
        </row>
        <row r="3740">
          <cell r="A3740" t="str">
            <v>I2003277-000</v>
          </cell>
          <cell r="B3740" t="str">
            <v>Fixtures and fittings</v>
          </cell>
          <cell r="C3740">
            <v>1302</v>
          </cell>
          <cell r="D3740" t="str">
            <v>IS</v>
          </cell>
          <cell r="E3740">
            <v>6439697</v>
          </cell>
          <cell r="F3740" t="str">
            <v>IVA0003110</v>
          </cell>
          <cell r="G3740" t="str">
            <v>ADVANCED BUSINESS SOLUTIONS AND</v>
          </cell>
          <cell r="H3740" t="str">
            <v>PRT-418 PRINTER MODEL Z-105SL (203 DPI)</v>
          </cell>
          <cell r="I3740">
            <v>37973</v>
          </cell>
          <cell r="J3740">
            <v>38193</v>
          </cell>
          <cell r="K3740">
            <v>1092</v>
          </cell>
          <cell r="L3740">
            <v>477</v>
          </cell>
          <cell r="M3740">
            <v>82000</v>
          </cell>
          <cell r="N3740">
            <v>46255.85</v>
          </cell>
          <cell r="O3740">
            <v>35744.15</v>
          </cell>
          <cell r="R3740">
            <v>2.5296599999999999E-2</v>
          </cell>
          <cell r="S3740">
            <v>2074.3211999999999</v>
          </cell>
          <cell r="T3740">
            <v>1170.1157351099998</v>
          </cell>
          <cell r="U3740">
            <v>904.20546489000003</v>
          </cell>
          <cell r="W3740">
            <v>2004</v>
          </cell>
          <cell r="X3740">
            <v>5</v>
          </cell>
          <cell r="Y3740">
            <v>0.95752499786343048</v>
          </cell>
          <cell r="Z3740">
            <v>0.91860247919850568</v>
          </cell>
          <cell r="AA3740">
            <v>4</v>
          </cell>
          <cell r="AB3740">
            <v>1800</v>
          </cell>
          <cell r="AC3740">
            <v>0.67500000000000004</v>
          </cell>
          <cell r="AD3740">
            <v>1200</v>
          </cell>
          <cell r="AH3740">
            <v>2.5</v>
          </cell>
        </row>
        <row r="3741">
          <cell r="A3741" t="str">
            <v>I2003278-000</v>
          </cell>
          <cell r="B3741" t="str">
            <v>Fixtures and fittings</v>
          </cell>
          <cell r="C3741">
            <v>1302</v>
          </cell>
          <cell r="D3741" t="str">
            <v>IS</v>
          </cell>
          <cell r="E3741">
            <v>6439699</v>
          </cell>
          <cell r="F3741" t="str">
            <v>IVA0003110</v>
          </cell>
          <cell r="G3741" t="str">
            <v>ADVANCED BUSINESS SOLUTIONS AND</v>
          </cell>
          <cell r="H3741" t="str">
            <v>PRT-419 PRINTER MODEL Z-105SL (203 DIP)</v>
          </cell>
          <cell r="I3741">
            <v>37973</v>
          </cell>
          <cell r="J3741">
            <v>38193</v>
          </cell>
          <cell r="K3741">
            <v>1092</v>
          </cell>
          <cell r="L3741">
            <v>477</v>
          </cell>
          <cell r="M3741">
            <v>82000</v>
          </cell>
          <cell r="N3741">
            <v>46255.85</v>
          </cell>
          <cell r="O3741">
            <v>35744.15</v>
          </cell>
          <cell r="R3741">
            <v>2.45953E-2</v>
          </cell>
          <cell r="S3741">
            <v>2016.8145999999999</v>
          </cell>
          <cell r="T3741">
            <v>1137.676507505</v>
          </cell>
          <cell r="U3741">
            <v>879.13809249499991</v>
          </cell>
          <cell r="W3741">
            <v>2004</v>
          </cell>
          <cell r="X3741">
            <v>5</v>
          </cell>
          <cell r="Y3741">
            <v>0.95752499786343048</v>
          </cell>
          <cell r="Z3741">
            <v>0.91860247919850568</v>
          </cell>
          <cell r="AA3741">
            <v>4</v>
          </cell>
          <cell r="AB3741">
            <v>1800</v>
          </cell>
          <cell r="AC3741">
            <v>0.67500000000000004</v>
          </cell>
          <cell r="AD3741">
            <v>1200</v>
          </cell>
          <cell r="AH3741">
            <v>2.5</v>
          </cell>
        </row>
        <row r="3742">
          <cell r="A3742" t="str">
            <v>I2003279-000</v>
          </cell>
          <cell r="B3742" t="str">
            <v>Fixtures and fittings</v>
          </cell>
          <cell r="C3742">
            <v>1302</v>
          </cell>
          <cell r="D3742" t="str">
            <v>IS</v>
          </cell>
          <cell r="E3742" t="str">
            <v>TE3000644</v>
          </cell>
          <cell r="F3742" t="str">
            <v>IVA0003110</v>
          </cell>
          <cell r="G3742" t="str">
            <v>ADVANCED BUSINESS SOLUTIONS AND</v>
          </cell>
          <cell r="H3742" t="str">
            <v>PORTABLE TERMINAL</v>
          </cell>
          <cell r="I3742">
            <v>37973</v>
          </cell>
          <cell r="J3742">
            <v>38193</v>
          </cell>
          <cell r="K3742">
            <v>1092</v>
          </cell>
          <cell r="L3742">
            <v>477</v>
          </cell>
          <cell r="M3742">
            <v>36000</v>
          </cell>
          <cell r="N3742">
            <v>20307.13</v>
          </cell>
          <cell r="O3742">
            <v>15692.87</v>
          </cell>
          <cell r="R3742">
            <v>2.4448999999999999E-2</v>
          </cell>
          <cell r="S3742">
            <v>880.16399999999999</v>
          </cell>
          <cell r="T3742">
            <v>496.48902136999999</v>
          </cell>
          <cell r="U3742">
            <v>383.67497863</v>
          </cell>
          <cell r="W3742">
            <v>2004</v>
          </cell>
          <cell r="X3742">
            <v>7</v>
          </cell>
          <cell r="Y3742">
            <v>1.0711974110032363</v>
          </cell>
          <cell r="Z3742">
            <v>1</v>
          </cell>
          <cell r="AA3742">
            <v>4</v>
          </cell>
          <cell r="AB3742">
            <v>1000</v>
          </cell>
          <cell r="AC3742">
            <v>0.67500000000000004</v>
          </cell>
          <cell r="AD3742">
            <v>680</v>
          </cell>
          <cell r="AH3742">
            <v>2.5</v>
          </cell>
        </row>
        <row r="3743">
          <cell r="A3743" t="str">
            <v>I2003280-000</v>
          </cell>
          <cell r="B3743" t="str">
            <v>Fixtures and fittings</v>
          </cell>
          <cell r="C3743">
            <v>1302</v>
          </cell>
          <cell r="D3743" t="str">
            <v>IS</v>
          </cell>
          <cell r="E3743" t="str">
            <v>TE3000643</v>
          </cell>
          <cell r="F3743" t="str">
            <v>IVG0032539</v>
          </cell>
          <cell r="G3743" t="str">
            <v>OGA INTERNATIONAL</v>
          </cell>
          <cell r="H3743" t="str">
            <v>PORTABLE DATA TERMINAL</v>
          </cell>
          <cell r="I3743">
            <v>37974</v>
          </cell>
          <cell r="J3743">
            <v>38193</v>
          </cell>
          <cell r="K3743">
            <v>1092</v>
          </cell>
          <cell r="L3743">
            <v>477</v>
          </cell>
          <cell r="M3743">
            <v>42500</v>
          </cell>
          <cell r="N3743">
            <v>23973.79</v>
          </cell>
          <cell r="O3743">
            <v>18526.21</v>
          </cell>
          <cell r="R3743">
            <v>2.40422E-2</v>
          </cell>
          <cell r="S3743">
            <v>1021.7935</v>
          </cell>
          <cell r="T3743">
            <v>576.38265393799998</v>
          </cell>
          <cell r="U3743">
            <v>445.41084606200002</v>
          </cell>
          <cell r="W3743">
            <v>2004</v>
          </cell>
          <cell r="X3743">
            <v>7</v>
          </cell>
          <cell r="Y3743">
            <v>1.0711974110032363</v>
          </cell>
          <cell r="Z3743">
            <v>1</v>
          </cell>
          <cell r="AA3743">
            <v>4</v>
          </cell>
          <cell r="AB3743">
            <v>1200</v>
          </cell>
          <cell r="AC3743">
            <v>0.67500000000000004</v>
          </cell>
          <cell r="AD3743">
            <v>810</v>
          </cell>
          <cell r="AH3743">
            <v>2.5</v>
          </cell>
        </row>
        <row r="3744">
          <cell r="A3744" t="str">
            <v>I2003281-000</v>
          </cell>
          <cell r="B3744" t="str">
            <v>Fixtures and fittings</v>
          </cell>
          <cell r="C3744">
            <v>1302</v>
          </cell>
          <cell r="D3744" t="str">
            <v>IS</v>
          </cell>
          <cell r="E3744" t="str">
            <v>N/A</v>
          </cell>
          <cell r="F3744" t="str">
            <v>IVG0032540</v>
          </cell>
          <cell r="G3744" t="str">
            <v>OGA INTERNATIONAL CO., LTD</v>
          </cell>
          <cell r="H3744" t="str">
            <v>BARTENDER HARDROCK UPGRADE (SOFTWARE FOR DESIGN BARCODE &amp; LABEL)</v>
          </cell>
          <cell r="I3744">
            <v>37974</v>
          </cell>
          <cell r="J3744">
            <v>37987</v>
          </cell>
          <cell r="K3744">
            <v>1820</v>
          </cell>
          <cell r="L3744">
            <v>999</v>
          </cell>
          <cell r="M3744">
            <v>10000</v>
          </cell>
          <cell r="N3744">
            <v>4516.03</v>
          </cell>
          <cell r="O3744">
            <v>5483.97</v>
          </cell>
          <cell r="R3744">
            <v>2.40422E-2</v>
          </cell>
          <cell r="S3744">
            <v>240.422</v>
          </cell>
          <cell r="T3744">
            <v>108.575296466</v>
          </cell>
          <cell r="U3744">
            <v>131.846703534</v>
          </cell>
          <cell r="W3744">
            <v>2004</v>
          </cell>
          <cell r="X3744">
            <v>6</v>
          </cell>
          <cell r="Y3744">
            <v>0.97310580204778141</v>
          </cell>
          <cell r="Z3744">
            <v>0.91860247919850568</v>
          </cell>
          <cell r="AA3744">
            <v>5</v>
          </cell>
          <cell r="AB3744">
            <v>210</v>
          </cell>
          <cell r="AC3744">
            <v>0.5</v>
          </cell>
          <cell r="AD3744">
            <v>110</v>
          </cell>
          <cell r="AH3744">
            <v>0.5</v>
          </cell>
        </row>
        <row r="3745">
          <cell r="A3745" t="str">
            <v>I2003282-000</v>
          </cell>
          <cell r="B3745" t="str">
            <v>Fixtures and fittings</v>
          </cell>
          <cell r="C3745">
            <v>1302</v>
          </cell>
          <cell r="D3745" t="str">
            <v>IS</v>
          </cell>
          <cell r="E3745" t="str">
            <v>N/A</v>
          </cell>
          <cell r="F3745" t="str">
            <v>IVG0032540</v>
          </cell>
          <cell r="G3745" t="str">
            <v>OGA INTERNATIONAL CO., LTD</v>
          </cell>
          <cell r="H3745" t="str">
            <v>BARTENDER HARDROCK UPGRADE (S/W FOR DESIGN BARCODE, LABEL)</v>
          </cell>
          <cell r="I3745">
            <v>37974</v>
          </cell>
          <cell r="J3745">
            <v>37987</v>
          </cell>
          <cell r="K3745">
            <v>1820</v>
          </cell>
          <cell r="L3745">
            <v>999</v>
          </cell>
          <cell r="M3745">
            <v>6000</v>
          </cell>
          <cell r="N3745">
            <v>2709.44</v>
          </cell>
          <cell r="O3745">
            <v>3290.56</v>
          </cell>
          <cell r="R3745">
            <v>2.40422E-2</v>
          </cell>
          <cell r="S3745">
            <v>144.25319999999999</v>
          </cell>
          <cell r="T3745">
            <v>65.140898367999995</v>
          </cell>
          <cell r="U3745">
            <v>79.112301631999998</v>
          </cell>
          <cell r="W3745">
            <v>2004</v>
          </cell>
          <cell r="X3745">
            <v>7</v>
          </cell>
          <cell r="Y3745">
            <v>1.0711974110032363</v>
          </cell>
          <cell r="Z3745">
            <v>1</v>
          </cell>
          <cell r="AA3745">
            <v>4</v>
          </cell>
          <cell r="AB3745">
            <v>200</v>
          </cell>
          <cell r="AC3745">
            <v>0.67500000000000004</v>
          </cell>
          <cell r="AD3745">
            <v>140</v>
          </cell>
          <cell r="AH3745">
            <v>2.5</v>
          </cell>
        </row>
        <row r="3746">
          <cell r="A3746" t="str">
            <v>I2003283-000</v>
          </cell>
          <cell r="B3746" t="str">
            <v>Fixtures and fittings</v>
          </cell>
          <cell r="C3746">
            <v>1302</v>
          </cell>
          <cell r="D3746" t="str">
            <v>IS</v>
          </cell>
          <cell r="E3746" t="str">
            <v>N/A</v>
          </cell>
          <cell r="F3746" t="str">
            <v>IVG0032540</v>
          </cell>
          <cell r="G3746" t="str">
            <v>OGA INTERNATIONAL CO., LTD</v>
          </cell>
          <cell r="H3746" t="str">
            <v>BARTENDER HARDROCK UPGRADE (S/W FOR DESIGN BARCODE, LABEL)</v>
          </cell>
          <cell r="I3746">
            <v>37974</v>
          </cell>
          <cell r="J3746">
            <v>37987</v>
          </cell>
          <cell r="K3746">
            <v>1820</v>
          </cell>
          <cell r="L3746">
            <v>999</v>
          </cell>
          <cell r="M3746">
            <v>4500</v>
          </cell>
          <cell r="N3746">
            <v>2031.97</v>
          </cell>
          <cell r="O3746">
            <v>2468.0300000000002</v>
          </cell>
          <cell r="R3746">
            <v>2.4725199999999999E-2</v>
          </cell>
          <cell r="S3746">
            <v>111.26339999999999</v>
          </cell>
          <cell r="T3746">
            <v>50.240864643999998</v>
          </cell>
          <cell r="U3746">
            <v>61.022535355999992</v>
          </cell>
          <cell r="W3746">
            <v>2004</v>
          </cell>
          <cell r="X3746">
            <v>7</v>
          </cell>
          <cell r="Y3746">
            <v>1.0711974110032363</v>
          </cell>
          <cell r="Z3746">
            <v>1</v>
          </cell>
          <cell r="AA3746">
            <v>4</v>
          </cell>
          <cell r="AB3746">
            <v>100</v>
          </cell>
          <cell r="AC3746">
            <v>0.67500000000000004</v>
          </cell>
          <cell r="AD3746">
            <v>70</v>
          </cell>
          <cell r="AH3746">
            <v>2.5</v>
          </cell>
        </row>
        <row r="3747">
          <cell r="A3747" t="str">
            <v>I2003284-000</v>
          </cell>
          <cell r="B3747" t="str">
            <v>Fixtures and fittings</v>
          </cell>
          <cell r="C3747">
            <v>1302</v>
          </cell>
          <cell r="D3747" t="str">
            <v>IS</v>
          </cell>
          <cell r="E3747" t="str">
            <v>N/A</v>
          </cell>
          <cell r="F3747" t="str">
            <v>IVG0032540</v>
          </cell>
          <cell r="G3747" t="str">
            <v>OGA INTERNATIONAL CO., LTD</v>
          </cell>
          <cell r="H3747" t="str">
            <v>BARTENDER ENTERPRISE 10 PRINTER (S/W FOR DESIGN BARCODE, LABEL)</v>
          </cell>
          <cell r="I3747">
            <v>37974</v>
          </cell>
          <cell r="J3747">
            <v>37987</v>
          </cell>
          <cell r="K3747">
            <v>1820</v>
          </cell>
          <cell r="L3747">
            <v>999</v>
          </cell>
          <cell r="M3747">
            <v>50000</v>
          </cell>
          <cell r="N3747">
            <v>22581.97</v>
          </cell>
          <cell r="O3747">
            <v>27418.03</v>
          </cell>
          <cell r="R3747">
            <v>2.4725199999999999E-2</v>
          </cell>
          <cell r="S3747">
            <v>1236.26</v>
          </cell>
          <cell r="T3747">
            <v>558.34372464399996</v>
          </cell>
          <cell r="U3747">
            <v>677.91627535600003</v>
          </cell>
          <cell r="W3747">
            <v>2004</v>
          </cell>
          <cell r="X3747">
            <v>5</v>
          </cell>
          <cell r="Y3747">
            <v>0.95752499786343048</v>
          </cell>
          <cell r="Z3747">
            <v>0.91860247919850568</v>
          </cell>
          <cell r="AA3747">
            <v>4</v>
          </cell>
          <cell r="AB3747">
            <v>1100</v>
          </cell>
          <cell r="AC3747">
            <v>0.67500000000000004</v>
          </cell>
          <cell r="AD3747">
            <v>740</v>
          </cell>
          <cell r="AH3747">
            <v>2.5</v>
          </cell>
        </row>
        <row r="3748">
          <cell r="A3748" t="str">
            <v>I2004001-000</v>
          </cell>
          <cell r="B3748" t="str">
            <v>Fixtures and fittings</v>
          </cell>
          <cell r="C3748">
            <v>1302</v>
          </cell>
          <cell r="D3748" t="str">
            <v>IS</v>
          </cell>
          <cell r="E3748" t="str">
            <v>70420-3C1-001F</v>
          </cell>
          <cell r="F3748">
            <v>752225</v>
          </cell>
          <cell r="G3748" t="str">
            <v>DELL COMPUTER (THAILAND) CO., LTD.</v>
          </cell>
          <cell r="H3748" t="str">
            <v>SW 62 (12-PORTS GIGABIT SWITCH WITH MANAGEMENT)</v>
          </cell>
          <cell r="I3748">
            <v>37995</v>
          </cell>
          <cell r="J3748">
            <v>38005</v>
          </cell>
          <cell r="K3748">
            <v>1092</v>
          </cell>
          <cell r="L3748">
            <v>289</v>
          </cell>
          <cell r="M3748">
            <v>70000</v>
          </cell>
          <cell r="N3748">
            <v>51537.72</v>
          </cell>
          <cell r="O3748">
            <v>18462.28</v>
          </cell>
          <cell r="R3748">
            <v>2.42191E-2</v>
          </cell>
          <cell r="S3748">
            <v>1695.337</v>
          </cell>
          <cell r="T3748">
            <v>1248.1971944520001</v>
          </cell>
          <cell r="U3748">
            <v>447.13980554799991</v>
          </cell>
          <cell r="W3748">
            <v>2004</v>
          </cell>
          <cell r="X3748">
            <v>7</v>
          </cell>
          <cell r="Y3748">
            <v>1.0711974110032363</v>
          </cell>
          <cell r="Z3748">
            <v>1</v>
          </cell>
          <cell r="AA3748">
            <v>4</v>
          </cell>
          <cell r="AB3748">
            <v>2000</v>
          </cell>
          <cell r="AC3748">
            <v>0.67500000000000004</v>
          </cell>
          <cell r="AD3748">
            <v>1400</v>
          </cell>
          <cell r="AH3748">
            <v>2.5</v>
          </cell>
        </row>
        <row r="3749">
          <cell r="A3749" t="str">
            <v>I2004002-000</v>
          </cell>
          <cell r="B3749" t="str">
            <v>Fixtures and fittings</v>
          </cell>
          <cell r="C3749">
            <v>1302</v>
          </cell>
          <cell r="D3749" t="str">
            <v>IS</v>
          </cell>
          <cell r="E3749" t="str">
            <v>28298-3CK-0325</v>
          </cell>
          <cell r="F3749">
            <v>752225</v>
          </cell>
          <cell r="G3749" t="str">
            <v>DELL COMPUTER (THAILAND) CO., LTD.</v>
          </cell>
          <cell r="H3749" t="str">
            <v>SW63 (16-PORTS SWITH WITH UNMANGED)</v>
          </cell>
          <cell r="I3749">
            <v>37995</v>
          </cell>
          <cell r="J3749">
            <v>38005</v>
          </cell>
          <cell r="K3749">
            <v>1092</v>
          </cell>
          <cell r="L3749">
            <v>289</v>
          </cell>
          <cell r="M3749">
            <v>5600</v>
          </cell>
          <cell r="N3749">
            <v>4122.34</v>
          </cell>
          <cell r="O3749">
            <v>1477.66</v>
          </cell>
          <cell r="R3749">
            <v>2.5718600000000001E-2</v>
          </cell>
          <cell r="S3749">
            <v>144.02415999999999</v>
          </cell>
          <cell r="T3749">
            <v>106.020813524</v>
          </cell>
          <cell r="U3749">
            <v>38.00334647599999</v>
          </cell>
          <cell r="W3749">
            <v>2004</v>
          </cell>
          <cell r="X3749">
            <v>7</v>
          </cell>
          <cell r="Y3749">
            <v>1.0711974110032363</v>
          </cell>
          <cell r="Z3749">
            <v>1</v>
          </cell>
          <cell r="AA3749">
            <v>4</v>
          </cell>
          <cell r="AB3749">
            <v>200</v>
          </cell>
          <cell r="AC3749">
            <v>0.67500000000000004</v>
          </cell>
          <cell r="AD3749">
            <v>140</v>
          </cell>
          <cell r="AH3749">
            <v>2.5</v>
          </cell>
        </row>
        <row r="3750">
          <cell r="A3750" t="str">
            <v>I2004003-000</v>
          </cell>
          <cell r="B3750" t="str">
            <v>Fixtures and fittings</v>
          </cell>
          <cell r="C3750">
            <v>1302</v>
          </cell>
          <cell r="D3750" t="str">
            <v>IS</v>
          </cell>
          <cell r="E3750" t="str">
            <v>28298-397-0234</v>
          </cell>
          <cell r="F3750">
            <v>752225</v>
          </cell>
          <cell r="G3750" t="str">
            <v>DELL COMPUTER (THAILAND) CO., LTD.</v>
          </cell>
          <cell r="H3750" t="str">
            <v>SW64 (16-PORTS SWITH WITH UNMANGED)</v>
          </cell>
          <cell r="I3750">
            <v>37995</v>
          </cell>
          <cell r="J3750">
            <v>38005</v>
          </cell>
          <cell r="K3750">
            <v>1092</v>
          </cell>
          <cell r="L3750">
            <v>289</v>
          </cell>
          <cell r="M3750">
            <v>5600</v>
          </cell>
          <cell r="N3750">
            <v>4122.34</v>
          </cell>
          <cell r="O3750">
            <v>1477.66</v>
          </cell>
          <cell r="R3750">
            <v>3.8687100000000002E-2</v>
          </cell>
          <cell r="S3750">
            <v>216.64776000000001</v>
          </cell>
          <cell r="T3750">
            <v>159.48137981400001</v>
          </cell>
          <cell r="U3750">
            <v>57.166380185999998</v>
          </cell>
          <cell r="W3750">
            <v>2004</v>
          </cell>
          <cell r="X3750">
            <v>7</v>
          </cell>
          <cell r="Y3750">
            <v>1.0711974110032363</v>
          </cell>
          <cell r="Z3750">
            <v>1</v>
          </cell>
          <cell r="AA3750">
            <v>4</v>
          </cell>
          <cell r="AB3750">
            <v>200</v>
          </cell>
          <cell r="AC3750">
            <v>0.67500000000000004</v>
          </cell>
          <cell r="AD3750">
            <v>140</v>
          </cell>
          <cell r="AH3750">
            <v>2.5</v>
          </cell>
        </row>
        <row r="3751">
          <cell r="A3751" t="str">
            <v>I2004004-000</v>
          </cell>
          <cell r="B3751" t="str">
            <v>Fixtures and fittings</v>
          </cell>
          <cell r="C3751">
            <v>1302</v>
          </cell>
          <cell r="D3751" t="str">
            <v>IS</v>
          </cell>
          <cell r="E3751" t="str">
            <v>28298-397-0232</v>
          </cell>
          <cell r="F3751">
            <v>752225</v>
          </cell>
          <cell r="G3751" t="str">
            <v>DELL COMPUTER (THAILAND) CO., LTD.</v>
          </cell>
          <cell r="H3751" t="str">
            <v>SW65 (16-PORTS SWITH WITH UNMANGED)</v>
          </cell>
          <cell r="I3751">
            <v>37995</v>
          </cell>
          <cell r="J3751">
            <v>38005</v>
          </cell>
          <cell r="K3751">
            <v>1092</v>
          </cell>
          <cell r="L3751">
            <v>289</v>
          </cell>
          <cell r="M3751">
            <v>5600</v>
          </cell>
          <cell r="N3751">
            <v>4122.34</v>
          </cell>
          <cell r="O3751">
            <v>1477.66</v>
          </cell>
          <cell r="R3751">
            <v>3.9458199999999999E-2</v>
          </cell>
          <cell r="S3751">
            <v>220.96591999999998</v>
          </cell>
          <cell r="T3751">
            <v>162.66011618799999</v>
          </cell>
          <cell r="U3751">
            <v>58.305803811999994</v>
          </cell>
          <cell r="W3751">
            <v>2004</v>
          </cell>
          <cell r="X3751">
            <v>7</v>
          </cell>
          <cell r="Y3751">
            <v>1.0711974110032363</v>
          </cell>
          <cell r="Z3751">
            <v>1</v>
          </cell>
          <cell r="AA3751">
            <v>4</v>
          </cell>
          <cell r="AB3751">
            <v>200</v>
          </cell>
          <cell r="AC3751">
            <v>0.67500000000000004</v>
          </cell>
          <cell r="AD3751">
            <v>140</v>
          </cell>
          <cell r="AH3751">
            <v>2.5</v>
          </cell>
        </row>
        <row r="3752">
          <cell r="A3752" t="str">
            <v>I2004005-000</v>
          </cell>
          <cell r="B3752" t="str">
            <v>Fixtures and fittings</v>
          </cell>
          <cell r="C3752">
            <v>1302</v>
          </cell>
          <cell r="D3752" t="str">
            <v>IS</v>
          </cell>
          <cell r="E3752" t="str">
            <v>28298-397-0231</v>
          </cell>
          <cell r="F3752">
            <v>752225</v>
          </cell>
          <cell r="G3752" t="str">
            <v>DELL COMPUTER (THAILAND) CO., LTD.</v>
          </cell>
          <cell r="H3752" t="str">
            <v>SW66 (16-PORTS SWITH WITH UNMANGED)</v>
          </cell>
          <cell r="I3752">
            <v>37995</v>
          </cell>
          <cell r="J3752">
            <v>38005</v>
          </cell>
          <cell r="K3752">
            <v>1092</v>
          </cell>
          <cell r="L3752">
            <v>289</v>
          </cell>
          <cell r="M3752">
            <v>5600</v>
          </cell>
          <cell r="N3752">
            <v>4122.34</v>
          </cell>
          <cell r="O3752">
            <v>1477.66</v>
          </cell>
          <cell r="R3752">
            <v>3.9458199999999999E-2</v>
          </cell>
          <cell r="S3752">
            <v>220.96591999999998</v>
          </cell>
          <cell r="T3752">
            <v>162.66011618799999</v>
          </cell>
          <cell r="U3752">
            <v>58.305803811999994</v>
          </cell>
          <cell r="W3752">
            <v>2004</v>
          </cell>
          <cell r="X3752">
            <v>7</v>
          </cell>
          <cell r="Y3752">
            <v>1.0711974110032363</v>
          </cell>
          <cell r="Z3752">
            <v>1</v>
          </cell>
          <cell r="AA3752">
            <v>4</v>
          </cell>
          <cell r="AB3752">
            <v>200</v>
          </cell>
          <cell r="AC3752">
            <v>0.67500000000000004</v>
          </cell>
          <cell r="AD3752">
            <v>140</v>
          </cell>
          <cell r="AH3752">
            <v>2.5</v>
          </cell>
        </row>
        <row r="3753">
          <cell r="A3753" t="str">
            <v>I2004006-000</v>
          </cell>
          <cell r="B3753" t="str">
            <v>Fixtures and fittings</v>
          </cell>
          <cell r="C3753">
            <v>1302</v>
          </cell>
          <cell r="D3753" t="str">
            <v>IS</v>
          </cell>
          <cell r="E3753" t="str">
            <v>28298-397-0229</v>
          </cell>
          <cell r="F3753">
            <v>752225</v>
          </cell>
          <cell r="G3753" t="str">
            <v>DELL COMPUTER (THAILAND) CO., LTD.</v>
          </cell>
          <cell r="H3753" t="str">
            <v>SW67 (16-PORTS SWITH WITH UNMANGED)</v>
          </cell>
          <cell r="I3753">
            <v>37995</v>
          </cell>
          <cell r="J3753">
            <v>38005</v>
          </cell>
          <cell r="K3753">
            <v>1092</v>
          </cell>
          <cell r="L3753">
            <v>289</v>
          </cell>
          <cell r="M3753">
            <v>5600</v>
          </cell>
          <cell r="N3753">
            <v>4122.34</v>
          </cell>
          <cell r="O3753">
            <v>1477.66</v>
          </cell>
          <cell r="R3753">
            <v>3.9458199999999999E-2</v>
          </cell>
          <cell r="S3753">
            <v>220.96591999999998</v>
          </cell>
          <cell r="T3753">
            <v>162.66011618799999</v>
          </cell>
          <cell r="U3753">
            <v>58.305803811999994</v>
          </cell>
          <cell r="W3753">
            <v>2004</v>
          </cell>
          <cell r="X3753">
            <v>7</v>
          </cell>
          <cell r="Y3753">
            <v>1.0711974110032363</v>
          </cell>
          <cell r="Z3753">
            <v>1</v>
          </cell>
          <cell r="AA3753">
            <v>4</v>
          </cell>
          <cell r="AB3753">
            <v>200</v>
          </cell>
          <cell r="AC3753">
            <v>0.67500000000000004</v>
          </cell>
          <cell r="AD3753">
            <v>140</v>
          </cell>
          <cell r="AH3753">
            <v>2.5</v>
          </cell>
        </row>
        <row r="3754">
          <cell r="A3754" t="str">
            <v>I2004007-000</v>
          </cell>
          <cell r="B3754" t="str">
            <v>Fixtures and fittings</v>
          </cell>
          <cell r="C3754">
            <v>1302</v>
          </cell>
          <cell r="D3754" t="str">
            <v>IS</v>
          </cell>
          <cell r="E3754" t="str">
            <v>28298-397-0230</v>
          </cell>
          <cell r="F3754">
            <v>752225</v>
          </cell>
          <cell r="G3754" t="str">
            <v>DELL COMPUTER (THAILAND) CO., LTD.</v>
          </cell>
          <cell r="H3754" t="str">
            <v>SW68 (16-PORTS SWITH WITH UNMANGED)(2004EB119 to NSE2)</v>
          </cell>
          <cell r="I3754">
            <v>37995</v>
          </cell>
          <cell r="J3754">
            <v>38005</v>
          </cell>
          <cell r="K3754">
            <v>1092</v>
          </cell>
          <cell r="L3754">
            <v>289</v>
          </cell>
          <cell r="M3754">
            <v>5600</v>
          </cell>
          <cell r="N3754">
            <v>4122.34</v>
          </cell>
          <cell r="O3754">
            <v>1477.66</v>
          </cell>
          <cell r="R3754">
            <v>3.9488700000000002E-2</v>
          </cell>
          <cell r="S3754">
            <v>221.13672</v>
          </cell>
          <cell r="T3754">
            <v>162.785847558</v>
          </cell>
          <cell r="U3754">
            <v>58.350872441999996</v>
          </cell>
          <cell r="W3754">
            <v>2004</v>
          </cell>
          <cell r="X3754">
            <v>7</v>
          </cell>
          <cell r="Y3754">
            <v>1.0711974110032363</v>
          </cell>
          <cell r="Z3754">
            <v>1</v>
          </cell>
          <cell r="AA3754">
            <v>4</v>
          </cell>
          <cell r="AB3754">
            <v>200</v>
          </cell>
          <cell r="AC3754">
            <v>0.67500000000000004</v>
          </cell>
          <cell r="AD3754">
            <v>140</v>
          </cell>
          <cell r="AH3754">
            <v>2.5</v>
          </cell>
        </row>
        <row r="3755">
          <cell r="A3755" t="str">
            <v>I2004008-000</v>
          </cell>
          <cell r="B3755" t="str">
            <v>Fixtures and fittings</v>
          </cell>
          <cell r="C3755">
            <v>1302</v>
          </cell>
          <cell r="D3755" t="str">
            <v>IS</v>
          </cell>
          <cell r="E3755" t="str">
            <v>28298-397-0326</v>
          </cell>
          <cell r="F3755">
            <v>752225</v>
          </cell>
          <cell r="G3755" t="str">
            <v>DELL COMPUTER (THAILAND) CO., LTD.</v>
          </cell>
          <cell r="H3755" t="str">
            <v>SW69 (16-PORTS SWITH WITH UNMANGED)</v>
          </cell>
          <cell r="I3755">
            <v>37995</v>
          </cell>
          <cell r="J3755">
            <v>38005</v>
          </cell>
          <cell r="K3755">
            <v>1092</v>
          </cell>
          <cell r="L3755">
            <v>289</v>
          </cell>
          <cell r="M3755">
            <v>5600</v>
          </cell>
          <cell r="N3755">
            <v>4122.34</v>
          </cell>
          <cell r="O3755">
            <v>1477.66</v>
          </cell>
          <cell r="R3755">
            <v>3.9488700000000002E-2</v>
          </cell>
          <cell r="S3755">
            <v>221.13672</v>
          </cell>
          <cell r="T3755">
            <v>162.785847558</v>
          </cell>
          <cell r="U3755">
            <v>58.350872441999996</v>
          </cell>
          <cell r="W3755">
            <v>2004</v>
          </cell>
          <cell r="X3755">
            <v>7</v>
          </cell>
          <cell r="Y3755">
            <v>1.0711974110032363</v>
          </cell>
          <cell r="Z3755">
            <v>1</v>
          </cell>
          <cell r="AA3755">
            <v>4</v>
          </cell>
          <cell r="AB3755">
            <v>200</v>
          </cell>
          <cell r="AC3755">
            <v>0.67500000000000004</v>
          </cell>
          <cell r="AD3755">
            <v>140</v>
          </cell>
          <cell r="AH3755">
            <v>2.5</v>
          </cell>
        </row>
        <row r="3756">
          <cell r="A3756" t="str">
            <v>I2004009-000</v>
          </cell>
          <cell r="B3756" t="str">
            <v>Fixtures and fittings</v>
          </cell>
          <cell r="C3756">
            <v>1302</v>
          </cell>
          <cell r="D3756" t="str">
            <v>IS</v>
          </cell>
          <cell r="E3756" t="str">
            <v>28298-397-0328</v>
          </cell>
          <cell r="F3756">
            <v>752225</v>
          </cell>
          <cell r="G3756" t="str">
            <v>DELL COMPUTER (THAILAND) CO., LTD.</v>
          </cell>
          <cell r="H3756" t="str">
            <v>SW70 (16-PORTS SWITH WITH UNMANGED)</v>
          </cell>
          <cell r="I3756">
            <v>37995</v>
          </cell>
          <cell r="J3756">
            <v>38005</v>
          </cell>
          <cell r="K3756">
            <v>1092</v>
          </cell>
          <cell r="L3756">
            <v>289</v>
          </cell>
          <cell r="M3756">
            <v>5600</v>
          </cell>
          <cell r="N3756">
            <v>4122.34</v>
          </cell>
          <cell r="O3756">
            <v>1477.66</v>
          </cell>
          <cell r="R3756">
            <v>2.6890000000000001E-2</v>
          </cell>
          <cell r="S3756">
            <v>150.584</v>
          </cell>
          <cell r="T3756">
            <v>110.84972260000001</v>
          </cell>
          <cell r="U3756">
            <v>39.734277399999996</v>
          </cell>
          <cell r="W3756">
            <v>2004</v>
          </cell>
          <cell r="X3756">
            <v>7</v>
          </cell>
          <cell r="Y3756">
            <v>1.0711974110032363</v>
          </cell>
          <cell r="Z3756">
            <v>1</v>
          </cell>
          <cell r="AA3756">
            <v>4</v>
          </cell>
          <cell r="AB3756">
            <v>200</v>
          </cell>
          <cell r="AC3756">
            <v>0.67500000000000004</v>
          </cell>
          <cell r="AD3756">
            <v>140</v>
          </cell>
          <cell r="AH3756">
            <v>2.5</v>
          </cell>
        </row>
        <row r="3757">
          <cell r="A3757" t="str">
            <v>I2004010-000</v>
          </cell>
          <cell r="B3757" t="str">
            <v>Fixtures and fittings</v>
          </cell>
          <cell r="C3757">
            <v>1302</v>
          </cell>
          <cell r="D3757" t="str">
            <v>IS</v>
          </cell>
          <cell r="E3757" t="str">
            <v>28298-397-0233</v>
          </cell>
          <cell r="F3757">
            <v>752225</v>
          </cell>
          <cell r="G3757" t="str">
            <v>DELL COMPUTER (THAILAND) CO., LTD.</v>
          </cell>
          <cell r="H3757" t="str">
            <v>SW71 (16-PORTS SWITH WITH UNMANGED)</v>
          </cell>
          <cell r="I3757">
            <v>37995</v>
          </cell>
          <cell r="J3757">
            <v>38005</v>
          </cell>
          <cell r="K3757">
            <v>1092</v>
          </cell>
          <cell r="L3757">
            <v>289</v>
          </cell>
          <cell r="M3757">
            <v>5600</v>
          </cell>
          <cell r="N3757">
            <v>4122.34</v>
          </cell>
          <cell r="O3757">
            <v>1477.66</v>
          </cell>
          <cell r="R3757">
            <v>2.6890000000000001E-2</v>
          </cell>
          <cell r="S3757">
            <v>150.584</v>
          </cell>
          <cell r="T3757">
            <v>110.84972260000001</v>
          </cell>
          <cell r="U3757">
            <v>39.734277399999996</v>
          </cell>
          <cell r="W3757">
            <v>2004</v>
          </cell>
          <cell r="X3757">
            <v>7</v>
          </cell>
          <cell r="Y3757">
            <v>1.0711974110032363</v>
          </cell>
          <cell r="Z3757">
            <v>1</v>
          </cell>
          <cell r="AA3757">
            <v>4</v>
          </cell>
          <cell r="AB3757">
            <v>200</v>
          </cell>
          <cell r="AC3757">
            <v>0.67500000000000004</v>
          </cell>
          <cell r="AD3757">
            <v>140</v>
          </cell>
          <cell r="AH3757">
            <v>2.5</v>
          </cell>
        </row>
        <row r="3758">
          <cell r="A3758" t="str">
            <v>I2004011-000</v>
          </cell>
          <cell r="B3758" t="str">
            <v>Fixtures and fittings</v>
          </cell>
          <cell r="C3758">
            <v>1302</v>
          </cell>
          <cell r="D3758" t="str">
            <v>IS</v>
          </cell>
          <cell r="E3758" t="str">
            <v>28298-397-0330</v>
          </cell>
          <cell r="F3758">
            <v>752225</v>
          </cell>
          <cell r="G3758" t="str">
            <v>DELL COMPUTER (THAILAND) CO., LTD.</v>
          </cell>
          <cell r="H3758" t="str">
            <v>SW72 (16-PORTS SWITH WITH UNMANGED)</v>
          </cell>
          <cell r="I3758">
            <v>37995</v>
          </cell>
          <cell r="J3758">
            <v>38005</v>
          </cell>
          <cell r="K3758">
            <v>1092</v>
          </cell>
          <cell r="L3758">
            <v>289</v>
          </cell>
          <cell r="M3758">
            <v>5600</v>
          </cell>
          <cell r="N3758">
            <v>4122.34</v>
          </cell>
          <cell r="O3758">
            <v>1477.66</v>
          </cell>
          <cell r="R3758">
            <v>2.6890000000000001E-2</v>
          </cell>
          <cell r="S3758">
            <v>150.584</v>
          </cell>
          <cell r="T3758">
            <v>110.84972260000001</v>
          </cell>
          <cell r="U3758">
            <v>39.734277399999996</v>
          </cell>
          <cell r="W3758">
            <v>2004</v>
          </cell>
          <cell r="X3758">
            <v>7</v>
          </cell>
          <cell r="Y3758">
            <v>1.0711974110032363</v>
          </cell>
          <cell r="Z3758">
            <v>1</v>
          </cell>
          <cell r="AA3758">
            <v>4</v>
          </cell>
          <cell r="AB3758">
            <v>200</v>
          </cell>
          <cell r="AC3758">
            <v>0.67500000000000004</v>
          </cell>
          <cell r="AD3758">
            <v>140</v>
          </cell>
          <cell r="AH3758">
            <v>2.5</v>
          </cell>
        </row>
        <row r="3759">
          <cell r="A3759" t="str">
            <v>I2004012-000</v>
          </cell>
          <cell r="B3759" t="str">
            <v>Fixtures and fittings</v>
          </cell>
          <cell r="C3759">
            <v>1302</v>
          </cell>
          <cell r="D3759" t="str">
            <v>IS</v>
          </cell>
          <cell r="E3759" t="str">
            <v>7WF7915</v>
          </cell>
          <cell r="F3759" t="str">
            <v>IV0002449</v>
          </cell>
          <cell r="G3759" t="str">
            <v>DIGITAL LINK SYSTEM CO., LTD</v>
          </cell>
          <cell r="H3759" t="str">
            <v>TERMITAL SERVER HARDWARE DELL POEREDGR 2600 MDL: DELL RACK 42U</v>
          </cell>
          <cell r="I3759">
            <v>37994</v>
          </cell>
          <cell r="J3759">
            <v>38130</v>
          </cell>
          <cell r="K3759">
            <v>1092</v>
          </cell>
          <cell r="L3759">
            <v>414</v>
          </cell>
          <cell r="M3759">
            <v>237500</v>
          </cell>
          <cell r="N3759">
            <v>147675.66</v>
          </cell>
          <cell r="O3759">
            <v>89824.34</v>
          </cell>
          <cell r="R3759">
            <v>2.6890000000000001E-2</v>
          </cell>
          <cell r="S3759">
            <v>6386.375</v>
          </cell>
          <cell r="T3759">
            <v>3970.9984974000004</v>
          </cell>
          <cell r="U3759">
            <v>2415.3765025999996</v>
          </cell>
          <cell r="W3759">
            <v>2004</v>
          </cell>
          <cell r="X3759">
            <v>7</v>
          </cell>
          <cell r="Y3759">
            <v>1.0711974110032363</v>
          </cell>
          <cell r="Z3759">
            <v>1</v>
          </cell>
          <cell r="AA3759">
            <v>4</v>
          </cell>
          <cell r="AB3759">
            <v>6700</v>
          </cell>
          <cell r="AC3759">
            <v>0.67500000000000004</v>
          </cell>
          <cell r="AD3759">
            <v>4500</v>
          </cell>
          <cell r="AH3759">
            <v>2.5</v>
          </cell>
        </row>
        <row r="3760">
          <cell r="A3760" t="str">
            <v>I2004012-001</v>
          </cell>
          <cell r="B3760" t="str">
            <v>Fixtures and fittings</v>
          </cell>
          <cell r="C3760">
            <v>1302</v>
          </cell>
          <cell r="D3760" t="str">
            <v>IS</v>
          </cell>
          <cell r="E3760" t="str">
            <v>N/A</v>
          </cell>
          <cell r="F3760">
            <v>10511901</v>
          </cell>
          <cell r="G3760" t="str">
            <v>METRO SYSTEMS CORPORATION PUBLIC COMPANY LIMITED</v>
          </cell>
          <cell r="H3760" t="str">
            <v>WINDOWS SVR ENT 2003 ENGLISH M</v>
          </cell>
          <cell r="I3760">
            <v>38062</v>
          </cell>
          <cell r="J3760">
            <v>38130</v>
          </cell>
          <cell r="K3760">
            <v>1820</v>
          </cell>
          <cell r="L3760">
            <v>1142</v>
          </cell>
          <cell r="M3760">
            <v>82700</v>
          </cell>
          <cell r="N3760">
            <v>30853.09</v>
          </cell>
          <cell r="O3760">
            <v>51846.91</v>
          </cell>
          <cell r="R3760">
            <v>2.6890000000000001E-2</v>
          </cell>
          <cell r="S3760">
            <v>2223.8029999999999</v>
          </cell>
          <cell r="T3760">
            <v>829.63959010000008</v>
          </cell>
          <cell r="U3760">
            <v>1394.1634098999998</v>
          </cell>
          <cell r="W3760">
            <v>2004</v>
          </cell>
          <cell r="X3760">
            <v>7</v>
          </cell>
          <cell r="Y3760">
            <v>1.0711974110032363</v>
          </cell>
          <cell r="Z3760">
            <v>1</v>
          </cell>
          <cell r="AA3760">
            <v>4</v>
          </cell>
          <cell r="AB3760">
            <v>2300</v>
          </cell>
          <cell r="AC3760">
            <v>0.67500000000000004</v>
          </cell>
          <cell r="AD3760">
            <v>1600</v>
          </cell>
          <cell r="AH3760">
            <v>2.5</v>
          </cell>
        </row>
        <row r="3761">
          <cell r="A3761" t="str">
            <v>I2004012-002</v>
          </cell>
          <cell r="B3761" t="str">
            <v>Fixtures and fittings</v>
          </cell>
          <cell r="C3761">
            <v>1302</v>
          </cell>
          <cell r="D3761" t="str">
            <v>IS</v>
          </cell>
          <cell r="E3761" t="str">
            <v>N/A</v>
          </cell>
          <cell r="F3761">
            <v>10511901</v>
          </cell>
          <cell r="G3761" t="str">
            <v>METRO SYSTEMS CORPORATION PUBLIC COMPANY LIMITED</v>
          </cell>
          <cell r="H3761" t="str">
            <v>WINDOWS TERMINAL SVR CAL 2003 (50 EA)</v>
          </cell>
          <cell r="I3761">
            <v>38062</v>
          </cell>
          <cell r="J3761">
            <v>38130</v>
          </cell>
          <cell r="K3761">
            <v>1092</v>
          </cell>
          <cell r="L3761">
            <v>414</v>
          </cell>
          <cell r="M3761">
            <v>145000</v>
          </cell>
          <cell r="N3761">
            <v>90159.63</v>
          </cell>
          <cell r="O3761">
            <v>54840.37</v>
          </cell>
          <cell r="R3761">
            <v>2.6890000000000001E-2</v>
          </cell>
          <cell r="S3761">
            <v>3899.05</v>
          </cell>
          <cell r="T3761">
            <v>2424.3924507000002</v>
          </cell>
          <cell r="U3761">
            <v>1474.6575493</v>
          </cell>
          <cell r="W3761">
            <v>2004</v>
          </cell>
          <cell r="X3761">
            <v>7</v>
          </cell>
          <cell r="Y3761">
            <v>1.0711974110032363</v>
          </cell>
          <cell r="Z3761">
            <v>1</v>
          </cell>
          <cell r="AA3761">
            <v>4</v>
          </cell>
          <cell r="AB3761">
            <v>4100</v>
          </cell>
          <cell r="AC3761">
            <v>0.67500000000000004</v>
          </cell>
          <cell r="AD3761">
            <v>2800</v>
          </cell>
          <cell r="AH3761">
            <v>2.5</v>
          </cell>
        </row>
        <row r="3762">
          <cell r="A3762" t="str">
            <v>I2004013-000</v>
          </cell>
          <cell r="B3762" t="str">
            <v>Fixtures and fittings</v>
          </cell>
          <cell r="C3762">
            <v>1302</v>
          </cell>
          <cell r="D3762" t="str">
            <v>IS</v>
          </cell>
          <cell r="E3762" t="str">
            <v>6GF7915</v>
          </cell>
          <cell r="F3762" t="str">
            <v>IV0002449</v>
          </cell>
          <cell r="G3762" t="str">
            <v>DIGITAL LINK SYSTEM CO., LTD</v>
          </cell>
          <cell r="H3762" t="str">
            <v>TERMITAL SERVER HARDWARE DELL POWEREDGR 2600 (2004EB145 to NSE2)</v>
          </cell>
          <cell r="I3762">
            <v>37994</v>
          </cell>
          <cell r="J3762">
            <v>38256</v>
          </cell>
          <cell r="K3762">
            <v>1092</v>
          </cell>
          <cell r="L3762">
            <v>540</v>
          </cell>
          <cell r="M3762">
            <v>237500</v>
          </cell>
          <cell r="N3762">
            <v>120271.93</v>
          </cell>
          <cell r="O3762">
            <v>117228.07</v>
          </cell>
          <cell r="R3762">
            <v>2.6890000000000001E-2</v>
          </cell>
          <cell r="S3762">
            <v>6386.375</v>
          </cell>
          <cell r="T3762">
            <v>3234.1121976999998</v>
          </cell>
          <cell r="U3762">
            <v>3152.2628023000002</v>
          </cell>
          <cell r="W3762">
            <v>2004</v>
          </cell>
          <cell r="X3762">
            <v>7</v>
          </cell>
          <cell r="Y3762">
            <v>1.0711974110032363</v>
          </cell>
          <cell r="Z3762">
            <v>1</v>
          </cell>
          <cell r="AA3762">
            <v>4</v>
          </cell>
          <cell r="AB3762">
            <v>6700</v>
          </cell>
          <cell r="AC3762">
            <v>0.67500000000000004</v>
          </cell>
          <cell r="AD3762">
            <v>4500</v>
          </cell>
          <cell r="AH3762">
            <v>2.5</v>
          </cell>
        </row>
        <row r="3763">
          <cell r="A3763" t="str">
            <v>I2004013-001</v>
          </cell>
          <cell r="B3763" t="str">
            <v>Fixtures and fittings</v>
          </cell>
          <cell r="C3763">
            <v>1302</v>
          </cell>
          <cell r="D3763" t="str">
            <v>IS</v>
          </cell>
          <cell r="E3763" t="str">
            <v>N/A</v>
          </cell>
          <cell r="F3763">
            <v>10511901</v>
          </cell>
          <cell r="G3763" t="str">
            <v>METRO SYSTEMS CORPORATION PUBLIC COMPANY LIMITED</v>
          </cell>
          <cell r="H3763" t="str">
            <v>WINDOWS SVR ENT 2003 ENGLISH M</v>
          </cell>
          <cell r="I3763">
            <v>38062</v>
          </cell>
          <cell r="J3763">
            <v>38256</v>
          </cell>
          <cell r="K3763">
            <v>1820</v>
          </cell>
          <cell r="L3763">
            <v>1268</v>
          </cell>
          <cell r="M3763">
            <v>82700</v>
          </cell>
          <cell r="N3763">
            <v>25127.77</v>
          </cell>
          <cell r="O3763">
            <v>57572.23</v>
          </cell>
          <cell r="R3763">
            <v>2.62598E-2</v>
          </cell>
          <cell r="S3763">
            <v>2171.6854600000001</v>
          </cell>
          <cell r="T3763">
            <v>659.85021464600004</v>
          </cell>
          <cell r="U3763">
            <v>1511.8352453540001</v>
          </cell>
          <cell r="W3763">
            <v>2004</v>
          </cell>
          <cell r="X3763">
            <v>7</v>
          </cell>
          <cell r="Y3763">
            <v>1.0711974110032363</v>
          </cell>
          <cell r="Z3763">
            <v>1</v>
          </cell>
          <cell r="AA3763">
            <v>4</v>
          </cell>
          <cell r="AB3763">
            <v>2300</v>
          </cell>
          <cell r="AC3763">
            <v>0.67500000000000004</v>
          </cell>
          <cell r="AD3763">
            <v>1600</v>
          </cell>
          <cell r="AH3763">
            <v>2.5</v>
          </cell>
        </row>
        <row r="3764">
          <cell r="A3764" t="str">
            <v>I2004013-002</v>
          </cell>
          <cell r="B3764" t="str">
            <v>Fixtures and fittings</v>
          </cell>
          <cell r="C3764">
            <v>1302</v>
          </cell>
          <cell r="D3764" t="str">
            <v>IS</v>
          </cell>
          <cell r="E3764" t="str">
            <v>N/A</v>
          </cell>
          <cell r="F3764">
            <v>10511901</v>
          </cell>
          <cell r="G3764" t="str">
            <v>METRO SYSTEMS CORPORATION PUBLIC COMPANY LIMITED</v>
          </cell>
          <cell r="H3764" t="str">
            <v>WINDOWS TERMINAL SVR CAL 2003 (50 EA)</v>
          </cell>
          <cell r="I3764">
            <v>38062</v>
          </cell>
          <cell r="J3764">
            <v>38256</v>
          </cell>
          <cell r="K3764">
            <v>1092</v>
          </cell>
          <cell r="L3764">
            <v>540</v>
          </cell>
          <cell r="M3764">
            <v>52500</v>
          </cell>
          <cell r="N3764">
            <v>26586.03</v>
          </cell>
          <cell r="O3764">
            <v>25913.97</v>
          </cell>
          <cell r="R3764">
            <v>2.62598E-2</v>
          </cell>
          <cell r="S3764">
            <v>1378.6395</v>
          </cell>
          <cell r="T3764">
            <v>698.14383059399995</v>
          </cell>
          <cell r="U3764">
            <v>680.49566940600005</v>
          </cell>
          <cell r="W3764">
            <v>2004</v>
          </cell>
          <cell r="X3764">
            <v>7</v>
          </cell>
          <cell r="Y3764">
            <v>1.0711974110032363</v>
          </cell>
          <cell r="Z3764">
            <v>1</v>
          </cell>
          <cell r="AA3764">
            <v>4</v>
          </cell>
          <cell r="AB3764">
            <v>1500</v>
          </cell>
          <cell r="AC3764">
            <v>0.67500000000000004</v>
          </cell>
          <cell r="AD3764">
            <v>1010</v>
          </cell>
          <cell r="AH3764">
            <v>2.5</v>
          </cell>
        </row>
        <row r="3765">
          <cell r="A3765" t="str">
            <v>I2004014-000</v>
          </cell>
          <cell r="B3765" t="str">
            <v>Fixtures and fittings</v>
          </cell>
          <cell r="C3765">
            <v>1302</v>
          </cell>
          <cell r="D3765" t="str">
            <v>IS</v>
          </cell>
          <cell r="E3765" t="str">
            <v>N/A</v>
          </cell>
          <cell r="F3765" t="str">
            <v>IV0002449</v>
          </cell>
          <cell r="G3765" t="str">
            <v>DIGITAL LINK SYSTEM CO., LTD</v>
          </cell>
          <cell r="H3765" t="str">
            <v>SUPER RACK DELL POWER RACK2K DEEPER 42U RACK (CONTROLLER)</v>
          </cell>
          <cell r="I3765">
            <v>37994</v>
          </cell>
          <cell r="J3765">
            <v>38011</v>
          </cell>
          <cell r="K3765">
            <v>1820</v>
          </cell>
          <cell r="L3765">
            <v>1023</v>
          </cell>
          <cell r="M3765">
            <v>170000</v>
          </cell>
          <cell r="N3765">
            <v>74538.02</v>
          </cell>
          <cell r="O3765">
            <v>95461.98</v>
          </cell>
          <cell r="R3765">
            <v>2.62598E-2</v>
          </cell>
          <cell r="S3765">
            <v>4464.1660000000002</v>
          </cell>
          <cell r="T3765">
            <v>1957.3534975960001</v>
          </cell>
          <cell r="U3765">
            <v>2506.812502404</v>
          </cell>
          <cell r="W3765">
            <v>2004</v>
          </cell>
          <cell r="X3765">
            <v>7</v>
          </cell>
          <cell r="Y3765">
            <v>1.0711974110032363</v>
          </cell>
          <cell r="Z3765">
            <v>1</v>
          </cell>
          <cell r="AA3765">
            <v>4</v>
          </cell>
          <cell r="AB3765">
            <v>4800</v>
          </cell>
          <cell r="AC3765">
            <v>0.67500000000000004</v>
          </cell>
          <cell r="AD3765">
            <v>3200</v>
          </cell>
          <cell r="AH3765">
            <v>2.5</v>
          </cell>
        </row>
        <row r="3766">
          <cell r="A3766" t="str">
            <v>I2004014-001</v>
          </cell>
          <cell r="B3766" t="str">
            <v>Fixtures and fittings</v>
          </cell>
          <cell r="C3766">
            <v>1302</v>
          </cell>
          <cell r="D3766" t="str">
            <v>IS</v>
          </cell>
          <cell r="E3766" t="str">
            <v>N/A</v>
          </cell>
          <cell r="F3766">
            <v>10511901</v>
          </cell>
          <cell r="G3766" t="str">
            <v>METRO SYSTEMS CORPORATION PUBLIC COMPANY LIMITED</v>
          </cell>
          <cell r="H3766" t="str">
            <v>WINDOWS SVR STD 2003 EINLISH M</v>
          </cell>
          <cell r="I3766">
            <v>38062</v>
          </cell>
          <cell r="J3766">
            <v>38102</v>
          </cell>
          <cell r="K3766">
            <v>1820</v>
          </cell>
          <cell r="L3766">
            <v>1114</v>
          </cell>
          <cell r="M3766">
            <v>25500</v>
          </cell>
          <cell r="N3766">
            <v>9905.3799999999992</v>
          </cell>
          <cell r="O3766">
            <v>15594.62</v>
          </cell>
          <cell r="R3766">
            <v>2.62598E-2</v>
          </cell>
          <cell r="S3766">
            <v>669.62490000000003</v>
          </cell>
          <cell r="T3766">
            <v>260.11329772399995</v>
          </cell>
          <cell r="U3766">
            <v>409.51160227600008</v>
          </cell>
          <cell r="W3766">
            <v>2004</v>
          </cell>
          <cell r="X3766">
            <v>7</v>
          </cell>
          <cell r="Y3766">
            <v>1.0711974110032363</v>
          </cell>
          <cell r="Z3766">
            <v>1</v>
          </cell>
          <cell r="AA3766">
            <v>4</v>
          </cell>
          <cell r="AB3766">
            <v>700</v>
          </cell>
          <cell r="AC3766">
            <v>0.67500000000000004</v>
          </cell>
          <cell r="AD3766">
            <v>470</v>
          </cell>
          <cell r="AH3766">
            <v>2.5</v>
          </cell>
        </row>
        <row r="3767">
          <cell r="A3767" t="str">
            <v>I2004015-000</v>
          </cell>
          <cell r="B3767" t="str">
            <v>Fixtures and fittings</v>
          </cell>
          <cell r="C3767">
            <v>1302</v>
          </cell>
          <cell r="D3767" t="str">
            <v>IS</v>
          </cell>
          <cell r="E3767" t="str">
            <v>SGCB002205</v>
          </cell>
          <cell r="F3767">
            <v>43196</v>
          </cell>
          <cell r="G3767" t="str">
            <v>CONTINUOUS FORM AND COMPUTER CO., LTD</v>
          </cell>
          <cell r="H3767" t="str">
            <v>PRT-420 PRINTER HP LASER 1300N</v>
          </cell>
          <cell r="I3767">
            <v>38001</v>
          </cell>
          <cell r="J3767">
            <v>38008</v>
          </cell>
          <cell r="K3767">
            <v>1092</v>
          </cell>
          <cell r="L3767">
            <v>292</v>
          </cell>
          <cell r="M3767">
            <v>26300</v>
          </cell>
          <cell r="N3767">
            <v>19290.75</v>
          </cell>
          <cell r="O3767">
            <v>7009.25</v>
          </cell>
          <cell r="R3767">
            <v>2.62598E-2</v>
          </cell>
          <cell r="S3767">
            <v>690.63274000000001</v>
          </cell>
          <cell r="T3767">
            <v>506.57123684999999</v>
          </cell>
          <cell r="U3767">
            <v>184.06150315000002</v>
          </cell>
          <cell r="W3767">
            <v>2004</v>
          </cell>
          <cell r="X3767">
            <v>5</v>
          </cell>
          <cell r="Y3767">
            <v>0.95752499786343048</v>
          </cell>
          <cell r="Z3767">
            <v>0.91860247919850568</v>
          </cell>
          <cell r="AA3767">
            <v>4</v>
          </cell>
          <cell r="AB3767">
            <v>610</v>
          </cell>
          <cell r="AC3767">
            <v>0.67500000000000004</v>
          </cell>
          <cell r="AD3767">
            <v>410</v>
          </cell>
          <cell r="AH3767">
            <v>2.5</v>
          </cell>
        </row>
        <row r="3768">
          <cell r="A3768" t="str">
            <v>I2004016-000</v>
          </cell>
          <cell r="B3768" t="str">
            <v>Fixtures and fittings</v>
          </cell>
          <cell r="C3768">
            <v>1302</v>
          </cell>
          <cell r="D3768" t="str">
            <v>IS</v>
          </cell>
          <cell r="E3768" t="str">
            <v>SGCB002174</v>
          </cell>
          <cell r="F3768">
            <v>43196</v>
          </cell>
          <cell r="G3768" t="str">
            <v>CONTINUOUS FORM AND COMPUTER CO., LTD</v>
          </cell>
          <cell r="H3768" t="str">
            <v>PRT-421 PRINTER HP LASER 1300N</v>
          </cell>
          <cell r="I3768">
            <v>38001</v>
          </cell>
          <cell r="J3768">
            <v>38008</v>
          </cell>
          <cell r="K3768">
            <v>1092</v>
          </cell>
          <cell r="L3768">
            <v>292</v>
          </cell>
          <cell r="M3768">
            <v>26300</v>
          </cell>
          <cell r="N3768">
            <v>19290.75</v>
          </cell>
          <cell r="O3768">
            <v>7009.25</v>
          </cell>
          <cell r="R3768">
            <v>2.62598E-2</v>
          </cell>
          <cell r="S3768">
            <v>690.63274000000001</v>
          </cell>
          <cell r="T3768">
            <v>506.57123684999999</v>
          </cell>
          <cell r="U3768">
            <v>184.06150315000002</v>
          </cell>
          <cell r="W3768">
            <v>2004</v>
          </cell>
          <cell r="X3768">
            <v>5</v>
          </cell>
          <cell r="Y3768">
            <v>0.95752499786343048</v>
          </cell>
          <cell r="Z3768">
            <v>0.91860247919850568</v>
          </cell>
          <cell r="AA3768">
            <v>4</v>
          </cell>
          <cell r="AB3768">
            <v>610</v>
          </cell>
          <cell r="AC3768">
            <v>0.67500000000000004</v>
          </cell>
          <cell r="AD3768">
            <v>410</v>
          </cell>
          <cell r="AH3768">
            <v>2.5</v>
          </cell>
        </row>
        <row r="3769">
          <cell r="A3769" t="str">
            <v>I2004017-000</v>
          </cell>
          <cell r="B3769" t="str">
            <v>Fixtures and fittings</v>
          </cell>
          <cell r="C3769">
            <v>1302</v>
          </cell>
          <cell r="D3769" t="str">
            <v>IS</v>
          </cell>
          <cell r="E3769" t="str">
            <v>W1307228</v>
          </cell>
          <cell r="F3769" t="str">
            <v>IVG0033219</v>
          </cell>
          <cell r="G3769" t="str">
            <v>OGA INTERNATIONAL CO., LTD.</v>
          </cell>
          <cell r="H3769" t="str">
            <v>BARCODE READER IT3800 (BC-17)</v>
          </cell>
          <cell r="I3769">
            <v>38007</v>
          </cell>
          <cell r="J3769">
            <v>38010</v>
          </cell>
          <cell r="K3769">
            <v>1092</v>
          </cell>
          <cell r="L3769">
            <v>294</v>
          </cell>
          <cell r="M3769">
            <v>9300</v>
          </cell>
          <cell r="N3769">
            <v>6803.94</v>
          </cell>
          <cell r="O3769">
            <v>2496.06</v>
          </cell>
          <cell r="R3769">
            <v>2.62598E-2</v>
          </cell>
          <cell r="S3769">
            <v>244.21614</v>
          </cell>
          <cell r="T3769">
            <v>178.67010361199999</v>
          </cell>
          <cell r="U3769">
            <v>65.546036388000005</v>
          </cell>
          <cell r="W3769">
            <v>2004</v>
          </cell>
          <cell r="X3769">
            <v>7</v>
          </cell>
          <cell r="Y3769">
            <v>1.0711974110032363</v>
          </cell>
          <cell r="Z3769">
            <v>1</v>
          </cell>
          <cell r="AA3769">
            <v>4</v>
          </cell>
          <cell r="AB3769">
            <v>300</v>
          </cell>
          <cell r="AC3769">
            <v>0.67500000000000004</v>
          </cell>
          <cell r="AD3769">
            <v>200</v>
          </cell>
          <cell r="AH3769">
            <v>2.5</v>
          </cell>
        </row>
        <row r="3770">
          <cell r="A3770" t="str">
            <v>I2004017-001</v>
          </cell>
          <cell r="B3770" t="str">
            <v>Fixtures and fittings</v>
          </cell>
          <cell r="C3770">
            <v>1302</v>
          </cell>
          <cell r="D3770" t="str">
            <v>IS</v>
          </cell>
          <cell r="E3770" t="str">
            <v>N/A</v>
          </cell>
          <cell r="F3770" t="str">
            <v>IVG0033680</v>
          </cell>
          <cell r="G3770" t="str">
            <v>OGA INTERNATIONAL CO., LTD.</v>
          </cell>
          <cell r="H3770" t="str">
            <v>USE CABLE FOR IT 3800</v>
          </cell>
          <cell r="I3770">
            <v>38027</v>
          </cell>
          <cell r="J3770">
            <v>38027</v>
          </cell>
          <cell r="K3770">
            <v>1092</v>
          </cell>
          <cell r="L3770">
            <v>311</v>
          </cell>
          <cell r="M3770">
            <v>900</v>
          </cell>
          <cell r="N3770">
            <v>643.79</v>
          </cell>
          <cell r="O3770">
            <v>256.20999999999998</v>
          </cell>
          <cell r="R3770">
            <v>2.62598E-2</v>
          </cell>
          <cell r="S3770">
            <v>23.63382</v>
          </cell>
          <cell r="T3770">
            <v>16.905796641999999</v>
          </cell>
          <cell r="U3770">
            <v>6.7280233580000015</v>
          </cell>
          <cell r="W3770">
            <v>2004</v>
          </cell>
          <cell r="X3770">
            <v>7</v>
          </cell>
          <cell r="Y3770">
            <v>1.0711974110032363</v>
          </cell>
          <cell r="Z3770">
            <v>1</v>
          </cell>
          <cell r="AA3770">
            <v>4</v>
          </cell>
          <cell r="AB3770">
            <v>0</v>
          </cell>
          <cell r="AC3770">
            <v>0.67500000000000004</v>
          </cell>
          <cell r="AD3770">
            <v>0</v>
          </cell>
          <cell r="AH3770">
            <v>0</v>
          </cell>
        </row>
        <row r="3771">
          <cell r="A3771" t="str">
            <v>I2004018-000</v>
          </cell>
          <cell r="B3771" t="str">
            <v>Fixtures and fittings</v>
          </cell>
          <cell r="C3771">
            <v>1302</v>
          </cell>
          <cell r="D3771" t="str">
            <v>IS</v>
          </cell>
          <cell r="E3771" t="str">
            <v>W1307238</v>
          </cell>
          <cell r="F3771" t="str">
            <v>IVG0033219</v>
          </cell>
          <cell r="G3771" t="str">
            <v>OGA INTERNATIONAL CO., LTD.</v>
          </cell>
          <cell r="H3771" t="str">
            <v>BARCODE READER IT3800(BC-18)</v>
          </cell>
          <cell r="I3771">
            <v>38007</v>
          </cell>
          <cell r="J3771">
            <v>38010</v>
          </cell>
          <cell r="K3771">
            <v>1092</v>
          </cell>
          <cell r="L3771">
            <v>294</v>
          </cell>
          <cell r="M3771">
            <v>9300</v>
          </cell>
          <cell r="N3771">
            <v>6803.94</v>
          </cell>
          <cell r="O3771">
            <v>2496.06</v>
          </cell>
          <cell r="R3771">
            <v>2.62598E-2</v>
          </cell>
          <cell r="S3771">
            <v>244.21614</v>
          </cell>
          <cell r="T3771">
            <v>178.67010361199999</v>
          </cell>
          <cell r="U3771">
            <v>65.546036388000005</v>
          </cell>
          <cell r="W3771">
            <v>2004</v>
          </cell>
          <cell r="X3771">
            <v>7</v>
          </cell>
          <cell r="Y3771">
            <v>1.0711974110032363</v>
          </cell>
          <cell r="Z3771">
            <v>1</v>
          </cell>
          <cell r="AA3771">
            <v>4</v>
          </cell>
          <cell r="AB3771">
            <v>300</v>
          </cell>
          <cell r="AC3771">
            <v>0.67500000000000004</v>
          </cell>
          <cell r="AD3771">
            <v>200</v>
          </cell>
          <cell r="AH3771">
            <v>2.5</v>
          </cell>
        </row>
        <row r="3772">
          <cell r="A3772" t="str">
            <v>I2004018-001</v>
          </cell>
          <cell r="B3772" t="str">
            <v>Fixtures and fittings</v>
          </cell>
          <cell r="C3772">
            <v>1302</v>
          </cell>
          <cell r="D3772" t="str">
            <v>IS</v>
          </cell>
          <cell r="E3772" t="str">
            <v>N/A</v>
          </cell>
          <cell r="F3772" t="str">
            <v>IVG0033680</v>
          </cell>
          <cell r="G3772" t="str">
            <v>OGA INTERNATIONAL CO., LTD.</v>
          </cell>
          <cell r="H3772" t="str">
            <v>USE CABLE FOR IT 3800</v>
          </cell>
          <cell r="I3772">
            <v>38027</v>
          </cell>
          <cell r="J3772">
            <v>38027</v>
          </cell>
          <cell r="K3772">
            <v>1092</v>
          </cell>
          <cell r="L3772">
            <v>311</v>
          </cell>
          <cell r="M3772">
            <v>900</v>
          </cell>
          <cell r="N3772">
            <v>643.79</v>
          </cell>
          <cell r="O3772">
            <v>256.20999999999998</v>
          </cell>
          <cell r="R3772">
            <v>2.62598E-2</v>
          </cell>
          <cell r="S3772">
            <v>23.63382</v>
          </cell>
          <cell r="T3772">
            <v>16.905796641999999</v>
          </cell>
          <cell r="U3772">
            <v>6.7280233580000015</v>
          </cell>
          <cell r="W3772">
            <v>2004</v>
          </cell>
          <cell r="X3772">
            <v>7</v>
          </cell>
          <cell r="Y3772">
            <v>1.0711974110032363</v>
          </cell>
          <cell r="Z3772">
            <v>1</v>
          </cell>
          <cell r="AA3772">
            <v>4</v>
          </cell>
          <cell r="AB3772">
            <v>0</v>
          </cell>
          <cell r="AC3772">
            <v>0.67500000000000004</v>
          </cell>
          <cell r="AD3772">
            <v>0</v>
          </cell>
          <cell r="AH3772">
            <v>0</v>
          </cell>
        </row>
        <row r="3773">
          <cell r="A3773" t="str">
            <v>I2004019-000</v>
          </cell>
          <cell r="B3773" t="str">
            <v>Fixtures and fittings</v>
          </cell>
          <cell r="C3773">
            <v>1302</v>
          </cell>
          <cell r="D3773" t="str">
            <v>IS</v>
          </cell>
          <cell r="E3773" t="str">
            <v>W1307251</v>
          </cell>
          <cell r="F3773" t="str">
            <v>IVG0033219</v>
          </cell>
          <cell r="G3773" t="str">
            <v>OGA INTERNATIONAL CO., LTD.</v>
          </cell>
          <cell r="H3773" t="str">
            <v>BARCODE READER IT3800 (BC-19)</v>
          </cell>
          <cell r="I3773">
            <v>38007</v>
          </cell>
          <cell r="J3773">
            <v>38010</v>
          </cell>
          <cell r="K3773">
            <v>1092</v>
          </cell>
          <cell r="L3773">
            <v>294</v>
          </cell>
          <cell r="M3773">
            <v>9300</v>
          </cell>
          <cell r="N3773">
            <v>6803.94</v>
          </cell>
          <cell r="O3773">
            <v>2496.06</v>
          </cell>
          <cell r="R3773">
            <v>2.62598E-2</v>
          </cell>
          <cell r="S3773">
            <v>244.21614</v>
          </cell>
          <cell r="T3773">
            <v>178.67010361199999</v>
          </cell>
          <cell r="U3773">
            <v>65.546036388000005</v>
          </cell>
          <cell r="W3773">
            <v>2004</v>
          </cell>
          <cell r="X3773">
            <v>7</v>
          </cell>
          <cell r="Y3773">
            <v>1.0711974110032363</v>
          </cell>
          <cell r="Z3773">
            <v>1</v>
          </cell>
          <cell r="AA3773">
            <v>4</v>
          </cell>
          <cell r="AB3773">
            <v>300</v>
          </cell>
          <cell r="AC3773">
            <v>0.67500000000000004</v>
          </cell>
          <cell r="AD3773">
            <v>200</v>
          </cell>
          <cell r="AH3773">
            <v>2.5</v>
          </cell>
        </row>
        <row r="3774">
          <cell r="A3774" t="str">
            <v>I2004019-001</v>
          </cell>
          <cell r="B3774" t="str">
            <v>Fixtures and fittings</v>
          </cell>
          <cell r="C3774">
            <v>1302</v>
          </cell>
          <cell r="D3774" t="str">
            <v>IS</v>
          </cell>
          <cell r="E3774" t="str">
            <v>N/A</v>
          </cell>
          <cell r="F3774" t="str">
            <v>IVG0033680</v>
          </cell>
          <cell r="G3774" t="str">
            <v>OGA INTERNATIONAL CO., LTD.</v>
          </cell>
          <cell r="H3774" t="str">
            <v>USE CABLE FOR IT 3800</v>
          </cell>
          <cell r="I3774">
            <v>38027</v>
          </cell>
          <cell r="J3774">
            <v>38027</v>
          </cell>
          <cell r="K3774">
            <v>1092</v>
          </cell>
          <cell r="L3774">
            <v>311</v>
          </cell>
          <cell r="M3774">
            <v>900</v>
          </cell>
          <cell r="N3774">
            <v>643.79</v>
          </cell>
          <cell r="O3774">
            <v>256.20999999999998</v>
          </cell>
          <cell r="R3774">
            <v>2.62598E-2</v>
          </cell>
          <cell r="S3774">
            <v>23.63382</v>
          </cell>
          <cell r="T3774">
            <v>16.905796641999999</v>
          </cell>
          <cell r="U3774">
            <v>6.7280233580000015</v>
          </cell>
          <cell r="W3774">
            <v>2004</v>
          </cell>
          <cell r="X3774">
            <v>7</v>
          </cell>
          <cell r="Y3774">
            <v>1.0711974110032363</v>
          </cell>
          <cell r="Z3774">
            <v>1</v>
          </cell>
          <cell r="AA3774">
            <v>4</v>
          </cell>
          <cell r="AB3774">
            <v>0</v>
          </cell>
          <cell r="AC3774">
            <v>0.67500000000000004</v>
          </cell>
          <cell r="AD3774">
            <v>0</v>
          </cell>
          <cell r="AH3774">
            <v>0</v>
          </cell>
        </row>
        <row r="3775">
          <cell r="A3775" t="str">
            <v>I2004020-000</v>
          </cell>
          <cell r="B3775" t="str">
            <v>Fixtures and fittings</v>
          </cell>
          <cell r="C3775">
            <v>1302</v>
          </cell>
          <cell r="D3775" t="str">
            <v>IS</v>
          </cell>
          <cell r="E3775" t="str">
            <v>W1307232</v>
          </cell>
          <cell r="F3775" t="str">
            <v>IVG0033219</v>
          </cell>
          <cell r="G3775" t="str">
            <v>OGA INTERNATIONAL CO., LTD.</v>
          </cell>
          <cell r="H3775" t="str">
            <v>BARCODE READER IT3800 (BC-20)</v>
          </cell>
          <cell r="I3775">
            <v>38007</v>
          </cell>
          <cell r="J3775">
            <v>38010</v>
          </cell>
          <cell r="K3775">
            <v>1092</v>
          </cell>
          <cell r="L3775">
            <v>294</v>
          </cell>
          <cell r="M3775">
            <v>9300</v>
          </cell>
          <cell r="N3775">
            <v>6803.94</v>
          </cell>
          <cell r="O3775">
            <v>2496.06</v>
          </cell>
          <cell r="R3775">
            <v>2.62598E-2</v>
          </cell>
          <cell r="S3775">
            <v>244.21614</v>
          </cell>
          <cell r="T3775">
            <v>178.67010361199999</v>
          </cell>
          <cell r="U3775">
            <v>65.546036388000005</v>
          </cell>
          <cell r="W3775">
            <v>2004</v>
          </cell>
          <cell r="X3775">
            <v>7</v>
          </cell>
          <cell r="Y3775">
            <v>1.0711974110032363</v>
          </cell>
          <cell r="Z3775">
            <v>1</v>
          </cell>
          <cell r="AA3775">
            <v>4</v>
          </cell>
          <cell r="AB3775">
            <v>300</v>
          </cell>
          <cell r="AC3775">
            <v>0.67500000000000004</v>
          </cell>
          <cell r="AD3775">
            <v>200</v>
          </cell>
          <cell r="AH3775">
            <v>2.5</v>
          </cell>
        </row>
        <row r="3776">
          <cell r="A3776" t="str">
            <v>I2004020-001</v>
          </cell>
          <cell r="B3776" t="str">
            <v>Fixtures and fittings</v>
          </cell>
          <cell r="C3776">
            <v>1302</v>
          </cell>
          <cell r="D3776" t="str">
            <v>IS</v>
          </cell>
          <cell r="E3776" t="str">
            <v>N/A</v>
          </cell>
          <cell r="F3776" t="str">
            <v>IVG0033680</v>
          </cell>
          <cell r="G3776" t="str">
            <v>OGA INTERNATIONAL CO., LTD.</v>
          </cell>
          <cell r="H3776" t="str">
            <v>USE CABLE FOR IT 3800</v>
          </cell>
          <cell r="I3776">
            <v>38027</v>
          </cell>
          <cell r="J3776">
            <v>38027</v>
          </cell>
          <cell r="K3776">
            <v>1092</v>
          </cell>
          <cell r="L3776">
            <v>311</v>
          </cell>
          <cell r="M3776">
            <v>900</v>
          </cell>
          <cell r="N3776">
            <v>643.79</v>
          </cell>
          <cell r="O3776">
            <v>256.20999999999998</v>
          </cell>
          <cell r="R3776">
            <v>2.62598E-2</v>
          </cell>
          <cell r="S3776">
            <v>23.63382</v>
          </cell>
          <cell r="T3776">
            <v>16.905796641999999</v>
          </cell>
          <cell r="U3776">
            <v>6.7280233580000015</v>
          </cell>
          <cell r="W3776">
            <v>2004</v>
          </cell>
          <cell r="X3776">
            <v>7</v>
          </cell>
          <cell r="Y3776">
            <v>1.0711974110032363</v>
          </cell>
          <cell r="Z3776">
            <v>1</v>
          </cell>
          <cell r="AA3776">
            <v>4</v>
          </cell>
          <cell r="AB3776">
            <v>0</v>
          </cell>
          <cell r="AC3776">
            <v>0.67500000000000004</v>
          </cell>
          <cell r="AD3776">
            <v>0</v>
          </cell>
          <cell r="AH3776">
            <v>0</v>
          </cell>
        </row>
        <row r="3777">
          <cell r="A3777" t="str">
            <v>I2004021-000</v>
          </cell>
          <cell r="B3777" t="str">
            <v>Fixtures and fittings</v>
          </cell>
          <cell r="C3777">
            <v>1302</v>
          </cell>
          <cell r="D3777" t="str">
            <v>IS</v>
          </cell>
          <cell r="E3777" t="str">
            <v>W1307239</v>
          </cell>
          <cell r="F3777" t="str">
            <v>IVG0033219</v>
          </cell>
          <cell r="G3777" t="str">
            <v>OGA INTERNATIONAL CO., LTD.</v>
          </cell>
          <cell r="H3777" t="str">
            <v>BARCODE READER IT3800 (BC-21)2005EB882 to NSE2</v>
          </cell>
          <cell r="I3777">
            <v>38007</v>
          </cell>
          <cell r="J3777">
            <v>38010</v>
          </cell>
          <cell r="K3777">
            <v>1092</v>
          </cell>
          <cell r="L3777">
            <v>294</v>
          </cell>
          <cell r="M3777">
            <v>9300</v>
          </cell>
          <cell r="N3777">
            <v>6803.94</v>
          </cell>
          <cell r="O3777">
            <v>2496.06</v>
          </cell>
          <cell r="R3777">
            <v>2.62598E-2</v>
          </cell>
          <cell r="S3777">
            <v>244.21614</v>
          </cell>
          <cell r="T3777">
            <v>178.67010361199999</v>
          </cell>
          <cell r="U3777">
            <v>65.546036388000005</v>
          </cell>
          <cell r="W3777">
            <v>2004</v>
          </cell>
          <cell r="X3777">
            <v>7</v>
          </cell>
          <cell r="Y3777">
            <v>1.0711974110032363</v>
          </cell>
          <cell r="Z3777">
            <v>1</v>
          </cell>
          <cell r="AA3777">
            <v>4</v>
          </cell>
          <cell r="AB3777">
            <v>300</v>
          </cell>
          <cell r="AC3777">
            <v>0.67500000000000004</v>
          </cell>
          <cell r="AD3777">
            <v>200</v>
          </cell>
          <cell r="AH3777">
            <v>2.5</v>
          </cell>
        </row>
        <row r="3778">
          <cell r="A3778" t="str">
            <v>I2004021-001</v>
          </cell>
          <cell r="B3778" t="str">
            <v>Fixtures and fittings</v>
          </cell>
          <cell r="C3778">
            <v>1302</v>
          </cell>
          <cell r="D3778" t="str">
            <v>IS</v>
          </cell>
          <cell r="E3778" t="str">
            <v>N/A</v>
          </cell>
          <cell r="F3778" t="str">
            <v>IVG0033680</v>
          </cell>
          <cell r="G3778" t="str">
            <v>OGA INTERNATIONAL CO., LTD.</v>
          </cell>
          <cell r="H3778" t="str">
            <v>USE CABLE FOR IT 3800</v>
          </cell>
          <cell r="I3778">
            <v>38027</v>
          </cell>
          <cell r="J3778">
            <v>38027</v>
          </cell>
          <cell r="K3778">
            <v>1092</v>
          </cell>
          <cell r="L3778">
            <v>311</v>
          </cell>
          <cell r="M3778">
            <v>900</v>
          </cell>
          <cell r="N3778">
            <v>643.79</v>
          </cell>
          <cell r="O3778">
            <v>256.20999999999998</v>
          </cell>
          <cell r="R3778">
            <v>2.3822300000000001E-2</v>
          </cell>
          <cell r="S3778">
            <v>21.440070000000002</v>
          </cell>
          <cell r="T3778">
            <v>15.336558517</v>
          </cell>
          <cell r="U3778">
            <v>6.1035114830000019</v>
          </cell>
          <cell r="W3778">
            <v>2004</v>
          </cell>
          <cell r="X3778">
            <v>7</v>
          </cell>
          <cell r="Y3778">
            <v>1.0711974110032363</v>
          </cell>
          <cell r="Z3778">
            <v>1</v>
          </cell>
          <cell r="AA3778">
            <v>4</v>
          </cell>
          <cell r="AB3778">
            <v>0</v>
          </cell>
          <cell r="AC3778">
            <v>0.67500000000000004</v>
          </cell>
          <cell r="AD3778">
            <v>0</v>
          </cell>
          <cell r="AH3778">
            <v>0</v>
          </cell>
        </row>
        <row r="3779">
          <cell r="A3779" t="str">
            <v>I2004022-000</v>
          </cell>
          <cell r="B3779" t="str">
            <v>Fixtures and fittings</v>
          </cell>
          <cell r="C3779">
            <v>1302</v>
          </cell>
          <cell r="D3779" t="str">
            <v>IS</v>
          </cell>
          <cell r="E3779" t="str">
            <v>W1307230</v>
          </cell>
          <cell r="F3779" t="str">
            <v>IVG0033219</v>
          </cell>
          <cell r="G3779" t="str">
            <v>OGA INTERNATIONAL CO., LTD.</v>
          </cell>
          <cell r="H3779" t="str">
            <v>BARCODE READER IT3800 (BC-22)</v>
          </cell>
          <cell r="I3779">
            <v>38007</v>
          </cell>
          <cell r="J3779">
            <v>38010</v>
          </cell>
          <cell r="K3779">
            <v>1092</v>
          </cell>
          <cell r="L3779">
            <v>294</v>
          </cell>
          <cell r="M3779">
            <v>9300</v>
          </cell>
          <cell r="N3779">
            <v>6803.94</v>
          </cell>
          <cell r="O3779">
            <v>2496.06</v>
          </cell>
          <cell r="R3779">
            <v>2.3822300000000001E-2</v>
          </cell>
          <cell r="S3779">
            <v>221.54739000000001</v>
          </cell>
          <cell r="T3779">
            <v>162.08549986200001</v>
          </cell>
          <cell r="U3779">
            <v>59.461890138000001</v>
          </cell>
          <cell r="W3779">
            <v>2004</v>
          </cell>
          <cell r="X3779">
            <v>7</v>
          </cell>
          <cell r="Y3779">
            <v>1.0711974110032363</v>
          </cell>
          <cell r="Z3779">
            <v>1</v>
          </cell>
          <cell r="AA3779">
            <v>4</v>
          </cell>
          <cell r="AB3779">
            <v>300</v>
          </cell>
          <cell r="AC3779">
            <v>0.67500000000000004</v>
          </cell>
          <cell r="AD3779">
            <v>200</v>
          </cell>
          <cell r="AH3779">
            <v>2.5</v>
          </cell>
        </row>
        <row r="3780">
          <cell r="A3780" t="str">
            <v>I2004022-001</v>
          </cell>
          <cell r="B3780" t="str">
            <v>Fixtures and fittings</v>
          </cell>
          <cell r="C3780">
            <v>1302</v>
          </cell>
          <cell r="D3780" t="str">
            <v>IS</v>
          </cell>
          <cell r="E3780" t="str">
            <v>N/A</v>
          </cell>
          <cell r="F3780" t="str">
            <v>IVG0033680</v>
          </cell>
          <cell r="G3780" t="str">
            <v>OGA INTERNATIONAL CO., LTD.</v>
          </cell>
          <cell r="H3780" t="str">
            <v>USE CABLE FOR IT 3800</v>
          </cell>
          <cell r="I3780">
            <v>38027</v>
          </cell>
          <cell r="J3780">
            <v>38027</v>
          </cell>
          <cell r="K3780">
            <v>1092</v>
          </cell>
          <cell r="L3780">
            <v>311</v>
          </cell>
          <cell r="M3780">
            <v>900</v>
          </cell>
          <cell r="N3780">
            <v>643.79</v>
          </cell>
          <cell r="O3780">
            <v>256.20999999999998</v>
          </cell>
          <cell r="R3780">
            <v>2.3822300000000001E-2</v>
          </cell>
          <cell r="S3780">
            <v>21.440070000000002</v>
          </cell>
          <cell r="T3780">
            <v>15.336558517</v>
          </cell>
          <cell r="U3780">
            <v>6.1035114830000019</v>
          </cell>
          <cell r="W3780">
            <v>2004</v>
          </cell>
          <cell r="X3780">
            <v>7</v>
          </cell>
          <cell r="Y3780">
            <v>1.0711974110032363</v>
          </cell>
          <cell r="Z3780">
            <v>1</v>
          </cell>
          <cell r="AA3780">
            <v>4</v>
          </cell>
          <cell r="AB3780">
            <v>0</v>
          </cell>
          <cell r="AC3780">
            <v>0.67500000000000004</v>
          </cell>
          <cell r="AD3780">
            <v>0</v>
          </cell>
          <cell r="AH3780">
            <v>0</v>
          </cell>
        </row>
        <row r="3781">
          <cell r="A3781" t="str">
            <v>I2004023-000</v>
          </cell>
          <cell r="B3781" t="str">
            <v>Fixtures and fittings</v>
          </cell>
          <cell r="C3781">
            <v>1302</v>
          </cell>
          <cell r="D3781" t="str">
            <v>IS</v>
          </cell>
          <cell r="E3781" t="str">
            <v>W1307229</v>
          </cell>
          <cell r="F3781" t="str">
            <v>IVG0033219</v>
          </cell>
          <cell r="G3781" t="str">
            <v>OGA INTERNATIONAL CO., LTD.</v>
          </cell>
          <cell r="H3781" t="str">
            <v>BARCODE READER IT3800 (BC-23)</v>
          </cell>
          <cell r="I3781">
            <v>38007</v>
          </cell>
          <cell r="J3781">
            <v>38010</v>
          </cell>
          <cell r="K3781">
            <v>1092</v>
          </cell>
          <cell r="L3781">
            <v>294</v>
          </cell>
          <cell r="M3781">
            <v>9300</v>
          </cell>
          <cell r="N3781">
            <v>6803.94</v>
          </cell>
          <cell r="O3781">
            <v>2496.06</v>
          </cell>
          <cell r="R3781">
            <v>2.3822300000000001E-2</v>
          </cell>
          <cell r="S3781">
            <v>221.54739000000001</v>
          </cell>
          <cell r="T3781">
            <v>162.08549986200001</v>
          </cell>
          <cell r="U3781">
            <v>59.461890138000001</v>
          </cell>
          <cell r="W3781">
            <v>2004</v>
          </cell>
          <cell r="X3781">
            <v>7</v>
          </cell>
          <cell r="Y3781">
            <v>1.0711974110032363</v>
          </cell>
          <cell r="Z3781">
            <v>1</v>
          </cell>
          <cell r="AA3781">
            <v>4</v>
          </cell>
          <cell r="AB3781">
            <v>300</v>
          </cell>
          <cell r="AC3781">
            <v>0.67500000000000004</v>
          </cell>
          <cell r="AD3781">
            <v>200</v>
          </cell>
          <cell r="AH3781">
            <v>2.5</v>
          </cell>
        </row>
        <row r="3782">
          <cell r="A3782" t="str">
            <v>I2004023-001</v>
          </cell>
          <cell r="B3782" t="str">
            <v>Fixtures and fittings</v>
          </cell>
          <cell r="C3782">
            <v>1302</v>
          </cell>
          <cell r="D3782" t="str">
            <v>IS</v>
          </cell>
          <cell r="E3782" t="str">
            <v>N/A</v>
          </cell>
          <cell r="F3782" t="str">
            <v>IVG0033680</v>
          </cell>
          <cell r="G3782" t="str">
            <v>OGA INTERNATIONAL CO., LTD.</v>
          </cell>
          <cell r="H3782" t="str">
            <v>USE CABLE FOR IT 3800</v>
          </cell>
          <cell r="I3782">
            <v>38027</v>
          </cell>
          <cell r="J3782">
            <v>38027</v>
          </cell>
          <cell r="K3782">
            <v>1092</v>
          </cell>
          <cell r="L3782">
            <v>311</v>
          </cell>
          <cell r="M3782">
            <v>900</v>
          </cell>
          <cell r="N3782">
            <v>643.79</v>
          </cell>
          <cell r="O3782">
            <v>256.20999999999998</v>
          </cell>
          <cell r="R3782">
            <v>2.3822300000000001E-2</v>
          </cell>
          <cell r="S3782">
            <v>21.440070000000002</v>
          </cell>
          <cell r="T3782">
            <v>15.336558517</v>
          </cell>
          <cell r="U3782">
            <v>6.1035114830000019</v>
          </cell>
          <cell r="W3782">
            <v>2004</v>
          </cell>
          <cell r="X3782">
            <v>7</v>
          </cell>
          <cell r="Y3782">
            <v>1.0711974110032363</v>
          </cell>
          <cell r="Z3782">
            <v>1</v>
          </cell>
          <cell r="AA3782">
            <v>4</v>
          </cell>
          <cell r="AB3782">
            <v>0</v>
          </cell>
          <cell r="AC3782">
            <v>0.67500000000000004</v>
          </cell>
          <cell r="AD3782">
            <v>0</v>
          </cell>
          <cell r="AH3782">
            <v>0</v>
          </cell>
        </row>
        <row r="3783">
          <cell r="A3783" t="str">
            <v>I2004024-000</v>
          </cell>
          <cell r="B3783" t="str">
            <v>Fixtures and fittings</v>
          </cell>
          <cell r="C3783">
            <v>1302</v>
          </cell>
          <cell r="D3783" t="str">
            <v>IS</v>
          </cell>
          <cell r="E3783" t="str">
            <v>W1307236</v>
          </cell>
          <cell r="F3783" t="str">
            <v>IVG0033219</v>
          </cell>
          <cell r="G3783" t="str">
            <v>OGA INTERNATIONAL CO., LTD.</v>
          </cell>
          <cell r="H3783" t="str">
            <v>BARCODE READER IT3800 (BC-24)</v>
          </cell>
          <cell r="I3783">
            <v>38007</v>
          </cell>
          <cell r="J3783">
            <v>38010</v>
          </cell>
          <cell r="K3783">
            <v>1092</v>
          </cell>
          <cell r="L3783">
            <v>294</v>
          </cell>
          <cell r="M3783">
            <v>9300</v>
          </cell>
          <cell r="N3783">
            <v>6803.94</v>
          </cell>
          <cell r="O3783">
            <v>2496.06</v>
          </cell>
          <cell r="R3783">
            <v>2.28095E-2</v>
          </cell>
          <cell r="S3783">
            <v>212.12835000000001</v>
          </cell>
          <cell r="T3783">
            <v>155.19446943</v>
          </cell>
          <cell r="U3783">
            <v>56.933880570000014</v>
          </cell>
          <cell r="W3783">
            <v>2004</v>
          </cell>
          <cell r="X3783">
            <v>7</v>
          </cell>
          <cell r="Y3783">
            <v>1.0711974110032363</v>
          </cell>
          <cell r="Z3783">
            <v>1</v>
          </cell>
          <cell r="AA3783">
            <v>4</v>
          </cell>
          <cell r="AB3783">
            <v>300</v>
          </cell>
          <cell r="AC3783">
            <v>0.67500000000000004</v>
          </cell>
          <cell r="AD3783">
            <v>200</v>
          </cell>
          <cell r="AH3783">
            <v>2.5</v>
          </cell>
        </row>
        <row r="3784">
          <cell r="A3784" t="str">
            <v>I2004024-001</v>
          </cell>
          <cell r="B3784" t="str">
            <v>Fixtures and fittings</v>
          </cell>
          <cell r="C3784">
            <v>1302</v>
          </cell>
          <cell r="D3784" t="str">
            <v>IS</v>
          </cell>
          <cell r="E3784" t="str">
            <v>N/A</v>
          </cell>
          <cell r="F3784" t="str">
            <v>IVG0033680</v>
          </cell>
          <cell r="G3784" t="str">
            <v>OGA INTERNATIONAL CO., LTD.</v>
          </cell>
          <cell r="H3784" t="str">
            <v>USE CABLE FOR IT 3800</v>
          </cell>
          <cell r="I3784">
            <v>38027</v>
          </cell>
          <cell r="J3784">
            <v>38027</v>
          </cell>
          <cell r="K3784">
            <v>1092</v>
          </cell>
          <cell r="L3784">
            <v>311</v>
          </cell>
          <cell r="M3784">
            <v>900</v>
          </cell>
          <cell r="N3784">
            <v>643.79</v>
          </cell>
          <cell r="O3784">
            <v>256.20999999999998</v>
          </cell>
          <cell r="R3784">
            <v>2.28095E-2</v>
          </cell>
          <cell r="S3784">
            <v>20.528549999999999</v>
          </cell>
          <cell r="T3784">
            <v>14.684528004999999</v>
          </cell>
          <cell r="U3784">
            <v>5.8440219950000003</v>
          </cell>
          <cell r="W3784">
            <v>2004</v>
          </cell>
          <cell r="X3784">
            <v>7</v>
          </cell>
          <cell r="Y3784">
            <v>1.0711974110032363</v>
          </cell>
          <cell r="Z3784">
            <v>1</v>
          </cell>
          <cell r="AA3784">
            <v>4</v>
          </cell>
          <cell r="AB3784">
            <v>0</v>
          </cell>
          <cell r="AC3784">
            <v>0.67500000000000004</v>
          </cell>
          <cell r="AD3784">
            <v>0</v>
          </cell>
          <cell r="AH3784">
            <v>0</v>
          </cell>
        </row>
        <row r="3785">
          <cell r="A3785" t="str">
            <v>I2004025-000</v>
          </cell>
          <cell r="B3785" t="str">
            <v>Fixtures and fittings</v>
          </cell>
          <cell r="C3785">
            <v>1302</v>
          </cell>
          <cell r="D3785" t="str">
            <v>IS</v>
          </cell>
          <cell r="E3785" t="str">
            <v>W1307210</v>
          </cell>
          <cell r="F3785" t="str">
            <v>IVG0033219</v>
          </cell>
          <cell r="G3785" t="str">
            <v>OGA INTERNATIONAL CO., LTD.</v>
          </cell>
          <cell r="H3785" t="str">
            <v>BARCODE READER IT3800 (BC-25)(2004EB191 to NSE2)</v>
          </cell>
          <cell r="I3785">
            <v>38007</v>
          </cell>
          <cell r="J3785">
            <v>38010</v>
          </cell>
          <cell r="K3785">
            <v>1092</v>
          </cell>
          <cell r="L3785">
            <v>294</v>
          </cell>
          <cell r="M3785">
            <v>9300</v>
          </cell>
          <cell r="N3785">
            <v>6803.94</v>
          </cell>
          <cell r="O3785">
            <v>2496.06</v>
          </cell>
          <cell r="R3785">
            <v>2.28095E-2</v>
          </cell>
          <cell r="S3785">
            <v>212.12835000000001</v>
          </cell>
          <cell r="T3785">
            <v>155.19446943</v>
          </cell>
          <cell r="U3785">
            <v>56.933880570000014</v>
          </cell>
          <cell r="W3785">
            <v>2004</v>
          </cell>
          <cell r="X3785">
            <v>7</v>
          </cell>
          <cell r="Y3785">
            <v>1.0711974110032363</v>
          </cell>
          <cell r="Z3785">
            <v>1</v>
          </cell>
          <cell r="AA3785">
            <v>4</v>
          </cell>
          <cell r="AB3785">
            <v>300</v>
          </cell>
          <cell r="AC3785">
            <v>0.67500000000000004</v>
          </cell>
          <cell r="AD3785">
            <v>200</v>
          </cell>
          <cell r="AH3785">
            <v>2.5</v>
          </cell>
        </row>
        <row r="3786">
          <cell r="A3786" t="str">
            <v>I2004025-001</v>
          </cell>
          <cell r="B3786" t="str">
            <v>Fixtures and fittings</v>
          </cell>
          <cell r="C3786">
            <v>1302</v>
          </cell>
          <cell r="D3786" t="str">
            <v>IS</v>
          </cell>
          <cell r="E3786" t="str">
            <v>N/A</v>
          </cell>
          <cell r="F3786" t="str">
            <v>IVG0033680</v>
          </cell>
          <cell r="G3786" t="str">
            <v>OGA INTERNATIONAL CO., LTD.</v>
          </cell>
          <cell r="H3786" t="str">
            <v>USE CABLE FOR IT 3800</v>
          </cell>
          <cell r="I3786">
            <v>38027</v>
          </cell>
          <cell r="J3786">
            <v>38027</v>
          </cell>
          <cell r="K3786">
            <v>1092</v>
          </cell>
          <cell r="L3786">
            <v>311</v>
          </cell>
          <cell r="M3786">
            <v>900</v>
          </cell>
          <cell r="N3786">
            <v>643.79</v>
          </cell>
          <cell r="O3786">
            <v>256.20999999999998</v>
          </cell>
          <cell r="R3786">
            <v>2.2992700000000001E-2</v>
          </cell>
          <cell r="S3786">
            <v>20.693430000000003</v>
          </cell>
          <cell r="T3786">
            <v>14.802470333</v>
          </cell>
          <cell r="U3786">
            <v>5.8909596670000024</v>
          </cell>
          <cell r="W3786">
            <v>2004</v>
          </cell>
          <cell r="X3786">
            <v>7</v>
          </cell>
          <cell r="Y3786">
            <v>1.0711974110032363</v>
          </cell>
          <cell r="Z3786">
            <v>1</v>
          </cell>
          <cell r="AA3786">
            <v>4</v>
          </cell>
          <cell r="AB3786">
            <v>0</v>
          </cell>
          <cell r="AC3786">
            <v>0.67500000000000004</v>
          </cell>
          <cell r="AD3786">
            <v>0</v>
          </cell>
          <cell r="AH3786">
            <v>0</v>
          </cell>
        </row>
        <row r="3787">
          <cell r="A3787" t="str">
            <v>I2004026-000</v>
          </cell>
          <cell r="B3787" t="str">
            <v>Fixtures and fittings</v>
          </cell>
          <cell r="C3787">
            <v>1302</v>
          </cell>
          <cell r="D3787" t="str">
            <v>IS</v>
          </cell>
          <cell r="E3787" t="str">
            <v>W1307212</v>
          </cell>
          <cell r="F3787" t="str">
            <v>IVG0033219</v>
          </cell>
          <cell r="G3787" t="str">
            <v>OGA INTERNATIONAL CO., LTD.</v>
          </cell>
          <cell r="H3787" t="str">
            <v>BARCODE READER IT3800 (BC-26)</v>
          </cell>
          <cell r="I3787">
            <v>38007</v>
          </cell>
          <cell r="J3787">
            <v>38010</v>
          </cell>
          <cell r="K3787">
            <v>1092</v>
          </cell>
          <cell r="L3787">
            <v>294</v>
          </cell>
          <cell r="M3787">
            <v>9300</v>
          </cell>
          <cell r="N3787">
            <v>6803.94</v>
          </cell>
          <cell r="O3787">
            <v>2496.06</v>
          </cell>
          <cell r="R3787">
            <v>2.2855899999999998E-2</v>
          </cell>
          <cell r="S3787">
            <v>212.55986999999999</v>
          </cell>
          <cell r="T3787">
            <v>155.51017224599997</v>
          </cell>
          <cell r="U3787">
            <v>57.049697754000022</v>
          </cell>
          <cell r="W3787">
            <v>2004</v>
          </cell>
          <cell r="X3787">
            <v>7</v>
          </cell>
          <cell r="Y3787">
            <v>1.0711974110032363</v>
          </cell>
          <cell r="Z3787">
            <v>1</v>
          </cell>
          <cell r="AA3787">
            <v>4</v>
          </cell>
          <cell r="AB3787">
            <v>300</v>
          </cell>
          <cell r="AC3787">
            <v>0.67500000000000004</v>
          </cell>
          <cell r="AD3787">
            <v>200</v>
          </cell>
          <cell r="AH3787">
            <v>2.5</v>
          </cell>
        </row>
        <row r="3788">
          <cell r="A3788" t="str">
            <v>I2004026-001</v>
          </cell>
          <cell r="B3788" t="str">
            <v>Fixtures and fittings</v>
          </cell>
          <cell r="C3788">
            <v>1302</v>
          </cell>
          <cell r="D3788" t="str">
            <v>IS</v>
          </cell>
          <cell r="E3788" t="str">
            <v>N/A</v>
          </cell>
          <cell r="F3788" t="str">
            <v>IVG0033680</v>
          </cell>
          <cell r="G3788" t="str">
            <v>OGA INTERNATIONAL CO., LTD.</v>
          </cell>
          <cell r="H3788" t="str">
            <v>USE CABLE FOR IT 3800</v>
          </cell>
          <cell r="I3788">
            <v>38007</v>
          </cell>
          <cell r="J3788">
            <v>38027</v>
          </cell>
          <cell r="K3788">
            <v>1092</v>
          </cell>
          <cell r="L3788">
            <v>311</v>
          </cell>
          <cell r="M3788">
            <v>900</v>
          </cell>
          <cell r="N3788">
            <v>643.79</v>
          </cell>
          <cell r="O3788">
            <v>256.20999999999998</v>
          </cell>
          <cell r="R3788">
            <v>2.5296599999999999E-2</v>
          </cell>
          <cell r="S3788">
            <v>22.766939999999998</v>
          </cell>
          <cell r="T3788">
            <v>16.285698113999999</v>
          </cell>
          <cell r="U3788">
            <v>6.4812418859999994</v>
          </cell>
          <cell r="W3788">
            <v>2004</v>
          </cell>
          <cell r="X3788">
            <v>7</v>
          </cell>
          <cell r="Y3788">
            <v>1.0711974110032363</v>
          </cell>
          <cell r="Z3788">
            <v>1</v>
          </cell>
          <cell r="AA3788">
            <v>4</v>
          </cell>
          <cell r="AB3788">
            <v>0</v>
          </cell>
          <cell r="AC3788">
            <v>0.67500000000000004</v>
          </cell>
          <cell r="AD3788">
            <v>0</v>
          </cell>
          <cell r="AH3788">
            <v>0</v>
          </cell>
        </row>
        <row r="3789">
          <cell r="A3789" t="str">
            <v>I2004027-000</v>
          </cell>
          <cell r="B3789" t="str">
            <v>Fixtures and fittings</v>
          </cell>
          <cell r="C3789">
            <v>1302</v>
          </cell>
          <cell r="D3789" t="str">
            <v>IS</v>
          </cell>
          <cell r="E3789" t="str">
            <v>W1307223</v>
          </cell>
          <cell r="F3789" t="str">
            <v>IVG0033219</v>
          </cell>
          <cell r="G3789" t="str">
            <v>OGA INTERNATIONAL CO., LTD.</v>
          </cell>
          <cell r="H3789" t="str">
            <v>BARCODE READER IT3800 (BC-27)</v>
          </cell>
          <cell r="I3789">
            <v>38007</v>
          </cell>
          <cell r="J3789">
            <v>38010</v>
          </cell>
          <cell r="K3789">
            <v>1092</v>
          </cell>
          <cell r="L3789">
            <v>294</v>
          </cell>
          <cell r="M3789">
            <v>9300</v>
          </cell>
          <cell r="N3789">
            <v>6803.94</v>
          </cell>
          <cell r="O3789">
            <v>2496.06</v>
          </cell>
          <cell r="R3789">
            <v>2.5296599999999999E-2</v>
          </cell>
          <cell r="S3789">
            <v>235.25837999999999</v>
          </cell>
          <cell r="T3789">
            <v>172.11654860399997</v>
          </cell>
          <cell r="U3789">
            <v>63.141831396000015</v>
          </cell>
          <cell r="W3789">
            <v>2004</v>
          </cell>
          <cell r="X3789">
            <v>7</v>
          </cell>
          <cell r="Y3789">
            <v>1.0711974110032363</v>
          </cell>
          <cell r="Z3789">
            <v>1</v>
          </cell>
          <cell r="AA3789">
            <v>4</v>
          </cell>
          <cell r="AB3789">
            <v>300</v>
          </cell>
          <cell r="AC3789">
            <v>0.67500000000000004</v>
          </cell>
          <cell r="AD3789">
            <v>200</v>
          </cell>
          <cell r="AH3789">
            <v>2.5</v>
          </cell>
        </row>
        <row r="3790">
          <cell r="A3790" t="str">
            <v>I2004027-001</v>
          </cell>
          <cell r="B3790" t="str">
            <v>Fixtures and fittings</v>
          </cell>
          <cell r="C3790">
            <v>1302</v>
          </cell>
          <cell r="D3790" t="str">
            <v>IS</v>
          </cell>
          <cell r="E3790" t="str">
            <v>N/A</v>
          </cell>
          <cell r="F3790" t="str">
            <v>IVG0033680</v>
          </cell>
          <cell r="G3790" t="str">
            <v>OGA INTERNATIONAL CO., LTD.</v>
          </cell>
          <cell r="H3790" t="str">
            <v>USE CABLE FOR IT 3800</v>
          </cell>
          <cell r="I3790">
            <v>38027</v>
          </cell>
          <cell r="J3790">
            <v>38027</v>
          </cell>
          <cell r="K3790">
            <v>1092</v>
          </cell>
          <cell r="L3790">
            <v>311</v>
          </cell>
          <cell r="M3790">
            <v>900</v>
          </cell>
          <cell r="N3790">
            <v>643.79</v>
          </cell>
          <cell r="O3790">
            <v>256.20999999999998</v>
          </cell>
          <cell r="R3790">
            <v>2.43857E-2</v>
          </cell>
          <cell r="S3790">
            <v>21.947130000000001</v>
          </cell>
          <cell r="T3790">
            <v>15.699269802999998</v>
          </cell>
          <cell r="U3790">
            <v>6.2478601970000032</v>
          </cell>
          <cell r="W3790">
            <v>2004</v>
          </cell>
          <cell r="X3790">
            <v>7</v>
          </cell>
          <cell r="Y3790">
            <v>1.0711974110032363</v>
          </cell>
          <cell r="Z3790">
            <v>1</v>
          </cell>
          <cell r="AA3790">
            <v>4</v>
          </cell>
          <cell r="AB3790">
            <v>0</v>
          </cell>
          <cell r="AC3790">
            <v>0.67500000000000004</v>
          </cell>
          <cell r="AD3790">
            <v>0</v>
          </cell>
          <cell r="AH3790">
            <v>0</v>
          </cell>
        </row>
        <row r="3791">
          <cell r="A3791" t="str">
            <v>I2004028-000</v>
          </cell>
          <cell r="B3791" t="str">
            <v>Fixtures and fittings</v>
          </cell>
          <cell r="C3791">
            <v>1302</v>
          </cell>
          <cell r="D3791" t="str">
            <v>IS</v>
          </cell>
          <cell r="E3791" t="str">
            <v>W1307237</v>
          </cell>
          <cell r="F3791" t="str">
            <v>IVG0033219</v>
          </cell>
          <cell r="G3791" t="str">
            <v>OGA INTERNATIONAL CO., LTD.</v>
          </cell>
          <cell r="H3791" t="str">
            <v>BARCODE READER IT3800 (BC-28)</v>
          </cell>
          <cell r="I3791">
            <v>38007</v>
          </cell>
          <cell r="J3791">
            <v>38010</v>
          </cell>
          <cell r="K3791">
            <v>1092</v>
          </cell>
          <cell r="L3791">
            <v>294</v>
          </cell>
          <cell r="M3791">
            <v>9300</v>
          </cell>
          <cell r="N3791">
            <v>6803.94</v>
          </cell>
          <cell r="O3791">
            <v>2496.06</v>
          </cell>
          <cell r="R3791">
            <v>2.43857E-2</v>
          </cell>
          <cell r="S3791">
            <v>226.78701000000001</v>
          </cell>
          <cell r="T3791">
            <v>165.918839658</v>
          </cell>
          <cell r="U3791">
            <v>60.868170342000013</v>
          </cell>
          <cell r="W3791">
            <v>2004</v>
          </cell>
          <cell r="X3791">
            <v>7</v>
          </cell>
          <cell r="Y3791">
            <v>1.0711974110032363</v>
          </cell>
          <cell r="Z3791">
            <v>1</v>
          </cell>
          <cell r="AA3791">
            <v>4</v>
          </cell>
          <cell r="AB3791">
            <v>300</v>
          </cell>
          <cell r="AC3791">
            <v>0.67500000000000004</v>
          </cell>
          <cell r="AD3791">
            <v>200</v>
          </cell>
          <cell r="AH3791">
            <v>2.5</v>
          </cell>
        </row>
        <row r="3792">
          <cell r="A3792" t="str">
            <v>I2004028-001</v>
          </cell>
          <cell r="B3792" t="str">
            <v>Fixtures and fittings</v>
          </cell>
          <cell r="C3792">
            <v>1302</v>
          </cell>
          <cell r="D3792" t="str">
            <v>IS</v>
          </cell>
          <cell r="E3792" t="str">
            <v>N/A</v>
          </cell>
          <cell r="F3792" t="str">
            <v>IVG0033680</v>
          </cell>
          <cell r="G3792" t="str">
            <v>OGA INTERNATIONAL CO., LTD.</v>
          </cell>
          <cell r="H3792" t="str">
            <v>USE CABLE FOR IT 3800</v>
          </cell>
          <cell r="I3792">
            <v>38027</v>
          </cell>
          <cell r="J3792">
            <v>38027</v>
          </cell>
          <cell r="K3792">
            <v>1092</v>
          </cell>
          <cell r="L3792">
            <v>311</v>
          </cell>
          <cell r="M3792">
            <v>900</v>
          </cell>
          <cell r="N3792">
            <v>643.79</v>
          </cell>
          <cell r="O3792">
            <v>256.20999999999998</v>
          </cell>
          <cell r="R3792">
            <v>2.42191E-2</v>
          </cell>
          <cell r="S3792">
            <v>21.797190000000001</v>
          </cell>
          <cell r="T3792">
            <v>15.592014388999999</v>
          </cell>
          <cell r="U3792">
            <v>6.2051756110000014</v>
          </cell>
          <cell r="W3792">
            <v>2004</v>
          </cell>
          <cell r="X3792">
            <v>7</v>
          </cell>
          <cell r="Y3792">
            <v>1.0711974110032363</v>
          </cell>
          <cell r="Z3792">
            <v>1</v>
          </cell>
          <cell r="AA3792">
            <v>4</v>
          </cell>
          <cell r="AB3792">
            <v>0</v>
          </cell>
          <cell r="AC3792">
            <v>0.67500000000000004</v>
          </cell>
          <cell r="AD3792">
            <v>0</v>
          </cell>
          <cell r="AH3792">
            <v>0</v>
          </cell>
        </row>
        <row r="3793">
          <cell r="A3793" t="str">
            <v>I2004029-000</v>
          </cell>
          <cell r="B3793" t="str">
            <v>Fixtures and fittings</v>
          </cell>
          <cell r="C3793">
            <v>1302</v>
          </cell>
          <cell r="D3793" t="str">
            <v>IS</v>
          </cell>
          <cell r="E3793" t="str">
            <v>W1307213</v>
          </cell>
          <cell r="F3793" t="str">
            <v>IVG0033219</v>
          </cell>
          <cell r="G3793" t="str">
            <v>OGA INTERNATIONAL CO., LTD.</v>
          </cell>
          <cell r="H3793" t="str">
            <v>BARCODE READER IT3800 (BC-29)</v>
          </cell>
          <cell r="I3793">
            <v>38007</v>
          </cell>
          <cell r="J3793">
            <v>38010</v>
          </cell>
          <cell r="K3793">
            <v>1092</v>
          </cell>
          <cell r="L3793">
            <v>294</v>
          </cell>
          <cell r="M3793">
            <v>9300</v>
          </cell>
          <cell r="N3793">
            <v>6803.94</v>
          </cell>
          <cell r="O3793">
            <v>2496.06</v>
          </cell>
          <cell r="R3793">
            <v>2.42191E-2</v>
          </cell>
          <cell r="S3793">
            <v>225.23763</v>
          </cell>
          <cell r="T3793">
            <v>164.78530325399998</v>
          </cell>
          <cell r="U3793">
            <v>60.452326746000011</v>
          </cell>
          <cell r="W3793">
            <v>2004</v>
          </cell>
          <cell r="X3793">
            <v>7</v>
          </cell>
          <cell r="Y3793">
            <v>1.0711974110032363</v>
          </cell>
          <cell r="Z3793">
            <v>1</v>
          </cell>
          <cell r="AA3793">
            <v>4</v>
          </cell>
          <cell r="AB3793">
            <v>300</v>
          </cell>
          <cell r="AC3793">
            <v>0.67500000000000004</v>
          </cell>
          <cell r="AD3793">
            <v>200</v>
          </cell>
          <cell r="AH3793">
            <v>2.5</v>
          </cell>
        </row>
        <row r="3794">
          <cell r="A3794" t="str">
            <v>I2004029-001</v>
          </cell>
          <cell r="B3794" t="str">
            <v>Fixtures and fittings</v>
          </cell>
          <cell r="C3794">
            <v>1302</v>
          </cell>
          <cell r="D3794" t="str">
            <v>IS</v>
          </cell>
          <cell r="E3794" t="str">
            <v>N/A</v>
          </cell>
          <cell r="F3794" t="str">
            <v>IVG0033680</v>
          </cell>
          <cell r="G3794" t="str">
            <v>OGA INTERNATIONAL CO., LTD.</v>
          </cell>
          <cell r="H3794" t="str">
            <v>USE CABLE FOR IT 3800</v>
          </cell>
          <cell r="I3794">
            <v>38027</v>
          </cell>
          <cell r="J3794">
            <v>38027</v>
          </cell>
          <cell r="K3794">
            <v>1092</v>
          </cell>
          <cell r="L3794">
            <v>311</v>
          </cell>
          <cell r="M3794">
            <v>900</v>
          </cell>
          <cell r="N3794">
            <v>643.79</v>
          </cell>
          <cell r="O3794">
            <v>256.20999999999998</v>
          </cell>
          <cell r="R3794">
            <v>2.42191E-2</v>
          </cell>
          <cell r="S3794">
            <v>21.797190000000001</v>
          </cell>
          <cell r="T3794">
            <v>15.592014388999999</v>
          </cell>
          <cell r="U3794">
            <v>6.2051756110000014</v>
          </cell>
          <cell r="W3794">
            <v>2004</v>
          </cell>
          <cell r="X3794">
            <v>7</v>
          </cell>
          <cell r="Y3794">
            <v>1.0711974110032363</v>
          </cell>
          <cell r="Z3794">
            <v>1</v>
          </cell>
          <cell r="AA3794">
            <v>4</v>
          </cell>
          <cell r="AB3794">
            <v>0</v>
          </cell>
          <cell r="AC3794">
            <v>0.67500000000000004</v>
          </cell>
          <cell r="AD3794">
            <v>0</v>
          </cell>
          <cell r="AH3794">
            <v>0</v>
          </cell>
        </row>
        <row r="3795">
          <cell r="A3795" t="str">
            <v>I2004030-000</v>
          </cell>
          <cell r="B3795" t="str">
            <v>Fixtures and fittings</v>
          </cell>
          <cell r="C3795">
            <v>1302</v>
          </cell>
          <cell r="D3795" t="str">
            <v>IS</v>
          </cell>
          <cell r="E3795" t="str">
            <v>W1307222</v>
          </cell>
          <cell r="F3795" t="str">
            <v>IVG0033219</v>
          </cell>
          <cell r="G3795" t="str">
            <v>OGA INTERNATIONAL CO., LTD.</v>
          </cell>
          <cell r="H3795" t="str">
            <v>BARCODE READER IT3800 (BC-30)</v>
          </cell>
          <cell r="I3795">
            <v>38007</v>
          </cell>
          <cell r="J3795">
            <v>38010</v>
          </cell>
          <cell r="K3795">
            <v>1092</v>
          </cell>
          <cell r="L3795">
            <v>294</v>
          </cell>
          <cell r="M3795">
            <v>9300</v>
          </cell>
          <cell r="N3795">
            <v>6803.94</v>
          </cell>
          <cell r="O3795">
            <v>2496.06</v>
          </cell>
          <cell r="R3795">
            <v>2.42191E-2</v>
          </cell>
          <cell r="S3795">
            <v>225.23763</v>
          </cell>
          <cell r="T3795">
            <v>164.78530325399998</v>
          </cell>
          <cell r="U3795">
            <v>60.452326746000011</v>
          </cell>
          <cell r="W3795">
            <v>2004</v>
          </cell>
          <cell r="X3795">
            <v>7</v>
          </cell>
          <cell r="Y3795">
            <v>1.0711974110032363</v>
          </cell>
          <cell r="Z3795">
            <v>1</v>
          </cell>
          <cell r="AA3795">
            <v>4</v>
          </cell>
          <cell r="AB3795">
            <v>300</v>
          </cell>
          <cell r="AC3795">
            <v>0.67500000000000004</v>
          </cell>
          <cell r="AD3795">
            <v>200</v>
          </cell>
          <cell r="AH3795">
            <v>2.5</v>
          </cell>
        </row>
        <row r="3796">
          <cell r="A3796" t="str">
            <v>I2004030-001</v>
          </cell>
          <cell r="B3796" t="str">
            <v>Fixtures and fittings</v>
          </cell>
          <cell r="C3796">
            <v>1302</v>
          </cell>
          <cell r="D3796" t="str">
            <v>IS</v>
          </cell>
          <cell r="E3796" t="str">
            <v>N/A</v>
          </cell>
          <cell r="F3796" t="str">
            <v>IVG0033680</v>
          </cell>
          <cell r="G3796" t="str">
            <v>OGA INTERNATIONAL CO., LTD.</v>
          </cell>
          <cell r="H3796" t="str">
            <v>USE CABLE FOR IT 3800</v>
          </cell>
          <cell r="I3796">
            <v>38027</v>
          </cell>
          <cell r="J3796">
            <v>38027</v>
          </cell>
          <cell r="K3796">
            <v>1092</v>
          </cell>
          <cell r="L3796">
            <v>311</v>
          </cell>
          <cell r="M3796">
            <v>900</v>
          </cell>
          <cell r="N3796">
            <v>643.79</v>
          </cell>
          <cell r="O3796">
            <v>256.20999999999998</v>
          </cell>
          <cell r="R3796">
            <v>2.42191E-2</v>
          </cell>
          <cell r="S3796">
            <v>21.797190000000001</v>
          </cell>
          <cell r="T3796">
            <v>15.592014388999999</v>
          </cell>
          <cell r="U3796">
            <v>6.2051756110000014</v>
          </cell>
          <cell r="W3796">
            <v>2004</v>
          </cell>
          <cell r="X3796">
            <v>7</v>
          </cell>
          <cell r="Y3796">
            <v>1.0711974110032363</v>
          </cell>
          <cell r="Z3796">
            <v>1</v>
          </cell>
          <cell r="AA3796">
            <v>4</v>
          </cell>
          <cell r="AB3796">
            <v>0</v>
          </cell>
          <cell r="AC3796">
            <v>0.67500000000000004</v>
          </cell>
          <cell r="AD3796">
            <v>0</v>
          </cell>
          <cell r="AH3796">
            <v>0</v>
          </cell>
        </row>
        <row r="3797">
          <cell r="A3797" t="str">
            <v>I2004031-000</v>
          </cell>
          <cell r="B3797" t="str">
            <v>Fixtures and fittings</v>
          </cell>
          <cell r="C3797">
            <v>1302</v>
          </cell>
          <cell r="D3797" t="str">
            <v>IS</v>
          </cell>
          <cell r="E3797" t="str">
            <v>W1307227</v>
          </cell>
          <cell r="F3797" t="str">
            <v>IVG0033219</v>
          </cell>
          <cell r="G3797" t="str">
            <v>OGA INTERNATIONAL CO., LTD.</v>
          </cell>
          <cell r="H3797" t="str">
            <v>BARCODE READER IT3800 (BC-31)</v>
          </cell>
          <cell r="I3797">
            <v>38007</v>
          </cell>
          <cell r="J3797">
            <v>38010</v>
          </cell>
          <cell r="K3797">
            <v>1092</v>
          </cell>
          <cell r="L3797">
            <v>294</v>
          </cell>
          <cell r="M3797">
            <v>9300</v>
          </cell>
          <cell r="N3797">
            <v>6803.94</v>
          </cell>
          <cell r="O3797">
            <v>2496.06</v>
          </cell>
          <cell r="R3797">
            <v>2.42191E-2</v>
          </cell>
          <cell r="S3797">
            <v>225.23763</v>
          </cell>
          <cell r="T3797">
            <v>164.78530325399998</v>
          </cell>
          <cell r="U3797">
            <v>60.452326746000011</v>
          </cell>
          <cell r="W3797">
            <v>2004</v>
          </cell>
          <cell r="X3797">
            <v>7</v>
          </cell>
          <cell r="Y3797">
            <v>1.0711974110032363</v>
          </cell>
          <cell r="Z3797">
            <v>1</v>
          </cell>
          <cell r="AA3797">
            <v>4</v>
          </cell>
          <cell r="AB3797">
            <v>300</v>
          </cell>
          <cell r="AC3797">
            <v>0.67500000000000004</v>
          </cell>
          <cell r="AD3797">
            <v>200</v>
          </cell>
          <cell r="AH3797">
            <v>2.5</v>
          </cell>
        </row>
        <row r="3798">
          <cell r="A3798" t="str">
            <v>I2004031-001</v>
          </cell>
          <cell r="B3798" t="str">
            <v>Fixtures and fittings</v>
          </cell>
          <cell r="C3798">
            <v>1302</v>
          </cell>
          <cell r="D3798" t="str">
            <v>IS</v>
          </cell>
          <cell r="E3798" t="str">
            <v>N/A</v>
          </cell>
          <cell r="F3798" t="str">
            <v>IVG0033680</v>
          </cell>
          <cell r="G3798" t="str">
            <v>OGA INTERNATIONAL CO., LTD.</v>
          </cell>
          <cell r="H3798" t="str">
            <v>USE CABLE FOR IT 3800</v>
          </cell>
          <cell r="I3798">
            <v>38027</v>
          </cell>
          <cell r="J3798">
            <v>38027</v>
          </cell>
          <cell r="K3798">
            <v>1092</v>
          </cell>
          <cell r="L3798">
            <v>311</v>
          </cell>
          <cell r="M3798">
            <v>900</v>
          </cell>
          <cell r="N3798">
            <v>643.79</v>
          </cell>
          <cell r="O3798">
            <v>256.20999999999998</v>
          </cell>
          <cell r="R3798">
            <v>2.42191E-2</v>
          </cell>
          <cell r="S3798">
            <v>21.797190000000001</v>
          </cell>
          <cell r="T3798">
            <v>15.592014388999999</v>
          </cell>
          <cell r="U3798">
            <v>6.2051756110000014</v>
          </cell>
          <cell r="W3798">
            <v>2004</v>
          </cell>
          <cell r="X3798">
            <v>7</v>
          </cell>
          <cell r="Y3798">
            <v>1.0711974110032363</v>
          </cell>
          <cell r="Z3798">
            <v>1</v>
          </cell>
          <cell r="AA3798">
            <v>4</v>
          </cell>
          <cell r="AB3798">
            <v>0</v>
          </cell>
          <cell r="AC3798">
            <v>0.67500000000000004</v>
          </cell>
          <cell r="AD3798">
            <v>0</v>
          </cell>
          <cell r="AH3798">
            <v>0</v>
          </cell>
        </row>
        <row r="3799">
          <cell r="A3799" t="str">
            <v>I2004032-000</v>
          </cell>
          <cell r="B3799" t="str">
            <v>Fixtures and fittings</v>
          </cell>
          <cell r="C3799">
            <v>1302</v>
          </cell>
          <cell r="D3799" t="str">
            <v>IS</v>
          </cell>
          <cell r="E3799" t="str">
            <v>W1307221</v>
          </cell>
          <cell r="F3799" t="str">
            <v>IVG0033219</v>
          </cell>
          <cell r="G3799" t="str">
            <v>OGA INTERNATIONAL CO., LTD.</v>
          </cell>
          <cell r="H3799" t="str">
            <v>BARCODE READER IT3800 (BC-32)</v>
          </cell>
          <cell r="I3799">
            <v>38007</v>
          </cell>
          <cell r="J3799">
            <v>38010</v>
          </cell>
          <cell r="K3799">
            <v>1092</v>
          </cell>
          <cell r="L3799">
            <v>294</v>
          </cell>
          <cell r="M3799">
            <v>9300</v>
          </cell>
          <cell r="N3799">
            <v>6803.94</v>
          </cell>
          <cell r="O3799">
            <v>2496.06</v>
          </cell>
          <cell r="R3799">
            <v>2.4299999999999999E-2</v>
          </cell>
          <cell r="S3799">
            <v>225.98999999999998</v>
          </cell>
          <cell r="T3799">
            <v>165.33574199999998</v>
          </cell>
          <cell r="U3799">
            <v>60.654257999999999</v>
          </cell>
          <cell r="W3799">
            <v>2004</v>
          </cell>
          <cell r="X3799">
            <v>7</v>
          </cell>
          <cell r="Y3799">
            <v>1.0711974110032363</v>
          </cell>
          <cell r="Z3799">
            <v>1</v>
          </cell>
          <cell r="AA3799">
            <v>4</v>
          </cell>
          <cell r="AB3799">
            <v>300</v>
          </cell>
          <cell r="AC3799">
            <v>0.67500000000000004</v>
          </cell>
          <cell r="AD3799">
            <v>200</v>
          </cell>
          <cell r="AH3799">
            <v>2.5</v>
          </cell>
        </row>
        <row r="3800">
          <cell r="A3800" t="str">
            <v>I2004032-001</v>
          </cell>
          <cell r="B3800" t="str">
            <v>Fixtures and fittings</v>
          </cell>
          <cell r="C3800">
            <v>1302</v>
          </cell>
          <cell r="D3800" t="str">
            <v>IS</v>
          </cell>
          <cell r="E3800" t="str">
            <v>N/A</v>
          </cell>
          <cell r="F3800" t="str">
            <v>IVG0033680</v>
          </cell>
          <cell r="G3800" t="str">
            <v>OGA INTERNATIONAL CO., LTD.</v>
          </cell>
          <cell r="H3800" t="str">
            <v>USE CABLE FOR IT 3800</v>
          </cell>
          <cell r="I3800">
            <v>38027</v>
          </cell>
          <cell r="J3800">
            <v>38027</v>
          </cell>
          <cell r="K3800">
            <v>1092</v>
          </cell>
          <cell r="L3800">
            <v>311</v>
          </cell>
          <cell r="M3800">
            <v>900</v>
          </cell>
          <cell r="N3800">
            <v>643.79</v>
          </cell>
          <cell r="O3800">
            <v>256.20999999999998</v>
          </cell>
          <cell r="R3800">
            <v>2.4299999999999999E-2</v>
          </cell>
          <cell r="S3800">
            <v>21.869999999999997</v>
          </cell>
          <cell r="T3800">
            <v>15.644096999999999</v>
          </cell>
          <cell r="U3800">
            <v>6.2259029999999989</v>
          </cell>
          <cell r="W3800">
            <v>2004</v>
          </cell>
          <cell r="X3800">
            <v>7</v>
          </cell>
          <cell r="Y3800">
            <v>1.0711974110032363</v>
          </cell>
          <cell r="Z3800">
            <v>1</v>
          </cell>
          <cell r="AA3800">
            <v>4</v>
          </cell>
          <cell r="AB3800">
            <v>0</v>
          </cell>
          <cell r="AC3800">
            <v>0.67500000000000004</v>
          </cell>
          <cell r="AD3800">
            <v>0</v>
          </cell>
          <cell r="AH3800">
            <v>0</v>
          </cell>
        </row>
        <row r="3801">
          <cell r="A3801" t="str">
            <v>I2004033-000</v>
          </cell>
          <cell r="B3801" t="str">
            <v>Fixtures and fittings</v>
          </cell>
          <cell r="C3801">
            <v>1302</v>
          </cell>
          <cell r="D3801" t="str">
            <v>IS</v>
          </cell>
          <cell r="E3801" t="str">
            <v>W1307211</v>
          </cell>
          <cell r="F3801" t="str">
            <v>IVG0033219</v>
          </cell>
          <cell r="G3801" t="str">
            <v>OGA INTERNATIONAL CO., LTD.</v>
          </cell>
          <cell r="H3801" t="str">
            <v>BARCODE READER IT3800 (BC-33)</v>
          </cell>
          <cell r="I3801">
            <v>38007</v>
          </cell>
          <cell r="J3801">
            <v>38010</v>
          </cell>
          <cell r="K3801">
            <v>1092</v>
          </cell>
          <cell r="L3801">
            <v>294</v>
          </cell>
          <cell r="M3801">
            <v>9300</v>
          </cell>
          <cell r="N3801">
            <v>6803.94</v>
          </cell>
          <cell r="O3801">
            <v>2496.06</v>
          </cell>
          <cell r="R3801">
            <v>2.4299999999999999E-2</v>
          </cell>
          <cell r="S3801">
            <v>225.98999999999998</v>
          </cell>
          <cell r="T3801">
            <v>165.33574199999998</v>
          </cell>
          <cell r="U3801">
            <v>60.654257999999999</v>
          </cell>
          <cell r="W3801">
            <v>2004</v>
          </cell>
          <cell r="X3801">
            <v>7</v>
          </cell>
          <cell r="Y3801">
            <v>1.0711974110032363</v>
          </cell>
          <cell r="Z3801">
            <v>1</v>
          </cell>
          <cell r="AA3801">
            <v>4</v>
          </cell>
          <cell r="AB3801">
            <v>300</v>
          </cell>
          <cell r="AC3801">
            <v>0.67500000000000004</v>
          </cell>
          <cell r="AD3801">
            <v>200</v>
          </cell>
          <cell r="AH3801">
            <v>2.5</v>
          </cell>
        </row>
        <row r="3802">
          <cell r="A3802" t="str">
            <v>I2004033-001</v>
          </cell>
          <cell r="B3802" t="str">
            <v>Fixtures and fittings</v>
          </cell>
          <cell r="C3802">
            <v>1302</v>
          </cell>
          <cell r="D3802" t="str">
            <v>IS</v>
          </cell>
          <cell r="E3802" t="str">
            <v>N/A</v>
          </cell>
          <cell r="F3802" t="str">
            <v>IVG0033680</v>
          </cell>
          <cell r="G3802" t="str">
            <v>OGA INTERNATIONAL CO., LTD.</v>
          </cell>
          <cell r="H3802" t="str">
            <v>USE CABLE FOR IT 3800</v>
          </cell>
          <cell r="I3802">
            <v>38027</v>
          </cell>
          <cell r="J3802">
            <v>38027</v>
          </cell>
          <cell r="K3802">
            <v>1092</v>
          </cell>
          <cell r="L3802">
            <v>311</v>
          </cell>
          <cell r="M3802">
            <v>900</v>
          </cell>
          <cell r="N3802">
            <v>643.79</v>
          </cell>
          <cell r="O3802">
            <v>256.20999999999998</v>
          </cell>
          <cell r="R3802">
            <v>2.4299999999999999E-2</v>
          </cell>
          <cell r="S3802">
            <v>21.869999999999997</v>
          </cell>
          <cell r="T3802">
            <v>15.644096999999999</v>
          </cell>
          <cell r="U3802">
            <v>6.2259029999999989</v>
          </cell>
          <cell r="W3802">
            <v>2004</v>
          </cell>
          <cell r="X3802">
            <v>7</v>
          </cell>
          <cell r="Y3802">
            <v>1.0711974110032363</v>
          </cell>
          <cell r="Z3802">
            <v>1</v>
          </cell>
          <cell r="AA3802">
            <v>4</v>
          </cell>
          <cell r="AB3802">
            <v>0</v>
          </cell>
          <cell r="AC3802">
            <v>0.67500000000000004</v>
          </cell>
          <cell r="AD3802">
            <v>0</v>
          </cell>
          <cell r="AH3802">
            <v>0</v>
          </cell>
        </row>
        <row r="3803">
          <cell r="A3803" t="str">
            <v>I2004034-000</v>
          </cell>
          <cell r="B3803" t="str">
            <v>Fixtures and fittings</v>
          </cell>
          <cell r="C3803">
            <v>1302</v>
          </cell>
          <cell r="D3803" t="str">
            <v>IS</v>
          </cell>
          <cell r="E3803" t="str">
            <v>W1307208</v>
          </cell>
          <cell r="F3803" t="str">
            <v>IVG0033219</v>
          </cell>
          <cell r="G3803" t="str">
            <v>OGA INTERNATIONAL CO., LTD.</v>
          </cell>
          <cell r="H3803" t="str">
            <v>BARCODE READER IT3800 (BC-34)</v>
          </cell>
          <cell r="I3803">
            <v>38007</v>
          </cell>
          <cell r="J3803">
            <v>38010</v>
          </cell>
          <cell r="K3803">
            <v>1092</v>
          </cell>
          <cell r="L3803">
            <v>294</v>
          </cell>
          <cell r="M3803">
            <v>9300</v>
          </cell>
          <cell r="N3803">
            <v>6803.94</v>
          </cell>
          <cell r="O3803">
            <v>2496.06</v>
          </cell>
          <cell r="R3803">
            <v>2.4299999999999999E-2</v>
          </cell>
          <cell r="S3803">
            <v>225.98999999999998</v>
          </cell>
          <cell r="T3803">
            <v>165.33574199999998</v>
          </cell>
          <cell r="U3803">
            <v>60.654257999999999</v>
          </cell>
          <cell r="W3803">
            <v>2004</v>
          </cell>
          <cell r="X3803">
            <v>7</v>
          </cell>
          <cell r="Y3803">
            <v>1.0711974110032363</v>
          </cell>
          <cell r="Z3803">
            <v>1</v>
          </cell>
          <cell r="AA3803">
            <v>4</v>
          </cell>
          <cell r="AB3803">
            <v>300</v>
          </cell>
          <cell r="AC3803">
            <v>0.67500000000000004</v>
          </cell>
          <cell r="AD3803">
            <v>200</v>
          </cell>
          <cell r="AH3803">
            <v>2.5</v>
          </cell>
        </row>
        <row r="3804">
          <cell r="A3804" t="str">
            <v>I2004034-001</v>
          </cell>
          <cell r="B3804" t="str">
            <v>Fixtures and fittings</v>
          </cell>
          <cell r="C3804">
            <v>1302</v>
          </cell>
          <cell r="D3804" t="str">
            <v>IS</v>
          </cell>
          <cell r="E3804" t="str">
            <v>N/A</v>
          </cell>
          <cell r="F3804" t="str">
            <v>IVG0033680</v>
          </cell>
          <cell r="G3804" t="str">
            <v>OGA INTERNATIONAL CO., LTD.</v>
          </cell>
          <cell r="H3804" t="str">
            <v>USE CABLE FOR IT 3800</v>
          </cell>
          <cell r="I3804">
            <v>38027</v>
          </cell>
          <cell r="J3804">
            <v>38027</v>
          </cell>
          <cell r="K3804">
            <v>1092</v>
          </cell>
          <cell r="L3804">
            <v>311</v>
          </cell>
          <cell r="M3804">
            <v>900</v>
          </cell>
          <cell r="N3804">
            <v>643.79</v>
          </cell>
          <cell r="O3804">
            <v>256.20999999999998</v>
          </cell>
          <cell r="R3804">
            <v>2.6262000000000001E-2</v>
          </cell>
          <cell r="S3804">
            <v>23.6358</v>
          </cell>
          <cell r="T3804">
            <v>16.907212980000001</v>
          </cell>
          <cell r="U3804">
            <v>6.7285870199999991</v>
          </cell>
          <cell r="W3804">
            <v>2004</v>
          </cell>
          <cell r="X3804">
            <v>7</v>
          </cell>
          <cell r="Y3804">
            <v>1.0711974110032363</v>
          </cell>
          <cell r="Z3804">
            <v>1</v>
          </cell>
          <cell r="AA3804">
            <v>4</v>
          </cell>
          <cell r="AB3804">
            <v>0</v>
          </cell>
          <cell r="AC3804">
            <v>0.67500000000000004</v>
          </cell>
          <cell r="AD3804">
            <v>0</v>
          </cell>
          <cell r="AH3804">
            <v>0</v>
          </cell>
        </row>
        <row r="3805">
          <cell r="A3805" t="str">
            <v>I2004035-000</v>
          </cell>
          <cell r="B3805" t="str">
            <v>Fixtures and fittings</v>
          </cell>
          <cell r="C3805">
            <v>1302</v>
          </cell>
          <cell r="D3805" t="str">
            <v>IS</v>
          </cell>
          <cell r="E3805" t="str">
            <v>W1307214</v>
          </cell>
          <cell r="F3805" t="str">
            <v>IVG0033219</v>
          </cell>
          <cell r="G3805" t="str">
            <v>OGA INTERNATIONAL CO., LTD.</v>
          </cell>
          <cell r="H3805" t="str">
            <v>BARCODE READER IT3800 (BC-35)(2004EB191 to NSE2)</v>
          </cell>
          <cell r="I3805">
            <v>38007</v>
          </cell>
          <cell r="J3805">
            <v>38010</v>
          </cell>
          <cell r="K3805">
            <v>1092</v>
          </cell>
          <cell r="L3805">
            <v>294</v>
          </cell>
          <cell r="M3805">
            <v>9300</v>
          </cell>
          <cell r="N3805">
            <v>6803.94</v>
          </cell>
          <cell r="O3805">
            <v>2496.06</v>
          </cell>
          <cell r="R3805">
            <v>2.6262000000000001E-2</v>
          </cell>
          <cell r="S3805">
            <v>244.23660000000001</v>
          </cell>
          <cell r="T3805">
            <v>178.68507227999999</v>
          </cell>
          <cell r="U3805">
            <v>65.551527720000024</v>
          </cell>
          <cell r="W3805">
            <v>2004</v>
          </cell>
          <cell r="X3805">
            <v>7</v>
          </cell>
          <cell r="Y3805">
            <v>1.0711974110032363</v>
          </cell>
          <cell r="Z3805">
            <v>1</v>
          </cell>
          <cell r="AA3805">
            <v>4</v>
          </cell>
          <cell r="AB3805">
            <v>300</v>
          </cell>
          <cell r="AC3805">
            <v>0.67500000000000004</v>
          </cell>
          <cell r="AD3805">
            <v>200</v>
          </cell>
          <cell r="AH3805">
            <v>2.5</v>
          </cell>
        </row>
        <row r="3806">
          <cell r="A3806" t="str">
            <v>I2004035-001</v>
          </cell>
          <cell r="B3806" t="str">
            <v>Fixtures and fittings</v>
          </cell>
          <cell r="C3806">
            <v>1302</v>
          </cell>
          <cell r="D3806" t="str">
            <v>IS</v>
          </cell>
          <cell r="E3806" t="str">
            <v>N/A</v>
          </cell>
          <cell r="F3806" t="str">
            <v>IVG0033680</v>
          </cell>
          <cell r="G3806" t="str">
            <v>OGA INTERNATIONAL CO., LTD.</v>
          </cell>
          <cell r="H3806" t="str">
            <v>USE CABLE FOR IT 3800</v>
          </cell>
          <cell r="I3806">
            <v>38027</v>
          </cell>
          <cell r="J3806">
            <v>38027</v>
          </cell>
          <cell r="K3806">
            <v>1092</v>
          </cell>
          <cell r="L3806">
            <v>311</v>
          </cell>
          <cell r="M3806">
            <v>900</v>
          </cell>
          <cell r="N3806">
            <v>643.79</v>
          </cell>
          <cell r="O3806">
            <v>256.20999999999998</v>
          </cell>
          <cell r="R3806">
            <v>2.6262000000000001E-2</v>
          </cell>
          <cell r="S3806">
            <v>23.6358</v>
          </cell>
          <cell r="T3806">
            <v>16.907212980000001</v>
          </cell>
          <cell r="U3806">
            <v>6.7285870199999991</v>
          </cell>
          <cell r="W3806">
            <v>2004</v>
          </cell>
          <cell r="X3806">
            <v>7</v>
          </cell>
          <cell r="Y3806">
            <v>1.0711974110032363</v>
          </cell>
          <cell r="Z3806">
            <v>1</v>
          </cell>
          <cell r="AA3806">
            <v>4</v>
          </cell>
          <cell r="AB3806">
            <v>0</v>
          </cell>
          <cell r="AC3806">
            <v>0.67500000000000004</v>
          </cell>
          <cell r="AD3806">
            <v>0</v>
          </cell>
          <cell r="AH3806">
            <v>0</v>
          </cell>
        </row>
        <row r="3807">
          <cell r="A3807" t="str">
            <v>I2004036-000</v>
          </cell>
          <cell r="B3807" t="str">
            <v>Fixtures and fittings</v>
          </cell>
          <cell r="C3807">
            <v>1302</v>
          </cell>
          <cell r="D3807" t="str">
            <v>IS</v>
          </cell>
          <cell r="E3807" t="str">
            <v>W1307219</v>
          </cell>
          <cell r="F3807" t="str">
            <v>IVG0033219</v>
          </cell>
          <cell r="G3807" t="str">
            <v>OGA INTERNATIONAL CO., LTD.</v>
          </cell>
          <cell r="H3807" t="str">
            <v>BARCODE READER IT3800 (BC-36)</v>
          </cell>
          <cell r="I3807">
            <v>38007</v>
          </cell>
          <cell r="J3807">
            <v>38010</v>
          </cell>
          <cell r="K3807">
            <v>1092</v>
          </cell>
          <cell r="L3807">
            <v>294</v>
          </cell>
          <cell r="M3807">
            <v>9300</v>
          </cell>
          <cell r="N3807">
            <v>6803.94</v>
          </cell>
          <cell r="O3807">
            <v>2496.06</v>
          </cell>
          <cell r="R3807">
            <v>2.6262000000000001E-2</v>
          </cell>
          <cell r="S3807">
            <v>244.23660000000001</v>
          </cell>
          <cell r="T3807">
            <v>178.68507227999999</v>
          </cell>
          <cell r="U3807">
            <v>65.551527720000024</v>
          </cell>
          <cell r="W3807">
            <v>2004</v>
          </cell>
          <cell r="X3807">
            <v>7</v>
          </cell>
          <cell r="Y3807">
            <v>1.0711974110032363</v>
          </cell>
          <cell r="Z3807">
            <v>1</v>
          </cell>
          <cell r="AA3807">
            <v>4</v>
          </cell>
          <cell r="AB3807">
            <v>300</v>
          </cell>
          <cell r="AC3807">
            <v>0.67500000000000004</v>
          </cell>
          <cell r="AD3807">
            <v>200</v>
          </cell>
          <cell r="AH3807">
            <v>2.5</v>
          </cell>
        </row>
        <row r="3808">
          <cell r="A3808" t="str">
            <v>I2004036-001</v>
          </cell>
          <cell r="B3808" t="str">
            <v>Fixtures and fittings</v>
          </cell>
          <cell r="C3808">
            <v>1302</v>
          </cell>
          <cell r="D3808" t="str">
            <v>IS</v>
          </cell>
          <cell r="E3808" t="str">
            <v>N/A</v>
          </cell>
          <cell r="F3808" t="str">
            <v>IVG0033680</v>
          </cell>
          <cell r="G3808" t="str">
            <v>OGA INTERNATIONAL CO., LTD.</v>
          </cell>
          <cell r="H3808" t="str">
            <v>USE CABLE FOR IT 3800</v>
          </cell>
          <cell r="I3808">
            <v>38027</v>
          </cell>
          <cell r="J3808">
            <v>38027</v>
          </cell>
          <cell r="K3808">
            <v>1092</v>
          </cell>
          <cell r="L3808">
            <v>311</v>
          </cell>
          <cell r="M3808">
            <v>900</v>
          </cell>
          <cell r="N3808">
            <v>643.79</v>
          </cell>
          <cell r="O3808">
            <v>256.20999999999998</v>
          </cell>
          <cell r="R3808">
            <v>2.6262000000000001E-2</v>
          </cell>
          <cell r="S3808">
            <v>23.6358</v>
          </cell>
          <cell r="T3808">
            <v>16.907212980000001</v>
          </cell>
          <cell r="U3808">
            <v>6.7285870199999991</v>
          </cell>
          <cell r="W3808">
            <v>2004</v>
          </cell>
          <cell r="X3808">
            <v>7</v>
          </cell>
          <cell r="Y3808">
            <v>1.0711974110032363</v>
          </cell>
          <cell r="Z3808">
            <v>1</v>
          </cell>
          <cell r="AA3808">
            <v>4</v>
          </cell>
          <cell r="AB3808">
            <v>0</v>
          </cell>
          <cell r="AC3808">
            <v>0.67500000000000004</v>
          </cell>
          <cell r="AD3808">
            <v>0</v>
          </cell>
          <cell r="AH3808">
            <v>0</v>
          </cell>
        </row>
        <row r="3809">
          <cell r="A3809" t="str">
            <v>I2004037-000</v>
          </cell>
          <cell r="B3809" t="str">
            <v>Fixtures and fittings</v>
          </cell>
          <cell r="C3809">
            <v>1302</v>
          </cell>
          <cell r="D3809" t="str">
            <v>IS</v>
          </cell>
          <cell r="E3809" t="str">
            <v>W1307209</v>
          </cell>
          <cell r="F3809" t="str">
            <v>IVG0033219</v>
          </cell>
          <cell r="G3809" t="str">
            <v>OGA INTERNATIONAL CO., LTD.</v>
          </cell>
          <cell r="H3809" t="str">
            <v>BARCODE READER IT3800 (BC-37)(2004EB191 to NSE2)</v>
          </cell>
          <cell r="I3809">
            <v>38007</v>
          </cell>
          <cell r="J3809">
            <v>38010</v>
          </cell>
          <cell r="K3809">
            <v>1092</v>
          </cell>
          <cell r="L3809">
            <v>294</v>
          </cell>
          <cell r="M3809">
            <v>9300</v>
          </cell>
          <cell r="N3809">
            <v>6803.94</v>
          </cell>
          <cell r="O3809">
            <v>2496.06</v>
          </cell>
          <cell r="R3809">
            <v>2.28095E-2</v>
          </cell>
          <cell r="S3809">
            <v>212.12835000000001</v>
          </cell>
          <cell r="T3809">
            <v>155.19446943</v>
          </cell>
          <cell r="U3809">
            <v>56.933880570000014</v>
          </cell>
          <cell r="W3809">
            <v>2004</v>
          </cell>
          <cell r="X3809">
            <v>7</v>
          </cell>
          <cell r="Y3809">
            <v>1.0711974110032363</v>
          </cell>
          <cell r="Z3809">
            <v>1</v>
          </cell>
          <cell r="AA3809">
            <v>4</v>
          </cell>
          <cell r="AB3809">
            <v>300</v>
          </cell>
          <cell r="AC3809">
            <v>0.67500000000000004</v>
          </cell>
          <cell r="AD3809">
            <v>200</v>
          </cell>
          <cell r="AH3809">
            <v>2.5</v>
          </cell>
        </row>
        <row r="3810">
          <cell r="A3810" t="str">
            <v>I2004037-001</v>
          </cell>
          <cell r="B3810" t="str">
            <v>Fixtures and fittings</v>
          </cell>
          <cell r="C3810">
            <v>1302</v>
          </cell>
          <cell r="D3810" t="str">
            <v>IS</v>
          </cell>
          <cell r="E3810" t="str">
            <v>N/A</v>
          </cell>
          <cell r="F3810" t="str">
            <v>IVG0033680</v>
          </cell>
          <cell r="G3810" t="str">
            <v>OGA INTERNATIONAL CO., LTD.</v>
          </cell>
          <cell r="H3810" t="str">
            <v>USE CABLE FOR IT 3800</v>
          </cell>
          <cell r="I3810">
            <v>38027</v>
          </cell>
          <cell r="J3810">
            <v>38027</v>
          </cell>
          <cell r="K3810">
            <v>1092</v>
          </cell>
          <cell r="L3810">
            <v>311</v>
          </cell>
          <cell r="M3810">
            <v>900</v>
          </cell>
          <cell r="N3810">
            <v>643.79</v>
          </cell>
          <cell r="O3810">
            <v>256.20999999999998</v>
          </cell>
          <cell r="R3810">
            <v>3.9461700000000002E-2</v>
          </cell>
          <cell r="S3810">
            <v>35.515530000000005</v>
          </cell>
          <cell r="T3810">
            <v>25.405047842999998</v>
          </cell>
          <cell r="U3810">
            <v>10.110482157000007</v>
          </cell>
          <cell r="W3810">
            <v>2004</v>
          </cell>
          <cell r="X3810">
            <v>7</v>
          </cell>
          <cell r="Y3810">
            <v>1.0711974110032363</v>
          </cell>
          <cell r="Z3810">
            <v>1</v>
          </cell>
          <cell r="AA3810">
            <v>4</v>
          </cell>
          <cell r="AB3810">
            <v>0</v>
          </cell>
          <cell r="AC3810">
            <v>0.67500000000000004</v>
          </cell>
          <cell r="AD3810">
            <v>0</v>
          </cell>
          <cell r="AH3810">
            <v>0</v>
          </cell>
        </row>
        <row r="3811">
          <cell r="A3811" t="str">
            <v>I2004038-000</v>
          </cell>
          <cell r="B3811" t="str">
            <v>Fixtures and fittings</v>
          </cell>
          <cell r="C3811">
            <v>1302</v>
          </cell>
          <cell r="D3811" t="str">
            <v>IS</v>
          </cell>
          <cell r="E3811" t="str">
            <v>W1307225</v>
          </cell>
          <cell r="F3811" t="str">
            <v>IVG0033219</v>
          </cell>
          <cell r="G3811" t="str">
            <v>OGA INTERNATIONAL CO., LTD.</v>
          </cell>
          <cell r="H3811" t="str">
            <v>BARCODE READER IT3800 (BC-38)</v>
          </cell>
          <cell r="I3811">
            <v>38007</v>
          </cell>
          <cell r="J3811">
            <v>38010</v>
          </cell>
          <cell r="K3811">
            <v>1092</v>
          </cell>
          <cell r="L3811">
            <v>294</v>
          </cell>
          <cell r="M3811">
            <v>9300</v>
          </cell>
          <cell r="N3811">
            <v>6803.94</v>
          </cell>
          <cell r="O3811">
            <v>2496.06</v>
          </cell>
          <cell r="R3811">
            <v>3.92003E-2</v>
          </cell>
          <cell r="S3811">
            <v>364.56279000000001</v>
          </cell>
          <cell r="T3811">
            <v>266.71648918199998</v>
          </cell>
          <cell r="U3811">
            <v>97.846300818000032</v>
          </cell>
          <cell r="W3811">
            <v>2004</v>
          </cell>
          <cell r="X3811">
            <v>7</v>
          </cell>
          <cell r="Y3811">
            <v>1.0711974110032363</v>
          </cell>
          <cell r="Z3811">
            <v>1</v>
          </cell>
          <cell r="AA3811">
            <v>4</v>
          </cell>
          <cell r="AB3811">
            <v>300</v>
          </cell>
          <cell r="AC3811">
            <v>0.67500000000000004</v>
          </cell>
          <cell r="AD3811">
            <v>200</v>
          </cell>
          <cell r="AH3811">
            <v>2.5</v>
          </cell>
        </row>
        <row r="3812">
          <cell r="A3812" t="str">
            <v>I2004038-001</v>
          </cell>
          <cell r="B3812" t="str">
            <v>Fixtures and fittings</v>
          </cell>
          <cell r="C3812">
            <v>1302</v>
          </cell>
          <cell r="D3812" t="str">
            <v>IS</v>
          </cell>
          <cell r="E3812" t="str">
            <v>N/A</v>
          </cell>
          <cell r="F3812" t="str">
            <v>IVG0033680</v>
          </cell>
          <cell r="G3812" t="str">
            <v>OGA INTERNATIONAL CO., LTD.</v>
          </cell>
          <cell r="H3812" t="str">
            <v>USE CABLE FOR IT 3800</v>
          </cell>
          <cell r="I3812">
            <v>38027</v>
          </cell>
          <cell r="J3812">
            <v>38027</v>
          </cell>
          <cell r="K3812">
            <v>1092</v>
          </cell>
          <cell r="L3812">
            <v>311</v>
          </cell>
          <cell r="M3812">
            <v>900</v>
          </cell>
          <cell r="N3812">
            <v>643.79</v>
          </cell>
          <cell r="O3812">
            <v>256.20999999999998</v>
          </cell>
          <cell r="R3812">
            <v>2.5007100000000001E-2</v>
          </cell>
          <cell r="S3812">
            <v>22.50639</v>
          </cell>
          <cell r="T3812">
            <v>16.099320908999999</v>
          </cell>
          <cell r="U3812">
            <v>6.4070690910000003</v>
          </cell>
          <cell r="W3812">
            <v>2004</v>
          </cell>
          <cell r="X3812">
            <v>7</v>
          </cell>
          <cell r="Y3812">
            <v>1.0711974110032363</v>
          </cell>
          <cell r="Z3812">
            <v>1</v>
          </cell>
          <cell r="AA3812">
            <v>4</v>
          </cell>
          <cell r="AB3812">
            <v>0</v>
          </cell>
          <cell r="AC3812">
            <v>0.67500000000000004</v>
          </cell>
          <cell r="AD3812">
            <v>0</v>
          </cell>
          <cell r="AH3812">
            <v>0</v>
          </cell>
        </row>
        <row r="3813">
          <cell r="A3813" t="str">
            <v>I2004039-000</v>
          </cell>
          <cell r="B3813" t="str">
            <v>Fixtures and fittings</v>
          </cell>
          <cell r="C3813">
            <v>1302</v>
          </cell>
          <cell r="D3813" t="str">
            <v>IS</v>
          </cell>
          <cell r="E3813" t="str">
            <v>W1307217</v>
          </cell>
          <cell r="F3813" t="str">
            <v>IVG0033219</v>
          </cell>
          <cell r="G3813" t="str">
            <v>OGA INTERNATIONAL CO., LTD.</v>
          </cell>
          <cell r="H3813" t="str">
            <v>BARCODE READER IT3800 (BC-39)</v>
          </cell>
          <cell r="I3813">
            <v>38007</v>
          </cell>
          <cell r="J3813">
            <v>38010</v>
          </cell>
          <cell r="K3813">
            <v>1092</v>
          </cell>
          <cell r="L3813">
            <v>294</v>
          </cell>
          <cell r="M3813">
            <v>9300</v>
          </cell>
          <cell r="N3813">
            <v>6803.94</v>
          </cell>
          <cell r="O3813">
            <v>2496.06</v>
          </cell>
          <cell r="R3813">
            <v>2.5334300000000001E-2</v>
          </cell>
          <cell r="S3813">
            <v>235.60899000000001</v>
          </cell>
          <cell r="T3813">
            <v>172.37305714199999</v>
          </cell>
          <cell r="U3813">
            <v>63.235932858000012</v>
          </cell>
          <cell r="W3813">
            <v>2004</v>
          </cell>
          <cell r="X3813">
            <v>7</v>
          </cell>
          <cell r="Y3813">
            <v>1.0711974110032363</v>
          </cell>
          <cell r="Z3813">
            <v>1</v>
          </cell>
          <cell r="AA3813">
            <v>4</v>
          </cell>
          <cell r="AB3813">
            <v>300</v>
          </cell>
          <cell r="AC3813">
            <v>0.67500000000000004</v>
          </cell>
          <cell r="AD3813">
            <v>200</v>
          </cell>
          <cell r="AH3813">
            <v>2.5</v>
          </cell>
        </row>
        <row r="3814">
          <cell r="A3814" t="str">
            <v>I2004039-001</v>
          </cell>
          <cell r="B3814" t="str">
            <v>Fixtures and fittings</v>
          </cell>
          <cell r="C3814">
            <v>1302</v>
          </cell>
          <cell r="D3814" t="str">
            <v>IS</v>
          </cell>
          <cell r="E3814" t="str">
            <v>N/A</v>
          </cell>
          <cell r="F3814" t="str">
            <v>IVG0033680</v>
          </cell>
          <cell r="G3814" t="str">
            <v>OGA INTERNATIONAL CO., LTD.</v>
          </cell>
          <cell r="H3814" t="str">
            <v>USE CABLE FOR IT 3800</v>
          </cell>
          <cell r="I3814">
            <v>38027</v>
          </cell>
          <cell r="J3814">
            <v>38027</v>
          </cell>
          <cell r="K3814">
            <v>1092</v>
          </cell>
          <cell r="L3814">
            <v>311</v>
          </cell>
          <cell r="M3814">
            <v>900</v>
          </cell>
          <cell r="N3814">
            <v>643.79</v>
          </cell>
          <cell r="O3814">
            <v>256.20999999999998</v>
          </cell>
          <cell r="R3814">
            <v>2.5334300000000001E-2</v>
          </cell>
          <cell r="S3814">
            <v>22.80087</v>
          </cell>
          <cell r="T3814">
            <v>16.309968996999999</v>
          </cell>
          <cell r="U3814">
            <v>6.4909010030000012</v>
          </cell>
          <cell r="W3814">
            <v>2004</v>
          </cell>
          <cell r="X3814">
            <v>7</v>
          </cell>
          <cell r="Y3814">
            <v>1.0711974110032363</v>
          </cell>
          <cell r="Z3814">
            <v>1</v>
          </cell>
          <cell r="AA3814">
            <v>4</v>
          </cell>
          <cell r="AB3814">
            <v>0</v>
          </cell>
          <cell r="AC3814">
            <v>0.67500000000000004</v>
          </cell>
          <cell r="AD3814">
            <v>0</v>
          </cell>
          <cell r="AH3814">
            <v>0</v>
          </cell>
        </row>
        <row r="3815">
          <cell r="A3815" t="str">
            <v>I2004040-000</v>
          </cell>
          <cell r="B3815" t="str">
            <v>Fixtures and fittings</v>
          </cell>
          <cell r="C3815">
            <v>1302</v>
          </cell>
          <cell r="D3815" t="str">
            <v>IS</v>
          </cell>
          <cell r="E3815" t="str">
            <v>W1307226</v>
          </cell>
          <cell r="F3815" t="str">
            <v>IVG0033219</v>
          </cell>
          <cell r="G3815" t="str">
            <v>OGA INTERNATIONAL CO., LTD.</v>
          </cell>
          <cell r="H3815" t="str">
            <v>BARCODE READER IT3800 (BC-40)</v>
          </cell>
          <cell r="I3815">
            <v>38007</v>
          </cell>
          <cell r="J3815">
            <v>38010</v>
          </cell>
          <cell r="K3815">
            <v>1092</v>
          </cell>
          <cell r="L3815">
            <v>294</v>
          </cell>
          <cell r="M3815">
            <v>9300</v>
          </cell>
          <cell r="N3815">
            <v>6803.94</v>
          </cell>
          <cell r="O3815">
            <v>2496.06</v>
          </cell>
          <cell r="R3815">
            <v>3.93709E-2</v>
          </cell>
          <cell r="S3815">
            <v>366.14936999999998</v>
          </cell>
          <cell r="T3815">
            <v>267.87724134600001</v>
          </cell>
          <cell r="U3815">
            <v>98.272128653999971</v>
          </cell>
          <cell r="W3815">
            <v>2004</v>
          </cell>
          <cell r="X3815">
            <v>7</v>
          </cell>
          <cell r="Y3815">
            <v>1.0711974110032363</v>
          </cell>
          <cell r="Z3815">
            <v>1</v>
          </cell>
          <cell r="AA3815">
            <v>4</v>
          </cell>
          <cell r="AB3815">
            <v>300</v>
          </cell>
          <cell r="AC3815">
            <v>0.67500000000000004</v>
          </cell>
          <cell r="AD3815">
            <v>200</v>
          </cell>
          <cell r="AH3815">
            <v>2.5</v>
          </cell>
        </row>
        <row r="3816">
          <cell r="A3816" t="str">
            <v>I2004040-001</v>
          </cell>
          <cell r="B3816" t="str">
            <v>Fixtures and fittings</v>
          </cell>
          <cell r="C3816">
            <v>1302</v>
          </cell>
          <cell r="D3816" t="str">
            <v>IS</v>
          </cell>
          <cell r="E3816" t="str">
            <v>N/A</v>
          </cell>
          <cell r="F3816" t="str">
            <v>IVG0033680</v>
          </cell>
          <cell r="G3816" t="str">
            <v>OGA INTERNATIONAL CO., LTD.</v>
          </cell>
          <cell r="H3816" t="str">
            <v>USE CABLE FOR IT 3800</v>
          </cell>
          <cell r="I3816">
            <v>38027</v>
          </cell>
          <cell r="J3816">
            <v>38027</v>
          </cell>
          <cell r="K3816">
            <v>1092</v>
          </cell>
          <cell r="L3816">
            <v>311</v>
          </cell>
          <cell r="M3816">
            <v>900</v>
          </cell>
          <cell r="N3816">
            <v>643.79</v>
          </cell>
          <cell r="O3816">
            <v>256.20999999999998</v>
          </cell>
          <cell r="R3816">
            <v>2.6440200000000001E-2</v>
          </cell>
          <cell r="S3816">
            <v>23.79618</v>
          </cell>
          <cell r="T3816">
            <v>17.021936357999998</v>
          </cell>
          <cell r="U3816">
            <v>6.7742436420000018</v>
          </cell>
          <cell r="W3816">
            <v>2004</v>
          </cell>
          <cell r="X3816">
            <v>7</v>
          </cell>
          <cell r="Y3816">
            <v>1.0711974110032363</v>
          </cell>
          <cell r="Z3816">
            <v>1</v>
          </cell>
          <cell r="AA3816">
            <v>4</v>
          </cell>
          <cell r="AB3816">
            <v>0</v>
          </cell>
          <cell r="AC3816">
            <v>0.67500000000000004</v>
          </cell>
          <cell r="AD3816">
            <v>0</v>
          </cell>
          <cell r="AH3816">
            <v>0</v>
          </cell>
        </row>
        <row r="3817">
          <cell r="A3817" t="str">
            <v>I2004041-000</v>
          </cell>
          <cell r="B3817" t="str">
            <v>Fixtures and fittings</v>
          </cell>
          <cell r="C3817">
            <v>1302</v>
          </cell>
          <cell r="D3817" t="str">
            <v>IS</v>
          </cell>
          <cell r="E3817" t="str">
            <v>W1307233</v>
          </cell>
          <cell r="F3817" t="str">
            <v>IVG0033219</v>
          </cell>
          <cell r="G3817" t="str">
            <v>OGA INTERNATIONAL CO., LTD.</v>
          </cell>
          <cell r="H3817" t="str">
            <v>BARCODE READER IT3800 (BC-41)</v>
          </cell>
          <cell r="I3817">
            <v>38007</v>
          </cell>
          <cell r="J3817">
            <v>38010</v>
          </cell>
          <cell r="K3817">
            <v>1092</v>
          </cell>
          <cell r="L3817">
            <v>294</v>
          </cell>
          <cell r="M3817">
            <v>9300</v>
          </cell>
          <cell r="N3817">
            <v>6803.94</v>
          </cell>
          <cell r="O3817">
            <v>2496.06</v>
          </cell>
          <cell r="R3817">
            <v>2.5614399999999999E-2</v>
          </cell>
          <cell r="S3817">
            <v>238.21392</v>
          </cell>
          <cell r="T3817">
            <v>174.27884073599998</v>
          </cell>
          <cell r="U3817">
            <v>63.935079264000024</v>
          </cell>
          <cell r="W3817">
            <v>2004</v>
          </cell>
          <cell r="X3817">
            <v>7</v>
          </cell>
          <cell r="Y3817">
            <v>1.0711974110032363</v>
          </cell>
          <cell r="Z3817">
            <v>1</v>
          </cell>
          <cell r="AA3817">
            <v>4</v>
          </cell>
          <cell r="AB3817">
            <v>300</v>
          </cell>
          <cell r="AC3817">
            <v>0.67500000000000004</v>
          </cell>
          <cell r="AD3817">
            <v>200</v>
          </cell>
          <cell r="AH3817">
            <v>2.5</v>
          </cell>
        </row>
        <row r="3818">
          <cell r="A3818" t="str">
            <v>I2004041-001</v>
          </cell>
          <cell r="B3818" t="str">
            <v>Fixtures and fittings</v>
          </cell>
          <cell r="C3818">
            <v>1302</v>
          </cell>
          <cell r="D3818" t="str">
            <v>IS</v>
          </cell>
          <cell r="E3818" t="str">
            <v>N/A</v>
          </cell>
          <cell r="F3818" t="str">
            <v>IVG0033680</v>
          </cell>
          <cell r="G3818" t="str">
            <v>OGA INTERNATIONAL CO., LTD.</v>
          </cell>
          <cell r="H3818" t="str">
            <v>USE CABLE FOR IT 3800</v>
          </cell>
          <cell r="I3818">
            <v>38027</v>
          </cell>
          <cell r="J3818">
            <v>38027</v>
          </cell>
          <cell r="K3818">
            <v>1092</v>
          </cell>
          <cell r="L3818">
            <v>311</v>
          </cell>
          <cell r="M3818">
            <v>900</v>
          </cell>
          <cell r="N3818">
            <v>643.79</v>
          </cell>
          <cell r="O3818">
            <v>256.20999999999998</v>
          </cell>
          <cell r="R3818">
            <v>2.4402E-2</v>
          </cell>
          <cell r="S3818">
            <v>21.9618</v>
          </cell>
          <cell r="T3818">
            <v>15.709763579999999</v>
          </cell>
          <cell r="U3818">
            <v>6.2520364200000014</v>
          </cell>
          <cell r="W3818">
            <v>2004</v>
          </cell>
          <cell r="X3818">
            <v>7</v>
          </cell>
          <cell r="Y3818">
            <v>1.0711974110032363</v>
          </cell>
          <cell r="Z3818">
            <v>1</v>
          </cell>
          <cell r="AA3818">
            <v>4</v>
          </cell>
          <cell r="AB3818">
            <v>0</v>
          </cell>
          <cell r="AC3818">
            <v>0.67500000000000004</v>
          </cell>
          <cell r="AD3818">
            <v>0</v>
          </cell>
          <cell r="AH3818">
            <v>0</v>
          </cell>
        </row>
        <row r="3819">
          <cell r="A3819" t="str">
            <v>I2004042-000</v>
          </cell>
          <cell r="B3819" t="str">
            <v>Fixtures and fittings</v>
          </cell>
          <cell r="C3819">
            <v>1302</v>
          </cell>
          <cell r="D3819" t="str">
            <v>IS</v>
          </cell>
          <cell r="E3819" t="str">
            <v>W1307224</v>
          </cell>
          <cell r="F3819" t="str">
            <v>IVG0033219</v>
          </cell>
          <cell r="G3819" t="str">
            <v>OGA INTERNATIONAL CO., LTD.</v>
          </cell>
          <cell r="H3819" t="str">
            <v>BARCODE READER IT3800 (BC-42)</v>
          </cell>
          <cell r="I3819">
            <v>38007</v>
          </cell>
          <cell r="J3819">
            <v>38010</v>
          </cell>
          <cell r="K3819">
            <v>1092</v>
          </cell>
          <cell r="L3819">
            <v>294</v>
          </cell>
          <cell r="M3819">
            <v>9300</v>
          </cell>
          <cell r="N3819">
            <v>6803.94</v>
          </cell>
          <cell r="O3819">
            <v>2496.06</v>
          </cell>
          <cell r="R3819">
            <v>2.4402E-2</v>
          </cell>
          <cell r="S3819">
            <v>226.93860000000001</v>
          </cell>
          <cell r="T3819">
            <v>166.02974387999998</v>
          </cell>
          <cell r="U3819">
            <v>60.908856120000024</v>
          </cell>
          <cell r="W3819">
            <v>2004</v>
          </cell>
          <cell r="X3819">
            <v>7</v>
          </cell>
          <cell r="Y3819">
            <v>1.0711974110032363</v>
          </cell>
          <cell r="Z3819">
            <v>1</v>
          </cell>
          <cell r="AA3819">
            <v>4</v>
          </cell>
          <cell r="AB3819">
            <v>300</v>
          </cell>
          <cell r="AC3819">
            <v>0.67500000000000004</v>
          </cell>
          <cell r="AD3819">
            <v>200</v>
          </cell>
          <cell r="AH3819">
            <v>2.5</v>
          </cell>
        </row>
        <row r="3820">
          <cell r="A3820" t="str">
            <v>I2004042-001</v>
          </cell>
          <cell r="B3820" t="str">
            <v>Fixtures and fittings</v>
          </cell>
          <cell r="C3820">
            <v>1302</v>
          </cell>
          <cell r="D3820" t="str">
            <v>IS</v>
          </cell>
          <cell r="E3820" t="str">
            <v>N/A</v>
          </cell>
          <cell r="F3820" t="str">
            <v>IVG0033680</v>
          </cell>
          <cell r="G3820" t="str">
            <v>OGA INTERNATIONAL CO., LTD.</v>
          </cell>
          <cell r="H3820" t="str">
            <v>USE CABLE FOR IT 3800</v>
          </cell>
          <cell r="I3820">
            <v>38027</v>
          </cell>
          <cell r="J3820">
            <v>38027</v>
          </cell>
          <cell r="K3820">
            <v>1092</v>
          </cell>
          <cell r="L3820">
            <v>311</v>
          </cell>
          <cell r="M3820">
            <v>900</v>
          </cell>
          <cell r="N3820">
            <v>643.79</v>
          </cell>
          <cell r="O3820">
            <v>256.20999999999998</v>
          </cell>
          <cell r="R3820">
            <v>2.4402E-2</v>
          </cell>
          <cell r="S3820">
            <v>21.9618</v>
          </cell>
          <cell r="T3820">
            <v>15.709763579999999</v>
          </cell>
          <cell r="U3820">
            <v>6.2520364200000014</v>
          </cell>
          <cell r="W3820">
            <v>2004</v>
          </cell>
          <cell r="X3820">
            <v>7</v>
          </cell>
          <cell r="Y3820">
            <v>1.0711974110032363</v>
          </cell>
          <cell r="Z3820">
            <v>1</v>
          </cell>
          <cell r="AA3820">
            <v>4</v>
          </cell>
          <cell r="AB3820">
            <v>0</v>
          </cell>
          <cell r="AC3820">
            <v>0.67500000000000004</v>
          </cell>
          <cell r="AD3820">
            <v>0</v>
          </cell>
          <cell r="AH3820">
            <v>0</v>
          </cell>
        </row>
        <row r="3821">
          <cell r="A3821" t="str">
            <v>I2004043-000</v>
          </cell>
          <cell r="B3821" t="str">
            <v>Fixtures and fittings</v>
          </cell>
          <cell r="C3821">
            <v>1302</v>
          </cell>
          <cell r="D3821" t="str">
            <v>IS</v>
          </cell>
          <cell r="E3821" t="str">
            <v>W1307215</v>
          </cell>
          <cell r="F3821" t="str">
            <v>IVG0033219</v>
          </cell>
          <cell r="G3821" t="str">
            <v>OGA INTERNATIONAL CO., LTD.</v>
          </cell>
          <cell r="H3821" t="str">
            <v>BARCODE READER IT3800 (BC-43)(2004EB191 to NSE2)</v>
          </cell>
          <cell r="I3821">
            <v>38007</v>
          </cell>
          <cell r="J3821">
            <v>38010</v>
          </cell>
          <cell r="K3821">
            <v>1092</v>
          </cell>
          <cell r="L3821">
            <v>294</v>
          </cell>
          <cell r="M3821">
            <v>9300</v>
          </cell>
          <cell r="N3821">
            <v>6803.94</v>
          </cell>
          <cell r="O3821">
            <v>2496.06</v>
          </cell>
          <cell r="R3821">
            <v>2.4402E-2</v>
          </cell>
          <cell r="S3821">
            <v>226.93860000000001</v>
          </cell>
          <cell r="T3821">
            <v>166.02974387999998</v>
          </cell>
          <cell r="U3821">
            <v>60.908856120000024</v>
          </cell>
          <cell r="W3821">
            <v>2004</v>
          </cell>
          <cell r="X3821">
            <v>7</v>
          </cell>
          <cell r="Y3821">
            <v>1.0711974110032363</v>
          </cell>
          <cell r="Z3821">
            <v>1</v>
          </cell>
          <cell r="AA3821">
            <v>4</v>
          </cell>
          <cell r="AB3821">
            <v>300</v>
          </cell>
          <cell r="AC3821">
            <v>0.67500000000000004</v>
          </cell>
          <cell r="AD3821">
            <v>200</v>
          </cell>
          <cell r="AH3821">
            <v>2.5</v>
          </cell>
        </row>
        <row r="3822">
          <cell r="A3822" t="str">
            <v>I2004043-001</v>
          </cell>
          <cell r="B3822" t="str">
            <v>Fixtures and fittings</v>
          </cell>
          <cell r="C3822">
            <v>1302</v>
          </cell>
          <cell r="D3822" t="str">
            <v>IS</v>
          </cell>
          <cell r="E3822" t="str">
            <v>N/A</v>
          </cell>
          <cell r="F3822" t="str">
            <v>IVG0033680</v>
          </cell>
          <cell r="G3822" t="str">
            <v>OGA INTERNATIONAL CO., LTD.</v>
          </cell>
          <cell r="H3822" t="str">
            <v>USE CABLE FOR IT 3800</v>
          </cell>
          <cell r="I3822">
            <v>38027</v>
          </cell>
          <cell r="J3822">
            <v>38027</v>
          </cell>
          <cell r="K3822">
            <v>1092</v>
          </cell>
          <cell r="L3822">
            <v>311</v>
          </cell>
          <cell r="M3822">
            <v>900</v>
          </cell>
          <cell r="N3822">
            <v>643.79</v>
          </cell>
          <cell r="O3822">
            <v>256.20999999999998</v>
          </cell>
          <cell r="R3822">
            <v>2.4402E-2</v>
          </cell>
          <cell r="S3822">
            <v>21.9618</v>
          </cell>
          <cell r="T3822">
            <v>15.709763579999999</v>
          </cell>
          <cell r="U3822">
            <v>6.2520364200000014</v>
          </cell>
          <cell r="W3822">
            <v>2004</v>
          </cell>
          <cell r="X3822">
            <v>7</v>
          </cell>
          <cell r="Y3822">
            <v>1.0711974110032363</v>
          </cell>
          <cell r="Z3822">
            <v>1</v>
          </cell>
          <cell r="AA3822">
            <v>4</v>
          </cell>
          <cell r="AB3822">
            <v>0</v>
          </cell>
          <cell r="AC3822">
            <v>0.67500000000000004</v>
          </cell>
          <cell r="AD3822">
            <v>0</v>
          </cell>
          <cell r="AH3822">
            <v>0</v>
          </cell>
        </row>
        <row r="3823">
          <cell r="A3823" t="str">
            <v>I2004044-000</v>
          </cell>
          <cell r="B3823" t="str">
            <v>Fixtures and fittings</v>
          </cell>
          <cell r="C3823">
            <v>1302</v>
          </cell>
          <cell r="D3823" t="str">
            <v>IS</v>
          </cell>
          <cell r="E3823" t="str">
            <v>W1307220</v>
          </cell>
          <cell r="F3823" t="str">
            <v>IVG0033219</v>
          </cell>
          <cell r="G3823" t="str">
            <v>OGA INTERNATIONAL CO., LTD.</v>
          </cell>
          <cell r="H3823" t="str">
            <v>BARCODE READER IT3800 (BC-44)(2004EB191 to NSE2)</v>
          </cell>
          <cell r="I3823">
            <v>38007</v>
          </cell>
          <cell r="J3823">
            <v>38010</v>
          </cell>
          <cell r="K3823">
            <v>1092</v>
          </cell>
          <cell r="L3823">
            <v>294</v>
          </cell>
          <cell r="M3823">
            <v>9300</v>
          </cell>
          <cell r="N3823">
            <v>6803.94</v>
          </cell>
          <cell r="O3823">
            <v>2496.06</v>
          </cell>
          <cell r="R3823">
            <v>2.4402E-2</v>
          </cell>
          <cell r="S3823">
            <v>226.93860000000001</v>
          </cell>
          <cell r="T3823">
            <v>166.02974387999998</v>
          </cell>
          <cell r="U3823">
            <v>60.908856120000024</v>
          </cell>
          <cell r="W3823">
            <v>2004</v>
          </cell>
          <cell r="X3823">
            <v>7</v>
          </cell>
          <cell r="Y3823">
            <v>1.0711974110032363</v>
          </cell>
          <cell r="Z3823">
            <v>1</v>
          </cell>
          <cell r="AA3823">
            <v>4</v>
          </cell>
          <cell r="AB3823">
            <v>300</v>
          </cell>
          <cell r="AC3823">
            <v>0.67500000000000004</v>
          </cell>
          <cell r="AD3823">
            <v>200</v>
          </cell>
          <cell r="AH3823">
            <v>2.5</v>
          </cell>
        </row>
        <row r="3824">
          <cell r="A3824" t="str">
            <v>I2004044-001</v>
          </cell>
          <cell r="B3824" t="str">
            <v>Fixtures and fittings</v>
          </cell>
          <cell r="C3824">
            <v>1302</v>
          </cell>
          <cell r="D3824" t="str">
            <v>IS</v>
          </cell>
          <cell r="E3824" t="str">
            <v>N/A</v>
          </cell>
          <cell r="F3824" t="str">
            <v>IVG0033680</v>
          </cell>
          <cell r="G3824" t="str">
            <v>OGA INTERNATIONAL CO., LTD.</v>
          </cell>
          <cell r="H3824" t="str">
            <v>USE CABLE FOR IT 3800</v>
          </cell>
          <cell r="I3824">
            <v>38027</v>
          </cell>
          <cell r="J3824">
            <v>38027</v>
          </cell>
          <cell r="K3824">
            <v>1092</v>
          </cell>
          <cell r="L3824">
            <v>311</v>
          </cell>
          <cell r="M3824">
            <v>900</v>
          </cell>
          <cell r="N3824">
            <v>643.79</v>
          </cell>
          <cell r="O3824">
            <v>256.20999999999998</v>
          </cell>
          <cell r="R3824">
            <v>2.4402E-2</v>
          </cell>
          <cell r="S3824">
            <v>21.9618</v>
          </cell>
          <cell r="T3824">
            <v>15.709763579999999</v>
          </cell>
          <cell r="U3824">
            <v>6.2520364200000014</v>
          </cell>
          <cell r="W3824">
            <v>2004</v>
          </cell>
          <cell r="X3824">
            <v>7</v>
          </cell>
          <cell r="Y3824">
            <v>1.0711974110032363</v>
          </cell>
          <cell r="Z3824">
            <v>1</v>
          </cell>
          <cell r="AA3824">
            <v>4</v>
          </cell>
          <cell r="AB3824">
            <v>0</v>
          </cell>
          <cell r="AC3824">
            <v>0.67500000000000004</v>
          </cell>
          <cell r="AD3824">
            <v>0</v>
          </cell>
          <cell r="AH3824">
            <v>0</v>
          </cell>
        </row>
        <row r="3825">
          <cell r="A3825" t="str">
            <v>I2004045-000</v>
          </cell>
          <cell r="B3825" t="str">
            <v>Fixtures and fittings</v>
          </cell>
          <cell r="C3825">
            <v>1302</v>
          </cell>
          <cell r="D3825" t="str">
            <v>IS</v>
          </cell>
          <cell r="E3825" t="str">
            <v>W1307235</v>
          </cell>
          <cell r="F3825" t="str">
            <v>IVG0033219</v>
          </cell>
          <cell r="G3825" t="str">
            <v>OGA INTERNATIONAL CO., LTD.</v>
          </cell>
          <cell r="H3825" t="str">
            <v>BARCODE READER IT3800 (BC-45)</v>
          </cell>
          <cell r="I3825">
            <v>38007</v>
          </cell>
          <cell r="J3825">
            <v>38010</v>
          </cell>
          <cell r="K3825">
            <v>1092</v>
          </cell>
          <cell r="L3825">
            <v>294</v>
          </cell>
          <cell r="M3825">
            <v>9300</v>
          </cell>
          <cell r="N3825">
            <v>6803.94</v>
          </cell>
          <cell r="O3825">
            <v>2496.06</v>
          </cell>
          <cell r="R3825">
            <v>2.4402E-2</v>
          </cell>
          <cell r="S3825">
            <v>226.93860000000001</v>
          </cell>
          <cell r="T3825">
            <v>166.02974387999998</v>
          </cell>
          <cell r="U3825">
            <v>60.908856120000024</v>
          </cell>
          <cell r="W3825">
            <v>2004</v>
          </cell>
          <cell r="X3825">
            <v>7</v>
          </cell>
          <cell r="Y3825">
            <v>1.0711974110032363</v>
          </cell>
          <cell r="Z3825">
            <v>1</v>
          </cell>
          <cell r="AA3825">
            <v>4</v>
          </cell>
          <cell r="AB3825">
            <v>300</v>
          </cell>
          <cell r="AC3825">
            <v>0.67500000000000004</v>
          </cell>
          <cell r="AD3825">
            <v>200</v>
          </cell>
          <cell r="AH3825">
            <v>2.5</v>
          </cell>
        </row>
        <row r="3826">
          <cell r="A3826" t="str">
            <v>I2004045-001</v>
          </cell>
          <cell r="B3826" t="str">
            <v>Fixtures and fittings</v>
          </cell>
          <cell r="C3826">
            <v>1302</v>
          </cell>
          <cell r="D3826" t="str">
            <v>IS</v>
          </cell>
          <cell r="E3826" t="str">
            <v>N/A</v>
          </cell>
          <cell r="F3826" t="str">
            <v>IVG0033680</v>
          </cell>
          <cell r="G3826" t="str">
            <v>OGA INTERNATIONAL CO., LTD.</v>
          </cell>
          <cell r="H3826" t="str">
            <v>USE CABLE FOR IT 3800</v>
          </cell>
          <cell r="I3826">
            <v>38027</v>
          </cell>
          <cell r="J3826">
            <v>38027</v>
          </cell>
          <cell r="K3826">
            <v>1092</v>
          </cell>
          <cell r="L3826">
            <v>311</v>
          </cell>
          <cell r="M3826">
            <v>900</v>
          </cell>
          <cell r="N3826">
            <v>643.79</v>
          </cell>
          <cell r="O3826">
            <v>256.20999999999998</v>
          </cell>
          <cell r="R3826">
            <v>2.4402E-2</v>
          </cell>
          <cell r="S3826">
            <v>21.9618</v>
          </cell>
          <cell r="T3826">
            <v>15.709763579999999</v>
          </cell>
          <cell r="U3826">
            <v>6.2520364200000014</v>
          </cell>
          <cell r="W3826">
            <v>2004</v>
          </cell>
          <cell r="X3826">
            <v>7</v>
          </cell>
          <cell r="Y3826">
            <v>1.0711974110032363</v>
          </cell>
          <cell r="Z3826">
            <v>1</v>
          </cell>
          <cell r="AA3826">
            <v>4</v>
          </cell>
          <cell r="AB3826">
            <v>0</v>
          </cell>
          <cell r="AC3826">
            <v>0.67500000000000004</v>
          </cell>
          <cell r="AD3826">
            <v>0</v>
          </cell>
          <cell r="AH3826">
            <v>0</v>
          </cell>
        </row>
        <row r="3827">
          <cell r="A3827" t="str">
            <v>I2004046-000</v>
          </cell>
          <cell r="B3827" t="str">
            <v>Fixtures and fittings</v>
          </cell>
          <cell r="C3827">
            <v>1302</v>
          </cell>
          <cell r="D3827" t="str">
            <v>IS</v>
          </cell>
          <cell r="E3827" t="str">
            <v>W1307207</v>
          </cell>
          <cell r="F3827" t="str">
            <v>IVG0033219</v>
          </cell>
          <cell r="G3827" t="str">
            <v>OGA INTERNATIONAL CO., LTD.</v>
          </cell>
          <cell r="H3827" t="str">
            <v>BARCODE READER IT3800 (BC-46)</v>
          </cell>
          <cell r="I3827">
            <v>38007</v>
          </cell>
          <cell r="J3827">
            <v>38010</v>
          </cell>
          <cell r="K3827">
            <v>1092</v>
          </cell>
          <cell r="L3827">
            <v>294</v>
          </cell>
          <cell r="M3827">
            <v>9300</v>
          </cell>
          <cell r="N3827">
            <v>6803.94</v>
          </cell>
          <cell r="O3827">
            <v>2496.06</v>
          </cell>
          <cell r="R3827">
            <v>2.4402E-2</v>
          </cell>
          <cell r="S3827">
            <v>226.93860000000001</v>
          </cell>
          <cell r="T3827">
            <v>166.02974387999998</v>
          </cell>
          <cell r="U3827">
            <v>60.908856120000024</v>
          </cell>
          <cell r="W3827">
            <v>2004</v>
          </cell>
          <cell r="X3827">
            <v>7</v>
          </cell>
          <cell r="Y3827">
            <v>1.0711974110032363</v>
          </cell>
          <cell r="Z3827">
            <v>1</v>
          </cell>
          <cell r="AA3827">
            <v>4</v>
          </cell>
          <cell r="AB3827">
            <v>300</v>
          </cell>
          <cell r="AC3827">
            <v>0.67500000000000004</v>
          </cell>
          <cell r="AD3827">
            <v>200</v>
          </cell>
          <cell r="AH3827">
            <v>2.5</v>
          </cell>
        </row>
        <row r="3828">
          <cell r="A3828" t="str">
            <v>I2004046-001</v>
          </cell>
          <cell r="B3828" t="str">
            <v>Fixtures and fittings</v>
          </cell>
          <cell r="C3828">
            <v>1302</v>
          </cell>
          <cell r="D3828" t="str">
            <v>IS</v>
          </cell>
          <cell r="E3828" t="str">
            <v>N/A</v>
          </cell>
          <cell r="F3828" t="str">
            <v>IVG0033680</v>
          </cell>
          <cell r="G3828" t="str">
            <v>OGA INTERNATIONAL CO., LTD.</v>
          </cell>
          <cell r="H3828" t="str">
            <v>USE CABLE FOR IT 3800</v>
          </cell>
          <cell r="I3828">
            <v>38027</v>
          </cell>
          <cell r="J3828">
            <v>38027</v>
          </cell>
          <cell r="K3828">
            <v>1092</v>
          </cell>
          <cell r="L3828">
            <v>311</v>
          </cell>
          <cell r="M3828">
            <v>900</v>
          </cell>
          <cell r="N3828">
            <v>643.79</v>
          </cell>
          <cell r="O3828">
            <v>256.20999999999998</v>
          </cell>
          <cell r="R3828">
            <v>2.4402E-2</v>
          </cell>
          <cell r="S3828">
            <v>21.9618</v>
          </cell>
          <cell r="T3828">
            <v>15.709763579999999</v>
          </cell>
          <cell r="U3828">
            <v>6.2520364200000014</v>
          </cell>
          <cell r="W3828">
            <v>2004</v>
          </cell>
          <cell r="X3828">
            <v>7</v>
          </cell>
          <cell r="Y3828">
            <v>1.0711974110032363</v>
          </cell>
          <cell r="Z3828">
            <v>1</v>
          </cell>
          <cell r="AA3828">
            <v>4</v>
          </cell>
          <cell r="AB3828">
            <v>0</v>
          </cell>
          <cell r="AC3828">
            <v>0.67500000000000004</v>
          </cell>
          <cell r="AD3828">
            <v>0</v>
          </cell>
          <cell r="AH3828">
            <v>0</v>
          </cell>
        </row>
        <row r="3829">
          <cell r="A3829" t="str">
            <v>I2004047-000</v>
          </cell>
          <cell r="B3829" t="str">
            <v>Fixtures and fittings</v>
          </cell>
          <cell r="C3829">
            <v>1302</v>
          </cell>
          <cell r="D3829" t="str">
            <v>IS</v>
          </cell>
          <cell r="E3829" t="str">
            <v>FHK0801V097</v>
          </cell>
          <cell r="F3829">
            <v>44286</v>
          </cell>
          <cell r="G3829" t="str">
            <v>CONTINUOUS FORM AND COMPOUTER CO., LTD</v>
          </cell>
          <cell r="H3829" t="str">
            <v>ACCESS POINT AP-09</v>
          </cell>
          <cell r="I3829">
            <v>38012</v>
          </cell>
          <cell r="J3829">
            <v>38013</v>
          </cell>
          <cell r="K3829">
            <v>1092</v>
          </cell>
          <cell r="L3829">
            <v>297</v>
          </cell>
          <cell r="M3829">
            <v>21300</v>
          </cell>
          <cell r="N3829">
            <v>15525.64</v>
          </cell>
          <cell r="O3829">
            <v>5774.36</v>
          </cell>
          <cell r="R3829">
            <v>2.4402E-2</v>
          </cell>
          <cell r="S3829">
            <v>519.76260000000002</v>
          </cell>
          <cell r="T3829">
            <v>378.85666728000001</v>
          </cell>
          <cell r="U3829">
            <v>140.90593272000001</v>
          </cell>
          <cell r="W3829">
            <v>2004</v>
          </cell>
          <cell r="X3829">
            <v>7</v>
          </cell>
          <cell r="Y3829">
            <v>1.0711974110032363</v>
          </cell>
          <cell r="Z3829">
            <v>1</v>
          </cell>
          <cell r="AA3829">
            <v>4</v>
          </cell>
          <cell r="AB3829">
            <v>600</v>
          </cell>
          <cell r="AC3829">
            <v>0.67500000000000004</v>
          </cell>
          <cell r="AD3829">
            <v>410</v>
          </cell>
          <cell r="AH3829">
            <v>2.5</v>
          </cell>
        </row>
        <row r="3830">
          <cell r="A3830" t="str">
            <v>I2004048-000</v>
          </cell>
          <cell r="B3830" t="str">
            <v>Fixtures and fittings</v>
          </cell>
          <cell r="C3830">
            <v>1302</v>
          </cell>
          <cell r="D3830" t="str">
            <v>IS</v>
          </cell>
          <cell r="E3830" t="str">
            <v>FHK0801V09E</v>
          </cell>
          <cell r="F3830">
            <v>44286</v>
          </cell>
          <cell r="G3830" t="str">
            <v>CONTINUOUS FORM AND COMPOUTER CO., LTD</v>
          </cell>
          <cell r="H3830" t="str">
            <v>ACCESS POINT AP-10</v>
          </cell>
          <cell r="I3830">
            <v>38012</v>
          </cell>
          <cell r="J3830">
            <v>38013</v>
          </cell>
          <cell r="K3830">
            <v>1092</v>
          </cell>
          <cell r="L3830">
            <v>297</v>
          </cell>
          <cell r="M3830">
            <v>21300</v>
          </cell>
          <cell r="N3830">
            <v>15525.64</v>
          </cell>
          <cell r="O3830">
            <v>5774.36</v>
          </cell>
          <cell r="R3830">
            <v>2.2728700000000001E-2</v>
          </cell>
          <cell r="S3830">
            <v>484.12130999999999</v>
          </cell>
          <cell r="T3830">
            <v>352.87761386800003</v>
          </cell>
          <cell r="U3830">
            <v>131.24369613199997</v>
          </cell>
          <cell r="W3830">
            <v>2004</v>
          </cell>
          <cell r="X3830">
            <v>7</v>
          </cell>
          <cell r="Y3830">
            <v>1.0711974110032363</v>
          </cell>
          <cell r="Z3830">
            <v>1</v>
          </cell>
          <cell r="AA3830">
            <v>4</v>
          </cell>
          <cell r="AB3830">
            <v>600</v>
          </cell>
          <cell r="AC3830">
            <v>0.67500000000000004</v>
          </cell>
          <cell r="AD3830">
            <v>410</v>
          </cell>
          <cell r="AH3830">
            <v>2.5</v>
          </cell>
        </row>
        <row r="3831">
          <cell r="A3831" t="str">
            <v>I2004049-000</v>
          </cell>
          <cell r="B3831" t="str">
            <v>Fixtures and fittings</v>
          </cell>
          <cell r="C3831">
            <v>1302</v>
          </cell>
          <cell r="D3831" t="str">
            <v>IS</v>
          </cell>
          <cell r="E3831" t="str">
            <v>FHK0801V09G</v>
          </cell>
          <cell r="F3831">
            <v>44286</v>
          </cell>
          <cell r="G3831" t="str">
            <v>CONTINUOUS FORM AND COMPOUTER CO., LTD</v>
          </cell>
          <cell r="H3831" t="str">
            <v>ACCESS POINT AP-11</v>
          </cell>
          <cell r="I3831">
            <v>38012</v>
          </cell>
          <cell r="J3831">
            <v>38013</v>
          </cell>
          <cell r="K3831">
            <v>1092</v>
          </cell>
          <cell r="L3831">
            <v>297</v>
          </cell>
          <cell r="M3831">
            <v>21300</v>
          </cell>
          <cell r="N3831">
            <v>15525.64</v>
          </cell>
          <cell r="O3831">
            <v>5774.36</v>
          </cell>
          <cell r="R3831">
            <v>2.6087200000000001E-2</v>
          </cell>
          <cell r="S3831">
            <v>555.65736000000004</v>
          </cell>
          <cell r="T3831">
            <v>405.02047580800001</v>
          </cell>
          <cell r="U3831">
            <v>150.63688419200002</v>
          </cell>
          <cell r="W3831">
            <v>2004</v>
          </cell>
          <cell r="X3831">
            <v>7</v>
          </cell>
          <cell r="Y3831">
            <v>1.0711974110032363</v>
          </cell>
          <cell r="Z3831">
            <v>1</v>
          </cell>
          <cell r="AA3831">
            <v>4</v>
          </cell>
          <cell r="AB3831">
            <v>600</v>
          </cell>
          <cell r="AC3831">
            <v>0.67500000000000004</v>
          </cell>
          <cell r="AD3831">
            <v>410</v>
          </cell>
          <cell r="AH3831">
            <v>2.5</v>
          </cell>
        </row>
        <row r="3832">
          <cell r="A3832" t="str">
            <v>I2004050-000</v>
          </cell>
          <cell r="B3832" t="str">
            <v>Fixtures and fittings</v>
          </cell>
          <cell r="C3832">
            <v>1302</v>
          </cell>
          <cell r="D3832" t="str">
            <v>IS</v>
          </cell>
          <cell r="E3832" t="str">
            <v>FHK0801V09J</v>
          </cell>
          <cell r="F3832">
            <v>44286</v>
          </cell>
          <cell r="G3832" t="str">
            <v>CONTINUOUS FORM AND COMPOUTER CO., LTD</v>
          </cell>
          <cell r="H3832" t="str">
            <v>ACCESS POINT AP-12</v>
          </cell>
          <cell r="I3832">
            <v>38012</v>
          </cell>
          <cell r="J3832">
            <v>38013</v>
          </cell>
          <cell r="K3832">
            <v>1092</v>
          </cell>
          <cell r="L3832">
            <v>297</v>
          </cell>
          <cell r="M3832">
            <v>21300</v>
          </cell>
          <cell r="N3832">
            <v>15525.64</v>
          </cell>
          <cell r="O3832">
            <v>5774.36</v>
          </cell>
          <cell r="R3832">
            <v>3.9440999999999997E-2</v>
          </cell>
          <cell r="S3832">
            <v>840.09329999999989</v>
          </cell>
          <cell r="T3832">
            <v>612.34676723999996</v>
          </cell>
          <cell r="U3832">
            <v>227.74653275999992</v>
          </cell>
          <cell r="W3832">
            <v>2004</v>
          </cell>
          <cell r="X3832">
            <v>7</v>
          </cell>
          <cell r="Y3832">
            <v>1.0711974110032363</v>
          </cell>
          <cell r="Z3832">
            <v>1</v>
          </cell>
          <cell r="AA3832">
            <v>4</v>
          </cell>
          <cell r="AB3832">
            <v>600</v>
          </cell>
          <cell r="AC3832">
            <v>0.67500000000000004</v>
          </cell>
          <cell r="AD3832">
            <v>410</v>
          </cell>
          <cell r="AH3832">
            <v>2.5</v>
          </cell>
        </row>
        <row r="3833">
          <cell r="A3833" t="str">
            <v>I2004051-000</v>
          </cell>
          <cell r="B3833" t="str">
            <v>Fixtures and fittings</v>
          </cell>
          <cell r="C3833">
            <v>1302</v>
          </cell>
          <cell r="D3833" t="str">
            <v>IS</v>
          </cell>
          <cell r="E3833" t="str">
            <v>FHK0801V09F</v>
          </cell>
          <cell r="F3833">
            <v>44286</v>
          </cell>
          <cell r="G3833" t="str">
            <v>CONTINUOUS FORM AND COMPOUTER CO., LTD</v>
          </cell>
          <cell r="H3833" t="str">
            <v>ACCESS POINT AP-13</v>
          </cell>
          <cell r="I3833">
            <v>38012</v>
          </cell>
          <cell r="J3833">
            <v>38013</v>
          </cell>
          <cell r="K3833">
            <v>1092</v>
          </cell>
          <cell r="L3833">
            <v>297</v>
          </cell>
          <cell r="M3833">
            <v>21300</v>
          </cell>
          <cell r="N3833">
            <v>15525.64</v>
          </cell>
          <cell r="O3833">
            <v>5774.36</v>
          </cell>
          <cell r="R3833">
            <v>2.6575999999999999E-2</v>
          </cell>
          <cell r="S3833">
            <v>566.06880000000001</v>
          </cell>
          <cell r="T3833">
            <v>412.60940863999997</v>
          </cell>
          <cell r="U3833">
            <v>153.45939136000004</v>
          </cell>
          <cell r="W3833">
            <v>2004</v>
          </cell>
          <cell r="X3833">
            <v>7</v>
          </cell>
          <cell r="Y3833">
            <v>1.0711974110032363</v>
          </cell>
          <cell r="Z3833">
            <v>1</v>
          </cell>
          <cell r="AA3833">
            <v>4</v>
          </cell>
          <cell r="AB3833">
            <v>600</v>
          </cell>
          <cell r="AC3833">
            <v>0.67500000000000004</v>
          </cell>
          <cell r="AD3833">
            <v>410</v>
          </cell>
          <cell r="AH3833">
            <v>2.5</v>
          </cell>
        </row>
        <row r="3834">
          <cell r="A3834" t="str">
            <v>I2004052-000</v>
          </cell>
          <cell r="B3834" t="str">
            <v>Fixtures and fittings</v>
          </cell>
          <cell r="C3834">
            <v>1302</v>
          </cell>
          <cell r="D3834" t="str">
            <v>IS</v>
          </cell>
          <cell r="E3834" t="str">
            <v>FHK0801V09B</v>
          </cell>
          <cell r="F3834">
            <v>44286</v>
          </cell>
          <cell r="G3834" t="str">
            <v>CONTINUOUS FORM AND COMPOUTER CO., LTD</v>
          </cell>
          <cell r="H3834" t="str">
            <v>ACCESS POINT AP-14</v>
          </cell>
          <cell r="I3834">
            <v>38012</v>
          </cell>
          <cell r="J3834">
            <v>38013</v>
          </cell>
          <cell r="K3834">
            <v>1092</v>
          </cell>
          <cell r="L3834">
            <v>297</v>
          </cell>
          <cell r="M3834">
            <v>21300</v>
          </cell>
          <cell r="N3834">
            <v>15525.64</v>
          </cell>
          <cell r="O3834">
            <v>5774.36</v>
          </cell>
          <cell r="R3834">
            <v>2.6697100000000001E-2</v>
          </cell>
          <cell r="S3834">
            <v>568.64823000000001</v>
          </cell>
          <cell r="T3834">
            <v>414.48956364399999</v>
          </cell>
          <cell r="U3834">
            <v>154.15866635600003</v>
          </cell>
          <cell r="W3834">
            <v>2004</v>
          </cell>
          <cell r="X3834">
            <v>7</v>
          </cell>
          <cell r="Y3834">
            <v>1.0711974110032363</v>
          </cell>
          <cell r="Z3834">
            <v>1</v>
          </cell>
          <cell r="AA3834">
            <v>4</v>
          </cell>
          <cell r="AB3834">
            <v>600</v>
          </cell>
          <cell r="AC3834">
            <v>0.67500000000000004</v>
          </cell>
          <cell r="AD3834">
            <v>410</v>
          </cell>
          <cell r="AH3834">
            <v>2.5</v>
          </cell>
        </row>
        <row r="3835">
          <cell r="A3835" t="str">
            <v>I2004053-000</v>
          </cell>
          <cell r="B3835" t="str">
            <v>Fixtures and fittings</v>
          </cell>
          <cell r="C3835">
            <v>1302</v>
          </cell>
          <cell r="D3835" t="str">
            <v>IS</v>
          </cell>
          <cell r="E3835" t="str">
            <v>FHK0749V02V</v>
          </cell>
          <cell r="F3835">
            <v>44286</v>
          </cell>
          <cell r="G3835" t="str">
            <v>CONTINUOUS FORM AND COMPOUTER CO., LTD</v>
          </cell>
          <cell r="H3835" t="str">
            <v>ACCESS POINT AP-15</v>
          </cell>
          <cell r="I3835">
            <v>38012</v>
          </cell>
          <cell r="J3835">
            <v>38013</v>
          </cell>
          <cell r="K3835">
            <v>1092</v>
          </cell>
          <cell r="L3835">
            <v>297</v>
          </cell>
          <cell r="M3835">
            <v>21300</v>
          </cell>
          <cell r="N3835">
            <v>15525.64</v>
          </cell>
          <cell r="O3835">
            <v>5774.36</v>
          </cell>
          <cell r="R3835">
            <v>2.6440200000000001E-2</v>
          </cell>
          <cell r="S3835">
            <v>563.17625999999996</v>
          </cell>
          <cell r="T3835">
            <v>410.501026728</v>
          </cell>
          <cell r="U3835">
            <v>152.67523327199996</v>
          </cell>
          <cell r="W3835">
            <v>2004</v>
          </cell>
          <cell r="X3835">
            <v>7</v>
          </cell>
          <cell r="Y3835">
            <v>1.0711974110032363</v>
          </cell>
          <cell r="Z3835">
            <v>1</v>
          </cell>
          <cell r="AA3835">
            <v>4</v>
          </cell>
          <cell r="AB3835">
            <v>600</v>
          </cell>
          <cell r="AC3835">
            <v>0.67500000000000004</v>
          </cell>
          <cell r="AD3835">
            <v>410</v>
          </cell>
          <cell r="AH3835">
            <v>2.5</v>
          </cell>
        </row>
        <row r="3836">
          <cell r="A3836" t="str">
            <v>I2004054-000</v>
          </cell>
          <cell r="B3836" t="str">
            <v>Fixtures and fittings</v>
          </cell>
          <cell r="C3836">
            <v>1302</v>
          </cell>
          <cell r="D3836" t="str">
            <v>IS</v>
          </cell>
          <cell r="E3836" t="str">
            <v>FHK0801V09H</v>
          </cell>
          <cell r="F3836">
            <v>44286</v>
          </cell>
          <cell r="G3836" t="str">
            <v>CONTINUOUS FORM AND COMPOUTER CO., LTD</v>
          </cell>
          <cell r="H3836" t="str">
            <v>ACCESS POINT AP-16</v>
          </cell>
          <cell r="I3836">
            <v>38012</v>
          </cell>
          <cell r="J3836">
            <v>38013</v>
          </cell>
          <cell r="K3836">
            <v>1092</v>
          </cell>
          <cell r="L3836">
            <v>297</v>
          </cell>
          <cell r="M3836">
            <v>21300</v>
          </cell>
          <cell r="N3836">
            <v>15525.64</v>
          </cell>
          <cell r="O3836">
            <v>5774.36</v>
          </cell>
          <cell r="R3836">
            <v>2.5614399999999999E-2</v>
          </cell>
          <cell r="S3836">
            <v>545.58672000000001</v>
          </cell>
          <cell r="T3836">
            <v>397.67995321599994</v>
          </cell>
          <cell r="U3836">
            <v>147.90676678400007</v>
          </cell>
          <cell r="W3836">
            <v>2004</v>
          </cell>
          <cell r="X3836">
            <v>7</v>
          </cell>
          <cell r="Y3836">
            <v>1.0711974110032363</v>
          </cell>
          <cell r="Z3836">
            <v>1</v>
          </cell>
          <cell r="AA3836">
            <v>4</v>
          </cell>
          <cell r="AB3836">
            <v>600</v>
          </cell>
          <cell r="AC3836">
            <v>0.67500000000000004</v>
          </cell>
          <cell r="AD3836">
            <v>410</v>
          </cell>
          <cell r="AH3836">
            <v>2.5</v>
          </cell>
        </row>
        <row r="3837">
          <cell r="A3837" t="str">
            <v>I2004055-000</v>
          </cell>
          <cell r="B3837" t="str">
            <v>Fixtures and fittings</v>
          </cell>
          <cell r="C3837">
            <v>1302</v>
          </cell>
          <cell r="D3837" t="str">
            <v>IS</v>
          </cell>
          <cell r="E3837" t="str">
            <v>FHK0801V09C</v>
          </cell>
          <cell r="F3837">
            <v>44286</v>
          </cell>
          <cell r="G3837" t="str">
            <v>CONTINUOUS FORM AND COMPOUTER CO., LTD</v>
          </cell>
          <cell r="H3837" t="str">
            <v>ACCESS POINT AP-17</v>
          </cell>
          <cell r="I3837">
            <v>38012</v>
          </cell>
          <cell r="J3837">
            <v>38013</v>
          </cell>
          <cell r="K3837">
            <v>1092</v>
          </cell>
          <cell r="L3837">
            <v>297</v>
          </cell>
          <cell r="M3837">
            <v>21300</v>
          </cell>
          <cell r="N3837">
            <v>15525.64</v>
          </cell>
          <cell r="O3837">
            <v>5774.36</v>
          </cell>
          <cell r="R3837">
            <v>2.5614399999999999E-2</v>
          </cell>
          <cell r="S3837">
            <v>545.58672000000001</v>
          </cell>
          <cell r="T3837">
            <v>397.67995321599994</v>
          </cell>
          <cell r="U3837">
            <v>147.90676678400007</v>
          </cell>
          <cell r="W3837">
            <v>2004</v>
          </cell>
          <cell r="X3837">
            <v>7</v>
          </cell>
          <cell r="Y3837">
            <v>1.0711974110032363</v>
          </cell>
          <cell r="Z3837">
            <v>1</v>
          </cell>
          <cell r="AA3837">
            <v>4</v>
          </cell>
          <cell r="AB3837">
            <v>600</v>
          </cell>
          <cell r="AC3837">
            <v>0.67500000000000004</v>
          </cell>
          <cell r="AD3837">
            <v>410</v>
          </cell>
          <cell r="AH3837">
            <v>2.5</v>
          </cell>
        </row>
        <row r="3838">
          <cell r="A3838" t="str">
            <v>I2004056-000</v>
          </cell>
          <cell r="B3838" t="str">
            <v>Fixtures and fittings</v>
          </cell>
          <cell r="C3838">
            <v>1302</v>
          </cell>
          <cell r="D3838" t="str">
            <v>IS</v>
          </cell>
          <cell r="E3838" t="str">
            <v>FHK0801V09D</v>
          </cell>
          <cell r="F3838">
            <v>44286</v>
          </cell>
          <cell r="G3838" t="str">
            <v>CONTINUOUS FORM AND COMPOUTER CO., LTD</v>
          </cell>
          <cell r="H3838" t="str">
            <v>ACCESS POINT AP-18</v>
          </cell>
          <cell r="I3838">
            <v>38012</v>
          </cell>
          <cell r="J3838">
            <v>38013</v>
          </cell>
          <cell r="K3838">
            <v>1092</v>
          </cell>
          <cell r="L3838">
            <v>297</v>
          </cell>
          <cell r="M3838">
            <v>21300</v>
          </cell>
          <cell r="N3838">
            <v>15525.64</v>
          </cell>
          <cell r="O3838">
            <v>5774.36</v>
          </cell>
          <cell r="R3838">
            <v>2.5614399999999999E-2</v>
          </cell>
          <cell r="S3838">
            <v>545.58672000000001</v>
          </cell>
          <cell r="T3838">
            <v>397.67995321599994</v>
          </cell>
          <cell r="U3838">
            <v>147.90676678400007</v>
          </cell>
          <cell r="W3838">
            <v>2004</v>
          </cell>
          <cell r="X3838">
            <v>7</v>
          </cell>
          <cell r="Y3838">
            <v>1.0711974110032363</v>
          </cell>
          <cell r="Z3838">
            <v>1</v>
          </cell>
          <cell r="AA3838">
            <v>4</v>
          </cell>
          <cell r="AB3838">
            <v>600</v>
          </cell>
          <cell r="AC3838">
            <v>0.67500000000000004</v>
          </cell>
          <cell r="AD3838">
            <v>410</v>
          </cell>
          <cell r="AH3838">
            <v>2.5</v>
          </cell>
        </row>
        <row r="3839">
          <cell r="A3839" t="str">
            <v>I2004057-000</v>
          </cell>
          <cell r="B3839" t="str">
            <v>Fixtures and fittings</v>
          </cell>
          <cell r="C3839">
            <v>1302</v>
          </cell>
          <cell r="D3839" t="str">
            <v>IS</v>
          </cell>
          <cell r="E3839" t="str">
            <v>S30038NV03314</v>
          </cell>
          <cell r="F3839">
            <v>44278</v>
          </cell>
          <cell r="G3839" t="str">
            <v>CONTINUOUS FORM AND COMPOUTER CO., LTD</v>
          </cell>
          <cell r="H3839" t="str">
            <v>WRELESS NETWORK CARD</v>
          </cell>
          <cell r="I3839">
            <v>38012</v>
          </cell>
          <cell r="J3839">
            <v>38013</v>
          </cell>
          <cell r="K3839">
            <v>1092</v>
          </cell>
          <cell r="L3839">
            <v>297</v>
          </cell>
          <cell r="M3839">
            <v>2800</v>
          </cell>
          <cell r="N3839">
            <v>2040.3</v>
          </cell>
          <cell r="O3839">
            <v>759.7</v>
          </cell>
          <cell r="R3839">
            <v>2.5614399999999999E-2</v>
          </cell>
          <cell r="S3839">
            <v>71.720320000000001</v>
          </cell>
          <cell r="T3839">
            <v>52.261060319999999</v>
          </cell>
          <cell r="U3839">
            <v>19.459259680000002</v>
          </cell>
          <cell r="W3839">
            <v>2004</v>
          </cell>
          <cell r="X3839">
            <v>7</v>
          </cell>
          <cell r="Y3839">
            <v>1.0711974110032363</v>
          </cell>
          <cell r="Z3839">
            <v>1</v>
          </cell>
          <cell r="AA3839">
            <v>4</v>
          </cell>
          <cell r="AB3839">
            <v>100</v>
          </cell>
          <cell r="AC3839">
            <v>0.67500000000000004</v>
          </cell>
          <cell r="AD3839">
            <v>70</v>
          </cell>
          <cell r="AH3839">
            <v>2.5</v>
          </cell>
        </row>
        <row r="3840">
          <cell r="A3840" t="str">
            <v>I2004058-000</v>
          </cell>
          <cell r="B3840" t="str">
            <v>Fixtures and fittings</v>
          </cell>
          <cell r="C3840">
            <v>1302</v>
          </cell>
          <cell r="D3840" t="str">
            <v>IS</v>
          </cell>
          <cell r="E3840" t="str">
            <v>3CP-1447</v>
          </cell>
          <cell r="F3840">
            <v>77131</v>
          </cell>
          <cell r="G3840" t="str">
            <v>DELL COMPUTER  (THAILAND) CO., LTD</v>
          </cell>
          <cell r="H3840" t="str">
            <v>DELL NOTEBOOK (PCN-99)</v>
          </cell>
          <cell r="I3840">
            <v>37990</v>
          </cell>
          <cell r="J3840">
            <v>38020</v>
          </cell>
          <cell r="K3840">
            <v>1092</v>
          </cell>
          <cell r="L3840">
            <v>304</v>
          </cell>
          <cell r="M3840">
            <v>63400</v>
          </cell>
          <cell r="N3840">
            <v>45807.519999999997</v>
          </cell>
          <cell r="O3840">
            <v>17592.48</v>
          </cell>
          <cell r="R3840">
            <v>2.5614399999999999E-2</v>
          </cell>
          <cell r="S3840">
            <v>1623.9529599999998</v>
          </cell>
          <cell r="T3840">
            <v>1173.3321402879999</v>
          </cell>
          <cell r="U3840">
            <v>450.62081971199996</v>
          </cell>
          <cell r="W3840">
            <v>2004</v>
          </cell>
          <cell r="X3840">
            <v>6</v>
          </cell>
          <cell r="Y3840">
            <v>0.97310580204778141</v>
          </cell>
          <cell r="Z3840">
            <v>0.91860247919850568</v>
          </cell>
          <cell r="AA3840">
            <v>5</v>
          </cell>
          <cell r="AB3840">
            <v>1500</v>
          </cell>
          <cell r="AC3840">
            <v>0.5</v>
          </cell>
          <cell r="AD3840">
            <v>750</v>
          </cell>
          <cell r="AH3840">
            <v>0.5</v>
          </cell>
        </row>
        <row r="3841">
          <cell r="A3841" t="str">
            <v>I2004058-001</v>
          </cell>
          <cell r="B3841" t="str">
            <v>Fixtures and fittings</v>
          </cell>
          <cell r="C3841">
            <v>1302</v>
          </cell>
          <cell r="D3841" t="str">
            <v>IS</v>
          </cell>
          <cell r="E3841" t="str">
            <v>N/A</v>
          </cell>
          <cell r="F3841">
            <v>55162</v>
          </cell>
          <cell r="G3841" t="str">
            <v>CONTINUOUS FORM AND COMPUTER CO., LTD</v>
          </cell>
          <cell r="H3841" t="str">
            <v>SOFTWARE ( MS VISUAL C++ NET STD 2003 ENG CD)</v>
          </cell>
          <cell r="I3841">
            <v>38107</v>
          </cell>
          <cell r="J3841">
            <v>38102</v>
          </cell>
          <cell r="K3841">
            <v>1820</v>
          </cell>
          <cell r="L3841">
            <v>1114</v>
          </cell>
          <cell r="M3841">
            <v>4050</v>
          </cell>
          <cell r="N3841">
            <v>1572.88</v>
          </cell>
          <cell r="O3841">
            <v>2477.12</v>
          </cell>
          <cell r="R3841">
            <v>2.5614399999999999E-2</v>
          </cell>
          <cell r="S3841">
            <v>103.73832</v>
          </cell>
          <cell r="T3841">
            <v>40.288377472000001</v>
          </cell>
          <cell r="U3841">
            <v>63.449942528000001</v>
          </cell>
          <cell r="W3841">
            <v>2004</v>
          </cell>
          <cell r="X3841">
            <v>6</v>
          </cell>
          <cell r="Y3841">
            <v>0.97310580204778141</v>
          </cell>
          <cell r="Z3841">
            <v>0.91860247919850568</v>
          </cell>
          <cell r="AA3841">
            <v>5</v>
          </cell>
          <cell r="AB3841">
            <v>90</v>
          </cell>
          <cell r="AC3841">
            <v>0.5</v>
          </cell>
          <cell r="AD3841">
            <v>50</v>
          </cell>
          <cell r="AH3841">
            <v>0.5</v>
          </cell>
        </row>
        <row r="3842">
          <cell r="A3842" t="str">
            <v>I2004059-000</v>
          </cell>
          <cell r="B3842" t="str">
            <v>Fixtures and fittings</v>
          </cell>
          <cell r="C3842">
            <v>1302</v>
          </cell>
          <cell r="D3842" t="str">
            <v>IS</v>
          </cell>
          <cell r="E3842" t="str">
            <v>3CP-1397</v>
          </cell>
          <cell r="F3842">
            <v>77131</v>
          </cell>
          <cell r="G3842" t="str">
            <v>DELL COMPUTER  (THAILAND) CO., LTD</v>
          </cell>
          <cell r="H3842" t="str">
            <v>DELL NOTEBOOK (PCN-100)</v>
          </cell>
          <cell r="I3842">
            <v>37990</v>
          </cell>
          <cell r="J3842">
            <v>38020</v>
          </cell>
          <cell r="K3842">
            <v>1092</v>
          </cell>
          <cell r="L3842">
            <v>304</v>
          </cell>
          <cell r="M3842">
            <v>63400</v>
          </cell>
          <cell r="N3842">
            <v>45807.519999999997</v>
          </cell>
          <cell r="O3842">
            <v>17592.48</v>
          </cell>
          <cell r="R3842">
            <v>2.5614399999999999E-2</v>
          </cell>
          <cell r="S3842">
            <v>1623.9529599999998</v>
          </cell>
          <cell r="T3842">
            <v>1173.3321402879999</v>
          </cell>
          <cell r="U3842">
            <v>450.62081971199996</v>
          </cell>
          <cell r="W3842">
            <v>2004</v>
          </cell>
          <cell r="X3842">
            <v>6</v>
          </cell>
          <cell r="Y3842">
            <v>0.97310580204778141</v>
          </cell>
          <cell r="Z3842">
            <v>0.91860247919850568</v>
          </cell>
          <cell r="AA3842">
            <v>5</v>
          </cell>
          <cell r="AB3842">
            <v>1500</v>
          </cell>
          <cell r="AC3842">
            <v>0.5</v>
          </cell>
          <cell r="AD3842">
            <v>750</v>
          </cell>
          <cell r="AH3842">
            <v>0.5</v>
          </cell>
        </row>
        <row r="3843">
          <cell r="A3843" t="str">
            <v>I2004059-001</v>
          </cell>
          <cell r="B3843" t="str">
            <v>Fixtures and fittings</v>
          </cell>
          <cell r="C3843">
            <v>1302</v>
          </cell>
          <cell r="D3843" t="str">
            <v>IS</v>
          </cell>
          <cell r="E3843" t="str">
            <v>N/A</v>
          </cell>
          <cell r="F3843">
            <v>77131</v>
          </cell>
          <cell r="G3843" t="str">
            <v>CONTINUOUS FORM AND COMPUTER CO., LTD</v>
          </cell>
          <cell r="H3843" t="str">
            <v>SOFTWARE (MS VISUAL C++NET STD 2003 ENG CD)</v>
          </cell>
          <cell r="I3843">
            <v>38107</v>
          </cell>
          <cell r="J3843">
            <v>38102</v>
          </cell>
          <cell r="K3843">
            <v>1820</v>
          </cell>
          <cell r="L3843">
            <v>1114</v>
          </cell>
          <cell r="M3843">
            <v>4050</v>
          </cell>
          <cell r="N3843">
            <v>1572.88</v>
          </cell>
          <cell r="O3843">
            <v>2477.12</v>
          </cell>
          <cell r="R3843">
            <v>2.5614399999999999E-2</v>
          </cell>
          <cell r="S3843">
            <v>103.73832</v>
          </cell>
          <cell r="T3843">
            <v>40.288377472000001</v>
          </cell>
          <cell r="U3843">
            <v>63.449942528000001</v>
          </cell>
          <cell r="W3843">
            <v>2004</v>
          </cell>
          <cell r="X3843">
            <v>6</v>
          </cell>
          <cell r="Y3843">
            <v>0.97310580204778141</v>
          </cell>
          <cell r="Z3843">
            <v>0.91860247919850568</v>
          </cell>
          <cell r="AA3843">
            <v>5</v>
          </cell>
          <cell r="AB3843">
            <v>90</v>
          </cell>
          <cell r="AC3843">
            <v>0.5</v>
          </cell>
          <cell r="AD3843">
            <v>50</v>
          </cell>
          <cell r="AH3843">
            <v>0.5</v>
          </cell>
        </row>
        <row r="3844">
          <cell r="A3844" t="str">
            <v>I2004060-000</v>
          </cell>
          <cell r="B3844" t="str">
            <v>Fixtures and fittings</v>
          </cell>
          <cell r="C3844">
            <v>1302</v>
          </cell>
          <cell r="D3844" t="str">
            <v>IS</v>
          </cell>
          <cell r="E3844" t="str">
            <v>3CP-1449</v>
          </cell>
          <cell r="F3844">
            <v>77131</v>
          </cell>
          <cell r="G3844" t="str">
            <v>DELL COMPUTER  (THAILAND) CO., LTD</v>
          </cell>
          <cell r="H3844" t="str">
            <v>DELL NOTEBOOK (PCN-101) K. Amin Y E/N : 109240</v>
          </cell>
          <cell r="I3844">
            <v>37990</v>
          </cell>
          <cell r="J3844">
            <v>38020</v>
          </cell>
          <cell r="K3844">
            <v>1092</v>
          </cell>
          <cell r="L3844">
            <v>304</v>
          </cell>
          <cell r="M3844">
            <v>63400</v>
          </cell>
          <cell r="N3844">
            <v>45807.519999999997</v>
          </cell>
          <cell r="O3844">
            <v>17592.48</v>
          </cell>
          <cell r="R3844">
            <v>2.5614399999999999E-2</v>
          </cell>
          <cell r="S3844">
            <v>1623.9529599999998</v>
          </cell>
          <cell r="T3844">
            <v>1173.3321402879999</v>
          </cell>
          <cell r="U3844">
            <v>450.62081971199996</v>
          </cell>
          <cell r="W3844">
            <v>2004</v>
          </cell>
          <cell r="X3844">
            <v>6</v>
          </cell>
          <cell r="Y3844">
            <v>0.97310580204778141</v>
          </cell>
          <cell r="Z3844">
            <v>0.91860247919850568</v>
          </cell>
          <cell r="AA3844">
            <v>5</v>
          </cell>
          <cell r="AB3844">
            <v>1500</v>
          </cell>
          <cell r="AC3844">
            <v>0.5</v>
          </cell>
          <cell r="AD3844">
            <v>750</v>
          </cell>
          <cell r="AH3844">
            <v>0.5</v>
          </cell>
        </row>
        <row r="3845">
          <cell r="A3845" t="str">
            <v>I2004061-000</v>
          </cell>
          <cell r="B3845" t="str">
            <v>Fixtures and fittings</v>
          </cell>
          <cell r="C3845">
            <v>1302</v>
          </cell>
          <cell r="D3845" t="str">
            <v>IS</v>
          </cell>
          <cell r="E3845" t="str">
            <v>5FWH91S</v>
          </cell>
          <cell r="F3845">
            <v>77471</v>
          </cell>
          <cell r="G3845" t="str">
            <v>DELL COMPUTER</v>
          </cell>
          <cell r="H3845" t="str">
            <v>PC COMPUTER # 2PC0001</v>
          </cell>
          <cell r="I3845">
            <v>38027</v>
          </cell>
          <cell r="J3845">
            <v>38130</v>
          </cell>
          <cell r="K3845">
            <v>1092</v>
          </cell>
          <cell r="L3845">
            <v>414</v>
          </cell>
          <cell r="M3845">
            <v>34000</v>
          </cell>
          <cell r="N3845">
            <v>21140.400000000001</v>
          </cell>
          <cell r="O3845">
            <v>12859.6</v>
          </cell>
          <cell r="R3845">
            <v>2.5614399999999999E-2</v>
          </cell>
          <cell r="S3845">
            <v>870.88959999999997</v>
          </cell>
          <cell r="T3845">
            <v>541.49866176</v>
          </cell>
          <cell r="U3845">
            <v>329.39093823999997</v>
          </cell>
          <cell r="W3845">
            <v>2004</v>
          </cell>
          <cell r="X3845">
            <v>6</v>
          </cell>
          <cell r="Y3845">
            <v>0.97310580204778141</v>
          </cell>
          <cell r="Z3845">
            <v>0.91860247919850568</v>
          </cell>
          <cell r="AA3845">
            <v>5</v>
          </cell>
          <cell r="AB3845">
            <v>780</v>
          </cell>
          <cell r="AC3845">
            <v>0.5</v>
          </cell>
          <cell r="AD3845">
            <v>390</v>
          </cell>
          <cell r="AH3845">
            <v>0.5</v>
          </cell>
        </row>
        <row r="3846">
          <cell r="A3846" t="str">
            <v>I2004062-000</v>
          </cell>
          <cell r="B3846" t="str">
            <v>Fixtures and fittings</v>
          </cell>
          <cell r="C3846">
            <v>1302</v>
          </cell>
          <cell r="D3846" t="str">
            <v>IS</v>
          </cell>
          <cell r="E3846" t="str">
            <v>D1WH91S</v>
          </cell>
          <cell r="F3846">
            <v>77471</v>
          </cell>
          <cell r="G3846" t="str">
            <v>DELL COMPUTER</v>
          </cell>
          <cell r="H3846" t="str">
            <v>PC COMPUTER # 2PC0002</v>
          </cell>
          <cell r="I3846">
            <v>38027</v>
          </cell>
          <cell r="J3846">
            <v>38256</v>
          </cell>
          <cell r="K3846">
            <v>1092</v>
          </cell>
          <cell r="L3846">
            <v>540</v>
          </cell>
          <cell r="M3846">
            <v>34000</v>
          </cell>
          <cell r="N3846">
            <v>17217.439999999999</v>
          </cell>
          <cell r="O3846">
            <v>16782.560000000001</v>
          </cell>
          <cell r="R3846">
            <v>2.5614399999999999E-2</v>
          </cell>
          <cell r="S3846">
            <v>870.88959999999997</v>
          </cell>
          <cell r="T3846">
            <v>441.01439513599996</v>
          </cell>
          <cell r="U3846">
            <v>429.87520486400001</v>
          </cell>
          <cell r="W3846">
            <v>2004</v>
          </cell>
          <cell r="X3846">
            <v>6</v>
          </cell>
          <cell r="Y3846">
            <v>0.97310580204778141</v>
          </cell>
          <cell r="Z3846">
            <v>0.91860247919850568</v>
          </cell>
          <cell r="AA3846">
            <v>5</v>
          </cell>
          <cell r="AB3846">
            <v>780</v>
          </cell>
          <cell r="AC3846">
            <v>0.5</v>
          </cell>
          <cell r="AD3846">
            <v>390</v>
          </cell>
          <cell r="AH3846">
            <v>0.5</v>
          </cell>
        </row>
        <row r="3847">
          <cell r="A3847" t="str">
            <v>I2004063-000</v>
          </cell>
          <cell r="B3847" t="str">
            <v>Fixtures and fittings</v>
          </cell>
          <cell r="C3847">
            <v>1302</v>
          </cell>
          <cell r="D3847" t="str">
            <v>IS</v>
          </cell>
          <cell r="E3847" t="str">
            <v>3FWH91S</v>
          </cell>
          <cell r="F3847">
            <v>77471</v>
          </cell>
          <cell r="G3847" t="str">
            <v>DELL COMPUTER</v>
          </cell>
          <cell r="H3847" t="str">
            <v>PC COMPUTER # 2PC0003</v>
          </cell>
          <cell r="I3847">
            <v>38027</v>
          </cell>
          <cell r="J3847">
            <v>38256</v>
          </cell>
          <cell r="K3847">
            <v>1092</v>
          </cell>
          <cell r="L3847">
            <v>540</v>
          </cell>
          <cell r="M3847">
            <v>34000</v>
          </cell>
          <cell r="N3847">
            <v>17217.439999999999</v>
          </cell>
          <cell r="O3847">
            <v>16782.560000000001</v>
          </cell>
          <cell r="R3847">
            <v>2.5614399999999999E-2</v>
          </cell>
          <cell r="S3847">
            <v>870.88959999999997</v>
          </cell>
          <cell r="T3847">
            <v>441.01439513599996</v>
          </cell>
          <cell r="U3847">
            <v>429.87520486400001</v>
          </cell>
          <cell r="W3847">
            <v>2004</v>
          </cell>
          <cell r="X3847">
            <v>6</v>
          </cell>
          <cell r="Y3847">
            <v>0.97310580204778141</v>
          </cell>
          <cell r="Z3847">
            <v>0.91860247919850568</v>
          </cell>
          <cell r="AA3847">
            <v>5</v>
          </cell>
          <cell r="AB3847">
            <v>780</v>
          </cell>
          <cell r="AC3847">
            <v>0.5</v>
          </cell>
          <cell r="AD3847">
            <v>390</v>
          </cell>
          <cell r="AH3847">
            <v>0.5</v>
          </cell>
        </row>
        <row r="3848">
          <cell r="A3848" t="str">
            <v>I2004064-000</v>
          </cell>
          <cell r="B3848" t="str">
            <v>Fixtures and fittings</v>
          </cell>
          <cell r="C3848">
            <v>1302</v>
          </cell>
          <cell r="D3848" t="str">
            <v>IS</v>
          </cell>
          <cell r="E3848" t="str">
            <v>2FWH91S</v>
          </cell>
          <cell r="F3848">
            <v>77471</v>
          </cell>
          <cell r="G3848" t="str">
            <v>DELL COMPUTER</v>
          </cell>
          <cell r="H3848" t="str">
            <v>PC COMPUTER # 2PC0004</v>
          </cell>
          <cell r="I3848">
            <v>38027</v>
          </cell>
          <cell r="J3848">
            <v>38256</v>
          </cell>
          <cell r="K3848">
            <v>1092</v>
          </cell>
          <cell r="L3848">
            <v>540</v>
          </cell>
          <cell r="M3848">
            <v>34000</v>
          </cell>
          <cell r="N3848">
            <v>17217.439999999999</v>
          </cell>
          <cell r="O3848">
            <v>16782.560000000001</v>
          </cell>
          <cell r="R3848">
            <v>2.5614399999999999E-2</v>
          </cell>
          <cell r="S3848">
            <v>870.88959999999997</v>
          </cell>
          <cell r="T3848">
            <v>441.01439513599996</v>
          </cell>
          <cell r="U3848">
            <v>429.87520486400001</v>
          </cell>
          <cell r="W3848">
            <v>2004</v>
          </cell>
          <cell r="X3848">
            <v>6</v>
          </cell>
          <cell r="Y3848">
            <v>0.97310580204778141</v>
          </cell>
          <cell r="Z3848">
            <v>0.91860247919850568</v>
          </cell>
          <cell r="AA3848">
            <v>5</v>
          </cell>
          <cell r="AB3848">
            <v>780</v>
          </cell>
          <cell r="AC3848">
            <v>0.5</v>
          </cell>
          <cell r="AD3848">
            <v>390</v>
          </cell>
          <cell r="AH3848">
            <v>0.5</v>
          </cell>
        </row>
        <row r="3849">
          <cell r="A3849" t="str">
            <v>I2004065-000</v>
          </cell>
          <cell r="B3849" t="str">
            <v>Fixtures and fittings</v>
          </cell>
          <cell r="C3849">
            <v>1302</v>
          </cell>
          <cell r="D3849" t="str">
            <v>IS</v>
          </cell>
          <cell r="E3849" t="str">
            <v>4FWH91S</v>
          </cell>
          <cell r="F3849">
            <v>77471</v>
          </cell>
          <cell r="G3849" t="str">
            <v>DELL COMPUTER</v>
          </cell>
          <cell r="H3849" t="str">
            <v>PC COMPUTER # 2PC0005 (2004EB412 to NSE1)</v>
          </cell>
          <cell r="I3849">
            <v>38027</v>
          </cell>
          <cell r="J3849">
            <v>38256</v>
          </cell>
          <cell r="K3849">
            <v>1092</v>
          </cell>
          <cell r="L3849">
            <v>540</v>
          </cell>
          <cell r="M3849">
            <v>34000</v>
          </cell>
          <cell r="N3849">
            <v>17217.439999999999</v>
          </cell>
          <cell r="O3849">
            <v>16782.560000000001</v>
          </cell>
          <cell r="R3849">
            <v>2.5614399999999999E-2</v>
          </cell>
          <cell r="S3849">
            <v>870.88959999999997</v>
          </cell>
          <cell r="T3849">
            <v>441.01439513599996</v>
          </cell>
          <cell r="U3849">
            <v>429.87520486400001</v>
          </cell>
          <cell r="W3849">
            <v>2004</v>
          </cell>
          <cell r="X3849">
            <v>6</v>
          </cell>
          <cell r="Y3849">
            <v>0.97310580204778141</v>
          </cell>
          <cell r="Z3849">
            <v>0.91860247919850568</v>
          </cell>
          <cell r="AA3849">
            <v>5</v>
          </cell>
          <cell r="AB3849">
            <v>780</v>
          </cell>
          <cell r="AC3849">
            <v>0.5</v>
          </cell>
          <cell r="AD3849">
            <v>390</v>
          </cell>
          <cell r="AH3849">
            <v>0.5</v>
          </cell>
        </row>
        <row r="3850">
          <cell r="A3850" t="str">
            <v>I2004066-000</v>
          </cell>
          <cell r="B3850" t="str">
            <v>Fixtures and fittings</v>
          </cell>
          <cell r="C3850">
            <v>1302</v>
          </cell>
          <cell r="D3850" t="str">
            <v>IS</v>
          </cell>
          <cell r="E3850" t="str">
            <v>1FWH91S</v>
          </cell>
          <cell r="F3850">
            <v>77472</v>
          </cell>
          <cell r="G3850" t="str">
            <v>DELL COMPUTER</v>
          </cell>
          <cell r="H3850" t="str">
            <v>PC COMPUTER # 2PC0006</v>
          </cell>
          <cell r="I3850">
            <v>38027</v>
          </cell>
          <cell r="J3850">
            <v>38256</v>
          </cell>
          <cell r="K3850">
            <v>1092</v>
          </cell>
          <cell r="L3850">
            <v>540</v>
          </cell>
          <cell r="M3850">
            <v>41600</v>
          </cell>
          <cell r="N3850">
            <v>21066.16</v>
          </cell>
          <cell r="O3850">
            <v>20533.84</v>
          </cell>
          <cell r="R3850">
            <v>2.5614399999999999E-2</v>
          </cell>
          <cell r="S3850">
            <v>1065.5590399999999</v>
          </cell>
          <cell r="T3850">
            <v>539.59704870400003</v>
          </cell>
          <cell r="U3850">
            <v>525.96199129599984</v>
          </cell>
          <cell r="W3850">
            <v>2004</v>
          </cell>
          <cell r="X3850">
            <v>6</v>
          </cell>
          <cell r="Y3850">
            <v>0.97310580204778141</v>
          </cell>
          <cell r="Z3850">
            <v>0.91860247919850568</v>
          </cell>
          <cell r="AA3850">
            <v>5</v>
          </cell>
          <cell r="AB3850">
            <v>1000</v>
          </cell>
          <cell r="AC3850">
            <v>0.5</v>
          </cell>
          <cell r="AD3850">
            <v>500</v>
          </cell>
          <cell r="AH3850">
            <v>0.5</v>
          </cell>
        </row>
        <row r="3851">
          <cell r="A3851" t="str">
            <v>I2004067-000</v>
          </cell>
          <cell r="B3851" t="str">
            <v>Fixtures and fittings</v>
          </cell>
          <cell r="C3851">
            <v>1302</v>
          </cell>
          <cell r="D3851" t="str">
            <v>IS</v>
          </cell>
          <cell r="E3851" t="str">
            <v>HWWH91S</v>
          </cell>
          <cell r="F3851">
            <v>77472</v>
          </cell>
          <cell r="G3851" t="str">
            <v>DELL COMPUTER</v>
          </cell>
          <cell r="H3851" t="str">
            <v>PC COMPUTER # 2PC0007</v>
          </cell>
          <cell r="I3851">
            <v>38027</v>
          </cell>
          <cell r="J3851">
            <v>38074</v>
          </cell>
          <cell r="K3851">
            <v>1092</v>
          </cell>
          <cell r="L3851">
            <v>358</v>
          </cell>
          <cell r="M3851">
            <v>41600</v>
          </cell>
          <cell r="N3851">
            <v>27999.33</v>
          </cell>
          <cell r="O3851">
            <v>13600.67</v>
          </cell>
          <cell r="R3851">
            <v>2.5614399999999999E-2</v>
          </cell>
          <cell r="S3851">
            <v>1065.5590399999999</v>
          </cell>
          <cell r="T3851">
            <v>717.18603835199997</v>
          </cell>
          <cell r="U3851">
            <v>348.3730016479999</v>
          </cell>
          <cell r="W3851">
            <v>2004</v>
          </cell>
          <cell r="X3851">
            <v>6</v>
          </cell>
          <cell r="Y3851">
            <v>0.97310580204778141</v>
          </cell>
          <cell r="Z3851">
            <v>0.91860247919850568</v>
          </cell>
          <cell r="AA3851">
            <v>5</v>
          </cell>
          <cell r="AB3851">
            <v>1000</v>
          </cell>
          <cell r="AC3851">
            <v>0.5</v>
          </cell>
          <cell r="AD3851">
            <v>500</v>
          </cell>
          <cell r="AH3851">
            <v>0.5</v>
          </cell>
        </row>
        <row r="3852">
          <cell r="A3852" t="str">
            <v>I2004068-000</v>
          </cell>
          <cell r="B3852" t="str">
            <v>Fixtures and fittings</v>
          </cell>
          <cell r="C3852">
            <v>1302</v>
          </cell>
          <cell r="D3852" t="str">
            <v>IS</v>
          </cell>
          <cell r="E3852" t="str">
            <v>BVWH91S</v>
          </cell>
          <cell r="F3852">
            <v>77472</v>
          </cell>
          <cell r="G3852" t="str">
            <v>DELL COMPUTER</v>
          </cell>
          <cell r="H3852" t="str">
            <v>PC COMPUTER # 2PC0008(2004EB198 to NSE2)</v>
          </cell>
          <cell r="I3852">
            <v>38027</v>
          </cell>
          <cell r="J3852">
            <v>38074</v>
          </cell>
          <cell r="K3852">
            <v>1092</v>
          </cell>
          <cell r="L3852">
            <v>358</v>
          </cell>
          <cell r="M3852">
            <v>41600</v>
          </cell>
          <cell r="N3852">
            <v>27999.33</v>
          </cell>
          <cell r="O3852">
            <v>13600.67</v>
          </cell>
          <cell r="R3852">
            <v>2.5614399999999999E-2</v>
          </cell>
          <cell r="S3852">
            <v>1065.5590399999999</v>
          </cell>
          <cell r="T3852">
            <v>717.18603835199997</v>
          </cell>
          <cell r="U3852">
            <v>348.3730016479999</v>
          </cell>
          <cell r="W3852">
            <v>2004</v>
          </cell>
          <cell r="X3852">
            <v>6</v>
          </cell>
          <cell r="Y3852">
            <v>0.97310580204778141</v>
          </cell>
          <cell r="Z3852">
            <v>0.91860247919850568</v>
          </cell>
          <cell r="AA3852">
            <v>5</v>
          </cell>
          <cell r="AB3852">
            <v>1000</v>
          </cell>
          <cell r="AC3852">
            <v>0.5</v>
          </cell>
          <cell r="AD3852">
            <v>500</v>
          </cell>
          <cell r="AH3852">
            <v>0.5</v>
          </cell>
        </row>
        <row r="3853">
          <cell r="A3853" t="str">
            <v>I2004069-000</v>
          </cell>
          <cell r="B3853" t="str">
            <v>Fixtures and fittings</v>
          </cell>
          <cell r="C3853">
            <v>1302</v>
          </cell>
          <cell r="D3853" t="str">
            <v>IS</v>
          </cell>
          <cell r="E3853" t="str">
            <v>FBWH91S</v>
          </cell>
          <cell r="F3853">
            <v>77472</v>
          </cell>
          <cell r="G3853" t="str">
            <v>DELL COMPUTER</v>
          </cell>
          <cell r="H3853" t="str">
            <v>PC COMPUTER # 2PC0009(2004EB198 to NSE2)</v>
          </cell>
          <cell r="I3853">
            <v>38027</v>
          </cell>
          <cell r="J3853">
            <v>38074</v>
          </cell>
          <cell r="K3853">
            <v>1092</v>
          </cell>
          <cell r="L3853">
            <v>358</v>
          </cell>
          <cell r="M3853">
            <v>41600</v>
          </cell>
          <cell r="N3853">
            <v>27999.33</v>
          </cell>
          <cell r="O3853">
            <v>13600.67</v>
          </cell>
          <cell r="R3853">
            <v>2.5614399999999999E-2</v>
          </cell>
          <cell r="S3853">
            <v>1065.5590399999999</v>
          </cell>
          <cell r="T3853">
            <v>717.18603835199997</v>
          </cell>
          <cell r="U3853">
            <v>348.3730016479999</v>
          </cell>
          <cell r="W3853">
            <v>2004</v>
          </cell>
          <cell r="X3853">
            <v>6</v>
          </cell>
          <cell r="Y3853">
            <v>0.97310580204778141</v>
          </cell>
          <cell r="Z3853">
            <v>0.91860247919850568</v>
          </cell>
          <cell r="AA3853">
            <v>5</v>
          </cell>
          <cell r="AB3853">
            <v>1000</v>
          </cell>
          <cell r="AC3853">
            <v>0.5</v>
          </cell>
          <cell r="AD3853">
            <v>500</v>
          </cell>
          <cell r="AH3853">
            <v>0.5</v>
          </cell>
        </row>
        <row r="3854">
          <cell r="A3854" t="str">
            <v>I2004070-000</v>
          </cell>
          <cell r="B3854" t="str">
            <v>Fixtures and fittings</v>
          </cell>
          <cell r="C3854">
            <v>1302</v>
          </cell>
          <cell r="D3854" t="str">
            <v>IS</v>
          </cell>
          <cell r="E3854" t="str">
            <v>1WWH91S</v>
          </cell>
          <cell r="F3854">
            <v>77472</v>
          </cell>
          <cell r="G3854" t="str">
            <v>DELL COMPUTER</v>
          </cell>
          <cell r="H3854" t="str">
            <v>PC COMPUTER # 2PC0010(2004EB198 to NSE2)</v>
          </cell>
          <cell r="I3854">
            <v>38027</v>
          </cell>
          <cell r="J3854">
            <v>38074</v>
          </cell>
          <cell r="K3854">
            <v>1092</v>
          </cell>
          <cell r="L3854">
            <v>358</v>
          </cell>
          <cell r="M3854">
            <v>41600</v>
          </cell>
          <cell r="N3854">
            <v>27999.33</v>
          </cell>
          <cell r="O3854">
            <v>13600.67</v>
          </cell>
          <cell r="R3854">
            <v>2.5614399999999999E-2</v>
          </cell>
          <cell r="S3854">
            <v>1065.5590399999999</v>
          </cell>
          <cell r="T3854">
            <v>717.18603835199997</v>
          </cell>
          <cell r="U3854">
            <v>348.3730016479999</v>
          </cell>
          <cell r="W3854">
            <v>2004</v>
          </cell>
          <cell r="X3854">
            <v>6</v>
          </cell>
          <cell r="Y3854">
            <v>0.97310580204778141</v>
          </cell>
          <cell r="Z3854">
            <v>0.91860247919850568</v>
          </cell>
          <cell r="AA3854">
            <v>5</v>
          </cell>
          <cell r="AB3854">
            <v>1000</v>
          </cell>
          <cell r="AC3854">
            <v>0.5</v>
          </cell>
          <cell r="AD3854">
            <v>500</v>
          </cell>
          <cell r="AH3854">
            <v>0.5</v>
          </cell>
        </row>
        <row r="3855">
          <cell r="A3855" t="str">
            <v>I2004071-000</v>
          </cell>
          <cell r="B3855" t="str">
            <v>Fixtures and fittings</v>
          </cell>
          <cell r="C3855">
            <v>1302</v>
          </cell>
          <cell r="D3855" t="str">
            <v>IS</v>
          </cell>
          <cell r="E3855" t="str">
            <v>JVWH91S</v>
          </cell>
          <cell r="F3855">
            <v>77472</v>
          </cell>
          <cell r="G3855" t="str">
            <v>DELL COMPUTER</v>
          </cell>
          <cell r="H3855" t="str">
            <v>PC COMPUTER # 2PC0011(2004EB132/5 to NSE2)</v>
          </cell>
          <cell r="I3855">
            <v>38027</v>
          </cell>
          <cell r="J3855">
            <v>38256</v>
          </cell>
          <cell r="K3855">
            <v>1092</v>
          </cell>
          <cell r="L3855">
            <v>540</v>
          </cell>
          <cell r="M3855">
            <v>41600</v>
          </cell>
          <cell r="N3855">
            <v>21066.16</v>
          </cell>
          <cell r="O3855">
            <v>20533.84</v>
          </cell>
          <cell r="R3855">
            <v>2.5614399999999999E-2</v>
          </cell>
          <cell r="S3855">
            <v>1065.5590399999999</v>
          </cell>
          <cell r="T3855">
            <v>539.59704870400003</v>
          </cell>
          <cell r="U3855">
            <v>525.96199129599984</v>
          </cell>
          <cell r="W3855">
            <v>2004</v>
          </cell>
          <cell r="X3855">
            <v>6</v>
          </cell>
          <cell r="Y3855">
            <v>0.97310580204778141</v>
          </cell>
          <cell r="Z3855">
            <v>0.91860247919850568</v>
          </cell>
          <cell r="AA3855">
            <v>5</v>
          </cell>
          <cell r="AB3855">
            <v>1000</v>
          </cell>
          <cell r="AC3855">
            <v>0.5</v>
          </cell>
          <cell r="AD3855">
            <v>500</v>
          </cell>
          <cell r="AH3855">
            <v>0.5</v>
          </cell>
        </row>
        <row r="3856">
          <cell r="A3856" t="str">
            <v>I2004072-000</v>
          </cell>
          <cell r="B3856" t="str">
            <v>Fixtures and fittings</v>
          </cell>
          <cell r="C3856">
            <v>1302</v>
          </cell>
          <cell r="D3856" t="str">
            <v>IS</v>
          </cell>
          <cell r="E3856" t="str">
            <v>DVWH91S</v>
          </cell>
          <cell r="F3856">
            <v>77472</v>
          </cell>
          <cell r="G3856" t="str">
            <v>DELL COMPUTER</v>
          </cell>
          <cell r="H3856" t="str">
            <v>PC COMPUTER # 2PC0012 (2004EB132/5 to NSE2)</v>
          </cell>
          <cell r="I3856">
            <v>38027</v>
          </cell>
          <cell r="J3856">
            <v>38256</v>
          </cell>
          <cell r="K3856">
            <v>1092</v>
          </cell>
          <cell r="L3856">
            <v>540</v>
          </cell>
          <cell r="M3856">
            <v>41600</v>
          </cell>
          <cell r="N3856">
            <v>21066.16</v>
          </cell>
          <cell r="O3856">
            <v>20533.84</v>
          </cell>
          <cell r="R3856">
            <v>2.5614399999999999E-2</v>
          </cell>
          <cell r="S3856">
            <v>1065.5590399999999</v>
          </cell>
          <cell r="T3856">
            <v>539.59704870400003</v>
          </cell>
          <cell r="U3856">
            <v>525.96199129599984</v>
          </cell>
          <cell r="W3856">
            <v>2004</v>
          </cell>
          <cell r="X3856">
            <v>6</v>
          </cell>
          <cell r="Y3856">
            <v>0.97310580204778141</v>
          </cell>
          <cell r="Z3856">
            <v>0.91860247919850568</v>
          </cell>
          <cell r="AA3856">
            <v>5</v>
          </cell>
          <cell r="AB3856">
            <v>1000</v>
          </cell>
          <cell r="AC3856">
            <v>0.5</v>
          </cell>
          <cell r="AD3856">
            <v>500</v>
          </cell>
          <cell r="AH3856">
            <v>0.5</v>
          </cell>
        </row>
        <row r="3857">
          <cell r="A3857" t="str">
            <v>I2004073-000</v>
          </cell>
          <cell r="B3857" t="str">
            <v>Fixtures and fittings</v>
          </cell>
          <cell r="C3857">
            <v>1302</v>
          </cell>
          <cell r="D3857" t="str">
            <v>IS</v>
          </cell>
          <cell r="E3857" t="str">
            <v>CVWH91S</v>
          </cell>
          <cell r="F3857">
            <v>77472</v>
          </cell>
          <cell r="G3857" t="str">
            <v>DELL COMPUTER</v>
          </cell>
          <cell r="H3857" t="str">
            <v>PC COMPUTER # 2PC0013 (2004EB163 to NSE2)</v>
          </cell>
          <cell r="I3857">
            <v>38027</v>
          </cell>
          <cell r="J3857">
            <v>38256</v>
          </cell>
          <cell r="K3857">
            <v>1092</v>
          </cell>
          <cell r="L3857">
            <v>540</v>
          </cell>
          <cell r="M3857">
            <v>41600</v>
          </cell>
          <cell r="N3857">
            <v>21066.16</v>
          </cell>
          <cell r="O3857">
            <v>20533.84</v>
          </cell>
          <cell r="R3857">
            <v>2.5614399999999999E-2</v>
          </cell>
          <cell r="S3857">
            <v>1065.5590399999999</v>
          </cell>
          <cell r="T3857">
            <v>539.59704870400003</v>
          </cell>
          <cell r="U3857">
            <v>525.96199129599984</v>
          </cell>
          <cell r="W3857">
            <v>2004</v>
          </cell>
          <cell r="X3857">
            <v>6</v>
          </cell>
          <cell r="Y3857">
            <v>0.97310580204778141</v>
          </cell>
          <cell r="Z3857">
            <v>0.91860247919850568</v>
          </cell>
          <cell r="AA3857">
            <v>5</v>
          </cell>
          <cell r="AB3857">
            <v>1000</v>
          </cell>
          <cell r="AC3857">
            <v>0.5</v>
          </cell>
          <cell r="AD3857">
            <v>500</v>
          </cell>
          <cell r="AH3857">
            <v>0.5</v>
          </cell>
        </row>
        <row r="3858">
          <cell r="A3858" t="str">
            <v>I2004074-000</v>
          </cell>
          <cell r="B3858" t="str">
            <v>Fixtures and fittings</v>
          </cell>
          <cell r="C3858">
            <v>1302</v>
          </cell>
          <cell r="D3858" t="str">
            <v>IS</v>
          </cell>
          <cell r="E3858" t="str">
            <v>2WWH91S</v>
          </cell>
          <cell r="F3858">
            <v>77472</v>
          </cell>
          <cell r="G3858" t="str">
            <v>DELL COMPUTER</v>
          </cell>
          <cell r="H3858" t="str">
            <v>PC COMPUTER # 2PC0014 (2004EB198 to NSE2)</v>
          </cell>
          <cell r="I3858">
            <v>38027</v>
          </cell>
          <cell r="J3858">
            <v>38074</v>
          </cell>
          <cell r="K3858">
            <v>1092</v>
          </cell>
          <cell r="L3858">
            <v>358</v>
          </cell>
          <cell r="M3858">
            <v>41600</v>
          </cell>
          <cell r="N3858">
            <v>27999.33</v>
          </cell>
          <cell r="O3858">
            <v>13600.67</v>
          </cell>
          <cell r="R3858">
            <v>2.5614399999999999E-2</v>
          </cell>
          <cell r="S3858">
            <v>1065.5590399999999</v>
          </cell>
          <cell r="T3858">
            <v>717.18603835199997</v>
          </cell>
          <cell r="U3858">
            <v>348.3730016479999</v>
          </cell>
          <cell r="W3858">
            <v>2004</v>
          </cell>
          <cell r="X3858">
            <v>6</v>
          </cell>
          <cell r="Y3858">
            <v>0.97310580204778141</v>
          </cell>
          <cell r="Z3858">
            <v>0.91860247919850568</v>
          </cell>
          <cell r="AA3858">
            <v>5</v>
          </cell>
          <cell r="AB3858">
            <v>1000</v>
          </cell>
          <cell r="AC3858">
            <v>0.5</v>
          </cell>
          <cell r="AD3858">
            <v>500</v>
          </cell>
          <cell r="AH3858">
            <v>0.5</v>
          </cell>
        </row>
        <row r="3859">
          <cell r="A3859" t="str">
            <v>I2004075-000</v>
          </cell>
          <cell r="B3859" t="str">
            <v>Fixtures and fittings</v>
          </cell>
          <cell r="C3859">
            <v>1302</v>
          </cell>
          <cell r="D3859" t="str">
            <v>IS</v>
          </cell>
          <cell r="E3859" t="str">
            <v>3WWH91S</v>
          </cell>
          <cell r="F3859">
            <v>77472</v>
          </cell>
          <cell r="G3859" t="str">
            <v>DELL COMPUTER</v>
          </cell>
          <cell r="H3859" t="str">
            <v>PC COMPUTER # 2PC0015</v>
          </cell>
          <cell r="I3859">
            <v>38027</v>
          </cell>
          <cell r="J3859">
            <v>38074</v>
          </cell>
          <cell r="K3859">
            <v>1092</v>
          </cell>
          <cell r="L3859">
            <v>358</v>
          </cell>
          <cell r="M3859">
            <v>41600</v>
          </cell>
          <cell r="N3859">
            <v>27999.33</v>
          </cell>
          <cell r="O3859">
            <v>13600.67</v>
          </cell>
          <cell r="R3859">
            <v>2.5614399999999999E-2</v>
          </cell>
          <cell r="S3859">
            <v>1065.5590399999999</v>
          </cell>
          <cell r="T3859">
            <v>717.18603835199997</v>
          </cell>
          <cell r="U3859">
            <v>348.3730016479999</v>
          </cell>
          <cell r="W3859">
            <v>2004</v>
          </cell>
          <cell r="X3859">
            <v>6</v>
          </cell>
          <cell r="Y3859">
            <v>0.97310580204778141</v>
          </cell>
          <cell r="Z3859">
            <v>0.91860247919850568</v>
          </cell>
          <cell r="AA3859">
            <v>5</v>
          </cell>
          <cell r="AB3859">
            <v>1000</v>
          </cell>
          <cell r="AC3859">
            <v>0.5</v>
          </cell>
          <cell r="AD3859">
            <v>500</v>
          </cell>
          <cell r="AH3859">
            <v>0.5</v>
          </cell>
        </row>
        <row r="3860">
          <cell r="A3860" t="str">
            <v>I2004076-000</v>
          </cell>
          <cell r="B3860" t="str">
            <v>Fixtures and fittings</v>
          </cell>
          <cell r="C3860">
            <v>1302</v>
          </cell>
          <cell r="D3860" t="str">
            <v>IS</v>
          </cell>
          <cell r="E3860" t="str">
            <v>GVWH91S</v>
          </cell>
          <cell r="F3860">
            <v>77470</v>
          </cell>
          <cell r="G3860" t="str">
            <v>DELL COMPUTER</v>
          </cell>
          <cell r="H3860" t="str">
            <v>PC COMPUTER # PC2343</v>
          </cell>
          <cell r="I3860">
            <v>38027</v>
          </cell>
          <cell r="J3860">
            <v>38028</v>
          </cell>
          <cell r="K3860">
            <v>1092</v>
          </cell>
          <cell r="L3860">
            <v>312</v>
          </cell>
          <cell r="M3860">
            <v>34000</v>
          </cell>
          <cell r="N3860">
            <v>24316.13</v>
          </cell>
          <cell r="O3860">
            <v>9683.8700000000008</v>
          </cell>
          <cell r="R3860">
            <v>2.5614399999999999E-2</v>
          </cell>
          <cell r="S3860">
            <v>870.88959999999997</v>
          </cell>
          <cell r="T3860">
            <v>622.84308027199995</v>
          </cell>
          <cell r="U3860">
            <v>248.04651972800002</v>
          </cell>
          <cell r="W3860">
            <v>2004</v>
          </cell>
          <cell r="X3860">
            <v>6</v>
          </cell>
          <cell r="Y3860">
            <v>0.97310580204778141</v>
          </cell>
          <cell r="Z3860">
            <v>0.91860247919850568</v>
          </cell>
          <cell r="AA3860">
            <v>5</v>
          </cell>
          <cell r="AB3860">
            <v>780</v>
          </cell>
          <cell r="AC3860">
            <v>0.5</v>
          </cell>
          <cell r="AD3860">
            <v>390</v>
          </cell>
          <cell r="AH3860">
            <v>0.5</v>
          </cell>
        </row>
        <row r="3861">
          <cell r="A3861" t="str">
            <v>I2004077-000</v>
          </cell>
          <cell r="B3861" t="str">
            <v>Fixtures and fittings</v>
          </cell>
          <cell r="C3861">
            <v>1302</v>
          </cell>
          <cell r="D3861" t="str">
            <v>IS</v>
          </cell>
          <cell r="E3861" t="str">
            <v>3CO-2826</v>
          </cell>
          <cell r="F3861">
            <v>77562</v>
          </cell>
          <cell r="G3861" t="str">
            <v>DELL COMPUTER</v>
          </cell>
          <cell r="H3861" t="str">
            <v>NOTEBOOK (2PCN01)</v>
          </cell>
          <cell r="I3861">
            <v>38027</v>
          </cell>
          <cell r="J3861">
            <v>38256</v>
          </cell>
          <cell r="K3861">
            <v>1092</v>
          </cell>
          <cell r="L3861">
            <v>540</v>
          </cell>
          <cell r="M3861">
            <v>56800</v>
          </cell>
          <cell r="N3861">
            <v>28763.599999999999</v>
          </cell>
          <cell r="O3861">
            <v>28036.400000000001</v>
          </cell>
          <cell r="R3861">
            <v>2.5614399999999999E-2</v>
          </cell>
          <cell r="S3861">
            <v>1454.8979199999999</v>
          </cell>
          <cell r="T3861">
            <v>736.76235583999994</v>
          </cell>
          <cell r="U3861">
            <v>718.13556415999994</v>
          </cell>
          <cell r="W3861">
            <v>2004</v>
          </cell>
          <cell r="X3861">
            <v>6</v>
          </cell>
          <cell r="Y3861">
            <v>0.97310580204778141</v>
          </cell>
          <cell r="Z3861">
            <v>0.91860247919850568</v>
          </cell>
          <cell r="AA3861">
            <v>5</v>
          </cell>
          <cell r="AB3861">
            <v>1300</v>
          </cell>
          <cell r="AC3861">
            <v>0.5</v>
          </cell>
          <cell r="AD3861">
            <v>650</v>
          </cell>
          <cell r="AH3861">
            <v>0.5</v>
          </cell>
        </row>
        <row r="3862">
          <cell r="A3862" t="str">
            <v>I2004078-000</v>
          </cell>
          <cell r="B3862" t="str">
            <v>Fixtures and fittings</v>
          </cell>
          <cell r="C3862">
            <v>1302</v>
          </cell>
          <cell r="D3862" t="str">
            <v>IS</v>
          </cell>
          <cell r="E3862" t="str">
            <v>3C8-3393</v>
          </cell>
          <cell r="F3862">
            <v>77562</v>
          </cell>
          <cell r="G3862" t="str">
            <v>DELL COMPUTER</v>
          </cell>
          <cell r="H3862" t="str">
            <v>NOTEBOOK (2PCN02)</v>
          </cell>
          <cell r="I3862">
            <v>38027</v>
          </cell>
          <cell r="J3862">
            <v>38256</v>
          </cell>
          <cell r="K3862">
            <v>1092</v>
          </cell>
          <cell r="L3862">
            <v>540</v>
          </cell>
          <cell r="M3862">
            <v>56800</v>
          </cell>
          <cell r="N3862">
            <v>28763.599999999999</v>
          </cell>
          <cell r="O3862">
            <v>28036.400000000001</v>
          </cell>
          <cell r="R3862">
            <v>2.5614399999999999E-2</v>
          </cell>
          <cell r="S3862">
            <v>1454.8979199999999</v>
          </cell>
          <cell r="T3862">
            <v>736.76235583999994</v>
          </cell>
          <cell r="U3862">
            <v>718.13556415999994</v>
          </cell>
          <cell r="W3862">
            <v>2004</v>
          </cell>
          <cell r="X3862">
            <v>6</v>
          </cell>
          <cell r="Y3862">
            <v>0.97310580204778141</v>
          </cell>
          <cell r="Z3862">
            <v>0.91860247919850568</v>
          </cell>
          <cell r="AA3862">
            <v>5</v>
          </cell>
          <cell r="AB3862">
            <v>1300</v>
          </cell>
          <cell r="AC3862">
            <v>0.5</v>
          </cell>
          <cell r="AD3862">
            <v>650</v>
          </cell>
          <cell r="AH3862">
            <v>0.5</v>
          </cell>
        </row>
        <row r="3863">
          <cell r="A3863" t="str">
            <v>I2004079-000</v>
          </cell>
          <cell r="B3863" t="str">
            <v>Fixtures and fittings</v>
          </cell>
          <cell r="C3863">
            <v>1302</v>
          </cell>
          <cell r="D3863" t="str">
            <v>IS</v>
          </cell>
          <cell r="E3863" t="str">
            <v>3C8-3055</v>
          </cell>
          <cell r="F3863">
            <v>77562</v>
          </cell>
          <cell r="G3863" t="str">
            <v>DELL COMPUTER</v>
          </cell>
          <cell r="H3863" t="str">
            <v>NOTEBOOK (2PCN03)</v>
          </cell>
          <cell r="I3863">
            <v>38027</v>
          </cell>
          <cell r="J3863">
            <v>38256</v>
          </cell>
          <cell r="K3863">
            <v>1092</v>
          </cell>
          <cell r="L3863">
            <v>540</v>
          </cell>
          <cell r="M3863">
            <v>56800</v>
          </cell>
          <cell r="N3863">
            <v>28763.599999999999</v>
          </cell>
          <cell r="O3863">
            <v>28036.400000000001</v>
          </cell>
          <cell r="R3863">
            <v>2.5614399999999999E-2</v>
          </cell>
          <cell r="S3863">
            <v>1454.8979199999999</v>
          </cell>
          <cell r="T3863">
            <v>736.76235583999994</v>
          </cell>
          <cell r="U3863">
            <v>718.13556415999994</v>
          </cell>
          <cell r="W3863">
            <v>2004</v>
          </cell>
          <cell r="X3863">
            <v>6</v>
          </cell>
          <cell r="Y3863">
            <v>0.97310580204778141</v>
          </cell>
          <cell r="Z3863">
            <v>0.91860247919850568</v>
          </cell>
          <cell r="AA3863">
            <v>5</v>
          </cell>
          <cell r="AB3863">
            <v>1300</v>
          </cell>
          <cell r="AC3863">
            <v>0.5</v>
          </cell>
          <cell r="AD3863">
            <v>650</v>
          </cell>
          <cell r="AH3863">
            <v>0.5</v>
          </cell>
        </row>
        <row r="3864">
          <cell r="A3864" t="str">
            <v>I2004080-000</v>
          </cell>
          <cell r="B3864" t="str">
            <v>Fixtures and fittings</v>
          </cell>
          <cell r="C3864">
            <v>1302</v>
          </cell>
          <cell r="D3864" t="str">
            <v>IS</v>
          </cell>
          <cell r="E3864" t="str">
            <v>3CO-2818</v>
          </cell>
          <cell r="F3864">
            <v>77562</v>
          </cell>
          <cell r="G3864" t="str">
            <v>DELL COMPUTER</v>
          </cell>
          <cell r="H3864" t="str">
            <v>NOTEBOOK (2PCN04)</v>
          </cell>
          <cell r="I3864">
            <v>38027</v>
          </cell>
          <cell r="J3864">
            <v>38256</v>
          </cell>
          <cell r="K3864">
            <v>1092</v>
          </cell>
          <cell r="L3864">
            <v>540</v>
          </cell>
          <cell r="M3864">
            <v>56800</v>
          </cell>
          <cell r="N3864">
            <v>28763.599999999999</v>
          </cell>
          <cell r="O3864">
            <v>28036.400000000001</v>
          </cell>
          <cell r="R3864">
            <v>2.5614399999999999E-2</v>
          </cell>
          <cell r="S3864">
            <v>1454.8979199999999</v>
          </cell>
          <cell r="T3864">
            <v>736.76235583999994</v>
          </cell>
          <cell r="U3864">
            <v>718.13556415999994</v>
          </cell>
          <cell r="W3864">
            <v>2004</v>
          </cell>
          <cell r="X3864">
            <v>6</v>
          </cell>
          <cell r="Y3864">
            <v>0.97310580204778141</v>
          </cell>
          <cell r="Z3864">
            <v>0.91860247919850568</v>
          </cell>
          <cell r="AA3864">
            <v>5</v>
          </cell>
          <cell r="AB3864">
            <v>1300</v>
          </cell>
          <cell r="AC3864">
            <v>0.5</v>
          </cell>
          <cell r="AD3864">
            <v>650</v>
          </cell>
          <cell r="AH3864">
            <v>0.5</v>
          </cell>
        </row>
        <row r="3865">
          <cell r="A3865" t="str">
            <v>I2004081-000</v>
          </cell>
          <cell r="B3865" t="str">
            <v>Fixtures and fittings</v>
          </cell>
          <cell r="C3865">
            <v>1302</v>
          </cell>
          <cell r="D3865" t="str">
            <v>IS</v>
          </cell>
          <cell r="E3865" t="str">
            <v>3CO-2824</v>
          </cell>
          <cell r="F3865">
            <v>77562</v>
          </cell>
          <cell r="G3865" t="str">
            <v>DELL COMPUTER</v>
          </cell>
          <cell r="H3865" t="str">
            <v>NOTEBOOK (2PCN05)</v>
          </cell>
          <cell r="I3865">
            <v>38027</v>
          </cell>
          <cell r="J3865">
            <v>38256</v>
          </cell>
          <cell r="K3865">
            <v>1092</v>
          </cell>
          <cell r="L3865">
            <v>540</v>
          </cell>
          <cell r="M3865">
            <v>56800</v>
          </cell>
          <cell r="N3865">
            <v>28763.599999999999</v>
          </cell>
          <cell r="O3865">
            <v>28036.400000000001</v>
          </cell>
          <cell r="R3865">
            <v>2.48069E-2</v>
          </cell>
          <cell r="S3865">
            <v>1409.0319199999999</v>
          </cell>
          <cell r="T3865">
            <v>713.53574884</v>
          </cell>
          <cell r="U3865">
            <v>695.4961711599999</v>
          </cell>
          <cell r="W3865">
            <v>2004</v>
          </cell>
          <cell r="X3865">
            <v>6</v>
          </cell>
          <cell r="Y3865">
            <v>0.97310580204778141</v>
          </cell>
          <cell r="Z3865">
            <v>0.91860247919850568</v>
          </cell>
          <cell r="AA3865">
            <v>5</v>
          </cell>
          <cell r="AB3865">
            <v>1300</v>
          </cell>
          <cell r="AC3865">
            <v>0.5</v>
          </cell>
          <cell r="AD3865">
            <v>650</v>
          </cell>
          <cell r="AH3865">
            <v>0.5</v>
          </cell>
        </row>
        <row r="3866">
          <cell r="A3866" t="str">
            <v>I2004082-000</v>
          </cell>
          <cell r="B3866" t="str">
            <v>Fixtures and fittings</v>
          </cell>
          <cell r="C3866">
            <v>1302</v>
          </cell>
          <cell r="D3866" t="str">
            <v>IS</v>
          </cell>
          <cell r="E3866" t="str">
            <v>3CO-2813</v>
          </cell>
          <cell r="F3866">
            <v>77562</v>
          </cell>
          <cell r="G3866" t="str">
            <v>DELL COMPUTER</v>
          </cell>
          <cell r="H3866" t="str">
            <v>NOTEBOOK (2PCN06)2004EB195 to NSE2</v>
          </cell>
          <cell r="I3866">
            <v>38027</v>
          </cell>
          <cell r="J3866">
            <v>38256</v>
          </cell>
          <cell r="K3866">
            <v>1092</v>
          </cell>
          <cell r="L3866">
            <v>540</v>
          </cell>
          <cell r="M3866">
            <v>56800</v>
          </cell>
          <cell r="N3866">
            <v>28763.599999999999</v>
          </cell>
          <cell r="O3866">
            <v>28036.400000000001</v>
          </cell>
          <cell r="R3866">
            <v>2.48069E-2</v>
          </cell>
          <cell r="S3866">
            <v>1409.0319199999999</v>
          </cell>
          <cell r="T3866">
            <v>713.53574884</v>
          </cell>
          <cell r="U3866">
            <v>695.4961711599999</v>
          </cell>
          <cell r="W3866">
            <v>2004</v>
          </cell>
          <cell r="X3866">
            <v>6</v>
          </cell>
          <cell r="Y3866">
            <v>0.97310580204778141</v>
          </cell>
          <cell r="Z3866">
            <v>0.91860247919850568</v>
          </cell>
          <cell r="AA3866">
            <v>5</v>
          </cell>
          <cell r="AB3866">
            <v>1300</v>
          </cell>
          <cell r="AC3866">
            <v>0.5</v>
          </cell>
          <cell r="AD3866">
            <v>650</v>
          </cell>
          <cell r="AH3866">
            <v>0.5</v>
          </cell>
        </row>
        <row r="3867">
          <cell r="A3867" t="str">
            <v>I2004083-000</v>
          </cell>
          <cell r="B3867" t="str">
            <v>Fixtures and fittings</v>
          </cell>
          <cell r="C3867">
            <v>1302</v>
          </cell>
          <cell r="D3867" t="str">
            <v>IS</v>
          </cell>
          <cell r="E3867" t="str">
            <v>3CO-2734</v>
          </cell>
          <cell r="F3867">
            <v>77562</v>
          </cell>
          <cell r="G3867" t="str">
            <v>DELL COMPUTER</v>
          </cell>
          <cell r="H3867" t="str">
            <v>NOTEBOOK (2PCN07)2004EB195 to NSE2</v>
          </cell>
          <cell r="I3867">
            <v>38027</v>
          </cell>
          <cell r="J3867">
            <v>38256</v>
          </cell>
          <cell r="K3867">
            <v>1092</v>
          </cell>
          <cell r="L3867">
            <v>540</v>
          </cell>
          <cell r="M3867">
            <v>56800</v>
          </cell>
          <cell r="N3867">
            <v>28763.599999999999</v>
          </cell>
          <cell r="O3867">
            <v>28036.400000000001</v>
          </cell>
          <cell r="R3867">
            <v>2.4402E-2</v>
          </cell>
          <cell r="S3867">
            <v>1386.0336</v>
          </cell>
          <cell r="T3867">
            <v>701.88936719999992</v>
          </cell>
          <cell r="U3867">
            <v>684.14423280000005</v>
          </cell>
          <cell r="W3867">
            <v>2004</v>
          </cell>
          <cell r="X3867">
            <v>6</v>
          </cell>
          <cell r="Y3867">
            <v>0.97310580204778141</v>
          </cell>
          <cell r="Z3867">
            <v>0.91860247919850568</v>
          </cell>
          <cell r="AA3867">
            <v>5</v>
          </cell>
          <cell r="AB3867">
            <v>1200</v>
          </cell>
          <cell r="AC3867">
            <v>0.5</v>
          </cell>
          <cell r="AD3867">
            <v>600</v>
          </cell>
          <cell r="AH3867">
            <v>0.5</v>
          </cell>
        </row>
        <row r="3868">
          <cell r="A3868" t="str">
            <v>I2004084-000</v>
          </cell>
          <cell r="B3868" t="str">
            <v>Fixtures and fittings</v>
          </cell>
          <cell r="C3868">
            <v>1302</v>
          </cell>
          <cell r="D3868" t="str">
            <v>IS</v>
          </cell>
          <cell r="E3868" t="str">
            <v>3CO-3388</v>
          </cell>
          <cell r="F3868">
            <v>77562</v>
          </cell>
          <cell r="G3868" t="str">
            <v>DELL COMPUTER</v>
          </cell>
          <cell r="H3868" t="str">
            <v>NOTEBOOK (2PCN08)2004EB195 to NSE2</v>
          </cell>
          <cell r="I3868">
            <v>38027</v>
          </cell>
          <cell r="J3868">
            <v>38256</v>
          </cell>
          <cell r="K3868">
            <v>1092</v>
          </cell>
          <cell r="L3868">
            <v>540</v>
          </cell>
          <cell r="M3868">
            <v>56800</v>
          </cell>
          <cell r="N3868">
            <v>28763.599999999999</v>
          </cell>
          <cell r="O3868">
            <v>28036.400000000001</v>
          </cell>
          <cell r="R3868">
            <v>2.4402E-2</v>
          </cell>
          <cell r="S3868">
            <v>1386.0336</v>
          </cell>
          <cell r="T3868">
            <v>701.88936719999992</v>
          </cell>
          <cell r="U3868">
            <v>684.14423280000005</v>
          </cell>
          <cell r="W3868">
            <v>2004</v>
          </cell>
          <cell r="X3868">
            <v>6</v>
          </cell>
          <cell r="Y3868">
            <v>0.97310580204778141</v>
          </cell>
          <cell r="Z3868">
            <v>0.91860247919850568</v>
          </cell>
          <cell r="AA3868">
            <v>5</v>
          </cell>
          <cell r="AB3868">
            <v>1200</v>
          </cell>
          <cell r="AC3868">
            <v>0.5</v>
          </cell>
          <cell r="AD3868">
            <v>600</v>
          </cell>
          <cell r="AH3868">
            <v>0.5</v>
          </cell>
        </row>
        <row r="3869">
          <cell r="A3869" t="str">
            <v>I2004085-000</v>
          </cell>
          <cell r="B3869" t="str">
            <v>Fixtures and fittings</v>
          </cell>
          <cell r="C3869">
            <v>1302</v>
          </cell>
          <cell r="D3869" t="str">
            <v>IS</v>
          </cell>
          <cell r="E3869" t="str">
            <v>3CO-2815</v>
          </cell>
          <cell r="F3869">
            <v>77562</v>
          </cell>
          <cell r="G3869" t="str">
            <v>DELL COMPUTER</v>
          </cell>
          <cell r="H3869" t="str">
            <v>NOTEBOOK (2PCN09) 2004EB195 to NSE2</v>
          </cell>
          <cell r="I3869">
            <v>38027</v>
          </cell>
          <cell r="J3869">
            <v>38256</v>
          </cell>
          <cell r="K3869">
            <v>1092</v>
          </cell>
          <cell r="L3869">
            <v>540</v>
          </cell>
          <cell r="M3869">
            <v>56800</v>
          </cell>
          <cell r="N3869">
            <v>28763.599999999999</v>
          </cell>
          <cell r="O3869">
            <v>28036.400000000001</v>
          </cell>
          <cell r="R3869">
            <v>2.30887E-2</v>
          </cell>
          <cell r="S3869">
            <v>1311.4381599999999</v>
          </cell>
          <cell r="T3869">
            <v>664.11413131999996</v>
          </cell>
          <cell r="U3869">
            <v>647.32402867999997</v>
          </cell>
          <cell r="W3869">
            <v>2004</v>
          </cell>
          <cell r="X3869">
            <v>6</v>
          </cell>
          <cell r="Y3869">
            <v>0.97310580204778141</v>
          </cell>
          <cell r="Z3869">
            <v>0.91860247919850568</v>
          </cell>
          <cell r="AA3869">
            <v>5</v>
          </cell>
          <cell r="AB3869">
            <v>1200</v>
          </cell>
          <cell r="AC3869">
            <v>0.5</v>
          </cell>
          <cell r="AD3869">
            <v>600</v>
          </cell>
          <cell r="AH3869">
            <v>0.5</v>
          </cell>
        </row>
        <row r="3870">
          <cell r="A3870" t="str">
            <v>I2004086-000</v>
          </cell>
          <cell r="B3870" t="str">
            <v>Fixtures and fittings</v>
          </cell>
          <cell r="C3870">
            <v>1302</v>
          </cell>
          <cell r="D3870" t="str">
            <v>IS</v>
          </cell>
          <cell r="E3870" t="str">
            <v>3CO-3372</v>
          </cell>
          <cell r="F3870">
            <v>77562</v>
          </cell>
          <cell r="G3870" t="str">
            <v>DELL COMPUTER</v>
          </cell>
          <cell r="H3870" t="str">
            <v>NOTEBOOK (2PCN10) 2004EB195 to NSE2</v>
          </cell>
          <cell r="I3870">
            <v>38027</v>
          </cell>
          <cell r="J3870">
            <v>38256</v>
          </cell>
          <cell r="K3870">
            <v>1092</v>
          </cell>
          <cell r="L3870">
            <v>540</v>
          </cell>
          <cell r="M3870">
            <v>56800</v>
          </cell>
          <cell r="N3870">
            <v>28763.599999999999</v>
          </cell>
          <cell r="O3870">
            <v>28036.400000000001</v>
          </cell>
          <cell r="R3870">
            <v>2.3822300000000001E-2</v>
          </cell>
          <cell r="S3870">
            <v>1353.10664</v>
          </cell>
          <cell r="T3870">
            <v>685.21510827999998</v>
          </cell>
          <cell r="U3870">
            <v>667.89153171999999</v>
          </cell>
          <cell r="W3870">
            <v>2004</v>
          </cell>
          <cell r="X3870">
            <v>6</v>
          </cell>
          <cell r="Y3870">
            <v>0.97310580204778141</v>
          </cell>
          <cell r="Z3870">
            <v>0.91860247919850568</v>
          </cell>
          <cell r="AA3870">
            <v>5</v>
          </cell>
          <cell r="AB3870">
            <v>1200</v>
          </cell>
          <cell r="AC3870">
            <v>0.5</v>
          </cell>
          <cell r="AD3870">
            <v>600</v>
          </cell>
          <cell r="AH3870">
            <v>0.5</v>
          </cell>
        </row>
        <row r="3871">
          <cell r="A3871" t="str">
            <v>I2004087-000</v>
          </cell>
          <cell r="B3871" t="str">
            <v>Fixtures and fittings</v>
          </cell>
          <cell r="C3871">
            <v>1302</v>
          </cell>
          <cell r="D3871" t="str">
            <v>IS</v>
          </cell>
          <cell r="E3871" t="str">
            <v>416-8291</v>
          </cell>
          <cell r="F3871">
            <v>77562</v>
          </cell>
          <cell r="G3871" t="str">
            <v>DELL COMPUTER</v>
          </cell>
          <cell r="H3871" t="str">
            <v>NOTEBOOK (2PCN11)</v>
          </cell>
          <cell r="I3871">
            <v>38027</v>
          </cell>
          <cell r="J3871">
            <v>38074</v>
          </cell>
          <cell r="K3871">
            <v>1092</v>
          </cell>
          <cell r="L3871">
            <v>358</v>
          </cell>
          <cell r="M3871">
            <v>64400</v>
          </cell>
          <cell r="N3871">
            <v>43345.48</v>
          </cell>
          <cell r="O3871">
            <v>21054.52</v>
          </cell>
          <cell r="R3871">
            <v>2.28095E-2</v>
          </cell>
          <cell r="S3871">
            <v>1468.9318000000001</v>
          </cell>
          <cell r="T3871">
            <v>988.68872606000002</v>
          </cell>
          <cell r="U3871">
            <v>480.24307394000004</v>
          </cell>
          <cell r="W3871">
            <v>2004</v>
          </cell>
          <cell r="X3871">
            <v>6</v>
          </cell>
          <cell r="Y3871">
            <v>0.97310580204778141</v>
          </cell>
          <cell r="Z3871">
            <v>0.91860247919850568</v>
          </cell>
          <cell r="AA3871">
            <v>5</v>
          </cell>
          <cell r="AB3871">
            <v>1300</v>
          </cell>
          <cell r="AC3871">
            <v>0.5</v>
          </cell>
          <cell r="AD3871">
            <v>650</v>
          </cell>
          <cell r="AH3871">
            <v>0.5</v>
          </cell>
        </row>
        <row r="3872">
          <cell r="A3872" t="str">
            <v>I2004088-000</v>
          </cell>
          <cell r="B3872" t="str">
            <v>Fixtures and fittings</v>
          </cell>
          <cell r="C3872">
            <v>1302</v>
          </cell>
          <cell r="D3872" t="str">
            <v>IS</v>
          </cell>
          <cell r="E3872" t="str">
            <v>416-8285</v>
          </cell>
          <cell r="F3872">
            <v>77562</v>
          </cell>
          <cell r="G3872" t="str">
            <v>DELL COMPUTER</v>
          </cell>
          <cell r="H3872" t="str">
            <v>NOTEBOOK (2PCN12)</v>
          </cell>
          <cell r="I3872">
            <v>38027</v>
          </cell>
          <cell r="J3872">
            <v>38074</v>
          </cell>
          <cell r="K3872">
            <v>1092</v>
          </cell>
          <cell r="L3872">
            <v>358</v>
          </cell>
          <cell r="M3872">
            <v>64400</v>
          </cell>
          <cell r="N3872">
            <v>43345.48</v>
          </cell>
          <cell r="O3872">
            <v>21054.52</v>
          </cell>
          <cell r="R3872">
            <v>2.28095E-2</v>
          </cell>
          <cell r="S3872">
            <v>1468.9318000000001</v>
          </cell>
          <cell r="T3872">
            <v>988.68872606000002</v>
          </cell>
          <cell r="U3872">
            <v>480.24307394000004</v>
          </cell>
          <cell r="W3872">
            <v>2004</v>
          </cell>
          <cell r="X3872">
            <v>6</v>
          </cell>
          <cell r="Y3872">
            <v>0.97310580204778141</v>
          </cell>
          <cell r="Z3872">
            <v>0.91860247919850568</v>
          </cell>
          <cell r="AA3872">
            <v>5</v>
          </cell>
          <cell r="AB3872">
            <v>1300</v>
          </cell>
          <cell r="AC3872">
            <v>0.5</v>
          </cell>
          <cell r="AD3872">
            <v>650</v>
          </cell>
          <cell r="AH3872">
            <v>0.5</v>
          </cell>
        </row>
        <row r="3873">
          <cell r="A3873" t="str">
            <v>I2004100-000</v>
          </cell>
          <cell r="B3873" t="str">
            <v>Fixtures and fittings</v>
          </cell>
          <cell r="C3873">
            <v>1302</v>
          </cell>
          <cell r="D3873" t="str">
            <v>IS</v>
          </cell>
          <cell r="E3873" t="str">
            <v>FBSR16738</v>
          </cell>
          <cell r="F3873">
            <v>47205</v>
          </cell>
          <cell r="G3873" t="str">
            <v>CONTINUOUS FORM AND COMPOUTER CO., LTD</v>
          </cell>
          <cell r="H3873" t="str">
            <v>PRT-428 PRINTER CANON I560 PARALLET PORT</v>
          </cell>
          <cell r="I3873">
            <v>38018</v>
          </cell>
          <cell r="J3873">
            <v>38049</v>
          </cell>
          <cell r="K3873">
            <v>1092</v>
          </cell>
          <cell r="L3873">
            <v>333</v>
          </cell>
          <cell r="M3873">
            <v>5800</v>
          </cell>
          <cell r="N3873">
            <v>4035.93</v>
          </cell>
          <cell r="O3873">
            <v>1764.07</v>
          </cell>
          <cell r="R3873">
            <v>2.28095E-2</v>
          </cell>
          <cell r="S3873">
            <v>132.29509999999999</v>
          </cell>
          <cell r="T3873">
            <v>92.057545335</v>
          </cell>
          <cell r="U3873">
            <v>40.23755466499999</v>
          </cell>
          <cell r="W3873">
            <v>2004</v>
          </cell>
          <cell r="X3873">
            <v>5</v>
          </cell>
          <cell r="Y3873">
            <v>0.95752499786343048</v>
          </cell>
          <cell r="Z3873">
            <v>0.91860247919850568</v>
          </cell>
          <cell r="AA3873">
            <v>4</v>
          </cell>
          <cell r="AB3873">
            <v>120</v>
          </cell>
          <cell r="AC3873">
            <v>0.67500000000000004</v>
          </cell>
          <cell r="AD3873">
            <v>80</v>
          </cell>
          <cell r="AH3873">
            <v>2.5</v>
          </cell>
        </row>
        <row r="3874">
          <cell r="A3874" t="str">
            <v>I2004140-000</v>
          </cell>
          <cell r="B3874" t="str">
            <v>Fixtures and fittings</v>
          </cell>
          <cell r="C3874">
            <v>1302</v>
          </cell>
          <cell r="D3874" t="str">
            <v>IS</v>
          </cell>
          <cell r="E3874" t="str">
            <v>BMFY043818</v>
          </cell>
          <cell r="F3874">
            <v>49353</v>
          </cell>
          <cell r="G3874" t="str">
            <v>CONTINUOUS FORM AND COMPOUTER CO., LTD</v>
          </cell>
          <cell r="H3874" t="str">
            <v>PRT-429 PRINTER EPSON #LQ-2080I (2004EB163 to NSE2)</v>
          </cell>
          <cell r="I3874">
            <v>38056</v>
          </cell>
          <cell r="J3874">
            <v>38256</v>
          </cell>
          <cell r="K3874">
            <v>1092</v>
          </cell>
          <cell r="L3874">
            <v>540</v>
          </cell>
          <cell r="M3874">
            <v>20200</v>
          </cell>
          <cell r="N3874">
            <v>10228.98</v>
          </cell>
          <cell r="O3874">
            <v>9971.02</v>
          </cell>
          <cell r="R3874">
            <v>2.3394999999999999E-2</v>
          </cell>
          <cell r="S3874">
            <v>472.57900000000001</v>
          </cell>
          <cell r="T3874">
            <v>239.30698709999999</v>
          </cell>
          <cell r="U3874">
            <v>233.27201290000002</v>
          </cell>
          <cell r="W3874">
            <v>2004</v>
          </cell>
          <cell r="X3874">
            <v>5</v>
          </cell>
          <cell r="Y3874">
            <v>0.95752499786343048</v>
          </cell>
          <cell r="Z3874">
            <v>0.91860247919850568</v>
          </cell>
          <cell r="AA3874">
            <v>4</v>
          </cell>
          <cell r="AB3874">
            <v>420</v>
          </cell>
          <cell r="AC3874">
            <v>0.67500000000000004</v>
          </cell>
          <cell r="AD3874">
            <v>280</v>
          </cell>
          <cell r="AH3874">
            <v>2.5</v>
          </cell>
        </row>
        <row r="3875">
          <cell r="A3875" t="str">
            <v>I2004141-000</v>
          </cell>
          <cell r="B3875" t="str">
            <v>Fixtures and fittings</v>
          </cell>
          <cell r="C3875">
            <v>1302</v>
          </cell>
          <cell r="D3875" t="str">
            <v>IS</v>
          </cell>
          <cell r="E3875" t="str">
            <v>FBSR16537</v>
          </cell>
          <cell r="F3875">
            <v>49396</v>
          </cell>
          <cell r="G3875" t="str">
            <v>CONTINUOUS FORM AND COMPOUTER CO., LTD</v>
          </cell>
          <cell r="H3875" t="str">
            <v>PRT-430 CANON BUBBLE JET I560 PRINTER(2004EB197 to NSE2)</v>
          </cell>
          <cell r="I3875">
            <v>38055</v>
          </cell>
          <cell r="J3875">
            <v>38256</v>
          </cell>
          <cell r="K3875">
            <v>1092</v>
          </cell>
          <cell r="L3875">
            <v>540</v>
          </cell>
          <cell r="M3875">
            <v>5800</v>
          </cell>
          <cell r="N3875">
            <v>2936.67</v>
          </cell>
          <cell r="O3875">
            <v>2863.33</v>
          </cell>
          <cell r="R3875">
            <v>2.3394999999999999E-2</v>
          </cell>
          <cell r="S3875">
            <v>135.691</v>
          </cell>
          <cell r="T3875">
            <v>68.703394649999993</v>
          </cell>
          <cell r="U3875">
            <v>66.98760535000001</v>
          </cell>
          <cell r="W3875">
            <v>2004</v>
          </cell>
          <cell r="X3875">
            <v>5</v>
          </cell>
          <cell r="Y3875">
            <v>0.95752499786343048</v>
          </cell>
          <cell r="Z3875">
            <v>0.91860247919850568</v>
          </cell>
          <cell r="AA3875">
            <v>4</v>
          </cell>
          <cell r="AB3875">
            <v>120</v>
          </cell>
          <cell r="AC3875">
            <v>0.67500000000000004</v>
          </cell>
          <cell r="AD3875">
            <v>80</v>
          </cell>
          <cell r="AH3875">
            <v>2.5</v>
          </cell>
        </row>
        <row r="3876">
          <cell r="A3876" t="str">
            <v>I2004142-000</v>
          </cell>
          <cell r="B3876" t="str">
            <v>Fixtures and fittings</v>
          </cell>
          <cell r="C3876">
            <v>2006</v>
          </cell>
          <cell r="D3876" t="str">
            <v>Fac</v>
          </cell>
          <cell r="E3876" t="str">
            <v>AE01</v>
          </cell>
          <cell r="F3876" t="str">
            <v>203/47</v>
          </cell>
          <cell r="G3876" t="str">
            <v>PORTER MATERIAL HANDLING CO., LTD</v>
          </cell>
          <cell r="H3876" t="str">
            <v>HAND PALLET TRUCK (2005EB292 to NSE2)</v>
          </cell>
          <cell r="I3876">
            <v>38055</v>
          </cell>
          <cell r="J3876">
            <v>38055</v>
          </cell>
          <cell r="K3876">
            <v>1820</v>
          </cell>
          <cell r="L3876">
            <v>1067</v>
          </cell>
          <cell r="M3876">
            <v>25500</v>
          </cell>
          <cell r="N3876">
            <v>10563.87</v>
          </cell>
          <cell r="O3876">
            <v>14936.13</v>
          </cell>
          <cell r="R3876">
            <v>2.3656E-2</v>
          </cell>
          <cell r="S3876">
            <v>603.22799999999995</v>
          </cell>
          <cell r="T3876">
            <v>249.89890872000001</v>
          </cell>
          <cell r="U3876">
            <v>353.32909127999994</v>
          </cell>
          <cell r="W3876">
            <v>2004</v>
          </cell>
          <cell r="X3876">
            <v>7</v>
          </cell>
          <cell r="Y3876">
            <v>1.0711974110032363</v>
          </cell>
          <cell r="Z3876">
            <v>1</v>
          </cell>
          <cell r="AA3876">
            <v>4</v>
          </cell>
          <cell r="AB3876">
            <v>700</v>
          </cell>
          <cell r="AC3876">
            <v>0.67500000000000004</v>
          </cell>
          <cell r="AD3876">
            <v>470</v>
          </cell>
          <cell r="AH3876">
            <v>2.5</v>
          </cell>
        </row>
        <row r="3877">
          <cell r="A3877" t="str">
            <v>I2004143-000</v>
          </cell>
          <cell r="B3877" t="str">
            <v>Fixtures and fittings</v>
          </cell>
          <cell r="C3877">
            <v>2006</v>
          </cell>
          <cell r="D3877" t="str">
            <v>Fac</v>
          </cell>
          <cell r="E3877" t="str">
            <v>C005</v>
          </cell>
          <cell r="F3877" t="str">
            <v>203/47</v>
          </cell>
          <cell r="G3877" t="str">
            <v>PORTER MATERIAL HANDLING CO., LTD</v>
          </cell>
          <cell r="H3877" t="str">
            <v xml:space="preserve">HAND PALLET TRUCK </v>
          </cell>
          <cell r="I3877">
            <v>38055</v>
          </cell>
          <cell r="J3877">
            <v>38055</v>
          </cell>
          <cell r="K3877">
            <v>1820</v>
          </cell>
          <cell r="L3877">
            <v>1067</v>
          </cell>
          <cell r="M3877">
            <v>9900</v>
          </cell>
          <cell r="N3877">
            <v>4101.01</v>
          </cell>
          <cell r="O3877">
            <v>5798.99</v>
          </cell>
          <cell r="R3877">
            <v>2.3656E-2</v>
          </cell>
          <cell r="S3877">
            <v>234.1944</v>
          </cell>
          <cell r="T3877">
            <v>97.013492560000003</v>
          </cell>
          <cell r="U3877">
            <v>137.18090744</v>
          </cell>
          <cell r="W3877">
            <v>2004</v>
          </cell>
          <cell r="X3877">
            <v>7</v>
          </cell>
          <cell r="Y3877">
            <v>1.0711974110032363</v>
          </cell>
          <cell r="Z3877">
            <v>1</v>
          </cell>
          <cell r="AA3877">
            <v>4</v>
          </cell>
          <cell r="AB3877">
            <v>300</v>
          </cell>
          <cell r="AC3877">
            <v>0.67500000000000004</v>
          </cell>
          <cell r="AD3877">
            <v>200</v>
          </cell>
          <cell r="AH3877">
            <v>2.5</v>
          </cell>
        </row>
        <row r="3878">
          <cell r="A3878" t="str">
            <v>I2004144-000</v>
          </cell>
          <cell r="B3878" t="str">
            <v>Fixtures and fittings</v>
          </cell>
          <cell r="C3878">
            <v>2006</v>
          </cell>
          <cell r="D3878" t="str">
            <v>Fac</v>
          </cell>
          <cell r="E3878" t="str">
            <v>C006</v>
          </cell>
          <cell r="F3878" t="str">
            <v>203/47</v>
          </cell>
          <cell r="G3878" t="str">
            <v>PORTER MATERIAL HANDLING CO., LTD</v>
          </cell>
          <cell r="H3878" t="str">
            <v xml:space="preserve">HAND PALLET TRUCK </v>
          </cell>
          <cell r="I3878">
            <v>38055</v>
          </cell>
          <cell r="J3878">
            <v>38055</v>
          </cell>
          <cell r="K3878">
            <v>1820</v>
          </cell>
          <cell r="L3878">
            <v>1067</v>
          </cell>
          <cell r="M3878">
            <v>9900</v>
          </cell>
          <cell r="N3878">
            <v>4101.01</v>
          </cell>
          <cell r="O3878">
            <v>5798.99</v>
          </cell>
          <cell r="R3878">
            <v>2.3266599999999998E-2</v>
          </cell>
          <cell r="S3878">
            <v>230.33933999999999</v>
          </cell>
          <cell r="T3878">
            <v>95.416559265999993</v>
          </cell>
          <cell r="U3878">
            <v>134.92278073400001</v>
          </cell>
          <cell r="W3878">
            <v>2004</v>
          </cell>
          <cell r="X3878">
            <v>7</v>
          </cell>
          <cell r="Y3878">
            <v>1.0711974110032363</v>
          </cell>
          <cell r="Z3878">
            <v>1</v>
          </cell>
          <cell r="AA3878">
            <v>4</v>
          </cell>
          <cell r="AB3878">
            <v>300</v>
          </cell>
          <cell r="AC3878">
            <v>0.67500000000000004</v>
          </cell>
          <cell r="AD3878">
            <v>200</v>
          </cell>
          <cell r="AH3878">
            <v>2.5</v>
          </cell>
        </row>
        <row r="3879">
          <cell r="A3879" t="str">
            <v>I2004145-000</v>
          </cell>
          <cell r="B3879" t="str">
            <v>Fixtures and fittings</v>
          </cell>
          <cell r="C3879">
            <v>1302</v>
          </cell>
          <cell r="D3879" t="str">
            <v>IS</v>
          </cell>
          <cell r="E3879" t="str">
            <v>SGCGL19030</v>
          </cell>
          <cell r="F3879">
            <v>50786</v>
          </cell>
          <cell r="G3879" t="str">
            <v>CONTINUOUS FORM AND COMPOUTER CO., LTD</v>
          </cell>
          <cell r="H3879" t="str">
            <v>PRT-431 PRINTER HP LASERJET 2300N</v>
          </cell>
          <cell r="I3879">
            <v>38065</v>
          </cell>
          <cell r="J3879">
            <v>38256</v>
          </cell>
          <cell r="K3879">
            <v>1092</v>
          </cell>
          <cell r="L3879">
            <v>540</v>
          </cell>
          <cell r="M3879">
            <v>40000</v>
          </cell>
          <cell r="N3879">
            <v>20255.900000000001</v>
          </cell>
          <cell r="O3879">
            <v>19744.099999999999</v>
          </cell>
          <cell r="R3879">
            <v>2.52894E-2</v>
          </cell>
          <cell r="S3879">
            <v>1011.576</v>
          </cell>
          <cell r="T3879">
            <v>512.25955746</v>
          </cell>
          <cell r="U3879">
            <v>499.31644254000003</v>
          </cell>
          <cell r="W3879">
            <v>2004</v>
          </cell>
          <cell r="X3879">
            <v>5</v>
          </cell>
          <cell r="Y3879">
            <v>0.95752499786343048</v>
          </cell>
          <cell r="Z3879">
            <v>0.91860247919850568</v>
          </cell>
          <cell r="AA3879">
            <v>4</v>
          </cell>
          <cell r="AB3879">
            <v>890</v>
          </cell>
          <cell r="AC3879">
            <v>0.67500000000000004</v>
          </cell>
          <cell r="AD3879">
            <v>600</v>
          </cell>
          <cell r="AH3879">
            <v>2.5</v>
          </cell>
        </row>
        <row r="3880">
          <cell r="A3880" t="str">
            <v>I2004146-000</v>
          </cell>
          <cell r="B3880" t="str">
            <v>Fixtures and fittings</v>
          </cell>
          <cell r="C3880">
            <v>1302</v>
          </cell>
          <cell r="D3880" t="str">
            <v>IS</v>
          </cell>
          <cell r="E3880" t="str">
            <v>N/A</v>
          </cell>
          <cell r="F3880">
            <v>10514353</v>
          </cell>
          <cell r="G3880" t="str">
            <v>METRO SYSTEMS CORPORATION PUBLIC COMPANY L</v>
          </cell>
          <cell r="H3880" t="str">
            <v>SOFT WARE (OFFICE 2003 WIN32 ENGLISH MVL)</v>
          </cell>
          <cell r="I3880">
            <v>38049</v>
          </cell>
          <cell r="J3880">
            <v>38049</v>
          </cell>
          <cell r="K3880">
            <v>1820</v>
          </cell>
          <cell r="L3880">
            <v>1061</v>
          </cell>
          <cell r="M3880">
            <v>13100</v>
          </cell>
          <cell r="N3880">
            <v>5469.91</v>
          </cell>
          <cell r="O3880">
            <v>7630.09</v>
          </cell>
          <cell r="R3880">
            <v>2.4054099999999998E-2</v>
          </cell>
          <cell r="S3880">
            <v>315.10870999999997</v>
          </cell>
          <cell r="T3880">
            <v>131.573762131</v>
          </cell>
          <cell r="U3880">
            <v>183.53494786899998</v>
          </cell>
          <cell r="W3880">
            <v>2004</v>
          </cell>
          <cell r="X3880">
            <v>7</v>
          </cell>
          <cell r="Y3880">
            <v>1.0711974110032363</v>
          </cell>
          <cell r="Z3880">
            <v>1</v>
          </cell>
          <cell r="AA3880">
            <v>4</v>
          </cell>
          <cell r="AB3880">
            <v>400</v>
          </cell>
          <cell r="AC3880">
            <v>0.67500000000000004</v>
          </cell>
          <cell r="AD3880">
            <v>270</v>
          </cell>
          <cell r="AH3880">
            <v>2.5</v>
          </cell>
        </row>
        <row r="3881">
          <cell r="A3881" t="str">
            <v>I2004147-000</v>
          </cell>
          <cell r="B3881" t="str">
            <v>Fixtures and fittings</v>
          </cell>
          <cell r="C3881">
            <v>1302</v>
          </cell>
          <cell r="D3881" t="str">
            <v>IS</v>
          </cell>
          <cell r="E3881" t="str">
            <v>N/A</v>
          </cell>
          <cell r="F3881">
            <v>10511899</v>
          </cell>
          <cell r="G3881" t="str">
            <v>METRO SYSTEMS CORPORATION PUBLIC COMPANY L</v>
          </cell>
          <cell r="H3881" t="str">
            <v>SOFT WARE (OFFICE 2003 WIN32 ENGLISH MVL)</v>
          </cell>
          <cell r="I3881">
            <v>38062</v>
          </cell>
          <cell r="J3881">
            <v>38062</v>
          </cell>
          <cell r="K3881">
            <v>1820</v>
          </cell>
          <cell r="L3881">
            <v>1074</v>
          </cell>
          <cell r="M3881">
            <v>13100</v>
          </cell>
          <cell r="N3881">
            <v>5376.35</v>
          </cell>
          <cell r="O3881">
            <v>7723.65</v>
          </cell>
          <cell r="R3881">
            <v>2.3896799999999999E-2</v>
          </cell>
          <cell r="S3881">
            <v>313.04807999999997</v>
          </cell>
          <cell r="T3881">
            <v>128.47756068000001</v>
          </cell>
          <cell r="U3881">
            <v>184.57051931999996</v>
          </cell>
          <cell r="W3881">
            <v>2004</v>
          </cell>
          <cell r="X3881">
            <v>7</v>
          </cell>
          <cell r="Y3881">
            <v>1.0711974110032363</v>
          </cell>
          <cell r="Z3881">
            <v>1</v>
          </cell>
          <cell r="AA3881">
            <v>4</v>
          </cell>
          <cell r="AB3881">
            <v>400</v>
          </cell>
          <cell r="AC3881">
            <v>0.67500000000000004</v>
          </cell>
          <cell r="AD3881">
            <v>270</v>
          </cell>
          <cell r="AH3881">
            <v>2.5</v>
          </cell>
        </row>
        <row r="3882">
          <cell r="A3882" t="str">
            <v>I2004148-000</v>
          </cell>
          <cell r="B3882" t="str">
            <v>Fixtures and fittings</v>
          </cell>
          <cell r="C3882">
            <v>1302</v>
          </cell>
          <cell r="D3882" t="str">
            <v>IS</v>
          </cell>
          <cell r="E3882" t="str">
            <v>N/A</v>
          </cell>
          <cell r="F3882">
            <v>10511899</v>
          </cell>
          <cell r="G3882" t="str">
            <v>METRO SYSTEMS CORPORATION PUBLIC COMPANY L</v>
          </cell>
          <cell r="H3882" t="str">
            <v>SOFT WARE (OFFICE 2003 WIN32 ENGLISH MVL)</v>
          </cell>
          <cell r="I3882">
            <v>38062</v>
          </cell>
          <cell r="J3882">
            <v>38062</v>
          </cell>
          <cell r="K3882">
            <v>1820</v>
          </cell>
          <cell r="L3882">
            <v>1074</v>
          </cell>
          <cell r="M3882">
            <v>13100</v>
          </cell>
          <cell r="N3882">
            <v>5376.35</v>
          </cell>
          <cell r="O3882">
            <v>7723.65</v>
          </cell>
          <cell r="R3882">
            <v>2.3896799999999999E-2</v>
          </cell>
          <cell r="S3882">
            <v>313.04807999999997</v>
          </cell>
          <cell r="T3882">
            <v>128.47756068000001</v>
          </cell>
          <cell r="U3882">
            <v>184.57051931999996</v>
          </cell>
          <cell r="W3882">
            <v>2004</v>
          </cell>
          <cell r="X3882">
            <v>7</v>
          </cell>
          <cell r="Y3882">
            <v>1.0711974110032363</v>
          </cell>
          <cell r="Z3882">
            <v>1</v>
          </cell>
          <cell r="AA3882">
            <v>4</v>
          </cell>
          <cell r="AB3882">
            <v>400</v>
          </cell>
          <cell r="AC3882">
            <v>0.67500000000000004</v>
          </cell>
          <cell r="AD3882">
            <v>270</v>
          </cell>
          <cell r="AH3882">
            <v>2.5</v>
          </cell>
        </row>
        <row r="3883">
          <cell r="A3883" t="str">
            <v>I2004149-000</v>
          </cell>
          <cell r="B3883" t="str">
            <v>Fixtures and fittings</v>
          </cell>
          <cell r="C3883">
            <v>1302</v>
          </cell>
          <cell r="D3883" t="str">
            <v>IS</v>
          </cell>
          <cell r="E3883" t="str">
            <v>N/A</v>
          </cell>
          <cell r="F3883">
            <v>10511899</v>
          </cell>
          <cell r="G3883" t="str">
            <v>METRO SYSTEMS CORPORATION PUBLIC COMPANY L</v>
          </cell>
          <cell r="H3883" t="str">
            <v>SOFT WARE (OFFICE 2003 WIN32 ENGLISH MVL)</v>
          </cell>
          <cell r="I3883">
            <v>38062</v>
          </cell>
          <cell r="J3883">
            <v>38062</v>
          </cell>
          <cell r="K3883">
            <v>1820</v>
          </cell>
          <cell r="L3883">
            <v>1074</v>
          </cell>
          <cell r="M3883">
            <v>13100</v>
          </cell>
          <cell r="N3883">
            <v>5376.35</v>
          </cell>
          <cell r="O3883">
            <v>7723.65</v>
          </cell>
          <cell r="R3883">
            <v>2.3896799999999999E-2</v>
          </cell>
          <cell r="S3883">
            <v>313.04807999999997</v>
          </cell>
          <cell r="T3883">
            <v>128.47756068000001</v>
          </cell>
          <cell r="U3883">
            <v>184.57051931999996</v>
          </cell>
          <cell r="W3883">
            <v>2004</v>
          </cell>
          <cell r="X3883">
            <v>7</v>
          </cell>
          <cell r="Y3883">
            <v>1.0711974110032363</v>
          </cell>
          <cell r="Z3883">
            <v>1</v>
          </cell>
          <cell r="AA3883">
            <v>4</v>
          </cell>
          <cell r="AB3883">
            <v>400</v>
          </cell>
          <cell r="AC3883">
            <v>0.67500000000000004</v>
          </cell>
          <cell r="AD3883">
            <v>270</v>
          </cell>
          <cell r="AH3883">
            <v>2.5</v>
          </cell>
        </row>
        <row r="3884">
          <cell r="A3884" t="str">
            <v>I2004150-000</v>
          </cell>
          <cell r="B3884" t="str">
            <v>Fixtures and fittings</v>
          </cell>
          <cell r="C3884">
            <v>1302</v>
          </cell>
          <cell r="D3884" t="str">
            <v>IS</v>
          </cell>
          <cell r="E3884" t="str">
            <v>N/A</v>
          </cell>
          <cell r="F3884">
            <v>10511896</v>
          </cell>
          <cell r="G3884" t="str">
            <v>METRO SYSTEMS CORPORATION PUBLIC COMPANY L</v>
          </cell>
          <cell r="H3884" t="str">
            <v>SOFT WARE (OFFICE 2003 WIN32 ENGLISH MVL)</v>
          </cell>
          <cell r="I3884">
            <v>38062</v>
          </cell>
          <cell r="J3884">
            <v>38062</v>
          </cell>
          <cell r="K3884">
            <v>1820</v>
          </cell>
          <cell r="L3884">
            <v>1074</v>
          </cell>
          <cell r="M3884">
            <v>13100</v>
          </cell>
          <cell r="N3884">
            <v>5376.35</v>
          </cell>
          <cell r="O3884">
            <v>7723.65</v>
          </cell>
          <cell r="R3884">
            <v>2.4261068505978998E-2</v>
          </cell>
          <cell r="S3884">
            <v>317.81999742832488</v>
          </cell>
          <cell r="T3884">
            <v>130.43599566212021</v>
          </cell>
          <cell r="U3884">
            <v>187.38400176620468</v>
          </cell>
          <cell r="W3884">
            <v>2004</v>
          </cell>
          <cell r="X3884">
            <v>7</v>
          </cell>
          <cell r="Y3884">
            <v>1.0711974110032363</v>
          </cell>
          <cell r="Z3884">
            <v>1</v>
          </cell>
          <cell r="AA3884">
            <v>4</v>
          </cell>
          <cell r="AB3884">
            <v>400</v>
          </cell>
          <cell r="AC3884">
            <v>0.67500000000000004</v>
          </cell>
          <cell r="AD3884">
            <v>270</v>
          </cell>
          <cell r="AH3884">
            <v>2.5</v>
          </cell>
        </row>
        <row r="3885">
          <cell r="A3885" t="str">
            <v>I2004151-000</v>
          </cell>
          <cell r="B3885" t="str">
            <v>Fixtures and fittings</v>
          </cell>
          <cell r="C3885">
            <v>1302</v>
          </cell>
          <cell r="D3885" t="str">
            <v>IS</v>
          </cell>
          <cell r="E3885" t="str">
            <v>N/A</v>
          </cell>
          <cell r="F3885">
            <v>10511896</v>
          </cell>
          <cell r="G3885" t="str">
            <v>METRO SYSTEMS CORPORATION PUBLIC COMPANY L</v>
          </cell>
          <cell r="H3885" t="str">
            <v>SOFT WARE (OFFICE 2003 WIN32 ENGLISH MVL)</v>
          </cell>
          <cell r="I3885">
            <v>38062</v>
          </cell>
          <cell r="J3885">
            <v>38062</v>
          </cell>
          <cell r="K3885">
            <v>1820</v>
          </cell>
          <cell r="L3885">
            <v>1074</v>
          </cell>
          <cell r="M3885">
            <v>13100</v>
          </cell>
          <cell r="N3885">
            <v>5376.35</v>
          </cell>
          <cell r="O3885">
            <v>7723.65</v>
          </cell>
          <cell r="R3885">
            <v>2.6890000000000001E-2</v>
          </cell>
          <cell r="S3885">
            <v>352.25900000000001</v>
          </cell>
          <cell r="T3885">
            <v>144.57005150000001</v>
          </cell>
          <cell r="U3885">
            <v>207.68894850000001</v>
          </cell>
          <cell r="W3885">
            <v>2004</v>
          </cell>
          <cell r="X3885">
            <v>7</v>
          </cell>
          <cell r="Y3885">
            <v>1.0711974110032363</v>
          </cell>
          <cell r="Z3885">
            <v>1</v>
          </cell>
          <cell r="AA3885">
            <v>4</v>
          </cell>
          <cell r="AB3885">
            <v>400</v>
          </cell>
          <cell r="AC3885">
            <v>0.67500000000000004</v>
          </cell>
          <cell r="AD3885">
            <v>270</v>
          </cell>
          <cell r="AH3885">
            <v>2.5</v>
          </cell>
        </row>
        <row r="3886">
          <cell r="A3886" t="str">
            <v>I2004152-000</v>
          </cell>
          <cell r="B3886" t="str">
            <v>Fixtures and fittings</v>
          </cell>
          <cell r="C3886">
            <v>1302</v>
          </cell>
          <cell r="D3886" t="str">
            <v>IS</v>
          </cell>
          <cell r="E3886" t="str">
            <v>N/A</v>
          </cell>
          <cell r="F3886">
            <v>10511896</v>
          </cell>
          <cell r="G3886" t="str">
            <v>METRO SYSTEMS CORPORATION PUBLIC COMPANY L</v>
          </cell>
          <cell r="H3886" t="str">
            <v>SOFT WARE (OFFICE 2003 WIN32 ENGLISH MVL)</v>
          </cell>
          <cell r="I3886">
            <v>38062</v>
          </cell>
          <cell r="J3886">
            <v>38062</v>
          </cell>
          <cell r="K3886">
            <v>1820</v>
          </cell>
          <cell r="L3886">
            <v>1074</v>
          </cell>
          <cell r="M3886">
            <v>13100</v>
          </cell>
          <cell r="N3886">
            <v>5376.35</v>
          </cell>
          <cell r="O3886">
            <v>7723.65</v>
          </cell>
          <cell r="R3886">
            <v>2.6890000000000001E-2</v>
          </cell>
          <cell r="S3886">
            <v>352.25900000000001</v>
          </cell>
          <cell r="T3886">
            <v>144.57005150000001</v>
          </cell>
          <cell r="U3886">
            <v>207.68894850000001</v>
          </cell>
          <cell r="W3886">
            <v>2004</v>
          </cell>
          <cell r="X3886">
            <v>7</v>
          </cell>
          <cell r="Y3886">
            <v>1.0711974110032363</v>
          </cell>
          <cell r="Z3886">
            <v>1</v>
          </cell>
          <cell r="AA3886">
            <v>4</v>
          </cell>
          <cell r="AB3886">
            <v>400</v>
          </cell>
          <cell r="AC3886">
            <v>0.67500000000000004</v>
          </cell>
          <cell r="AD3886">
            <v>270</v>
          </cell>
          <cell r="AH3886">
            <v>2.5</v>
          </cell>
        </row>
        <row r="3887">
          <cell r="A3887" t="str">
            <v>I2004153-000</v>
          </cell>
          <cell r="B3887" t="str">
            <v>Fixtures and fittings</v>
          </cell>
          <cell r="C3887">
            <v>1302</v>
          </cell>
          <cell r="D3887" t="str">
            <v>IS</v>
          </cell>
          <cell r="E3887" t="str">
            <v>N/A</v>
          </cell>
          <cell r="F3887">
            <v>10511896</v>
          </cell>
          <cell r="G3887" t="str">
            <v>METRO SYSTEMS CORPORATION PUBLIC COMPANY L</v>
          </cell>
          <cell r="H3887" t="str">
            <v>SOFT WARE (OFFICE 2003 WIN32 ENGLISH MVL)</v>
          </cell>
          <cell r="I3887">
            <v>38062</v>
          </cell>
          <cell r="J3887">
            <v>38062</v>
          </cell>
          <cell r="K3887">
            <v>1820</v>
          </cell>
          <cell r="L3887">
            <v>1074</v>
          </cell>
          <cell r="M3887">
            <v>13100</v>
          </cell>
          <cell r="N3887">
            <v>5376.35</v>
          </cell>
          <cell r="O3887">
            <v>7723.65</v>
          </cell>
          <cell r="R3887">
            <v>2.6514599999999999E-2</v>
          </cell>
          <cell r="S3887">
            <v>347.34125999999998</v>
          </cell>
          <cell r="T3887">
            <v>142.55176971</v>
          </cell>
          <cell r="U3887">
            <v>204.78949028999997</v>
          </cell>
          <cell r="W3887">
            <v>2004</v>
          </cell>
          <cell r="X3887">
            <v>7</v>
          </cell>
          <cell r="Y3887">
            <v>1.0711974110032363</v>
          </cell>
          <cell r="Z3887">
            <v>1</v>
          </cell>
          <cell r="AA3887">
            <v>4</v>
          </cell>
          <cell r="AB3887">
            <v>400</v>
          </cell>
          <cell r="AC3887">
            <v>0.67500000000000004</v>
          </cell>
          <cell r="AD3887">
            <v>270</v>
          </cell>
          <cell r="AH3887">
            <v>2.5</v>
          </cell>
        </row>
        <row r="3888">
          <cell r="A3888" t="str">
            <v>I2004154-000</v>
          </cell>
          <cell r="B3888" t="str">
            <v>Fixtures and fittings</v>
          </cell>
          <cell r="C3888">
            <v>1302</v>
          </cell>
          <cell r="D3888" t="str">
            <v>IS</v>
          </cell>
          <cell r="E3888" t="str">
            <v>N/A</v>
          </cell>
          <cell r="F3888">
            <v>10511896</v>
          </cell>
          <cell r="G3888" t="str">
            <v>METRO SYSTEMS CORPORATION PUBLIC COMPANY L</v>
          </cell>
          <cell r="H3888" t="str">
            <v>SOFT WARE (OFFICE 2003 WIN32 ENGLISH MVL)</v>
          </cell>
          <cell r="I3888">
            <v>38062</v>
          </cell>
          <cell r="J3888">
            <v>38062</v>
          </cell>
          <cell r="K3888">
            <v>1820</v>
          </cell>
          <cell r="L3888">
            <v>1074</v>
          </cell>
          <cell r="M3888">
            <v>13100</v>
          </cell>
          <cell r="N3888">
            <v>5376.35</v>
          </cell>
          <cell r="O3888">
            <v>7723.65</v>
          </cell>
          <cell r="R3888">
            <v>2.6919700000000001E-2</v>
          </cell>
          <cell r="S3888">
            <v>352.64807000000002</v>
          </cell>
          <cell r="T3888">
            <v>144.72972909500001</v>
          </cell>
          <cell r="U3888">
            <v>207.91834090500001</v>
          </cell>
          <cell r="W3888">
            <v>2004</v>
          </cell>
          <cell r="X3888">
            <v>7</v>
          </cell>
          <cell r="Y3888">
            <v>1.0711974110032363</v>
          </cell>
          <cell r="Z3888">
            <v>1</v>
          </cell>
          <cell r="AA3888">
            <v>4</v>
          </cell>
          <cell r="AB3888">
            <v>400</v>
          </cell>
          <cell r="AC3888">
            <v>0.67500000000000004</v>
          </cell>
          <cell r="AD3888">
            <v>270</v>
          </cell>
          <cell r="AH3888">
            <v>2.5</v>
          </cell>
        </row>
        <row r="3889">
          <cell r="A3889" t="str">
            <v>I2004155-000</v>
          </cell>
          <cell r="B3889" t="str">
            <v>Fixtures and fittings</v>
          </cell>
          <cell r="C3889">
            <v>1302</v>
          </cell>
          <cell r="D3889" t="str">
            <v>IS</v>
          </cell>
          <cell r="E3889" t="str">
            <v>N/A</v>
          </cell>
          <cell r="F3889">
            <v>10511896</v>
          </cell>
          <cell r="G3889" t="str">
            <v>METRO SYSTEMS CORPORATION PUBLIC COMPANY L</v>
          </cell>
          <cell r="H3889" t="str">
            <v>SOFT WARE (OFFICE 2003 WIN32 ENGLISH MVL)</v>
          </cell>
          <cell r="I3889">
            <v>38062</v>
          </cell>
          <cell r="J3889">
            <v>38062</v>
          </cell>
          <cell r="K3889">
            <v>1820</v>
          </cell>
          <cell r="L3889">
            <v>1074</v>
          </cell>
          <cell r="M3889">
            <v>13100</v>
          </cell>
          <cell r="N3889">
            <v>5376.35</v>
          </cell>
          <cell r="O3889">
            <v>7723.65</v>
          </cell>
          <cell r="R3889">
            <v>2.70063E-2</v>
          </cell>
          <cell r="S3889">
            <v>353.78253000000001</v>
          </cell>
          <cell r="T3889">
            <v>145.19532100500001</v>
          </cell>
          <cell r="U3889">
            <v>208.587208995</v>
          </cell>
          <cell r="W3889">
            <v>2004</v>
          </cell>
          <cell r="X3889">
            <v>7</v>
          </cell>
          <cell r="Y3889">
            <v>1.0711974110032363</v>
          </cell>
          <cell r="Z3889">
            <v>1</v>
          </cell>
          <cell r="AA3889">
            <v>4</v>
          </cell>
          <cell r="AB3889">
            <v>400</v>
          </cell>
          <cell r="AC3889">
            <v>0.67500000000000004</v>
          </cell>
          <cell r="AD3889">
            <v>270</v>
          </cell>
          <cell r="AH3889">
            <v>2.5</v>
          </cell>
        </row>
        <row r="3890">
          <cell r="A3890" t="str">
            <v>I2004156-000</v>
          </cell>
          <cell r="B3890" t="str">
            <v>Fixtures and fittings</v>
          </cell>
          <cell r="C3890">
            <v>1302</v>
          </cell>
          <cell r="D3890" t="str">
            <v>IS</v>
          </cell>
          <cell r="E3890" t="str">
            <v>N/A</v>
          </cell>
          <cell r="F3890">
            <v>10511896</v>
          </cell>
          <cell r="G3890" t="str">
            <v>METRO SYSTEMS CORPORATION PUBLIC COMPANY L</v>
          </cell>
          <cell r="H3890" t="str">
            <v>SOFT WARE (OFFICE 2003 WIN32 ENGLISH MVL)</v>
          </cell>
          <cell r="I3890">
            <v>38062</v>
          </cell>
          <cell r="J3890">
            <v>38062</v>
          </cell>
          <cell r="K3890">
            <v>1820</v>
          </cell>
          <cell r="L3890">
            <v>1074</v>
          </cell>
          <cell r="M3890">
            <v>13100</v>
          </cell>
          <cell r="N3890">
            <v>5376.35</v>
          </cell>
          <cell r="O3890">
            <v>7723.65</v>
          </cell>
          <cell r="R3890">
            <v>2.70063E-2</v>
          </cell>
          <cell r="S3890">
            <v>353.78253000000001</v>
          </cell>
          <cell r="T3890">
            <v>145.19532100500001</v>
          </cell>
          <cell r="U3890">
            <v>208.587208995</v>
          </cell>
          <cell r="W3890">
            <v>2004</v>
          </cell>
          <cell r="X3890">
            <v>7</v>
          </cell>
          <cell r="Y3890">
            <v>1.0711974110032363</v>
          </cell>
          <cell r="Z3890">
            <v>1</v>
          </cell>
          <cell r="AA3890">
            <v>4</v>
          </cell>
          <cell r="AB3890">
            <v>400</v>
          </cell>
          <cell r="AC3890">
            <v>0.67500000000000004</v>
          </cell>
          <cell r="AD3890">
            <v>270</v>
          </cell>
          <cell r="AH3890">
            <v>2.5</v>
          </cell>
        </row>
        <row r="3891">
          <cell r="A3891" t="str">
            <v>I2004157-000</v>
          </cell>
          <cell r="B3891" t="str">
            <v>Fixtures and fittings</v>
          </cell>
          <cell r="C3891">
            <v>1302</v>
          </cell>
          <cell r="D3891" t="str">
            <v>IS</v>
          </cell>
          <cell r="E3891" t="str">
            <v>N/A</v>
          </cell>
          <cell r="F3891">
            <v>10511896</v>
          </cell>
          <cell r="G3891" t="str">
            <v>METRO SYSTEMS CORPORATION PUBLIC COMPANY L</v>
          </cell>
          <cell r="H3891" t="str">
            <v>SOFT WARE (OFFICE 2003 WIN32 ENGLISH MVL)</v>
          </cell>
          <cell r="I3891">
            <v>38062</v>
          </cell>
          <cell r="J3891">
            <v>38062</v>
          </cell>
          <cell r="K3891">
            <v>1820</v>
          </cell>
          <cell r="L3891">
            <v>1074</v>
          </cell>
          <cell r="M3891">
            <v>13100</v>
          </cell>
          <cell r="N3891">
            <v>5376.35</v>
          </cell>
          <cell r="O3891">
            <v>7723.65</v>
          </cell>
          <cell r="R3891">
            <v>2.70063E-2</v>
          </cell>
          <cell r="S3891">
            <v>353.78253000000001</v>
          </cell>
          <cell r="T3891">
            <v>145.19532100500001</v>
          </cell>
          <cell r="U3891">
            <v>208.587208995</v>
          </cell>
          <cell r="W3891">
            <v>2004</v>
          </cell>
          <cell r="X3891">
            <v>7</v>
          </cell>
          <cell r="Y3891">
            <v>1.0711974110032363</v>
          </cell>
          <cell r="Z3891">
            <v>1</v>
          </cell>
          <cell r="AA3891">
            <v>4</v>
          </cell>
          <cell r="AB3891">
            <v>400</v>
          </cell>
          <cell r="AC3891">
            <v>0.67500000000000004</v>
          </cell>
          <cell r="AD3891">
            <v>270</v>
          </cell>
          <cell r="AH3891">
            <v>2.5</v>
          </cell>
        </row>
        <row r="3892">
          <cell r="A3892" t="str">
            <v>I2004158-000</v>
          </cell>
          <cell r="B3892" t="str">
            <v>Fixtures and fittings</v>
          </cell>
          <cell r="C3892">
            <v>1302</v>
          </cell>
          <cell r="D3892" t="str">
            <v>IS</v>
          </cell>
          <cell r="E3892" t="str">
            <v>N/A</v>
          </cell>
          <cell r="F3892">
            <v>10511896</v>
          </cell>
          <cell r="G3892" t="str">
            <v>METRO SYSTEMS CORPORATION PUBLIC COMPANY L</v>
          </cell>
          <cell r="H3892" t="str">
            <v>SOFT WARE (OFFICE 2003 WIN32 ENGLISH MVL)</v>
          </cell>
          <cell r="I3892">
            <v>38062</v>
          </cell>
          <cell r="J3892">
            <v>38062</v>
          </cell>
          <cell r="K3892">
            <v>1820</v>
          </cell>
          <cell r="L3892">
            <v>1074</v>
          </cell>
          <cell r="M3892">
            <v>13100</v>
          </cell>
          <cell r="N3892">
            <v>5376.35</v>
          </cell>
          <cell r="O3892">
            <v>7723.65</v>
          </cell>
          <cell r="R3892">
            <v>2.70063E-2</v>
          </cell>
          <cell r="S3892">
            <v>353.78253000000001</v>
          </cell>
          <cell r="T3892">
            <v>145.19532100500001</v>
          </cell>
          <cell r="U3892">
            <v>208.587208995</v>
          </cell>
          <cell r="W3892">
            <v>2004</v>
          </cell>
          <cell r="X3892">
            <v>7</v>
          </cell>
          <cell r="Y3892">
            <v>1.0711974110032363</v>
          </cell>
          <cell r="Z3892">
            <v>1</v>
          </cell>
          <cell r="AA3892">
            <v>4</v>
          </cell>
          <cell r="AB3892">
            <v>400</v>
          </cell>
          <cell r="AC3892">
            <v>0.67500000000000004</v>
          </cell>
          <cell r="AD3892">
            <v>270</v>
          </cell>
          <cell r="AH3892">
            <v>2.5</v>
          </cell>
        </row>
        <row r="3893">
          <cell r="A3893" t="str">
            <v>I2004159-000</v>
          </cell>
          <cell r="B3893" t="str">
            <v>Fixtures and fittings</v>
          </cell>
          <cell r="C3893">
            <v>1302</v>
          </cell>
          <cell r="D3893" t="str">
            <v>IS</v>
          </cell>
          <cell r="E3893" t="str">
            <v>N/A</v>
          </cell>
          <cell r="F3893">
            <v>10511896</v>
          </cell>
          <cell r="G3893" t="str">
            <v>METRO SYSTEMS CORPORATION PUBLIC COMPANY L</v>
          </cell>
          <cell r="H3893" t="str">
            <v>SOFT WARE (OFFICE 2003 WIN32 ENGLISH MVL)</v>
          </cell>
          <cell r="I3893">
            <v>38062</v>
          </cell>
          <cell r="J3893">
            <v>38062</v>
          </cell>
          <cell r="K3893">
            <v>1820</v>
          </cell>
          <cell r="L3893">
            <v>1074</v>
          </cell>
          <cell r="M3893">
            <v>13100</v>
          </cell>
          <cell r="N3893">
            <v>5376.35</v>
          </cell>
          <cell r="O3893">
            <v>7723.65</v>
          </cell>
          <cell r="R3893">
            <v>2.70063E-2</v>
          </cell>
          <cell r="S3893">
            <v>353.78253000000001</v>
          </cell>
          <cell r="T3893">
            <v>145.19532100500001</v>
          </cell>
          <cell r="U3893">
            <v>208.587208995</v>
          </cell>
          <cell r="W3893">
            <v>2004</v>
          </cell>
          <cell r="X3893">
            <v>7</v>
          </cell>
          <cell r="Y3893">
            <v>1.0711974110032363</v>
          </cell>
          <cell r="Z3893">
            <v>1</v>
          </cell>
          <cell r="AA3893">
            <v>4</v>
          </cell>
          <cell r="AB3893">
            <v>400</v>
          </cell>
          <cell r="AC3893">
            <v>0.67500000000000004</v>
          </cell>
          <cell r="AD3893">
            <v>270</v>
          </cell>
          <cell r="AH3893">
            <v>2.5</v>
          </cell>
        </row>
        <row r="3894">
          <cell r="A3894" t="str">
            <v>I2004160-000</v>
          </cell>
          <cell r="B3894" t="str">
            <v>Fixtures and fittings</v>
          </cell>
          <cell r="C3894">
            <v>1302</v>
          </cell>
          <cell r="D3894" t="str">
            <v>IS</v>
          </cell>
          <cell r="E3894" t="str">
            <v>N/A</v>
          </cell>
          <cell r="F3894">
            <v>10511896</v>
          </cell>
          <cell r="G3894" t="str">
            <v>METRO SYSTEMS CORPORATION PUBLIC COMPANY L</v>
          </cell>
          <cell r="H3894" t="str">
            <v>SOFT WARE (OFFICE 2003 WIN32 ENGLISH MVL)</v>
          </cell>
          <cell r="I3894">
            <v>38062</v>
          </cell>
          <cell r="J3894">
            <v>38062</v>
          </cell>
          <cell r="K3894">
            <v>1820</v>
          </cell>
          <cell r="L3894">
            <v>1074</v>
          </cell>
          <cell r="M3894">
            <v>13100</v>
          </cell>
          <cell r="N3894">
            <v>5376.35</v>
          </cell>
          <cell r="O3894">
            <v>7723.65</v>
          </cell>
          <cell r="R3894">
            <v>2.70063E-2</v>
          </cell>
          <cell r="S3894">
            <v>353.78253000000001</v>
          </cell>
          <cell r="T3894">
            <v>145.19532100500001</v>
          </cell>
          <cell r="U3894">
            <v>208.587208995</v>
          </cell>
          <cell r="W3894">
            <v>2004</v>
          </cell>
          <cell r="X3894">
            <v>7</v>
          </cell>
          <cell r="Y3894">
            <v>1.0711974110032363</v>
          </cell>
          <cell r="Z3894">
            <v>1</v>
          </cell>
          <cell r="AA3894">
            <v>4</v>
          </cell>
          <cell r="AB3894">
            <v>400</v>
          </cell>
          <cell r="AC3894">
            <v>0.67500000000000004</v>
          </cell>
          <cell r="AD3894">
            <v>270</v>
          </cell>
          <cell r="AH3894">
            <v>2.5</v>
          </cell>
        </row>
        <row r="3895">
          <cell r="A3895" t="str">
            <v>I2004161-000</v>
          </cell>
          <cell r="B3895" t="str">
            <v>Fixtures and fittings</v>
          </cell>
          <cell r="C3895">
            <v>1302</v>
          </cell>
          <cell r="D3895" t="str">
            <v>IS</v>
          </cell>
          <cell r="E3895" t="str">
            <v>N/A</v>
          </cell>
          <cell r="F3895">
            <v>10511896</v>
          </cell>
          <cell r="G3895" t="str">
            <v>METRO SYSTEMS CORPORATION PUBLIC COMPANY L</v>
          </cell>
          <cell r="H3895" t="str">
            <v>SOFT WARE (OFFICE 2003 WIN32 ENGLISH MVL)</v>
          </cell>
          <cell r="I3895">
            <v>38062</v>
          </cell>
          <cell r="J3895">
            <v>38062</v>
          </cell>
          <cell r="K3895">
            <v>1820</v>
          </cell>
          <cell r="L3895">
            <v>1074</v>
          </cell>
          <cell r="M3895">
            <v>13100</v>
          </cell>
          <cell r="N3895">
            <v>5376.35</v>
          </cell>
          <cell r="O3895">
            <v>7723.65</v>
          </cell>
          <cell r="R3895">
            <v>2.6262000000000001E-2</v>
          </cell>
          <cell r="S3895">
            <v>344.03219999999999</v>
          </cell>
          <cell r="T3895">
            <v>141.19370370000001</v>
          </cell>
          <cell r="U3895">
            <v>202.83849629999997</v>
          </cell>
          <cell r="W3895">
            <v>2004</v>
          </cell>
          <cell r="X3895">
            <v>7</v>
          </cell>
          <cell r="Y3895">
            <v>1.0711974110032363</v>
          </cell>
          <cell r="Z3895">
            <v>1</v>
          </cell>
          <cell r="AA3895">
            <v>4</v>
          </cell>
          <cell r="AB3895">
            <v>400</v>
          </cell>
          <cell r="AC3895">
            <v>0.67500000000000004</v>
          </cell>
          <cell r="AD3895">
            <v>270</v>
          </cell>
          <cell r="AH3895">
            <v>2.5</v>
          </cell>
        </row>
        <row r="3896">
          <cell r="A3896" t="str">
            <v>I2004162-000</v>
          </cell>
          <cell r="B3896" t="str">
            <v>Fixtures and fittings</v>
          </cell>
          <cell r="C3896">
            <v>1302</v>
          </cell>
          <cell r="D3896" t="str">
            <v>IS</v>
          </cell>
          <cell r="E3896" t="str">
            <v>N/A</v>
          </cell>
          <cell r="F3896">
            <v>10511896</v>
          </cell>
          <cell r="G3896" t="str">
            <v>METRO SYSTEMS CORPORATION PUBLIC COMPANY L</v>
          </cell>
          <cell r="H3896" t="str">
            <v>SOFT WARE (OFFICE 2003 WIN32 ENGLISH MVL)</v>
          </cell>
          <cell r="I3896">
            <v>38062</v>
          </cell>
          <cell r="J3896">
            <v>38062</v>
          </cell>
          <cell r="K3896">
            <v>1820</v>
          </cell>
          <cell r="L3896">
            <v>1074</v>
          </cell>
          <cell r="M3896">
            <v>13100</v>
          </cell>
          <cell r="N3896">
            <v>5376.35</v>
          </cell>
          <cell r="O3896">
            <v>7723.65</v>
          </cell>
          <cell r="R3896">
            <v>2.6087200000000001E-2</v>
          </cell>
          <cell r="S3896">
            <v>341.74232000000001</v>
          </cell>
          <cell r="T3896">
            <v>140.25391772</v>
          </cell>
          <cell r="U3896">
            <v>201.48840228</v>
          </cell>
          <cell r="W3896">
            <v>2004</v>
          </cell>
          <cell r="X3896">
            <v>7</v>
          </cell>
          <cell r="Y3896">
            <v>1.0711974110032363</v>
          </cell>
          <cell r="Z3896">
            <v>1</v>
          </cell>
          <cell r="AA3896">
            <v>4</v>
          </cell>
          <cell r="AB3896">
            <v>400</v>
          </cell>
          <cell r="AC3896">
            <v>0.67500000000000004</v>
          </cell>
          <cell r="AD3896">
            <v>270</v>
          </cell>
          <cell r="AH3896">
            <v>2.5</v>
          </cell>
        </row>
        <row r="3897">
          <cell r="A3897" t="str">
            <v>I2004163-000</v>
          </cell>
          <cell r="B3897" t="str">
            <v>Fixtures and fittings</v>
          </cell>
          <cell r="C3897">
            <v>1302</v>
          </cell>
          <cell r="D3897" t="str">
            <v>IS</v>
          </cell>
          <cell r="E3897" t="str">
            <v>N/A</v>
          </cell>
          <cell r="F3897">
            <v>10511896</v>
          </cell>
          <cell r="G3897" t="str">
            <v>METRO SYSTEMS CORPORATION PUBLIC COMPANY L</v>
          </cell>
          <cell r="H3897" t="str">
            <v>SOFT WARE (OFFICE 2003 WIN32 ENGLISH MVL)</v>
          </cell>
          <cell r="I3897">
            <v>38062</v>
          </cell>
          <cell r="J3897">
            <v>38062</v>
          </cell>
          <cell r="K3897">
            <v>1820</v>
          </cell>
          <cell r="L3897">
            <v>1074</v>
          </cell>
          <cell r="M3897">
            <v>13100</v>
          </cell>
          <cell r="N3897">
            <v>5376.35</v>
          </cell>
          <cell r="O3897">
            <v>7723.65</v>
          </cell>
          <cell r="R3897">
            <v>2.6087200000000001E-2</v>
          </cell>
          <cell r="S3897">
            <v>341.74232000000001</v>
          </cell>
          <cell r="T3897">
            <v>140.25391772</v>
          </cell>
          <cell r="U3897">
            <v>201.48840228</v>
          </cell>
          <cell r="W3897">
            <v>2004</v>
          </cell>
          <cell r="X3897">
            <v>7</v>
          </cell>
          <cell r="Y3897">
            <v>1.0711974110032363</v>
          </cell>
          <cell r="Z3897">
            <v>1</v>
          </cell>
          <cell r="AA3897">
            <v>4</v>
          </cell>
          <cell r="AB3897">
            <v>400</v>
          </cell>
          <cell r="AC3897">
            <v>0.67500000000000004</v>
          </cell>
          <cell r="AD3897">
            <v>270</v>
          </cell>
          <cell r="AH3897">
            <v>2.5</v>
          </cell>
        </row>
        <row r="3898">
          <cell r="A3898" t="str">
            <v>I2004164-000</v>
          </cell>
          <cell r="B3898" t="str">
            <v>Fixtures and fittings</v>
          </cell>
          <cell r="C3898">
            <v>1302</v>
          </cell>
          <cell r="D3898" t="str">
            <v>IS</v>
          </cell>
          <cell r="E3898" t="str">
            <v>N/A</v>
          </cell>
          <cell r="F3898">
            <v>10511896</v>
          </cell>
          <cell r="G3898" t="str">
            <v>METRO SYSTEMS CORPORATION PUBLIC COMPANY L</v>
          </cell>
          <cell r="H3898" t="str">
            <v>SOFT WARE (OFFICE 2003 WIN32 ENGLISH MVL)</v>
          </cell>
          <cell r="I3898">
            <v>38062</v>
          </cell>
          <cell r="J3898">
            <v>38062</v>
          </cell>
          <cell r="K3898">
            <v>1820</v>
          </cell>
          <cell r="L3898">
            <v>1074</v>
          </cell>
          <cell r="M3898">
            <v>13100</v>
          </cell>
          <cell r="N3898">
            <v>5376.35</v>
          </cell>
          <cell r="O3898">
            <v>7723.65</v>
          </cell>
          <cell r="R3898">
            <v>2.6087200000000001E-2</v>
          </cell>
          <cell r="S3898">
            <v>341.74232000000001</v>
          </cell>
          <cell r="T3898">
            <v>140.25391772</v>
          </cell>
          <cell r="U3898">
            <v>201.48840228</v>
          </cell>
          <cell r="W3898">
            <v>2004</v>
          </cell>
          <cell r="X3898">
            <v>7</v>
          </cell>
          <cell r="Y3898">
            <v>1.0711974110032363</v>
          </cell>
          <cell r="Z3898">
            <v>1</v>
          </cell>
          <cell r="AA3898">
            <v>4</v>
          </cell>
          <cell r="AB3898">
            <v>400</v>
          </cell>
          <cell r="AC3898">
            <v>0.67500000000000004</v>
          </cell>
          <cell r="AD3898">
            <v>270</v>
          </cell>
          <cell r="AH3898">
            <v>2.5</v>
          </cell>
        </row>
        <row r="3899">
          <cell r="A3899" t="str">
            <v>I2004165-000</v>
          </cell>
          <cell r="B3899" t="str">
            <v>Fixtures and fittings</v>
          </cell>
          <cell r="C3899">
            <v>1302</v>
          </cell>
          <cell r="D3899" t="str">
            <v>IS</v>
          </cell>
          <cell r="E3899" t="str">
            <v>N/A</v>
          </cell>
          <cell r="F3899">
            <v>10511896</v>
          </cell>
          <cell r="G3899" t="str">
            <v>METRO SYSTEMS CORPORATION PUBLIC COMPANY L</v>
          </cell>
          <cell r="H3899" t="str">
            <v>SOFT WARE (OFFICE 2003 WIN32 ENGLISH MVL)</v>
          </cell>
          <cell r="I3899">
            <v>38062</v>
          </cell>
          <cell r="J3899">
            <v>38062</v>
          </cell>
          <cell r="K3899">
            <v>1820</v>
          </cell>
          <cell r="L3899">
            <v>1074</v>
          </cell>
          <cell r="M3899">
            <v>13100</v>
          </cell>
          <cell r="N3899">
            <v>5376.35</v>
          </cell>
          <cell r="O3899">
            <v>7723.65</v>
          </cell>
          <cell r="R3899">
            <v>2.6087200000000001E-2</v>
          </cell>
          <cell r="S3899">
            <v>341.74232000000001</v>
          </cell>
          <cell r="T3899">
            <v>140.25391772</v>
          </cell>
          <cell r="U3899">
            <v>201.48840228</v>
          </cell>
          <cell r="W3899">
            <v>2004</v>
          </cell>
          <cell r="X3899">
            <v>7</v>
          </cell>
          <cell r="Y3899">
            <v>1.0711974110032363</v>
          </cell>
          <cell r="Z3899">
            <v>1</v>
          </cell>
          <cell r="AA3899">
            <v>4</v>
          </cell>
          <cell r="AB3899">
            <v>400</v>
          </cell>
          <cell r="AC3899">
            <v>0.67500000000000004</v>
          </cell>
          <cell r="AD3899">
            <v>270</v>
          </cell>
          <cell r="AH3899">
            <v>2.5</v>
          </cell>
        </row>
        <row r="3900">
          <cell r="A3900" t="str">
            <v>I2004166-000</v>
          </cell>
          <cell r="B3900" t="str">
            <v>Fixtures and fittings</v>
          </cell>
          <cell r="C3900">
            <v>1302</v>
          </cell>
          <cell r="D3900" t="str">
            <v>IS</v>
          </cell>
          <cell r="E3900" t="str">
            <v>N/A</v>
          </cell>
          <cell r="F3900">
            <v>10511896</v>
          </cell>
          <cell r="G3900" t="str">
            <v>METRO SYSTEMS CORPORATION PUBLIC COMPANY L</v>
          </cell>
          <cell r="H3900" t="str">
            <v>SOFT WARE (OFFICE 2003 WIN32 ENGLISH MVL)</v>
          </cell>
          <cell r="I3900">
            <v>38062</v>
          </cell>
          <cell r="J3900">
            <v>38062</v>
          </cell>
          <cell r="K3900">
            <v>1820</v>
          </cell>
          <cell r="L3900">
            <v>1074</v>
          </cell>
          <cell r="M3900">
            <v>13100</v>
          </cell>
          <cell r="N3900">
            <v>5376.35</v>
          </cell>
          <cell r="O3900">
            <v>7723.65</v>
          </cell>
          <cell r="R3900">
            <v>2.6087200000000001E-2</v>
          </cell>
          <cell r="S3900">
            <v>341.74232000000001</v>
          </cell>
          <cell r="T3900">
            <v>140.25391772</v>
          </cell>
          <cell r="U3900">
            <v>201.48840228</v>
          </cell>
          <cell r="W3900">
            <v>2004</v>
          </cell>
          <cell r="X3900">
            <v>7</v>
          </cell>
          <cell r="Y3900">
            <v>1.0711974110032363</v>
          </cell>
          <cell r="Z3900">
            <v>1</v>
          </cell>
          <cell r="AA3900">
            <v>4</v>
          </cell>
          <cell r="AB3900">
            <v>400</v>
          </cell>
          <cell r="AC3900">
            <v>0.67500000000000004</v>
          </cell>
          <cell r="AD3900">
            <v>270</v>
          </cell>
          <cell r="AH3900">
            <v>2.5</v>
          </cell>
        </row>
        <row r="3901">
          <cell r="A3901" t="str">
            <v>I2004167-000</v>
          </cell>
          <cell r="B3901" t="str">
            <v>Fixtures and fittings</v>
          </cell>
          <cell r="C3901">
            <v>1302</v>
          </cell>
          <cell r="D3901" t="str">
            <v>IS</v>
          </cell>
          <cell r="E3901" t="str">
            <v>N/A</v>
          </cell>
          <cell r="F3901">
            <v>10511900</v>
          </cell>
          <cell r="G3901" t="str">
            <v>METRO SYSTEMS CORPORATION PUBLIC COMPANY L</v>
          </cell>
          <cell r="H3901" t="str">
            <v>SOFT WARE (OFFIC 2003 WIN32 ENGLISH MVL)</v>
          </cell>
          <cell r="I3901">
            <v>38062</v>
          </cell>
          <cell r="J3901">
            <v>38062</v>
          </cell>
          <cell r="K3901">
            <v>1820</v>
          </cell>
          <cell r="L3901">
            <v>1074</v>
          </cell>
          <cell r="M3901">
            <v>13100</v>
          </cell>
          <cell r="N3901">
            <v>5376.35</v>
          </cell>
          <cell r="O3901">
            <v>7723.65</v>
          </cell>
          <cell r="R3901">
            <v>2.6087200000000001E-2</v>
          </cell>
          <cell r="S3901">
            <v>341.74232000000001</v>
          </cell>
          <cell r="T3901">
            <v>140.25391772</v>
          </cell>
          <cell r="U3901">
            <v>201.48840228</v>
          </cell>
          <cell r="W3901">
            <v>2004</v>
          </cell>
          <cell r="X3901">
            <v>7</v>
          </cell>
          <cell r="Y3901">
            <v>1.0711974110032363</v>
          </cell>
          <cell r="Z3901">
            <v>1</v>
          </cell>
          <cell r="AA3901">
            <v>4</v>
          </cell>
          <cell r="AB3901">
            <v>400</v>
          </cell>
          <cell r="AC3901">
            <v>0.67500000000000004</v>
          </cell>
          <cell r="AD3901">
            <v>270</v>
          </cell>
          <cell r="AH3901">
            <v>2.5</v>
          </cell>
        </row>
        <row r="3902">
          <cell r="A3902" t="str">
            <v>I2004168-000</v>
          </cell>
          <cell r="B3902" t="str">
            <v>Fixtures and fittings</v>
          </cell>
          <cell r="C3902">
            <v>1302</v>
          </cell>
          <cell r="D3902" t="str">
            <v>IS</v>
          </cell>
          <cell r="E3902" t="str">
            <v>N/A</v>
          </cell>
          <cell r="F3902">
            <v>10511900</v>
          </cell>
          <cell r="G3902" t="str">
            <v>METRO SYSTEMS CORPORATION PUBLIC COMPANY L</v>
          </cell>
          <cell r="H3902" t="str">
            <v>SOFT WARE (OFFIC 2003 WIN32 ENGLISH MVL)</v>
          </cell>
          <cell r="I3902">
            <v>38062</v>
          </cell>
          <cell r="J3902">
            <v>38062</v>
          </cell>
          <cell r="K3902">
            <v>1820</v>
          </cell>
          <cell r="L3902">
            <v>1074</v>
          </cell>
          <cell r="M3902">
            <v>13100</v>
          </cell>
          <cell r="N3902">
            <v>5376.35</v>
          </cell>
          <cell r="O3902">
            <v>7723.65</v>
          </cell>
          <cell r="R3902">
            <v>2.6087200000000001E-2</v>
          </cell>
          <cell r="S3902">
            <v>341.74232000000001</v>
          </cell>
          <cell r="T3902">
            <v>140.25391772</v>
          </cell>
          <cell r="U3902">
            <v>201.48840228</v>
          </cell>
          <cell r="W3902">
            <v>2004</v>
          </cell>
          <cell r="X3902">
            <v>7</v>
          </cell>
          <cell r="Y3902">
            <v>1.0711974110032363</v>
          </cell>
          <cell r="Z3902">
            <v>1</v>
          </cell>
          <cell r="AA3902">
            <v>4</v>
          </cell>
          <cell r="AB3902">
            <v>400</v>
          </cell>
          <cell r="AC3902">
            <v>0.67500000000000004</v>
          </cell>
          <cell r="AD3902">
            <v>270</v>
          </cell>
          <cell r="AH3902">
            <v>2.5</v>
          </cell>
        </row>
        <row r="3903">
          <cell r="A3903" t="str">
            <v>I2004169-000</v>
          </cell>
          <cell r="B3903" t="str">
            <v>Fixtures and fittings</v>
          </cell>
          <cell r="C3903">
            <v>1302</v>
          </cell>
          <cell r="D3903" t="str">
            <v>IS</v>
          </cell>
          <cell r="E3903" t="str">
            <v>N/A</v>
          </cell>
          <cell r="F3903">
            <v>10511900</v>
          </cell>
          <cell r="G3903" t="str">
            <v>METRO SYSTEMS CORPORATION PUBLIC COMPANY L</v>
          </cell>
          <cell r="H3903" t="str">
            <v>SOFT WARE (OFFIC 2003 WIN32 ENGLISH MVL)</v>
          </cell>
          <cell r="I3903">
            <v>38062</v>
          </cell>
          <cell r="J3903">
            <v>38062</v>
          </cell>
          <cell r="K3903">
            <v>1820</v>
          </cell>
          <cell r="L3903">
            <v>1074</v>
          </cell>
          <cell r="M3903">
            <v>13100</v>
          </cell>
          <cell r="N3903">
            <v>5376.35</v>
          </cell>
          <cell r="O3903">
            <v>7723.65</v>
          </cell>
          <cell r="R3903">
            <v>2.6087200000000001E-2</v>
          </cell>
          <cell r="S3903">
            <v>341.74232000000001</v>
          </cell>
          <cell r="T3903">
            <v>140.25391772</v>
          </cell>
          <cell r="U3903">
            <v>201.48840228</v>
          </cell>
          <cell r="W3903">
            <v>2004</v>
          </cell>
          <cell r="X3903">
            <v>7</v>
          </cell>
          <cell r="Y3903">
            <v>1.0711974110032363</v>
          </cell>
          <cell r="Z3903">
            <v>1</v>
          </cell>
          <cell r="AA3903">
            <v>4</v>
          </cell>
          <cell r="AB3903">
            <v>400</v>
          </cell>
          <cell r="AC3903">
            <v>0.67500000000000004</v>
          </cell>
          <cell r="AD3903">
            <v>270</v>
          </cell>
          <cell r="AH3903">
            <v>2.5</v>
          </cell>
        </row>
        <row r="3904">
          <cell r="A3904" t="str">
            <v>I2004170-000</v>
          </cell>
          <cell r="B3904" t="str">
            <v>Fixtures and fittings</v>
          </cell>
          <cell r="C3904">
            <v>1302</v>
          </cell>
          <cell r="D3904" t="str">
            <v>IS</v>
          </cell>
          <cell r="E3904" t="str">
            <v>N/A</v>
          </cell>
          <cell r="F3904">
            <v>10511900</v>
          </cell>
          <cell r="G3904" t="str">
            <v>METRO SYSTEMS CORPORATION PUBLIC COMPANY L</v>
          </cell>
          <cell r="H3904" t="str">
            <v>SOFT WARE (OFFIC 2003 WIN32 ENGLISH MVL)</v>
          </cell>
          <cell r="I3904">
            <v>38062</v>
          </cell>
          <cell r="J3904">
            <v>38062</v>
          </cell>
          <cell r="K3904">
            <v>1820</v>
          </cell>
          <cell r="L3904">
            <v>1074</v>
          </cell>
          <cell r="M3904">
            <v>13100</v>
          </cell>
          <cell r="N3904">
            <v>5376.35</v>
          </cell>
          <cell r="O3904">
            <v>7723.65</v>
          </cell>
          <cell r="R3904">
            <v>2.6087200000000001E-2</v>
          </cell>
          <cell r="S3904">
            <v>341.74232000000001</v>
          </cell>
          <cell r="T3904">
            <v>140.25391772</v>
          </cell>
          <cell r="U3904">
            <v>201.48840228</v>
          </cell>
          <cell r="W3904">
            <v>2004</v>
          </cell>
          <cell r="X3904">
            <v>7</v>
          </cell>
          <cell r="Y3904">
            <v>1.0711974110032363</v>
          </cell>
          <cell r="Z3904">
            <v>1</v>
          </cell>
          <cell r="AA3904">
            <v>4</v>
          </cell>
          <cell r="AB3904">
            <v>400</v>
          </cell>
          <cell r="AC3904">
            <v>0.67500000000000004</v>
          </cell>
          <cell r="AD3904">
            <v>270</v>
          </cell>
          <cell r="AH3904">
            <v>2.5</v>
          </cell>
        </row>
        <row r="3905">
          <cell r="A3905" t="str">
            <v>I2004171-000</v>
          </cell>
          <cell r="B3905" t="str">
            <v>Fixtures and fittings</v>
          </cell>
          <cell r="C3905">
            <v>1302</v>
          </cell>
          <cell r="D3905" t="str">
            <v>IS</v>
          </cell>
          <cell r="E3905" t="str">
            <v>N/A</v>
          </cell>
          <cell r="F3905">
            <v>10511900</v>
          </cell>
          <cell r="G3905" t="str">
            <v>METRO SYSTEMS CORPORATION PUBLIC COMPANY L</v>
          </cell>
          <cell r="H3905" t="str">
            <v>SOFT WARE (OFFIC 2003 WIN32 ENGLISH MVL)</v>
          </cell>
          <cell r="I3905">
            <v>38062</v>
          </cell>
          <cell r="J3905">
            <v>38062</v>
          </cell>
          <cell r="K3905">
            <v>1820</v>
          </cell>
          <cell r="L3905">
            <v>1074</v>
          </cell>
          <cell r="M3905">
            <v>13100</v>
          </cell>
          <cell r="N3905">
            <v>5376.35</v>
          </cell>
          <cell r="O3905">
            <v>7723.65</v>
          </cell>
          <cell r="R3905">
            <v>2.6087200000000001E-2</v>
          </cell>
          <cell r="S3905">
            <v>341.74232000000001</v>
          </cell>
          <cell r="T3905">
            <v>140.25391772</v>
          </cell>
          <cell r="U3905">
            <v>201.48840228</v>
          </cell>
          <cell r="W3905">
            <v>2004</v>
          </cell>
          <cell r="X3905">
            <v>7</v>
          </cell>
          <cell r="Y3905">
            <v>1.0711974110032363</v>
          </cell>
          <cell r="Z3905">
            <v>1</v>
          </cell>
          <cell r="AA3905">
            <v>4</v>
          </cell>
          <cell r="AB3905">
            <v>400</v>
          </cell>
          <cell r="AC3905">
            <v>0.67500000000000004</v>
          </cell>
          <cell r="AD3905">
            <v>270</v>
          </cell>
          <cell r="AH3905">
            <v>2.5</v>
          </cell>
        </row>
        <row r="3906">
          <cell r="A3906" t="str">
            <v>I2004172-000</v>
          </cell>
          <cell r="B3906" t="str">
            <v>Fixtures and fittings</v>
          </cell>
          <cell r="C3906">
            <v>1302</v>
          </cell>
          <cell r="D3906" t="str">
            <v>IS</v>
          </cell>
          <cell r="E3906" t="str">
            <v>N/A</v>
          </cell>
          <cell r="F3906">
            <v>10511900</v>
          </cell>
          <cell r="G3906" t="str">
            <v>METRO SYSTEMS CORPORATION PUBLIC COMPANY L</v>
          </cell>
          <cell r="H3906" t="str">
            <v>SOFT WARE (OFFIC 2003 WIN32 ENGLISH MVL)</v>
          </cell>
          <cell r="I3906">
            <v>38062</v>
          </cell>
          <cell r="J3906">
            <v>38062</v>
          </cell>
          <cell r="K3906">
            <v>1820</v>
          </cell>
          <cell r="L3906">
            <v>1074</v>
          </cell>
          <cell r="M3906">
            <v>13100</v>
          </cell>
          <cell r="N3906">
            <v>5376.35</v>
          </cell>
          <cell r="O3906">
            <v>7723.65</v>
          </cell>
          <cell r="R3906">
            <v>2.6087200000000001E-2</v>
          </cell>
          <cell r="S3906">
            <v>341.74232000000001</v>
          </cell>
          <cell r="T3906">
            <v>140.25391772</v>
          </cell>
          <cell r="U3906">
            <v>201.48840228</v>
          </cell>
          <cell r="W3906">
            <v>2004</v>
          </cell>
          <cell r="X3906">
            <v>7</v>
          </cell>
          <cell r="Y3906">
            <v>1.0711974110032363</v>
          </cell>
          <cell r="Z3906">
            <v>1</v>
          </cell>
          <cell r="AA3906">
            <v>4</v>
          </cell>
          <cell r="AB3906">
            <v>400</v>
          </cell>
          <cell r="AC3906">
            <v>0.67500000000000004</v>
          </cell>
          <cell r="AD3906">
            <v>270</v>
          </cell>
          <cell r="AH3906">
            <v>2.5</v>
          </cell>
        </row>
        <row r="3907">
          <cell r="A3907" t="str">
            <v>I2004173-000</v>
          </cell>
          <cell r="B3907" t="str">
            <v>Fixtures and fittings</v>
          </cell>
          <cell r="C3907">
            <v>1302</v>
          </cell>
          <cell r="D3907" t="str">
            <v>IS</v>
          </cell>
          <cell r="E3907" t="str">
            <v>N/A</v>
          </cell>
          <cell r="F3907">
            <v>10511900</v>
          </cell>
          <cell r="G3907" t="str">
            <v>METRO SYSTEMS CORPORATION PUBLIC COMPANY L</v>
          </cell>
          <cell r="H3907" t="str">
            <v>SOFT WARE (OFFIC 2003 WIN32 ENGLISH MVL)</v>
          </cell>
          <cell r="I3907">
            <v>38062</v>
          </cell>
          <cell r="J3907">
            <v>38062</v>
          </cell>
          <cell r="K3907">
            <v>1820</v>
          </cell>
          <cell r="L3907">
            <v>1074</v>
          </cell>
          <cell r="M3907">
            <v>13100</v>
          </cell>
          <cell r="N3907">
            <v>5376.35</v>
          </cell>
          <cell r="O3907">
            <v>7723.65</v>
          </cell>
          <cell r="R3907">
            <v>2.6087200000000001E-2</v>
          </cell>
          <cell r="S3907">
            <v>341.74232000000001</v>
          </cell>
          <cell r="T3907">
            <v>140.25391772</v>
          </cell>
          <cell r="U3907">
            <v>201.48840228</v>
          </cell>
          <cell r="W3907">
            <v>2004</v>
          </cell>
          <cell r="X3907">
            <v>7</v>
          </cell>
          <cell r="Y3907">
            <v>1.0711974110032363</v>
          </cell>
          <cell r="Z3907">
            <v>1</v>
          </cell>
          <cell r="AA3907">
            <v>4</v>
          </cell>
          <cell r="AB3907">
            <v>400</v>
          </cell>
          <cell r="AC3907">
            <v>0.67500000000000004</v>
          </cell>
          <cell r="AD3907">
            <v>270</v>
          </cell>
          <cell r="AH3907">
            <v>2.5</v>
          </cell>
        </row>
        <row r="3908">
          <cell r="A3908" t="str">
            <v>I2004174-000</v>
          </cell>
          <cell r="B3908" t="str">
            <v>Fixtures and fittings</v>
          </cell>
          <cell r="C3908">
            <v>1302</v>
          </cell>
          <cell r="D3908" t="str">
            <v>IS</v>
          </cell>
          <cell r="E3908" t="str">
            <v>N/A</v>
          </cell>
          <cell r="F3908">
            <v>10511900</v>
          </cell>
          <cell r="G3908" t="str">
            <v>METRO SYSTEMS CORPORATION PUBLIC COMPANY L</v>
          </cell>
          <cell r="H3908" t="str">
            <v>SOFT WARE (OFFIC 2003 WIN32 ENGLISH MVL)</v>
          </cell>
          <cell r="I3908">
            <v>38062</v>
          </cell>
          <cell r="J3908">
            <v>38062</v>
          </cell>
          <cell r="K3908">
            <v>1820</v>
          </cell>
          <cell r="L3908">
            <v>1074</v>
          </cell>
          <cell r="M3908">
            <v>13100</v>
          </cell>
          <cell r="N3908">
            <v>5376.35</v>
          </cell>
          <cell r="O3908">
            <v>7723.65</v>
          </cell>
          <cell r="R3908">
            <v>2.6087200000000001E-2</v>
          </cell>
          <cell r="S3908">
            <v>341.74232000000001</v>
          </cell>
          <cell r="T3908">
            <v>140.25391772</v>
          </cell>
          <cell r="U3908">
            <v>201.48840228</v>
          </cell>
          <cell r="W3908">
            <v>2004</v>
          </cell>
          <cell r="X3908">
            <v>7</v>
          </cell>
          <cell r="Y3908">
            <v>1.0711974110032363</v>
          </cell>
          <cell r="Z3908">
            <v>1</v>
          </cell>
          <cell r="AA3908">
            <v>4</v>
          </cell>
          <cell r="AB3908">
            <v>400</v>
          </cell>
          <cell r="AC3908">
            <v>0.67500000000000004</v>
          </cell>
          <cell r="AD3908">
            <v>270</v>
          </cell>
          <cell r="AH3908">
            <v>2.5</v>
          </cell>
        </row>
        <row r="3909">
          <cell r="A3909" t="str">
            <v>I2004175-000</v>
          </cell>
          <cell r="B3909" t="str">
            <v>Fixtures and fittings</v>
          </cell>
          <cell r="C3909">
            <v>1302</v>
          </cell>
          <cell r="D3909" t="str">
            <v>IS</v>
          </cell>
          <cell r="E3909" t="str">
            <v>N/A</v>
          </cell>
          <cell r="F3909">
            <v>10511900</v>
          </cell>
          <cell r="G3909" t="str">
            <v>METRO SYSTEMS CORPORATION PUBLIC COMPANY L</v>
          </cell>
          <cell r="H3909" t="str">
            <v>SOFT WARE (OFFIC 2003 WIN32 ENGLISH MVL)</v>
          </cell>
          <cell r="I3909">
            <v>38062</v>
          </cell>
          <cell r="J3909">
            <v>38062</v>
          </cell>
          <cell r="K3909">
            <v>1820</v>
          </cell>
          <cell r="L3909">
            <v>1074</v>
          </cell>
          <cell r="M3909">
            <v>13100</v>
          </cell>
          <cell r="N3909">
            <v>5376.35</v>
          </cell>
          <cell r="O3909">
            <v>7723.65</v>
          </cell>
          <cell r="R3909">
            <v>2.55284E-2</v>
          </cell>
          <cell r="S3909">
            <v>334.42203999999998</v>
          </cell>
          <cell r="T3909">
            <v>137.24961334</v>
          </cell>
          <cell r="U3909">
            <v>197.17242665999999</v>
          </cell>
          <cell r="W3909">
            <v>2004</v>
          </cell>
          <cell r="X3909">
            <v>7</v>
          </cell>
          <cell r="Y3909">
            <v>1.0711974110032363</v>
          </cell>
          <cell r="Z3909">
            <v>1</v>
          </cell>
          <cell r="AA3909">
            <v>4</v>
          </cell>
          <cell r="AB3909">
            <v>400</v>
          </cell>
          <cell r="AC3909">
            <v>0.67500000000000004</v>
          </cell>
          <cell r="AD3909">
            <v>270</v>
          </cell>
          <cell r="AH3909">
            <v>2.5</v>
          </cell>
        </row>
        <row r="3910">
          <cell r="A3910" t="str">
            <v>I2004176-000</v>
          </cell>
          <cell r="B3910" t="str">
            <v>Fixtures and fittings</v>
          </cell>
          <cell r="C3910">
            <v>1302</v>
          </cell>
          <cell r="D3910" t="str">
            <v>IS</v>
          </cell>
          <cell r="E3910" t="str">
            <v>N/A</v>
          </cell>
          <cell r="F3910">
            <v>10511900</v>
          </cell>
          <cell r="G3910" t="str">
            <v>METRO SYSTEMS CORPORATION PUBLIC COMPANY L</v>
          </cell>
          <cell r="H3910" t="str">
            <v>SOFT WARE (OFFIC 2003 WIN32 ENGLISH MVL)</v>
          </cell>
          <cell r="I3910">
            <v>38062</v>
          </cell>
          <cell r="J3910">
            <v>38062</v>
          </cell>
          <cell r="K3910">
            <v>1820</v>
          </cell>
          <cell r="L3910">
            <v>1074</v>
          </cell>
          <cell r="M3910">
            <v>13100</v>
          </cell>
          <cell r="N3910">
            <v>5376.35</v>
          </cell>
          <cell r="O3910">
            <v>7723.65</v>
          </cell>
          <cell r="R3910">
            <v>2.55284E-2</v>
          </cell>
          <cell r="S3910">
            <v>334.42203999999998</v>
          </cell>
          <cell r="T3910">
            <v>137.24961334</v>
          </cell>
          <cell r="U3910">
            <v>197.17242665999999</v>
          </cell>
          <cell r="W3910">
            <v>2004</v>
          </cell>
          <cell r="X3910">
            <v>7</v>
          </cell>
          <cell r="Y3910">
            <v>1.0711974110032363</v>
          </cell>
          <cell r="Z3910">
            <v>1</v>
          </cell>
          <cell r="AA3910">
            <v>4</v>
          </cell>
          <cell r="AB3910">
            <v>400</v>
          </cell>
          <cell r="AC3910">
            <v>0.67500000000000004</v>
          </cell>
          <cell r="AD3910">
            <v>270</v>
          </cell>
          <cell r="AH3910">
            <v>2.5</v>
          </cell>
        </row>
        <row r="3911">
          <cell r="A3911" t="str">
            <v>I2004177-000</v>
          </cell>
          <cell r="B3911" t="str">
            <v>Fixtures and fittings</v>
          </cell>
          <cell r="C3911">
            <v>1302</v>
          </cell>
          <cell r="D3911" t="str">
            <v>IS</v>
          </cell>
          <cell r="E3911" t="str">
            <v>N/A</v>
          </cell>
          <cell r="F3911">
            <v>10511900</v>
          </cell>
          <cell r="G3911" t="str">
            <v>METRO SYSTEMS CORPORATION PUBLIC COMPANY L</v>
          </cell>
          <cell r="H3911" t="str">
            <v>SOFT WARE (OFFIC 2003 WIN32 ENGLISH MVL)</v>
          </cell>
          <cell r="I3911">
            <v>38062</v>
          </cell>
          <cell r="J3911">
            <v>38062</v>
          </cell>
          <cell r="K3911">
            <v>1820</v>
          </cell>
          <cell r="L3911">
            <v>1074</v>
          </cell>
          <cell r="M3911">
            <v>13100</v>
          </cell>
          <cell r="N3911">
            <v>5376.35</v>
          </cell>
          <cell r="O3911">
            <v>7723.65</v>
          </cell>
          <cell r="R3911">
            <v>2.55284E-2</v>
          </cell>
          <cell r="S3911">
            <v>334.42203999999998</v>
          </cell>
          <cell r="T3911">
            <v>137.24961334</v>
          </cell>
          <cell r="U3911">
            <v>197.17242665999999</v>
          </cell>
          <cell r="W3911">
            <v>2004</v>
          </cell>
          <cell r="X3911">
            <v>7</v>
          </cell>
          <cell r="Y3911">
            <v>1.0711974110032363</v>
          </cell>
          <cell r="Z3911">
            <v>1</v>
          </cell>
          <cell r="AA3911">
            <v>4</v>
          </cell>
          <cell r="AB3911">
            <v>400</v>
          </cell>
          <cell r="AC3911">
            <v>0.67500000000000004</v>
          </cell>
          <cell r="AD3911">
            <v>270</v>
          </cell>
          <cell r="AH3911">
            <v>2.5</v>
          </cell>
        </row>
        <row r="3912">
          <cell r="A3912" t="str">
            <v>I2004178-000</v>
          </cell>
          <cell r="B3912" t="str">
            <v>Fixtures and fittings</v>
          </cell>
          <cell r="C3912">
            <v>1302</v>
          </cell>
          <cell r="D3912" t="str">
            <v>IS</v>
          </cell>
          <cell r="E3912" t="str">
            <v>N/A</v>
          </cell>
          <cell r="F3912">
            <v>10511900</v>
          </cell>
          <cell r="G3912" t="str">
            <v>METRO SYSTEMS CORPORATION PUBLIC COMPANY L</v>
          </cell>
          <cell r="H3912" t="str">
            <v>SOFT WARE (OFFIC 2003 WIN32 ENGLISH MVL)</v>
          </cell>
          <cell r="I3912">
            <v>38062</v>
          </cell>
          <cell r="J3912">
            <v>38062</v>
          </cell>
          <cell r="K3912">
            <v>1820</v>
          </cell>
          <cell r="L3912">
            <v>1074</v>
          </cell>
          <cell r="M3912">
            <v>13100</v>
          </cell>
          <cell r="N3912">
            <v>5376.35</v>
          </cell>
          <cell r="O3912">
            <v>7723.65</v>
          </cell>
          <cell r="R3912">
            <v>2.55284E-2</v>
          </cell>
          <cell r="S3912">
            <v>334.42203999999998</v>
          </cell>
          <cell r="T3912">
            <v>137.24961334</v>
          </cell>
          <cell r="U3912">
            <v>197.17242665999999</v>
          </cell>
          <cell r="W3912">
            <v>2004</v>
          </cell>
          <cell r="X3912">
            <v>7</v>
          </cell>
          <cell r="Y3912">
            <v>1.0711974110032363</v>
          </cell>
          <cell r="Z3912">
            <v>1</v>
          </cell>
          <cell r="AA3912">
            <v>4</v>
          </cell>
          <cell r="AB3912">
            <v>400</v>
          </cell>
          <cell r="AC3912">
            <v>0.67500000000000004</v>
          </cell>
          <cell r="AD3912">
            <v>270</v>
          </cell>
          <cell r="AH3912">
            <v>2.5</v>
          </cell>
        </row>
        <row r="3913">
          <cell r="A3913" t="str">
            <v>I2004179-000</v>
          </cell>
          <cell r="B3913" t="str">
            <v>Fixtures and fittings</v>
          </cell>
          <cell r="C3913">
            <v>1302</v>
          </cell>
          <cell r="D3913" t="str">
            <v>IS</v>
          </cell>
          <cell r="E3913" t="str">
            <v>N/A</v>
          </cell>
          <cell r="F3913">
            <v>10511900</v>
          </cell>
          <cell r="G3913" t="str">
            <v>METRO SYSTEMS CORPORATION PUBLIC COMPANY L</v>
          </cell>
          <cell r="H3913" t="str">
            <v>SOFT WARE (OFFIC 2003 WIN32 ENGLISH MVL)</v>
          </cell>
          <cell r="I3913">
            <v>38062</v>
          </cell>
          <cell r="J3913">
            <v>38062</v>
          </cell>
          <cell r="K3913">
            <v>1820</v>
          </cell>
          <cell r="L3913">
            <v>1074</v>
          </cell>
          <cell r="M3913">
            <v>13100</v>
          </cell>
          <cell r="N3913">
            <v>5376.35</v>
          </cell>
          <cell r="O3913">
            <v>7723.65</v>
          </cell>
          <cell r="R3913">
            <v>3.9749399999999997E-2</v>
          </cell>
          <cell r="S3913">
            <v>520.71713999999997</v>
          </cell>
          <cell r="T3913">
            <v>213.70668669</v>
          </cell>
          <cell r="U3913">
            <v>307.01045331</v>
          </cell>
          <cell r="W3913">
            <v>2004</v>
          </cell>
          <cell r="X3913">
            <v>7</v>
          </cell>
          <cell r="Y3913">
            <v>1.0711974110032363</v>
          </cell>
          <cell r="Z3913">
            <v>1</v>
          </cell>
          <cell r="AA3913">
            <v>4</v>
          </cell>
          <cell r="AB3913">
            <v>400</v>
          </cell>
          <cell r="AC3913">
            <v>0.67500000000000004</v>
          </cell>
          <cell r="AD3913">
            <v>270</v>
          </cell>
          <cell r="AH3913">
            <v>2.5</v>
          </cell>
        </row>
        <row r="3914">
          <cell r="A3914" t="str">
            <v>I2004180-000</v>
          </cell>
          <cell r="B3914" t="str">
            <v>Fixtures and fittings</v>
          </cell>
          <cell r="C3914">
            <v>1302</v>
          </cell>
          <cell r="D3914" t="str">
            <v>IS</v>
          </cell>
          <cell r="E3914" t="str">
            <v>N/A</v>
          </cell>
          <cell r="F3914">
            <v>10511900</v>
          </cell>
          <cell r="G3914" t="str">
            <v>METRO SYSTEMS CORPORATION PUBLIC COMPANY L</v>
          </cell>
          <cell r="H3914" t="str">
            <v>SOFT WARE (OFFIC 2003 WIN32 ENGLISH MVL)</v>
          </cell>
          <cell r="I3914">
            <v>38062</v>
          </cell>
          <cell r="J3914">
            <v>38062</v>
          </cell>
          <cell r="K3914">
            <v>1820</v>
          </cell>
          <cell r="L3914">
            <v>1074</v>
          </cell>
          <cell r="M3914">
            <v>13100</v>
          </cell>
          <cell r="N3914">
            <v>5376.35</v>
          </cell>
          <cell r="O3914">
            <v>7723.65</v>
          </cell>
          <cell r="R3914">
            <v>3.9458199999999999E-2</v>
          </cell>
          <cell r="S3914">
            <v>516.90242000000001</v>
          </cell>
          <cell r="T3914">
            <v>212.14109357000001</v>
          </cell>
          <cell r="U3914">
            <v>304.76132643</v>
          </cell>
          <cell r="W3914">
            <v>2004</v>
          </cell>
          <cell r="X3914">
            <v>7</v>
          </cell>
          <cell r="Y3914">
            <v>1.0711974110032363</v>
          </cell>
          <cell r="Z3914">
            <v>1</v>
          </cell>
          <cell r="AA3914">
            <v>4</v>
          </cell>
          <cell r="AB3914">
            <v>400</v>
          </cell>
          <cell r="AC3914">
            <v>0.67500000000000004</v>
          </cell>
          <cell r="AD3914">
            <v>270</v>
          </cell>
          <cell r="AH3914">
            <v>2.5</v>
          </cell>
        </row>
        <row r="3915">
          <cell r="A3915" t="str">
            <v>I2004181-000</v>
          </cell>
          <cell r="B3915" t="str">
            <v>Fixtures and fittings</v>
          </cell>
          <cell r="C3915">
            <v>1302</v>
          </cell>
          <cell r="D3915" t="str">
            <v>IS</v>
          </cell>
          <cell r="E3915" t="str">
            <v>N/A</v>
          </cell>
          <cell r="F3915">
            <v>10511900</v>
          </cell>
          <cell r="G3915" t="str">
            <v>METRO SYSTEMS CORPORATION PUBLIC COMPANY L</v>
          </cell>
          <cell r="H3915" t="str">
            <v>SOFT WARE (OFFIC 2003 WIN32 ENGLISH MVL)</v>
          </cell>
          <cell r="I3915">
            <v>38062</v>
          </cell>
          <cell r="J3915">
            <v>38062</v>
          </cell>
          <cell r="K3915">
            <v>1820</v>
          </cell>
          <cell r="L3915">
            <v>1074</v>
          </cell>
          <cell r="M3915">
            <v>13100</v>
          </cell>
          <cell r="N3915">
            <v>5376.35</v>
          </cell>
          <cell r="O3915">
            <v>7723.65</v>
          </cell>
          <cell r="R3915">
            <v>3.9458199999999999E-2</v>
          </cell>
          <cell r="S3915">
            <v>516.90242000000001</v>
          </cell>
          <cell r="T3915">
            <v>212.14109357000001</v>
          </cell>
          <cell r="U3915">
            <v>304.76132643</v>
          </cell>
          <cell r="W3915">
            <v>2004</v>
          </cell>
          <cell r="X3915">
            <v>7</v>
          </cell>
          <cell r="Y3915">
            <v>1.0711974110032363</v>
          </cell>
          <cell r="Z3915">
            <v>1</v>
          </cell>
          <cell r="AA3915">
            <v>4</v>
          </cell>
          <cell r="AB3915">
            <v>400</v>
          </cell>
          <cell r="AC3915">
            <v>0.67500000000000004</v>
          </cell>
          <cell r="AD3915">
            <v>270</v>
          </cell>
          <cell r="AH3915">
            <v>2.5</v>
          </cell>
        </row>
        <row r="3916">
          <cell r="A3916" t="str">
            <v>I2004182-000</v>
          </cell>
          <cell r="B3916" t="str">
            <v>Fixtures and fittings</v>
          </cell>
          <cell r="C3916">
            <v>1302</v>
          </cell>
          <cell r="D3916" t="str">
            <v>IS</v>
          </cell>
          <cell r="E3916" t="str">
            <v>N/A</v>
          </cell>
          <cell r="F3916">
            <v>10511900</v>
          </cell>
          <cell r="G3916" t="str">
            <v>METRO SYSTEMS CORPORATION PUBLIC COMPANY L</v>
          </cell>
          <cell r="H3916" t="str">
            <v>SOFT WARE (OFFIC 2003 WIN32 ENGLISH MVL)</v>
          </cell>
          <cell r="I3916">
            <v>38062</v>
          </cell>
          <cell r="J3916">
            <v>38062</v>
          </cell>
          <cell r="K3916">
            <v>1820</v>
          </cell>
          <cell r="L3916">
            <v>1074</v>
          </cell>
          <cell r="M3916">
            <v>13100</v>
          </cell>
          <cell r="N3916">
            <v>5376.35</v>
          </cell>
          <cell r="O3916">
            <v>7723.65</v>
          </cell>
          <cell r="R3916">
            <v>3.9458199999999999E-2</v>
          </cell>
          <cell r="S3916">
            <v>516.90242000000001</v>
          </cell>
          <cell r="T3916">
            <v>212.14109357000001</v>
          </cell>
          <cell r="U3916">
            <v>304.76132643</v>
          </cell>
          <cell r="W3916">
            <v>2004</v>
          </cell>
          <cell r="X3916">
            <v>7</v>
          </cell>
          <cell r="Y3916">
            <v>1.0711974110032363</v>
          </cell>
          <cell r="Z3916">
            <v>1</v>
          </cell>
          <cell r="AA3916">
            <v>4</v>
          </cell>
          <cell r="AB3916">
            <v>400</v>
          </cell>
          <cell r="AC3916">
            <v>0.67500000000000004</v>
          </cell>
          <cell r="AD3916">
            <v>270</v>
          </cell>
          <cell r="AH3916">
            <v>2.5</v>
          </cell>
        </row>
        <row r="3917">
          <cell r="A3917" t="str">
            <v>I2004183-000</v>
          </cell>
          <cell r="B3917" t="str">
            <v>Fixtures and fittings</v>
          </cell>
          <cell r="C3917">
            <v>1302</v>
          </cell>
          <cell r="D3917" t="str">
            <v>IS</v>
          </cell>
          <cell r="E3917" t="str">
            <v>N/A</v>
          </cell>
          <cell r="F3917">
            <v>10511900</v>
          </cell>
          <cell r="G3917" t="str">
            <v>METRO SYSTEMS CORPORATION PUBLIC COMPANY L</v>
          </cell>
          <cell r="H3917" t="str">
            <v>SOFT WARE (OFFIC 2003 WIN32 ENGLISH MVL)</v>
          </cell>
          <cell r="I3917">
            <v>38062</v>
          </cell>
          <cell r="J3917">
            <v>38062</v>
          </cell>
          <cell r="K3917">
            <v>1820</v>
          </cell>
          <cell r="L3917">
            <v>1074</v>
          </cell>
          <cell r="M3917">
            <v>13100</v>
          </cell>
          <cell r="N3917">
            <v>5376.35</v>
          </cell>
          <cell r="O3917">
            <v>7723.65</v>
          </cell>
          <cell r="R3917">
            <v>3.9557000000000002E-2</v>
          </cell>
          <cell r="S3917">
            <v>518.19670000000008</v>
          </cell>
          <cell r="T3917">
            <v>212.67227695000003</v>
          </cell>
          <cell r="U3917">
            <v>305.52442305000005</v>
          </cell>
          <cell r="W3917">
            <v>2004</v>
          </cell>
          <cell r="X3917">
            <v>7</v>
          </cell>
          <cell r="Y3917">
            <v>1.0711974110032363</v>
          </cell>
          <cell r="Z3917">
            <v>1</v>
          </cell>
          <cell r="AA3917">
            <v>4</v>
          </cell>
          <cell r="AB3917">
            <v>400</v>
          </cell>
          <cell r="AC3917">
            <v>0.67500000000000004</v>
          </cell>
          <cell r="AD3917">
            <v>270</v>
          </cell>
          <cell r="AH3917">
            <v>2.5</v>
          </cell>
        </row>
        <row r="3918">
          <cell r="A3918" t="str">
            <v>I2004184-000</v>
          </cell>
          <cell r="B3918" t="str">
            <v>Fixtures and fittings</v>
          </cell>
          <cell r="C3918">
            <v>1302</v>
          </cell>
          <cell r="D3918" t="str">
            <v>IS</v>
          </cell>
          <cell r="E3918" t="str">
            <v>N/A</v>
          </cell>
          <cell r="F3918">
            <v>10511900</v>
          </cell>
          <cell r="G3918" t="str">
            <v>METRO SYSTEMS CORPORATION PUBLIC COMPANY L</v>
          </cell>
          <cell r="H3918" t="str">
            <v>SOFT WARE (OFFIC 2003 WIN32 ENGLISH MVL)</v>
          </cell>
          <cell r="I3918">
            <v>38062</v>
          </cell>
          <cell r="J3918">
            <v>38062</v>
          </cell>
          <cell r="K3918">
            <v>1820</v>
          </cell>
          <cell r="L3918">
            <v>1074</v>
          </cell>
          <cell r="M3918">
            <v>13100</v>
          </cell>
          <cell r="N3918">
            <v>5376.35</v>
          </cell>
          <cell r="O3918">
            <v>7723.65</v>
          </cell>
          <cell r="R3918">
            <v>3.9487800000000003E-2</v>
          </cell>
          <cell r="S3918">
            <v>517.29018000000008</v>
          </cell>
          <cell r="T3918">
            <v>212.30023353000004</v>
          </cell>
          <cell r="U3918">
            <v>304.98994647000006</v>
          </cell>
          <cell r="W3918">
            <v>2004</v>
          </cell>
          <cell r="X3918">
            <v>7</v>
          </cell>
          <cell r="Y3918">
            <v>1.0711974110032363</v>
          </cell>
          <cell r="Z3918">
            <v>1</v>
          </cell>
          <cell r="AA3918">
            <v>4</v>
          </cell>
          <cell r="AB3918">
            <v>400</v>
          </cell>
          <cell r="AC3918">
            <v>0.67500000000000004</v>
          </cell>
          <cell r="AD3918">
            <v>270</v>
          </cell>
          <cell r="AH3918">
            <v>2.5</v>
          </cell>
        </row>
        <row r="3919">
          <cell r="A3919" t="str">
            <v>I2004185-000</v>
          </cell>
          <cell r="B3919" t="str">
            <v>Fixtures and fittings</v>
          </cell>
          <cell r="C3919">
            <v>1302</v>
          </cell>
          <cell r="D3919" t="str">
            <v>IS</v>
          </cell>
          <cell r="E3919" t="str">
            <v>N/A</v>
          </cell>
          <cell r="F3919">
            <v>10511900</v>
          </cell>
          <cell r="G3919" t="str">
            <v>METRO SYSTEMS CORPORATION PUBLIC COMPANY L</v>
          </cell>
          <cell r="H3919" t="str">
            <v>SOFT WARE (OFFIC 2003 WIN32 ENGLISH MVL)</v>
          </cell>
          <cell r="I3919">
            <v>38062</v>
          </cell>
          <cell r="J3919">
            <v>38062</v>
          </cell>
          <cell r="K3919">
            <v>1820</v>
          </cell>
          <cell r="L3919">
            <v>1074</v>
          </cell>
          <cell r="M3919">
            <v>13100</v>
          </cell>
          <cell r="N3919">
            <v>5376.35</v>
          </cell>
          <cell r="O3919">
            <v>7723.65</v>
          </cell>
          <cell r="R3919">
            <v>3.9487800000000003E-2</v>
          </cell>
          <cell r="S3919">
            <v>517.29018000000008</v>
          </cell>
          <cell r="T3919">
            <v>212.30023353000004</v>
          </cell>
          <cell r="U3919">
            <v>304.98994647000006</v>
          </cell>
          <cell r="W3919">
            <v>2004</v>
          </cell>
          <cell r="X3919">
            <v>7</v>
          </cell>
          <cell r="Y3919">
            <v>1.0711974110032363</v>
          </cell>
          <cell r="Z3919">
            <v>1</v>
          </cell>
          <cell r="AA3919">
            <v>4</v>
          </cell>
          <cell r="AB3919">
            <v>400</v>
          </cell>
          <cell r="AC3919">
            <v>0.67500000000000004</v>
          </cell>
          <cell r="AD3919">
            <v>270</v>
          </cell>
          <cell r="AH3919">
            <v>2.5</v>
          </cell>
        </row>
        <row r="3920">
          <cell r="A3920" t="str">
            <v>I2004186-000</v>
          </cell>
          <cell r="B3920" t="str">
            <v>Fixtures and fittings</v>
          </cell>
          <cell r="C3920">
            <v>1302</v>
          </cell>
          <cell r="D3920" t="str">
            <v>IS</v>
          </cell>
          <cell r="E3920" t="str">
            <v>N/A</v>
          </cell>
          <cell r="F3920">
            <v>10511900</v>
          </cell>
          <cell r="G3920" t="str">
            <v>METRO SYSTEMS CORPORATION PUBLIC COMPANY L</v>
          </cell>
          <cell r="H3920" t="str">
            <v>SOFT WARE (OFFIC 2003 WIN32 ENGLISH MVL)</v>
          </cell>
          <cell r="I3920">
            <v>38062</v>
          </cell>
          <cell r="J3920">
            <v>38062</v>
          </cell>
          <cell r="K3920">
            <v>1820</v>
          </cell>
          <cell r="L3920">
            <v>1074</v>
          </cell>
          <cell r="M3920">
            <v>13100</v>
          </cell>
          <cell r="N3920">
            <v>5376.35</v>
          </cell>
          <cell r="O3920">
            <v>7723.65</v>
          </cell>
          <cell r="R3920">
            <v>2.4152E-2</v>
          </cell>
          <cell r="S3920">
            <v>316.39120000000003</v>
          </cell>
          <cell r="T3920">
            <v>129.84960520000001</v>
          </cell>
          <cell r="U3920">
            <v>186.54159480000001</v>
          </cell>
          <cell r="W3920">
            <v>2004</v>
          </cell>
          <cell r="X3920">
            <v>7</v>
          </cell>
          <cell r="Y3920">
            <v>1.0711974110032363</v>
          </cell>
          <cell r="Z3920">
            <v>1</v>
          </cell>
          <cell r="AA3920">
            <v>4</v>
          </cell>
          <cell r="AB3920">
            <v>400</v>
          </cell>
          <cell r="AC3920">
            <v>0.67500000000000004</v>
          </cell>
          <cell r="AD3920">
            <v>270</v>
          </cell>
          <cell r="AH3920">
            <v>2.5</v>
          </cell>
        </row>
        <row r="3921">
          <cell r="A3921" t="str">
            <v>I2004187-000</v>
          </cell>
          <cell r="B3921" t="str">
            <v>Fixtures and fittings</v>
          </cell>
          <cell r="C3921">
            <v>1302</v>
          </cell>
          <cell r="D3921" t="str">
            <v>IS</v>
          </cell>
          <cell r="E3921" t="str">
            <v>N/A</v>
          </cell>
          <cell r="F3921">
            <v>4045195</v>
          </cell>
          <cell r="G3921" t="str">
            <v>WEBB SYSTEMS LIMITED</v>
          </cell>
          <cell r="H3921" t="str">
            <v>SHOREFLOW SIMULATION PACKAGE (SOFT WARE)</v>
          </cell>
          <cell r="I3921">
            <v>38070</v>
          </cell>
          <cell r="J3921">
            <v>38070</v>
          </cell>
          <cell r="K3921">
            <v>1820</v>
          </cell>
          <cell r="L3921">
            <v>1082</v>
          </cell>
          <cell r="M3921">
            <v>28484.36</v>
          </cell>
          <cell r="N3921">
            <v>11565.5</v>
          </cell>
          <cell r="O3921">
            <v>16918.86</v>
          </cell>
          <cell r="R3921">
            <v>2.3936200000000001E-2</v>
          </cell>
          <cell r="S3921">
            <v>681.80733783200003</v>
          </cell>
          <cell r="T3921">
            <v>276.8341211</v>
          </cell>
          <cell r="U3921">
            <v>404.97321673200003</v>
          </cell>
          <cell r="W3921">
            <v>2004</v>
          </cell>
          <cell r="X3921">
            <v>7</v>
          </cell>
          <cell r="Y3921">
            <v>1.0711974110032363</v>
          </cell>
          <cell r="Z3921">
            <v>1</v>
          </cell>
          <cell r="AA3921">
            <v>4</v>
          </cell>
          <cell r="AB3921">
            <v>800</v>
          </cell>
          <cell r="AC3921">
            <v>0.67500000000000004</v>
          </cell>
          <cell r="AD3921">
            <v>540</v>
          </cell>
          <cell r="AH3921">
            <v>2.5</v>
          </cell>
        </row>
        <row r="3922">
          <cell r="A3922" t="str">
            <v>I2004188-000</v>
          </cell>
          <cell r="B3922" t="str">
            <v>Fixtures and fittings</v>
          </cell>
          <cell r="C3922">
            <v>1302</v>
          </cell>
          <cell r="D3922" t="str">
            <v>IS</v>
          </cell>
          <cell r="E3922" t="str">
            <v>G2DS91S</v>
          </cell>
          <cell r="F3922">
            <v>81132</v>
          </cell>
          <cell r="G3922" t="str">
            <v>DELL COMPUTER  (THAILAND) CO., LTD</v>
          </cell>
          <cell r="H3922" t="str">
            <v>2PC0022 (PC DELL OPTIPLEX GX270 SMALL MINITOWER)</v>
          </cell>
          <cell r="I3922">
            <v>38062</v>
          </cell>
          <cell r="J3922">
            <v>38256</v>
          </cell>
          <cell r="K3922">
            <v>1092</v>
          </cell>
          <cell r="L3922">
            <v>540</v>
          </cell>
          <cell r="M3922">
            <v>44000</v>
          </cell>
          <cell r="N3922">
            <v>22281.55</v>
          </cell>
          <cell r="O3922">
            <v>21718.45</v>
          </cell>
          <cell r="R3922">
            <v>3.97005E-2</v>
          </cell>
          <cell r="S3922">
            <v>1746.8219999999999</v>
          </cell>
          <cell r="T3922">
            <v>884.58867577499996</v>
          </cell>
          <cell r="U3922">
            <v>862.23332422499993</v>
          </cell>
          <cell r="W3922">
            <v>2004</v>
          </cell>
          <cell r="X3922">
            <v>6</v>
          </cell>
          <cell r="Y3922">
            <v>0.97310580204778141</v>
          </cell>
          <cell r="Z3922">
            <v>0.91860247919850568</v>
          </cell>
          <cell r="AA3922">
            <v>5</v>
          </cell>
          <cell r="AB3922">
            <v>1600</v>
          </cell>
          <cell r="AC3922">
            <v>0.5</v>
          </cell>
          <cell r="AD3922">
            <v>800</v>
          </cell>
          <cell r="AH3922">
            <v>0.5</v>
          </cell>
        </row>
        <row r="3923">
          <cell r="A3923" t="str">
            <v>I2004189-000</v>
          </cell>
          <cell r="B3923" t="str">
            <v>Fixtures and fittings</v>
          </cell>
          <cell r="C3923">
            <v>1302</v>
          </cell>
          <cell r="D3923" t="str">
            <v>IS</v>
          </cell>
          <cell r="E3923" t="str">
            <v>DL8S91S</v>
          </cell>
          <cell r="F3923">
            <v>81133</v>
          </cell>
          <cell r="G3923" t="str">
            <v>DELL COMPUTER  (THAILAND) CO., LTD</v>
          </cell>
          <cell r="H3923" t="str">
            <v>2PC0016 ( PC DELL OPTIPLEX GX270 SMALL DESK)</v>
          </cell>
          <cell r="I3923">
            <v>38062</v>
          </cell>
          <cell r="J3923">
            <v>38256</v>
          </cell>
          <cell r="K3923">
            <v>1092</v>
          </cell>
          <cell r="L3923">
            <v>540</v>
          </cell>
          <cell r="M3923">
            <v>41400</v>
          </cell>
          <cell r="N3923">
            <v>20964.88</v>
          </cell>
          <cell r="O3923">
            <v>20435.12</v>
          </cell>
          <cell r="R3923">
            <v>3.9488700000000002E-2</v>
          </cell>
          <cell r="S3923">
            <v>1634.8321800000001</v>
          </cell>
          <cell r="T3923">
            <v>827.87585685600004</v>
          </cell>
          <cell r="U3923">
            <v>806.95632314400007</v>
          </cell>
          <cell r="W3923">
            <v>2004</v>
          </cell>
          <cell r="X3923">
            <v>6</v>
          </cell>
          <cell r="Y3923">
            <v>0.97310580204778141</v>
          </cell>
          <cell r="Z3923">
            <v>0.91860247919850568</v>
          </cell>
          <cell r="AA3923">
            <v>5</v>
          </cell>
          <cell r="AB3923">
            <v>1500</v>
          </cell>
          <cell r="AC3923">
            <v>0.5</v>
          </cell>
          <cell r="AD3923">
            <v>750</v>
          </cell>
          <cell r="AH3923">
            <v>0.5</v>
          </cell>
        </row>
        <row r="3924">
          <cell r="A3924" t="str">
            <v>I2004190-000</v>
          </cell>
          <cell r="B3924" t="str">
            <v>Fixtures and fittings</v>
          </cell>
          <cell r="C3924">
            <v>1302</v>
          </cell>
          <cell r="D3924" t="str">
            <v>IS</v>
          </cell>
          <cell r="E3924" t="str">
            <v>CL8S91S</v>
          </cell>
          <cell r="F3924">
            <v>81133</v>
          </cell>
          <cell r="G3924" t="str">
            <v>DELL COMPUTER  (THAILAND) CO., LTD</v>
          </cell>
          <cell r="H3924" t="str">
            <v>2PC0017 (PC DELL OPTIPLEX GX270 SMALL DESK)</v>
          </cell>
          <cell r="I3924">
            <v>38062</v>
          </cell>
          <cell r="J3924">
            <v>38256</v>
          </cell>
          <cell r="K3924">
            <v>1092</v>
          </cell>
          <cell r="L3924">
            <v>540</v>
          </cell>
          <cell r="M3924">
            <v>41400</v>
          </cell>
          <cell r="N3924">
            <v>20964.88</v>
          </cell>
          <cell r="O3924">
            <v>20435.12</v>
          </cell>
          <cell r="R3924">
            <v>3.9461700000000002E-2</v>
          </cell>
          <cell r="S3924">
            <v>1633.7143800000001</v>
          </cell>
          <cell r="T3924">
            <v>827.3098050960001</v>
          </cell>
          <cell r="U3924">
            <v>806.40457490400001</v>
          </cell>
          <cell r="W3924">
            <v>2004</v>
          </cell>
          <cell r="X3924">
            <v>6</v>
          </cell>
          <cell r="Y3924">
            <v>0.97310580204778141</v>
          </cell>
          <cell r="Z3924">
            <v>0.91860247919850568</v>
          </cell>
          <cell r="AA3924">
            <v>5</v>
          </cell>
          <cell r="AB3924">
            <v>1500</v>
          </cell>
          <cell r="AC3924">
            <v>0.5</v>
          </cell>
          <cell r="AD3924">
            <v>750</v>
          </cell>
          <cell r="AH3924">
            <v>0.5</v>
          </cell>
        </row>
        <row r="3925">
          <cell r="A3925" t="str">
            <v>I2004191-000</v>
          </cell>
          <cell r="B3925" t="str">
            <v>Fixtures and fittings</v>
          </cell>
          <cell r="C3925">
            <v>1302</v>
          </cell>
          <cell r="D3925" t="str">
            <v>IS</v>
          </cell>
          <cell r="E3925" t="str">
            <v>GL8S91S</v>
          </cell>
          <cell r="F3925">
            <v>81133</v>
          </cell>
          <cell r="G3925" t="str">
            <v>DELL COMPUTER  (THAILAND) CO., LTD</v>
          </cell>
          <cell r="H3925" t="str">
            <v>2PC0018 (PC DELL OPTIPLEX GX270 SMALL DESK)</v>
          </cell>
          <cell r="I3925">
            <v>38062</v>
          </cell>
          <cell r="J3925">
            <v>38256</v>
          </cell>
          <cell r="K3925">
            <v>1092</v>
          </cell>
          <cell r="L3925">
            <v>540</v>
          </cell>
          <cell r="M3925">
            <v>41400</v>
          </cell>
          <cell r="N3925">
            <v>20964.88</v>
          </cell>
          <cell r="O3925">
            <v>20435.12</v>
          </cell>
          <cell r="R3925">
            <v>3.92003E-2</v>
          </cell>
          <cell r="S3925">
            <v>1622.8924200000001</v>
          </cell>
          <cell r="T3925">
            <v>821.82958546400005</v>
          </cell>
          <cell r="U3925">
            <v>801.06283453600008</v>
          </cell>
          <cell r="W3925">
            <v>2004</v>
          </cell>
          <cell r="X3925">
            <v>6</v>
          </cell>
          <cell r="Y3925">
            <v>0.97310580204778141</v>
          </cell>
          <cell r="Z3925">
            <v>0.91860247919850568</v>
          </cell>
          <cell r="AA3925">
            <v>5</v>
          </cell>
          <cell r="AB3925">
            <v>1500</v>
          </cell>
          <cell r="AC3925">
            <v>0.5</v>
          </cell>
          <cell r="AD3925">
            <v>750</v>
          </cell>
          <cell r="AH3925">
            <v>0.5</v>
          </cell>
        </row>
        <row r="3926">
          <cell r="A3926" t="str">
            <v>I2004192-000</v>
          </cell>
          <cell r="B3926" t="str">
            <v>Fixtures and fittings</v>
          </cell>
          <cell r="C3926">
            <v>1302</v>
          </cell>
          <cell r="D3926" t="str">
            <v>IS</v>
          </cell>
          <cell r="E3926" t="str">
            <v>BL8S91S</v>
          </cell>
          <cell r="F3926">
            <v>81133</v>
          </cell>
          <cell r="G3926" t="str">
            <v>DELL COMPUTER  (THAILAND) CO., LTD</v>
          </cell>
          <cell r="H3926" t="str">
            <v>2PC0019 (PC DELL OPTIPLEX GX270 SMALL DESK)</v>
          </cell>
          <cell r="I3926">
            <v>38062</v>
          </cell>
          <cell r="J3926">
            <v>38256</v>
          </cell>
          <cell r="K3926">
            <v>1092</v>
          </cell>
          <cell r="L3926">
            <v>540</v>
          </cell>
          <cell r="M3926">
            <v>41400</v>
          </cell>
          <cell r="N3926">
            <v>20964.88</v>
          </cell>
          <cell r="O3926">
            <v>20435.12</v>
          </cell>
          <cell r="R3926">
            <v>2.30887E-2</v>
          </cell>
          <cell r="S3926">
            <v>955.87217999999996</v>
          </cell>
          <cell r="T3926">
            <v>484.05182485600005</v>
          </cell>
          <cell r="U3926">
            <v>471.8203551439999</v>
          </cell>
          <cell r="W3926">
            <v>2004</v>
          </cell>
          <cell r="X3926">
            <v>6</v>
          </cell>
          <cell r="Y3926">
            <v>0.97310580204778141</v>
          </cell>
          <cell r="Z3926">
            <v>0.91860247919850568</v>
          </cell>
          <cell r="AA3926">
            <v>5</v>
          </cell>
          <cell r="AB3926">
            <v>850</v>
          </cell>
          <cell r="AC3926">
            <v>0.5</v>
          </cell>
          <cell r="AD3926">
            <v>430</v>
          </cell>
          <cell r="AH3926">
            <v>0.5</v>
          </cell>
        </row>
        <row r="3927">
          <cell r="A3927" t="str">
            <v>I2004193-000</v>
          </cell>
          <cell r="B3927" t="str">
            <v>Fixtures and fittings</v>
          </cell>
          <cell r="C3927">
            <v>1302</v>
          </cell>
          <cell r="D3927" t="str">
            <v>IS</v>
          </cell>
          <cell r="E3927" t="str">
            <v>7L8S91S</v>
          </cell>
          <cell r="F3927">
            <v>81133</v>
          </cell>
          <cell r="G3927" t="str">
            <v>DELL COMPUTER  (THAILAND) CO., LTD</v>
          </cell>
          <cell r="H3927" t="str">
            <v>2PC0020 (PC DELL OPTIPLEX GX270 SMALL DESK)</v>
          </cell>
          <cell r="I3927">
            <v>38062</v>
          </cell>
          <cell r="J3927">
            <v>38256</v>
          </cell>
          <cell r="K3927">
            <v>1092</v>
          </cell>
          <cell r="L3927">
            <v>540</v>
          </cell>
          <cell r="M3927">
            <v>41400</v>
          </cell>
          <cell r="N3927">
            <v>20964.88</v>
          </cell>
          <cell r="O3927">
            <v>20435.12</v>
          </cell>
          <cell r="R3927">
            <v>2.7299400000000001E-2</v>
          </cell>
          <cell r="S3927">
            <v>1130.19516</v>
          </cell>
          <cell r="T3927">
            <v>572.32864507200009</v>
          </cell>
          <cell r="U3927">
            <v>557.8665149279999</v>
          </cell>
          <cell r="W3927">
            <v>2004</v>
          </cell>
          <cell r="X3927">
            <v>6</v>
          </cell>
          <cell r="Y3927">
            <v>0.97310580204778141</v>
          </cell>
          <cell r="Z3927">
            <v>0.91860247919850568</v>
          </cell>
          <cell r="AA3927">
            <v>5</v>
          </cell>
          <cell r="AB3927">
            <v>1000</v>
          </cell>
          <cell r="AC3927">
            <v>0.5</v>
          </cell>
          <cell r="AD3927">
            <v>500</v>
          </cell>
          <cell r="AH3927">
            <v>0.5</v>
          </cell>
        </row>
        <row r="3928">
          <cell r="A3928" t="str">
            <v>I2004194-000</v>
          </cell>
          <cell r="B3928" t="str">
            <v>Fixtures and fittings</v>
          </cell>
          <cell r="C3928">
            <v>1302</v>
          </cell>
          <cell r="D3928" t="str">
            <v>IS</v>
          </cell>
          <cell r="E3928" t="str">
            <v>8L8S91S</v>
          </cell>
          <cell r="F3928">
            <v>81133</v>
          </cell>
          <cell r="G3928" t="str">
            <v>DELL COMPUTER  (THAILAND) CO., LTD</v>
          </cell>
          <cell r="H3928" t="str">
            <v>2PC0021  (PC DELL OPTIPLEX GX270 SMALL DESK )</v>
          </cell>
          <cell r="I3928">
            <v>38062</v>
          </cell>
          <cell r="J3928">
            <v>38256</v>
          </cell>
          <cell r="K3928">
            <v>1092</v>
          </cell>
          <cell r="L3928">
            <v>540</v>
          </cell>
          <cell r="M3928">
            <v>41400</v>
          </cell>
          <cell r="N3928">
            <v>20964.88</v>
          </cell>
          <cell r="O3928">
            <v>20435.12</v>
          </cell>
          <cell r="R3928">
            <v>2.5334300000000001E-2</v>
          </cell>
          <cell r="S3928">
            <v>1048.8400200000001</v>
          </cell>
          <cell r="T3928">
            <v>531.13055938400009</v>
          </cell>
          <cell r="U3928">
            <v>517.709460616</v>
          </cell>
          <cell r="W3928">
            <v>2004</v>
          </cell>
          <cell r="X3928">
            <v>6</v>
          </cell>
          <cell r="Y3928">
            <v>0.97310580204778141</v>
          </cell>
          <cell r="Z3928">
            <v>0.91860247919850568</v>
          </cell>
          <cell r="AA3928">
            <v>5</v>
          </cell>
          <cell r="AB3928">
            <v>940</v>
          </cell>
          <cell r="AC3928">
            <v>0.5</v>
          </cell>
          <cell r="AD3928">
            <v>470</v>
          </cell>
          <cell r="AH3928">
            <v>0.5</v>
          </cell>
        </row>
        <row r="3929">
          <cell r="A3929" t="str">
            <v>I2004195-000</v>
          </cell>
          <cell r="B3929" t="str">
            <v>Fixtures and fittings</v>
          </cell>
          <cell r="C3929">
            <v>1302</v>
          </cell>
          <cell r="D3929" t="str">
            <v>IS</v>
          </cell>
          <cell r="E3929" t="str">
            <v>9L891S</v>
          </cell>
          <cell r="F3929">
            <v>81133</v>
          </cell>
          <cell r="G3929" t="str">
            <v>DELL COMPUTER  (THAILAND) CO., LTD</v>
          </cell>
          <cell r="H3929" t="str">
            <v>2PC0023 (PC DELL OPTIPLEX GX270 SMALL DESK)</v>
          </cell>
          <cell r="I3929">
            <v>38062</v>
          </cell>
          <cell r="J3929">
            <v>38256</v>
          </cell>
          <cell r="K3929">
            <v>1092</v>
          </cell>
          <cell r="L3929">
            <v>540</v>
          </cell>
          <cell r="M3929">
            <v>41400</v>
          </cell>
          <cell r="N3929">
            <v>20964.88</v>
          </cell>
          <cell r="O3929">
            <v>20435.12</v>
          </cell>
          <cell r="R3929">
            <v>2.1480200000000001E-2</v>
          </cell>
          <cell r="S3929">
            <v>889.28028000000006</v>
          </cell>
          <cell r="T3929">
            <v>450.32981537600006</v>
          </cell>
          <cell r="U3929">
            <v>438.95046462400001</v>
          </cell>
          <cell r="W3929">
            <v>2004</v>
          </cell>
          <cell r="X3929">
            <v>6</v>
          </cell>
          <cell r="Y3929">
            <v>0.97310580204778141</v>
          </cell>
          <cell r="Z3929">
            <v>0.91860247919850568</v>
          </cell>
          <cell r="AA3929">
            <v>5</v>
          </cell>
          <cell r="AB3929">
            <v>790</v>
          </cell>
          <cell r="AC3929">
            <v>0.5</v>
          </cell>
          <cell r="AD3929">
            <v>400</v>
          </cell>
          <cell r="AH3929">
            <v>0.5</v>
          </cell>
        </row>
        <row r="3930">
          <cell r="A3930" t="str">
            <v>I2004196-000</v>
          </cell>
          <cell r="B3930" t="str">
            <v>Fixtures and fittings</v>
          </cell>
          <cell r="C3930">
            <v>1302</v>
          </cell>
          <cell r="D3930" t="str">
            <v>IS</v>
          </cell>
          <cell r="E3930" t="str">
            <v>N/A</v>
          </cell>
          <cell r="F3930">
            <v>49546</v>
          </cell>
          <cell r="G3930" t="str">
            <v>CONTINUOUS FORM AND COMPOUTER CO., LTD</v>
          </cell>
          <cell r="H3930" t="str">
            <v>SOFT WARE (MS OFFICE 2003 STD EDIT O;PNL P/N#021-06793)</v>
          </cell>
          <cell r="I3930">
            <v>38058</v>
          </cell>
          <cell r="J3930">
            <v>38074</v>
          </cell>
          <cell r="K3930">
            <v>1820</v>
          </cell>
          <cell r="L3930">
            <v>1086</v>
          </cell>
          <cell r="M3930">
            <v>14300</v>
          </cell>
          <cell r="N3930">
            <v>5774.6</v>
          </cell>
          <cell r="O3930">
            <v>8525.4</v>
          </cell>
          <cell r="R3930">
            <v>2.4045E-2</v>
          </cell>
          <cell r="S3930">
            <v>343.84350000000001</v>
          </cell>
          <cell r="T3930">
            <v>138.850257</v>
          </cell>
          <cell r="U3930">
            <v>204.99324300000001</v>
          </cell>
          <cell r="W3930">
            <v>2004</v>
          </cell>
          <cell r="X3930">
            <v>7</v>
          </cell>
          <cell r="Y3930">
            <v>1.0711974110032363</v>
          </cell>
          <cell r="Z3930">
            <v>1</v>
          </cell>
          <cell r="AA3930">
            <v>4</v>
          </cell>
          <cell r="AB3930">
            <v>400</v>
          </cell>
          <cell r="AC3930">
            <v>0.67500000000000004</v>
          </cell>
          <cell r="AD3930">
            <v>270</v>
          </cell>
          <cell r="AH3930">
            <v>2.5</v>
          </cell>
        </row>
        <row r="3931">
          <cell r="A3931" t="str">
            <v>I2004197-000</v>
          </cell>
          <cell r="B3931" t="str">
            <v>Fixtures and fittings</v>
          </cell>
          <cell r="C3931">
            <v>1302</v>
          </cell>
          <cell r="D3931" t="str">
            <v>IS</v>
          </cell>
          <cell r="E3931" t="str">
            <v>N/A</v>
          </cell>
          <cell r="F3931">
            <v>49546</v>
          </cell>
          <cell r="G3931" t="str">
            <v>CONTINUOUS FORM AND COMPOUTER CO., LTD</v>
          </cell>
          <cell r="H3931" t="str">
            <v>SOFT WARE (MS OFFICE 2003 STD EDIT O;PNL P/N#021-06793)</v>
          </cell>
          <cell r="I3931">
            <v>38058</v>
          </cell>
          <cell r="J3931">
            <v>38074</v>
          </cell>
          <cell r="K3931">
            <v>1820</v>
          </cell>
          <cell r="L3931">
            <v>1086</v>
          </cell>
          <cell r="M3931">
            <v>14300</v>
          </cell>
          <cell r="N3931">
            <v>5774.6</v>
          </cell>
          <cell r="O3931">
            <v>8525.4</v>
          </cell>
          <cell r="R3931">
            <v>2.4152E-2</v>
          </cell>
          <cell r="S3931">
            <v>345.37360000000001</v>
          </cell>
          <cell r="T3931">
            <v>139.4681392</v>
          </cell>
          <cell r="U3931">
            <v>205.90546080000001</v>
          </cell>
          <cell r="W3931">
            <v>2004</v>
          </cell>
          <cell r="X3931">
            <v>7</v>
          </cell>
          <cell r="Y3931">
            <v>1.0711974110032363</v>
          </cell>
          <cell r="Z3931">
            <v>1</v>
          </cell>
          <cell r="AA3931">
            <v>4</v>
          </cell>
          <cell r="AB3931">
            <v>400</v>
          </cell>
          <cell r="AC3931">
            <v>0.67500000000000004</v>
          </cell>
          <cell r="AD3931">
            <v>270</v>
          </cell>
          <cell r="AH3931">
            <v>2.5</v>
          </cell>
        </row>
        <row r="3932">
          <cell r="A3932" t="str">
            <v>I2004198-000</v>
          </cell>
          <cell r="B3932" t="str">
            <v>Fixtures and fittings</v>
          </cell>
          <cell r="C3932">
            <v>1302</v>
          </cell>
          <cell r="D3932" t="str">
            <v>IS</v>
          </cell>
          <cell r="E3932" t="str">
            <v>N/A</v>
          </cell>
          <cell r="F3932">
            <v>48337</v>
          </cell>
          <cell r="G3932" t="str">
            <v>CONTINUOUS FORM AND COMPUTER CO., LTD</v>
          </cell>
          <cell r="H3932" t="str">
            <v>PDA0002 = PLAM TUNGSTEN T3 SET + MEMORY (K. UDOM)</v>
          </cell>
          <cell r="I3932">
            <v>38044</v>
          </cell>
          <cell r="J3932">
            <v>38130</v>
          </cell>
          <cell r="K3932">
            <v>1092</v>
          </cell>
          <cell r="L3932">
            <v>414</v>
          </cell>
          <cell r="M3932">
            <v>18650</v>
          </cell>
          <cell r="N3932">
            <v>11595.85</v>
          </cell>
          <cell r="O3932">
            <v>7054.15</v>
          </cell>
          <cell r="R3932">
            <v>2.3936200000000001E-2</v>
          </cell>
          <cell r="S3932">
            <v>446.41013000000004</v>
          </cell>
          <cell r="T3932">
            <v>277.56058477000005</v>
          </cell>
          <cell r="U3932">
            <v>168.84954522999999</v>
          </cell>
          <cell r="W3932">
            <v>2004</v>
          </cell>
          <cell r="X3932">
            <v>7</v>
          </cell>
          <cell r="Y3932">
            <v>1.0711974110032363</v>
          </cell>
          <cell r="Z3932">
            <v>1</v>
          </cell>
          <cell r="AA3932">
            <v>4</v>
          </cell>
          <cell r="AB3932">
            <v>500</v>
          </cell>
          <cell r="AC3932">
            <v>0.67500000000000004</v>
          </cell>
          <cell r="AD3932">
            <v>340</v>
          </cell>
          <cell r="AH3932">
            <v>2.5</v>
          </cell>
        </row>
        <row r="3933">
          <cell r="A3933" t="str">
            <v>I2004199-000</v>
          </cell>
          <cell r="B3933" t="str">
            <v>Fixtures and fittings</v>
          </cell>
          <cell r="C3933">
            <v>1302</v>
          </cell>
          <cell r="D3933" t="str">
            <v>IS</v>
          </cell>
          <cell r="E3933" t="str">
            <v>N/A</v>
          </cell>
          <cell r="F3933">
            <v>50091</v>
          </cell>
          <cell r="G3933" t="str">
            <v>CONTINUOUS FORM AND COMPUTER CO., LTD</v>
          </cell>
          <cell r="H3933" t="str">
            <v>SOFTWARE (PCANYWHERE V11 HOST REMOTE SOFTWARE)</v>
          </cell>
          <cell r="I3933">
            <v>38061</v>
          </cell>
          <cell r="J3933">
            <v>38074</v>
          </cell>
          <cell r="K3933">
            <v>1820</v>
          </cell>
          <cell r="L3933">
            <v>1086</v>
          </cell>
          <cell r="M3933">
            <v>5450</v>
          </cell>
          <cell r="N3933">
            <v>2200.56</v>
          </cell>
          <cell r="O3933">
            <v>3249.44</v>
          </cell>
          <cell r="R3933">
            <v>2.60857E-2</v>
          </cell>
          <cell r="S3933">
            <v>142.16706500000001</v>
          </cell>
          <cell r="T3933">
            <v>57.403147992000001</v>
          </cell>
          <cell r="U3933">
            <v>84.763917008000007</v>
          </cell>
          <cell r="W3933">
            <v>2004</v>
          </cell>
          <cell r="X3933">
            <v>6</v>
          </cell>
          <cell r="Y3933">
            <v>0.97310580204778141</v>
          </cell>
          <cell r="Z3933">
            <v>0.91860247919850568</v>
          </cell>
          <cell r="AA3933">
            <v>5</v>
          </cell>
          <cell r="AB3933">
            <v>130</v>
          </cell>
          <cell r="AC3933">
            <v>0.5</v>
          </cell>
          <cell r="AD3933">
            <v>70</v>
          </cell>
          <cell r="AH3933">
            <v>0.5</v>
          </cell>
        </row>
        <row r="3934">
          <cell r="A3934" t="str">
            <v>I2004200-000</v>
          </cell>
          <cell r="B3934" t="str">
            <v>Fixtures and fittings</v>
          </cell>
          <cell r="C3934">
            <v>1302</v>
          </cell>
          <cell r="D3934" t="str">
            <v>IS</v>
          </cell>
          <cell r="E3934" t="str">
            <v>SGCFL19169</v>
          </cell>
          <cell r="F3934">
            <v>53268</v>
          </cell>
          <cell r="G3934" t="str">
            <v>CONTINUOUS FORM AND COMPOUTER CO., LTD</v>
          </cell>
          <cell r="H3934" t="str">
            <v>PRT-432 PRINTER HP LASERJET 2300N</v>
          </cell>
          <cell r="I3934">
            <v>38086</v>
          </cell>
          <cell r="J3934">
            <v>38256</v>
          </cell>
          <cell r="K3934">
            <v>1092</v>
          </cell>
          <cell r="L3934">
            <v>540</v>
          </cell>
          <cell r="M3934">
            <v>40000</v>
          </cell>
          <cell r="N3934">
            <v>20255.900000000001</v>
          </cell>
          <cell r="O3934">
            <v>19744.099999999999</v>
          </cell>
          <cell r="R3934">
            <v>2.60857E-2</v>
          </cell>
          <cell r="S3934">
            <v>1043.4279999999999</v>
          </cell>
          <cell r="T3934">
            <v>528.38933063000002</v>
          </cell>
          <cell r="U3934">
            <v>515.03866936999987</v>
          </cell>
          <cell r="W3934">
            <v>2004</v>
          </cell>
          <cell r="X3934">
            <v>5</v>
          </cell>
          <cell r="Y3934">
            <v>0.95752499786343048</v>
          </cell>
          <cell r="Z3934">
            <v>0.91860247919850568</v>
          </cell>
          <cell r="AA3934">
            <v>4</v>
          </cell>
          <cell r="AB3934">
            <v>920</v>
          </cell>
          <cell r="AC3934">
            <v>0.67500000000000004</v>
          </cell>
          <cell r="AD3934">
            <v>620</v>
          </cell>
          <cell r="AH3934">
            <v>2.5</v>
          </cell>
        </row>
        <row r="3935">
          <cell r="A3935" t="str">
            <v>I2004201-000</v>
          </cell>
          <cell r="B3935" t="str">
            <v>Fixtures and fittings</v>
          </cell>
          <cell r="C3935">
            <v>1302</v>
          </cell>
          <cell r="D3935" t="str">
            <v>IS</v>
          </cell>
          <cell r="E3935" t="str">
            <v>UZH312627</v>
          </cell>
          <cell r="F3935">
            <v>51818</v>
          </cell>
          <cell r="G3935" t="str">
            <v>CONTINUOUS FORM AND COMPOUTER CO., LTD</v>
          </cell>
          <cell r="H3935" t="str">
            <v>SCN-13 (SCANNER CANON LIDE-20 USB PORT)</v>
          </cell>
          <cell r="I3935">
            <v>38075</v>
          </cell>
          <cell r="J3935">
            <v>38098</v>
          </cell>
          <cell r="K3935">
            <v>1092</v>
          </cell>
          <cell r="L3935">
            <v>382</v>
          </cell>
          <cell r="M3935">
            <v>2150</v>
          </cell>
          <cell r="N3935">
            <v>1399.21</v>
          </cell>
          <cell r="O3935">
            <v>750.79</v>
          </cell>
          <cell r="R3935">
            <v>2.7299400000000001E-2</v>
          </cell>
          <cell r="S3935">
            <v>58.693710000000003</v>
          </cell>
          <cell r="T3935">
            <v>38.197593474000001</v>
          </cell>
          <cell r="U3935">
            <v>20.496116526000002</v>
          </cell>
          <cell r="W3935">
            <v>2004</v>
          </cell>
          <cell r="X3935">
            <v>7</v>
          </cell>
          <cell r="Y3935">
            <v>1.0711974110032363</v>
          </cell>
          <cell r="Z3935">
            <v>1</v>
          </cell>
          <cell r="AA3935">
            <v>4</v>
          </cell>
          <cell r="AB3935">
            <v>100</v>
          </cell>
          <cell r="AC3935">
            <v>0.67500000000000004</v>
          </cell>
          <cell r="AD3935">
            <v>70</v>
          </cell>
          <cell r="AH3935">
            <v>2.5</v>
          </cell>
        </row>
        <row r="3936">
          <cell r="A3936" t="str">
            <v>I2004202-000</v>
          </cell>
          <cell r="B3936" t="str">
            <v>Fixtures and fittings</v>
          </cell>
          <cell r="C3936">
            <v>1302</v>
          </cell>
          <cell r="D3936" t="str">
            <v>IS</v>
          </cell>
          <cell r="E3936">
            <v>6450432</v>
          </cell>
          <cell r="F3936" t="str">
            <v>IVA0003570</v>
          </cell>
          <cell r="G3936" t="str">
            <v>ADVANCED BUSINESS SOLUTIONS AND SERVICES CO., LTD.</v>
          </cell>
          <cell r="H3936" t="str">
            <v>PRT-433 PRINTER MODEL Z-105SL(2004RB516 to NSE2)</v>
          </cell>
          <cell r="I3936">
            <v>38092</v>
          </cell>
          <cell r="J3936">
            <v>38098</v>
          </cell>
          <cell r="K3936">
            <v>1092</v>
          </cell>
          <cell r="L3936">
            <v>382</v>
          </cell>
          <cell r="M3936">
            <v>80000</v>
          </cell>
          <cell r="N3936">
            <v>52087.26</v>
          </cell>
          <cell r="O3936">
            <v>27912.74</v>
          </cell>
          <cell r="R3936">
            <v>2.7470999999999999E-2</v>
          </cell>
          <cell r="S3936">
            <v>2197.6799999999998</v>
          </cell>
          <cell r="T3936">
            <v>1430.8891194600001</v>
          </cell>
          <cell r="U3936">
            <v>766.79088053999976</v>
          </cell>
          <cell r="W3936">
            <v>2004</v>
          </cell>
          <cell r="X3936">
            <v>5</v>
          </cell>
          <cell r="Y3936">
            <v>0.95752499786343048</v>
          </cell>
          <cell r="Z3936">
            <v>0.91860247919850568</v>
          </cell>
          <cell r="AA3936">
            <v>4</v>
          </cell>
          <cell r="AB3936">
            <v>1900</v>
          </cell>
          <cell r="AC3936">
            <v>0.67500000000000004</v>
          </cell>
          <cell r="AD3936">
            <v>1300</v>
          </cell>
          <cell r="AH3936">
            <v>2.5</v>
          </cell>
        </row>
        <row r="3937">
          <cell r="A3937" t="str">
            <v>I2004203-000</v>
          </cell>
          <cell r="B3937" t="str">
            <v>Fixtures and fittings</v>
          </cell>
          <cell r="C3937">
            <v>1302</v>
          </cell>
          <cell r="D3937" t="str">
            <v>IS</v>
          </cell>
          <cell r="E3937">
            <v>6450757</v>
          </cell>
          <cell r="F3937" t="str">
            <v>IVA0003571</v>
          </cell>
          <cell r="G3937" t="str">
            <v>ADVANCED BUSINESS SOLUTIONS AND SERVICES CO., LTD.</v>
          </cell>
          <cell r="H3937" t="str">
            <v>PRT-434 BARCODE PRINTER ZEBRA Z-105 SL (2004EB516 to NSE2)</v>
          </cell>
          <cell r="I3937">
            <v>38092</v>
          </cell>
          <cell r="J3937">
            <v>38098</v>
          </cell>
          <cell r="K3937">
            <v>1092</v>
          </cell>
          <cell r="L3937">
            <v>382</v>
          </cell>
          <cell r="M3937">
            <v>80000</v>
          </cell>
          <cell r="N3937">
            <v>52087.26</v>
          </cell>
          <cell r="O3937">
            <v>27912.74</v>
          </cell>
          <cell r="R3937">
            <v>2.6575999999999999E-2</v>
          </cell>
          <cell r="S3937">
            <v>2126.08</v>
          </cell>
          <cell r="T3937">
            <v>1384.2710217599999</v>
          </cell>
          <cell r="U3937">
            <v>741.80897823999999</v>
          </cell>
          <cell r="W3937">
            <v>2004</v>
          </cell>
          <cell r="X3937">
            <v>5</v>
          </cell>
          <cell r="Y3937">
            <v>0.95752499786343048</v>
          </cell>
          <cell r="Z3937">
            <v>0.91860247919850568</v>
          </cell>
          <cell r="AA3937">
            <v>4</v>
          </cell>
          <cell r="AB3937">
            <v>1900</v>
          </cell>
          <cell r="AC3937">
            <v>0.67500000000000004</v>
          </cell>
          <cell r="AD3937">
            <v>1300</v>
          </cell>
          <cell r="AH3937">
            <v>2.5</v>
          </cell>
        </row>
        <row r="3938">
          <cell r="A3938" t="str">
            <v>I2004204-000</v>
          </cell>
          <cell r="B3938" t="str">
            <v>Fixtures and fittings</v>
          </cell>
          <cell r="C3938">
            <v>1302</v>
          </cell>
          <cell r="D3938" t="str">
            <v>IS</v>
          </cell>
          <cell r="E3938">
            <v>6450757</v>
          </cell>
          <cell r="F3938" t="str">
            <v>IVA0003571</v>
          </cell>
          <cell r="G3938" t="str">
            <v>ADVANCED BUSINESS SOLUTIONS AND SERVICES CO., LTD.</v>
          </cell>
          <cell r="H3938" t="str">
            <v>PRT-435 BARCODE PRINTER ZEBRA Z-105 SL</v>
          </cell>
          <cell r="I3938">
            <v>38092</v>
          </cell>
          <cell r="J3938">
            <v>38098</v>
          </cell>
          <cell r="K3938">
            <v>1092</v>
          </cell>
          <cell r="L3938">
            <v>382</v>
          </cell>
          <cell r="M3938">
            <v>80000</v>
          </cell>
          <cell r="N3938">
            <v>52087.26</v>
          </cell>
          <cell r="O3938">
            <v>27912.74</v>
          </cell>
          <cell r="R3938">
            <v>2.60857E-2</v>
          </cell>
          <cell r="S3938">
            <v>2086.8559999999998</v>
          </cell>
          <cell r="T3938">
            <v>1358.7326381820001</v>
          </cell>
          <cell r="U3938">
            <v>728.12336181799969</v>
          </cell>
          <cell r="W3938">
            <v>2004</v>
          </cell>
          <cell r="X3938">
            <v>5</v>
          </cell>
          <cell r="Y3938">
            <v>0.95752499786343048</v>
          </cell>
          <cell r="Z3938">
            <v>0.91860247919850568</v>
          </cell>
          <cell r="AA3938">
            <v>4</v>
          </cell>
          <cell r="AB3938">
            <v>1800</v>
          </cell>
          <cell r="AC3938">
            <v>0.67500000000000004</v>
          </cell>
          <cell r="AD3938">
            <v>1200</v>
          </cell>
          <cell r="AH3938">
            <v>2.5</v>
          </cell>
        </row>
        <row r="3939">
          <cell r="A3939" t="str">
            <v>I2004205-000</v>
          </cell>
          <cell r="B3939" t="str">
            <v>Fixtures and fittings</v>
          </cell>
          <cell r="C3939">
            <v>1302</v>
          </cell>
          <cell r="D3939" t="str">
            <v>IS</v>
          </cell>
          <cell r="E3939">
            <v>6447691</v>
          </cell>
          <cell r="F3939" t="str">
            <v>IVA0003528</v>
          </cell>
          <cell r="G3939" t="str">
            <v>ADVANCED BUSINESS SOLUTIONS AND SERVICES CO., LTD.</v>
          </cell>
          <cell r="H3939" t="str">
            <v>PRT-436 PRINTER</v>
          </cell>
          <cell r="I3939">
            <v>38078</v>
          </cell>
          <cell r="J3939">
            <v>38097</v>
          </cell>
          <cell r="K3939">
            <v>1092</v>
          </cell>
          <cell r="L3939">
            <v>381</v>
          </cell>
          <cell r="M3939">
            <v>80000</v>
          </cell>
          <cell r="N3939">
            <v>52160.52</v>
          </cell>
          <cell r="O3939">
            <v>27839.48</v>
          </cell>
          <cell r="R3939">
            <v>2.60857E-2</v>
          </cell>
          <cell r="S3939">
            <v>2086.8559999999998</v>
          </cell>
          <cell r="T3939">
            <v>1360.6436765639999</v>
          </cell>
          <cell r="U3939">
            <v>726.21232343599991</v>
          </cell>
          <cell r="W3939">
            <v>2004</v>
          </cell>
          <cell r="X3939">
            <v>5</v>
          </cell>
          <cell r="Y3939">
            <v>0.95752499786343048</v>
          </cell>
          <cell r="Z3939">
            <v>0.91860247919850568</v>
          </cell>
          <cell r="AA3939">
            <v>4</v>
          </cell>
          <cell r="AB3939">
            <v>1800</v>
          </cell>
          <cell r="AC3939">
            <v>0.67500000000000004</v>
          </cell>
          <cell r="AD3939">
            <v>1200</v>
          </cell>
          <cell r="AH3939">
            <v>2.5</v>
          </cell>
        </row>
        <row r="3940">
          <cell r="A3940" t="str">
            <v>I2004206-000</v>
          </cell>
          <cell r="B3940" t="str">
            <v>Fixtures and fittings</v>
          </cell>
          <cell r="C3940">
            <v>1302</v>
          </cell>
          <cell r="D3940" t="str">
            <v>IS</v>
          </cell>
          <cell r="E3940">
            <v>6447705</v>
          </cell>
          <cell r="F3940" t="str">
            <v>IVA0003528</v>
          </cell>
          <cell r="G3940" t="str">
            <v>ADVANCED BUSINESS SOLUTIONS AND SERVICES CO., LTD.</v>
          </cell>
          <cell r="H3940" t="str">
            <v>PRT-437 PRINTER</v>
          </cell>
          <cell r="I3940">
            <v>38078</v>
          </cell>
          <cell r="J3940">
            <v>38097</v>
          </cell>
          <cell r="K3940">
            <v>1092</v>
          </cell>
          <cell r="L3940">
            <v>381</v>
          </cell>
          <cell r="M3940">
            <v>80000</v>
          </cell>
          <cell r="N3940">
            <v>52160.52</v>
          </cell>
          <cell r="O3940">
            <v>27839.48</v>
          </cell>
          <cell r="R3940">
            <v>2.7299400000000001E-2</v>
          </cell>
          <cell r="S3940">
            <v>2183.9520000000002</v>
          </cell>
          <cell r="T3940">
            <v>1423.9508996879999</v>
          </cell>
          <cell r="U3940">
            <v>760.00110031200029</v>
          </cell>
          <cell r="W3940">
            <v>2004</v>
          </cell>
          <cell r="X3940">
            <v>5</v>
          </cell>
          <cell r="Y3940">
            <v>0.95752499786343048</v>
          </cell>
          <cell r="Z3940">
            <v>0.91860247919850568</v>
          </cell>
          <cell r="AA3940">
            <v>4</v>
          </cell>
          <cell r="AB3940">
            <v>1900</v>
          </cell>
          <cell r="AC3940">
            <v>0.67500000000000004</v>
          </cell>
          <cell r="AD3940">
            <v>1300</v>
          </cell>
          <cell r="AH3940">
            <v>2.5</v>
          </cell>
        </row>
        <row r="3941">
          <cell r="A3941" t="str">
            <v>I2004207-000</v>
          </cell>
          <cell r="B3941" t="str">
            <v>Fixtures and fittings</v>
          </cell>
          <cell r="C3941">
            <v>1302</v>
          </cell>
          <cell r="D3941" t="str">
            <v>IS</v>
          </cell>
          <cell r="E3941">
            <v>6447712</v>
          </cell>
          <cell r="F3941" t="str">
            <v>IVA0003528</v>
          </cell>
          <cell r="G3941" t="str">
            <v>ADVANCED BUSINESS SOLUTIONS AND SERVICES CO., LTD.</v>
          </cell>
          <cell r="H3941" t="str">
            <v>PRT-438 PRINTER</v>
          </cell>
          <cell r="I3941">
            <v>38078</v>
          </cell>
          <cell r="J3941">
            <v>38097</v>
          </cell>
          <cell r="K3941">
            <v>1092</v>
          </cell>
          <cell r="L3941">
            <v>381</v>
          </cell>
          <cell r="M3941">
            <v>80000</v>
          </cell>
          <cell r="N3941">
            <v>52160.52</v>
          </cell>
          <cell r="O3941">
            <v>27839.48</v>
          </cell>
          <cell r="R3941">
            <v>2.7470999999999999E-2</v>
          </cell>
          <cell r="S3941">
            <v>2197.6799999999998</v>
          </cell>
          <cell r="T3941">
            <v>1432.9016449199999</v>
          </cell>
          <cell r="U3941">
            <v>764.77835507999998</v>
          </cell>
          <cell r="W3941">
            <v>2004</v>
          </cell>
          <cell r="X3941">
            <v>5</v>
          </cell>
          <cell r="Y3941">
            <v>0.95752499786343048</v>
          </cell>
          <cell r="Z3941">
            <v>0.91860247919850568</v>
          </cell>
          <cell r="AA3941">
            <v>4</v>
          </cell>
          <cell r="AB3941">
            <v>1900</v>
          </cell>
          <cell r="AC3941">
            <v>0.67500000000000004</v>
          </cell>
          <cell r="AD3941">
            <v>1300</v>
          </cell>
          <cell r="AH3941">
            <v>2.5</v>
          </cell>
        </row>
        <row r="3942">
          <cell r="A3942" t="str">
            <v>I2004208-000</v>
          </cell>
          <cell r="B3942" t="str">
            <v>Fixtures and fittings</v>
          </cell>
          <cell r="C3942">
            <v>1301</v>
          </cell>
          <cell r="D3942" t="str">
            <v>IS</v>
          </cell>
          <cell r="E3942" t="str">
            <v>3LABF149751</v>
          </cell>
          <cell r="F3942" t="str">
            <v>A04947</v>
          </cell>
          <cell r="G3942" t="str">
            <v>D&amp;G SERICE CO., LTD</v>
          </cell>
          <cell r="H3942" t="str">
            <v xml:space="preserve">WIRELESS TELEPHONE PANASONIC </v>
          </cell>
          <cell r="I3942">
            <v>38082</v>
          </cell>
          <cell r="J3942">
            <v>38082</v>
          </cell>
          <cell r="K3942">
            <v>1820</v>
          </cell>
          <cell r="L3942">
            <v>1094</v>
          </cell>
          <cell r="M3942">
            <v>3300</v>
          </cell>
          <cell r="N3942">
            <v>1317.79</v>
          </cell>
          <cell r="O3942">
            <v>1982.21</v>
          </cell>
          <cell r="R3942">
            <v>2.7470999999999999E-2</v>
          </cell>
          <cell r="S3942">
            <v>90.654299999999992</v>
          </cell>
          <cell r="T3942">
            <v>36.201009089999999</v>
          </cell>
          <cell r="U3942">
            <v>54.453290909999993</v>
          </cell>
          <cell r="W3942">
            <v>2004</v>
          </cell>
          <cell r="X3942">
            <v>5</v>
          </cell>
          <cell r="Y3942">
            <v>0.95752499786343048</v>
          </cell>
          <cell r="Z3942">
            <v>0.91860247919850568</v>
          </cell>
          <cell r="AA3942">
            <v>4</v>
          </cell>
          <cell r="AB3942">
            <v>80</v>
          </cell>
          <cell r="AC3942">
            <v>0.67500000000000004</v>
          </cell>
          <cell r="AD3942">
            <v>50</v>
          </cell>
          <cell r="AH3942">
            <v>2.5</v>
          </cell>
        </row>
        <row r="3943">
          <cell r="A3943" t="str">
            <v>I2004209-000</v>
          </cell>
          <cell r="B3943" t="str">
            <v>Fixtures and fittings</v>
          </cell>
          <cell r="C3943">
            <v>1302</v>
          </cell>
          <cell r="D3943" t="str">
            <v>IS</v>
          </cell>
          <cell r="E3943" t="str">
            <v>N/A</v>
          </cell>
          <cell r="F3943" t="str">
            <v>S004030205</v>
          </cell>
          <cell r="G3943" t="str">
            <v>F.C. SOLUTION CO., LTD</v>
          </cell>
          <cell r="H3943" t="str">
            <v>FC TIME ATTENDANCE RECORDER BARCODE SYSTEM</v>
          </cell>
          <cell r="I3943">
            <v>38076</v>
          </cell>
          <cell r="J3943">
            <v>38256</v>
          </cell>
          <cell r="K3943">
            <v>1092</v>
          </cell>
          <cell r="L3943">
            <v>540</v>
          </cell>
          <cell r="M3943">
            <v>24900</v>
          </cell>
          <cell r="N3943">
            <v>12609.11</v>
          </cell>
          <cell r="O3943">
            <v>12290.89</v>
          </cell>
          <cell r="R3943">
            <v>2.6575999999999999E-2</v>
          </cell>
          <cell r="S3943">
            <v>661.74239999999998</v>
          </cell>
          <cell r="T3943">
            <v>335.09970736000002</v>
          </cell>
          <cell r="U3943">
            <v>326.64269263999995</v>
          </cell>
          <cell r="W3943">
            <v>2004</v>
          </cell>
          <cell r="X3943">
            <v>7</v>
          </cell>
          <cell r="Y3943">
            <v>1.0711974110032363</v>
          </cell>
          <cell r="Z3943">
            <v>1</v>
          </cell>
          <cell r="AA3943">
            <v>4</v>
          </cell>
          <cell r="AB3943">
            <v>700</v>
          </cell>
          <cell r="AC3943">
            <v>0.67500000000000004</v>
          </cell>
          <cell r="AD3943">
            <v>470</v>
          </cell>
          <cell r="AH3943">
            <v>2.5</v>
          </cell>
        </row>
        <row r="3944">
          <cell r="A3944" t="str">
            <v>I2004210-000</v>
          </cell>
          <cell r="B3944" t="str">
            <v>Fixtures and fittings</v>
          </cell>
          <cell r="C3944">
            <v>1302</v>
          </cell>
          <cell r="D3944" t="str">
            <v>IS</v>
          </cell>
          <cell r="E3944" t="str">
            <v>N/A</v>
          </cell>
          <cell r="F3944" t="str">
            <v>S004030205</v>
          </cell>
          <cell r="G3944" t="str">
            <v>F.C. SOLUTION CO., LTD</v>
          </cell>
          <cell r="H3944" t="str">
            <v>FC TIME ATTENDANCE RECORDER BARCODE SYSTEM</v>
          </cell>
          <cell r="I3944">
            <v>38076</v>
          </cell>
          <cell r="J3944">
            <v>38256</v>
          </cell>
          <cell r="K3944">
            <v>1092</v>
          </cell>
          <cell r="L3944">
            <v>540</v>
          </cell>
          <cell r="M3944">
            <v>24900</v>
          </cell>
          <cell r="N3944">
            <v>12609.11</v>
          </cell>
          <cell r="O3944">
            <v>12290.89</v>
          </cell>
          <cell r="R3944">
            <v>2.6890000000000001E-2</v>
          </cell>
          <cell r="S3944">
            <v>669.56100000000004</v>
          </cell>
          <cell r="T3944">
            <v>339.05896790000003</v>
          </cell>
          <cell r="U3944">
            <v>330.50203210000001</v>
          </cell>
          <cell r="W3944">
            <v>2004</v>
          </cell>
          <cell r="X3944">
            <v>7</v>
          </cell>
          <cell r="Y3944">
            <v>1.0711974110032363</v>
          </cell>
          <cell r="Z3944">
            <v>1</v>
          </cell>
          <cell r="AA3944">
            <v>4</v>
          </cell>
          <cell r="AB3944">
            <v>700</v>
          </cell>
          <cell r="AC3944">
            <v>0.67500000000000004</v>
          </cell>
          <cell r="AD3944">
            <v>470</v>
          </cell>
          <cell r="AH3944">
            <v>2.5</v>
          </cell>
        </row>
        <row r="3945">
          <cell r="A3945" t="str">
            <v>I2004211-000</v>
          </cell>
          <cell r="B3945" t="str">
            <v>Fixtures and fittings</v>
          </cell>
          <cell r="C3945">
            <v>1302</v>
          </cell>
          <cell r="D3945" t="str">
            <v>IS</v>
          </cell>
          <cell r="E3945" t="str">
            <v>N/A</v>
          </cell>
          <cell r="F3945" t="str">
            <v>S004030205</v>
          </cell>
          <cell r="G3945" t="str">
            <v>F.C. SOLUTION CO., LTD</v>
          </cell>
          <cell r="H3945" t="str">
            <v>FC TIME ATTENDANCE RECORDER BARCODE SYSTEM</v>
          </cell>
          <cell r="I3945">
            <v>38076</v>
          </cell>
          <cell r="J3945">
            <v>38256</v>
          </cell>
          <cell r="K3945">
            <v>1092</v>
          </cell>
          <cell r="L3945">
            <v>540</v>
          </cell>
          <cell r="M3945">
            <v>24900</v>
          </cell>
          <cell r="N3945">
            <v>12609.11</v>
          </cell>
          <cell r="O3945">
            <v>12290.89</v>
          </cell>
          <cell r="R3945">
            <v>2.7225800000000001E-2</v>
          </cell>
          <cell r="S3945">
            <v>677.92241999999999</v>
          </cell>
          <cell r="T3945">
            <v>343.29310703800002</v>
          </cell>
          <cell r="U3945">
            <v>334.62931296199997</v>
          </cell>
          <cell r="W3945">
            <v>2004</v>
          </cell>
          <cell r="X3945">
            <v>7</v>
          </cell>
          <cell r="Y3945">
            <v>1.0711974110032363</v>
          </cell>
          <cell r="Z3945">
            <v>1</v>
          </cell>
          <cell r="AA3945">
            <v>4</v>
          </cell>
          <cell r="AB3945">
            <v>700</v>
          </cell>
          <cell r="AC3945">
            <v>0.67500000000000004</v>
          </cell>
          <cell r="AD3945">
            <v>470</v>
          </cell>
          <cell r="AH3945">
            <v>2.5</v>
          </cell>
        </row>
        <row r="3946">
          <cell r="A3946" t="str">
            <v>I2004212-000</v>
          </cell>
          <cell r="B3946" t="str">
            <v>Fixtures and fittings</v>
          </cell>
          <cell r="C3946">
            <v>1302</v>
          </cell>
          <cell r="D3946" t="str">
            <v>IS</v>
          </cell>
          <cell r="E3946" t="str">
            <v>N/A</v>
          </cell>
          <cell r="F3946" t="str">
            <v>S004030205</v>
          </cell>
          <cell r="G3946" t="str">
            <v>F.C. SOLUTION CO., LTD</v>
          </cell>
          <cell r="H3946" t="str">
            <v>FC TIME ATTENDANCE RECORDER BARCODE SYSTEM</v>
          </cell>
          <cell r="I3946">
            <v>38076</v>
          </cell>
          <cell r="J3946">
            <v>38256</v>
          </cell>
          <cell r="K3946">
            <v>1092</v>
          </cell>
          <cell r="L3946">
            <v>540</v>
          </cell>
          <cell r="M3946">
            <v>24900</v>
          </cell>
          <cell r="N3946">
            <v>12609.11</v>
          </cell>
          <cell r="O3946">
            <v>12290.89</v>
          </cell>
          <cell r="R3946">
            <v>2.7225800000000001E-2</v>
          </cell>
          <cell r="S3946">
            <v>677.92241999999999</v>
          </cell>
          <cell r="T3946">
            <v>343.29310703800002</v>
          </cell>
          <cell r="U3946">
            <v>334.62931296199997</v>
          </cell>
          <cell r="W3946">
            <v>2004</v>
          </cell>
          <cell r="X3946">
            <v>7</v>
          </cell>
          <cell r="Y3946">
            <v>1.0711974110032363</v>
          </cell>
          <cell r="Z3946">
            <v>1</v>
          </cell>
          <cell r="AA3946">
            <v>4</v>
          </cell>
          <cell r="AB3946">
            <v>700</v>
          </cell>
          <cell r="AC3946">
            <v>0.67500000000000004</v>
          </cell>
          <cell r="AD3946">
            <v>470</v>
          </cell>
          <cell r="AH3946">
            <v>2.5</v>
          </cell>
        </row>
        <row r="3947">
          <cell r="A3947" t="str">
            <v>I2004213-000</v>
          </cell>
          <cell r="B3947" t="str">
            <v>Fixtures and fittings</v>
          </cell>
          <cell r="C3947">
            <v>1302</v>
          </cell>
          <cell r="D3947" t="str">
            <v>IS</v>
          </cell>
          <cell r="E3947" t="str">
            <v>N/A</v>
          </cell>
          <cell r="F3947" t="str">
            <v>S004030205</v>
          </cell>
          <cell r="G3947" t="str">
            <v>F.C. SOLUTION CO., LTD</v>
          </cell>
          <cell r="H3947" t="str">
            <v>RS232 TO 422/485 CONVERTER#245574QX</v>
          </cell>
          <cell r="I3947">
            <v>38076</v>
          </cell>
          <cell r="J3947">
            <v>38256</v>
          </cell>
          <cell r="K3947">
            <v>1092</v>
          </cell>
          <cell r="L3947">
            <v>540</v>
          </cell>
          <cell r="M3947">
            <v>6000</v>
          </cell>
          <cell r="N3947">
            <v>3037.96</v>
          </cell>
          <cell r="O3947">
            <v>2962.04</v>
          </cell>
          <cell r="R3947">
            <v>2.7225800000000001E-2</v>
          </cell>
          <cell r="S3947">
            <v>163.35480000000001</v>
          </cell>
          <cell r="T3947">
            <v>82.710891368000006</v>
          </cell>
          <cell r="U3947">
            <v>80.643908632000006</v>
          </cell>
          <cell r="W3947">
            <v>2004</v>
          </cell>
          <cell r="X3947">
            <v>7</v>
          </cell>
          <cell r="Y3947">
            <v>1.0711974110032363</v>
          </cell>
          <cell r="Z3947">
            <v>1</v>
          </cell>
          <cell r="AA3947">
            <v>4</v>
          </cell>
          <cell r="AB3947">
            <v>200</v>
          </cell>
          <cell r="AC3947">
            <v>0.67500000000000004</v>
          </cell>
          <cell r="AD3947">
            <v>140</v>
          </cell>
          <cell r="AH3947">
            <v>2.5</v>
          </cell>
        </row>
        <row r="3948">
          <cell r="A3948" t="str">
            <v>I2004214-000</v>
          </cell>
          <cell r="B3948" t="str">
            <v>Fixtures and fittings</v>
          </cell>
          <cell r="C3948">
            <v>2006</v>
          </cell>
          <cell r="D3948" t="str">
            <v>Fac</v>
          </cell>
          <cell r="E3948" t="str">
            <v>E001</v>
          </cell>
          <cell r="F3948" t="str">
            <v>341/47</v>
          </cell>
          <cell r="G3948" t="str">
            <v>PORTER MATERIAL HANDLING CO., LTD</v>
          </cell>
          <cell r="H3948" t="str">
            <v xml:space="preserve">HAND PALLET TRUCK </v>
          </cell>
          <cell r="I3948">
            <v>38099</v>
          </cell>
          <cell r="J3948">
            <v>38100</v>
          </cell>
          <cell r="K3948">
            <v>1820</v>
          </cell>
          <cell r="L3948">
            <v>1112</v>
          </cell>
          <cell r="M3948">
            <v>10000</v>
          </cell>
          <cell r="N3948">
            <v>3895.21</v>
          </cell>
          <cell r="O3948">
            <v>6104.79</v>
          </cell>
          <cell r="R3948">
            <v>2.6440200000000001E-2</v>
          </cell>
          <cell r="S3948">
            <v>264.40199999999999</v>
          </cell>
          <cell r="T3948">
            <v>102.99013144200001</v>
          </cell>
          <cell r="U3948">
            <v>161.41186855799998</v>
          </cell>
          <cell r="W3948">
            <v>2004</v>
          </cell>
          <cell r="X3948">
            <v>7</v>
          </cell>
          <cell r="Y3948">
            <v>1.0711974110032363</v>
          </cell>
          <cell r="Z3948">
            <v>1</v>
          </cell>
          <cell r="AA3948">
            <v>4</v>
          </cell>
          <cell r="AB3948">
            <v>300</v>
          </cell>
          <cell r="AC3948">
            <v>0.67500000000000004</v>
          </cell>
          <cell r="AD3948">
            <v>200</v>
          </cell>
          <cell r="AH3948">
            <v>2.5</v>
          </cell>
        </row>
        <row r="3949">
          <cell r="A3949" t="str">
            <v>I2004215-000</v>
          </cell>
          <cell r="B3949" t="str">
            <v>Fixtures and fittings</v>
          </cell>
          <cell r="C3949">
            <v>2006</v>
          </cell>
          <cell r="D3949" t="str">
            <v>Fac</v>
          </cell>
          <cell r="E3949" t="str">
            <v>E002</v>
          </cell>
          <cell r="F3949" t="str">
            <v>341/47</v>
          </cell>
          <cell r="G3949" t="str">
            <v>PORTER MATERIAL HANDLING CO., LTD</v>
          </cell>
          <cell r="H3949" t="str">
            <v xml:space="preserve">HAND PALLET TRUCK </v>
          </cell>
          <cell r="I3949">
            <v>38099</v>
          </cell>
          <cell r="J3949">
            <v>38100</v>
          </cell>
          <cell r="K3949">
            <v>1820</v>
          </cell>
          <cell r="L3949">
            <v>1112</v>
          </cell>
          <cell r="M3949">
            <v>10000</v>
          </cell>
          <cell r="N3949">
            <v>3895.21</v>
          </cell>
          <cell r="O3949">
            <v>6104.79</v>
          </cell>
          <cell r="R3949">
            <v>2.6440200000000001E-2</v>
          </cell>
          <cell r="S3949">
            <v>264.40199999999999</v>
          </cell>
          <cell r="T3949">
            <v>102.99013144200001</v>
          </cell>
          <cell r="U3949">
            <v>161.41186855799998</v>
          </cell>
          <cell r="W3949">
            <v>2004</v>
          </cell>
          <cell r="X3949">
            <v>7</v>
          </cell>
          <cell r="Y3949">
            <v>1.0711974110032363</v>
          </cell>
          <cell r="Z3949">
            <v>1</v>
          </cell>
          <cell r="AA3949">
            <v>4</v>
          </cell>
          <cell r="AB3949">
            <v>300</v>
          </cell>
          <cell r="AC3949">
            <v>0.67500000000000004</v>
          </cell>
          <cell r="AD3949">
            <v>200</v>
          </cell>
          <cell r="AH3949">
            <v>2.5</v>
          </cell>
        </row>
        <row r="3950">
          <cell r="A3950" t="str">
            <v>I2004216-000</v>
          </cell>
          <cell r="B3950" t="str">
            <v>Fixtures and fittings</v>
          </cell>
          <cell r="C3950">
            <v>1302</v>
          </cell>
          <cell r="D3950" t="str">
            <v>IS</v>
          </cell>
          <cell r="E3950" t="str">
            <v>1X82BS1</v>
          </cell>
          <cell r="F3950">
            <v>84031</v>
          </cell>
          <cell r="G3950" t="str">
            <v>DELL COMPUTER  (THAILAND) CO., LTD</v>
          </cell>
          <cell r="H3950" t="str">
            <v>2PC0024 (DELL OPTIPLEX GX270 SMALL DESKTOP)</v>
          </cell>
          <cell r="I3950">
            <v>38098</v>
          </cell>
          <cell r="J3950">
            <v>38256</v>
          </cell>
          <cell r="K3950">
            <v>1092</v>
          </cell>
          <cell r="L3950">
            <v>540</v>
          </cell>
          <cell r="M3950">
            <v>34000</v>
          </cell>
          <cell r="N3950">
            <v>17217.439999999999</v>
          </cell>
          <cell r="O3950">
            <v>16782.560000000001</v>
          </cell>
          <cell r="R3950">
            <v>2.6575999999999999E-2</v>
          </cell>
          <cell r="S3950">
            <v>903.58399999999995</v>
          </cell>
          <cell r="T3950">
            <v>457.57068543999992</v>
          </cell>
          <cell r="U3950">
            <v>446.01331456000003</v>
          </cell>
          <cell r="W3950">
            <v>2004</v>
          </cell>
          <cell r="X3950">
            <v>6</v>
          </cell>
          <cell r="Y3950">
            <v>0.97310580204778141</v>
          </cell>
          <cell r="Z3950">
            <v>0.91860247919850568</v>
          </cell>
          <cell r="AA3950">
            <v>5</v>
          </cell>
          <cell r="AB3950">
            <v>810</v>
          </cell>
          <cell r="AC3950">
            <v>0.5</v>
          </cell>
          <cell r="AD3950">
            <v>410</v>
          </cell>
          <cell r="AH3950">
            <v>0.5</v>
          </cell>
        </row>
        <row r="3951">
          <cell r="A3951" t="str">
            <v>I2004217-000</v>
          </cell>
          <cell r="B3951" t="str">
            <v>Fixtures and fittings</v>
          </cell>
          <cell r="C3951">
            <v>1302</v>
          </cell>
          <cell r="D3951" t="str">
            <v>IS</v>
          </cell>
          <cell r="E3951" t="str">
            <v>JW82B1S</v>
          </cell>
          <cell r="F3951">
            <v>84031</v>
          </cell>
          <cell r="G3951" t="str">
            <v>DELL COMPUTER  (THAILAND) CO., LTD</v>
          </cell>
          <cell r="H3951" t="str">
            <v>2PC0025 (DELL OPTIPLEX GX270 SMALL DESKTOP)</v>
          </cell>
          <cell r="I3951">
            <v>38098</v>
          </cell>
          <cell r="J3951">
            <v>38256</v>
          </cell>
          <cell r="K3951">
            <v>1092</v>
          </cell>
          <cell r="L3951">
            <v>540</v>
          </cell>
          <cell r="M3951">
            <v>34000</v>
          </cell>
          <cell r="N3951">
            <v>17217.439999999999</v>
          </cell>
          <cell r="O3951">
            <v>16782.560000000001</v>
          </cell>
          <cell r="R3951">
            <v>2.6575999999999999E-2</v>
          </cell>
          <cell r="S3951">
            <v>903.58399999999995</v>
          </cell>
          <cell r="T3951">
            <v>457.57068543999992</v>
          </cell>
          <cell r="U3951">
            <v>446.01331456000003</v>
          </cell>
          <cell r="W3951">
            <v>2004</v>
          </cell>
          <cell r="X3951">
            <v>6</v>
          </cell>
          <cell r="Y3951">
            <v>0.97310580204778141</v>
          </cell>
          <cell r="Z3951">
            <v>0.91860247919850568</v>
          </cell>
          <cell r="AA3951">
            <v>5</v>
          </cell>
          <cell r="AB3951">
            <v>810</v>
          </cell>
          <cell r="AC3951">
            <v>0.5</v>
          </cell>
          <cell r="AD3951">
            <v>410</v>
          </cell>
          <cell r="AH3951">
            <v>0.5</v>
          </cell>
        </row>
        <row r="3952">
          <cell r="A3952" t="str">
            <v>I2004218-000</v>
          </cell>
          <cell r="B3952" t="str">
            <v>Fixtures and fittings</v>
          </cell>
          <cell r="C3952">
            <v>1302</v>
          </cell>
          <cell r="D3952" t="str">
            <v>IS</v>
          </cell>
          <cell r="E3952" t="str">
            <v>X 06 06793</v>
          </cell>
          <cell r="F3952" t="str">
            <v>IVG0034910</v>
          </cell>
          <cell r="G3952" t="str">
            <v>OGA INTERNATIONAL CO., LTD</v>
          </cell>
          <cell r="H3952" t="str">
            <v>BAR1005 (BARCODE READER IT3800)</v>
          </cell>
          <cell r="I3952">
            <v>38077</v>
          </cell>
          <cell r="J3952">
            <v>38193</v>
          </cell>
          <cell r="K3952">
            <v>1092</v>
          </cell>
          <cell r="L3952">
            <v>477</v>
          </cell>
          <cell r="M3952">
            <v>12300</v>
          </cell>
          <cell r="N3952">
            <v>6937.9</v>
          </cell>
          <cell r="O3952">
            <v>5362.1</v>
          </cell>
          <cell r="R3952">
            <v>2.6575999999999999E-2</v>
          </cell>
          <cell r="S3952">
            <v>326.88479999999998</v>
          </cell>
          <cell r="T3952">
            <v>184.38163039999998</v>
          </cell>
          <cell r="U3952">
            <v>142.50316960000001</v>
          </cell>
          <cell r="W3952">
            <v>2004</v>
          </cell>
          <cell r="X3952">
            <v>7</v>
          </cell>
          <cell r="Y3952">
            <v>1.0711974110032363</v>
          </cell>
          <cell r="Z3952">
            <v>1</v>
          </cell>
          <cell r="AA3952">
            <v>4</v>
          </cell>
          <cell r="AB3952">
            <v>300</v>
          </cell>
          <cell r="AC3952">
            <v>0.67500000000000004</v>
          </cell>
          <cell r="AD3952">
            <v>200</v>
          </cell>
          <cell r="AH3952">
            <v>2.5</v>
          </cell>
        </row>
        <row r="3953">
          <cell r="A3953" t="str">
            <v>I2004219-000</v>
          </cell>
          <cell r="B3953" t="str">
            <v>Fixtures and fittings</v>
          </cell>
          <cell r="C3953">
            <v>1302</v>
          </cell>
          <cell r="D3953" t="str">
            <v>IS</v>
          </cell>
          <cell r="E3953" t="str">
            <v>X 06 06770</v>
          </cell>
          <cell r="F3953" t="str">
            <v>IVG0034910</v>
          </cell>
          <cell r="G3953" t="str">
            <v>OGA INTERNATIONAL CO., LTD</v>
          </cell>
          <cell r="H3953" t="str">
            <v>BAR1003 (BARCODE READER IT3800)</v>
          </cell>
          <cell r="I3953">
            <v>38077</v>
          </cell>
          <cell r="J3953">
            <v>38193</v>
          </cell>
          <cell r="K3953">
            <v>1092</v>
          </cell>
          <cell r="L3953">
            <v>477</v>
          </cell>
          <cell r="M3953">
            <v>12300</v>
          </cell>
          <cell r="N3953">
            <v>6937.9</v>
          </cell>
          <cell r="O3953">
            <v>5362.1</v>
          </cell>
          <cell r="R3953">
            <v>2.3822300000000001E-2</v>
          </cell>
          <cell r="S3953">
            <v>293.01429000000002</v>
          </cell>
          <cell r="T3953">
            <v>165.27673516999999</v>
          </cell>
          <cell r="U3953">
            <v>127.73755483000002</v>
          </cell>
          <cell r="W3953">
            <v>2004</v>
          </cell>
          <cell r="X3953">
            <v>7</v>
          </cell>
          <cell r="Y3953">
            <v>1.0711974110032363</v>
          </cell>
          <cell r="Z3953">
            <v>1</v>
          </cell>
          <cell r="AA3953">
            <v>4</v>
          </cell>
          <cell r="AB3953">
            <v>300</v>
          </cell>
          <cell r="AC3953">
            <v>0.67500000000000004</v>
          </cell>
          <cell r="AD3953">
            <v>200</v>
          </cell>
          <cell r="AH3953">
            <v>2.5</v>
          </cell>
        </row>
        <row r="3954">
          <cell r="A3954" t="str">
            <v>I2004220-000</v>
          </cell>
          <cell r="B3954" t="str">
            <v>Fixtures and fittings</v>
          </cell>
          <cell r="C3954">
            <v>1302</v>
          </cell>
          <cell r="D3954" t="str">
            <v>IS</v>
          </cell>
          <cell r="E3954" t="str">
            <v>X 06 09844</v>
          </cell>
          <cell r="F3954" t="str">
            <v>IVG0034910</v>
          </cell>
          <cell r="G3954" t="str">
            <v>OGA INTERNATIONAL CO., LTD</v>
          </cell>
          <cell r="H3954" t="str">
            <v>BAR1002 (BARCODE READER IT3800)</v>
          </cell>
          <cell r="I3954">
            <v>38077</v>
          </cell>
          <cell r="J3954">
            <v>38193</v>
          </cell>
          <cell r="K3954">
            <v>1092</v>
          </cell>
          <cell r="L3954">
            <v>477</v>
          </cell>
          <cell r="M3954">
            <v>12300</v>
          </cell>
          <cell r="N3954">
            <v>6937.9</v>
          </cell>
          <cell r="O3954">
            <v>5362.1</v>
          </cell>
          <cell r="R3954">
            <v>2.6575999999999999E-2</v>
          </cell>
          <cell r="S3954">
            <v>326.88479999999998</v>
          </cell>
          <cell r="T3954">
            <v>184.38163039999998</v>
          </cell>
          <cell r="U3954">
            <v>142.50316960000001</v>
          </cell>
          <cell r="W3954">
            <v>2004</v>
          </cell>
          <cell r="X3954">
            <v>7</v>
          </cell>
          <cell r="Y3954">
            <v>1.0711974110032363</v>
          </cell>
          <cell r="Z3954">
            <v>1</v>
          </cell>
          <cell r="AA3954">
            <v>4</v>
          </cell>
          <cell r="AB3954">
            <v>300</v>
          </cell>
          <cell r="AC3954">
            <v>0.67500000000000004</v>
          </cell>
          <cell r="AD3954">
            <v>200</v>
          </cell>
          <cell r="AH3954">
            <v>2.5</v>
          </cell>
        </row>
        <row r="3955">
          <cell r="A3955" t="str">
            <v>I2004221-000</v>
          </cell>
          <cell r="B3955" t="str">
            <v>Fixtures and fittings</v>
          </cell>
          <cell r="C3955">
            <v>1302</v>
          </cell>
          <cell r="D3955" t="str">
            <v>IS</v>
          </cell>
          <cell r="E3955" t="str">
            <v>X 06 09828</v>
          </cell>
          <cell r="F3955" t="str">
            <v>IVG0034910</v>
          </cell>
          <cell r="G3955" t="str">
            <v>OGA INTERNATIONAL CO., LTD</v>
          </cell>
          <cell r="H3955" t="str">
            <v>BAR1004 (BARCODE READER IT3800)</v>
          </cell>
          <cell r="I3955">
            <v>38077</v>
          </cell>
          <cell r="J3955">
            <v>38193</v>
          </cell>
          <cell r="K3955">
            <v>1092</v>
          </cell>
          <cell r="L3955">
            <v>477</v>
          </cell>
          <cell r="M3955">
            <v>12300</v>
          </cell>
          <cell r="N3955">
            <v>6937.9</v>
          </cell>
          <cell r="O3955">
            <v>5362.1</v>
          </cell>
          <cell r="R3955">
            <v>2.7470999999999999E-2</v>
          </cell>
          <cell r="S3955">
            <v>337.89330000000001</v>
          </cell>
          <cell r="T3955">
            <v>190.59105089999997</v>
          </cell>
          <cell r="U3955">
            <v>147.30224910000004</v>
          </cell>
          <cell r="W3955">
            <v>2004</v>
          </cell>
          <cell r="X3955">
            <v>7</v>
          </cell>
          <cell r="Y3955">
            <v>1.0711974110032363</v>
          </cell>
          <cell r="Z3955">
            <v>1</v>
          </cell>
          <cell r="AA3955">
            <v>4</v>
          </cell>
          <cell r="AB3955">
            <v>300</v>
          </cell>
          <cell r="AC3955">
            <v>0.67500000000000004</v>
          </cell>
          <cell r="AD3955">
            <v>200</v>
          </cell>
          <cell r="AH3955">
            <v>2.5</v>
          </cell>
        </row>
        <row r="3956">
          <cell r="A3956" t="str">
            <v>I2004222-000</v>
          </cell>
          <cell r="B3956" t="str">
            <v>Fixtures and fittings</v>
          </cell>
          <cell r="C3956">
            <v>1302</v>
          </cell>
          <cell r="D3956" t="str">
            <v>IS</v>
          </cell>
          <cell r="E3956" t="str">
            <v>N/A</v>
          </cell>
          <cell r="F3956" t="str">
            <v>IVG0035315</v>
          </cell>
          <cell r="G3956" t="str">
            <v>OGA INTERNATIONAL CO., LTD</v>
          </cell>
          <cell r="H3956" t="str">
            <v>BARTENDER ENTERPRISE 10 PRINTER (S/W)</v>
          </cell>
          <cell r="I3956">
            <v>38099</v>
          </cell>
          <cell r="J3956">
            <v>38099</v>
          </cell>
          <cell r="K3956">
            <v>1820</v>
          </cell>
          <cell r="L3956">
            <v>1111</v>
          </cell>
          <cell r="M3956">
            <v>74000</v>
          </cell>
          <cell r="N3956">
            <v>28867.74</v>
          </cell>
          <cell r="O3956">
            <v>45132.26</v>
          </cell>
          <cell r="R3956">
            <v>2.7470999999999999E-2</v>
          </cell>
          <cell r="S3956">
            <v>2032.8539999999998</v>
          </cell>
          <cell r="T3956">
            <v>793.02568554000004</v>
          </cell>
          <cell r="U3956">
            <v>1239.8283144599998</v>
          </cell>
          <cell r="W3956">
            <v>2004</v>
          </cell>
          <cell r="X3956">
            <v>5</v>
          </cell>
          <cell r="Y3956">
            <v>0.95752499786343048</v>
          </cell>
          <cell r="Z3956">
            <v>0.91860247919850568</v>
          </cell>
          <cell r="AA3956">
            <v>4</v>
          </cell>
          <cell r="AB3956">
            <v>1800</v>
          </cell>
          <cell r="AC3956">
            <v>0.67500000000000004</v>
          </cell>
          <cell r="AD3956">
            <v>1200</v>
          </cell>
          <cell r="AH3956">
            <v>2.5</v>
          </cell>
        </row>
        <row r="3957">
          <cell r="A3957" t="str">
            <v>I2004223-000</v>
          </cell>
          <cell r="B3957" t="str">
            <v>Fixtures and fittings</v>
          </cell>
          <cell r="C3957">
            <v>1302</v>
          </cell>
          <cell r="D3957" t="str">
            <v>IS</v>
          </cell>
          <cell r="E3957" t="str">
            <v>X0807380</v>
          </cell>
          <cell r="F3957" t="str">
            <v>IVG0035052</v>
          </cell>
          <cell r="G3957" t="str">
            <v>OGA INTERNATIONAL CO., LTD</v>
          </cell>
          <cell r="H3957" t="str">
            <v>BAR1001=QUICK CHECK 800 LASER BARCODE=1, BARCODE READER=1(S/N:0909299)</v>
          </cell>
          <cell r="I3957">
            <v>38084</v>
          </cell>
          <cell r="J3957">
            <v>38256</v>
          </cell>
          <cell r="K3957">
            <v>1092</v>
          </cell>
          <cell r="L3957">
            <v>540</v>
          </cell>
          <cell r="M3957">
            <v>80000</v>
          </cell>
          <cell r="N3957">
            <v>40512.31</v>
          </cell>
          <cell r="O3957">
            <v>39487.69</v>
          </cell>
          <cell r="R3957">
            <v>2.7299400000000001E-2</v>
          </cell>
          <cell r="S3957">
            <v>2183.9520000000002</v>
          </cell>
          <cell r="T3957">
            <v>1105.9617556139999</v>
          </cell>
          <cell r="U3957">
            <v>1077.9902443860003</v>
          </cell>
          <cell r="W3957">
            <v>2004</v>
          </cell>
          <cell r="X3957">
            <v>7</v>
          </cell>
          <cell r="Y3957">
            <v>1.0711974110032363</v>
          </cell>
          <cell r="Z3957">
            <v>1</v>
          </cell>
          <cell r="AA3957">
            <v>4</v>
          </cell>
          <cell r="AB3957">
            <v>2200</v>
          </cell>
          <cell r="AC3957">
            <v>0.67500000000000004</v>
          </cell>
          <cell r="AD3957">
            <v>1500</v>
          </cell>
          <cell r="AH3957">
            <v>2.5</v>
          </cell>
        </row>
        <row r="3958">
          <cell r="A3958" t="str">
            <v>I2004224-000</v>
          </cell>
          <cell r="B3958" t="str">
            <v>Fixtures and fittings</v>
          </cell>
          <cell r="C3958">
            <v>1302</v>
          </cell>
          <cell r="D3958" t="str">
            <v>IS</v>
          </cell>
          <cell r="E3958" t="str">
            <v>N/A</v>
          </cell>
          <cell r="F3958" t="str">
            <v>99-00827</v>
          </cell>
          <cell r="G3958" t="str">
            <v>INFORMATION SERVICE &amp; CONSULTANT CO., LTD</v>
          </cell>
          <cell r="H3958" t="str">
            <v>NETWORK EQUIPMENT AT NSE2(CMSW01)</v>
          </cell>
          <cell r="I3958">
            <v>38079</v>
          </cell>
          <cell r="J3958">
            <v>38256</v>
          </cell>
          <cell r="K3958">
            <v>1092</v>
          </cell>
          <cell r="L3958">
            <v>540</v>
          </cell>
          <cell r="M3958">
            <v>62837.66</v>
          </cell>
          <cell r="N3958">
            <v>31821.13</v>
          </cell>
          <cell r="O3958">
            <v>31016.53</v>
          </cell>
          <cell r="R3958">
            <v>2.2047600000000001E-2</v>
          </cell>
          <cell r="S3958">
            <v>1385.419592616</v>
          </cell>
          <cell r="T3958">
            <v>701.57954578800002</v>
          </cell>
          <cell r="U3958">
            <v>683.84004682800003</v>
          </cell>
          <cell r="W3958">
            <v>2004</v>
          </cell>
          <cell r="X3958">
            <v>7</v>
          </cell>
          <cell r="Y3958">
            <v>1.0711974110032363</v>
          </cell>
          <cell r="Z3958">
            <v>1</v>
          </cell>
          <cell r="AA3958">
            <v>4</v>
          </cell>
          <cell r="AB3958">
            <v>1800</v>
          </cell>
          <cell r="AC3958">
            <v>0.67500000000000004</v>
          </cell>
          <cell r="AD3958">
            <v>1200</v>
          </cell>
          <cell r="AH3958">
            <v>2.5</v>
          </cell>
        </row>
        <row r="3959">
          <cell r="A3959" t="str">
            <v>I2004224-001</v>
          </cell>
          <cell r="B3959" t="str">
            <v>Fixtures and fittings</v>
          </cell>
          <cell r="C3959">
            <v>1302</v>
          </cell>
          <cell r="D3959" t="str">
            <v>IS</v>
          </cell>
          <cell r="E3959" t="str">
            <v>N/A</v>
          </cell>
          <cell r="F3959" t="str">
            <v>99-00827</v>
          </cell>
          <cell r="G3959" t="str">
            <v>INFORMATION SERVICE &amp; CONSULTANT CO., LTD</v>
          </cell>
          <cell r="H3959" t="str">
            <v>NETWORK EQUIPMENT AT NSE2(CMSW02)</v>
          </cell>
          <cell r="I3959">
            <v>38079</v>
          </cell>
          <cell r="J3959">
            <v>38256</v>
          </cell>
          <cell r="K3959">
            <v>1092</v>
          </cell>
          <cell r="L3959">
            <v>540</v>
          </cell>
          <cell r="M3959">
            <v>62837.51</v>
          </cell>
          <cell r="N3959">
            <v>31821.05</v>
          </cell>
          <cell r="O3959">
            <v>31016.46</v>
          </cell>
          <cell r="R3959">
            <v>2.2047600000000001E-2</v>
          </cell>
          <cell r="S3959">
            <v>1385.416285476</v>
          </cell>
          <cell r="T3959">
            <v>701.57778198000005</v>
          </cell>
          <cell r="U3959">
            <v>683.83850349599993</v>
          </cell>
          <cell r="W3959">
            <v>2004</v>
          </cell>
          <cell r="X3959">
            <v>7</v>
          </cell>
          <cell r="Y3959">
            <v>1.0711974110032363</v>
          </cell>
          <cell r="Z3959">
            <v>1</v>
          </cell>
          <cell r="AA3959">
            <v>4</v>
          </cell>
          <cell r="AB3959">
            <v>1800</v>
          </cell>
          <cell r="AC3959">
            <v>0.67500000000000004</v>
          </cell>
          <cell r="AD3959">
            <v>1200</v>
          </cell>
          <cell r="AH3959">
            <v>2.5</v>
          </cell>
        </row>
        <row r="3960">
          <cell r="A3960" t="str">
            <v>I2004224-002</v>
          </cell>
          <cell r="B3960" t="str">
            <v>Fixtures and fittings</v>
          </cell>
          <cell r="C3960">
            <v>1302</v>
          </cell>
          <cell r="D3960" t="str">
            <v>IS</v>
          </cell>
          <cell r="E3960" t="str">
            <v>N/A</v>
          </cell>
          <cell r="F3960" t="str">
            <v>99-00827</v>
          </cell>
          <cell r="G3960" t="str">
            <v>INFORMATION SERVICE &amp; CONSULTANT CO., LTD</v>
          </cell>
          <cell r="H3960" t="str">
            <v>NETWORK EQUIPMENT AT NSE2(CMSW03)</v>
          </cell>
          <cell r="I3960">
            <v>38079</v>
          </cell>
          <cell r="J3960">
            <v>38256</v>
          </cell>
          <cell r="K3960">
            <v>1092</v>
          </cell>
          <cell r="L3960">
            <v>540</v>
          </cell>
          <cell r="M3960">
            <v>62837.51</v>
          </cell>
          <cell r="N3960">
            <v>31821.05</v>
          </cell>
          <cell r="O3960">
            <v>31016.46</v>
          </cell>
          <cell r="R3960">
            <v>2.2047600000000001E-2</v>
          </cell>
          <cell r="S3960">
            <v>1385.416285476</v>
          </cell>
          <cell r="T3960">
            <v>701.57778198000005</v>
          </cell>
          <cell r="U3960">
            <v>683.83850349599993</v>
          </cell>
          <cell r="W3960">
            <v>2004</v>
          </cell>
          <cell r="X3960">
            <v>7</v>
          </cell>
          <cell r="Y3960">
            <v>1.0711974110032363</v>
          </cell>
          <cell r="Z3960">
            <v>1</v>
          </cell>
          <cell r="AA3960">
            <v>4</v>
          </cell>
          <cell r="AB3960">
            <v>1800</v>
          </cell>
          <cell r="AC3960">
            <v>0.67500000000000004</v>
          </cell>
          <cell r="AD3960">
            <v>1200</v>
          </cell>
          <cell r="AH3960">
            <v>2.5</v>
          </cell>
        </row>
        <row r="3961">
          <cell r="A3961" t="str">
            <v>I2004224-003</v>
          </cell>
          <cell r="B3961" t="str">
            <v>Fixtures and fittings</v>
          </cell>
          <cell r="C3961">
            <v>1302</v>
          </cell>
          <cell r="D3961" t="str">
            <v>IS</v>
          </cell>
          <cell r="E3961" t="str">
            <v>N/A</v>
          </cell>
          <cell r="F3961" t="str">
            <v>99-00827</v>
          </cell>
          <cell r="G3961" t="str">
            <v>INFORMATION SERVICE &amp; CONSULTANT CO., LTD</v>
          </cell>
          <cell r="H3961" t="str">
            <v>NETWORK EQUIPMENT AT NSE2(CMSW04)2005EB DEC 29-001 to NSE2</v>
          </cell>
          <cell r="I3961">
            <v>38079</v>
          </cell>
          <cell r="J3961">
            <v>38256</v>
          </cell>
          <cell r="K3961">
            <v>1092</v>
          </cell>
          <cell r="L3961">
            <v>540</v>
          </cell>
          <cell r="M3961">
            <v>62837.51</v>
          </cell>
          <cell r="N3961">
            <v>31821.05</v>
          </cell>
          <cell r="O3961">
            <v>31016.46</v>
          </cell>
          <cell r="R3961">
            <v>2.2047600000000001E-2</v>
          </cell>
          <cell r="S3961">
            <v>1385.416285476</v>
          </cell>
          <cell r="T3961">
            <v>701.57778198000005</v>
          </cell>
          <cell r="U3961">
            <v>683.83850349599993</v>
          </cell>
          <cell r="W3961">
            <v>2004</v>
          </cell>
          <cell r="X3961">
            <v>7</v>
          </cell>
          <cell r="Y3961">
            <v>1.0711974110032363</v>
          </cell>
          <cell r="Z3961">
            <v>1</v>
          </cell>
          <cell r="AA3961">
            <v>4</v>
          </cell>
          <cell r="AB3961">
            <v>1800</v>
          </cell>
          <cell r="AC3961">
            <v>0.67500000000000004</v>
          </cell>
          <cell r="AD3961">
            <v>1200</v>
          </cell>
          <cell r="AH3961">
            <v>2.5</v>
          </cell>
        </row>
        <row r="3962">
          <cell r="A3962" t="str">
            <v>I2004224-004</v>
          </cell>
          <cell r="B3962" t="str">
            <v>Fixtures and fittings</v>
          </cell>
          <cell r="C3962">
            <v>1302</v>
          </cell>
          <cell r="D3962" t="str">
            <v>IS</v>
          </cell>
          <cell r="E3962" t="str">
            <v>N/A</v>
          </cell>
          <cell r="F3962" t="str">
            <v>99-00827</v>
          </cell>
          <cell r="G3962" t="str">
            <v>INFORMATION SERVICE &amp; CONSULTANT CO., LTD</v>
          </cell>
          <cell r="H3962" t="str">
            <v>NETWORK EQUIPMENT AT NSE2(CMSW05)</v>
          </cell>
          <cell r="I3962">
            <v>38079</v>
          </cell>
          <cell r="J3962">
            <v>38256</v>
          </cell>
          <cell r="K3962">
            <v>1092</v>
          </cell>
          <cell r="L3962">
            <v>540</v>
          </cell>
          <cell r="M3962">
            <v>62837.51</v>
          </cell>
          <cell r="N3962">
            <v>31821.05</v>
          </cell>
          <cell r="O3962">
            <v>31016.46</v>
          </cell>
          <cell r="R3962">
            <v>2.2047600000000001E-2</v>
          </cell>
          <cell r="S3962">
            <v>1385.416285476</v>
          </cell>
          <cell r="T3962">
            <v>701.57778198000005</v>
          </cell>
          <cell r="U3962">
            <v>683.83850349599993</v>
          </cell>
          <cell r="W3962">
            <v>2004</v>
          </cell>
          <cell r="X3962">
            <v>7</v>
          </cell>
          <cell r="Y3962">
            <v>1.0711974110032363</v>
          </cell>
          <cell r="Z3962">
            <v>1</v>
          </cell>
          <cell r="AA3962">
            <v>4</v>
          </cell>
          <cell r="AB3962">
            <v>1800</v>
          </cell>
          <cell r="AC3962">
            <v>0.67500000000000004</v>
          </cell>
          <cell r="AD3962">
            <v>1200</v>
          </cell>
          <cell r="AH3962">
            <v>2.5</v>
          </cell>
        </row>
        <row r="3963">
          <cell r="A3963" t="str">
            <v>I2004224-005</v>
          </cell>
          <cell r="B3963" t="str">
            <v>Fixtures and fittings</v>
          </cell>
          <cell r="C3963">
            <v>1302</v>
          </cell>
          <cell r="D3963" t="str">
            <v>IS</v>
          </cell>
          <cell r="E3963" t="str">
            <v>N/A</v>
          </cell>
          <cell r="F3963" t="str">
            <v>99-00827</v>
          </cell>
          <cell r="G3963" t="str">
            <v>INFORMATION SERVICE &amp; CONSULTANT CO., LTD</v>
          </cell>
          <cell r="H3963" t="str">
            <v>NETWORK EQUIPMENT AT NSE2(CMSW06)</v>
          </cell>
          <cell r="I3963">
            <v>38079</v>
          </cell>
          <cell r="J3963">
            <v>38256</v>
          </cell>
          <cell r="K3963">
            <v>1092</v>
          </cell>
          <cell r="L3963">
            <v>540</v>
          </cell>
          <cell r="M3963">
            <v>62837.51</v>
          </cell>
          <cell r="N3963">
            <v>31821.05</v>
          </cell>
          <cell r="O3963">
            <v>31016.46</v>
          </cell>
          <cell r="R3963">
            <v>2.2765899999999999E-2</v>
          </cell>
          <cell r="S3963">
            <v>1430.552468909</v>
          </cell>
          <cell r="T3963">
            <v>724.43484219499999</v>
          </cell>
          <cell r="U3963">
            <v>706.11762671400004</v>
          </cell>
          <cell r="W3963">
            <v>2004</v>
          </cell>
          <cell r="X3963">
            <v>7</v>
          </cell>
          <cell r="Y3963">
            <v>1.0711974110032363</v>
          </cell>
          <cell r="Z3963">
            <v>1</v>
          </cell>
          <cell r="AA3963">
            <v>4</v>
          </cell>
          <cell r="AB3963">
            <v>1800</v>
          </cell>
          <cell r="AC3963">
            <v>0.67500000000000004</v>
          </cell>
          <cell r="AD3963">
            <v>1200</v>
          </cell>
          <cell r="AH3963">
            <v>2.5</v>
          </cell>
        </row>
        <row r="3964">
          <cell r="A3964" t="str">
            <v>I2004224-006</v>
          </cell>
          <cell r="B3964" t="str">
            <v>Fixtures and fittings</v>
          </cell>
          <cell r="C3964">
            <v>1302</v>
          </cell>
          <cell r="D3964" t="str">
            <v>IS</v>
          </cell>
          <cell r="E3964" t="str">
            <v>N/A</v>
          </cell>
          <cell r="F3964" t="str">
            <v>99-00827</v>
          </cell>
          <cell r="G3964" t="str">
            <v>INFORMATION SERVICE &amp; CONSULTANT CO., LTD</v>
          </cell>
          <cell r="H3964" t="str">
            <v>NETWORK EQUIPMENT AT NSE2(CMSW07)</v>
          </cell>
          <cell r="I3964">
            <v>38079</v>
          </cell>
          <cell r="J3964">
            <v>38256</v>
          </cell>
          <cell r="K3964">
            <v>1092</v>
          </cell>
          <cell r="L3964">
            <v>540</v>
          </cell>
          <cell r="M3964">
            <v>62837.51</v>
          </cell>
          <cell r="N3964">
            <v>31821.05</v>
          </cell>
          <cell r="O3964">
            <v>31016.46</v>
          </cell>
          <cell r="R3964">
            <v>2.32699E-2</v>
          </cell>
          <cell r="S3964">
            <v>1462.222573949</v>
          </cell>
          <cell r="T3964">
            <v>740.47265139499996</v>
          </cell>
          <cell r="U3964">
            <v>721.74992255400002</v>
          </cell>
          <cell r="W3964">
            <v>2004</v>
          </cell>
          <cell r="X3964">
            <v>7</v>
          </cell>
          <cell r="Y3964">
            <v>1.0711974110032363</v>
          </cell>
          <cell r="Z3964">
            <v>1</v>
          </cell>
          <cell r="AA3964">
            <v>4</v>
          </cell>
          <cell r="AB3964">
            <v>1800</v>
          </cell>
          <cell r="AC3964">
            <v>0.67500000000000004</v>
          </cell>
          <cell r="AD3964">
            <v>1200</v>
          </cell>
          <cell r="AH3964">
            <v>2.5</v>
          </cell>
        </row>
        <row r="3965">
          <cell r="A3965" t="str">
            <v>I2004224-007</v>
          </cell>
          <cell r="B3965" t="str">
            <v>Fixtures and fittings</v>
          </cell>
          <cell r="C3965">
            <v>1302</v>
          </cell>
          <cell r="D3965" t="str">
            <v>IS</v>
          </cell>
          <cell r="E3965" t="str">
            <v>N/A</v>
          </cell>
          <cell r="F3965" t="str">
            <v>99-00827</v>
          </cell>
          <cell r="G3965" t="str">
            <v>INFORMATION SERVICE &amp; CONSULTANT CO., LTD</v>
          </cell>
          <cell r="H3965" t="str">
            <v>NETWORK EQUIPMENT AT NSE2(CMSW08)</v>
          </cell>
          <cell r="I3965">
            <v>38079</v>
          </cell>
          <cell r="J3965">
            <v>38256</v>
          </cell>
          <cell r="K3965">
            <v>1092</v>
          </cell>
          <cell r="L3965">
            <v>540</v>
          </cell>
          <cell r="M3965">
            <v>62837.51</v>
          </cell>
          <cell r="N3965">
            <v>31821.05</v>
          </cell>
          <cell r="O3965">
            <v>31016.46</v>
          </cell>
          <cell r="R3965">
            <v>2.36677E-2</v>
          </cell>
          <cell r="S3965">
            <v>1487.219335427</v>
          </cell>
          <cell r="T3965">
            <v>753.13106508499993</v>
          </cell>
          <cell r="U3965">
            <v>734.0882703420001</v>
          </cell>
          <cell r="W3965">
            <v>2004</v>
          </cell>
          <cell r="X3965">
            <v>7</v>
          </cell>
          <cell r="Y3965">
            <v>1.0711974110032363</v>
          </cell>
          <cell r="Z3965">
            <v>1</v>
          </cell>
          <cell r="AA3965">
            <v>4</v>
          </cell>
          <cell r="AB3965">
            <v>1800</v>
          </cell>
          <cell r="AC3965">
            <v>0.67500000000000004</v>
          </cell>
          <cell r="AD3965">
            <v>1200</v>
          </cell>
          <cell r="AH3965">
            <v>2.5</v>
          </cell>
        </row>
        <row r="3966">
          <cell r="A3966" t="str">
            <v>I2004224-008</v>
          </cell>
          <cell r="B3966" t="str">
            <v>Fixtures and fittings</v>
          </cell>
          <cell r="C3966">
            <v>1302</v>
          </cell>
          <cell r="D3966" t="str">
            <v>IS</v>
          </cell>
          <cell r="E3966" t="str">
            <v>N/A</v>
          </cell>
          <cell r="F3966" t="str">
            <v>99-00827</v>
          </cell>
          <cell r="G3966" t="str">
            <v>INFORMATION SERVICE &amp; CONSULTANT CO., LTD</v>
          </cell>
          <cell r="H3966" t="str">
            <v>NETWORK EQUIPMENT AT NSE2(CMSW09)</v>
          </cell>
          <cell r="I3966">
            <v>38079</v>
          </cell>
          <cell r="J3966">
            <v>38256</v>
          </cell>
          <cell r="K3966">
            <v>1092</v>
          </cell>
          <cell r="L3966">
            <v>540</v>
          </cell>
          <cell r="M3966">
            <v>62837.51</v>
          </cell>
          <cell r="N3966">
            <v>31821.05</v>
          </cell>
          <cell r="O3966">
            <v>31016.46</v>
          </cell>
          <cell r="R3966">
            <v>2.36677E-2</v>
          </cell>
          <cell r="S3966">
            <v>1487.219335427</v>
          </cell>
          <cell r="T3966">
            <v>753.13106508499993</v>
          </cell>
          <cell r="U3966">
            <v>734.0882703420001</v>
          </cell>
          <cell r="W3966">
            <v>2004</v>
          </cell>
          <cell r="X3966">
            <v>7</v>
          </cell>
          <cell r="Y3966">
            <v>1.0711974110032363</v>
          </cell>
          <cell r="Z3966">
            <v>1</v>
          </cell>
          <cell r="AA3966">
            <v>4</v>
          </cell>
          <cell r="AB3966">
            <v>1800</v>
          </cell>
          <cell r="AC3966">
            <v>0.67500000000000004</v>
          </cell>
          <cell r="AD3966">
            <v>1200</v>
          </cell>
          <cell r="AH3966">
            <v>2.5</v>
          </cell>
        </row>
        <row r="3967">
          <cell r="A3967" t="str">
            <v>I2004224-009</v>
          </cell>
          <cell r="B3967" t="str">
            <v>Fixtures and fittings</v>
          </cell>
          <cell r="C3967">
            <v>1302</v>
          </cell>
          <cell r="D3967" t="str">
            <v>IS</v>
          </cell>
          <cell r="E3967" t="str">
            <v>N/A</v>
          </cell>
          <cell r="F3967" t="str">
            <v>99-00827</v>
          </cell>
          <cell r="G3967" t="str">
            <v>INFORMATION SERVICE &amp; CONSULTANT CO., LTD</v>
          </cell>
          <cell r="H3967" t="str">
            <v>NETWORK EQUIPMENT AT NSE2(CMSW10)</v>
          </cell>
          <cell r="I3967">
            <v>38079</v>
          </cell>
          <cell r="J3967">
            <v>38256</v>
          </cell>
          <cell r="K3967">
            <v>1092</v>
          </cell>
          <cell r="L3967">
            <v>540</v>
          </cell>
          <cell r="M3967">
            <v>62837.51</v>
          </cell>
          <cell r="N3967">
            <v>31821.05</v>
          </cell>
          <cell r="O3967">
            <v>31016.46</v>
          </cell>
          <cell r="R3967">
            <v>2.3953800000000001E-2</v>
          </cell>
          <cell r="S3967">
            <v>1505.1971470380001</v>
          </cell>
          <cell r="T3967">
            <v>762.23506749000001</v>
          </cell>
          <cell r="U3967">
            <v>742.96207954800013</v>
          </cell>
          <cell r="W3967">
            <v>2004</v>
          </cell>
          <cell r="X3967">
            <v>7</v>
          </cell>
          <cell r="Y3967">
            <v>1.0711974110032363</v>
          </cell>
          <cell r="Z3967">
            <v>1</v>
          </cell>
          <cell r="AA3967">
            <v>4</v>
          </cell>
          <cell r="AB3967">
            <v>1800</v>
          </cell>
          <cell r="AC3967">
            <v>0.67500000000000004</v>
          </cell>
          <cell r="AD3967">
            <v>1200</v>
          </cell>
          <cell r="AH3967">
            <v>2.5</v>
          </cell>
        </row>
        <row r="3968">
          <cell r="A3968" t="str">
            <v>I2004224-010</v>
          </cell>
          <cell r="B3968" t="str">
            <v>Fixtures and fittings</v>
          </cell>
          <cell r="C3968">
            <v>1302</v>
          </cell>
          <cell r="D3968" t="str">
            <v>IS</v>
          </cell>
          <cell r="E3968" t="str">
            <v>N/A</v>
          </cell>
          <cell r="F3968" t="str">
            <v>99-00827</v>
          </cell>
          <cell r="G3968" t="str">
            <v>INFORMATION SERVICE &amp; CONSULTANT CO., LTD</v>
          </cell>
          <cell r="H3968" t="str">
            <v>NETWORK EQUIPMENT AT NSE2(CMSW11)</v>
          </cell>
          <cell r="I3968">
            <v>38079</v>
          </cell>
          <cell r="J3968">
            <v>38256</v>
          </cell>
          <cell r="K3968">
            <v>1092</v>
          </cell>
          <cell r="L3968">
            <v>540</v>
          </cell>
          <cell r="M3968">
            <v>62837.51</v>
          </cell>
          <cell r="N3968">
            <v>31821.05</v>
          </cell>
          <cell r="O3968">
            <v>31016.46</v>
          </cell>
          <cell r="R3968">
            <v>2.49973E-2</v>
          </cell>
          <cell r="S3968">
            <v>1570.7680887230001</v>
          </cell>
          <cell r="T3968">
            <v>795.44033316499997</v>
          </cell>
          <cell r="U3968">
            <v>775.32775555800015</v>
          </cell>
          <cell r="W3968">
            <v>2004</v>
          </cell>
          <cell r="X3968">
            <v>7</v>
          </cell>
          <cell r="Y3968">
            <v>1.0711974110032363</v>
          </cell>
          <cell r="Z3968">
            <v>1</v>
          </cell>
          <cell r="AA3968">
            <v>4</v>
          </cell>
          <cell r="AB3968">
            <v>1800</v>
          </cell>
          <cell r="AC3968">
            <v>0.67500000000000004</v>
          </cell>
          <cell r="AD3968">
            <v>1200</v>
          </cell>
          <cell r="AH3968">
            <v>2.5</v>
          </cell>
        </row>
        <row r="3969">
          <cell r="A3969" t="str">
            <v>I2004224-011</v>
          </cell>
          <cell r="B3969" t="str">
            <v>Fixtures and fittings</v>
          </cell>
          <cell r="C3969">
            <v>1302</v>
          </cell>
          <cell r="D3969" t="str">
            <v>IS</v>
          </cell>
          <cell r="E3969" t="str">
            <v>N/A</v>
          </cell>
          <cell r="F3969" t="str">
            <v>99-00827</v>
          </cell>
          <cell r="G3969" t="str">
            <v>INFORMATION SERVICE &amp; CONSULTANT CO., LTD</v>
          </cell>
          <cell r="H3969" t="str">
            <v>NETWORK EQUIPMENT AT NSE2(CMSW12)</v>
          </cell>
          <cell r="I3969">
            <v>38079</v>
          </cell>
          <cell r="J3969">
            <v>38256</v>
          </cell>
          <cell r="K3969">
            <v>1092</v>
          </cell>
          <cell r="L3969">
            <v>540</v>
          </cell>
          <cell r="M3969">
            <v>62837.51</v>
          </cell>
          <cell r="N3969">
            <v>31821.05</v>
          </cell>
          <cell r="O3969">
            <v>31016.46</v>
          </cell>
          <cell r="R3969">
            <v>2.5117199999999999E-2</v>
          </cell>
          <cell r="S3969">
            <v>1578.302306172</v>
          </cell>
          <cell r="T3969">
            <v>799.25567705999993</v>
          </cell>
          <cell r="U3969">
            <v>779.04662911200012</v>
          </cell>
          <cell r="W3969">
            <v>2004</v>
          </cell>
          <cell r="X3969">
            <v>7</v>
          </cell>
          <cell r="Y3969">
            <v>1.0711974110032363</v>
          </cell>
          <cell r="Z3969">
            <v>1</v>
          </cell>
          <cell r="AA3969">
            <v>4</v>
          </cell>
          <cell r="AB3969">
            <v>1800</v>
          </cell>
          <cell r="AC3969">
            <v>0.67500000000000004</v>
          </cell>
          <cell r="AD3969">
            <v>1200</v>
          </cell>
          <cell r="AH3969">
            <v>2.5</v>
          </cell>
        </row>
        <row r="3970">
          <cell r="A3970" t="str">
            <v>I2004224-012</v>
          </cell>
          <cell r="B3970" t="str">
            <v>Fixtures and fittings</v>
          </cell>
          <cell r="C3970">
            <v>1302</v>
          </cell>
          <cell r="D3970" t="str">
            <v>IS</v>
          </cell>
          <cell r="E3970" t="str">
            <v>N/A</v>
          </cell>
          <cell r="F3970" t="str">
            <v>99-00827</v>
          </cell>
          <cell r="G3970" t="str">
            <v>INFORMATION SERVICE &amp; CONSULTANT CO., LTD</v>
          </cell>
          <cell r="H3970" t="str">
            <v>NETWORK EQUIPMENT AT NSE2(CMSW13)</v>
          </cell>
          <cell r="I3970">
            <v>38079</v>
          </cell>
          <cell r="J3970">
            <v>38256</v>
          </cell>
          <cell r="K3970">
            <v>1092</v>
          </cell>
          <cell r="L3970">
            <v>540</v>
          </cell>
          <cell r="M3970">
            <v>62837.51</v>
          </cell>
          <cell r="N3970">
            <v>31821.05</v>
          </cell>
          <cell r="O3970">
            <v>31016.46</v>
          </cell>
          <cell r="R3970">
            <v>2.49973E-2</v>
          </cell>
          <cell r="S3970">
            <v>1570.7680887230001</v>
          </cell>
          <cell r="T3970">
            <v>795.44033316499997</v>
          </cell>
          <cell r="U3970">
            <v>775.32775555800015</v>
          </cell>
          <cell r="W3970">
            <v>2004</v>
          </cell>
          <cell r="X3970">
            <v>7</v>
          </cell>
          <cell r="Y3970">
            <v>1.0711974110032363</v>
          </cell>
          <cell r="Z3970">
            <v>1</v>
          </cell>
          <cell r="AA3970">
            <v>4</v>
          </cell>
          <cell r="AB3970">
            <v>1800</v>
          </cell>
          <cell r="AC3970">
            <v>0.67500000000000004</v>
          </cell>
          <cell r="AD3970">
            <v>1200</v>
          </cell>
          <cell r="AH3970">
            <v>2.5</v>
          </cell>
        </row>
        <row r="3971">
          <cell r="A3971" t="str">
            <v>I2004224-013</v>
          </cell>
          <cell r="B3971" t="str">
            <v>Fixtures and fittings</v>
          </cell>
          <cell r="C3971">
            <v>1302</v>
          </cell>
          <cell r="D3971" t="str">
            <v>IS</v>
          </cell>
          <cell r="E3971" t="str">
            <v>N/A</v>
          </cell>
          <cell r="F3971" t="str">
            <v>99-00827</v>
          </cell>
          <cell r="G3971" t="str">
            <v>INFORMATION SERVICE &amp; CONSULTANT CO., LTD</v>
          </cell>
          <cell r="H3971" t="str">
            <v>NETWORK EQUIPMENT AT NSE2(CMSW14)</v>
          </cell>
          <cell r="I3971">
            <v>38079</v>
          </cell>
          <cell r="J3971">
            <v>38256</v>
          </cell>
          <cell r="K3971">
            <v>1092</v>
          </cell>
          <cell r="L3971">
            <v>540</v>
          </cell>
          <cell r="M3971">
            <v>62837.51</v>
          </cell>
          <cell r="N3971">
            <v>31821.05</v>
          </cell>
          <cell r="O3971">
            <v>31016.46</v>
          </cell>
          <cell r="R3971">
            <v>2.5117199999999999E-2</v>
          </cell>
          <cell r="S3971">
            <v>1578.302306172</v>
          </cell>
          <cell r="T3971">
            <v>799.25567705999993</v>
          </cell>
          <cell r="U3971">
            <v>779.04662911200012</v>
          </cell>
          <cell r="W3971">
            <v>2004</v>
          </cell>
          <cell r="X3971">
            <v>7</v>
          </cell>
          <cell r="Y3971">
            <v>1.0711974110032363</v>
          </cell>
          <cell r="Z3971">
            <v>1</v>
          </cell>
          <cell r="AA3971">
            <v>4</v>
          </cell>
          <cell r="AB3971">
            <v>1800</v>
          </cell>
          <cell r="AC3971">
            <v>0.67500000000000004</v>
          </cell>
          <cell r="AD3971">
            <v>1200</v>
          </cell>
          <cell r="AH3971">
            <v>2.5</v>
          </cell>
        </row>
        <row r="3972">
          <cell r="A3972" t="str">
            <v>I2004224-014</v>
          </cell>
          <cell r="B3972" t="str">
            <v>Fixtures and fittings</v>
          </cell>
          <cell r="C3972">
            <v>1302</v>
          </cell>
          <cell r="D3972" t="str">
            <v>IS</v>
          </cell>
          <cell r="E3972" t="str">
            <v>N/A</v>
          </cell>
          <cell r="F3972" t="str">
            <v>99-00827</v>
          </cell>
          <cell r="G3972" t="str">
            <v>INFORMATION SERVICE &amp; CONSULTANT CO., LTD</v>
          </cell>
          <cell r="H3972" t="str">
            <v>NETWORK EQUIPMENT AT NSE2(CSW01)</v>
          </cell>
          <cell r="I3972">
            <v>38079</v>
          </cell>
          <cell r="J3972">
            <v>38256</v>
          </cell>
          <cell r="K3972">
            <v>1092</v>
          </cell>
          <cell r="L3972">
            <v>540</v>
          </cell>
          <cell r="M3972">
            <v>62837.51</v>
          </cell>
          <cell r="N3972">
            <v>31821.05</v>
          </cell>
          <cell r="O3972">
            <v>31016.46</v>
          </cell>
          <cell r="R3972">
            <v>2.5117199999999999E-2</v>
          </cell>
          <cell r="S3972">
            <v>1578.302306172</v>
          </cell>
          <cell r="T3972">
            <v>799.25567705999993</v>
          </cell>
          <cell r="U3972">
            <v>779.04662911200012</v>
          </cell>
          <cell r="W3972">
            <v>2004</v>
          </cell>
          <cell r="X3972">
            <v>7</v>
          </cell>
          <cell r="Y3972">
            <v>1.0711974110032363</v>
          </cell>
          <cell r="Z3972">
            <v>1</v>
          </cell>
          <cell r="AA3972">
            <v>4</v>
          </cell>
          <cell r="AB3972">
            <v>1800</v>
          </cell>
          <cell r="AC3972">
            <v>0.67500000000000004</v>
          </cell>
          <cell r="AD3972">
            <v>1200</v>
          </cell>
          <cell r="AH3972">
            <v>2.5</v>
          </cell>
        </row>
        <row r="3973">
          <cell r="A3973" t="str">
            <v>I2004224-015</v>
          </cell>
          <cell r="B3973" t="str">
            <v>Fixtures and fittings</v>
          </cell>
          <cell r="C3973">
            <v>1302</v>
          </cell>
          <cell r="D3973" t="str">
            <v>IS</v>
          </cell>
          <cell r="E3973" t="str">
            <v>N/A</v>
          </cell>
          <cell r="F3973" t="str">
            <v>99-00827</v>
          </cell>
          <cell r="G3973" t="str">
            <v>INFORMATION SERVICE &amp; CONSULTANT CO., LTD</v>
          </cell>
          <cell r="H3973" t="str">
            <v>NETWORK EQUIPMENT AT NSE2(CSW02)</v>
          </cell>
          <cell r="I3973">
            <v>38079</v>
          </cell>
          <cell r="J3973">
            <v>38256</v>
          </cell>
          <cell r="K3973">
            <v>1092</v>
          </cell>
          <cell r="L3973">
            <v>540</v>
          </cell>
          <cell r="M3973">
            <v>62837.51</v>
          </cell>
          <cell r="N3973">
            <v>31821.05</v>
          </cell>
          <cell r="O3973">
            <v>31016.46</v>
          </cell>
          <cell r="R3973">
            <v>2.49973E-2</v>
          </cell>
          <cell r="S3973">
            <v>1570.7680887230001</v>
          </cell>
          <cell r="T3973">
            <v>795.44033316499997</v>
          </cell>
          <cell r="U3973">
            <v>775.32775555800015</v>
          </cell>
          <cell r="W3973">
            <v>2004</v>
          </cell>
          <cell r="X3973">
            <v>7</v>
          </cell>
          <cell r="Y3973">
            <v>1.0711974110032363</v>
          </cell>
          <cell r="Z3973">
            <v>1</v>
          </cell>
          <cell r="AA3973">
            <v>4</v>
          </cell>
          <cell r="AB3973">
            <v>1800</v>
          </cell>
          <cell r="AC3973">
            <v>0.67500000000000004</v>
          </cell>
          <cell r="AD3973">
            <v>1200</v>
          </cell>
          <cell r="AH3973">
            <v>2.5</v>
          </cell>
        </row>
        <row r="3974">
          <cell r="A3974" t="str">
            <v>I2004224-016</v>
          </cell>
          <cell r="B3974" t="str">
            <v>Fixtures and fittings</v>
          </cell>
          <cell r="C3974">
            <v>1302</v>
          </cell>
          <cell r="D3974" t="str">
            <v>IS</v>
          </cell>
          <cell r="E3974" t="str">
            <v>N/A</v>
          </cell>
          <cell r="F3974" t="str">
            <v>99-00827</v>
          </cell>
          <cell r="G3974" t="str">
            <v>INFORMATION SERVICE &amp; CONSULTANT CO., LTD</v>
          </cell>
          <cell r="H3974" t="str">
            <v>NETWORK EQUIPMENT AT NSE2(CSW03)</v>
          </cell>
          <cell r="I3974">
            <v>38079</v>
          </cell>
          <cell r="J3974">
            <v>38256</v>
          </cell>
          <cell r="K3974">
            <v>1092</v>
          </cell>
          <cell r="L3974">
            <v>540</v>
          </cell>
          <cell r="M3974">
            <v>62837.51</v>
          </cell>
          <cell r="N3974">
            <v>31821.05</v>
          </cell>
          <cell r="O3974">
            <v>31016.46</v>
          </cell>
          <cell r="R3974">
            <v>2.5117199999999999E-2</v>
          </cell>
          <cell r="S3974">
            <v>1578.302306172</v>
          </cell>
          <cell r="T3974">
            <v>799.25567705999993</v>
          </cell>
          <cell r="U3974">
            <v>779.04662911200012</v>
          </cell>
          <cell r="W3974">
            <v>2004</v>
          </cell>
          <cell r="X3974">
            <v>7</v>
          </cell>
          <cell r="Y3974">
            <v>1.0711974110032363</v>
          </cell>
          <cell r="Z3974">
            <v>1</v>
          </cell>
          <cell r="AA3974">
            <v>4</v>
          </cell>
          <cell r="AB3974">
            <v>1800</v>
          </cell>
          <cell r="AC3974">
            <v>0.67500000000000004</v>
          </cell>
          <cell r="AD3974">
            <v>1200</v>
          </cell>
          <cell r="AH3974">
            <v>2.5</v>
          </cell>
        </row>
        <row r="3975">
          <cell r="A3975" t="str">
            <v>I2004224-017</v>
          </cell>
          <cell r="B3975" t="str">
            <v>Fixtures and fittings</v>
          </cell>
          <cell r="C3975">
            <v>1302</v>
          </cell>
          <cell r="D3975" t="str">
            <v>IS</v>
          </cell>
          <cell r="E3975" t="str">
            <v>N/A</v>
          </cell>
          <cell r="F3975" t="str">
            <v>99-00827</v>
          </cell>
          <cell r="G3975" t="str">
            <v>INFORMATION SERVICE &amp; CONSULTANT CO., LTD</v>
          </cell>
          <cell r="H3975" t="str">
            <v>NETWORK EQUIPMENT AT NSE2(CSW04)</v>
          </cell>
          <cell r="I3975">
            <v>38079</v>
          </cell>
          <cell r="J3975">
            <v>38256</v>
          </cell>
          <cell r="K3975">
            <v>1092</v>
          </cell>
          <cell r="L3975">
            <v>540</v>
          </cell>
          <cell r="M3975">
            <v>62837.51</v>
          </cell>
          <cell r="N3975">
            <v>31821.05</v>
          </cell>
          <cell r="O3975">
            <v>31016.46</v>
          </cell>
          <cell r="R3975">
            <v>2.3879500000000001E-2</v>
          </cell>
          <cell r="S3975">
            <v>1500.5283200450001</v>
          </cell>
          <cell r="T3975">
            <v>759.87076347499999</v>
          </cell>
          <cell r="U3975">
            <v>740.65755657000011</v>
          </cell>
          <cell r="W3975">
            <v>2004</v>
          </cell>
          <cell r="X3975">
            <v>7</v>
          </cell>
          <cell r="Y3975">
            <v>1.0711974110032363</v>
          </cell>
          <cell r="Z3975">
            <v>1</v>
          </cell>
          <cell r="AA3975">
            <v>4</v>
          </cell>
          <cell r="AB3975">
            <v>1800</v>
          </cell>
          <cell r="AC3975">
            <v>0.67500000000000004</v>
          </cell>
          <cell r="AD3975">
            <v>1200</v>
          </cell>
          <cell r="AH3975">
            <v>2.5</v>
          </cell>
        </row>
        <row r="3976">
          <cell r="A3976" t="str">
            <v>I2004224-018</v>
          </cell>
          <cell r="B3976" t="str">
            <v>Fixtures and fittings</v>
          </cell>
          <cell r="C3976">
            <v>1302</v>
          </cell>
          <cell r="D3976" t="str">
            <v>IS</v>
          </cell>
          <cell r="E3976" t="str">
            <v>N/A</v>
          </cell>
          <cell r="F3976" t="str">
            <v>99-00827</v>
          </cell>
          <cell r="G3976" t="str">
            <v>INFORMATION SERVICE &amp; CONSULTANT CO., LTD</v>
          </cell>
          <cell r="H3976" t="str">
            <v>NETWORK EQUIPMENT AT NSE2(CSW05)</v>
          </cell>
          <cell r="I3976">
            <v>38079</v>
          </cell>
          <cell r="J3976">
            <v>38256</v>
          </cell>
          <cell r="K3976">
            <v>1092</v>
          </cell>
          <cell r="L3976">
            <v>540</v>
          </cell>
          <cell r="M3976">
            <v>62837.51</v>
          </cell>
          <cell r="N3976">
            <v>31821.05</v>
          </cell>
          <cell r="O3976">
            <v>31016.46</v>
          </cell>
          <cell r="R3976">
            <v>2.3879500000000001E-2</v>
          </cell>
          <cell r="S3976">
            <v>1500.5283200450001</v>
          </cell>
          <cell r="T3976">
            <v>759.87076347499999</v>
          </cell>
          <cell r="U3976">
            <v>740.65755657000011</v>
          </cell>
          <cell r="W3976">
            <v>2004</v>
          </cell>
          <cell r="X3976">
            <v>7</v>
          </cell>
          <cell r="Y3976">
            <v>1.0711974110032363</v>
          </cell>
          <cell r="Z3976">
            <v>1</v>
          </cell>
          <cell r="AA3976">
            <v>4</v>
          </cell>
          <cell r="AB3976">
            <v>1800</v>
          </cell>
          <cell r="AC3976">
            <v>0.67500000000000004</v>
          </cell>
          <cell r="AD3976">
            <v>1200</v>
          </cell>
          <cell r="AH3976">
            <v>2.5</v>
          </cell>
        </row>
        <row r="3977">
          <cell r="A3977" t="str">
            <v>I2004224-019</v>
          </cell>
          <cell r="B3977" t="str">
            <v>Fixtures and fittings</v>
          </cell>
          <cell r="C3977">
            <v>1302</v>
          </cell>
          <cell r="D3977" t="str">
            <v>IS</v>
          </cell>
          <cell r="E3977" t="str">
            <v>N/A</v>
          </cell>
          <cell r="F3977" t="str">
            <v>99-00827</v>
          </cell>
          <cell r="G3977" t="str">
            <v>INFORMATION SERVICE &amp; CONSULTANT CO., LTD</v>
          </cell>
          <cell r="H3977" t="str">
            <v>NETWORK EQUIPMENT AT NSE2(CSW06)</v>
          </cell>
          <cell r="I3977">
            <v>38079</v>
          </cell>
          <cell r="J3977">
            <v>38256</v>
          </cell>
          <cell r="K3977">
            <v>1092</v>
          </cell>
          <cell r="L3977">
            <v>540</v>
          </cell>
          <cell r="M3977">
            <v>62837.51</v>
          </cell>
          <cell r="N3977">
            <v>31821.05</v>
          </cell>
          <cell r="O3977">
            <v>31016.46</v>
          </cell>
          <cell r="R3977">
            <v>2.3879500000000001E-2</v>
          </cell>
          <cell r="S3977">
            <v>1500.5283200450001</v>
          </cell>
          <cell r="T3977">
            <v>759.87076347499999</v>
          </cell>
          <cell r="U3977">
            <v>740.65755657000011</v>
          </cell>
          <cell r="W3977">
            <v>2004</v>
          </cell>
          <cell r="X3977">
            <v>7</v>
          </cell>
          <cell r="Y3977">
            <v>1.0711974110032363</v>
          </cell>
          <cell r="Z3977">
            <v>1</v>
          </cell>
          <cell r="AA3977">
            <v>4</v>
          </cell>
          <cell r="AB3977">
            <v>1800</v>
          </cell>
          <cell r="AC3977">
            <v>0.67500000000000004</v>
          </cell>
          <cell r="AD3977">
            <v>1200</v>
          </cell>
          <cell r="AH3977">
            <v>2.5</v>
          </cell>
        </row>
        <row r="3978">
          <cell r="A3978" t="str">
            <v>I2004224-020</v>
          </cell>
          <cell r="B3978" t="str">
            <v>Fixtures and fittings</v>
          </cell>
          <cell r="C3978">
            <v>1302</v>
          </cell>
          <cell r="D3978" t="str">
            <v>IS</v>
          </cell>
          <cell r="E3978" t="str">
            <v>N/A</v>
          </cell>
          <cell r="F3978" t="str">
            <v>99-00827</v>
          </cell>
          <cell r="G3978" t="str">
            <v>INFORMATION SERVICE &amp; CONSULTANT CO., LTD</v>
          </cell>
          <cell r="H3978" t="str">
            <v>NETWORK EQUIPMENT AT NSE2(CSW07)</v>
          </cell>
          <cell r="I3978">
            <v>38079</v>
          </cell>
          <cell r="J3978">
            <v>38256</v>
          </cell>
          <cell r="K3978">
            <v>1092</v>
          </cell>
          <cell r="L3978">
            <v>540</v>
          </cell>
          <cell r="M3978">
            <v>62837.51</v>
          </cell>
          <cell r="N3978">
            <v>31821.05</v>
          </cell>
          <cell r="O3978">
            <v>31016.46</v>
          </cell>
          <cell r="R3978">
            <v>2.3879500000000001E-2</v>
          </cell>
          <cell r="S3978">
            <v>1500.5283200450001</v>
          </cell>
          <cell r="T3978">
            <v>759.87076347499999</v>
          </cell>
          <cell r="U3978">
            <v>740.65755657000011</v>
          </cell>
          <cell r="W3978">
            <v>2004</v>
          </cell>
          <cell r="X3978">
            <v>7</v>
          </cell>
          <cell r="Y3978">
            <v>1.0711974110032363</v>
          </cell>
          <cell r="Z3978">
            <v>1</v>
          </cell>
          <cell r="AA3978">
            <v>4</v>
          </cell>
          <cell r="AB3978">
            <v>1800</v>
          </cell>
          <cell r="AC3978">
            <v>0.67500000000000004</v>
          </cell>
          <cell r="AD3978">
            <v>1200</v>
          </cell>
          <cell r="AH3978">
            <v>2.5</v>
          </cell>
        </row>
        <row r="3979">
          <cell r="A3979" t="str">
            <v>I2004224-021</v>
          </cell>
          <cell r="B3979" t="str">
            <v>Fixtures and fittings</v>
          </cell>
          <cell r="C3979">
            <v>1302</v>
          </cell>
          <cell r="D3979" t="str">
            <v>IS</v>
          </cell>
          <cell r="E3979" t="str">
            <v>N/A</v>
          </cell>
          <cell r="F3979" t="str">
            <v>99-00827</v>
          </cell>
          <cell r="G3979" t="str">
            <v>INFORMATION SERVICE &amp; CONSULTANT CO., LTD</v>
          </cell>
          <cell r="H3979" t="str">
            <v>NETWORK EQUIPMENT AT NSE2(CSW08)</v>
          </cell>
          <cell r="I3979">
            <v>38079</v>
          </cell>
          <cell r="J3979">
            <v>38256</v>
          </cell>
          <cell r="K3979">
            <v>1092</v>
          </cell>
          <cell r="L3979">
            <v>540</v>
          </cell>
          <cell r="M3979">
            <v>62837.51</v>
          </cell>
          <cell r="N3979">
            <v>31821.05</v>
          </cell>
          <cell r="O3979">
            <v>31016.46</v>
          </cell>
          <cell r="R3979">
            <v>2.3879500000000001E-2</v>
          </cell>
          <cell r="S3979">
            <v>1500.5283200450001</v>
          </cell>
          <cell r="T3979">
            <v>759.87076347499999</v>
          </cell>
          <cell r="U3979">
            <v>740.65755657000011</v>
          </cell>
          <cell r="W3979">
            <v>2004</v>
          </cell>
          <cell r="X3979">
            <v>7</v>
          </cell>
          <cell r="Y3979">
            <v>1.0711974110032363</v>
          </cell>
          <cell r="Z3979">
            <v>1</v>
          </cell>
          <cell r="AA3979">
            <v>4</v>
          </cell>
          <cell r="AB3979">
            <v>1800</v>
          </cell>
          <cell r="AC3979">
            <v>0.67500000000000004</v>
          </cell>
          <cell r="AD3979">
            <v>1200</v>
          </cell>
          <cell r="AH3979">
            <v>2.5</v>
          </cell>
        </row>
        <row r="3980">
          <cell r="A3980" t="str">
            <v>I2004224-022</v>
          </cell>
          <cell r="B3980" t="str">
            <v>Fixtures and fittings</v>
          </cell>
          <cell r="C3980">
            <v>1302</v>
          </cell>
          <cell r="D3980" t="str">
            <v>IS</v>
          </cell>
          <cell r="E3980" t="str">
            <v>N/A</v>
          </cell>
          <cell r="F3980" t="str">
            <v>99-00827</v>
          </cell>
          <cell r="G3980" t="str">
            <v>INFORMATION SERVICE &amp; CONSULTANT CO., LTD</v>
          </cell>
          <cell r="H3980" t="str">
            <v>NETWORK EQUIPMENT AT NSE2(CSW09)</v>
          </cell>
          <cell r="I3980">
            <v>38079</v>
          </cell>
          <cell r="J3980">
            <v>38256</v>
          </cell>
          <cell r="K3980">
            <v>1092</v>
          </cell>
          <cell r="L3980">
            <v>540</v>
          </cell>
          <cell r="M3980">
            <v>62837.51</v>
          </cell>
          <cell r="N3980">
            <v>31821.05</v>
          </cell>
          <cell r="O3980">
            <v>31016.46</v>
          </cell>
          <cell r="R3980">
            <v>2.3879500000000001E-2</v>
          </cell>
          <cell r="S3980">
            <v>1500.5283200450001</v>
          </cell>
          <cell r="T3980">
            <v>759.87076347499999</v>
          </cell>
          <cell r="U3980">
            <v>740.65755657000011</v>
          </cell>
          <cell r="W3980">
            <v>2004</v>
          </cell>
          <cell r="X3980">
            <v>7</v>
          </cell>
          <cell r="Y3980">
            <v>1.0711974110032363</v>
          </cell>
          <cell r="Z3980">
            <v>1</v>
          </cell>
          <cell r="AA3980">
            <v>4</v>
          </cell>
          <cell r="AB3980">
            <v>1800</v>
          </cell>
          <cell r="AC3980">
            <v>0.67500000000000004</v>
          </cell>
          <cell r="AD3980">
            <v>1200</v>
          </cell>
          <cell r="AH3980">
            <v>2.5</v>
          </cell>
        </row>
        <row r="3981">
          <cell r="A3981" t="str">
            <v>I2004224-023</v>
          </cell>
          <cell r="B3981" t="str">
            <v>Fixtures and fittings</v>
          </cell>
          <cell r="C3981">
            <v>1302</v>
          </cell>
          <cell r="D3981" t="str">
            <v>IS</v>
          </cell>
          <cell r="E3981" t="str">
            <v>N/A</v>
          </cell>
          <cell r="F3981" t="str">
            <v>99-00827</v>
          </cell>
          <cell r="G3981" t="str">
            <v>INFORMATION SERVICE &amp; CONSULTANT CO., LTD</v>
          </cell>
          <cell r="H3981" t="str">
            <v>NETWORK EQUIPMENT AT NSE2(CSW10)</v>
          </cell>
          <cell r="I3981">
            <v>38079</v>
          </cell>
          <cell r="J3981">
            <v>38256</v>
          </cell>
          <cell r="K3981">
            <v>1092</v>
          </cell>
          <cell r="L3981">
            <v>540</v>
          </cell>
          <cell r="M3981">
            <v>62837.51</v>
          </cell>
          <cell r="N3981">
            <v>31821.05</v>
          </cell>
          <cell r="O3981">
            <v>31016.46</v>
          </cell>
          <cell r="R3981">
            <v>2.3879500000000001E-2</v>
          </cell>
          <cell r="S3981">
            <v>1500.5283200450001</v>
          </cell>
          <cell r="T3981">
            <v>759.87076347499999</v>
          </cell>
          <cell r="U3981">
            <v>740.65755657000011</v>
          </cell>
          <cell r="W3981">
            <v>2004</v>
          </cell>
          <cell r="X3981">
            <v>7</v>
          </cell>
          <cell r="Y3981">
            <v>1.0711974110032363</v>
          </cell>
          <cell r="Z3981">
            <v>1</v>
          </cell>
          <cell r="AA3981">
            <v>4</v>
          </cell>
          <cell r="AB3981">
            <v>1800</v>
          </cell>
          <cell r="AC3981">
            <v>0.67500000000000004</v>
          </cell>
          <cell r="AD3981">
            <v>1200</v>
          </cell>
          <cell r="AH3981">
            <v>2.5</v>
          </cell>
        </row>
        <row r="3982">
          <cell r="A3982" t="str">
            <v>I2004224-024</v>
          </cell>
          <cell r="B3982" t="str">
            <v>Fixtures and fittings</v>
          </cell>
          <cell r="C3982">
            <v>1302</v>
          </cell>
          <cell r="D3982" t="str">
            <v>IS</v>
          </cell>
          <cell r="E3982" t="str">
            <v>N/A</v>
          </cell>
          <cell r="F3982" t="str">
            <v>99-00827</v>
          </cell>
          <cell r="G3982" t="str">
            <v>INFORMATION SERVICE &amp; CONSULTANT CO., LTD</v>
          </cell>
          <cell r="H3982" t="str">
            <v>NETWORK EQUIPMENT AT NSE2(CSW11)</v>
          </cell>
          <cell r="I3982">
            <v>38079</v>
          </cell>
          <cell r="J3982">
            <v>38256</v>
          </cell>
          <cell r="K3982">
            <v>1092</v>
          </cell>
          <cell r="L3982">
            <v>540</v>
          </cell>
          <cell r="M3982">
            <v>62837.51</v>
          </cell>
          <cell r="N3982">
            <v>31821.05</v>
          </cell>
          <cell r="O3982">
            <v>31016.46</v>
          </cell>
          <cell r="R3982">
            <v>2.3879500000000001E-2</v>
          </cell>
          <cell r="S3982">
            <v>1500.5283200450001</v>
          </cell>
          <cell r="T3982">
            <v>759.87076347499999</v>
          </cell>
          <cell r="U3982">
            <v>740.65755657000011</v>
          </cell>
          <cell r="W3982">
            <v>2004</v>
          </cell>
          <cell r="X3982">
            <v>7</v>
          </cell>
          <cell r="Y3982">
            <v>1.0711974110032363</v>
          </cell>
          <cell r="Z3982">
            <v>1</v>
          </cell>
          <cell r="AA3982">
            <v>4</v>
          </cell>
          <cell r="AB3982">
            <v>1800</v>
          </cell>
          <cell r="AC3982">
            <v>0.67500000000000004</v>
          </cell>
          <cell r="AD3982">
            <v>1200</v>
          </cell>
          <cell r="AH3982">
            <v>2.5</v>
          </cell>
        </row>
        <row r="3983">
          <cell r="A3983" t="str">
            <v>I2004224-025</v>
          </cell>
          <cell r="B3983" t="str">
            <v>Fixtures and fittings</v>
          </cell>
          <cell r="C3983">
            <v>1302</v>
          </cell>
          <cell r="D3983" t="str">
            <v>IS</v>
          </cell>
          <cell r="E3983" t="str">
            <v>N/A</v>
          </cell>
          <cell r="F3983" t="str">
            <v>99-00827</v>
          </cell>
          <cell r="G3983" t="str">
            <v>INFORMATION SERVICE &amp; CONSULTANT CO., LTD</v>
          </cell>
          <cell r="H3983" t="str">
            <v>NETWORK EQUIPMENT AT NSE2(CSW12)</v>
          </cell>
          <cell r="I3983">
            <v>38079</v>
          </cell>
          <cell r="J3983">
            <v>38256</v>
          </cell>
          <cell r="K3983">
            <v>1092</v>
          </cell>
          <cell r="L3983">
            <v>540</v>
          </cell>
          <cell r="M3983">
            <v>62837.51</v>
          </cell>
          <cell r="N3983">
            <v>31821.05</v>
          </cell>
          <cell r="O3983">
            <v>31016.46</v>
          </cell>
          <cell r="R3983">
            <v>2.3879500000000001E-2</v>
          </cell>
          <cell r="S3983">
            <v>1500.5283200450001</v>
          </cell>
          <cell r="T3983">
            <v>759.87076347499999</v>
          </cell>
          <cell r="U3983">
            <v>740.65755657000011</v>
          </cell>
          <cell r="W3983">
            <v>2004</v>
          </cell>
          <cell r="X3983">
            <v>7</v>
          </cell>
          <cell r="Y3983">
            <v>1.0711974110032363</v>
          </cell>
          <cell r="Z3983">
            <v>1</v>
          </cell>
          <cell r="AA3983">
            <v>4</v>
          </cell>
          <cell r="AB3983">
            <v>1800</v>
          </cell>
          <cell r="AC3983">
            <v>0.67500000000000004</v>
          </cell>
          <cell r="AD3983">
            <v>1200</v>
          </cell>
          <cell r="AH3983">
            <v>2.5</v>
          </cell>
        </row>
        <row r="3984">
          <cell r="A3984" t="str">
            <v>I2004224-026</v>
          </cell>
          <cell r="B3984" t="str">
            <v>Fixtures and fittings</v>
          </cell>
          <cell r="C3984">
            <v>1302</v>
          </cell>
          <cell r="D3984" t="str">
            <v>IS</v>
          </cell>
          <cell r="E3984" t="str">
            <v>N/A</v>
          </cell>
          <cell r="F3984" t="str">
            <v>99-00827</v>
          </cell>
          <cell r="G3984" t="str">
            <v>INFORMATION SERVICE &amp; CONSULTANT CO., LTD</v>
          </cell>
          <cell r="H3984" t="str">
            <v>NETWORK EQUIPMENT AT NSE2(CSW13)</v>
          </cell>
          <cell r="I3984">
            <v>38079</v>
          </cell>
          <cell r="J3984">
            <v>38256</v>
          </cell>
          <cell r="K3984">
            <v>1092</v>
          </cell>
          <cell r="L3984">
            <v>540</v>
          </cell>
          <cell r="M3984">
            <v>62837.51</v>
          </cell>
          <cell r="N3984">
            <v>31821.05</v>
          </cell>
          <cell r="O3984">
            <v>31016.46</v>
          </cell>
          <cell r="R3984">
            <v>2.3879500000000001E-2</v>
          </cell>
          <cell r="S3984">
            <v>1500.5283200450001</v>
          </cell>
          <cell r="T3984">
            <v>759.87076347499999</v>
          </cell>
          <cell r="U3984">
            <v>740.65755657000011</v>
          </cell>
          <cell r="W3984">
            <v>2004</v>
          </cell>
          <cell r="X3984">
            <v>7</v>
          </cell>
          <cell r="Y3984">
            <v>1.0711974110032363</v>
          </cell>
          <cell r="Z3984">
            <v>1</v>
          </cell>
          <cell r="AA3984">
            <v>4</v>
          </cell>
          <cell r="AB3984">
            <v>1800</v>
          </cell>
          <cell r="AC3984">
            <v>0.67500000000000004</v>
          </cell>
          <cell r="AD3984">
            <v>1200</v>
          </cell>
          <cell r="AH3984">
            <v>2.5</v>
          </cell>
        </row>
        <row r="3985">
          <cell r="A3985" t="str">
            <v>I2004224-027</v>
          </cell>
          <cell r="B3985" t="str">
            <v>Fixtures and fittings</v>
          </cell>
          <cell r="C3985">
            <v>1302</v>
          </cell>
          <cell r="D3985" t="str">
            <v>IS</v>
          </cell>
          <cell r="E3985" t="str">
            <v>N/A</v>
          </cell>
          <cell r="F3985" t="str">
            <v>99-00827</v>
          </cell>
          <cell r="G3985" t="str">
            <v>INFORMATION SERVICE &amp; CONSULTANT CO., LTD</v>
          </cell>
          <cell r="H3985" t="str">
            <v>NETWORK EQUIPMENT AT NSE2(CSW14)</v>
          </cell>
          <cell r="I3985">
            <v>38079</v>
          </cell>
          <cell r="J3985">
            <v>38256</v>
          </cell>
          <cell r="K3985">
            <v>1092</v>
          </cell>
          <cell r="L3985">
            <v>540</v>
          </cell>
          <cell r="M3985">
            <v>62837.51</v>
          </cell>
          <cell r="N3985">
            <v>31821.05</v>
          </cell>
          <cell r="O3985">
            <v>31016.46</v>
          </cell>
          <cell r="R3985">
            <v>2.3879500000000001E-2</v>
          </cell>
          <cell r="S3985">
            <v>1500.5283200450001</v>
          </cell>
          <cell r="T3985">
            <v>759.87076347499999</v>
          </cell>
          <cell r="U3985">
            <v>740.65755657000011</v>
          </cell>
          <cell r="W3985">
            <v>2004</v>
          </cell>
          <cell r="X3985">
            <v>7</v>
          </cell>
          <cell r="Y3985">
            <v>1.0711974110032363</v>
          </cell>
          <cell r="Z3985">
            <v>1</v>
          </cell>
          <cell r="AA3985">
            <v>4</v>
          </cell>
          <cell r="AB3985">
            <v>1800</v>
          </cell>
          <cell r="AC3985">
            <v>0.67500000000000004</v>
          </cell>
          <cell r="AD3985">
            <v>1200</v>
          </cell>
          <cell r="AH3985">
            <v>2.5</v>
          </cell>
        </row>
        <row r="3986">
          <cell r="A3986" t="str">
            <v>I2004224-028</v>
          </cell>
          <cell r="B3986" t="str">
            <v>Fixtures and fittings</v>
          </cell>
          <cell r="C3986">
            <v>1302</v>
          </cell>
          <cell r="D3986" t="str">
            <v>IS</v>
          </cell>
          <cell r="E3986" t="str">
            <v>N/A</v>
          </cell>
          <cell r="F3986" t="str">
            <v>99-00827</v>
          </cell>
          <cell r="G3986" t="str">
            <v>INFORMATION SERVICE &amp; CONSULTANT CO., LTD</v>
          </cell>
          <cell r="H3986" t="str">
            <v>NETWORK EQUIPMENT AT NSE2(CSW15)</v>
          </cell>
          <cell r="I3986">
            <v>38079</v>
          </cell>
          <cell r="J3986">
            <v>38256</v>
          </cell>
          <cell r="K3986">
            <v>1092</v>
          </cell>
          <cell r="L3986">
            <v>540</v>
          </cell>
          <cell r="M3986">
            <v>62837.51</v>
          </cell>
          <cell r="N3986">
            <v>31821.05</v>
          </cell>
          <cell r="O3986">
            <v>31016.46</v>
          </cell>
          <cell r="R3986">
            <v>2.3879500000000001E-2</v>
          </cell>
          <cell r="S3986">
            <v>1500.5283200450001</v>
          </cell>
          <cell r="T3986">
            <v>759.87076347499999</v>
          </cell>
          <cell r="U3986">
            <v>740.65755657000011</v>
          </cell>
          <cell r="W3986">
            <v>2004</v>
          </cell>
          <cell r="X3986">
            <v>7</v>
          </cell>
          <cell r="Y3986">
            <v>1.0711974110032363</v>
          </cell>
          <cell r="Z3986">
            <v>1</v>
          </cell>
          <cell r="AA3986">
            <v>4</v>
          </cell>
          <cell r="AB3986">
            <v>1800</v>
          </cell>
          <cell r="AC3986">
            <v>0.67500000000000004</v>
          </cell>
          <cell r="AD3986">
            <v>1200</v>
          </cell>
          <cell r="AH3986">
            <v>2.5</v>
          </cell>
        </row>
        <row r="3987">
          <cell r="A3987" t="str">
            <v>I2004224-029</v>
          </cell>
          <cell r="B3987" t="str">
            <v>Fixtures and fittings</v>
          </cell>
          <cell r="C3987">
            <v>1302</v>
          </cell>
          <cell r="D3987" t="str">
            <v>IS</v>
          </cell>
          <cell r="E3987" t="str">
            <v>N/A</v>
          </cell>
          <cell r="F3987" t="str">
            <v>99-00827</v>
          </cell>
          <cell r="G3987" t="str">
            <v>INFORMATION SERVICE &amp; CONSULTANT CO., LTD</v>
          </cell>
          <cell r="H3987" t="str">
            <v>NETWORK EQUIPMENT AT NSE2(CSW16)</v>
          </cell>
          <cell r="I3987">
            <v>38079</v>
          </cell>
          <cell r="J3987">
            <v>38256</v>
          </cell>
          <cell r="K3987">
            <v>1092</v>
          </cell>
          <cell r="L3987">
            <v>540</v>
          </cell>
          <cell r="M3987">
            <v>62837.51</v>
          </cell>
          <cell r="N3987">
            <v>31821.05</v>
          </cell>
          <cell r="O3987">
            <v>31016.46</v>
          </cell>
          <cell r="R3987">
            <v>2.3879500000000001E-2</v>
          </cell>
          <cell r="S3987">
            <v>1500.5283200450001</v>
          </cell>
          <cell r="T3987">
            <v>759.87076347499999</v>
          </cell>
          <cell r="U3987">
            <v>740.65755657000011</v>
          </cell>
          <cell r="W3987">
            <v>2004</v>
          </cell>
          <cell r="X3987">
            <v>7</v>
          </cell>
          <cell r="Y3987">
            <v>1.0711974110032363</v>
          </cell>
          <cell r="Z3987">
            <v>1</v>
          </cell>
          <cell r="AA3987">
            <v>4</v>
          </cell>
          <cell r="AB3987">
            <v>1800</v>
          </cell>
          <cell r="AC3987">
            <v>0.67500000000000004</v>
          </cell>
          <cell r="AD3987">
            <v>1200</v>
          </cell>
          <cell r="AH3987">
            <v>2.5</v>
          </cell>
        </row>
        <row r="3988">
          <cell r="A3988" t="str">
            <v>I2004224-030</v>
          </cell>
          <cell r="B3988" t="str">
            <v>Fixtures and fittings</v>
          </cell>
          <cell r="C3988">
            <v>1302</v>
          </cell>
          <cell r="D3988" t="str">
            <v>IS</v>
          </cell>
          <cell r="E3988" t="str">
            <v>N/A</v>
          </cell>
          <cell r="F3988" t="str">
            <v>99-00827</v>
          </cell>
          <cell r="G3988" t="str">
            <v>INFORMATION SERVICE &amp; CONSULTANT CO., LTD</v>
          </cell>
          <cell r="H3988" t="str">
            <v>NETWORK EQUIPMENT AT NSE2(CSW17)</v>
          </cell>
          <cell r="I3988">
            <v>38079</v>
          </cell>
          <cell r="J3988">
            <v>38256</v>
          </cell>
          <cell r="K3988">
            <v>1092</v>
          </cell>
          <cell r="L3988">
            <v>540</v>
          </cell>
          <cell r="M3988">
            <v>62837.51</v>
          </cell>
          <cell r="N3988">
            <v>31821.05</v>
          </cell>
          <cell r="O3988">
            <v>31016.46</v>
          </cell>
          <cell r="R3988">
            <v>2.3879500000000001E-2</v>
          </cell>
          <cell r="S3988">
            <v>1500.5283200450001</v>
          </cell>
          <cell r="T3988">
            <v>759.87076347499999</v>
          </cell>
          <cell r="U3988">
            <v>740.65755657000011</v>
          </cell>
          <cell r="W3988">
            <v>2004</v>
          </cell>
          <cell r="X3988">
            <v>7</v>
          </cell>
          <cell r="Y3988">
            <v>1.0711974110032363</v>
          </cell>
          <cell r="Z3988">
            <v>1</v>
          </cell>
          <cell r="AA3988">
            <v>4</v>
          </cell>
          <cell r="AB3988">
            <v>1800</v>
          </cell>
          <cell r="AC3988">
            <v>0.67500000000000004</v>
          </cell>
          <cell r="AD3988">
            <v>1200</v>
          </cell>
          <cell r="AH3988">
            <v>2.5</v>
          </cell>
        </row>
        <row r="3989">
          <cell r="A3989" t="str">
            <v>I2004224-031</v>
          </cell>
          <cell r="B3989" t="str">
            <v>Fixtures and fittings</v>
          </cell>
          <cell r="C3989">
            <v>1302</v>
          </cell>
          <cell r="D3989" t="str">
            <v>IS</v>
          </cell>
          <cell r="E3989" t="str">
            <v>N/A</v>
          </cell>
          <cell r="F3989" t="str">
            <v>99-00827</v>
          </cell>
          <cell r="G3989" t="str">
            <v>INFORMATION SERVICE &amp; CONSULTANT CO., LTD</v>
          </cell>
          <cell r="H3989" t="str">
            <v>NETWORK EQUIPMENT AT NSE2(CSW18)</v>
          </cell>
          <cell r="I3989">
            <v>38079</v>
          </cell>
          <cell r="J3989">
            <v>38256</v>
          </cell>
          <cell r="K3989">
            <v>1092</v>
          </cell>
          <cell r="L3989">
            <v>540</v>
          </cell>
          <cell r="M3989">
            <v>62837.51</v>
          </cell>
          <cell r="N3989">
            <v>31821.05</v>
          </cell>
          <cell r="O3989">
            <v>31016.46</v>
          </cell>
          <cell r="R3989">
            <v>2.3879500000000001E-2</v>
          </cell>
          <cell r="S3989">
            <v>1500.5283200450001</v>
          </cell>
          <cell r="T3989">
            <v>759.87076347499999</v>
          </cell>
          <cell r="U3989">
            <v>740.65755657000011</v>
          </cell>
          <cell r="W3989">
            <v>2004</v>
          </cell>
          <cell r="X3989">
            <v>7</v>
          </cell>
          <cell r="Y3989">
            <v>1.0711974110032363</v>
          </cell>
          <cell r="Z3989">
            <v>1</v>
          </cell>
          <cell r="AA3989">
            <v>4</v>
          </cell>
          <cell r="AB3989">
            <v>1800</v>
          </cell>
          <cell r="AC3989">
            <v>0.67500000000000004</v>
          </cell>
          <cell r="AD3989">
            <v>1200</v>
          </cell>
          <cell r="AH3989">
            <v>2.5</v>
          </cell>
        </row>
        <row r="3990">
          <cell r="A3990" t="str">
            <v>I2004224-032</v>
          </cell>
          <cell r="B3990" t="str">
            <v>Fixtures and fittings</v>
          </cell>
          <cell r="C3990">
            <v>1302</v>
          </cell>
          <cell r="D3990" t="str">
            <v>IS</v>
          </cell>
          <cell r="E3990" t="str">
            <v>N/A</v>
          </cell>
          <cell r="F3990" t="str">
            <v>99-00827</v>
          </cell>
          <cell r="G3990" t="str">
            <v>INFORMATION SERVICE &amp; CONSULTANT CO., LTD</v>
          </cell>
          <cell r="H3990" t="str">
            <v>NETWORK EQUIPMENT AT NSE2(CSW19)</v>
          </cell>
          <cell r="I3990">
            <v>38079</v>
          </cell>
          <cell r="J3990">
            <v>38256</v>
          </cell>
          <cell r="K3990">
            <v>1092</v>
          </cell>
          <cell r="L3990">
            <v>540</v>
          </cell>
          <cell r="M3990">
            <v>62837.51</v>
          </cell>
          <cell r="N3990">
            <v>31821.05</v>
          </cell>
          <cell r="O3990">
            <v>31016.46</v>
          </cell>
          <cell r="R3990">
            <v>2.3879500000000001E-2</v>
          </cell>
          <cell r="S3990">
            <v>1500.5283200450001</v>
          </cell>
          <cell r="T3990">
            <v>759.87076347499999</v>
          </cell>
          <cell r="U3990">
            <v>740.65755657000011</v>
          </cell>
          <cell r="W3990">
            <v>2004</v>
          </cell>
          <cell r="X3990">
            <v>7</v>
          </cell>
          <cell r="Y3990">
            <v>1.0711974110032363</v>
          </cell>
          <cell r="Z3990">
            <v>1</v>
          </cell>
          <cell r="AA3990">
            <v>4</v>
          </cell>
          <cell r="AB3990">
            <v>1800</v>
          </cell>
          <cell r="AC3990">
            <v>0.67500000000000004</v>
          </cell>
          <cell r="AD3990">
            <v>1200</v>
          </cell>
          <cell r="AH3990">
            <v>2.5</v>
          </cell>
        </row>
        <row r="3991">
          <cell r="A3991" t="str">
            <v>I2004224-033</v>
          </cell>
          <cell r="B3991" t="str">
            <v>Fixtures and fittings</v>
          </cell>
          <cell r="C3991">
            <v>1302</v>
          </cell>
          <cell r="D3991" t="str">
            <v>IS</v>
          </cell>
          <cell r="E3991" t="str">
            <v>N/A</v>
          </cell>
          <cell r="F3991" t="str">
            <v>99-00827</v>
          </cell>
          <cell r="G3991" t="str">
            <v>INFORMATION SERVICE &amp; CONSULTANT CO., LTD</v>
          </cell>
          <cell r="H3991" t="str">
            <v>NETWORK EQUIPMENT AT NSE2(CSW20)</v>
          </cell>
          <cell r="I3991">
            <v>38079</v>
          </cell>
          <cell r="J3991">
            <v>38256</v>
          </cell>
          <cell r="K3991">
            <v>1092</v>
          </cell>
          <cell r="L3991">
            <v>540</v>
          </cell>
          <cell r="M3991">
            <v>62837.51</v>
          </cell>
          <cell r="N3991">
            <v>31821.05</v>
          </cell>
          <cell r="O3991">
            <v>31016.46</v>
          </cell>
          <cell r="R3991">
            <v>2.3879500000000001E-2</v>
          </cell>
          <cell r="S3991">
            <v>1500.5283200450001</v>
          </cell>
          <cell r="T3991">
            <v>759.87076347499999</v>
          </cell>
          <cell r="U3991">
            <v>740.65755657000011</v>
          </cell>
          <cell r="W3991">
            <v>2004</v>
          </cell>
          <cell r="X3991">
            <v>7</v>
          </cell>
          <cell r="Y3991">
            <v>1.0711974110032363</v>
          </cell>
          <cell r="Z3991">
            <v>1</v>
          </cell>
          <cell r="AA3991">
            <v>4</v>
          </cell>
          <cell r="AB3991">
            <v>1800</v>
          </cell>
          <cell r="AC3991">
            <v>0.67500000000000004</v>
          </cell>
          <cell r="AD3991">
            <v>1200</v>
          </cell>
          <cell r="AH3991">
            <v>2.5</v>
          </cell>
        </row>
        <row r="3992">
          <cell r="A3992" t="str">
            <v>I2004224-034</v>
          </cell>
          <cell r="B3992" t="str">
            <v>Fixtures and fittings</v>
          </cell>
          <cell r="C3992">
            <v>1302</v>
          </cell>
          <cell r="D3992" t="str">
            <v>IS</v>
          </cell>
          <cell r="E3992" t="str">
            <v>N/A</v>
          </cell>
          <cell r="F3992" t="str">
            <v>99-00827</v>
          </cell>
          <cell r="G3992" t="str">
            <v>INFORMATION SERVICE &amp; CONSULTANT CO., LTD</v>
          </cell>
          <cell r="H3992" t="str">
            <v>NETWORK EQUIPMENT AT NSE2(CSW21)</v>
          </cell>
          <cell r="I3992">
            <v>38079</v>
          </cell>
          <cell r="J3992">
            <v>38256</v>
          </cell>
          <cell r="K3992">
            <v>1092</v>
          </cell>
          <cell r="L3992">
            <v>540</v>
          </cell>
          <cell r="M3992">
            <v>62837.51</v>
          </cell>
          <cell r="N3992">
            <v>31821.05</v>
          </cell>
          <cell r="O3992">
            <v>31016.46</v>
          </cell>
          <cell r="R3992">
            <v>2.3879500000000001E-2</v>
          </cell>
          <cell r="S3992">
            <v>1500.5283200450001</v>
          </cell>
          <cell r="T3992">
            <v>759.87076347499999</v>
          </cell>
          <cell r="U3992">
            <v>740.65755657000011</v>
          </cell>
          <cell r="W3992">
            <v>2004</v>
          </cell>
          <cell r="X3992">
            <v>7</v>
          </cell>
          <cell r="Y3992">
            <v>1.0711974110032363</v>
          </cell>
          <cell r="Z3992">
            <v>1</v>
          </cell>
          <cell r="AA3992">
            <v>4</v>
          </cell>
          <cell r="AB3992">
            <v>1800</v>
          </cell>
          <cell r="AC3992">
            <v>0.67500000000000004</v>
          </cell>
          <cell r="AD3992">
            <v>1200</v>
          </cell>
          <cell r="AH3992">
            <v>2.5</v>
          </cell>
        </row>
        <row r="3993">
          <cell r="A3993" t="str">
            <v>I2004225-000</v>
          </cell>
          <cell r="B3993" t="str">
            <v>Fixtures and fittings</v>
          </cell>
          <cell r="C3993">
            <v>1302</v>
          </cell>
          <cell r="D3993" t="str">
            <v>IS</v>
          </cell>
          <cell r="E3993" t="str">
            <v>N/A</v>
          </cell>
          <cell r="F3993" t="str">
            <v>99-00827</v>
          </cell>
          <cell r="G3993" t="str">
            <v>INFORMATION SERVICE &amp; CONSULTANT CO., LTD</v>
          </cell>
          <cell r="H3993" t="str">
            <v>2AP01 (CISCO AIRONET WLAN ACCESS POINT SUPPORT 802.11G) AT SAW ROOM</v>
          </cell>
          <cell r="I3993">
            <v>38079</v>
          </cell>
          <cell r="J3993">
            <v>38256</v>
          </cell>
          <cell r="K3993">
            <v>1092</v>
          </cell>
          <cell r="L3993">
            <v>540</v>
          </cell>
          <cell r="M3993">
            <v>19000</v>
          </cell>
          <cell r="N3993">
            <v>9621.2900000000009</v>
          </cell>
          <cell r="O3993">
            <v>9378.7099999999991</v>
          </cell>
          <cell r="R3993">
            <v>2.3879500000000001E-2</v>
          </cell>
          <cell r="S3993">
            <v>453.71050000000002</v>
          </cell>
          <cell r="T3993">
            <v>229.75159455500003</v>
          </cell>
          <cell r="U3993">
            <v>223.958905445</v>
          </cell>
          <cell r="W3993">
            <v>2004</v>
          </cell>
          <cell r="X3993">
            <v>7</v>
          </cell>
          <cell r="Y3993">
            <v>1.0711974110032363</v>
          </cell>
          <cell r="Z3993">
            <v>1</v>
          </cell>
          <cell r="AA3993">
            <v>4</v>
          </cell>
          <cell r="AB3993">
            <v>500</v>
          </cell>
          <cell r="AC3993">
            <v>0.67500000000000004</v>
          </cell>
          <cell r="AD3993">
            <v>340</v>
          </cell>
          <cell r="AH3993">
            <v>2.5</v>
          </cell>
        </row>
        <row r="3994">
          <cell r="A3994" t="str">
            <v>I2004226-000</v>
          </cell>
          <cell r="B3994" t="str">
            <v>Fixtures and fittings</v>
          </cell>
          <cell r="C3994">
            <v>1302</v>
          </cell>
          <cell r="D3994" t="str">
            <v>IS</v>
          </cell>
          <cell r="E3994" t="str">
            <v>N/A</v>
          </cell>
          <cell r="F3994" t="str">
            <v>99-00827</v>
          </cell>
          <cell r="G3994" t="str">
            <v>INFORMATION SERVICE &amp; CONSULTANT CO., LTD</v>
          </cell>
          <cell r="H3994" t="str">
            <v>2AP02 (CISCO AIRONET WLAN ACCESS POINT SUPPORT 802.11G) AT DATA CENTER</v>
          </cell>
          <cell r="I3994">
            <v>38079</v>
          </cell>
          <cell r="J3994">
            <v>38256</v>
          </cell>
          <cell r="K3994">
            <v>1092</v>
          </cell>
          <cell r="L3994">
            <v>540</v>
          </cell>
          <cell r="M3994">
            <v>19000</v>
          </cell>
          <cell r="N3994">
            <v>9621.2900000000009</v>
          </cell>
          <cell r="O3994">
            <v>9378.7099999999991</v>
          </cell>
          <cell r="R3994">
            <v>2.3879500000000001E-2</v>
          </cell>
          <cell r="S3994">
            <v>453.71050000000002</v>
          </cell>
          <cell r="T3994">
            <v>229.75159455500003</v>
          </cell>
          <cell r="U3994">
            <v>223.958905445</v>
          </cell>
          <cell r="W3994">
            <v>2004</v>
          </cell>
          <cell r="X3994">
            <v>7</v>
          </cell>
          <cell r="Y3994">
            <v>1.0711974110032363</v>
          </cell>
          <cell r="Z3994">
            <v>1</v>
          </cell>
          <cell r="AA3994">
            <v>4</v>
          </cell>
          <cell r="AB3994">
            <v>500</v>
          </cell>
          <cell r="AC3994">
            <v>0.67500000000000004</v>
          </cell>
          <cell r="AD3994">
            <v>340</v>
          </cell>
          <cell r="AH3994">
            <v>2.5</v>
          </cell>
        </row>
        <row r="3995">
          <cell r="A3995" t="str">
            <v>I2004227-000</v>
          </cell>
          <cell r="B3995" t="str">
            <v>Fixtures and fittings</v>
          </cell>
          <cell r="C3995">
            <v>1302</v>
          </cell>
          <cell r="D3995" t="str">
            <v>IS</v>
          </cell>
          <cell r="E3995" t="str">
            <v>N/A</v>
          </cell>
          <cell r="F3995" t="str">
            <v>99-00827</v>
          </cell>
          <cell r="G3995" t="str">
            <v>INFORMATION SERVICE &amp; CONSULTANT CO., LTD</v>
          </cell>
          <cell r="H3995" t="str">
            <v>2AP03 (CISCO AIRONET WLAN ACCESS POINT SUPPORT 802.11G) AT MOLD</v>
          </cell>
          <cell r="I3995">
            <v>38079</v>
          </cell>
          <cell r="J3995">
            <v>38256</v>
          </cell>
          <cell r="K3995">
            <v>1092</v>
          </cell>
          <cell r="L3995">
            <v>540</v>
          </cell>
          <cell r="M3995">
            <v>19000</v>
          </cell>
          <cell r="N3995">
            <v>9621.2900000000009</v>
          </cell>
          <cell r="O3995">
            <v>9378.7099999999991</v>
          </cell>
          <cell r="R3995">
            <v>2.3879500000000001E-2</v>
          </cell>
          <cell r="S3995">
            <v>453.71050000000002</v>
          </cell>
          <cell r="T3995">
            <v>229.75159455500003</v>
          </cell>
          <cell r="U3995">
            <v>223.958905445</v>
          </cell>
          <cell r="W3995">
            <v>2004</v>
          </cell>
          <cell r="X3995">
            <v>7</v>
          </cell>
          <cell r="Y3995">
            <v>1.0711974110032363</v>
          </cell>
          <cell r="Z3995">
            <v>1</v>
          </cell>
          <cell r="AA3995">
            <v>4</v>
          </cell>
          <cell r="AB3995">
            <v>500</v>
          </cell>
          <cell r="AC3995">
            <v>0.67500000000000004</v>
          </cell>
          <cell r="AD3995">
            <v>340</v>
          </cell>
          <cell r="AH3995">
            <v>2.5</v>
          </cell>
        </row>
        <row r="3996">
          <cell r="A3996" t="str">
            <v>I2004228-000</v>
          </cell>
          <cell r="B3996" t="str">
            <v>Fixtures and fittings</v>
          </cell>
          <cell r="C3996">
            <v>1302</v>
          </cell>
          <cell r="D3996" t="str">
            <v>IS</v>
          </cell>
          <cell r="E3996" t="str">
            <v>N/A</v>
          </cell>
          <cell r="F3996" t="str">
            <v>99-00827</v>
          </cell>
          <cell r="G3996" t="str">
            <v>INFORMATION SERVICE &amp; CONSULTANT CO., LTD</v>
          </cell>
          <cell r="H3996" t="str">
            <v>2AP04 (CISCO AIRONET WLAN ACCESS POINT SUPPORT 802.11G) AT PLATING</v>
          </cell>
          <cell r="I3996">
            <v>38079</v>
          </cell>
          <cell r="J3996">
            <v>38256</v>
          </cell>
          <cell r="K3996">
            <v>1092</v>
          </cell>
          <cell r="L3996">
            <v>540</v>
          </cell>
          <cell r="M3996">
            <v>19000</v>
          </cell>
          <cell r="N3996">
            <v>9621.2900000000009</v>
          </cell>
          <cell r="O3996">
            <v>9378.7099999999991</v>
          </cell>
          <cell r="R3996">
            <v>2.3879500000000001E-2</v>
          </cell>
          <cell r="S3996">
            <v>453.71050000000002</v>
          </cell>
          <cell r="T3996">
            <v>229.75159455500003</v>
          </cell>
          <cell r="U3996">
            <v>223.958905445</v>
          </cell>
          <cell r="W3996">
            <v>2004</v>
          </cell>
          <cell r="X3996">
            <v>7</v>
          </cell>
          <cell r="Y3996">
            <v>1.0711974110032363</v>
          </cell>
          <cell r="Z3996">
            <v>1</v>
          </cell>
          <cell r="AA3996">
            <v>4</v>
          </cell>
          <cell r="AB3996">
            <v>500</v>
          </cell>
          <cell r="AC3996">
            <v>0.67500000000000004</v>
          </cell>
          <cell r="AD3996">
            <v>340</v>
          </cell>
          <cell r="AH3996">
            <v>2.5</v>
          </cell>
        </row>
        <row r="3997">
          <cell r="A3997" t="str">
            <v>I2004229-000</v>
          </cell>
          <cell r="B3997" t="str">
            <v>Fixtures and fittings</v>
          </cell>
          <cell r="C3997">
            <v>1302</v>
          </cell>
          <cell r="D3997" t="str">
            <v>IS</v>
          </cell>
          <cell r="E3997" t="str">
            <v>N/A</v>
          </cell>
          <cell r="F3997" t="str">
            <v>99-00827</v>
          </cell>
          <cell r="G3997" t="str">
            <v>INFORMATION SERVICE &amp; CONSULTANT CO., LTD</v>
          </cell>
          <cell r="H3997" t="str">
            <v>2AP05 (CISCO AIRONET WLAN ACCESS POINT SUPPORT 802.11G) AT TEST</v>
          </cell>
          <cell r="I3997">
            <v>38079</v>
          </cell>
          <cell r="J3997">
            <v>38256</v>
          </cell>
          <cell r="K3997">
            <v>1092</v>
          </cell>
          <cell r="L3997">
            <v>540</v>
          </cell>
          <cell r="M3997">
            <v>19000</v>
          </cell>
          <cell r="N3997">
            <v>9621.2900000000009</v>
          </cell>
          <cell r="O3997">
            <v>9378.7099999999991</v>
          </cell>
          <cell r="R3997">
            <v>2.3879500000000001E-2</v>
          </cell>
          <cell r="S3997">
            <v>453.71050000000002</v>
          </cell>
          <cell r="T3997">
            <v>229.75159455500003</v>
          </cell>
          <cell r="U3997">
            <v>223.958905445</v>
          </cell>
          <cell r="W3997">
            <v>2004</v>
          </cell>
          <cell r="X3997">
            <v>7</v>
          </cell>
          <cell r="Y3997">
            <v>1.0711974110032363</v>
          </cell>
          <cell r="Z3997">
            <v>1</v>
          </cell>
          <cell r="AA3997">
            <v>4</v>
          </cell>
          <cell r="AB3997">
            <v>500</v>
          </cell>
          <cell r="AC3997">
            <v>0.67500000000000004</v>
          </cell>
          <cell r="AD3997">
            <v>340</v>
          </cell>
          <cell r="AH3997">
            <v>2.5</v>
          </cell>
        </row>
        <row r="3998">
          <cell r="A3998" t="str">
            <v>I2004230-000</v>
          </cell>
          <cell r="B3998" t="str">
            <v>Fixtures and fittings</v>
          </cell>
          <cell r="C3998">
            <v>1302</v>
          </cell>
          <cell r="D3998" t="str">
            <v>IS</v>
          </cell>
          <cell r="E3998" t="str">
            <v>N/A</v>
          </cell>
          <cell r="F3998" t="str">
            <v>99-00827</v>
          </cell>
          <cell r="G3998" t="str">
            <v>INFORMATION SERVICE &amp; CONSULTANT CO., LTD</v>
          </cell>
          <cell r="H3998" t="str">
            <v>2AP06 (CISCO AIRONET WLAN ACCESS POINT SUPPORT 802.11G) AT DATA CENTER</v>
          </cell>
          <cell r="I3998">
            <v>38079</v>
          </cell>
          <cell r="J3998">
            <v>38256</v>
          </cell>
          <cell r="K3998">
            <v>1092</v>
          </cell>
          <cell r="L3998">
            <v>540</v>
          </cell>
          <cell r="M3998">
            <v>19000</v>
          </cell>
          <cell r="N3998">
            <v>9621.2900000000009</v>
          </cell>
          <cell r="O3998">
            <v>9378.7099999999991</v>
          </cell>
          <cell r="R3998">
            <v>2.3879500000000001E-2</v>
          </cell>
          <cell r="S3998">
            <v>453.71050000000002</v>
          </cell>
          <cell r="T3998">
            <v>229.75159455500003</v>
          </cell>
          <cell r="U3998">
            <v>223.958905445</v>
          </cell>
          <cell r="W3998">
            <v>2004</v>
          </cell>
          <cell r="X3998">
            <v>7</v>
          </cell>
          <cell r="Y3998">
            <v>1.0711974110032363</v>
          </cell>
          <cell r="Z3998">
            <v>1</v>
          </cell>
          <cell r="AA3998">
            <v>4</v>
          </cell>
          <cell r="AB3998">
            <v>500</v>
          </cell>
          <cell r="AC3998">
            <v>0.67500000000000004</v>
          </cell>
          <cell r="AD3998">
            <v>340</v>
          </cell>
          <cell r="AH3998">
            <v>2.5</v>
          </cell>
        </row>
        <row r="3999">
          <cell r="A3999" t="str">
            <v>I2004231-000</v>
          </cell>
          <cell r="B3999" t="str">
            <v>Fixtures and fittings</v>
          </cell>
          <cell r="C3999">
            <v>1302</v>
          </cell>
          <cell r="D3999" t="str">
            <v>IS</v>
          </cell>
          <cell r="E3999" t="str">
            <v>N/A</v>
          </cell>
          <cell r="F3999" t="str">
            <v>99-00827</v>
          </cell>
          <cell r="G3999" t="str">
            <v>INFORMATION SERVICE &amp; CONSULTANT CO., LTD</v>
          </cell>
          <cell r="H3999" t="str">
            <v>2AP07 (CISCO AIRONET WLAN ACCESS POINT SUPPORT 802.11G) AT SCECOND OPTIC</v>
          </cell>
          <cell r="I3999">
            <v>38079</v>
          </cell>
          <cell r="J3999">
            <v>38256</v>
          </cell>
          <cell r="K3999">
            <v>1092</v>
          </cell>
          <cell r="L3999">
            <v>540</v>
          </cell>
          <cell r="M3999">
            <v>19000</v>
          </cell>
          <cell r="N3999">
            <v>9621.2900000000009</v>
          </cell>
          <cell r="O3999">
            <v>9378.7099999999991</v>
          </cell>
          <cell r="R3999">
            <v>2.3879500000000001E-2</v>
          </cell>
          <cell r="S3999">
            <v>453.71050000000002</v>
          </cell>
          <cell r="T3999">
            <v>229.75159455500003</v>
          </cell>
          <cell r="U3999">
            <v>223.958905445</v>
          </cell>
        </row>
      </sheetData>
      <sheetData sheetId="3" refreshError="1">
        <row r="74">
          <cell r="B74">
            <v>0.02</v>
          </cell>
          <cell r="C74">
            <v>0.05</v>
          </cell>
        </row>
        <row r="75">
          <cell r="A75">
            <v>1975</v>
          </cell>
          <cell r="B75">
            <v>0.02</v>
          </cell>
          <cell r="C75">
            <v>0.05</v>
          </cell>
        </row>
        <row r="76">
          <cell r="A76">
            <v>1976</v>
          </cell>
          <cell r="B76">
            <v>0.02</v>
          </cell>
          <cell r="C76">
            <v>0.06</v>
          </cell>
        </row>
        <row r="77">
          <cell r="A77">
            <v>1977</v>
          </cell>
          <cell r="B77">
            <v>0.02</v>
          </cell>
          <cell r="C77">
            <v>7.0000000000000007E-2</v>
          </cell>
        </row>
        <row r="78">
          <cell r="A78">
            <v>1978</v>
          </cell>
          <cell r="B78">
            <v>0.02</v>
          </cell>
          <cell r="C78">
            <v>7.4999999999999997E-2</v>
          </cell>
        </row>
        <row r="79">
          <cell r="A79">
            <v>1979</v>
          </cell>
          <cell r="B79">
            <v>0.02</v>
          </cell>
          <cell r="C79">
            <v>0.08</v>
          </cell>
        </row>
        <row r="80">
          <cell r="A80">
            <v>1980</v>
          </cell>
          <cell r="B80">
            <v>0.02</v>
          </cell>
          <cell r="C80">
            <v>0.09</v>
          </cell>
        </row>
        <row r="81">
          <cell r="A81">
            <v>1981</v>
          </cell>
          <cell r="B81">
            <v>0.02</v>
          </cell>
          <cell r="C81">
            <v>0.1</v>
          </cell>
        </row>
        <row r="82">
          <cell r="A82">
            <v>1982</v>
          </cell>
          <cell r="B82">
            <v>0.02</v>
          </cell>
          <cell r="C82">
            <v>0.1</v>
          </cell>
        </row>
        <row r="83">
          <cell r="A83">
            <v>1983</v>
          </cell>
          <cell r="B83">
            <v>0.02</v>
          </cell>
          <cell r="C83">
            <v>0.125</v>
          </cell>
        </row>
        <row r="84">
          <cell r="A84">
            <v>1984</v>
          </cell>
          <cell r="B84">
            <v>0.02</v>
          </cell>
          <cell r="C84">
            <v>0.15</v>
          </cell>
        </row>
        <row r="85">
          <cell r="A85">
            <v>1985</v>
          </cell>
          <cell r="B85">
            <v>0.02</v>
          </cell>
          <cell r="C85">
            <v>0.16500000000000001</v>
          </cell>
        </row>
        <row r="86">
          <cell r="A86">
            <v>1986</v>
          </cell>
          <cell r="B86">
            <v>0.02</v>
          </cell>
          <cell r="C86">
            <v>0.185</v>
          </cell>
        </row>
        <row r="87">
          <cell r="A87">
            <v>1987</v>
          </cell>
          <cell r="B87">
            <v>0.02</v>
          </cell>
          <cell r="C87">
            <v>0.19500000000000001</v>
          </cell>
        </row>
        <row r="88">
          <cell r="A88">
            <v>1988</v>
          </cell>
          <cell r="B88">
            <v>0.02</v>
          </cell>
          <cell r="C88">
            <v>0.2</v>
          </cell>
        </row>
        <row r="89">
          <cell r="A89">
            <v>1989</v>
          </cell>
          <cell r="B89">
            <v>0.02</v>
          </cell>
          <cell r="C89">
            <v>0.215</v>
          </cell>
        </row>
        <row r="90">
          <cell r="A90">
            <v>1990</v>
          </cell>
          <cell r="B90">
            <v>0.02</v>
          </cell>
          <cell r="C90">
            <v>0.23</v>
          </cell>
        </row>
        <row r="91">
          <cell r="A91">
            <v>1991</v>
          </cell>
          <cell r="B91">
            <v>0.02</v>
          </cell>
          <cell r="C91">
            <v>0.24</v>
          </cell>
        </row>
        <row r="92">
          <cell r="A92">
            <v>1992</v>
          </cell>
          <cell r="B92">
            <v>0.02</v>
          </cell>
          <cell r="C92">
            <v>0.25</v>
          </cell>
        </row>
        <row r="93">
          <cell r="A93">
            <v>1993</v>
          </cell>
          <cell r="B93">
            <v>0.02</v>
          </cell>
          <cell r="C93">
            <v>0.26</v>
          </cell>
        </row>
        <row r="94">
          <cell r="A94">
            <v>1994</v>
          </cell>
          <cell r="B94">
            <v>0.02</v>
          </cell>
          <cell r="C94">
            <v>0.28000000000000003</v>
          </cell>
          <cell r="D94">
            <v>0.05</v>
          </cell>
        </row>
        <row r="95">
          <cell r="A95">
            <v>1995</v>
          </cell>
          <cell r="B95">
            <v>0.02</v>
          </cell>
          <cell r="C95">
            <v>0.3</v>
          </cell>
          <cell r="D95">
            <v>0.05</v>
          </cell>
        </row>
        <row r="96">
          <cell r="A96">
            <v>1996</v>
          </cell>
          <cell r="B96">
            <v>0.02</v>
          </cell>
          <cell r="C96">
            <v>0.33</v>
          </cell>
          <cell r="D96">
            <v>6.5000000000000002E-2</v>
          </cell>
        </row>
        <row r="97">
          <cell r="A97">
            <v>1997</v>
          </cell>
          <cell r="B97">
            <v>2.5000000000000001E-2</v>
          </cell>
          <cell r="C97">
            <v>0.36499999999999999</v>
          </cell>
          <cell r="D97">
            <v>0.08</v>
          </cell>
          <cell r="E97">
            <v>0.03</v>
          </cell>
        </row>
        <row r="98">
          <cell r="A98">
            <v>1998</v>
          </cell>
          <cell r="B98">
            <v>0.04</v>
          </cell>
          <cell r="C98">
            <v>0.41499999999999998</v>
          </cell>
          <cell r="D98">
            <v>0.08</v>
          </cell>
          <cell r="E98">
            <v>0.03</v>
          </cell>
        </row>
        <row r="99">
          <cell r="A99">
            <v>1999</v>
          </cell>
          <cell r="B99">
            <v>6.5000000000000002E-2</v>
          </cell>
          <cell r="C99">
            <v>0.48</v>
          </cell>
          <cell r="D99">
            <v>0.09</v>
          </cell>
          <cell r="E99">
            <v>0.04</v>
          </cell>
        </row>
        <row r="100">
          <cell r="A100">
            <v>2000</v>
          </cell>
          <cell r="B100">
            <v>0.115</v>
          </cell>
          <cell r="C100">
            <v>0.54</v>
          </cell>
          <cell r="D100">
            <v>0.1</v>
          </cell>
          <cell r="E100">
            <v>0.05</v>
          </cell>
        </row>
        <row r="101">
          <cell r="A101">
            <v>2001</v>
          </cell>
          <cell r="B101">
            <v>0.2</v>
          </cell>
          <cell r="C101">
            <v>0.60499999999999998</v>
          </cell>
          <cell r="D101">
            <v>0.15</v>
          </cell>
          <cell r="E101">
            <v>7.4999999999999997E-2</v>
          </cell>
        </row>
        <row r="102">
          <cell r="A102">
            <v>2002</v>
          </cell>
          <cell r="B102">
            <v>0.3</v>
          </cell>
          <cell r="C102">
            <v>0.68</v>
          </cell>
          <cell r="D102">
            <v>0.3</v>
          </cell>
          <cell r="E102">
            <v>0.15</v>
          </cell>
        </row>
        <row r="103">
          <cell r="A103">
            <v>2003</v>
          </cell>
          <cell r="B103">
            <v>0.4</v>
          </cell>
          <cell r="C103">
            <v>0.755</v>
          </cell>
          <cell r="D103">
            <v>0.5</v>
          </cell>
          <cell r="E103">
            <v>0.27500000000000002</v>
          </cell>
          <cell r="F103">
            <v>0.1</v>
          </cell>
        </row>
        <row r="104">
          <cell r="A104">
            <v>2004</v>
          </cell>
          <cell r="B104">
            <v>0.52500000000000002</v>
          </cell>
          <cell r="C104">
            <v>0.82</v>
          </cell>
          <cell r="D104">
            <v>0.67500000000000004</v>
          </cell>
          <cell r="E104">
            <v>0.5</v>
          </cell>
          <cell r="F104">
            <v>0.33333333333333337</v>
          </cell>
        </row>
        <row r="105">
          <cell r="A105">
            <v>2005</v>
          </cell>
          <cell r="B105">
            <v>0.67500000000000004</v>
          </cell>
          <cell r="C105">
            <v>0.87</v>
          </cell>
          <cell r="D105">
            <v>0.8</v>
          </cell>
          <cell r="E105">
            <v>0.75</v>
          </cell>
          <cell r="F105">
            <v>0.66666666666666674</v>
          </cell>
        </row>
        <row r="106">
          <cell r="A106">
            <v>2006</v>
          </cell>
          <cell r="B106">
            <v>0.85</v>
          </cell>
          <cell r="C106">
            <v>0.95</v>
          </cell>
          <cell r="D106">
            <v>0.9</v>
          </cell>
          <cell r="E106">
            <v>0.9</v>
          </cell>
          <cell r="F106">
            <v>1</v>
          </cell>
        </row>
      </sheetData>
      <sheetData sheetId="4"/>
      <sheetData sheetId="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 (2)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Summary"/>
    </sheetNames>
    <sheetDataSet>
      <sheetData sheetId="0">
        <row r="1">
          <cell r="A1" t="str">
            <v>ITEM_DESC</v>
          </cell>
        </row>
      </sheetData>
      <sheetData sheetId="1">
        <row r="1">
          <cell r="A1" t="str">
            <v>ITEM_DESC</v>
          </cell>
          <cell r="B1" t="str">
            <v>ITEM_NO</v>
          </cell>
        </row>
        <row r="2">
          <cell r="A2" t="str">
            <v>S/E_ AG03*7 KIDD</v>
          </cell>
          <cell r="B2" t="str">
            <v>40003</v>
          </cell>
        </row>
        <row r="3">
          <cell r="A3" t="str">
            <v>S/E_AG03N KIDD</v>
          </cell>
          <cell r="B3" t="str">
            <v>40004</v>
          </cell>
        </row>
        <row r="4">
          <cell r="A4" t="str">
            <v>S/E_AG03NH4B KIDD</v>
          </cell>
          <cell r="B4" t="str">
            <v>40005</v>
          </cell>
        </row>
        <row r="5">
          <cell r="A5" t="str">
            <v>S/E_1033D SUMITOMO</v>
          </cell>
          <cell r="B5" t="str">
            <v>40011</v>
          </cell>
        </row>
        <row r="6">
          <cell r="A6" t="str">
            <v>S/E_CRM-1033BF</v>
          </cell>
          <cell r="B6" t="str">
            <v>40012</v>
          </cell>
        </row>
        <row r="7">
          <cell r="A7" t="str">
            <v>S/E_CRM-1076A 32GM/SYR</v>
          </cell>
          <cell r="B7" t="str">
            <v>40013</v>
          </cell>
        </row>
        <row r="8">
          <cell r="A8" t="str">
            <v>S/E_CRM-1076DF</v>
          </cell>
          <cell r="B8" t="str">
            <v>40014</v>
          </cell>
        </row>
        <row r="9">
          <cell r="A9" t="str">
            <v>S/E_CRM-1079FB</v>
          </cell>
          <cell r="B9" t="str">
            <v>40015</v>
          </cell>
        </row>
        <row r="10">
          <cell r="A10" t="str">
            <v>S/E_JM2500</v>
          </cell>
          <cell r="B10" t="str">
            <v>40016</v>
          </cell>
        </row>
        <row r="11">
          <cell r="A11" t="str">
            <v>S/E_JM2500B</v>
          </cell>
          <cell r="B11" t="str">
            <v>40017</v>
          </cell>
        </row>
        <row r="12">
          <cell r="A12" t="str">
            <v>S/E_EN4900 HITACHI</v>
          </cell>
          <cell r="B12" t="str">
            <v>40019</v>
          </cell>
        </row>
        <row r="13">
          <cell r="A13" t="str">
            <v>S/E_8322A 28g/syringe ABLESTIK_作廢</v>
          </cell>
          <cell r="B13" t="str">
            <v>40096</v>
          </cell>
        </row>
        <row r="14">
          <cell r="A14" t="str">
            <v>S/E_FAST CURE EN-4900 HITACHI_作廢</v>
          </cell>
          <cell r="B14" t="str">
            <v>40097</v>
          </cell>
        </row>
        <row r="15">
          <cell r="A15" t="str">
            <v>S/E_EN-4900F HITACHI_作廢</v>
          </cell>
          <cell r="B15" t="str">
            <v>40101</v>
          </cell>
        </row>
        <row r="16">
          <cell r="A16" t="str">
            <v>S/E_1076DF SUMITOMO_作廢</v>
          </cell>
          <cell r="B16" t="str">
            <v>40103</v>
          </cell>
        </row>
        <row r="17">
          <cell r="A17" t="str">
            <v>S/E_MC723 HONEYWELL_</v>
          </cell>
          <cell r="B17" t="str">
            <v>40112</v>
          </cell>
        </row>
        <row r="18">
          <cell r="A18" t="str">
            <v>S/E_I/A MC723_Honeywell_</v>
          </cell>
          <cell r="B18" t="str">
            <v>40205</v>
          </cell>
        </row>
        <row r="19">
          <cell r="A19" t="str">
            <v>S/E_KO-1095_</v>
          </cell>
          <cell r="B19" t="str">
            <v>40234</v>
          </cell>
        </row>
        <row r="20">
          <cell r="A20" t="str">
            <v>S/E_DELO KATIOBOND VE 12460_</v>
          </cell>
          <cell r="B20" t="str">
            <v>40235</v>
          </cell>
        </row>
        <row r="21">
          <cell r="A21" t="str">
            <v>S/E_COOKSON R3074_UNDERFILL</v>
          </cell>
          <cell r="B21" t="str">
            <v>40252</v>
          </cell>
        </row>
        <row r="22">
          <cell r="A22" t="str">
            <v>S/E_I/A ABLEBOND 2025D_</v>
          </cell>
          <cell r="B22" t="str">
            <v>40258</v>
          </cell>
        </row>
        <row r="23">
          <cell r="A23" t="str">
            <v>S/E_Hitachi EN-4600B_</v>
          </cell>
          <cell r="B23" t="str">
            <v>40272</v>
          </cell>
        </row>
        <row r="24">
          <cell r="A24" t="str">
            <v>S/E_Ablestik Ablebond 2100_</v>
          </cell>
          <cell r="B24" t="str">
            <v>40275</v>
          </cell>
        </row>
        <row r="25">
          <cell r="A25" t="str">
            <v>S/E_Ablestik Ablebond 2000B_</v>
          </cell>
          <cell r="B25" t="str">
            <v>40276</v>
          </cell>
        </row>
        <row r="26">
          <cell r="A26" t="str">
            <v>S/E_Ablebond 8340A_</v>
          </cell>
          <cell r="B26" t="str">
            <v>40277</v>
          </cell>
        </row>
        <row r="27">
          <cell r="A27" t="str">
            <v>S/E_Thermal Adhesive KJR-9080S_</v>
          </cell>
          <cell r="B27" t="str">
            <v>40279</v>
          </cell>
        </row>
        <row r="28">
          <cell r="A28" t="str">
            <v>S/E_CRM 1076E_</v>
          </cell>
          <cell r="B28" t="str">
            <v>40293</v>
          </cell>
        </row>
        <row r="29">
          <cell r="A29" t="str">
            <v>S/E_ABLEBOND 3230_</v>
          </cell>
          <cell r="B29" t="str">
            <v>40320</v>
          </cell>
        </row>
        <row r="30">
          <cell r="A30" t="str">
            <v>S/E_CRM-1076E_</v>
          </cell>
          <cell r="B30" t="str">
            <v>40324</v>
          </cell>
        </row>
        <row r="31">
          <cell r="A31" t="str">
            <v>S/E_QMI505_</v>
          </cell>
          <cell r="B31" t="str">
            <v>40330</v>
          </cell>
        </row>
        <row r="32">
          <cell r="A32" t="str">
            <v>S/E_QMI505MT_</v>
          </cell>
          <cell r="B32" t="str">
            <v>40331</v>
          </cell>
        </row>
        <row r="33">
          <cell r="A33" t="str">
            <v>S/E_I/A QMI536_</v>
          </cell>
          <cell r="B33" t="str">
            <v>40332</v>
          </cell>
        </row>
        <row r="34">
          <cell r="A34" t="str">
            <v>S/E_ABLEBOND 84-1 LMI/SR4_</v>
          </cell>
          <cell r="B34" t="str">
            <v>40333</v>
          </cell>
        </row>
        <row r="35">
          <cell r="A35" t="str">
            <v>S/E_ABLEBOND 84-3J_</v>
          </cell>
          <cell r="B35" t="str">
            <v>40334</v>
          </cell>
        </row>
        <row r="36">
          <cell r="A36" t="str">
            <v>S/E_EN4065D HITACHI_</v>
          </cell>
          <cell r="B36" t="str">
            <v>40335</v>
          </cell>
        </row>
        <row r="37">
          <cell r="A37" t="str">
            <v>S/E_ABLEBOND 8355F_</v>
          </cell>
          <cell r="B37" t="str">
            <v>40336</v>
          </cell>
        </row>
        <row r="38">
          <cell r="A38" t="str">
            <v>S/E_ABLEBOND 8360_</v>
          </cell>
          <cell r="B38" t="str">
            <v>40337</v>
          </cell>
        </row>
        <row r="39">
          <cell r="A39" t="str">
            <v>S/E_ABLEBOND 8361J_</v>
          </cell>
          <cell r="B39" t="str">
            <v>40338</v>
          </cell>
        </row>
        <row r="40">
          <cell r="A40" t="str">
            <v>S/E_ABLEBOND 8361H_</v>
          </cell>
          <cell r="B40" t="str">
            <v>40339</v>
          </cell>
        </row>
        <row r="41">
          <cell r="A41" t="str">
            <v>S/E_ABLEBOND 8510AA_</v>
          </cell>
          <cell r="B41" t="str">
            <v>40340</v>
          </cell>
        </row>
        <row r="42">
          <cell r="A42" t="str">
            <v>S/E_I/A ABLEBOND 8515_</v>
          </cell>
          <cell r="B42" t="str">
            <v>40341</v>
          </cell>
        </row>
        <row r="43">
          <cell r="A43" t="str">
            <v>S/E_ABLEBOND 8340_</v>
          </cell>
          <cell r="B43" t="str">
            <v>40342</v>
          </cell>
        </row>
        <row r="44">
          <cell r="A44" t="str">
            <v>S/E_2025D ABLESTIK_</v>
          </cell>
          <cell r="B44" t="str">
            <v>40343</v>
          </cell>
        </row>
        <row r="45">
          <cell r="A45" t="str">
            <v>S/E_8340 A/B_</v>
          </cell>
          <cell r="B45" t="str">
            <v>40344</v>
          </cell>
        </row>
        <row r="46">
          <cell r="A46" t="str">
            <v>S/E_ABLEBOND 2000_</v>
          </cell>
          <cell r="B46" t="str">
            <v>40345</v>
          </cell>
        </row>
        <row r="47">
          <cell r="A47" t="str">
            <v>S/E_8361J Korea ABLESTIK_</v>
          </cell>
          <cell r="B47" t="str">
            <v>40346</v>
          </cell>
        </row>
        <row r="48">
          <cell r="A48" t="str">
            <v>S/E_ABLEBOND 2025 ABLESTIK_</v>
          </cell>
          <cell r="B48" t="str">
            <v>40347</v>
          </cell>
        </row>
        <row r="49">
          <cell r="A49" t="str">
            <v>S/E_4900F-1 HITACHI_</v>
          </cell>
          <cell r="B49" t="str">
            <v>40348</v>
          </cell>
        </row>
        <row r="50">
          <cell r="A50" t="str">
            <v>S/E_EN4900F-1 HITACHI_</v>
          </cell>
          <cell r="B50" t="str">
            <v>40349</v>
          </cell>
        </row>
        <row r="51">
          <cell r="A51" t="str">
            <v>S/E_ABLEBOND 2200S_</v>
          </cell>
          <cell r="B51" t="str">
            <v>40350</v>
          </cell>
        </row>
        <row r="52">
          <cell r="A52" t="str">
            <v>S/E_8360 Korea Ablestik_</v>
          </cell>
          <cell r="B52" t="str">
            <v>40351</v>
          </cell>
        </row>
        <row r="53">
          <cell r="A53" t="str">
            <v>S/E_ABLEBOND 7900</v>
          </cell>
          <cell r="B53" t="str">
            <v>40352</v>
          </cell>
        </row>
        <row r="54">
          <cell r="A54" t="str">
            <v>S/E_8355F Korea Ablestik_</v>
          </cell>
          <cell r="B54" t="str">
            <v>40353</v>
          </cell>
        </row>
        <row r="55">
          <cell r="A55" t="str">
            <v>S/E_QMI-506 Dexter_</v>
          </cell>
          <cell r="B55" t="str">
            <v>40356</v>
          </cell>
        </row>
        <row r="56">
          <cell r="A56" t="str">
            <v>S/E_ABLEBOND 2000_</v>
          </cell>
          <cell r="B56" t="str">
            <v>40357</v>
          </cell>
        </row>
        <row r="57">
          <cell r="A57" t="str">
            <v>S/E_Sumitomo CRM1295_</v>
          </cell>
          <cell r="B57" t="str">
            <v>40358</v>
          </cell>
        </row>
        <row r="58">
          <cell r="A58" t="str">
            <v>S/E_Sumitomo CRM 1076DJ_</v>
          </cell>
          <cell r="B58" t="str">
            <v>40359</v>
          </cell>
        </row>
        <row r="59">
          <cell r="A59" t="str">
            <v>S/E_QMI-509_</v>
          </cell>
          <cell r="B59" t="str">
            <v>40360</v>
          </cell>
        </row>
        <row r="60">
          <cell r="A60" t="str">
            <v>S/E_Sumitomo CRM 1076DJ_</v>
          </cell>
          <cell r="B60" t="str">
            <v>40361</v>
          </cell>
        </row>
        <row r="61">
          <cell r="A61" t="str">
            <v>S/E_JM7100_</v>
          </cell>
          <cell r="B61" t="str">
            <v>40362</v>
          </cell>
        </row>
        <row r="62">
          <cell r="A62" t="str">
            <v>S/E_ABLEBOND 8360 10CC/BT_</v>
          </cell>
          <cell r="B62" t="str">
            <v>40363</v>
          </cell>
        </row>
        <row r="63">
          <cell r="A63" t="str">
            <v>S/E_ABLEBOND 8355F 10CC/BT_</v>
          </cell>
          <cell r="B63" t="str">
            <v>40364</v>
          </cell>
        </row>
        <row r="64">
          <cell r="A64" t="str">
            <v>S/E_CRM 1076A_</v>
          </cell>
          <cell r="B64" t="str">
            <v>40365</v>
          </cell>
        </row>
        <row r="65">
          <cell r="A65" t="str">
            <v>S/E_8510AA Korea Ablestik_</v>
          </cell>
          <cell r="B65" t="str">
            <v>40367</v>
          </cell>
        </row>
        <row r="66">
          <cell r="A66" t="str">
            <v>S/E_3230_</v>
          </cell>
          <cell r="B66" t="str">
            <v>40368</v>
          </cell>
        </row>
        <row r="67">
          <cell r="A67" t="str">
            <v>S/E_ABLEBOND 2300_</v>
          </cell>
          <cell r="B67" t="str">
            <v>40369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Memory"/>
      <sheetName val="Assy"/>
      <sheetName val="Working"/>
      <sheetName val="Notes"/>
      <sheetName val="DB1"/>
      <sheetName val="DB"/>
      <sheetName val="Database"/>
      <sheetName val="by Customer"/>
      <sheetName val="Available Days"/>
      <sheetName val="Sheet2"/>
      <sheetName val="Summary"/>
      <sheetName val="Controls"/>
      <sheetName val="Jul05-Fcst-OperatingPlan-Patric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 t="str">
            <v>Segment</v>
          </cell>
          <cell r="B3" t="str">
            <v>Region</v>
          </cell>
          <cell r="C3" t="str">
            <v>CS</v>
          </cell>
          <cell r="D3" t="str">
            <v>Customer</v>
          </cell>
          <cell r="E3" t="str">
            <v>Product</v>
          </cell>
          <cell r="F3" t="str">
            <v>Ptype</v>
          </cell>
          <cell r="G3" t="str">
            <v>Pkg</v>
          </cell>
          <cell r="H3" t="str">
            <v>Pin</v>
          </cell>
          <cell r="I3" t="str">
            <v>Body</v>
          </cell>
          <cell r="J3" t="str">
            <v>Proc_Type</v>
          </cell>
          <cell r="K3" t="str">
            <v>Process</v>
          </cell>
          <cell r="L3" t="str">
            <v>Jul05 KU</v>
          </cell>
          <cell r="M3" t="str">
            <v>Aug05 KU</v>
          </cell>
          <cell r="N3" t="str">
            <v>Sep05 KU</v>
          </cell>
          <cell r="O3" t="str">
            <v>Oct05 KU</v>
          </cell>
          <cell r="P3" t="str">
            <v>Nov05 KU</v>
          </cell>
          <cell r="Q3" t="str">
            <v>Dec05 KU</v>
          </cell>
          <cell r="R3" t="str">
            <v>Jul05 $</v>
          </cell>
          <cell r="S3" t="str">
            <v>Aug05 $</v>
          </cell>
          <cell r="T3" t="str">
            <v>Sep05 $</v>
          </cell>
          <cell r="U3" t="str">
            <v>Oct05 $</v>
          </cell>
          <cell r="V3" t="str">
            <v>Nov05 $</v>
          </cell>
          <cell r="W3" t="str">
            <v>Dec05 $</v>
          </cell>
          <cell r="X3" t="str">
            <v>Jul05R</v>
          </cell>
          <cell r="Y3" t="str">
            <v>Aug05R</v>
          </cell>
          <cell r="Z3" t="str">
            <v>Sep05R</v>
          </cell>
          <cell r="AA3" t="str">
            <v>Oct05R</v>
          </cell>
          <cell r="AB3" t="str">
            <v>Nov05R</v>
          </cell>
          <cell r="AC3" t="str">
            <v>Dec05R</v>
          </cell>
          <cell r="AD3" t="str">
            <v>Yld %</v>
          </cell>
        </row>
        <row r="4">
          <cell r="A4" t="str">
            <v>MEM</v>
          </cell>
          <cell r="B4" t="str">
            <v>SEA</v>
          </cell>
          <cell r="C4" t="str">
            <v>WWM-ASIA</v>
          </cell>
          <cell r="D4" t="str">
            <v>Advance Module</v>
          </cell>
          <cell r="E4" t="str">
            <v>TSOP66 (D14)</v>
          </cell>
          <cell r="F4" t="str">
            <v>TSOP</v>
          </cell>
          <cell r="G4" t="str">
            <v>TSOP II</v>
          </cell>
          <cell r="H4">
            <v>66</v>
          </cell>
          <cell r="I4">
            <v>0</v>
          </cell>
          <cell r="J4" t="str">
            <v>ASSY</v>
          </cell>
          <cell r="K4" t="str">
            <v>ASSY</v>
          </cell>
          <cell r="L4">
            <v>200</v>
          </cell>
          <cell r="M4">
            <v>100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0.245</v>
          </cell>
          <cell r="S4">
            <v>0.245</v>
          </cell>
          <cell r="T4">
            <v>0.245</v>
          </cell>
          <cell r="U4">
            <v>0.245</v>
          </cell>
          <cell r="V4">
            <v>0.245</v>
          </cell>
          <cell r="W4">
            <v>0.245</v>
          </cell>
          <cell r="X4">
            <v>49</v>
          </cell>
          <cell r="Y4">
            <v>24.5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1</v>
          </cell>
        </row>
        <row r="5">
          <cell r="A5" t="str">
            <v>MEM</v>
          </cell>
          <cell r="B5" t="str">
            <v>SEA</v>
          </cell>
          <cell r="C5" t="str">
            <v>WWM-ASIA</v>
          </cell>
          <cell r="D5" t="str">
            <v>Advance Module</v>
          </cell>
          <cell r="E5" t="str">
            <v>TSOP66 (D11)</v>
          </cell>
          <cell r="F5" t="str">
            <v>TSOP</v>
          </cell>
          <cell r="G5" t="str">
            <v>TSOP II</v>
          </cell>
          <cell r="H5">
            <v>66</v>
          </cell>
          <cell r="I5">
            <v>0</v>
          </cell>
          <cell r="J5" t="str">
            <v>ASSY</v>
          </cell>
          <cell r="K5" t="str">
            <v>ASSY</v>
          </cell>
          <cell r="L5">
            <v>0</v>
          </cell>
          <cell r="M5">
            <v>0</v>
          </cell>
          <cell r="N5">
            <v>200</v>
          </cell>
          <cell r="O5">
            <v>200</v>
          </cell>
          <cell r="P5">
            <v>100</v>
          </cell>
          <cell r="Q5">
            <v>100</v>
          </cell>
          <cell r="R5">
            <v>0.245</v>
          </cell>
          <cell r="S5">
            <v>0.245</v>
          </cell>
          <cell r="T5">
            <v>0.245</v>
          </cell>
          <cell r="U5">
            <v>0.245</v>
          </cell>
          <cell r="V5">
            <v>0.245</v>
          </cell>
          <cell r="W5">
            <v>0.245</v>
          </cell>
          <cell r="X5">
            <v>0</v>
          </cell>
          <cell r="Y5">
            <v>0</v>
          </cell>
          <cell r="Z5">
            <v>49</v>
          </cell>
          <cell r="AA5">
            <v>49</v>
          </cell>
          <cell r="AB5">
            <v>24.5</v>
          </cell>
          <cell r="AC5">
            <v>24.5</v>
          </cell>
          <cell r="AD5">
            <v>1</v>
          </cell>
        </row>
        <row r="6">
          <cell r="A6" t="str">
            <v>MEM</v>
          </cell>
          <cell r="B6" t="str">
            <v>SEA</v>
          </cell>
          <cell r="C6" t="str">
            <v>WWM-ASIA</v>
          </cell>
          <cell r="D6" t="str">
            <v>Celetronix</v>
          </cell>
          <cell r="E6" t="str">
            <v>T26Z</v>
          </cell>
          <cell r="F6" t="str">
            <v>TSOP</v>
          </cell>
          <cell r="G6" t="str">
            <v>TSOP II</v>
          </cell>
          <cell r="H6">
            <v>66</v>
          </cell>
          <cell r="I6">
            <v>0</v>
          </cell>
          <cell r="J6" t="str">
            <v>ASSY</v>
          </cell>
          <cell r="K6" t="str">
            <v>ASSY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0.25</v>
          </cell>
          <cell r="S6">
            <v>0.25</v>
          </cell>
          <cell r="T6">
            <v>0.25</v>
          </cell>
          <cell r="U6">
            <v>0.19</v>
          </cell>
          <cell r="V6">
            <v>0.19</v>
          </cell>
          <cell r="W6">
            <v>0.19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1</v>
          </cell>
        </row>
        <row r="7">
          <cell r="A7" t="str">
            <v>MEM</v>
          </cell>
          <cell r="B7" t="str">
            <v>SEA</v>
          </cell>
          <cell r="C7" t="str">
            <v>WWM-ASIA</v>
          </cell>
          <cell r="D7" t="str">
            <v>Celetronix</v>
          </cell>
          <cell r="E7" t="str">
            <v>T27Z</v>
          </cell>
          <cell r="F7" t="str">
            <v>TSOP</v>
          </cell>
          <cell r="G7" t="str">
            <v>TSOP II</v>
          </cell>
          <cell r="H7">
            <v>66</v>
          </cell>
          <cell r="I7">
            <v>0</v>
          </cell>
          <cell r="J7" t="str">
            <v>ASSY</v>
          </cell>
          <cell r="K7" t="str">
            <v>ASSY</v>
          </cell>
          <cell r="L7">
            <v>0</v>
          </cell>
          <cell r="M7">
            <v>0</v>
          </cell>
          <cell r="N7">
            <v>0</v>
          </cell>
          <cell r="O7">
            <v>200</v>
          </cell>
          <cell r="P7">
            <v>200</v>
          </cell>
          <cell r="Q7">
            <v>200</v>
          </cell>
          <cell r="R7">
            <v>0.25</v>
          </cell>
          <cell r="S7">
            <v>0.25</v>
          </cell>
          <cell r="T7">
            <v>0.25</v>
          </cell>
          <cell r="U7">
            <v>0.19</v>
          </cell>
          <cell r="V7">
            <v>0.19</v>
          </cell>
          <cell r="W7">
            <v>0.19</v>
          </cell>
          <cell r="X7">
            <v>0</v>
          </cell>
          <cell r="Y7">
            <v>0</v>
          </cell>
          <cell r="Z7">
            <v>0</v>
          </cell>
          <cell r="AA7">
            <v>38</v>
          </cell>
          <cell r="AB7">
            <v>38</v>
          </cell>
          <cell r="AC7">
            <v>38</v>
          </cell>
          <cell r="AD7">
            <v>1</v>
          </cell>
        </row>
        <row r="8">
          <cell r="A8" t="str">
            <v>MEM</v>
          </cell>
          <cell r="B8" t="str">
            <v>SEA</v>
          </cell>
          <cell r="C8" t="str">
            <v>WWM-ASIA</v>
          </cell>
          <cell r="D8" t="str">
            <v>Chipsip</v>
          </cell>
          <cell r="E8" t="str">
            <v>CP302</v>
          </cell>
          <cell r="F8" t="str">
            <v>wCSP</v>
          </cell>
          <cell r="G8" t="str">
            <v>WCSP</v>
          </cell>
          <cell r="H8">
            <v>110</v>
          </cell>
          <cell r="I8">
            <v>0</v>
          </cell>
          <cell r="J8" t="str">
            <v>ASSY</v>
          </cell>
          <cell r="K8" t="str">
            <v>ASSY</v>
          </cell>
          <cell r="L8">
            <v>2</v>
          </cell>
          <cell r="M8">
            <v>2</v>
          </cell>
          <cell r="N8">
            <v>5</v>
          </cell>
          <cell r="O8">
            <v>100</v>
          </cell>
          <cell r="P8">
            <v>100</v>
          </cell>
          <cell r="Q8">
            <v>100</v>
          </cell>
          <cell r="R8">
            <v>1</v>
          </cell>
          <cell r="S8">
            <v>1</v>
          </cell>
          <cell r="T8">
            <v>1</v>
          </cell>
          <cell r="U8">
            <v>1</v>
          </cell>
          <cell r="V8">
            <v>1</v>
          </cell>
          <cell r="W8">
            <v>1</v>
          </cell>
          <cell r="X8">
            <v>2</v>
          </cell>
          <cell r="Y8">
            <v>2</v>
          </cell>
          <cell r="Z8">
            <v>5</v>
          </cell>
          <cell r="AA8">
            <v>100</v>
          </cell>
          <cell r="AB8">
            <v>100</v>
          </cell>
          <cell r="AC8">
            <v>100</v>
          </cell>
          <cell r="AD8">
            <v>1</v>
          </cell>
        </row>
        <row r="9">
          <cell r="A9" t="str">
            <v>MEM</v>
          </cell>
          <cell r="B9" t="str">
            <v>SEA</v>
          </cell>
          <cell r="C9" t="str">
            <v>WWM-ASIA</v>
          </cell>
          <cell r="D9" t="str">
            <v>EC-ASIA</v>
          </cell>
          <cell r="E9" t="str">
            <v>32Mx8</v>
          </cell>
          <cell r="F9" t="str">
            <v>TSOP</v>
          </cell>
          <cell r="G9" t="str">
            <v>TSOP II</v>
          </cell>
          <cell r="H9">
            <v>66</v>
          </cell>
          <cell r="I9">
            <v>0</v>
          </cell>
          <cell r="J9" t="str">
            <v>ASSY</v>
          </cell>
          <cell r="K9" t="str">
            <v>ASSY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0.22</v>
          </cell>
          <cell r="S9">
            <v>0.22</v>
          </cell>
          <cell r="T9">
            <v>0.22</v>
          </cell>
          <cell r="U9">
            <v>0.22</v>
          </cell>
          <cell r="V9">
            <v>0.22</v>
          </cell>
          <cell r="W9">
            <v>0.22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1</v>
          </cell>
        </row>
        <row r="10">
          <cell r="A10" t="str">
            <v>MEM</v>
          </cell>
          <cell r="B10" t="str">
            <v>SEA</v>
          </cell>
          <cell r="C10" t="str">
            <v>WWM-ASIA</v>
          </cell>
          <cell r="D10" t="str">
            <v>EC-ASIA</v>
          </cell>
          <cell r="E10" t="str">
            <v>32Mx8</v>
          </cell>
          <cell r="F10" t="str">
            <v>TSOP</v>
          </cell>
          <cell r="G10" t="str">
            <v>TSOP II</v>
          </cell>
          <cell r="H10">
            <v>66</v>
          </cell>
          <cell r="I10">
            <v>0</v>
          </cell>
          <cell r="J10" t="str">
            <v>ASSY</v>
          </cell>
          <cell r="K10" t="str">
            <v>TEST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0.11</v>
          </cell>
          <cell r="S10">
            <v>0.11</v>
          </cell>
          <cell r="T10">
            <v>0.11</v>
          </cell>
          <cell r="U10">
            <v>0.11</v>
          </cell>
          <cell r="V10">
            <v>0.11</v>
          </cell>
          <cell r="W10">
            <v>0.11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1</v>
          </cell>
        </row>
        <row r="11">
          <cell r="A11" t="str">
            <v>MEM</v>
          </cell>
          <cell r="B11" t="str">
            <v>SEA</v>
          </cell>
          <cell r="C11" t="str">
            <v>WWM-ASIA</v>
          </cell>
          <cell r="D11" t="str">
            <v>EC-ASIA</v>
          </cell>
          <cell r="E11" t="str">
            <v>1X16 SDR</v>
          </cell>
          <cell r="F11" t="str">
            <v>TSOP</v>
          </cell>
          <cell r="G11" t="str">
            <v>TSOP II</v>
          </cell>
          <cell r="H11">
            <v>50</v>
          </cell>
          <cell r="I11">
            <v>0</v>
          </cell>
          <cell r="J11" t="str">
            <v>TEST</v>
          </cell>
          <cell r="K11" t="str">
            <v>TEST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3.7999999999999999E-2</v>
          </cell>
          <cell r="S11">
            <v>3.7999999999999999E-2</v>
          </cell>
          <cell r="T11">
            <v>3.7999999999999999E-2</v>
          </cell>
          <cell r="U11">
            <v>3.7999999999999999E-2</v>
          </cell>
          <cell r="V11">
            <v>3.7999999999999999E-2</v>
          </cell>
          <cell r="W11">
            <v>3.7999999999999999E-2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1</v>
          </cell>
        </row>
        <row r="12">
          <cell r="A12" t="str">
            <v>MEM</v>
          </cell>
          <cell r="B12" t="str">
            <v>SEA</v>
          </cell>
          <cell r="C12" t="str">
            <v>WWM-ASIA</v>
          </cell>
          <cell r="D12" t="str">
            <v>EC-ASIA</v>
          </cell>
          <cell r="E12" t="str">
            <v>NRE</v>
          </cell>
          <cell r="F12" t="str">
            <v>NA</v>
          </cell>
          <cell r="G12" t="str">
            <v>NA</v>
          </cell>
          <cell r="H12" t="str">
            <v>NA</v>
          </cell>
          <cell r="I12">
            <v>0</v>
          </cell>
          <cell r="J12" t="str">
            <v>NA</v>
          </cell>
          <cell r="K12" t="str">
            <v>NRE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1</v>
          </cell>
        </row>
        <row r="13">
          <cell r="A13" t="str">
            <v>MEM</v>
          </cell>
          <cell r="B13" t="str">
            <v>SEA</v>
          </cell>
          <cell r="C13" t="str">
            <v>WWM-EUROPE</v>
          </cell>
          <cell r="D13" t="str">
            <v>Mail</v>
          </cell>
          <cell r="E13" t="str">
            <v>32M x 8</v>
          </cell>
          <cell r="F13" t="str">
            <v>TSOP</v>
          </cell>
          <cell r="G13" t="str">
            <v>TSOP II</v>
          </cell>
          <cell r="H13">
            <v>66</v>
          </cell>
          <cell r="I13">
            <v>0</v>
          </cell>
          <cell r="J13" t="str">
            <v>ASSY</v>
          </cell>
          <cell r="K13" t="str">
            <v>ASSY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0.25</v>
          </cell>
          <cell r="S13">
            <v>0.25</v>
          </cell>
          <cell r="T13">
            <v>0.25</v>
          </cell>
          <cell r="U13">
            <v>0.25</v>
          </cell>
          <cell r="V13">
            <v>0.25</v>
          </cell>
          <cell r="W13">
            <v>0.25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1</v>
          </cell>
        </row>
        <row r="14">
          <cell r="A14" t="str">
            <v>MEM</v>
          </cell>
          <cell r="B14" t="str">
            <v>SEA</v>
          </cell>
          <cell r="C14" t="str">
            <v>WWM-EUROPE</v>
          </cell>
          <cell r="D14" t="str">
            <v>Mail</v>
          </cell>
          <cell r="E14" t="str">
            <v>32M x 8</v>
          </cell>
          <cell r="F14" t="str">
            <v>TSOP</v>
          </cell>
          <cell r="G14" t="str">
            <v>TSOP II</v>
          </cell>
          <cell r="H14">
            <v>66</v>
          </cell>
          <cell r="I14">
            <v>0</v>
          </cell>
          <cell r="J14" t="str">
            <v>TEST</v>
          </cell>
          <cell r="K14" t="str">
            <v>TEST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0.25</v>
          </cell>
          <cell r="S14">
            <v>0.25</v>
          </cell>
          <cell r="T14">
            <v>0.25</v>
          </cell>
          <cell r="U14">
            <v>0.25</v>
          </cell>
          <cell r="V14">
            <v>0.25</v>
          </cell>
          <cell r="W14">
            <v>0.25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</v>
          </cell>
        </row>
        <row r="15">
          <cell r="A15" t="str">
            <v>MEM</v>
          </cell>
          <cell r="B15" t="str">
            <v>JAPAN</v>
          </cell>
          <cell r="C15" t="str">
            <v>WWM-ASIA</v>
          </cell>
          <cell r="D15" t="str">
            <v>Spansion</v>
          </cell>
          <cell r="E15" t="str">
            <v>29LV160</v>
          </cell>
          <cell r="F15" t="str">
            <v>TSOP</v>
          </cell>
          <cell r="G15" t="str">
            <v>TSOP I</v>
          </cell>
          <cell r="H15">
            <v>48</v>
          </cell>
          <cell r="I15">
            <v>0</v>
          </cell>
          <cell r="J15" t="str">
            <v>TEST</v>
          </cell>
          <cell r="K15" t="str">
            <v>TEST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7.0000000000000007E-2</v>
          </cell>
          <cell r="S15">
            <v>7.0000000000000007E-2</v>
          </cell>
          <cell r="T15">
            <v>7.0000000000000007E-2</v>
          </cell>
          <cell r="U15">
            <v>7.0000000000000007E-2</v>
          </cell>
          <cell r="V15">
            <v>7.0000000000000007E-2</v>
          </cell>
          <cell r="W15">
            <v>7.0000000000000007E-2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</v>
          </cell>
        </row>
        <row r="16">
          <cell r="A16" t="str">
            <v>MEM</v>
          </cell>
          <cell r="B16" t="str">
            <v>JAPAN</v>
          </cell>
          <cell r="C16" t="str">
            <v>WWM-ASIA</v>
          </cell>
          <cell r="D16" t="str">
            <v>Spansion</v>
          </cell>
          <cell r="E16" t="str">
            <v>29LV400</v>
          </cell>
          <cell r="F16" t="str">
            <v>TSOP</v>
          </cell>
          <cell r="G16" t="str">
            <v>TSOP I</v>
          </cell>
          <cell r="H16">
            <v>48</v>
          </cell>
          <cell r="I16">
            <v>0</v>
          </cell>
          <cell r="J16" t="str">
            <v>TEST</v>
          </cell>
          <cell r="K16" t="str">
            <v>TEST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0.05</v>
          </cell>
          <cell r="S16">
            <v>0.05</v>
          </cell>
          <cell r="T16">
            <v>0.05</v>
          </cell>
          <cell r="U16">
            <v>0.05</v>
          </cell>
          <cell r="V16">
            <v>0.05</v>
          </cell>
          <cell r="W16">
            <v>0.05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</v>
          </cell>
        </row>
        <row r="17">
          <cell r="A17" t="str">
            <v>MEM</v>
          </cell>
          <cell r="B17" t="str">
            <v>JAPAN</v>
          </cell>
          <cell r="C17" t="str">
            <v>WWM-ASIA</v>
          </cell>
          <cell r="D17" t="str">
            <v>Spansion</v>
          </cell>
          <cell r="E17" t="str">
            <v>29LV800</v>
          </cell>
          <cell r="F17" t="str">
            <v>TSOP</v>
          </cell>
          <cell r="G17" t="str">
            <v>TSOP I</v>
          </cell>
          <cell r="H17">
            <v>48</v>
          </cell>
          <cell r="I17">
            <v>0</v>
          </cell>
          <cell r="J17" t="str">
            <v>TEST</v>
          </cell>
          <cell r="K17" t="str">
            <v>TEST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0.05</v>
          </cell>
          <cell r="S17">
            <v>0.05</v>
          </cell>
          <cell r="T17">
            <v>0.05</v>
          </cell>
          <cell r="U17">
            <v>0.05</v>
          </cell>
          <cell r="V17">
            <v>0.05</v>
          </cell>
          <cell r="W17">
            <v>0.05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</v>
          </cell>
        </row>
        <row r="18">
          <cell r="A18" t="str">
            <v>MEM</v>
          </cell>
          <cell r="B18" t="str">
            <v>JAPAN</v>
          </cell>
          <cell r="C18" t="str">
            <v>WWM-ASIA</v>
          </cell>
          <cell r="D18" t="str">
            <v>Spansion</v>
          </cell>
          <cell r="E18" t="str">
            <v>29F400</v>
          </cell>
          <cell r="F18" t="str">
            <v>TSOP</v>
          </cell>
          <cell r="G18" t="str">
            <v>TSOP I</v>
          </cell>
          <cell r="H18">
            <v>48</v>
          </cell>
          <cell r="I18">
            <v>0</v>
          </cell>
          <cell r="J18" t="str">
            <v>TEST</v>
          </cell>
          <cell r="K18" t="str">
            <v>TEST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0.02</v>
          </cell>
          <cell r="S18">
            <v>0.02</v>
          </cell>
          <cell r="T18">
            <v>0.02</v>
          </cell>
          <cell r="U18">
            <v>0.02</v>
          </cell>
          <cell r="V18">
            <v>0.02</v>
          </cell>
          <cell r="W18">
            <v>0.02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1</v>
          </cell>
        </row>
        <row r="19">
          <cell r="A19" t="str">
            <v>MEM</v>
          </cell>
          <cell r="B19" t="str">
            <v>KOREA</v>
          </cell>
          <cell r="C19" t="str">
            <v>WWM-ASIA</v>
          </cell>
          <cell r="D19" t="str">
            <v>Hynix</v>
          </cell>
          <cell r="E19" t="str">
            <v>512M DDR2</v>
          </cell>
          <cell r="F19" t="str">
            <v>wCSP</v>
          </cell>
          <cell r="G19" t="str">
            <v>WCSP</v>
          </cell>
          <cell r="H19">
            <v>60</v>
          </cell>
          <cell r="I19" t="str">
            <v>12x14</v>
          </cell>
          <cell r="J19" t="str">
            <v>ASSY</v>
          </cell>
          <cell r="K19" t="str">
            <v>ASSY</v>
          </cell>
          <cell r="L19">
            <v>2</v>
          </cell>
          <cell r="M19">
            <v>2</v>
          </cell>
          <cell r="N19">
            <v>2</v>
          </cell>
          <cell r="O19">
            <v>2</v>
          </cell>
          <cell r="P19">
            <v>2</v>
          </cell>
          <cell r="Q19">
            <v>2</v>
          </cell>
          <cell r="R19">
            <v>0.6</v>
          </cell>
          <cell r="S19">
            <v>0.6</v>
          </cell>
          <cell r="T19">
            <v>0.56999999999999995</v>
          </cell>
          <cell r="U19">
            <v>0.55000000000000004</v>
          </cell>
          <cell r="V19">
            <v>0.55000000000000004</v>
          </cell>
          <cell r="W19">
            <v>0.55000000000000004</v>
          </cell>
          <cell r="X19">
            <v>1.2</v>
          </cell>
          <cell r="Y19">
            <v>1.2</v>
          </cell>
          <cell r="Z19">
            <v>1.1399999999999999</v>
          </cell>
          <cell r="AA19">
            <v>1.1000000000000001</v>
          </cell>
          <cell r="AB19">
            <v>1.1000000000000001</v>
          </cell>
          <cell r="AC19">
            <v>1.1000000000000001</v>
          </cell>
          <cell r="AD19">
            <v>1</v>
          </cell>
        </row>
        <row r="20">
          <cell r="A20" t="str">
            <v>MEM</v>
          </cell>
          <cell r="B20" t="str">
            <v>KOREA</v>
          </cell>
          <cell r="C20" t="str">
            <v>WWM-ASIA</v>
          </cell>
          <cell r="D20" t="str">
            <v>Samsung</v>
          </cell>
          <cell r="E20" t="str">
            <v>512M DDR2</v>
          </cell>
          <cell r="F20" t="str">
            <v>wCSP</v>
          </cell>
          <cell r="G20" t="str">
            <v>WCSP</v>
          </cell>
          <cell r="H20">
            <v>60</v>
          </cell>
          <cell r="I20" t="str">
            <v xml:space="preserve"> </v>
          </cell>
          <cell r="J20" t="str">
            <v>ASSY</v>
          </cell>
          <cell r="K20" t="str">
            <v>ASSY</v>
          </cell>
          <cell r="L20">
            <v>0</v>
          </cell>
          <cell r="M20">
            <v>2</v>
          </cell>
          <cell r="N20">
            <v>2</v>
          </cell>
          <cell r="O20">
            <v>2</v>
          </cell>
          <cell r="P20">
            <v>2</v>
          </cell>
          <cell r="Q20">
            <v>2</v>
          </cell>
          <cell r="R20">
            <v>0.45</v>
          </cell>
          <cell r="S20">
            <v>0.45</v>
          </cell>
          <cell r="T20">
            <v>0.45</v>
          </cell>
          <cell r="U20">
            <v>0.45</v>
          </cell>
          <cell r="V20">
            <v>0.45</v>
          </cell>
          <cell r="W20">
            <v>0.45</v>
          </cell>
          <cell r="X20">
            <v>0</v>
          </cell>
          <cell r="Y20">
            <v>0.9</v>
          </cell>
          <cell r="Z20">
            <v>0.9</v>
          </cell>
          <cell r="AA20">
            <v>0.9</v>
          </cell>
          <cell r="AB20">
            <v>0.9</v>
          </cell>
          <cell r="AC20">
            <v>0.9</v>
          </cell>
          <cell r="AD20">
            <v>1</v>
          </cell>
        </row>
        <row r="21">
          <cell r="A21" t="str">
            <v>MEM</v>
          </cell>
          <cell r="B21" t="str">
            <v>EUROPE</v>
          </cell>
          <cell r="C21" t="str">
            <v>WWM-EUROPE</v>
          </cell>
          <cell r="D21" t="str">
            <v>Infineon-D</v>
          </cell>
          <cell r="E21" t="str">
            <v>D11 256M QC 200mm</v>
          </cell>
          <cell r="F21" t="str">
            <v>TSOP</v>
          </cell>
          <cell r="G21" t="str">
            <v>TSOP II</v>
          </cell>
          <cell r="H21">
            <v>66</v>
          </cell>
          <cell r="I21">
            <v>0</v>
          </cell>
          <cell r="J21" t="str">
            <v>ASSY</v>
          </cell>
          <cell r="K21" t="str">
            <v>ASSY</v>
          </cell>
          <cell r="L21">
            <v>1200</v>
          </cell>
          <cell r="M21">
            <v>1700</v>
          </cell>
          <cell r="N21">
            <v>1700</v>
          </cell>
          <cell r="O21">
            <v>0</v>
          </cell>
          <cell r="P21">
            <v>0</v>
          </cell>
          <cell r="Q21">
            <v>0</v>
          </cell>
          <cell r="R21">
            <v>0.2</v>
          </cell>
          <cell r="S21">
            <v>0.2</v>
          </cell>
          <cell r="T21">
            <v>0.2</v>
          </cell>
          <cell r="U21">
            <v>0.2</v>
          </cell>
          <cell r="V21">
            <v>0.2</v>
          </cell>
          <cell r="W21">
            <v>0.2</v>
          </cell>
          <cell r="X21">
            <v>240</v>
          </cell>
          <cell r="Y21">
            <v>340</v>
          </cell>
          <cell r="Z21">
            <v>340</v>
          </cell>
          <cell r="AA21">
            <v>0</v>
          </cell>
          <cell r="AB21">
            <v>0</v>
          </cell>
          <cell r="AC21">
            <v>0</v>
          </cell>
          <cell r="AD21">
            <v>1</v>
          </cell>
        </row>
        <row r="22">
          <cell r="A22" t="str">
            <v>MEM</v>
          </cell>
          <cell r="B22" t="str">
            <v>EUROPE</v>
          </cell>
          <cell r="C22" t="str">
            <v>WWM-EUROPE</v>
          </cell>
          <cell r="D22" t="str">
            <v>Infineon-D</v>
          </cell>
          <cell r="E22" t="str">
            <v>D11 256M QC 200mm</v>
          </cell>
          <cell r="F22" t="str">
            <v>TSOP</v>
          </cell>
          <cell r="G22" t="str">
            <v>TSOP II</v>
          </cell>
          <cell r="H22">
            <v>66</v>
          </cell>
          <cell r="I22">
            <v>0</v>
          </cell>
          <cell r="J22" t="str">
            <v>TEST</v>
          </cell>
          <cell r="K22" t="str">
            <v>TEST</v>
          </cell>
          <cell r="L22">
            <v>1200</v>
          </cell>
          <cell r="M22">
            <v>1700</v>
          </cell>
          <cell r="N22">
            <v>1700</v>
          </cell>
          <cell r="O22">
            <v>0</v>
          </cell>
          <cell r="P22">
            <v>0</v>
          </cell>
          <cell r="Q22">
            <v>0</v>
          </cell>
          <cell r="R22">
            <v>0.26</v>
          </cell>
          <cell r="S22">
            <v>0.26</v>
          </cell>
          <cell r="T22">
            <v>0.26</v>
          </cell>
          <cell r="U22">
            <v>0.25</v>
          </cell>
          <cell r="V22">
            <v>0.25</v>
          </cell>
          <cell r="W22">
            <v>0.25</v>
          </cell>
          <cell r="X22">
            <v>312</v>
          </cell>
          <cell r="Y22">
            <v>442</v>
          </cell>
          <cell r="Z22">
            <v>442</v>
          </cell>
          <cell r="AA22">
            <v>0</v>
          </cell>
          <cell r="AB22">
            <v>0</v>
          </cell>
          <cell r="AC22">
            <v>0</v>
          </cell>
          <cell r="AD22">
            <v>1</v>
          </cell>
        </row>
        <row r="23">
          <cell r="A23" t="str">
            <v>MEM</v>
          </cell>
          <cell r="B23" t="str">
            <v>EUROPE</v>
          </cell>
          <cell r="C23" t="str">
            <v>WWM-EUROPE</v>
          </cell>
          <cell r="D23" t="str">
            <v>Infineon-D</v>
          </cell>
          <cell r="E23" t="str">
            <v>D11 256M QC 300mm</v>
          </cell>
          <cell r="F23" t="str">
            <v>TSOP</v>
          </cell>
          <cell r="G23" t="str">
            <v>TSOP II</v>
          </cell>
          <cell r="H23">
            <v>66</v>
          </cell>
          <cell r="I23">
            <v>0</v>
          </cell>
          <cell r="J23" t="str">
            <v>ASSY</v>
          </cell>
          <cell r="K23" t="str">
            <v>ASSY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0.21</v>
          </cell>
          <cell r="S23">
            <v>0.21</v>
          </cell>
          <cell r="T23">
            <v>0.21</v>
          </cell>
          <cell r="U23">
            <v>0.21</v>
          </cell>
          <cell r="V23">
            <v>0.21</v>
          </cell>
          <cell r="W23">
            <v>0.21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</v>
          </cell>
        </row>
        <row r="24">
          <cell r="A24" t="str">
            <v>MEM</v>
          </cell>
          <cell r="B24" t="str">
            <v>EUROPE</v>
          </cell>
          <cell r="C24" t="str">
            <v>WWM-EUROPE</v>
          </cell>
          <cell r="D24" t="str">
            <v>Infineon-D</v>
          </cell>
          <cell r="E24" t="str">
            <v>D11 256M QC 300mm</v>
          </cell>
          <cell r="F24" t="str">
            <v>TSOP</v>
          </cell>
          <cell r="G24" t="str">
            <v>TSOP II</v>
          </cell>
          <cell r="H24">
            <v>66</v>
          </cell>
          <cell r="I24">
            <v>0</v>
          </cell>
          <cell r="J24" t="str">
            <v>TEST</v>
          </cell>
          <cell r="K24" t="str">
            <v>TEST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0.26</v>
          </cell>
          <cell r="S24">
            <v>0.26</v>
          </cell>
          <cell r="T24">
            <v>0.26</v>
          </cell>
          <cell r="U24">
            <v>0.25</v>
          </cell>
          <cell r="V24">
            <v>0.25</v>
          </cell>
          <cell r="W24">
            <v>0.25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</v>
          </cell>
        </row>
        <row r="25">
          <cell r="A25" t="str">
            <v>MEM</v>
          </cell>
          <cell r="B25" t="str">
            <v>EUROPE</v>
          </cell>
          <cell r="C25" t="str">
            <v>WWM-EUROPE</v>
          </cell>
          <cell r="D25" t="str">
            <v>Infineon-D</v>
          </cell>
          <cell r="E25" t="str">
            <v>D11 256M NC 200mm</v>
          </cell>
          <cell r="F25" t="str">
            <v>TSOP</v>
          </cell>
          <cell r="G25" t="str">
            <v>TSOP II</v>
          </cell>
          <cell r="H25">
            <v>66</v>
          </cell>
          <cell r="I25">
            <v>0</v>
          </cell>
          <cell r="J25" t="str">
            <v>ASSY</v>
          </cell>
          <cell r="K25" t="str">
            <v>ASSY</v>
          </cell>
          <cell r="L25">
            <v>100</v>
          </cell>
          <cell r="M25">
            <v>100</v>
          </cell>
          <cell r="N25">
            <v>100</v>
          </cell>
          <cell r="O25">
            <v>0</v>
          </cell>
          <cell r="P25">
            <v>0</v>
          </cell>
          <cell r="Q25">
            <v>0</v>
          </cell>
          <cell r="R25">
            <v>0.2</v>
          </cell>
          <cell r="S25">
            <v>0.2</v>
          </cell>
          <cell r="T25">
            <v>0.2</v>
          </cell>
          <cell r="U25">
            <v>0.2</v>
          </cell>
          <cell r="V25">
            <v>0.2</v>
          </cell>
          <cell r="W25">
            <v>0.21</v>
          </cell>
          <cell r="X25">
            <v>20</v>
          </cell>
          <cell r="Y25">
            <v>20</v>
          </cell>
          <cell r="Z25">
            <v>20</v>
          </cell>
          <cell r="AA25">
            <v>0</v>
          </cell>
          <cell r="AB25">
            <v>0</v>
          </cell>
          <cell r="AC25">
            <v>0</v>
          </cell>
          <cell r="AD25">
            <v>1</v>
          </cell>
        </row>
        <row r="26">
          <cell r="A26" t="str">
            <v>MEM</v>
          </cell>
          <cell r="B26" t="str">
            <v>EUROPE</v>
          </cell>
          <cell r="C26" t="str">
            <v>WWM-EUROPE</v>
          </cell>
          <cell r="D26" t="str">
            <v>Infineon-D</v>
          </cell>
          <cell r="E26" t="str">
            <v>D11 256M NC 200mm</v>
          </cell>
          <cell r="F26" t="str">
            <v>TSOP</v>
          </cell>
          <cell r="G26" t="str">
            <v>TSOP II</v>
          </cell>
          <cell r="H26">
            <v>66</v>
          </cell>
          <cell r="I26">
            <v>0</v>
          </cell>
          <cell r="J26" t="str">
            <v>TEST</v>
          </cell>
          <cell r="K26" t="str">
            <v>TEST</v>
          </cell>
          <cell r="L26">
            <v>100</v>
          </cell>
          <cell r="M26">
            <v>100</v>
          </cell>
          <cell r="N26">
            <v>100</v>
          </cell>
          <cell r="O26">
            <v>0</v>
          </cell>
          <cell r="P26">
            <v>0</v>
          </cell>
          <cell r="Q26">
            <v>0</v>
          </cell>
          <cell r="R26">
            <v>0.16</v>
          </cell>
          <cell r="S26">
            <v>0.16</v>
          </cell>
          <cell r="T26">
            <v>0.16</v>
          </cell>
          <cell r="U26">
            <v>0.16</v>
          </cell>
          <cell r="V26">
            <v>0.16</v>
          </cell>
          <cell r="W26">
            <v>0.25</v>
          </cell>
          <cell r="X26">
            <v>16</v>
          </cell>
          <cell r="Y26">
            <v>16</v>
          </cell>
          <cell r="Z26">
            <v>16</v>
          </cell>
          <cell r="AA26">
            <v>0</v>
          </cell>
          <cell r="AB26">
            <v>0</v>
          </cell>
          <cell r="AC26">
            <v>0</v>
          </cell>
          <cell r="AD26">
            <v>1</v>
          </cell>
        </row>
        <row r="27">
          <cell r="A27" t="str">
            <v>MEM</v>
          </cell>
          <cell r="B27" t="str">
            <v>EUROPE</v>
          </cell>
          <cell r="C27" t="str">
            <v>WWM-EUROPE</v>
          </cell>
          <cell r="D27" t="str">
            <v>Infineon-D</v>
          </cell>
          <cell r="E27" t="str">
            <v>D11 256M NC 300mm</v>
          </cell>
          <cell r="F27" t="str">
            <v>TSOP</v>
          </cell>
          <cell r="G27" t="str">
            <v>TSOP II</v>
          </cell>
          <cell r="H27">
            <v>66</v>
          </cell>
          <cell r="I27">
            <v>0</v>
          </cell>
          <cell r="J27" t="str">
            <v>ASSY</v>
          </cell>
          <cell r="K27" t="str">
            <v>ASSY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0.2</v>
          </cell>
          <cell r="S27">
            <v>0.2</v>
          </cell>
          <cell r="T27">
            <v>0.2</v>
          </cell>
          <cell r="U27">
            <v>0.2</v>
          </cell>
          <cell r="V27">
            <v>0.2</v>
          </cell>
          <cell r="W27">
            <v>0.21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1</v>
          </cell>
        </row>
        <row r="28">
          <cell r="A28" t="str">
            <v>MEM</v>
          </cell>
          <cell r="B28" t="str">
            <v>EUROPE</v>
          </cell>
          <cell r="C28" t="str">
            <v>WWM-EUROPE</v>
          </cell>
          <cell r="D28" t="str">
            <v>Infineon-D</v>
          </cell>
          <cell r="E28" t="str">
            <v>D11 256M NC 300mm</v>
          </cell>
          <cell r="F28" t="str">
            <v>TSOP</v>
          </cell>
          <cell r="G28" t="str">
            <v>TSOP II</v>
          </cell>
          <cell r="H28">
            <v>66</v>
          </cell>
          <cell r="I28">
            <v>0</v>
          </cell>
          <cell r="J28" t="str">
            <v>TEST</v>
          </cell>
          <cell r="K28" t="str">
            <v>TEST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0.16</v>
          </cell>
          <cell r="S28">
            <v>0.16</v>
          </cell>
          <cell r="T28">
            <v>0.16</v>
          </cell>
          <cell r="U28">
            <v>0.16</v>
          </cell>
          <cell r="V28">
            <v>0.16</v>
          </cell>
          <cell r="W28">
            <v>0.25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1</v>
          </cell>
        </row>
        <row r="29">
          <cell r="A29" t="str">
            <v>MEM</v>
          </cell>
          <cell r="B29" t="str">
            <v>EUROPE</v>
          </cell>
          <cell r="C29" t="str">
            <v>WWM-EUROPE</v>
          </cell>
          <cell r="D29" t="str">
            <v>Infineon-D</v>
          </cell>
          <cell r="E29" t="str">
            <v>D14 256M NC 200mm</v>
          </cell>
          <cell r="F29" t="str">
            <v>TSOP</v>
          </cell>
          <cell r="G29" t="str">
            <v>TSOP II</v>
          </cell>
          <cell r="H29">
            <v>66</v>
          </cell>
          <cell r="I29">
            <v>0</v>
          </cell>
          <cell r="J29" t="str">
            <v>ASSY</v>
          </cell>
          <cell r="K29" t="str">
            <v>ASSY</v>
          </cell>
          <cell r="L29">
            <v>40</v>
          </cell>
          <cell r="M29">
            <v>40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0.2</v>
          </cell>
          <cell r="S29">
            <v>0.2</v>
          </cell>
          <cell r="T29">
            <v>0.2</v>
          </cell>
          <cell r="U29">
            <v>0.2</v>
          </cell>
          <cell r="V29">
            <v>0.2</v>
          </cell>
          <cell r="W29">
            <v>0.2</v>
          </cell>
          <cell r="X29">
            <v>8</v>
          </cell>
          <cell r="Y29">
            <v>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1</v>
          </cell>
        </row>
        <row r="30">
          <cell r="A30" t="str">
            <v>MEM</v>
          </cell>
          <cell r="B30" t="str">
            <v>EUROPE</v>
          </cell>
          <cell r="C30" t="str">
            <v>WWM-EUROPE</v>
          </cell>
          <cell r="D30" t="str">
            <v>Infineon-D</v>
          </cell>
          <cell r="E30" t="str">
            <v>D14 256M NC 200mm</v>
          </cell>
          <cell r="F30" t="str">
            <v>TSOP</v>
          </cell>
          <cell r="G30" t="str">
            <v>TSOP II</v>
          </cell>
          <cell r="H30">
            <v>66</v>
          </cell>
          <cell r="I30">
            <v>0</v>
          </cell>
          <cell r="J30" t="str">
            <v>TEST</v>
          </cell>
          <cell r="K30" t="str">
            <v>TEST</v>
          </cell>
          <cell r="L30">
            <v>40</v>
          </cell>
          <cell r="M30">
            <v>40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0.16</v>
          </cell>
          <cell r="S30">
            <v>0.16</v>
          </cell>
          <cell r="T30">
            <v>0.16</v>
          </cell>
          <cell r="U30">
            <v>0.16</v>
          </cell>
          <cell r="V30">
            <v>0.16</v>
          </cell>
          <cell r="W30">
            <v>0.16</v>
          </cell>
          <cell r="X30">
            <v>6.4</v>
          </cell>
          <cell r="Y30">
            <v>6.4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1</v>
          </cell>
        </row>
        <row r="31">
          <cell r="A31" t="str">
            <v>MEM</v>
          </cell>
          <cell r="B31" t="str">
            <v>EUROPE</v>
          </cell>
          <cell r="C31" t="str">
            <v>WWM-EUROPE</v>
          </cell>
          <cell r="D31" t="str">
            <v>Infineon-D</v>
          </cell>
          <cell r="E31" t="str">
            <v>T11 512M DDR2 QC</v>
          </cell>
          <cell r="F31" t="str">
            <v>wCSP</v>
          </cell>
          <cell r="G31" t="str">
            <v>WCSP</v>
          </cell>
          <cell r="H31">
            <v>60</v>
          </cell>
          <cell r="I31" t="str">
            <v>10X10.5X1.2</v>
          </cell>
          <cell r="J31" t="str">
            <v>ASSY</v>
          </cell>
          <cell r="K31" t="str">
            <v>ASSY</v>
          </cell>
          <cell r="L31">
            <v>1300</v>
          </cell>
          <cell r="M31">
            <v>1300</v>
          </cell>
          <cell r="N31">
            <v>1300</v>
          </cell>
          <cell r="O31">
            <v>2500</v>
          </cell>
          <cell r="P31">
            <v>2500</v>
          </cell>
          <cell r="Q31">
            <v>2500</v>
          </cell>
          <cell r="R31">
            <v>0.53200000000000003</v>
          </cell>
          <cell r="S31">
            <v>0.53200000000000003</v>
          </cell>
          <cell r="T31">
            <v>0.53200000000000003</v>
          </cell>
          <cell r="U31">
            <v>0.5</v>
          </cell>
          <cell r="V31">
            <v>0.5</v>
          </cell>
          <cell r="W31">
            <v>0.5</v>
          </cell>
          <cell r="X31">
            <v>691.6</v>
          </cell>
          <cell r="Y31">
            <v>691.6</v>
          </cell>
          <cell r="Z31">
            <v>691.6</v>
          </cell>
          <cell r="AA31">
            <v>1250</v>
          </cell>
          <cell r="AB31">
            <v>1250</v>
          </cell>
          <cell r="AC31">
            <v>1250</v>
          </cell>
          <cell r="AD31">
            <v>1</v>
          </cell>
        </row>
        <row r="32">
          <cell r="A32" t="str">
            <v>MEM</v>
          </cell>
          <cell r="B32" t="str">
            <v>EUROPE</v>
          </cell>
          <cell r="C32" t="str">
            <v>WWM-EUROPE</v>
          </cell>
          <cell r="D32" t="str">
            <v>Infineon-D</v>
          </cell>
          <cell r="E32" t="str">
            <v>T11 512M DDR2 QC</v>
          </cell>
          <cell r="F32" t="str">
            <v>wCSP</v>
          </cell>
          <cell r="G32" t="str">
            <v>WCSP</v>
          </cell>
          <cell r="H32">
            <v>60</v>
          </cell>
          <cell r="I32" t="str">
            <v>10X10.5X1.2</v>
          </cell>
          <cell r="J32" t="str">
            <v>TEST</v>
          </cell>
          <cell r="K32" t="str">
            <v>TEST</v>
          </cell>
          <cell r="L32">
            <v>1300</v>
          </cell>
          <cell r="M32">
            <v>1300</v>
          </cell>
          <cell r="N32">
            <v>1300</v>
          </cell>
          <cell r="O32">
            <v>2500</v>
          </cell>
          <cell r="P32">
            <v>2500</v>
          </cell>
          <cell r="Q32">
            <v>2500</v>
          </cell>
          <cell r="R32">
            <v>0.38</v>
          </cell>
          <cell r="S32">
            <v>0.38</v>
          </cell>
          <cell r="T32">
            <v>0.38</v>
          </cell>
          <cell r="U32">
            <v>0.34</v>
          </cell>
          <cell r="V32">
            <v>0.34</v>
          </cell>
          <cell r="W32">
            <v>0.34</v>
          </cell>
          <cell r="X32">
            <v>494</v>
          </cell>
          <cell r="Y32">
            <v>494</v>
          </cell>
          <cell r="Z32">
            <v>494</v>
          </cell>
          <cell r="AA32">
            <v>850.00000000000011</v>
          </cell>
          <cell r="AB32">
            <v>850.00000000000011</v>
          </cell>
          <cell r="AC32">
            <v>850.00000000000011</v>
          </cell>
          <cell r="AD32">
            <v>1</v>
          </cell>
        </row>
        <row r="33">
          <cell r="A33" t="str">
            <v>MEM</v>
          </cell>
          <cell r="B33" t="str">
            <v>EUROPE</v>
          </cell>
          <cell r="C33" t="str">
            <v>WWM-EUROPE</v>
          </cell>
          <cell r="D33" t="str">
            <v>Infineon-D</v>
          </cell>
          <cell r="E33" t="str">
            <v>T11 512M DDR2 NC</v>
          </cell>
          <cell r="F33" t="str">
            <v>wCSP</v>
          </cell>
          <cell r="G33" t="str">
            <v>WCSP</v>
          </cell>
          <cell r="H33">
            <v>60</v>
          </cell>
          <cell r="I33" t="str">
            <v>10X10.5X1.2</v>
          </cell>
          <cell r="J33" t="str">
            <v>ASSY</v>
          </cell>
          <cell r="K33" t="str">
            <v>ASSY</v>
          </cell>
          <cell r="L33">
            <v>200</v>
          </cell>
          <cell r="M33">
            <v>200</v>
          </cell>
          <cell r="N33">
            <v>200</v>
          </cell>
          <cell r="O33">
            <v>200</v>
          </cell>
          <cell r="P33">
            <v>200</v>
          </cell>
          <cell r="Q33">
            <v>200</v>
          </cell>
          <cell r="R33">
            <v>0.53200000000000003</v>
          </cell>
          <cell r="S33">
            <v>0.53200000000000003</v>
          </cell>
          <cell r="T33">
            <v>0.53200000000000003</v>
          </cell>
          <cell r="U33">
            <v>0.5</v>
          </cell>
          <cell r="V33">
            <v>0.5</v>
          </cell>
          <cell r="W33">
            <v>0.5</v>
          </cell>
          <cell r="X33">
            <v>106.4</v>
          </cell>
          <cell r="Y33">
            <v>106.4</v>
          </cell>
          <cell r="Z33">
            <v>106.4</v>
          </cell>
          <cell r="AA33">
            <v>100</v>
          </cell>
          <cell r="AB33">
            <v>100</v>
          </cell>
          <cell r="AC33">
            <v>100</v>
          </cell>
          <cell r="AD33">
            <v>1</v>
          </cell>
        </row>
        <row r="34">
          <cell r="A34" t="str">
            <v>MEM</v>
          </cell>
          <cell r="B34" t="str">
            <v>EUROPE</v>
          </cell>
          <cell r="C34" t="str">
            <v>WWM-EUROPE</v>
          </cell>
          <cell r="D34" t="str">
            <v>Infineon-D</v>
          </cell>
          <cell r="E34" t="str">
            <v>T11 512M DDR2 NC</v>
          </cell>
          <cell r="F34" t="str">
            <v>wCSP</v>
          </cell>
          <cell r="G34" t="str">
            <v>WCSP</v>
          </cell>
          <cell r="H34">
            <v>60</v>
          </cell>
          <cell r="I34" t="str">
            <v>10X10.5X1.2</v>
          </cell>
          <cell r="J34" t="str">
            <v>TEST</v>
          </cell>
          <cell r="K34" t="str">
            <v>TEST</v>
          </cell>
          <cell r="L34">
            <v>200</v>
          </cell>
          <cell r="M34">
            <v>200</v>
          </cell>
          <cell r="N34">
            <v>200</v>
          </cell>
          <cell r="O34">
            <v>200</v>
          </cell>
          <cell r="P34">
            <v>200</v>
          </cell>
          <cell r="Q34">
            <v>200</v>
          </cell>
          <cell r="R34">
            <v>0.22500000000000001</v>
          </cell>
          <cell r="S34">
            <v>0.22500000000000001</v>
          </cell>
          <cell r="T34">
            <v>0.22500000000000001</v>
          </cell>
          <cell r="U34">
            <v>0.2</v>
          </cell>
          <cell r="V34">
            <v>0.2</v>
          </cell>
          <cell r="W34">
            <v>0.2</v>
          </cell>
          <cell r="X34">
            <v>45</v>
          </cell>
          <cell r="Y34">
            <v>45</v>
          </cell>
          <cell r="Z34">
            <v>45</v>
          </cell>
          <cell r="AA34">
            <v>40</v>
          </cell>
          <cell r="AB34">
            <v>40</v>
          </cell>
          <cell r="AC34">
            <v>40</v>
          </cell>
          <cell r="AD34">
            <v>1</v>
          </cell>
        </row>
        <row r="35">
          <cell r="A35" t="str">
            <v>MEM</v>
          </cell>
          <cell r="B35" t="str">
            <v>EUROPE</v>
          </cell>
          <cell r="C35" t="str">
            <v>WWM-EUROPE</v>
          </cell>
          <cell r="D35" t="str">
            <v>Infineon-D</v>
          </cell>
          <cell r="E35" t="str">
            <v>LS11 2x256M DDR2</v>
          </cell>
          <cell r="F35" t="str">
            <v>wCSP</v>
          </cell>
          <cell r="G35" t="str">
            <v>D2WCSP</v>
          </cell>
          <cell r="H35">
            <v>90</v>
          </cell>
          <cell r="I35" t="str">
            <v>8x13</v>
          </cell>
          <cell r="J35" t="str">
            <v>ASSY</v>
          </cell>
          <cell r="K35" t="str">
            <v>ASSY</v>
          </cell>
          <cell r="L35">
            <v>120</v>
          </cell>
          <cell r="M35">
            <v>120</v>
          </cell>
          <cell r="N35">
            <v>120</v>
          </cell>
          <cell r="O35">
            <v>120</v>
          </cell>
          <cell r="P35">
            <v>120</v>
          </cell>
          <cell r="Q35">
            <v>120</v>
          </cell>
          <cell r="R35">
            <v>1.2480000000000002</v>
          </cell>
          <cell r="S35">
            <v>1.2480000000000002</v>
          </cell>
          <cell r="T35">
            <v>1.248</v>
          </cell>
          <cell r="U35">
            <v>1.05</v>
          </cell>
          <cell r="V35">
            <v>1.05</v>
          </cell>
          <cell r="W35">
            <v>1.05</v>
          </cell>
          <cell r="X35">
            <v>149.76000000000002</v>
          </cell>
          <cell r="Y35">
            <v>149.76000000000002</v>
          </cell>
          <cell r="Z35">
            <v>149.76</v>
          </cell>
          <cell r="AA35">
            <v>126</v>
          </cell>
          <cell r="AB35">
            <v>126</v>
          </cell>
          <cell r="AC35">
            <v>126</v>
          </cell>
          <cell r="AD35">
            <v>1</v>
          </cell>
        </row>
        <row r="36">
          <cell r="A36" t="str">
            <v>MEM</v>
          </cell>
          <cell r="B36" t="str">
            <v>EUROPE</v>
          </cell>
          <cell r="C36" t="str">
            <v>WWM-EUROPE</v>
          </cell>
          <cell r="D36" t="str">
            <v>Infineon-D</v>
          </cell>
          <cell r="E36" t="str">
            <v>LS11 2x256M DDR2</v>
          </cell>
          <cell r="F36" t="str">
            <v>wCSP</v>
          </cell>
          <cell r="G36" t="str">
            <v>D2WCSP</v>
          </cell>
          <cell r="H36">
            <v>90</v>
          </cell>
          <cell r="I36" t="str">
            <v>8x13</v>
          </cell>
          <cell r="J36" t="str">
            <v>TEST</v>
          </cell>
          <cell r="K36" t="str">
            <v>TEST</v>
          </cell>
          <cell r="L36">
            <v>120</v>
          </cell>
          <cell r="M36">
            <v>120</v>
          </cell>
          <cell r="N36">
            <v>120</v>
          </cell>
          <cell r="O36">
            <v>120</v>
          </cell>
          <cell r="P36">
            <v>120</v>
          </cell>
          <cell r="Q36">
            <v>120</v>
          </cell>
          <cell r="R36">
            <v>0.8</v>
          </cell>
          <cell r="S36">
            <v>0.8</v>
          </cell>
          <cell r="T36">
            <v>0.8</v>
          </cell>
          <cell r="U36">
            <v>0.7</v>
          </cell>
          <cell r="V36">
            <v>0.7</v>
          </cell>
          <cell r="W36">
            <v>0.7</v>
          </cell>
          <cell r="X36">
            <v>96</v>
          </cell>
          <cell r="Y36">
            <v>96</v>
          </cell>
          <cell r="Z36">
            <v>96</v>
          </cell>
          <cell r="AA36">
            <v>84</v>
          </cell>
          <cell r="AB36">
            <v>84</v>
          </cell>
          <cell r="AC36">
            <v>84</v>
          </cell>
          <cell r="AD36">
            <v>1</v>
          </cell>
        </row>
        <row r="37">
          <cell r="A37" t="str">
            <v>MEM</v>
          </cell>
          <cell r="B37" t="str">
            <v>EUROPE</v>
          </cell>
          <cell r="C37" t="str">
            <v>WWM-EUROPE</v>
          </cell>
          <cell r="D37" t="str">
            <v>Infineon-D</v>
          </cell>
          <cell r="E37" t="str">
            <v>LS13</v>
          </cell>
          <cell r="F37" t="str">
            <v>wCSP</v>
          </cell>
          <cell r="G37" t="str">
            <v>WCSP</v>
          </cell>
          <cell r="H37">
            <v>54</v>
          </cell>
          <cell r="I37" t="str">
            <v>8x9</v>
          </cell>
          <cell r="J37" t="str">
            <v>ASSY</v>
          </cell>
          <cell r="K37" t="str">
            <v>ASSY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0.47</v>
          </cell>
          <cell r="S37">
            <v>0.47</v>
          </cell>
          <cell r="T37">
            <v>0.36</v>
          </cell>
          <cell r="U37">
            <v>0.36</v>
          </cell>
          <cell r="V37">
            <v>0.36</v>
          </cell>
          <cell r="W37">
            <v>0.36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</v>
          </cell>
        </row>
        <row r="38">
          <cell r="A38" t="str">
            <v>MEM</v>
          </cell>
          <cell r="B38" t="str">
            <v>EUROPE</v>
          </cell>
          <cell r="C38" t="str">
            <v>WWM-EUROPE</v>
          </cell>
          <cell r="D38" t="str">
            <v>Infineon-D</v>
          </cell>
          <cell r="E38" t="str">
            <v>LS13</v>
          </cell>
          <cell r="F38" t="str">
            <v>wCSP</v>
          </cell>
          <cell r="G38" t="str">
            <v>WCSP</v>
          </cell>
          <cell r="H38">
            <v>54</v>
          </cell>
          <cell r="I38" t="str">
            <v>8x9</v>
          </cell>
          <cell r="J38" t="str">
            <v>TEST</v>
          </cell>
          <cell r="K38" t="str">
            <v>TEST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8.5999999999999993E-2</v>
          </cell>
          <cell r="S38">
            <v>8.5999999999999993E-2</v>
          </cell>
          <cell r="T38">
            <v>8.5999999999999993E-2</v>
          </cell>
          <cell r="U38">
            <v>8.5999999999999993E-2</v>
          </cell>
          <cell r="V38">
            <v>8.5999999999999993E-2</v>
          </cell>
          <cell r="W38">
            <v>8.5999999999999993E-2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</row>
        <row r="39">
          <cell r="A39" t="str">
            <v>MEM</v>
          </cell>
          <cell r="B39" t="str">
            <v>EUROPE</v>
          </cell>
          <cell r="C39" t="str">
            <v>WWM-EUROPE</v>
          </cell>
          <cell r="D39" t="str">
            <v>Infineon-D</v>
          </cell>
          <cell r="E39" t="str">
            <v>LS14 2x256M</v>
          </cell>
          <cell r="F39" t="str">
            <v>wCSP</v>
          </cell>
          <cell r="G39" t="str">
            <v>D2WCSP</v>
          </cell>
          <cell r="H39">
            <v>54</v>
          </cell>
          <cell r="I39" t="str">
            <v>8x12</v>
          </cell>
          <cell r="J39" t="str">
            <v>ASSY</v>
          </cell>
          <cell r="K39" t="str">
            <v>ASSY</v>
          </cell>
          <cell r="L39">
            <v>400</v>
          </cell>
          <cell r="M39">
            <v>350</v>
          </cell>
          <cell r="N39">
            <v>350</v>
          </cell>
          <cell r="O39">
            <v>350</v>
          </cell>
          <cell r="P39">
            <v>350</v>
          </cell>
          <cell r="Q39">
            <v>350</v>
          </cell>
          <cell r="R39">
            <v>0.84</v>
          </cell>
          <cell r="S39">
            <v>0.84</v>
          </cell>
          <cell r="T39">
            <v>0.84</v>
          </cell>
          <cell r="U39">
            <v>0.78</v>
          </cell>
          <cell r="V39">
            <v>0.78</v>
          </cell>
          <cell r="W39">
            <v>0.78</v>
          </cell>
          <cell r="X39">
            <v>336</v>
          </cell>
          <cell r="Y39">
            <v>294</v>
          </cell>
          <cell r="Z39">
            <v>294</v>
          </cell>
          <cell r="AA39">
            <v>273</v>
          </cell>
          <cell r="AB39">
            <v>273</v>
          </cell>
          <cell r="AC39">
            <v>273</v>
          </cell>
          <cell r="AD39">
            <v>1</v>
          </cell>
        </row>
        <row r="40">
          <cell r="A40" t="str">
            <v>MEM</v>
          </cell>
          <cell r="B40" t="str">
            <v>EUROPE</v>
          </cell>
          <cell r="C40" t="str">
            <v>WWM-EUROPE</v>
          </cell>
          <cell r="D40" t="str">
            <v>Infineon-D</v>
          </cell>
          <cell r="E40" t="str">
            <v>LS14 2x256M</v>
          </cell>
          <cell r="F40" t="str">
            <v>wCSP</v>
          </cell>
          <cell r="G40" t="str">
            <v>D2WCSP</v>
          </cell>
          <cell r="H40">
            <v>54</v>
          </cell>
          <cell r="I40" t="str">
            <v>8x12</v>
          </cell>
          <cell r="J40" t="str">
            <v>TEST</v>
          </cell>
          <cell r="K40" t="str">
            <v>TEST</v>
          </cell>
          <cell r="L40">
            <v>400</v>
          </cell>
          <cell r="M40">
            <v>350</v>
          </cell>
          <cell r="N40">
            <v>350</v>
          </cell>
          <cell r="O40">
            <v>350</v>
          </cell>
          <cell r="P40">
            <v>350</v>
          </cell>
          <cell r="Q40">
            <v>350</v>
          </cell>
          <cell r="R40">
            <v>0.59</v>
          </cell>
          <cell r="S40">
            <v>0.59</v>
          </cell>
          <cell r="T40">
            <v>0.59</v>
          </cell>
          <cell r="U40">
            <v>0.55000000000000004</v>
          </cell>
          <cell r="V40">
            <v>0.55000000000000004</v>
          </cell>
          <cell r="W40">
            <v>0.55000000000000004</v>
          </cell>
          <cell r="X40">
            <v>236</v>
          </cell>
          <cell r="Y40">
            <v>206.5</v>
          </cell>
          <cell r="Z40">
            <v>206.5</v>
          </cell>
          <cell r="AA40">
            <v>192.50000000000003</v>
          </cell>
          <cell r="AB40">
            <v>192.50000000000003</v>
          </cell>
          <cell r="AC40">
            <v>192.50000000000003</v>
          </cell>
          <cell r="AD40">
            <v>1</v>
          </cell>
        </row>
        <row r="41">
          <cell r="A41" t="str">
            <v>MEM</v>
          </cell>
          <cell r="B41" t="str">
            <v>EUROPE</v>
          </cell>
          <cell r="C41" t="str">
            <v>WWM-EUROPE</v>
          </cell>
          <cell r="D41" t="str">
            <v>Infineon-D</v>
          </cell>
          <cell r="E41" t="str">
            <v>LS17 128M</v>
          </cell>
          <cell r="F41" t="str">
            <v>wCSP</v>
          </cell>
          <cell r="G41" t="str">
            <v>WCSP</v>
          </cell>
          <cell r="H41">
            <v>54</v>
          </cell>
          <cell r="I41" t="str">
            <v>8x9</v>
          </cell>
          <cell r="J41" t="str">
            <v>ASSY</v>
          </cell>
          <cell r="K41" t="str">
            <v>ASSY</v>
          </cell>
          <cell r="L41">
            <v>85</v>
          </cell>
          <cell r="M41">
            <v>60</v>
          </cell>
          <cell r="N41">
            <v>40</v>
          </cell>
          <cell r="O41">
            <v>40</v>
          </cell>
          <cell r="P41">
            <v>40</v>
          </cell>
          <cell r="Q41">
            <v>40</v>
          </cell>
          <cell r="R41">
            <v>0.36</v>
          </cell>
          <cell r="S41">
            <v>0.36</v>
          </cell>
          <cell r="T41">
            <v>0.36</v>
          </cell>
          <cell r="U41">
            <v>0.36</v>
          </cell>
          <cell r="V41">
            <v>0.36</v>
          </cell>
          <cell r="W41">
            <v>0.36</v>
          </cell>
          <cell r="X41">
            <v>30.599999999999998</v>
          </cell>
          <cell r="Y41">
            <v>21.599999999999998</v>
          </cell>
          <cell r="Z41">
            <v>14.399999999999999</v>
          </cell>
          <cell r="AA41">
            <v>14.399999999999999</v>
          </cell>
          <cell r="AB41">
            <v>14.399999999999999</v>
          </cell>
          <cell r="AC41">
            <v>14.399999999999999</v>
          </cell>
          <cell r="AD41">
            <v>1</v>
          </cell>
        </row>
        <row r="42">
          <cell r="A42" t="str">
            <v>MEM</v>
          </cell>
          <cell r="B42" t="str">
            <v>EUROPE</v>
          </cell>
          <cell r="C42" t="str">
            <v>WWM-EUROPE</v>
          </cell>
          <cell r="D42" t="str">
            <v>Infineon-D</v>
          </cell>
          <cell r="E42" t="str">
            <v>LS17 128M</v>
          </cell>
          <cell r="F42" t="str">
            <v>wCSP</v>
          </cell>
          <cell r="G42" t="str">
            <v>WCSP</v>
          </cell>
          <cell r="H42">
            <v>54</v>
          </cell>
          <cell r="I42" t="str">
            <v>8x9</v>
          </cell>
          <cell r="J42" t="str">
            <v>TEST</v>
          </cell>
          <cell r="K42" t="str">
            <v>TEST</v>
          </cell>
          <cell r="L42">
            <v>85</v>
          </cell>
          <cell r="M42">
            <v>60</v>
          </cell>
          <cell r="N42">
            <v>40</v>
          </cell>
          <cell r="O42">
            <v>40</v>
          </cell>
          <cell r="P42">
            <v>40</v>
          </cell>
          <cell r="Q42">
            <v>40</v>
          </cell>
          <cell r="R42">
            <v>0.36</v>
          </cell>
          <cell r="S42">
            <v>0.36</v>
          </cell>
          <cell r="T42">
            <v>0.31</v>
          </cell>
          <cell r="U42">
            <v>0.31</v>
          </cell>
          <cell r="V42">
            <v>0.31</v>
          </cell>
          <cell r="W42">
            <v>0.31</v>
          </cell>
          <cell r="X42">
            <v>30.599999999999998</v>
          </cell>
          <cell r="Y42">
            <v>21.599999999999998</v>
          </cell>
          <cell r="Z42">
            <v>12.4</v>
          </cell>
          <cell r="AA42">
            <v>12.4</v>
          </cell>
          <cell r="AB42">
            <v>12.4</v>
          </cell>
          <cell r="AC42">
            <v>12.4</v>
          </cell>
          <cell r="AD42">
            <v>1</v>
          </cell>
        </row>
        <row r="43">
          <cell r="A43" t="str">
            <v>MEM</v>
          </cell>
          <cell r="B43" t="str">
            <v>EUROPE</v>
          </cell>
          <cell r="C43" t="str">
            <v>WWM-EUROPE</v>
          </cell>
          <cell r="D43" t="str">
            <v>Infineon-D</v>
          </cell>
          <cell r="E43" t="str">
            <v>EF17+LS11 COMBO</v>
          </cell>
          <cell r="F43" t="str">
            <v>BGA</v>
          </cell>
          <cell r="G43" t="str">
            <v>LFBGA</v>
          </cell>
          <cell r="H43">
            <v>107</v>
          </cell>
          <cell r="I43" t="str">
            <v>10.15x13</v>
          </cell>
          <cell r="J43" t="str">
            <v>ASSY</v>
          </cell>
          <cell r="K43" t="str">
            <v>ASSY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1.41</v>
          </cell>
          <cell r="S43">
            <v>1.41</v>
          </cell>
          <cell r="T43">
            <v>0.7</v>
          </cell>
          <cell r="U43">
            <v>0.7</v>
          </cell>
          <cell r="V43">
            <v>0.7</v>
          </cell>
          <cell r="W43">
            <v>0.7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</v>
          </cell>
        </row>
        <row r="44">
          <cell r="A44" t="str">
            <v>MEM</v>
          </cell>
          <cell r="B44" t="str">
            <v>EUROPE</v>
          </cell>
          <cell r="C44" t="str">
            <v>WWM-EUROPE</v>
          </cell>
          <cell r="D44" t="str">
            <v>Infineon-D</v>
          </cell>
          <cell r="E44" t="str">
            <v>EF17+LS11 COMBO</v>
          </cell>
          <cell r="F44" t="str">
            <v>BGA</v>
          </cell>
          <cell r="G44" t="str">
            <v>LFBGA</v>
          </cell>
          <cell r="H44">
            <v>107</v>
          </cell>
          <cell r="I44" t="str">
            <v>10.15x14</v>
          </cell>
          <cell r="J44" t="str">
            <v>TEST</v>
          </cell>
          <cell r="K44" t="str">
            <v>TEST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0.15</v>
          </cell>
          <cell r="S44">
            <v>0.15</v>
          </cell>
          <cell r="T44">
            <v>0.15</v>
          </cell>
          <cell r="U44">
            <v>0.15</v>
          </cell>
          <cell r="V44">
            <v>0.15</v>
          </cell>
          <cell r="W44">
            <v>0.15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1</v>
          </cell>
        </row>
        <row r="45">
          <cell r="A45" t="str">
            <v>MEM</v>
          </cell>
          <cell r="B45" t="str">
            <v>EUROPE</v>
          </cell>
          <cell r="C45" t="str">
            <v>WWM-EUROPE</v>
          </cell>
          <cell r="D45" t="str">
            <v>Infineon-D</v>
          </cell>
          <cell r="E45" t="str">
            <v>EF17</v>
          </cell>
          <cell r="F45" t="str">
            <v>TSOP</v>
          </cell>
          <cell r="G45" t="str">
            <v>D2TSOP I</v>
          </cell>
          <cell r="H45">
            <v>48</v>
          </cell>
          <cell r="I45">
            <v>0</v>
          </cell>
          <cell r="J45" t="str">
            <v>ASSY</v>
          </cell>
          <cell r="K45" t="str">
            <v>ASSY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0.85</v>
          </cell>
          <cell r="S45">
            <v>0.85</v>
          </cell>
          <cell r="T45">
            <v>0.85</v>
          </cell>
          <cell r="U45">
            <v>0.85</v>
          </cell>
          <cell r="V45">
            <v>0.85</v>
          </cell>
          <cell r="W45">
            <v>0.85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1</v>
          </cell>
        </row>
        <row r="46">
          <cell r="A46" t="str">
            <v>MEM</v>
          </cell>
          <cell r="B46" t="str">
            <v>EUROPE</v>
          </cell>
          <cell r="C46" t="str">
            <v>WWM-EUROPE</v>
          </cell>
          <cell r="D46" t="str">
            <v>Infineon-D</v>
          </cell>
          <cell r="E46" t="str">
            <v>EF17</v>
          </cell>
          <cell r="F46" t="str">
            <v>TSOP</v>
          </cell>
          <cell r="G46" t="str">
            <v>D2TSOP I</v>
          </cell>
          <cell r="H46">
            <v>48</v>
          </cell>
          <cell r="I46">
            <v>0</v>
          </cell>
          <cell r="J46" t="str">
            <v>TEST</v>
          </cell>
          <cell r="K46" t="str">
            <v>TEST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8.2000000000000003E-2</v>
          </cell>
          <cell r="S46">
            <v>8.2000000000000003E-2</v>
          </cell>
          <cell r="T46">
            <v>8.2000000000000003E-2</v>
          </cell>
          <cell r="U46">
            <v>8.2000000000000003E-2</v>
          </cell>
          <cell r="V46">
            <v>8.2000000000000003E-2</v>
          </cell>
          <cell r="W46">
            <v>8.2000000000000003E-2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1</v>
          </cell>
        </row>
        <row r="47">
          <cell r="A47" t="str">
            <v>MSLP</v>
          </cell>
          <cell r="B47" t="str">
            <v>EUROPE</v>
          </cell>
          <cell r="C47" t="str">
            <v>WWM-EUROPE</v>
          </cell>
          <cell r="D47" t="str">
            <v>Infineon-D</v>
          </cell>
          <cell r="E47" t="str">
            <v>Avalon</v>
          </cell>
          <cell r="F47" t="str">
            <v>BGA</v>
          </cell>
          <cell r="G47" t="str">
            <v>PBGA</v>
          </cell>
          <cell r="H47">
            <v>352</v>
          </cell>
          <cell r="I47">
            <v>0</v>
          </cell>
          <cell r="J47" t="str">
            <v>TEST</v>
          </cell>
          <cell r="K47" t="str">
            <v>TEST</v>
          </cell>
          <cell r="L47">
            <v>8</v>
          </cell>
          <cell r="M47">
            <v>8</v>
          </cell>
          <cell r="N47">
            <v>8</v>
          </cell>
          <cell r="O47">
            <v>8</v>
          </cell>
          <cell r="P47">
            <v>8</v>
          </cell>
          <cell r="Q47">
            <v>8</v>
          </cell>
          <cell r="R47">
            <v>1.9470000000000001</v>
          </cell>
          <cell r="S47">
            <v>1.4470000000000001</v>
          </cell>
          <cell r="T47">
            <v>1.4470000000000001</v>
          </cell>
          <cell r="U47">
            <v>1.4470000000000001</v>
          </cell>
          <cell r="V47">
            <v>1.4470000000000001</v>
          </cell>
          <cell r="W47">
            <v>1.4470000000000001</v>
          </cell>
          <cell r="X47">
            <v>15.576000000000001</v>
          </cell>
          <cell r="Y47">
            <v>11.576000000000001</v>
          </cell>
          <cell r="Z47">
            <v>11.576000000000001</v>
          </cell>
          <cell r="AA47">
            <v>11.576000000000001</v>
          </cell>
          <cell r="AB47">
            <v>11.576000000000001</v>
          </cell>
          <cell r="AC47">
            <v>11.576000000000001</v>
          </cell>
          <cell r="AD47">
            <v>1</v>
          </cell>
        </row>
        <row r="48">
          <cell r="A48" t="str">
            <v>MSLP</v>
          </cell>
          <cell r="B48" t="str">
            <v>EUROPE</v>
          </cell>
          <cell r="C48" t="str">
            <v>WWM-EUROPE</v>
          </cell>
          <cell r="D48" t="str">
            <v>Infineon-D</v>
          </cell>
          <cell r="E48" t="str">
            <v>Copernicus</v>
          </cell>
          <cell r="F48" t="str">
            <v>BGA</v>
          </cell>
          <cell r="G48" t="str">
            <v>PBGA</v>
          </cell>
          <cell r="H48">
            <v>272</v>
          </cell>
          <cell r="I48">
            <v>0</v>
          </cell>
          <cell r="J48" t="str">
            <v>TEST</v>
          </cell>
          <cell r="K48" t="str">
            <v>TEST</v>
          </cell>
          <cell r="L48">
            <v>5</v>
          </cell>
          <cell r="M48">
            <v>4</v>
          </cell>
          <cell r="N48">
            <v>6</v>
          </cell>
          <cell r="O48">
            <v>6</v>
          </cell>
          <cell r="P48">
            <v>6</v>
          </cell>
          <cell r="Q48">
            <v>6</v>
          </cell>
          <cell r="R48">
            <v>2.2240000000000002</v>
          </cell>
          <cell r="S48">
            <v>1.724</v>
          </cell>
          <cell r="T48">
            <v>1.724</v>
          </cell>
          <cell r="U48">
            <v>1.724</v>
          </cell>
          <cell r="V48">
            <v>1.724</v>
          </cell>
          <cell r="W48">
            <v>1.724</v>
          </cell>
          <cell r="X48">
            <v>11.120000000000001</v>
          </cell>
          <cell r="Y48">
            <v>6.8959999999999999</v>
          </cell>
          <cell r="Z48">
            <v>10.343999999999999</v>
          </cell>
          <cell r="AA48">
            <v>10.343999999999999</v>
          </cell>
          <cell r="AB48">
            <v>10.343999999999999</v>
          </cell>
          <cell r="AC48">
            <v>10.343999999999999</v>
          </cell>
          <cell r="AD48">
            <v>1</v>
          </cell>
        </row>
        <row r="49">
          <cell r="A49" t="str">
            <v>MSLP</v>
          </cell>
          <cell r="B49" t="str">
            <v>EUROPE</v>
          </cell>
          <cell r="C49" t="str">
            <v>WWM-EUROPE</v>
          </cell>
          <cell r="D49" t="str">
            <v>Infineon-D</v>
          </cell>
          <cell r="E49" t="str">
            <v>LeCroy</v>
          </cell>
          <cell r="F49" t="str">
            <v>BGA</v>
          </cell>
          <cell r="G49" t="str">
            <v>PBGA</v>
          </cell>
          <cell r="H49">
            <v>289</v>
          </cell>
          <cell r="I49">
            <v>0</v>
          </cell>
          <cell r="J49" t="str">
            <v>TEST</v>
          </cell>
          <cell r="K49" t="str">
            <v>TEST</v>
          </cell>
          <cell r="L49">
            <v>0</v>
          </cell>
          <cell r="M49">
            <v>0</v>
          </cell>
          <cell r="N49">
            <v>33</v>
          </cell>
          <cell r="O49">
            <v>34</v>
          </cell>
          <cell r="P49">
            <v>34</v>
          </cell>
          <cell r="Q49">
            <v>34</v>
          </cell>
          <cell r="R49">
            <v>0.5</v>
          </cell>
          <cell r="S49">
            <v>0.5</v>
          </cell>
          <cell r="T49">
            <v>0.5</v>
          </cell>
          <cell r="U49">
            <v>0.5</v>
          </cell>
          <cell r="V49">
            <v>0.5</v>
          </cell>
          <cell r="W49">
            <v>0.5</v>
          </cell>
          <cell r="X49">
            <v>0</v>
          </cell>
          <cell r="Y49">
            <v>0</v>
          </cell>
          <cell r="Z49">
            <v>16.5</v>
          </cell>
          <cell r="AA49">
            <v>17</v>
          </cell>
          <cell r="AB49">
            <v>17</v>
          </cell>
          <cell r="AC49">
            <v>17</v>
          </cell>
          <cell r="AD49">
            <v>1</v>
          </cell>
        </row>
        <row r="50">
          <cell r="A50" t="str">
            <v>MSLP</v>
          </cell>
          <cell r="B50" t="str">
            <v>EUROPE</v>
          </cell>
          <cell r="C50" t="str">
            <v>WWM-EUROPE</v>
          </cell>
          <cell r="D50" t="str">
            <v>Infineon-D</v>
          </cell>
          <cell r="E50" t="str">
            <v>B1200</v>
          </cell>
          <cell r="F50" t="str">
            <v>BGA</v>
          </cell>
          <cell r="G50" t="str">
            <v>PBGA</v>
          </cell>
          <cell r="H50">
            <v>352</v>
          </cell>
          <cell r="I50" t="str">
            <v>35x35</v>
          </cell>
          <cell r="J50" t="str">
            <v>ASSY</v>
          </cell>
          <cell r="K50" t="str">
            <v>ASSY</v>
          </cell>
          <cell r="L50">
            <v>21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1.55</v>
          </cell>
          <cell r="S50">
            <v>1.55</v>
          </cell>
          <cell r="T50">
            <v>1.55</v>
          </cell>
          <cell r="U50">
            <v>1.55</v>
          </cell>
          <cell r="V50">
            <v>1.55</v>
          </cell>
          <cell r="W50">
            <v>1.55</v>
          </cell>
          <cell r="X50">
            <v>32.550000000000004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1</v>
          </cell>
        </row>
        <row r="51">
          <cell r="A51" t="str">
            <v>MSLP</v>
          </cell>
          <cell r="B51" t="str">
            <v>EUROPE</v>
          </cell>
          <cell r="C51" t="str">
            <v>WWM-EUROPE</v>
          </cell>
          <cell r="D51" t="str">
            <v>Infineon-D</v>
          </cell>
          <cell r="E51" t="str">
            <v>B1200</v>
          </cell>
          <cell r="F51" t="str">
            <v>BGA</v>
          </cell>
          <cell r="G51" t="str">
            <v>PBGA</v>
          </cell>
          <cell r="H51">
            <v>352</v>
          </cell>
          <cell r="I51">
            <v>0</v>
          </cell>
          <cell r="J51" t="str">
            <v>TEST</v>
          </cell>
          <cell r="K51" t="str">
            <v>TEST</v>
          </cell>
          <cell r="L51">
            <v>21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0.44080000000000003</v>
          </cell>
          <cell r="S51">
            <v>0.44080000000000003</v>
          </cell>
          <cell r="T51">
            <v>0.44080000000000003</v>
          </cell>
          <cell r="U51">
            <v>0.44080000000000003</v>
          </cell>
          <cell r="V51">
            <v>0.44080000000000003</v>
          </cell>
          <cell r="W51">
            <v>0.44080000000000003</v>
          </cell>
          <cell r="X51">
            <v>9.2568000000000001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1</v>
          </cell>
        </row>
        <row r="52">
          <cell r="A52" t="str">
            <v>MSLP</v>
          </cell>
          <cell r="B52" t="str">
            <v>EUROPE</v>
          </cell>
          <cell r="C52" t="str">
            <v>WWM-EUROPE</v>
          </cell>
          <cell r="D52" t="str">
            <v>Infineon-D</v>
          </cell>
          <cell r="E52" t="str">
            <v>B1210L</v>
          </cell>
          <cell r="F52" t="str">
            <v>BGA</v>
          </cell>
          <cell r="G52" t="str">
            <v>PBGA</v>
          </cell>
          <cell r="H52">
            <v>352</v>
          </cell>
          <cell r="I52" t="str">
            <v>35x35</v>
          </cell>
          <cell r="J52" t="str">
            <v>ASSY</v>
          </cell>
          <cell r="K52" t="str">
            <v>ASSY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1.75</v>
          </cell>
          <cell r="S52">
            <v>1.75</v>
          </cell>
          <cell r="T52">
            <v>1.75</v>
          </cell>
          <cell r="U52">
            <v>1.7</v>
          </cell>
          <cell r="V52">
            <v>1.7</v>
          </cell>
          <cell r="W52">
            <v>1.7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1</v>
          </cell>
        </row>
        <row r="53">
          <cell r="A53" t="str">
            <v>MSLP</v>
          </cell>
          <cell r="B53" t="str">
            <v>EUROPE</v>
          </cell>
          <cell r="C53" t="str">
            <v>WWM-EUROPE</v>
          </cell>
          <cell r="D53" t="str">
            <v>Infineon-D</v>
          </cell>
          <cell r="E53" t="str">
            <v>B1210L</v>
          </cell>
          <cell r="F53" t="str">
            <v>BGA</v>
          </cell>
          <cell r="G53" t="str">
            <v>PBGA</v>
          </cell>
          <cell r="H53">
            <v>352</v>
          </cell>
          <cell r="I53">
            <v>0</v>
          </cell>
          <cell r="J53" t="str">
            <v>TEST</v>
          </cell>
          <cell r="K53" t="str">
            <v>TEST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0.42</v>
          </cell>
          <cell r="S53">
            <v>0.42</v>
          </cell>
          <cell r="T53">
            <v>0.42</v>
          </cell>
          <cell r="U53">
            <v>0.4</v>
          </cell>
          <cell r="V53">
            <v>0.4</v>
          </cell>
          <cell r="W53">
            <v>0.4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1</v>
          </cell>
        </row>
        <row r="54">
          <cell r="A54" t="str">
            <v>MSLP</v>
          </cell>
          <cell r="B54" t="str">
            <v>EUROPE</v>
          </cell>
          <cell r="C54" t="str">
            <v>WWM-EUROPE</v>
          </cell>
          <cell r="D54" t="str">
            <v>Infineon-D</v>
          </cell>
          <cell r="E54" t="str">
            <v>B1230</v>
          </cell>
          <cell r="F54" t="str">
            <v>BGA</v>
          </cell>
          <cell r="G54" t="str">
            <v>PBGA</v>
          </cell>
          <cell r="H54">
            <v>256</v>
          </cell>
          <cell r="I54" t="str">
            <v>27x27</v>
          </cell>
          <cell r="J54" t="str">
            <v>ASSY</v>
          </cell>
          <cell r="K54" t="str">
            <v>ASSY</v>
          </cell>
          <cell r="L54">
            <v>42</v>
          </cell>
          <cell r="M54">
            <v>42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1.3</v>
          </cell>
          <cell r="S54">
            <v>1.3</v>
          </cell>
          <cell r="T54">
            <v>1.3</v>
          </cell>
          <cell r="U54">
            <v>1.3</v>
          </cell>
          <cell r="V54">
            <v>1.3</v>
          </cell>
          <cell r="W54">
            <v>1.3</v>
          </cell>
          <cell r="X54">
            <v>54.6</v>
          </cell>
          <cell r="Y54">
            <v>54.6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1</v>
          </cell>
        </row>
        <row r="55">
          <cell r="A55" t="str">
            <v>MSLP</v>
          </cell>
          <cell r="B55" t="str">
            <v>EUROPE</v>
          </cell>
          <cell r="C55" t="str">
            <v>WWM-EUROPE</v>
          </cell>
          <cell r="D55" t="str">
            <v>Infineon-D</v>
          </cell>
          <cell r="E55" t="str">
            <v>B1230</v>
          </cell>
          <cell r="F55" t="str">
            <v>BGA</v>
          </cell>
          <cell r="G55" t="str">
            <v>PBGA</v>
          </cell>
          <cell r="H55">
            <v>256</v>
          </cell>
          <cell r="I55">
            <v>0</v>
          </cell>
          <cell r="J55" t="str">
            <v>TEST</v>
          </cell>
          <cell r="K55" t="str">
            <v>TEST</v>
          </cell>
          <cell r="L55">
            <v>42</v>
          </cell>
          <cell r="M55">
            <v>42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0.44080000000000003</v>
          </cell>
          <cell r="S55">
            <v>0.44080000000000003</v>
          </cell>
          <cell r="T55">
            <v>0.44080000000000003</v>
          </cell>
          <cell r="U55">
            <v>0.44080000000000003</v>
          </cell>
          <cell r="V55">
            <v>0.44080000000000003</v>
          </cell>
          <cell r="W55">
            <v>0.44080000000000003</v>
          </cell>
          <cell r="X55">
            <v>18.5136</v>
          </cell>
          <cell r="Y55">
            <v>18.5136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1</v>
          </cell>
        </row>
        <row r="56">
          <cell r="A56" t="str">
            <v>MSLP</v>
          </cell>
          <cell r="B56" t="str">
            <v>EUROPE</v>
          </cell>
          <cell r="C56" t="str">
            <v>WWM-EUROPE</v>
          </cell>
          <cell r="D56" t="str">
            <v>Infineon-D</v>
          </cell>
          <cell r="E56" t="str">
            <v>B1250L</v>
          </cell>
          <cell r="F56" t="str">
            <v>BGA</v>
          </cell>
          <cell r="G56" t="str">
            <v>PBGA</v>
          </cell>
          <cell r="H56">
            <v>256</v>
          </cell>
          <cell r="I56" t="str">
            <v>27x27</v>
          </cell>
          <cell r="J56" t="str">
            <v>ASSY</v>
          </cell>
          <cell r="K56" t="str">
            <v>ASSY</v>
          </cell>
          <cell r="L56">
            <v>65</v>
          </cell>
          <cell r="M56">
            <v>85</v>
          </cell>
          <cell r="N56">
            <v>80</v>
          </cell>
          <cell r="O56">
            <v>80</v>
          </cell>
          <cell r="P56">
            <v>80</v>
          </cell>
          <cell r="Q56">
            <v>80</v>
          </cell>
          <cell r="R56">
            <v>1.65</v>
          </cell>
          <cell r="S56">
            <v>1.65</v>
          </cell>
          <cell r="T56">
            <v>1.4850000000000001</v>
          </cell>
          <cell r="U56">
            <v>1.4850000000000001</v>
          </cell>
          <cell r="V56">
            <v>1.4850000000000001</v>
          </cell>
          <cell r="W56">
            <v>1.4850000000000001</v>
          </cell>
          <cell r="X56">
            <v>107.25</v>
          </cell>
          <cell r="Y56">
            <v>140.25</v>
          </cell>
          <cell r="Z56">
            <v>118.80000000000001</v>
          </cell>
          <cell r="AA56">
            <v>118.80000000000001</v>
          </cell>
          <cell r="AB56">
            <v>118.80000000000001</v>
          </cell>
          <cell r="AC56">
            <v>118.80000000000001</v>
          </cell>
          <cell r="AD56">
            <v>1</v>
          </cell>
        </row>
        <row r="57">
          <cell r="A57" t="str">
            <v>MSLP</v>
          </cell>
          <cell r="B57" t="str">
            <v>EUROPE</v>
          </cell>
          <cell r="C57" t="str">
            <v>WWM-EUROPE</v>
          </cell>
          <cell r="D57" t="str">
            <v>Infineon-D</v>
          </cell>
          <cell r="E57" t="str">
            <v>B1250L</v>
          </cell>
          <cell r="F57" t="str">
            <v>BGA</v>
          </cell>
          <cell r="G57" t="str">
            <v>PBGA</v>
          </cell>
          <cell r="H57">
            <v>256</v>
          </cell>
          <cell r="I57">
            <v>0</v>
          </cell>
          <cell r="J57" t="str">
            <v>TEST</v>
          </cell>
          <cell r="K57" t="str">
            <v>TEST</v>
          </cell>
          <cell r="L57">
            <v>65</v>
          </cell>
          <cell r="M57">
            <v>85</v>
          </cell>
          <cell r="N57">
            <v>80</v>
          </cell>
          <cell r="O57">
            <v>80</v>
          </cell>
          <cell r="P57">
            <v>80</v>
          </cell>
          <cell r="Q57">
            <v>80</v>
          </cell>
          <cell r="R57">
            <v>0.44080000000000003</v>
          </cell>
          <cell r="S57">
            <v>0.44080000000000003</v>
          </cell>
          <cell r="T57">
            <v>0.42</v>
          </cell>
          <cell r="U57">
            <v>0.4</v>
          </cell>
          <cell r="V57">
            <v>0.4</v>
          </cell>
          <cell r="W57">
            <v>0.4</v>
          </cell>
          <cell r="X57">
            <v>28.652000000000001</v>
          </cell>
          <cell r="Y57">
            <v>37.468000000000004</v>
          </cell>
          <cell r="Z57">
            <v>33.6</v>
          </cell>
          <cell r="AA57">
            <v>32</v>
          </cell>
          <cell r="AB57">
            <v>32</v>
          </cell>
          <cell r="AC57">
            <v>32</v>
          </cell>
          <cell r="AD57">
            <v>1</v>
          </cell>
        </row>
        <row r="58">
          <cell r="A58" t="str">
            <v>MEM</v>
          </cell>
          <cell r="B58" t="str">
            <v>EUROPE</v>
          </cell>
          <cell r="C58" t="str">
            <v>WWM-EUROPE</v>
          </cell>
          <cell r="D58" t="str">
            <v>Infineon-D</v>
          </cell>
          <cell r="E58" t="str">
            <v>NRE</v>
          </cell>
          <cell r="F58" t="str">
            <v>NA</v>
          </cell>
          <cell r="G58" t="str">
            <v>NA</v>
          </cell>
          <cell r="H58" t="str">
            <v>NA</v>
          </cell>
          <cell r="I58">
            <v>0</v>
          </cell>
          <cell r="J58" t="str">
            <v>NA</v>
          </cell>
          <cell r="K58" t="str">
            <v>NRE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1</v>
          </cell>
        </row>
        <row r="59">
          <cell r="A59" t="str">
            <v>MEM</v>
          </cell>
          <cell r="B59" t="str">
            <v>EUROPE</v>
          </cell>
          <cell r="C59" t="str">
            <v>WWM-EUROPE</v>
          </cell>
          <cell r="D59" t="str">
            <v>Infineon-D</v>
          </cell>
          <cell r="E59" t="str">
            <v>Price Reserve</v>
          </cell>
          <cell r="F59" t="str">
            <v>NA</v>
          </cell>
          <cell r="G59" t="str">
            <v>NA</v>
          </cell>
          <cell r="H59" t="str">
            <v>NA</v>
          </cell>
          <cell r="I59">
            <v>0</v>
          </cell>
          <cell r="J59" t="str">
            <v>NA</v>
          </cell>
          <cell r="K59" t="str">
            <v>NA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1</v>
          </cell>
        </row>
        <row r="60">
          <cell r="A60" t="str">
            <v>MEM</v>
          </cell>
          <cell r="B60" t="str">
            <v>USA</v>
          </cell>
          <cell r="C60" t="str">
            <v>WWM-ASIA</v>
          </cell>
          <cell r="D60" t="str">
            <v>ISSI</v>
          </cell>
          <cell r="E60" t="str">
            <v>4007</v>
          </cell>
          <cell r="F60" t="str">
            <v>TSOP</v>
          </cell>
          <cell r="G60" t="str">
            <v>TSOP II</v>
          </cell>
          <cell r="H60">
            <v>54</v>
          </cell>
          <cell r="I60">
            <v>0</v>
          </cell>
          <cell r="J60" t="str">
            <v>ASSY</v>
          </cell>
          <cell r="K60" t="str">
            <v>ASSY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0.23</v>
          </cell>
          <cell r="S60">
            <v>0.23</v>
          </cell>
          <cell r="T60">
            <v>0.2</v>
          </cell>
          <cell r="U60">
            <v>0.2</v>
          </cell>
          <cell r="V60">
            <v>0.2</v>
          </cell>
          <cell r="W60">
            <v>0.2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1</v>
          </cell>
        </row>
        <row r="61">
          <cell r="A61" t="str">
            <v>MEM</v>
          </cell>
          <cell r="B61" t="str">
            <v>USA</v>
          </cell>
          <cell r="C61" t="str">
            <v>WWM-ASIA</v>
          </cell>
          <cell r="D61" t="str">
            <v>ISSI</v>
          </cell>
          <cell r="E61" t="str">
            <v>4007</v>
          </cell>
          <cell r="F61" t="str">
            <v>TSOP</v>
          </cell>
          <cell r="G61" t="str">
            <v>TSOP II</v>
          </cell>
          <cell r="H61">
            <v>54</v>
          </cell>
          <cell r="I61">
            <v>0</v>
          </cell>
          <cell r="J61" t="str">
            <v>TEST</v>
          </cell>
          <cell r="K61" t="str">
            <v>TEST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0.20439999999999997</v>
          </cell>
          <cell r="S61">
            <v>0.20439999999999997</v>
          </cell>
          <cell r="T61">
            <v>0.20439999999999997</v>
          </cell>
          <cell r="U61">
            <v>0.20439999999999997</v>
          </cell>
          <cell r="V61">
            <v>0.20439999999999997</v>
          </cell>
          <cell r="W61">
            <v>0.20439999999999997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1</v>
          </cell>
        </row>
        <row r="62">
          <cell r="A62" t="str">
            <v>MEM</v>
          </cell>
          <cell r="B62" t="str">
            <v>USA</v>
          </cell>
          <cell r="C62" t="str">
            <v>WWM-ASIA</v>
          </cell>
          <cell r="D62" t="str">
            <v>ISSI</v>
          </cell>
          <cell r="E62" t="str">
            <v>8117BGA</v>
          </cell>
          <cell r="F62" t="str">
            <v>BGA</v>
          </cell>
          <cell r="G62" t="str">
            <v>LFBGA</v>
          </cell>
          <cell r="H62">
            <v>48</v>
          </cell>
          <cell r="I62" t="str">
            <v>6x8</v>
          </cell>
          <cell r="J62" t="str">
            <v>ASSY</v>
          </cell>
          <cell r="K62" t="str">
            <v>ASSY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0.25</v>
          </cell>
          <cell r="S62">
            <v>0.25</v>
          </cell>
          <cell r="T62">
            <v>0.25</v>
          </cell>
          <cell r="U62">
            <v>0.25</v>
          </cell>
          <cell r="V62">
            <v>0.25</v>
          </cell>
          <cell r="W62">
            <v>0.25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1</v>
          </cell>
        </row>
        <row r="63">
          <cell r="A63" t="str">
            <v>MEM</v>
          </cell>
          <cell r="B63" t="str">
            <v>USA</v>
          </cell>
          <cell r="C63" t="str">
            <v>WWM-ASIA</v>
          </cell>
          <cell r="D63" t="str">
            <v>ISSI</v>
          </cell>
          <cell r="E63" t="str">
            <v>8117BGA</v>
          </cell>
          <cell r="F63" t="str">
            <v>BGA</v>
          </cell>
          <cell r="G63" t="str">
            <v>LFBGA</v>
          </cell>
          <cell r="H63">
            <v>48</v>
          </cell>
          <cell r="I63" t="str">
            <v>6x8</v>
          </cell>
          <cell r="J63" t="str">
            <v>TEST</v>
          </cell>
          <cell r="K63" t="str">
            <v>TEST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0.2</v>
          </cell>
          <cell r="S63">
            <v>0.2</v>
          </cell>
          <cell r="T63">
            <v>0.2</v>
          </cell>
          <cell r="U63">
            <v>0.2</v>
          </cell>
          <cell r="V63">
            <v>0.2</v>
          </cell>
          <cell r="W63">
            <v>0.2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1</v>
          </cell>
        </row>
        <row r="64">
          <cell r="A64" t="str">
            <v>MEM</v>
          </cell>
          <cell r="B64" t="str">
            <v>USA</v>
          </cell>
          <cell r="C64" t="str">
            <v>WWM-ASIA</v>
          </cell>
          <cell r="D64" t="str">
            <v>ISSI</v>
          </cell>
          <cell r="E64" t="str">
            <v>8130-BGA</v>
          </cell>
          <cell r="F64" t="str">
            <v>BGA</v>
          </cell>
          <cell r="G64" t="str">
            <v>LFBGA</v>
          </cell>
          <cell r="H64">
            <v>48</v>
          </cell>
          <cell r="I64" t="str">
            <v>8x10</v>
          </cell>
          <cell r="J64" t="str">
            <v>ASSY</v>
          </cell>
          <cell r="K64" t="str">
            <v>ASSY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0.36899999999999999</v>
          </cell>
          <cell r="S64">
            <v>0.36899999999999999</v>
          </cell>
          <cell r="T64">
            <v>0.36899999999999999</v>
          </cell>
          <cell r="U64">
            <v>0.36899999999999999</v>
          </cell>
          <cell r="V64">
            <v>0.36899999999999999</v>
          </cell>
          <cell r="W64">
            <v>0.36899999999999999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1</v>
          </cell>
        </row>
        <row r="65">
          <cell r="A65" t="str">
            <v>MEM</v>
          </cell>
          <cell r="B65" t="str">
            <v>USA</v>
          </cell>
          <cell r="C65" t="str">
            <v>WWM-ASIA</v>
          </cell>
          <cell r="D65" t="str">
            <v>ISSI</v>
          </cell>
          <cell r="E65" t="str">
            <v>8130-BGA</v>
          </cell>
          <cell r="F65" t="str">
            <v>BGA</v>
          </cell>
          <cell r="G65" t="str">
            <v>LFBGA</v>
          </cell>
          <cell r="H65">
            <v>48</v>
          </cell>
          <cell r="I65" t="str">
            <v>8x10</v>
          </cell>
          <cell r="J65" t="str">
            <v>TEST</v>
          </cell>
          <cell r="K65" t="str">
            <v>TEST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0.09</v>
          </cell>
          <cell r="S65">
            <v>0.09</v>
          </cell>
          <cell r="T65">
            <v>0.09</v>
          </cell>
          <cell r="U65">
            <v>0.09</v>
          </cell>
          <cell r="V65">
            <v>0.09</v>
          </cell>
          <cell r="W65">
            <v>0.09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</v>
          </cell>
        </row>
        <row r="66">
          <cell r="A66" t="str">
            <v>MEM</v>
          </cell>
          <cell r="B66" t="str">
            <v>USA</v>
          </cell>
          <cell r="C66" t="str">
            <v>WWM-ASIA</v>
          </cell>
          <cell r="D66" t="str">
            <v>ISSI</v>
          </cell>
          <cell r="E66" t="str">
            <v>8131-BGA</v>
          </cell>
          <cell r="F66" t="str">
            <v>BGA</v>
          </cell>
          <cell r="G66" t="str">
            <v>LFBGA</v>
          </cell>
          <cell r="H66">
            <v>36</v>
          </cell>
          <cell r="I66" t="str">
            <v>8x10</v>
          </cell>
          <cell r="J66" t="str">
            <v>ASSY</v>
          </cell>
          <cell r="K66" t="str">
            <v>ASSY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0.39</v>
          </cell>
          <cell r="S66">
            <v>0.39</v>
          </cell>
          <cell r="T66">
            <v>0.39</v>
          </cell>
          <cell r="U66">
            <v>0.39</v>
          </cell>
          <cell r="V66">
            <v>0.39</v>
          </cell>
          <cell r="W66">
            <v>0.39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1</v>
          </cell>
        </row>
        <row r="67">
          <cell r="A67" t="str">
            <v>MEM</v>
          </cell>
          <cell r="B67" t="str">
            <v>USA</v>
          </cell>
          <cell r="C67" t="str">
            <v>WWM-ASIA</v>
          </cell>
          <cell r="D67" t="str">
            <v>ISSI</v>
          </cell>
          <cell r="E67" t="str">
            <v>8131-BGA</v>
          </cell>
          <cell r="F67" t="str">
            <v>BGA</v>
          </cell>
          <cell r="G67" t="str">
            <v>LFBGA</v>
          </cell>
          <cell r="H67">
            <v>36</v>
          </cell>
          <cell r="I67" t="str">
            <v>8x10</v>
          </cell>
          <cell r="J67" t="str">
            <v>TEST</v>
          </cell>
          <cell r="K67" t="str">
            <v>TEST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0.2</v>
          </cell>
          <cell r="S67">
            <v>0.2</v>
          </cell>
          <cell r="T67">
            <v>0.2</v>
          </cell>
          <cell r="U67">
            <v>0.2</v>
          </cell>
          <cell r="V67">
            <v>0.2</v>
          </cell>
          <cell r="W67">
            <v>0.2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1</v>
          </cell>
        </row>
        <row r="68">
          <cell r="A68" t="str">
            <v>MEM</v>
          </cell>
          <cell r="B68" t="str">
            <v>USA</v>
          </cell>
          <cell r="C68" t="str">
            <v>WWM-ASIA</v>
          </cell>
          <cell r="D68" t="str">
            <v>ISSI</v>
          </cell>
          <cell r="E68" t="str">
            <v>8134-BGA</v>
          </cell>
          <cell r="F68" t="str">
            <v>BGA</v>
          </cell>
          <cell r="G68" t="str">
            <v>LFBGA</v>
          </cell>
          <cell r="H68">
            <v>48</v>
          </cell>
          <cell r="I68" t="str">
            <v>6x8</v>
          </cell>
          <cell r="J68" t="str">
            <v>ASSY</v>
          </cell>
          <cell r="K68" t="str">
            <v>ASSY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0.25</v>
          </cell>
          <cell r="S68">
            <v>0.25</v>
          </cell>
          <cell r="T68">
            <v>0.25</v>
          </cell>
          <cell r="U68">
            <v>0.25</v>
          </cell>
          <cell r="V68">
            <v>0.25</v>
          </cell>
          <cell r="W68">
            <v>0.25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1</v>
          </cell>
        </row>
        <row r="69">
          <cell r="A69" t="str">
            <v>MEM</v>
          </cell>
          <cell r="B69" t="str">
            <v>USA</v>
          </cell>
          <cell r="C69" t="str">
            <v>WWM-ASIA</v>
          </cell>
          <cell r="D69" t="str">
            <v>ISSI</v>
          </cell>
          <cell r="E69" t="str">
            <v>8134-BGA</v>
          </cell>
          <cell r="F69" t="str">
            <v>BGA</v>
          </cell>
          <cell r="G69" t="str">
            <v>LFBGA</v>
          </cell>
          <cell r="H69">
            <v>48</v>
          </cell>
          <cell r="I69" t="str">
            <v>6x8</v>
          </cell>
          <cell r="J69" t="str">
            <v>TEST</v>
          </cell>
          <cell r="K69" t="str">
            <v>TEST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0.2</v>
          </cell>
          <cell r="S69">
            <v>0.2</v>
          </cell>
          <cell r="T69">
            <v>0.2</v>
          </cell>
          <cell r="U69">
            <v>0.2</v>
          </cell>
          <cell r="V69">
            <v>0.2</v>
          </cell>
          <cell r="W69">
            <v>0.2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1</v>
          </cell>
        </row>
        <row r="70">
          <cell r="A70" t="str">
            <v>MEM</v>
          </cell>
          <cell r="B70" t="str">
            <v>USA</v>
          </cell>
          <cell r="C70" t="str">
            <v>WWM-ASIA</v>
          </cell>
          <cell r="D70" t="str">
            <v>ISSI</v>
          </cell>
          <cell r="E70" t="str">
            <v>8134-TSOP</v>
          </cell>
          <cell r="F70" t="str">
            <v>TSOP</v>
          </cell>
          <cell r="G70" t="str">
            <v>TSOP II</v>
          </cell>
          <cell r="H70">
            <v>44</v>
          </cell>
          <cell r="I70">
            <v>0</v>
          </cell>
          <cell r="J70" t="str">
            <v>ASSY</v>
          </cell>
          <cell r="K70" t="str">
            <v>ASSY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0.16200000000000001</v>
          </cell>
          <cell r="S70">
            <v>0.16200000000000001</v>
          </cell>
          <cell r="T70">
            <v>0.16200000000000001</v>
          </cell>
          <cell r="U70">
            <v>0.16200000000000001</v>
          </cell>
          <cell r="V70">
            <v>0.16200000000000001</v>
          </cell>
          <cell r="W70">
            <v>0.16200000000000001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1</v>
          </cell>
        </row>
        <row r="71">
          <cell r="A71" t="str">
            <v>MEM</v>
          </cell>
          <cell r="B71" t="str">
            <v>USA</v>
          </cell>
          <cell r="C71" t="str">
            <v>WWM-ASIA</v>
          </cell>
          <cell r="D71" t="str">
            <v>ISSI</v>
          </cell>
          <cell r="E71" t="str">
            <v>8134-TSOP</v>
          </cell>
          <cell r="F71" t="str">
            <v>TSOP</v>
          </cell>
          <cell r="G71" t="str">
            <v>TSOP II</v>
          </cell>
          <cell r="H71">
            <v>44</v>
          </cell>
          <cell r="I71">
            <v>0</v>
          </cell>
          <cell r="J71" t="str">
            <v>TEST</v>
          </cell>
          <cell r="K71" t="str">
            <v>TEST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4.4999999999999998E-2</v>
          </cell>
          <cell r="S71">
            <v>4.4999999999999998E-2</v>
          </cell>
          <cell r="T71">
            <v>4.4999999999999998E-2</v>
          </cell>
          <cell r="U71">
            <v>4.4999999999999998E-2</v>
          </cell>
          <cell r="V71">
            <v>4.4999999999999998E-2</v>
          </cell>
          <cell r="W71">
            <v>4.4999999999999998E-2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1</v>
          </cell>
        </row>
        <row r="72">
          <cell r="A72" t="str">
            <v>MEM</v>
          </cell>
          <cell r="B72" t="str">
            <v>USA</v>
          </cell>
          <cell r="C72" t="str">
            <v>WWM-ASIA</v>
          </cell>
          <cell r="D72" t="str">
            <v>ISSI</v>
          </cell>
          <cell r="E72" t="str">
            <v>A003/8130-TSOP</v>
          </cell>
          <cell r="F72" t="str">
            <v>TSOP</v>
          </cell>
          <cell r="G72" t="str">
            <v>TSOP II</v>
          </cell>
          <cell r="H72">
            <v>44</v>
          </cell>
          <cell r="I72">
            <v>0</v>
          </cell>
          <cell r="J72" t="str">
            <v>ASSY</v>
          </cell>
          <cell r="K72" t="str">
            <v>ASSY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0.13400000000000001</v>
          </cell>
          <cell r="S72">
            <v>0.13400000000000001</v>
          </cell>
          <cell r="T72">
            <v>0.13400000000000001</v>
          </cell>
          <cell r="U72">
            <v>0.13400000000000001</v>
          </cell>
          <cell r="V72">
            <v>0.13400000000000001</v>
          </cell>
          <cell r="W72">
            <v>0.13400000000000001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1</v>
          </cell>
        </row>
        <row r="73">
          <cell r="A73" t="str">
            <v>MEM</v>
          </cell>
          <cell r="B73" t="str">
            <v>USA</v>
          </cell>
          <cell r="C73" t="str">
            <v>WWM-ASIA</v>
          </cell>
          <cell r="D73" t="str">
            <v>ISSI</v>
          </cell>
          <cell r="E73" t="str">
            <v>A003/8130-TSOP</v>
          </cell>
          <cell r="F73" t="str">
            <v>TSOP</v>
          </cell>
          <cell r="G73" t="str">
            <v>TSOP II</v>
          </cell>
          <cell r="H73">
            <v>44</v>
          </cell>
          <cell r="I73">
            <v>0</v>
          </cell>
          <cell r="J73" t="str">
            <v>TEST</v>
          </cell>
          <cell r="K73" t="str">
            <v>TEST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1.7999999999999999E-2</v>
          </cell>
          <cell r="S73">
            <v>1.7999999999999999E-2</v>
          </cell>
          <cell r="T73">
            <v>1.7999999999999999E-2</v>
          </cell>
          <cell r="U73">
            <v>1.7999999999999999E-2</v>
          </cell>
          <cell r="V73">
            <v>1.7999999999999999E-2</v>
          </cell>
          <cell r="W73">
            <v>1.7999999999999999E-2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</row>
        <row r="74">
          <cell r="A74" t="str">
            <v>MEM</v>
          </cell>
          <cell r="B74" t="str">
            <v>USA</v>
          </cell>
          <cell r="C74" t="str">
            <v>WWM-ASIA</v>
          </cell>
          <cell r="D74" t="str">
            <v>ISSI</v>
          </cell>
          <cell r="E74" t="str">
            <v>A012-BGA</v>
          </cell>
          <cell r="F74" t="str">
            <v>BGA</v>
          </cell>
          <cell r="G74" t="str">
            <v>LFBGA</v>
          </cell>
          <cell r="H74">
            <v>36</v>
          </cell>
          <cell r="I74" t="str">
            <v>8x10</v>
          </cell>
          <cell r="J74" t="str">
            <v>ASSY</v>
          </cell>
          <cell r="K74" t="str">
            <v>ASSY</v>
          </cell>
          <cell r="L74">
            <v>10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0.39</v>
          </cell>
          <cell r="S74">
            <v>0.39</v>
          </cell>
          <cell r="T74">
            <v>0.39</v>
          </cell>
          <cell r="U74">
            <v>0.39</v>
          </cell>
          <cell r="V74">
            <v>0.39</v>
          </cell>
          <cell r="W74">
            <v>0.39</v>
          </cell>
          <cell r="X74">
            <v>3.9000000000000004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1</v>
          </cell>
        </row>
        <row r="75">
          <cell r="A75" t="str">
            <v>MEM</v>
          </cell>
          <cell r="B75" t="str">
            <v>USA</v>
          </cell>
          <cell r="C75" t="str">
            <v>WWM-ASIA</v>
          </cell>
          <cell r="D75" t="str">
            <v>ISSI</v>
          </cell>
          <cell r="E75" t="str">
            <v>A012-BGA</v>
          </cell>
          <cell r="F75" t="str">
            <v>BGA</v>
          </cell>
          <cell r="G75" t="str">
            <v>LFBGA</v>
          </cell>
          <cell r="H75">
            <v>36</v>
          </cell>
          <cell r="I75" t="str">
            <v>8x10</v>
          </cell>
          <cell r="J75" t="str">
            <v>TEST</v>
          </cell>
          <cell r="K75" t="str">
            <v>TEST</v>
          </cell>
          <cell r="L75">
            <v>10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0.2</v>
          </cell>
          <cell r="S75">
            <v>0.2</v>
          </cell>
          <cell r="T75">
            <v>0.2</v>
          </cell>
          <cell r="U75">
            <v>0.2</v>
          </cell>
          <cell r="V75">
            <v>0.2</v>
          </cell>
          <cell r="W75">
            <v>0.2</v>
          </cell>
          <cell r="X75">
            <v>2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</v>
          </cell>
        </row>
        <row r="76">
          <cell r="A76" t="str">
            <v>MEM</v>
          </cell>
          <cell r="B76" t="str">
            <v>USA</v>
          </cell>
          <cell r="C76" t="str">
            <v>WWM-ASIA</v>
          </cell>
          <cell r="D76" t="str">
            <v>ISSI</v>
          </cell>
          <cell r="E76" t="str">
            <v>A017</v>
          </cell>
          <cell r="F76" t="str">
            <v>BGA</v>
          </cell>
          <cell r="G76" t="str">
            <v>LFBGA</v>
          </cell>
          <cell r="H76">
            <v>48</v>
          </cell>
          <cell r="I76" t="str">
            <v>6x8</v>
          </cell>
          <cell r="J76" t="str">
            <v>ASSY</v>
          </cell>
          <cell r="K76" t="str">
            <v>ASSY</v>
          </cell>
          <cell r="L76">
            <v>87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0.38700000000000001</v>
          </cell>
          <cell r="S76">
            <v>0.38700000000000001</v>
          </cell>
          <cell r="T76">
            <v>0.38700000000000001</v>
          </cell>
          <cell r="U76">
            <v>0.38700000000000001</v>
          </cell>
          <cell r="V76">
            <v>0.38700000000000001</v>
          </cell>
          <cell r="W76">
            <v>0.38700000000000001</v>
          </cell>
          <cell r="X76">
            <v>33.669000000000004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1</v>
          </cell>
        </row>
        <row r="77">
          <cell r="A77" t="str">
            <v>MEM</v>
          </cell>
          <cell r="B77" t="str">
            <v>USA</v>
          </cell>
          <cell r="C77" t="str">
            <v>WWM-ASIA</v>
          </cell>
          <cell r="D77" t="str">
            <v>ISSI</v>
          </cell>
          <cell r="E77" t="str">
            <v>A017</v>
          </cell>
          <cell r="F77" t="str">
            <v>BGA</v>
          </cell>
          <cell r="G77" t="str">
            <v>LFBGA</v>
          </cell>
          <cell r="H77">
            <v>48</v>
          </cell>
          <cell r="I77" t="str">
            <v>6x8</v>
          </cell>
          <cell r="J77" t="str">
            <v>TEST</v>
          </cell>
          <cell r="K77" t="str">
            <v>TEST</v>
          </cell>
          <cell r="L77">
            <v>87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0.1</v>
          </cell>
          <cell r="S77">
            <v>0.1</v>
          </cell>
          <cell r="T77">
            <v>0.1</v>
          </cell>
          <cell r="U77">
            <v>0.1</v>
          </cell>
          <cell r="V77">
            <v>0.1</v>
          </cell>
          <cell r="W77">
            <v>0.1</v>
          </cell>
          <cell r="X77">
            <v>8.7000000000000011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1</v>
          </cell>
        </row>
        <row r="78">
          <cell r="A78" t="str">
            <v>MEM</v>
          </cell>
          <cell r="B78" t="str">
            <v>USA</v>
          </cell>
          <cell r="C78" t="str">
            <v>WWM-ASIA</v>
          </cell>
          <cell r="D78" t="str">
            <v>ISSI</v>
          </cell>
          <cell r="E78" t="str">
            <v>A017-Green</v>
          </cell>
          <cell r="F78" t="str">
            <v>BGA</v>
          </cell>
          <cell r="G78" t="str">
            <v>LFBGA</v>
          </cell>
          <cell r="H78">
            <v>48</v>
          </cell>
          <cell r="I78" t="str">
            <v>6x8</v>
          </cell>
          <cell r="J78" t="str">
            <v>ASSY</v>
          </cell>
          <cell r="K78" t="str">
            <v>ASSY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0.38700000000000001</v>
          </cell>
          <cell r="S78">
            <v>0.38700000000000001</v>
          </cell>
          <cell r="T78">
            <v>0.38700000000000001</v>
          </cell>
          <cell r="U78">
            <v>0.38700000000000001</v>
          </cell>
          <cell r="V78">
            <v>0.38700000000000001</v>
          </cell>
          <cell r="W78">
            <v>0.38700000000000001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1</v>
          </cell>
        </row>
        <row r="79">
          <cell r="A79" t="str">
            <v>MEM</v>
          </cell>
          <cell r="B79" t="str">
            <v>USA</v>
          </cell>
          <cell r="C79" t="str">
            <v>WWM-ASIA</v>
          </cell>
          <cell r="D79" t="str">
            <v>ISSI</v>
          </cell>
          <cell r="E79" t="str">
            <v>A017-Green</v>
          </cell>
          <cell r="F79" t="str">
            <v>BGA</v>
          </cell>
          <cell r="G79" t="str">
            <v>LFBGA</v>
          </cell>
          <cell r="H79">
            <v>48</v>
          </cell>
          <cell r="I79" t="str">
            <v>6x8</v>
          </cell>
          <cell r="J79" t="str">
            <v>TEST</v>
          </cell>
          <cell r="K79" t="str">
            <v>TEST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0.1</v>
          </cell>
          <cell r="S79">
            <v>0.1</v>
          </cell>
          <cell r="T79">
            <v>0.1</v>
          </cell>
          <cell r="U79">
            <v>0.1</v>
          </cell>
          <cell r="V79">
            <v>0.1</v>
          </cell>
          <cell r="W79">
            <v>0.1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1</v>
          </cell>
        </row>
        <row r="80">
          <cell r="A80" t="str">
            <v>MEM</v>
          </cell>
          <cell r="B80" t="str">
            <v>USA</v>
          </cell>
          <cell r="C80" t="str">
            <v>WWM-ASIA</v>
          </cell>
          <cell r="D80" t="str">
            <v>ISSI</v>
          </cell>
          <cell r="E80" t="str">
            <v>F006</v>
          </cell>
          <cell r="F80" t="str">
            <v>TSOP</v>
          </cell>
          <cell r="G80" t="str">
            <v>TSOP II</v>
          </cell>
          <cell r="H80">
            <v>54</v>
          </cell>
          <cell r="I80">
            <v>0</v>
          </cell>
          <cell r="J80" t="str">
            <v>ASSY</v>
          </cell>
          <cell r="K80" t="str">
            <v>ASSY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0.18</v>
          </cell>
          <cell r="S80">
            <v>0.18</v>
          </cell>
          <cell r="T80">
            <v>0.18</v>
          </cell>
          <cell r="U80">
            <v>0.18</v>
          </cell>
          <cell r="V80">
            <v>0.18</v>
          </cell>
          <cell r="W80">
            <v>0.18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1</v>
          </cell>
        </row>
        <row r="81">
          <cell r="A81" t="str">
            <v>MEM</v>
          </cell>
          <cell r="B81" t="str">
            <v>USA</v>
          </cell>
          <cell r="C81" t="str">
            <v>WWM-ASIA</v>
          </cell>
          <cell r="D81" t="str">
            <v>ISSI</v>
          </cell>
          <cell r="E81" t="str">
            <v>F006</v>
          </cell>
          <cell r="F81" t="str">
            <v>TSOP</v>
          </cell>
          <cell r="G81" t="str">
            <v>TSOP II</v>
          </cell>
          <cell r="H81">
            <v>54</v>
          </cell>
          <cell r="I81">
            <v>0</v>
          </cell>
          <cell r="J81" t="str">
            <v>TEST</v>
          </cell>
          <cell r="K81" t="str">
            <v>TEST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0.05</v>
          </cell>
          <cell r="S81">
            <v>0.05</v>
          </cell>
          <cell r="T81">
            <v>0.05</v>
          </cell>
          <cell r="U81">
            <v>0.05</v>
          </cell>
          <cell r="V81">
            <v>0.05</v>
          </cell>
          <cell r="W81">
            <v>0.05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1</v>
          </cell>
        </row>
        <row r="82">
          <cell r="A82" t="str">
            <v>MEM</v>
          </cell>
          <cell r="B82" t="str">
            <v>USA</v>
          </cell>
          <cell r="C82" t="str">
            <v>WWM-ASIA</v>
          </cell>
          <cell r="D82" t="str">
            <v>ISSI</v>
          </cell>
          <cell r="E82" t="str">
            <v>Pearl/D008/4012</v>
          </cell>
          <cell r="F82" t="str">
            <v>TSOP</v>
          </cell>
          <cell r="G82" t="str">
            <v>TSOP II</v>
          </cell>
          <cell r="H82">
            <v>50</v>
          </cell>
          <cell r="I82">
            <v>0</v>
          </cell>
          <cell r="J82" t="str">
            <v>ASSY</v>
          </cell>
          <cell r="K82" t="str">
            <v>ASSY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0.2</v>
          </cell>
          <cell r="S82">
            <v>0.2</v>
          </cell>
          <cell r="T82">
            <v>0.2</v>
          </cell>
          <cell r="U82">
            <v>0.2</v>
          </cell>
          <cell r="V82">
            <v>0.2</v>
          </cell>
          <cell r="W82">
            <v>0.2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1</v>
          </cell>
        </row>
        <row r="83">
          <cell r="A83" t="str">
            <v>MEM</v>
          </cell>
          <cell r="B83" t="str">
            <v>USA</v>
          </cell>
          <cell r="C83" t="str">
            <v>WWM-ASIA</v>
          </cell>
          <cell r="D83" t="str">
            <v>ISSI</v>
          </cell>
          <cell r="E83" t="str">
            <v>Pearl/D008/4012</v>
          </cell>
          <cell r="F83" t="str">
            <v>TSOP</v>
          </cell>
          <cell r="G83" t="str">
            <v>TSOP II</v>
          </cell>
          <cell r="H83">
            <v>50</v>
          </cell>
          <cell r="I83">
            <v>0</v>
          </cell>
          <cell r="J83" t="str">
            <v>TEST</v>
          </cell>
          <cell r="K83" t="str">
            <v>TEST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0.14399999999999999</v>
          </cell>
          <cell r="S83">
            <v>0.14399999999999999</v>
          </cell>
          <cell r="T83">
            <v>0.14399999999999999</v>
          </cell>
          <cell r="U83">
            <v>0.14399999999999999</v>
          </cell>
          <cell r="V83">
            <v>0.14399999999999999</v>
          </cell>
          <cell r="W83">
            <v>0.14399999999999999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1</v>
          </cell>
        </row>
        <row r="84">
          <cell r="A84" t="str">
            <v>MEM</v>
          </cell>
          <cell r="B84" t="str">
            <v>USA</v>
          </cell>
          <cell r="C84" t="str">
            <v>WWM-ASIA</v>
          </cell>
          <cell r="D84" t="str">
            <v>ISSI</v>
          </cell>
          <cell r="E84" t="str">
            <v>T002</v>
          </cell>
          <cell r="F84" t="str">
            <v>BGA</v>
          </cell>
          <cell r="G84" t="str">
            <v>LFBGA</v>
          </cell>
          <cell r="H84">
            <v>48</v>
          </cell>
          <cell r="I84" t="str">
            <v>6x8</v>
          </cell>
          <cell r="J84" t="str">
            <v>ASSY</v>
          </cell>
          <cell r="K84" t="str">
            <v>ASSY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0.18</v>
          </cell>
          <cell r="S84">
            <v>0.18</v>
          </cell>
          <cell r="T84">
            <v>0.18</v>
          </cell>
          <cell r="U84">
            <v>0.18</v>
          </cell>
          <cell r="V84">
            <v>0.18</v>
          </cell>
          <cell r="W84">
            <v>0.18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1</v>
          </cell>
        </row>
        <row r="85">
          <cell r="A85" t="str">
            <v>MEM</v>
          </cell>
          <cell r="B85" t="str">
            <v>USA</v>
          </cell>
          <cell r="C85" t="str">
            <v>WWM-ASIA</v>
          </cell>
          <cell r="D85" t="str">
            <v>ISSI</v>
          </cell>
          <cell r="E85" t="str">
            <v>T002</v>
          </cell>
          <cell r="F85" t="str">
            <v>BGA</v>
          </cell>
          <cell r="G85" t="str">
            <v>LFBGA</v>
          </cell>
          <cell r="H85">
            <v>48</v>
          </cell>
          <cell r="I85" t="str">
            <v>6x8</v>
          </cell>
          <cell r="J85" t="str">
            <v>TEST</v>
          </cell>
          <cell r="K85" t="str">
            <v>TEST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0.1</v>
          </cell>
          <cell r="S85">
            <v>0.1</v>
          </cell>
          <cell r="T85">
            <v>0.1</v>
          </cell>
          <cell r="U85">
            <v>0.1</v>
          </cell>
          <cell r="V85">
            <v>0.1</v>
          </cell>
          <cell r="W85">
            <v>0.1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1</v>
          </cell>
        </row>
        <row r="86">
          <cell r="A86" t="str">
            <v>MEM</v>
          </cell>
          <cell r="B86" t="str">
            <v>USA</v>
          </cell>
          <cell r="C86" t="str">
            <v>WWM-ASIA</v>
          </cell>
          <cell r="D86" t="str">
            <v>ISSI</v>
          </cell>
          <cell r="E86" t="str">
            <v>NRE</v>
          </cell>
          <cell r="F86" t="str">
            <v>NA</v>
          </cell>
          <cell r="G86" t="str">
            <v>NA</v>
          </cell>
          <cell r="H86" t="str">
            <v>NA</v>
          </cell>
          <cell r="I86">
            <v>0</v>
          </cell>
          <cell r="J86" t="str">
            <v>NA</v>
          </cell>
          <cell r="K86" t="str">
            <v>NRE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1</v>
          </cell>
        </row>
        <row r="87">
          <cell r="A87" t="str">
            <v>MEM</v>
          </cell>
          <cell r="B87" t="str">
            <v>USA</v>
          </cell>
          <cell r="C87" t="str">
            <v>WWM-USA</v>
          </cell>
          <cell r="D87" t="str">
            <v>LEGACY</v>
          </cell>
          <cell r="E87" t="str">
            <v>64MX8</v>
          </cell>
          <cell r="F87" t="str">
            <v>wCSP</v>
          </cell>
          <cell r="G87" t="str">
            <v>wCSP</v>
          </cell>
          <cell r="H87">
            <v>60</v>
          </cell>
          <cell r="I87">
            <v>0</v>
          </cell>
          <cell r="J87" t="str">
            <v>TEST</v>
          </cell>
          <cell r="K87" t="str">
            <v>TEST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0.28999999999999998</v>
          </cell>
          <cell r="S87">
            <v>0.28999999999999998</v>
          </cell>
          <cell r="T87">
            <v>0.28999999999999998</v>
          </cell>
          <cell r="U87">
            <v>0.28999999999999998</v>
          </cell>
          <cell r="V87">
            <v>0.28999999999999998</v>
          </cell>
          <cell r="W87">
            <v>0.28999999999999998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1</v>
          </cell>
        </row>
        <row r="88">
          <cell r="A88" t="str">
            <v>MEM</v>
          </cell>
          <cell r="B88" t="str">
            <v>JAPAN</v>
          </cell>
          <cell r="C88" t="str">
            <v>WWM-ASIA</v>
          </cell>
          <cell r="D88" t="str">
            <v>NECSS</v>
          </cell>
          <cell r="E88" t="str">
            <v>200mm</v>
          </cell>
          <cell r="F88" t="str">
            <v>TSOP</v>
          </cell>
          <cell r="G88" t="str">
            <v>TSOP II</v>
          </cell>
          <cell r="H88">
            <v>60</v>
          </cell>
          <cell r="I88">
            <v>0</v>
          </cell>
          <cell r="J88" t="str">
            <v>ASSY</v>
          </cell>
          <cell r="K88" t="str">
            <v>ASSY</v>
          </cell>
          <cell r="L88">
            <v>200</v>
          </cell>
          <cell r="M88">
            <v>200</v>
          </cell>
          <cell r="N88">
            <v>200</v>
          </cell>
          <cell r="O88">
            <v>200</v>
          </cell>
          <cell r="P88">
            <v>200</v>
          </cell>
          <cell r="Q88">
            <v>200</v>
          </cell>
          <cell r="R88">
            <v>0.26</v>
          </cell>
          <cell r="S88">
            <v>0.26</v>
          </cell>
          <cell r="T88">
            <v>0.26</v>
          </cell>
          <cell r="U88">
            <v>0.26</v>
          </cell>
          <cell r="V88">
            <v>0.26</v>
          </cell>
          <cell r="W88">
            <v>0.26</v>
          </cell>
          <cell r="X88">
            <v>52</v>
          </cell>
          <cell r="Y88">
            <v>52</v>
          </cell>
          <cell r="Z88">
            <v>52</v>
          </cell>
          <cell r="AA88">
            <v>52</v>
          </cell>
          <cell r="AB88">
            <v>52</v>
          </cell>
          <cell r="AC88">
            <v>52</v>
          </cell>
          <cell r="AD88">
            <v>1</v>
          </cell>
        </row>
        <row r="89">
          <cell r="A89" t="str">
            <v>MEM</v>
          </cell>
          <cell r="B89" t="str">
            <v>JAPAN</v>
          </cell>
          <cell r="C89" t="str">
            <v>WWM-ASIA</v>
          </cell>
          <cell r="D89" t="str">
            <v>NECSS</v>
          </cell>
          <cell r="E89" t="str">
            <v>300mm</v>
          </cell>
          <cell r="F89" t="str">
            <v>TSOP</v>
          </cell>
          <cell r="G89" t="str">
            <v>TSOP II</v>
          </cell>
          <cell r="H89">
            <v>60</v>
          </cell>
          <cell r="I89">
            <v>0</v>
          </cell>
          <cell r="J89" t="str">
            <v>ASSY</v>
          </cell>
          <cell r="K89" t="str">
            <v>ASSY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0.27</v>
          </cell>
          <cell r="S89">
            <v>0.27</v>
          </cell>
          <cell r="T89">
            <v>0.27</v>
          </cell>
          <cell r="U89">
            <v>0.27</v>
          </cell>
          <cell r="V89">
            <v>0.27</v>
          </cell>
          <cell r="W89">
            <v>0.27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1</v>
          </cell>
        </row>
        <row r="90">
          <cell r="A90" t="str">
            <v>MEM</v>
          </cell>
          <cell r="B90" t="str">
            <v>SEA</v>
          </cell>
          <cell r="C90" t="str">
            <v>WWM-ASIA</v>
          </cell>
          <cell r="D90" t="str">
            <v>NECSS</v>
          </cell>
          <cell r="E90" t="str">
            <v>128M/256M SDR</v>
          </cell>
          <cell r="F90" t="str">
            <v>TSOP</v>
          </cell>
          <cell r="G90" t="str">
            <v>TSOP II</v>
          </cell>
          <cell r="H90">
            <v>54</v>
          </cell>
          <cell r="I90" t="str">
            <v xml:space="preserve"> </v>
          </cell>
          <cell r="J90" t="str">
            <v>TEST</v>
          </cell>
          <cell r="K90" t="str">
            <v>TEST</v>
          </cell>
          <cell r="L90">
            <v>500</v>
          </cell>
          <cell r="M90">
            <v>500</v>
          </cell>
          <cell r="N90">
            <v>500</v>
          </cell>
          <cell r="O90">
            <v>300</v>
          </cell>
          <cell r="P90">
            <v>300</v>
          </cell>
          <cell r="Q90">
            <v>300</v>
          </cell>
          <cell r="R90">
            <v>0.4</v>
          </cell>
          <cell r="S90">
            <v>0.4</v>
          </cell>
          <cell r="T90">
            <v>0.4</v>
          </cell>
          <cell r="U90">
            <v>0.4</v>
          </cell>
          <cell r="V90">
            <v>0.4</v>
          </cell>
          <cell r="W90">
            <v>0.4</v>
          </cell>
          <cell r="X90">
            <v>200</v>
          </cell>
          <cell r="Y90">
            <v>200</v>
          </cell>
          <cell r="Z90">
            <v>200</v>
          </cell>
          <cell r="AA90">
            <v>120</v>
          </cell>
          <cell r="AB90">
            <v>120</v>
          </cell>
          <cell r="AC90">
            <v>120</v>
          </cell>
          <cell r="AD90">
            <v>1</v>
          </cell>
        </row>
        <row r="91">
          <cell r="A91" t="str">
            <v>MEM</v>
          </cell>
          <cell r="B91" t="str">
            <v>SEA</v>
          </cell>
          <cell r="C91" t="str">
            <v>WWM-ASIA</v>
          </cell>
          <cell r="D91" t="str">
            <v>NTC</v>
          </cell>
          <cell r="E91" t="str">
            <v>Venus DDR 200MM</v>
          </cell>
          <cell r="F91" t="str">
            <v>TSOP</v>
          </cell>
          <cell r="G91" t="str">
            <v>TSOP II</v>
          </cell>
          <cell r="H91">
            <v>66</v>
          </cell>
          <cell r="I91">
            <v>0</v>
          </cell>
          <cell r="J91" t="str">
            <v>ASSY</v>
          </cell>
          <cell r="K91" t="str">
            <v>ASSY/T1</v>
          </cell>
          <cell r="L91">
            <v>1050</v>
          </cell>
          <cell r="M91">
            <v>1050</v>
          </cell>
          <cell r="N91">
            <v>1050</v>
          </cell>
          <cell r="O91">
            <v>1050</v>
          </cell>
          <cell r="P91">
            <v>1050</v>
          </cell>
          <cell r="Q91">
            <v>1050</v>
          </cell>
          <cell r="R91">
            <v>0.24</v>
          </cell>
          <cell r="S91">
            <v>0.24</v>
          </cell>
          <cell r="T91">
            <v>0.24</v>
          </cell>
          <cell r="U91">
            <v>0.216</v>
          </cell>
          <cell r="V91">
            <v>0.216</v>
          </cell>
          <cell r="W91">
            <v>0.216</v>
          </cell>
          <cell r="X91">
            <v>201.60000000000002</v>
          </cell>
          <cell r="Y91">
            <v>201.60000000000002</v>
          </cell>
          <cell r="Z91">
            <v>201.60000000000002</v>
          </cell>
          <cell r="AA91">
            <v>181.44000000000003</v>
          </cell>
          <cell r="AB91">
            <v>181.44000000000003</v>
          </cell>
          <cell r="AC91">
            <v>181.44000000000003</v>
          </cell>
          <cell r="AD91">
            <v>0.8</v>
          </cell>
        </row>
        <row r="92">
          <cell r="A92" t="str">
            <v>MEM</v>
          </cell>
          <cell r="B92" t="str">
            <v>SEA</v>
          </cell>
          <cell r="C92" t="str">
            <v>WWM-ASIA</v>
          </cell>
          <cell r="D92" t="str">
            <v>NTC</v>
          </cell>
          <cell r="E92" t="str">
            <v>Venus DDR 300MM</v>
          </cell>
          <cell r="F92" t="str">
            <v>TSOP</v>
          </cell>
          <cell r="G92" t="str">
            <v>TSOP II</v>
          </cell>
          <cell r="H92">
            <v>66</v>
          </cell>
          <cell r="I92">
            <v>0</v>
          </cell>
          <cell r="J92" t="str">
            <v>ASSY</v>
          </cell>
          <cell r="K92" t="str">
            <v>ASSY/T1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0.24</v>
          </cell>
          <cell r="S92">
            <v>0.24</v>
          </cell>
          <cell r="T92">
            <v>0.24</v>
          </cell>
          <cell r="U92">
            <v>0.216</v>
          </cell>
          <cell r="V92">
            <v>0.216</v>
          </cell>
          <cell r="W92">
            <v>0.216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0.8</v>
          </cell>
        </row>
        <row r="93">
          <cell r="A93" t="str">
            <v>MEM</v>
          </cell>
          <cell r="B93" t="str">
            <v>SEA</v>
          </cell>
          <cell r="C93" t="str">
            <v>WWM-ASIA</v>
          </cell>
          <cell r="D93" t="str">
            <v>NTC</v>
          </cell>
          <cell r="E93" t="str">
            <v>Venus DDR 200MM</v>
          </cell>
          <cell r="F93" t="str">
            <v>TSOP</v>
          </cell>
          <cell r="G93" t="str">
            <v>TSOP II</v>
          </cell>
          <cell r="H93">
            <v>66</v>
          </cell>
          <cell r="I93">
            <v>0</v>
          </cell>
          <cell r="J93" t="str">
            <v>ASSY</v>
          </cell>
          <cell r="K93" t="str">
            <v>ASSY</v>
          </cell>
          <cell r="L93">
            <v>3700</v>
          </cell>
          <cell r="M93">
            <v>4500</v>
          </cell>
          <cell r="N93">
            <v>5000</v>
          </cell>
          <cell r="O93">
            <v>7500</v>
          </cell>
          <cell r="P93">
            <v>7500</v>
          </cell>
          <cell r="Q93">
            <v>7500</v>
          </cell>
          <cell r="R93">
            <v>0.2</v>
          </cell>
          <cell r="S93">
            <v>0.2</v>
          </cell>
          <cell r="T93">
            <v>0.2</v>
          </cell>
          <cell r="U93">
            <v>0.19</v>
          </cell>
          <cell r="V93">
            <v>0.19</v>
          </cell>
          <cell r="W93">
            <v>0.19</v>
          </cell>
          <cell r="X93">
            <v>592</v>
          </cell>
          <cell r="Y93">
            <v>720</v>
          </cell>
          <cell r="Z93">
            <v>800</v>
          </cell>
          <cell r="AA93">
            <v>1140</v>
          </cell>
          <cell r="AB93">
            <v>1140</v>
          </cell>
          <cell r="AC93">
            <v>1140</v>
          </cell>
          <cell r="AD93">
            <v>0.8</v>
          </cell>
        </row>
        <row r="94">
          <cell r="A94" t="str">
            <v>MEM</v>
          </cell>
          <cell r="B94" t="str">
            <v>SEA</v>
          </cell>
          <cell r="C94" t="str">
            <v>WWM-ASIA</v>
          </cell>
          <cell r="D94" t="str">
            <v>NTC</v>
          </cell>
          <cell r="E94" t="str">
            <v>Venus DDR 300MM</v>
          </cell>
          <cell r="F94" t="str">
            <v>TSOP</v>
          </cell>
          <cell r="G94" t="str">
            <v>TSOP II</v>
          </cell>
          <cell r="H94">
            <v>66</v>
          </cell>
          <cell r="I94">
            <v>0</v>
          </cell>
          <cell r="J94" t="str">
            <v>ASSY</v>
          </cell>
          <cell r="K94" t="str">
            <v>ASSY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0.2</v>
          </cell>
          <cell r="S94">
            <v>0.2</v>
          </cell>
          <cell r="T94">
            <v>0.2</v>
          </cell>
          <cell r="U94">
            <v>0.2</v>
          </cell>
          <cell r="V94">
            <v>0.2</v>
          </cell>
          <cell r="W94">
            <v>0.2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0.8</v>
          </cell>
        </row>
        <row r="95">
          <cell r="A95" t="str">
            <v>MEM</v>
          </cell>
          <cell r="B95" t="str">
            <v>SEA</v>
          </cell>
          <cell r="C95" t="str">
            <v>WWM-ASIA</v>
          </cell>
          <cell r="D95" t="str">
            <v>NTC</v>
          </cell>
          <cell r="E95" t="str">
            <v>Venus DDR</v>
          </cell>
          <cell r="F95" t="str">
            <v>TSOP</v>
          </cell>
          <cell r="G95" t="str">
            <v>TSOP II</v>
          </cell>
          <cell r="H95">
            <v>66</v>
          </cell>
          <cell r="I95">
            <v>0</v>
          </cell>
          <cell r="J95" t="str">
            <v>TEST</v>
          </cell>
          <cell r="K95" t="str">
            <v>TEST</v>
          </cell>
          <cell r="L95">
            <v>3700</v>
          </cell>
          <cell r="M95">
            <v>4500</v>
          </cell>
          <cell r="N95">
            <v>5000</v>
          </cell>
          <cell r="O95">
            <v>7500</v>
          </cell>
          <cell r="P95">
            <v>7500</v>
          </cell>
          <cell r="Q95">
            <v>7500</v>
          </cell>
          <cell r="R95">
            <v>0.15</v>
          </cell>
          <cell r="S95">
            <v>0.15</v>
          </cell>
          <cell r="T95">
            <v>0.15</v>
          </cell>
          <cell r="U95">
            <v>0.14000000000000001</v>
          </cell>
          <cell r="V95">
            <v>0.14000000000000001</v>
          </cell>
          <cell r="W95">
            <v>0.14000000000000001</v>
          </cell>
          <cell r="X95">
            <v>444</v>
          </cell>
          <cell r="Y95">
            <v>540</v>
          </cell>
          <cell r="Z95">
            <v>600</v>
          </cell>
          <cell r="AA95">
            <v>840</v>
          </cell>
          <cell r="AB95">
            <v>840</v>
          </cell>
          <cell r="AC95">
            <v>840</v>
          </cell>
          <cell r="AD95">
            <v>0.8</v>
          </cell>
        </row>
        <row r="96">
          <cell r="A96" t="str">
            <v>MEM</v>
          </cell>
          <cell r="B96" t="str">
            <v>SEA</v>
          </cell>
          <cell r="C96" t="str">
            <v>WWM-ASIA</v>
          </cell>
          <cell r="D96" t="str">
            <v>NTC</v>
          </cell>
          <cell r="E96" t="str">
            <v>Mercury DDR-60B (Green)</v>
          </cell>
          <cell r="F96" t="str">
            <v>wCSP</v>
          </cell>
          <cell r="G96" t="str">
            <v>wCSP</v>
          </cell>
          <cell r="H96">
            <v>60</v>
          </cell>
          <cell r="I96" t="str">
            <v>10x12.5</v>
          </cell>
          <cell r="J96" t="str">
            <v>ASSY</v>
          </cell>
          <cell r="K96" t="str">
            <v>ASSY/T1</v>
          </cell>
          <cell r="L96">
            <v>150</v>
          </cell>
          <cell r="M96">
            <v>150</v>
          </cell>
          <cell r="N96">
            <v>150</v>
          </cell>
          <cell r="O96">
            <v>150</v>
          </cell>
          <cell r="P96">
            <v>150</v>
          </cell>
          <cell r="Q96">
            <v>150</v>
          </cell>
          <cell r="R96">
            <v>0.60350000000000004</v>
          </cell>
          <cell r="S96">
            <v>0.60350000000000004</v>
          </cell>
          <cell r="T96">
            <v>0.60350000000000004</v>
          </cell>
          <cell r="U96">
            <v>0.57332499999999997</v>
          </cell>
          <cell r="V96">
            <v>0.57332499999999997</v>
          </cell>
          <cell r="W96">
            <v>0.57332499999999997</v>
          </cell>
          <cell r="X96">
            <v>63.3675</v>
          </cell>
          <cell r="Y96">
            <v>63.3675</v>
          </cell>
          <cell r="Z96">
            <v>63.3675</v>
          </cell>
          <cell r="AA96">
            <v>60.199124999999995</v>
          </cell>
          <cell r="AB96">
            <v>60.199124999999995</v>
          </cell>
          <cell r="AC96">
            <v>60.199124999999995</v>
          </cell>
          <cell r="AD96">
            <v>0.7</v>
          </cell>
        </row>
        <row r="97">
          <cell r="A97" t="str">
            <v>MEM</v>
          </cell>
          <cell r="B97" t="str">
            <v>SEA</v>
          </cell>
          <cell r="C97" t="str">
            <v>WWM-ASIA</v>
          </cell>
          <cell r="D97" t="str">
            <v>NTC</v>
          </cell>
          <cell r="E97" t="str">
            <v>Mercury DDR-60B (Green)</v>
          </cell>
          <cell r="F97" t="str">
            <v>wCSP</v>
          </cell>
          <cell r="G97" t="str">
            <v>wCSP</v>
          </cell>
          <cell r="H97">
            <v>60</v>
          </cell>
          <cell r="I97" t="str">
            <v>10x12.5</v>
          </cell>
          <cell r="J97" t="str">
            <v>ASSY</v>
          </cell>
          <cell r="K97" t="str">
            <v>ASSY</v>
          </cell>
          <cell r="L97">
            <v>1500</v>
          </cell>
          <cell r="M97">
            <v>1500</v>
          </cell>
          <cell r="N97">
            <v>1500</v>
          </cell>
          <cell r="O97">
            <v>1500</v>
          </cell>
          <cell r="P97">
            <v>1500</v>
          </cell>
          <cell r="Q97">
            <v>1500</v>
          </cell>
          <cell r="R97">
            <v>0.50349999999999995</v>
          </cell>
          <cell r="S97">
            <v>0.50349999999999995</v>
          </cell>
          <cell r="T97">
            <v>0.50349999999999995</v>
          </cell>
          <cell r="U97">
            <v>0.48</v>
          </cell>
          <cell r="V97">
            <v>0.48</v>
          </cell>
          <cell r="W97">
            <v>0.48</v>
          </cell>
          <cell r="X97">
            <v>528.67499999999984</v>
          </cell>
          <cell r="Y97">
            <v>528.67499999999984</v>
          </cell>
          <cell r="Z97">
            <v>528.67499999999984</v>
          </cell>
          <cell r="AA97">
            <v>503.99999999999994</v>
          </cell>
          <cell r="AB97">
            <v>503.99999999999994</v>
          </cell>
          <cell r="AC97">
            <v>503.99999999999994</v>
          </cell>
          <cell r="AD97">
            <v>0.7</v>
          </cell>
        </row>
        <row r="98">
          <cell r="A98" t="str">
            <v>MEM</v>
          </cell>
          <cell r="B98" t="str">
            <v>SEA</v>
          </cell>
          <cell r="C98" t="str">
            <v>WWM-ASIA</v>
          </cell>
          <cell r="D98" t="str">
            <v>NTC</v>
          </cell>
          <cell r="E98" t="str">
            <v>Mercury DDR-60B (Green)</v>
          </cell>
          <cell r="F98" t="str">
            <v>wCSP</v>
          </cell>
          <cell r="G98" t="str">
            <v xml:space="preserve">wCSP </v>
          </cell>
          <cell r="H98">
            <v>60</v>
          </cell>
          <cell r="I98" t="str">
            <v>10x12.5</v>
          </cell>
          <cell r="J98" t="str">
            <v>TEST</v>
          </cell>
          <cell r="K98" t="str">
            <v>TEST</v>
          </cell>
          <cell r="L98">
            <v>1500</v>
          </cell>
          <cell r="M98">
            <v>1500</v>
          </cell>
          <cell r="N98">
            <v>1500</v>
          </cell>
          <cell r="O98">
            <v>1500</v>
          </cell>
          <cell r="P98">
            <v>1500</v>
          </cell>
          <cell r="Q98">
            <v>1500</v>
          </cell>
          <cell r="R98">
            <v>0.23760000000000001</v>
          </cell>
          <cell r="S98">
            <v>0.23760000000000001</v>
          </cell>
          <cell r="T98">
            <v>0.23760000000000001</v>
          </cell>
          <cell r="U98">
            <v>0.22572</v>
          </cell>
          <cell r="V98">
            <v>0.22572</v>
          </cell>
          <cell r="W98">
            <v>0.22572</v>
          </cell>
          <cell r="X98">
            <v>249.48000000000002</v>
          </cell>
          <cell r="Y98">
            <v>249.48000000000002</v>
          </cell>
          <cell r="Z98">
            <v>249.48000000000002</v>
          </cell>
          <cell r="AA98">
            <v>237.00599999999997</v>
          </cell>
          <cell r="AB98">
            <v>237.00599999999997</v>
          </cell>
          <cell r="AC98">
            <v>237.00599999999997</v>
          </cell>
          <cell r="AD98">
            <v>0.7</v>
          </cell>
        </row>
        <row r="99">
          <cell r="A99" t="str">
            <v>MEM</v>
          </cell>
          <cell r="B99" t="str">
            <v>SEA</v>
          </cell>
          <cell r="C99" t="str">
            <v>WWM-ASIA</v>
          </cell>
          <cell r="D99" t="str">
            <v>NTC</v>
          </cell>
          <cell r="E99" t="str">
            <v>Mercury DDR-84B (Green)</v>
          </cell>
          <cell r="F99" t="str">
            <v>wCSP</v>
          </cell>
          <cell r="G99" t="str">
            <v>wCSP</v>
          </cell>
          <cell r="H99">
            <v>84</v>
          </cell>
          <cell r="I99" t="str">
            <v>10x12.5</v>
          </cell>
          <cell r="J99" t="str">
            <v>ASSY</v>
          </cell>
          <cell r="K99" t="str">
            <v>ASSY/T1</v>
          </cell>
          <cell r="L99">
            <v>150</v>
          </cell>
          <cell r="M99">
            <v>150</v>
          </cell>
          <cell r="N99">
            <v>150</v>
          </cell>
          <cell r="O99">
            <v>150</v>
          </cell>
          <cell r="P99">
            <v>150</v>
          </cell>
          <cell r="Q99">
            <v>150</v>
          </cell>
          <cell r="R99">
            <v>0.60350000000000004</v>
          </cell>
          <cell r="S99">
            <v>0.60350000000000004</v>
          </cell>
          <cell r="T99">
            <v>0.60350000000000004</v>
          </cell>
          <cell r="U99">
            <v>0.57332499999999997</v>
          </cell>
          <cell r="V99">
            <v>0.57332499999999997</v>
          </cell>
          <cell r="W99">
            <v>0.57332499999999997</v>
          </cell>
          <cell r="X99">
            <v>63.3675</v>
          </cell>
          <cell r="Y99">
            <v>63.3675</v>
          </cell>
          <cell r="Z99">
            <v>63.3675</v>
          </cell>
          <cell r="AA99">
            <v>60.199124999999995</v>
          </cell>
          <cell r="AB99">
            <v>60.199124999999995</v>
          </cell>
          <cell r="AC99">
            <v>60.199124999999995</v>
          </cell>
          <cell r="AD99">
            <v>0.7</v>
          </cell>
        </row>
        <row r="100">
          <cell r="A100" t="str">
            <v>MEM</v>
          </cell>
          <cell r="B100" t="str">
            <v>SEA</v>
          </cell>
          <cell r="C100" t="str">
            <v>WWM-ASIA</v>
          </cell>
          <cell r="D100" t="str">
            <v>NTC</v>
          </cell>
          <cell r="E100" t="str">
            <v>Mercury DDR-84B (Green)</v>
          </cell>
          <cell r="F100" t="str">
            <v>wCSP</v>
          </cell>
          <cell r="G100" t="str">
            <v>wCSP</v>
          </cell>
          <cell r="H100">
            <v>84</v>
          </cell>
          <cell r="I100">
            <v>0</v>
          </cell>
          <cell r="J100" t="str">
            <v>ASSY</v>
          </cell>
          <cell r="K100" t="str">
            <v>ASSY</v>
          </cell>
          <cell r="L100">
            <v>1500</v>
          </cell>
          <cell r="M100">
            <v>1500</v>
          </cell>
          <cell r="N100">
            <v>1500</v>
          </cell>
          <cell r="O100">
            <v>1500</v>
          </cell>
          <cell r="P100">
            <v>1500</v>
          </cell>
          <cell r="Q100">
            <v>1500</v>
          </cell>
          <cell r="R100">
            <v>0.50349999999999995</v>
          </cell>
          <cell r="S100">
            <v>0.50349999999999995</v>
          </cell>
          <cell r="T100">
            <v>0.50349999999999995</v>
          </cell>
          <cell r="U100">
            <v>0.48</v>
          </cell>
          <cell r="V100">
            <v>0.48</v>
          </cell>
          <cell r="W100">
            <v>0.48</v>
          </cell>
          <cell r="X100">
            <v>528.67499999999984</v>
          </cell>
          <cell r="Y100">
            <v>528.67499999999984</v>
          </cell>
          <cell r="Z100">
            <v>528.67499999999984</v>
          </cell>
          <cell r="AA100">
            <v>503.99999999999994</v>
          </cell>
          <cell r="AB100">
            <v>503.99999999999994</v>
          </cell>
          <cell r="AC100">
            <v>503.99999999999994</v>
          </cell>
          <cell r="AD100">
            <v>0.7</v>
          </cell>
        </row>
        <row r="101">
          <cell r="A101" t="str">
            <v>MEM</v>
          </cell>
          <cell r="B101" t="str">
            <v>SEA</v>
          </cell>
          <cell r="C101" t="str">
            <v>WWM-ASIA</v>
          </cell>
          <cell r="D101" t="str">
            <v>NTC</v>
          </cell>
          <cell r="E101" t="str">
            <v>Mercury DDR-84B (Green)</v>
          </cell>
          <cell r="F101" t="str">
            <v>wCSP</v>
          </cell>
          <cell r="G101" t="str">
            <v xml:space="preserve">wCSP </v>
          </cell>
          <cell r="H101">
            <v>84</v>
          </cell>
          <cell r="I101">
            <v>0</v>
          </cell>
          <cell r="J101" t="str">
            <v>TEST</v>
          </cell>
          <cell r="K101" t="str">
            <v>TEST</v>
          </cell>
          <cell r="L101">
            <v>1500</v>
          </cell>
          <cell r="M101">
            <v>1500</v>
          </cell>
          <cell r="N101">
            <v>1500</v>
          </cell>
          <cell r="O101">
            <v>1500</v>
          </cell>
          <cell r="P101">
            <v>1500</v>
          </cell>
          <cell r="Q101">
            <v>1500</v>
          </cell>
          <cell r="R101">
            <v>0.23760000000000001</v>
          </cell>
          <cell r="S101">
            <v>0.23760000000000001</v>
          </cell>
          <cell r="T101">
            <v>0.23760000000000001</v>
          </cell>
          <cell r="U101">
            <v>0.22572</v>
          </cell>
          <cell r="V101">
            <v>0.22572</v>
          </cell>
          <cell r="W101">
            <v>0.22572</v>
          </cell>
          <cell r="X101">
            <v>249.48000000000002</v>
          </cell>
          <cell r="Y101">
            <v>249.48000000000002</v>
          </cell>
          <cell r="Z101">
            <v>249.48000000000002</v>
          </cell>
          <cell r="AA101">
            <v>237.00599999999997</v>
          </cell>
          <cell r="AB101">
            <v>237.00599999999997</v>
          </cell>
          <cell r="AC101">
            <v>237.00599999999997</v>
          </cell>
          <cell r="AD101">
            <v>0.7</v>
          </cell>
        </row>
        <row r="102">
          <cell r="A102" t="str">
            <v>MEM</v>
          </cell>
          <cell r="B102" t="str">
            <v>SEA</v>
          </cell>
          <cell r="C102" t="str">
            <v>WWM-ASIA</v>
          </cell>
          <cell r="D102" t="str">
            <v>NTC</v>
          </cell>
          <cell r="E102" t="str">
            <v>Beluga</v>
          </cell>
          <cell r="F102" t="str">
            <v>TSOP</v>
          </cell>
          <cell r="G102" t="str">
            <v>TSOP</v>
          </cell>
          <cell r="H102">
            <v>54</v>
          </cell>
          <cell r="I102">
            <v>0</v>
          </cell>
          <cell r="J102" t="str">
            <v>ASSY</v>
          </cell>
          <cell r="K102" t="str">
            <v>ASSY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0.23400000000000001</v>
          </cell>
          <cell r="S102">
            <v>0.23400000000000001</v>
          </cell>
          <cell r="T102">
            <v>0.23400000000000001</v>
          </cell>
          <cell r="U102">
            <v>0.20800000000000002</v>
          </cell>
          <cell r="V102">
            <v>0.20800000000000002</v>
          </cell>
          <cell r="W102">
            <v>0.20800000000000002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0.7</v>
          </cell>
        </row>
        <row r="103">
          <cell r="A103" t="str">
            <v>MEM</v>
          </cell>
          <cell r="B103" t="str">
            <v>SEA</v>
          </cell>
          <cell r="C103" t="str">
            <v>WWM-ASIA</v>
          </cell>
          <cell r="D103" t="str">
            <v>NTC</v>
          </cell>
          <cell r="E103" t="str">
            <v>Beluga</v>
          </cell>
          <cell r="F103" t="str">
            <v>TSOP</v>
          </cell>
          <cell r="G103" t="str">
            <v>TSOP</v>
          </cell>
          <cell r="H103">
            <v>54</v>
          </cell>
          <cell r="I103">
            <v>0</v>
          </cell>
          <cell r="J103" t="str">
            <v>TEST</v>
          </cell>
          <cell r="K103" t="str">
            <v>TEST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0.216</v>
          </cell>
          <cell r="S103">
            <v>0.216</v>
          </cell>
          <cell r="T103">
            <v>0.216</v>
          </cell>
          <cell r="U103">
            <v>0.192</v>
          </cell>
          <cell r="V103">
            <v>0.192</v>
          </cell>
          <cell r="W103">
            <v>0.192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0.7</v>
          </cell>
        </row>
        <row r="104">
          <cell r="A104" t="str">
            <v>MEM</v>
          </cell>
          <cell r="B104" t="str">
            <v>SEA</v>
          </cell>
          <cell r="C104" t="str">
            <v>WWM-ASIA</v>
          </cell>
          <cell r="D104" t="str">
            <v>NTC</v>
          </cell>
          <cell r="E104" t="str">
            <v>NRE</v>
          </cell>
          <cell r="F104" t="str">
            <v>NA</v>
          </cell>
          <cell r="G104" t="str">
            <v>NA</v>
          </cell>
          <cell r="H104" t="str">
            <v>NA</v>
          </cell>
          <cell r="I104">
            <v>0</v>
          </cell>
          <cell r="J104" t="str">
            <v>NA</v>
          </cell>
          <cell r="K104" t="str">
            <v>NRE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1</v>
          </cell>
        </row>
        <row r="105">
          <cell r="A105" t="str">
            <v>MEM</v>
          </cell>
          <cell r="B105" t="str">
            <v>SEA</v>
          </cell>
          <cell r="C105" t="str">
            <v>WWM-ASIA</v>
          </cell>
          <cell r="D105" t="str">
            <v>NTC</v>
          </cell>
          <cell r="E105" t="str">
            <v>Price Reserve</v>
          </cell>
          <cell r="F105" t="str">
            <v>NA</v>
          </cell>
          <cell r="G105" t="str">
            <v>NA</v>
          </cell>
          <cell r="H105" t="str">
            <v>NA</v>
          </cell>
          <cell r="I105">
            <v>0</v>
          </cell>
          <cell r="J105" t="str">
            <v>NA</v>
          </cell>
          <cell r="K105" t="str">
            <v>NA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1</v>
          </cell>
        </row>
        <row r="106">
          <cell r="A106" t="str">
            <v>MEM</v>
          </cell>
          <cell r="B106" t="str">
            <v>SEA</v>
          </cell>
          <cell r="C106" t="str">
            <v>WWM-EUROPE</v>
          </cell>
          <cell r="D106" t="str">
            <v>Micron</v>
          </cell>
          <cell r="E106" t="str">
            <v>256M DDR (T26Z)</v>
          </cell>
          <cell r="F106" t="str">
            <v>TSOP</v>
          </cell>
          <cell r="G106" t="str">
            <v>TSOP II</v>
          </cell>
          <cell r="H106">
            <v>66</v>
          </cell>
          <cell r="I106">
            <v>0</v>
          </cell>
          <cell r="J106" t="str">
            <v>ASSY</v>
          </cell>
          <cell r="K106" t="str">
            <v>ASSY</v>
          </cell>
          <cell r="L106">
            <v>400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0.2</v>
          </cell>
          <cell r="S106">
            <v>0.2</v>
          </cell>
          <cell r="T106">
            <v>0.2</v>
          </cell>
          <cell r="U106">
            <v>0.19</v>
          </cell>
          <cell r="V106">
            <v>0.19</v>
          </cell>
          <cell r="W106">
            <v>0.19</v>
          </cell>
          <cell r="X106">
            <v>80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1</v>
          </cell>
        </row>
        <row r="107">
          <cell r="A107" t="str">
            <v>MEM</v>
          </cell>
          <cell r="B107" t="str">
            <v>SEA</v>
          </cell>
          <cell r="C107" t="str">
            <v>WWM-EUROPE</v>
          </cell>
          <cell r="D107" t="str">
            <v>Micron</v>
          </cell>
          <cell r="E107" t="str">
            <v>DDR2</v>
          </cell>
          <cell r="F107" t="str">
            <v>TSOP</v>
          </cell>
          <cell r="G107" t="str">
            <v>TSOP II</v>
          </cell>
          <cell r="H107">
            <v>66</v>
          </cell>
          <cell r="I107">
            <v>0</v>
          </cell>
          <cell r="J107" t="str">
            <v>ASSY</v>
          </cell>
          <cell r="K107" t="str">
            <v>ASSY</v>
          </cell>
          <cell r="L107">
            <v>0</v>
          </cell>
          <cell r="M107">
            <v>50</v>
          </cell>
          <cell r="N107">
            <v>100</v>
          </cell>
          <cell r="O107">
            <v>500</v>
          </cell>
          <cell r="P107">
            <v>800</v>
          </cell>
          <cell r="Q107">
            <v>1000</v>
          </cell>
          <cell r="R107">
            <v>0</v>
          </cell>
          <cell r="S107">
            <v>0.5</v>
          </cell>
          <cell r="T107">
            <v>0.5</v>
          </cell>
          <cell r="U107">
            <v>0.5</v>
          </cell>
          <cell r="V107">
            <v>0.5</v>
          </cell>
          <cell r="W107">
            <v>0.5</v>
          </cell>
          <cell r="X107">
            <v>0</v>
          </cell>
          <cell r="Y107">
            <v>25</v>
          </cell>
          <cell r="Z107">
            <v>50</v>
          </cell>
          <cell r="AA107">
            <v>250</v>
          </cell>
          <cell r="AB107">
            <v>400</v>
          </cell>
          <cell r="AC107">
            <v>500</v>
          </cell>
          <cell r="AD107">
            <v>1</v>
          </cell>
        </row>
        <row r="108">
          <cell r="A108" t="str">
            <v>MEM</v>
          </cell>
          <cell r="B108" t="str">
            <v>SEA</v>
          </cell>
          <cell r="C108" t="str">
            <v>WWM-EUROPE</v>
          </cell>
          <cell r="D108" t="str">
            <v>Micron</v>
          </cell>
          <cell r="E108" t="str">
            <v>Debit/Credit Note</v>
          </cell>
          <cell r="F108" t="str">
            <v>NA</v>
          </cell>
          <cell r="G108" t="str">
            <v>NA</v>
          </cell>
          <cell r="H108" t="str">
            <v>NA</v>
          </cell>
          <cell r="I108">
            <v>0</v>
          </cell>
          <cell r="J108" t="str">
            <v>NA</v>
          </cell>
          <cell r="K108" t="str">
            <v>NA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1</v>
          </cell>
        </row>
        <row r="109">
          <cell r="A109" t="str">
            <v>MEM</v>
          </cell>
          <cell r="B109" t="str">
            <v>SEA</v>
          </cell>
          <cell r="C109" t="str">
            <v>WWM-EUROPE</v>
          </cell>
          <cell r="D109" t="str">
            <v>Micron</v>
          </cell>
          <cell r="E109" t="str">
            <v>Price Reserve</v>
          </cell>
          <cell r="F109" t="str">
            <v>NA</v>
          </cell>
          <cell r="G109" t="str">
            <v>NA</v>
          </cell>
          <cell r="H109" t="str">
            <v>NA</v>
          </cell>
          <cell r="I109">
            <v>0</v>
          </cell>
          <cell r="J109" t="str">
            <v>NA</v>
          </cell>
          <cell r="K109" t="str">
            <v>NA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1</v>
          </cell>
        </row>
        <row r="110">
          <cell r="A110" t="str">
            <v>MEM</v>
          </cell>
          <cell r="B110" t="str">
            <v>SEA</v>
          </cell>
          <cell r="C110" t="str">
            <v>WWM-ASIA</v>
          </cell>
          <cell r="D110" t="str">
            <v>PSC</v>
          </cell>
          <cell r="E110" t="str">
            <v>256M DDR 0.11um</v>
          </cell>
          <cell r="F110" t="str">
            <v>TSOP</v>
          </cell>
          <cell r="G110" t="str">
            <v>TSOP II</v>
          </cell>
          <cell r="H110">
            <v>66</v>
          </cell>
          <cell r="I110">
            <v>0</v>
          </cell>
          <cell r="J110" t="str">
            <v>ASSY</v>
          </cell>
          <cell r="K110" t="str">
            <v>ASSY/T1</v>
          </cell>
          <cell r="L110">
            <v>7040</v>
          </cell>
          <cell r="M110">
            <v>7500</v>
          </cell>
          <cell r="N110">
            <v>7500</v>
          </cell>
          <cell r="O110">
            <v>6000</v>
          </cell>
          <cell r="P110">
            <v>6000</v>
          </cell>
          <cell r="Q110">
            <v>6000</v>
          </cell>
          <cell r="R110">
            <v>0.315</v>
          </cell>
          <cell r="S110">
            <v>0.315</v>
          </cell>
          <cell r="T110">
            <v>0.315</v>
          </cell>
          <cell r="U110">
            <v>0.28000000000000003</v>
          </cell>
          <cell r="V110">
            <v>0.28000000000000003</v>
          </cell>
          <cell r="W110">
            <v>0.28000000000000003</v>
          </cell>
          <cell r="X110">
            <v>2217.6</v>
          </cell>
          <cell r="Y110">
            <v>2362.5</v>
          </cell>
          <cell r="Z110">
            <v>2362.5</v>
          </cell>
          <cell r="AA110">
            <v>1680.0000000000002</v>
          </cell>
          <cell r="AB110">
            <v>1680.0000000000002</v>
          </cell>
          <cell r="AC110">
            <v>1680.0000000000002</v>
          </cell>
          <cell r="AD110">
            <v>1</v>
          </cell>
        </row>
        <row r="111">
          <cell r="A111" t="str">
            <v>MEM</v>
          </cell>
          <cell r="B111" t="str">
            <v>SEA</v>
          </cell>
          <cell r="C111" t="str">
            <v>WWM-ASIA</v>
          </cell>
          <cell r="D111" t="str">
            <v>PSC</v>
          </cell>
          <cell r="E111" t="str">
            <v>256M DDR 0.13um</v>
          </cell>
          <cell r="F111" t="str">
            <v>TSOP</v>
          </cell>
          <cell r="G111" t="str">
            <v>TSOP II</v>
          </cell>
          <cell r="H111">
            <v>66</v>
          </cell>
          <cell r="I111">
            <v>0</v>
          </cell>
          <cell r="J111" t="str">
            <v>ASSY</v>
          </cell>
          <cell r="K111" t="str">
            <v>ASSY/T1</v>
          </cell>
          <cell r="L111">
            <v>1000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0.3</v>
          </cell>
          <cell r="S111">
            <v>0.3</v>
          </cell>
          <cell r="T111">
            <v>0.3</v>
          </cell>
          <cell r="U111">
            <v>0.28000000000000003</v>
          </cell>
          <cell r="V111">
            <v>0.28000000000000003</v>
          </cell>
          <cell r="W111">
            <v>0.28000000000000003</v>
          </cell>
          <cell r="X111">
            <v>300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1</v>
          </cell>
        </row>
        <row r="112">
          <cell r="A112" t="str">
            <v>MEM</v>
          </cell>
          <cell r="B112" t="str">
            <v>SEA</v>
          </cell>
          <cell r="C112" t="str">
            <v>WWM-ASIA</v>
          </cell>
          <cell r="D112" t="str">
            <v>PSC</v>
          </cell>
          <cell r="E112" t="str">
            <v>256M DDR 0.15um</v>
          </cell>
          <cell r="F112" t="str">
            <v>TSOP</v>
          </cell>
          <cell r="G112" t="str">
            <v>TSOP II</v>
          </cell>
          <cell r="H112">
            <v>66</v>
          </cell>
          <cell r="I112">
            <v>0</v>
          </cell>
          <cell r="J112" t="str">
            <v>ASSY</v>
          </cell>
          <cell r="K112" t="str">
            <v>ASSY/T1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0.26</v>
          </cell>
          <cell r="S112">
            <v>0.26</v>
          </cell>
          <cell r="T112">
            <v>0.26</v>
          </cell>
          <cell r="U112">
            <v>0.25</v>
          </cell>
          <cell r="V112">
            <v>0.25</v>
          </cell>
          <cell r="W112">
            <v>0.25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1</v>
          </cell>
        </row>
        <row r="113">
          <cell r="A113" t="str">
            <v>MEM</v>
          </cell>
          <cell r="B113" t="str">
            <v>SEA</v>
          </cell>
          <cell r="C113" t="str">
            <v>WWM-ASIA</v>
          </cell>
          <cell r="D113" t="str">
            <v>PSC</v>
          </cell>
          <cell r="E113" t="str">
            <v>512M DDR2 0.11um</v>
          </cell>
          <cell r="F113" t="str">
            <v>wCSP</v>
          </cell>
          <cell r="G113" t="str">
            <v>wCSP/300mm</v>
          </cell>
          <cell r="H113">
            <v>60</v>
          </cell>
          <cell r="I113">
            <v>0</v>
          </cell>
          <cell r="J113" t="str">
            <v>ASSY</v>
          </cell>
          <cell r="K113" t="str">
            <v>ASSY</v>
          </cell>
          <cell r="L113">
            <v>0</v>
          </cell>
          <cell r="M113">
            <v>5</v>
          </cell>
          <cell r="N113">
            <v>10</v>
          </cell>
          <cell r="O113">
            <v>300</v>
          </cell>
          <cell r="P113">
            <v>500</v>
          </cell>
          <cell r="Q113">
            <v>500</v>
          </cell>
          <cell r="R113">
            <v>0.50349999999999995</v>
          </cell>
          <cell r="S113">
            <v>0.50349999999999995</v>
          </cell>
          <cell r="T113">
            <v>0.50349999999999995</v>
          </cell>
          <cell r="U113">
            <v>0.47832499999999994</v>
          </cell>
          <cell r="V113">
            <v>0.47832499999999994</v>
          </cell>
          <cell r="W113">
            <v>0.47832499999999994</v>
          </cell>
          <cell r="X113">
            <v>0</v>
          </cell>
          <cell r="Y113">
            <v>2.5174999999999996</v>
          </cell>
          <cell r="Z113">
            <v>5.0349999999999993</v>
          </cell>
          <cell r="AA113">
            <v>143.49749999999997</v>
          </cell>
          <cell r="AB113">
            <v>239.16249999999997</v>
          </cell>
          <cell r="AC113">
            <v>239.16249999999997</v>
          </cell>
          <cell r="AD113">
            <v>1</v>
          </cell>
        </row>
        <row r="114">
          <cell r="A114" t="str">
            <v>MEM</v>
          </cell>
          <cell r="B114" t="str">
            <v>SEA</v>
          </cell>
          <cell r="C114" t="str">
            <v>WWM-ASIA</v>
          </cell>
          <cell r="D114" t="str">
            <v>PSC</v>
          </cell>
          <cell r="E114" t="str">
            <v>512M DDR2 0.11um</v>
          </cell>
          <cell r="F114" t="str">
            <v>wCSP</v>
          </cell>
          <cell r="G114" t="str">
            <v>wCSP/300mm</v>
          </cell>
          <cell r="H114">
            <v>60</v>
          </cell>
          <cell r="I114">
            <v>0</v>
          </cell>
          <cell r="J114" t="str">
            <v>TEST</v>
          </cell>
          <cell r="K114" t="str">
            <v>TEST</v>
          </cell>
          <cell r="L114">
            <v>0</v>
          </cell>
          <cell r="M114">
            <v>5</v>
          </cell>
          <cell r="N114">
            <v>10</v>
          </cell>
          <cell r="O114">
            <v>300</v>
          </cell>
          <cell r="P114">
            <v>500</v>
          </cell>
          <cell r="Q114">
            <v>500</v>
          </cell>
          <cell r="R114">
            <v>0.24</v>
          </cell>
          <cell r="S114">
            <v>0.24</v>
          </cell>
          <cell r="T114">
            <v>0.24</v>
          </cell>
          <cell r="U114">
            <v>0.23</v>
          </cell>
          <cell r="V114">
            <v>0.23</v>
          </cell>
          <cell r="W114">
            <v>0.23</v>
          </cell>
          <cell r="X114">
            <v>0</v>
          </cell>
          <cell r="Y114">
            <v>1.2</v>
          </cell>
          <cell r="Z114">
            <v>2.4</v>
          </cell>
          <cell r="AA114">
            <v>69</v>
          </cell>
          <cell r="AB114">
            <v>115</v>
          </cell>
          <cell r="AC114">
            <v>115</v>
          </cell>
          <cell r="AD114">
            <v>1</v>
          </cell>
        </row>
        <row r="115">
          <cell r="A115" t="str">
            <v>MEM</v>
          </cell>
          <cell r="B115" t="str">
            <v>EUROPE</v>
          </cell>
          <cell r="C115" t="str">
            <v>WWM-ASIA</v>
          </cell>
          <cell r="D115" t="str">
            <v>STM-MPG</v>
          </cell>
          <cell r="E115" t="str">
            <v>NOR 48TSOP-TKY</v>
          </cell>
          <cell r="F115" t="str">
            <v>TSOP</v>
          </cell>
          <cell r="G115" t="str">
            <v>TSOP I</v>
          </cell>
          <cell r="H115">
            <v>48</v>
          </cell>
          <cell r="I115">
            <v>0</v>
          </cell>
          <cell r="J115" t="str">
            <v>ASSY</v>
          </cell>
          <cell r="K115" t="str">
            <v>ASSY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0.2</v>
          </cell>
          <cell r="S115">
            <v>0.2</v>
          </cell>
          <cell r="T115">
            <v>0.2</v>
          </cell>
          <cell r="U115">
            <v>0.2</v>
          </cell>
          <cell r="V115">
            <v>0.2</v>
          </cell>
          <cell r="W115">
            <v>0.2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1</v>
          </cell>
        </row>
        <row r="116">
          <cell r="A116" t="str">
            <v>MEM</v>
          </cell>
          <cell r="B116" t="str">
            <v>EUROPE</v>
          </cell>
          <cell r="C116" t="str">
            <v>WWM-ASIA</v>
          </cell>
          <cell r="D116" t="str">
            <v>STM-MPG</v>
          </cell>
          <cell r="E116" t="str">
            <v>NOR 48TSOP-TKY</v>
          </cell>
          <cell r="F116" t="str">
            <v>TSOP</v>
          </cell>
          <cell r="G116" t="str">
            <v>TSOP I</v>
          </cell>
          <cell r="H116">
            <v>48</v>
          </cell>
          <cell r="I116">
            <v>0</v>
          </cell>
          <cell r="J116" t="str">
            <v>TEST</v>
          </cell>
          <cell r="K116" t="str">
            <v>TEST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0.08</v>
          </cell>
          <cell r="S116">
            <v>0.08</v>
          </cell>
          <cell r="T116">
            <v>0.08</v>
          </cell>
          <cell r="U116">
            <v>0.08</v>
          </cell>
          <cell r="V116">
            <v>0.08</v>
          </cell>
          <cell r="W116">
            <v>0.08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1</v>
          </cell>
        </row>
        <row r="117">
          <cell r="A117" t="str">
            <v>MEM</v>
          </cell>
          <cell r="B117" t="str">
            <v>EUROPE</v>
          </cell>
          <cell r="C117" t="str">
            <v>WWM-ASIA</v>
          </cell>
          <cell r="D117" t="str">
            <v>STM-MPG</v>
          </cell>
          <cell r="E117" t="str">
            <v>NOR 48TSOP-UTT</v>
          </cell>
          <cell r="F117" t="str">
            <v>TSOP</v>
          </cell>
          <cell r="G117" t="str">
            <v>TSOP I</v>
          </cell>
          <cell r="H117">
            <v>48</v>
          </cell>
          <cell r="I117">
            <v>0</v>
          </cell>
          <cell r="J117" t="str">
            <v>TEST</v>
          </cell>
          <cell r="K117" t="str">
            <v>TEST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9.6000000000000002E-2</v>
          </cell>
          <cell r="S117">
            <v>9.6000000000000002E-2</v>
          </cell>
          <cell r="T117">
            <v>9.6000000000000002E-2</v>
          </cell>
          <cell r="U117">
            <v>9.6000000000000002E-2</v>
          </cell>
          <cell r="V117">
            <v>9.6000000000000002E-2</v>
          </cell>
          <cell r="W117">
            <v>9.6000000000000002E-2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1</v>
          </cell>
        </row>
        <row r="118">
          <cell r="A118" t="str">
            <v>MEM</v>
          </cell>
          <cell r="B118" t="str">
            <v>EUROPE</v>
          </cell>
          <cell r="C118" t="str">
            <v>WWM-ASIA</v>
          </cell>
          <cell r="D118" t="str">
            <v>STM-MPG</v>
          </cell>
          <cell r="E118" t="str">
            <v>AP15</v>
          </cell>
          <cell r="F118" t="str">
            <v>TSOP</v>
          </cell>
          <cell r="G118" t="str">
            <v>TSOP I</v>
          </cell>
          <cell r="H118">
            <v>56</v>
          </cell>
          <cell r="I118">
            <v>0</v>
          </cell>
          <cell r="J118" t="str">
            <v>ASSY</v>
          </cell>
          <cell r="K118" t="str">
            <v>ASSY</v>
          </cell>
          <cell r="L118">
            <v>100</v>
          </cell>
          <cell r="M118">
            <v>100</v>
          </cell>
          <cell r="N118">
            <v>100</v>
          </cell>
          <cell r="O118">
            <v>100</v>
          </cell>
          <cell r="P118">
            <v>100</v>
          </cell>
          <cell r="Q118">
            <v>100</v>
          </cell>
          <cell r="R118">
            <v>0.24</v>
          </cell>
          <cell r="S118">
            <v>0.24</v>
          </cell>
          <cell r="T118">
            <v>0.24</v>
          </cell>
          <cell r="U118">
            <v>0.24</v>
          </cell>
          <cell r="V118">
            <v>0.24</v>
          </cell>
          <cell r="W118">
            <v>0.24</v>
          </cell>
          <cell r="X118">
            <v>24</v>
          </cell>
          <cell r="Y118">
            <v>24</v>
          </cell>
          <cell r="Z118">
            <v>24</v>
          </cell>
          <cell r="AA118">
            <v>24</v>
          </cell>
          <cell r="AB118">
            <v>24</v>
          </cell>
          <cell r="AC118">
            <v>24</v>
          </cell>
          <cell r="AD118">
            <v>1</v>
          </cell>
        </row>
        <row r="119">
          <cell r="A119" t="str">
            <v>MEM</v>
          </cell>
          <cell r="B119" t="str">
            <v>EUROPE</v>
          </cell>
          <cell r="C119" t="str">
            <v>WWM-ASIA</v>
          </cell>
          <cell r="D119" t="str">
            <v>STM-MPG</v>
          </cell>
          <cell r="E119" t="str">
            <v>AP15</v>
          </cell>
          <cell r="F119" t="str">
            <v>TSOP</v>
          </cell>
          <cell r="G119" t="str">
            <v>TSOP I</v>
          </cell>
          <cell r="H119">
            <v>56</v>
          </cell>
          <cell r="I119">
            <v>0</v>
          </cell>
          <cell r="J119" t="str">
            <v>TEST</v>
          </cell>
          <cell r="K119" t="str">
            <v>TEST</v>
          </cell>
          <cell r="L119">
            <v>100</v>
          </cell>
          <cell r="M119">
            <v>100</v>
          </cell>
          <cell r="N119">
            <v>100</v>
          </cell>
          <cell r="O119">
            <v>100</v>
          </cell>
          <cell r="P119">
            <v>100</v>
          </cell>
          <cell r="Q119">
            <v>100</v>
          </cell>
          <cell r="R119">
            <v>0.09</v>
          </cell>
          <cell r="S119">
            <v>0.09</v>
          </cell>
          <cell r="T119">
            <v>0.09</v>
          </cell>
          <cell r="U119">
            <v>0.09</v>
          </cell>
          <cell r="V119">
            <v>0.09</v>
          </cell>
          <cell r="W119">
            <v>0.09</v>
          </cell>
          <cell r="X119">
            <v>9</v>
          </cell>
          <cell r="Y119">
            <v>9</v>
          </cell>
          <cell r="Z119">
            <v>9</v>
          </cell>
          <cell r="AA119">
            <v>9</v>
          </cell>
          <cell r="AB119">
            <v>9</v>
          </cell>
          <cell r="AC119">
            <v>9</v>
          </cell>
          <cell r="AD119">
            <v>1</v>
          </cell>
        </row>
        <row r="120">
          <cell r="A120" t="str">
            <v>MEM</v>
          </cell>
          <cell r="B120" t="str">
            <v>EUROPE</v>
          </cell>
          <cell r="C120" t="str">
            <v>WWM-ASIA</v>
          </cell>
          <cell r="D120" t="str">
            <v>STM-MPG</v>
          </cell>
          <cell r="E120" t="str">
            <v>APJ5</v>
          </cell>
          <cell r="F120" t="str">
            <v>TSOP</v>
          </cell>
          <cell r="G120" t="str">
            <v>TSOP I</v>
          </cell>
          <cell r="H120">
            <v>56</v>
          </cell>
          <cell r="I120">
            <v>0</v>
          </cell>
          <cell r="J120" t="str">
            <v>ASSY</v>
          </cell>
          <cell r="K120" t="str">
            <v>ASSY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0.24</v>
          </cell>
          <cell r="S120">
            <v>0.24</v>
          </cell>
          <cell r="T120">
            <v>0.24</v>
          </cell>
          <cell r="U120">
            <v>0.24</v>
          </cell>
          <cell r="V120">
            <v>0.24</v>
          </cell>
          <cell r="W120">
            <v>0.24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1</v>
          </cell>
        </row>
        <row r="121">
          <cell r="A121" t="str">
            <v>MEM</v>
          </cell>
          <cell r="B121" t="str">
            <v>EUROPE</v>
          </cell>
          <cell r="C121" t="str">
            <v>WWM-ASIA</v>
          </cell>
          <cell r="D121" t="str">
            <v>STM-MPG</v>
          </cell>
          <cell r="E121" t="str">
            <v>APJ5</v>
          </cell>
          <cell r="F121" t="str">
            <v>TSOP</v>
          </cell>
          <cell r="G121" t="str">
            <v>TSOP I</v>
          </cell>
          <cell r="H121">
            <v>56</v>
          </cell>
          <cell r="I121">
            <v>0</v>
          </cell>
          <cell r="J121" t="str">
            <v>TEST</v>
          </cell>
          <cell r="K121" t="str">
            <v>TEST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0.09</v>
          </cell>
          <cell r="S121">
            <v>0.09</v>
          </cell>
          <cell r="T121">
            <v>0.09</v>
          </cell>
          <cell r="U121">
            <v>0.09</v>
          </cell>
          <cell r="V121">
            <v>0.09</v>
          </cell>
          <cell r="W121">
            <v>0.09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1</v>
          </cell>
        </row>
        <row r="122">
          <cell r="A122" t="str">
            <v>MEM</v>
          </cell>
          <cell r="B122" t="str">
            <v>EUROPE</v>
          </cell>
          <cell r="C122" t="str">
            <v>WWM-ASIA</v>
          </cell>
          <cell r="D122" t="str">
            <v>STM-MPG</v>
          </cell>
          <cell r="E122" t="str">
            <v>AP16</v>
          </cell>
          <cell r="F122" t="str">
            <v>TSOP</v>
          </cell>
          <cell r="G122" t="str">
            <v>TSOP I</v>
          </cell>
          <cell r="H122">
            <v>56</v>
          </cell>
          <cell r="I122">
            <v>0</v>
          </cell>
          <cell r="J122" t="str">
            <v>ASSY</v>
          </cell>
          <cell r="K122" t="str">
            <v>ASSY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0.24</v>
          </cell>
          <cell r="S122">
            <v>0.24</v>
          </cell>
          <cell r="T122">
            <v>0.24</v>
          </cell>
          <cell r="U122">
            <v>0.24</v>
          </cell>
          <cell r="V122">
            <v>0.24</v>
          </cell>
          <cell r="W122">
            <v>0.24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1</v>
          </cell>
        </row>
        <row r="123">
          <cell r="A123" t="str">
            <v>MEM</v>
          </cell>
          <cell r="B123" t="str">
            <v>EUROPE</v>
          </cell>
          <cell r="C123" t="str">
            <v>WWM-ASIA</v>
          </cell>
          <cell r="D123" t="str">
            <v>STM-MPG</v>
          </cell>
          <cell r="E123" t="str">
            <v>AP16</v>
          </cell>
          <cell r="F123" t="str">
            <v>TSOP</v>
          </cell>
          <cell r="G123" t="str">
            <v>TSOP I</v>
          </cell>
          <cell r="H123">
            <v>56</v>
          </cell>
          <cell r="I123">
            <v>0</v>
          </cell>
          <cell r="J123" t="str">
            <v>TEST</v>
          </cell>
          <cell r="K123" t="str">
            <v>TEST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0.09</v>
          </cell>
          <cell r="S123">
            <v>0.09</v>
          </cell>
          <cell r="T123">
            <v>0.09</v>
          </cell>
          <cell r="U123">
            <v>0.09</v>
          </cell>
          <cell r="V123">
            <v>0.09</v>
          </cell>
          <cell r="W123">
            <v>0.09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1</v>
          </cell>
        </row>
        <row r="124">
          <cell r="A124" t="str">
            <v>MEM</v>
          </cell>
          <cell r="B124" t="str">
            <v>EUROPE</v>
          </cell>
          <cell r="C124" t="str">
            <v>WWM-ASIA</v>
          </cell>
          <cell r="D124" t="str">
            <v>STM-MPG</v>
          </cell>
          <cell r="E124" t="str">
            <v>APJ6</v>
          </cell>
          <cell r="F124" t="str">
            <v>TSOP</v>
          </cell>
          <cell r="G124" t="str">
            <v>TSOP I</v>
          </cell>
          <cell r="H124">
            <v>56</v>
          </cell>
          <cell r="I124">
            <v>0</v>
          </cell>
          <cell r="J124" t="str">
            <v>ASSY</v>
          </cell>
          <cell r="K124" t="str">
            <v>ASSY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0.24</v>
          </cell>
          <cell r="S124">
            <v>0.24</v>
          </cell>
          <cell r="T124">
            <v>0.24</v>
          </cell>
          <cell r="U124">
            <v>0.24</v>
          </cell>
          <cell r="V124">
            <v>0.24</v>
          </cell>
          <cell r="W124">
            <v>0.24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1</v>
          </cell>
        </row>
        <row r="125">
          <cell r="A125" t="str">
            <v>MEM</v>
          </cell>
          <cell r="B125" t="str">
            <v>EUROPE</v>
          </cell>
          <cell r="C125" t="str">
            <v>WWM-ASIA</v>
          </cell>
          <cell r="D125" t="str">
            <v>STM-MPG</v>
          </cell>
          <cell r="E125" t="str">
            <v>APJ6</v>
          </cell>
          <cell r="F125" t="str">
            <v>TSOP</v>
          </cell>
          <cell r="G125" t="str">
            <v>TSOP I</v>
          </cell>
          <cell r="H125">
            <v>56</v>
          </cell>
          <cell r="I125">
            <v>0</v>
          </cell>
          <cell r="J125" t="str">
            <v>TEST</v>
          </cell>
          <cell r="K125" t="str">
            <v>TEST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0.09</v>
          </cell>
          <cell r="S125">
            <v>0.09</v>
          </cell>
          <cell r="T125">
            <v>0.09</v>
          </cell>
          <cell r="U125">
            <v>0.09</v>
          </cell>
          <cell r="V125">
            <v>0.09</v>
          </cell>
          <cell r="W125">
            <v>0.09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1</v>
          </cell>
        </row>
        <row r="126">
          <cell r="A126" t="str">
            <v>MEM</v>
          </cell>
          <cell r="B126" t="str">
            <v>EUROPE</v>
          </cell>
          <cell r="C126" t="str">
            <v>WWM-ASIA</v>
          </cell>
          <cell r="D126" t="str">
            <v>STM-MPG</v>
          </cell>
          <cell r="E126" t="str">
            <v>AP07</v>
          </cell>
          <cell r="F126" t="str">
            <v>TSOP</v>
          </cell>
          <cell r="G126" t="str">
            <v>TSOP I</v>
          </cell>
          <cell r="H126">
            <v>56</v>
          </cell>
          <cell r="I126">
            <v>0</v>
          </cell>
          <cell r="J126" t="str">
            <v>ASSY</v>
          </cell>
          <cell r="K126" t="str">
            <v>ASSY</v>
          </cell>
          <cell r="L126">
            <v>20</v>
          </cell>
          <cell r="M126">
            <v>20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0.24</v>
          </cell>
          <cell r="S126">
            <v>0.24</v>
          </cell>
          <cell r="T126">
            <v>0.24</v>
          </cell>
          <cell r="U126">
            <v>0.24</v>
          </cell>
          <cell r="V126">
            <v>0.24</v>
          </cell>
          <cell r="W126">
            <v>0.24</v>
          </cell>
          <cell r="X126">
            <v>4.8</v>
          </cell>
          <cell r="Y126">
            <v>4.8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1</v>
          </cell>
        </row>
        <row r="127">
          <cell r="A127" t="str">
            <v>MEM</v>
          </cell>
          <cell r="B127" t="str">
            <v>EUROPE</v>
          </cell>
          <cell r="C127" t="str">
            <v>WWM-ASIA</v>
          </cell>
          <cell r="D127" t="str">
            <v>STM-MPG</v>
          </cell>
          <cell r="E127" t="str">
            <v>AP07</v>
          </cell>
          <cell r="F127" t="str">
            <v>TSOP</v>
          </cell>
          <cell r="G127" t="str">
            <v>TSOP I</v>
          </cell>
          <cell r="H127">
            <v>56</v>
          </cell>
          <cell r="I127">
            <v>0</v>
          </cell>
          <cell r="J127" t="str">
            <v>TEST</v>
          </cell>
          <cell r="K127" t="str">
            <v>TEST</v>
          </cell>
          <cell r="L127">
            <v>20</v>
          </cell>
          <cell r="M127">
            <v>20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0.09</v>
          </cell>
          <cell r="S127">
            <v>0.09</v>
          </cell>
          <cell r="T127">
            <v>0.09</v>
          </cell>
          <cell r="U127">
            <v>0.09</v>
          </cell>
          <cell r="V127">
            <v>0.09</v>
          </cell>
          <cell r="W127">
            <v>0.09</v>
          </cell>
          <cell r="X127">
            <v>1.7999999999999998</v>
          </cell>
          <cell r="Y127">
            <v>1.7999999999999998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</row>
        <row r="128">
          <cell r="A128" t="str">
            <v>MEM</v>
          </cell>
          <cell r="B128" t="str">
            <v>EUROPE</v>
          </cell>
          <cell r="C128" t="str">
            <v>WWM-ASIA</v>
          </cell>
          <cell r="D128" t="str">
            <v>STM-MPG</v>
          </cell>
          <cell r="E128" t="str">
            <v>NAND+SDRAM</v>
          </cell>
          <cell r="F128" t="str">
            <v>wCSP</v>
          </cell>
          <cell r="G128" t="str">
            <v>D2wCSP</v>
          </cell>
          <cell r="H128">
            <v>90</v>
          </cell>
          <cell r="I128">
            <v>0</v>
          </cell>
          <cell r="J128" t="str">
            <v>ASSY</v>
          </cell>
          <cell r="K128" t="str">
            <v>ASSY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1.2</v>
          </cell>
          <cell r="S128">
            <v>1.2</v>
          </cell>
          <cell r="T128">
            <v>1.2</v>
          </cell>
          <cell r="U128">
            <v>1.2</v>
          </cell>
          <cell r="V128">
            <v>1.2</v>
          </cell>
          <cell r="W128">
            <v>1.2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1</v>
          </cell>
        </row>
        <row r="129">
          <cell r="A129" t="str">
            <v>MEM</v>
          </cell>
          <cell r="B129" t="str">
            <v>EUROPE</v>
          </cell>
          <cell r="C129" t="str">
            <v>WWM-ASIA</v>
          </cell>
          <cell r="D129" t="str">
            <v>STM-MPG</v>
          </cell>
          <cell r="E129" t="str">
            <v>NAND+SDRAM</v>
          </cell>
          <cell r="F129" t="str">
            <v>wCSP</v>
          </cell>
          <cell r="G129" t="str">
            <v>D2wCSP</v>
          </cell>
          <cell r="H129">
            <v>90</v>
          </cell>
          <cell r="I129">
            <v>0</v>
          </cell>
          <cell r="J129" t="str">
            <v>TEST</v>
          </cell>
          <cell r="K129" t="str">
            <v>TEST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0.17</v>
          </cell>
          <cell r="S129">
            <v>0.17</v>
          </cell>
          <cell r="T129">
            <v>0.17</v>
          </cell>
          <cell r="U129">
            <v>0.17</v>
          </cell>
          <cell r="V129">
            <v>0.17</v>
          </cell>
          <cell r="W129">
            <v>0.17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1</v>
          </cell>
        </row>
        <row r="130">
          <cell r="A130" t="str">
            <v>MEM</v>
          </cell>
          <cell r="B130" t="str">
            <v>EUROPE</v>
          </cell>
          <cell r="C130" t="str">
            <v>WWM-ASIA</v>
          </cell>
          <cell r="D130" t="str">
            <v>STM-MPG</v>
          </cell>
          <cell r="E130" t="str">
            <v>NRE</v>
          </cell>
          <cell r="F130" t="str">
            <v>NA</v>
          </cell>
          <cell r="G130" t="str">
            <v>NA</v>
          </cell>
          <cell r="H130" t="str">
            <v>NA</v>
          </cell>
          <cell r="I130">
            <v>0</v>
          </cell>
          <cell r="J130" t="str">
            <v>NA</v>
          </cell>
          <cell r="K130" t="str">
            <v>NRE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1</v>
          </cell>
        </row>
        <row r="131">
          <cell r="A131" t="str">
            <v>MEM</v>
          </cell>
          <cell r="B131" t="str">
            <v>EUROPE</v>
          </cell>
          <cell r="C131" t="str">
            <v>WWM-ASIA</v>
          </cell>
          <cell r="D131" t="str">
            <v>TI/MISC</v>
          </cell>
          <cell r="E131" t="str">
            <v>MISC</v>
          </cell>
          <cell r="F131" t="str">
            <v>NA</v>
          </cell>
          <cell r="G131" t="str">
            <v>NA</v>
          </cell>
          <cell r="H131" t="str">
            <v>NA</v>
          </cell>
          <cell r="I131">
            <v>0</v>
          </cell>
          <cell r="J131" t="str">
            <v>NA</v>
          </cell>
          <cell r="K131" t="str">
            <v>NRE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1</v>
          </cell>
        </row>
        <row r="132">
          <cell r="A132" t="str">
            <v>MEM</v>
          </cell>
          <cell r="B132" t="str">
            <v>SEA</v>
          </cell>
          <cell r="C132" t="str">
            <v>WWM-ASIA</v>
          </cell>
          <cell r="D132" t="str">
            <v>UTC</v>
          </cell>
          <cell r="E132" t="str">
            <v>66TSOP/300MM</v>
          </cell>
          <cell r="F132" t="str">
            <v>TSOP</v>
          </cell>
          <cell r="G132" t="str">
            <v>TSOP II</v>
          </cell>
          <cell r="H132">
            <v>66</v>
          </cell>
          <cell r="I132">
            <v>0</v>
          </cell>
          <cell r="J132" t="str">
            <v>ASSY</v>
          </cell>
          <cell r="K132" t="str">
            <v>ASSY/T1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0.24</v>
          </cell>
          <cell r="S132">
            <v>0.24</v>
          </cell>
          <cell r="T132">
            <v>0.24</v>
          </cell>
          <cell r="U132">
            <v>0.24</v>
          </cell>
          <cell r="V132">
            <v>0.24</v>
          </cell>
          <cell r="W132">
            <v>0.24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1</v>
          </cell>
        </row>
        <row r="133">
          <cell r="A133" t="str">
            <v>MEM</v>
          </cell>
          <cell r="B133" t="str">
            <v>SEA</v>
          </cell>
          <cell r="C133" t="str">
            <v>WWM-ASIA</v>
          </cell>
          <cell r="D133" t="str">
            <v>UTC</v>
          </cell>
          <cell r="E133" t="str">
            <v>300MM (BG/SAW/Die sort)</v>
          </cell>
          <cell r="F133" t="str">
            <v>wCSP</v>
          </cell>
          <cell r="G133" t="str">
            <v>WCSP</v>
          </cell>
          <cell r="H133">
            <v>60</v>
          </cell>
          <cell r="I133">
            <v>0</v>
          </cell>
          <cell r="J133" t="str">
            <v>ASSY</v>
          </cell>
          <cell r="K133" t="str">
            <v>BG</v>
          </cell>
          <cell r="L133">
            <v>0.33500000000000002</v>
          </cell>
          <cell r="M133">
            <v>0.33500000000000002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25</v>
          </cell>
          <cell r="S133">
            <v>25</v>
          </cell>
          <cell r="T133">
            <v>25</v>
          </cell>
          <cell r="U133">
            <v>25</v>
          </cell>
          <cell r="V133">
            <v>25</v>
          </cell>
          <cell r="W133">
            <v>25</v>
          </cell>
          <cell r="X133">
            <v>8.375</v>
          </cell>
          <cell r="Y133">
            <v>8.375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</v>
          </cell>
        </row>
        <row r="134">
          <cell r="A134" t="str">
            <v>MEM</v>
          </cell>
          <cell r="B134" t="str">
            <v>SEA</v>
          </cell>
          <cell r="C134" t="str">
            <v>WWM-ASIA</v>
          </cell>
          <cell r="D134" t="str">
            <v>Sanyo-USC</v>
          </cell>
          <cell r="E134" t="str">
            <v>8M Flash</v>
          </cell>
          <cell r="F134" t="str">
            <v>TSOP</v>
          </cell>
          <cell r="G134" t="str">
            <v>TSOP I</v>
          </cell>
          <cell r="H134">
            <v>48</v>
          </cell>
          <cell r="I134">
            <v>0</v>
          </cell>
          <cell r="J134" t="str">
            <v>TEST</v>
          </cell>
          <cell r="K134" t="str">
            <v>TEST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0.06</v>
          </cell>
          <cell r="S134">
            <v>0.06</v>
          </cell>
          <cell r="T134">
            <v>0.06</v>
          </cell>
          <cell r="U134">
            <v>0.06</v>
          </cell>
          <cell r="V134">
            <v>0.06</v>
          </cell>
          <cell r="W134">
            <v>0.06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1</v>
          </cell>
        </row>
        <row r="135">
          <cell r="A135" t="str">
            <v>MSLP</v>
          </cell>
          <cell r="B135" t="str">
            <v>EUROPE</v>
          </cell>
          <cell r="C135" t="str">
            <v>MSLP EUROPE</v>
          </cell>
          <cell r="D135" t="str">
            <v>BridgeCo</v>
          </cell>
          <cell r="E135" t="str">
            <v>Chekhov</v>
          </cell>
          <cell r="F135">
            <v>200</v>
          </cell>
          <cell r="G135" t="str">
            <v>200mm Wafer</v>
          </cell>
          <cell r="H135" t="str">
            <v>NA</v>
          </cell>
          <cell r="I135">
            <v>0</v>
          </cell>
          <cell r="J135" t="str">
            <v>TEST</v>
          </cell>
          <cell r="K135" t="str">
            <v>WSORT</v>
          </cell>
          <cell r="L135">
            <v>0.125</v>
          </cell>
          <cell r="M135">
            <v>0.15</v>
          </cell>
          <cell r="N135">
            <v>0.15</v>
          </cell>
          <cell r="O135">
            <v>0.2</v>
          </cell>
          <cell r="P135">
            <v>0.2</v>
          </cell>
          <cell r="Q135">
            <v>0.2</v>
          </cell>
          <cell r="R135">
            <v>120</v>
          </cell>
          <cell r="S135">
            <v>120</v>
          </cell>
          <cell r="T135">
            <v>120</v>
          </cell>
          <cell r="U135">
            <v>120</v>
          </cell>
          <cell r="V135">
            <v>120</v>
          </cell>
          <cell r="W135">
            <v>120</v>
          </cell>
          <cell r="X135">
            <v>15</v>
          </cell>
          <cell r="Y135">
            <v>18</v>
          </cell>
          <cell r="Z135">
            <v>18</v>
          </cell>
          <cell r="AA135">
            <v>24</v>
          </cell>
          <cell r="AB135">
            <v>24</v>
          </cell>
          <cell r="AC135">
            <v>24</v>
          </cell>
          <cell r="AD135">
            <v>1</v>
          </cell>
        </row>
        <row r="136">
          <cell r="A136" t="str">
            <v>MSLP</v>
          </cell>
          <cell r="B136" t="str">
            <v>EUROPE</v>
          </cell>
          <cell r="C136" t="str">
            <v>MSLP EUROPE</v>
          </cell>
          <cell r="D136" t="str">
            <v>BridgeCo</v>
          </cell>
          <cell r="E136" t="str">
            <v>Chekhov 144</v>
          </cell>
          <cell r="F136" t="str">
            <v>QFP</v>
          </cell>
          <cell r="G136" t="str">
            <v>eLQFP</v>
          </cell>
          <cell r="H136">
            <v>144</v>
          </cell>
          <cell r="I136" t="str">
            <v>20x20</v>
          </cell>
          <cell r="J136" t="str">
            <v>ASSY</v>
          </cell>
          <cell r="K136" t="str">
            <v>ASSY</v>
          </cell>
          <cell r="L136">
            <v>45</v>
          </cell>
          <cell r="M136">
            <v>50</v>
          </cell>
          <cell r="N136">
            <v>50</v>
          </cell>
          <cell r="O136">
            <v>75</v>
          </cell>
          <cell r="P136">
            <v>75</v>
          </cell>
          <cell r="Q136">
            <v>75</v>
          </cell>
          <cell r="R136">
            <v>0.52</v>
          </cell>
          <cell r="S136">
            <v>0.52</v>
          </cell>
          <cell r="T136">
            <v>0.52</v>
          </cell>
          <cell r="U136">
            <v>0.52</v>
          </cell>
          <cell r="V136">
            <v>0.52</v>
          </cell>
          <cell r="W136">
            <v>0.52</v>
          </cell>
          <cell r="X136">
            <v>23.400000000000002</v>
          </cell>
          <cell r="Y136">
            <v>26</v>
          </cell>
          <cell r="Z136">
            <v>26</v>
          </cell>
          <cell r="AA136">
            <v>39</v>
          </cell>
          <cell r="AB136">
            <v>39</v>
          </cell>
          <cell r="AC136">
            <v>39</v>
          </cell>
          <cell r="AD136">
            <v>1</v>
          </cell>
        </row>
        <row r="137">
          <cell r="A137" t="str">
            <v>MSLP</v>
          </cell>
          <cell r="B137" t="str">
            <v>EUROPE</v>
          </cell>
          <cell r="C137" t="str">
            <v>MSLP EUROPE</v>
          </cell>
          <cell r="D137" t="str">
            <v>BridgeCo</v>
          </cell>
          <cell r="E137" t="str">
            <v>Chekhov 144</v>
          </cell>
          <cell r="F137" t="str">
            <v>QFP</v>
          </cell>
          <cell r="G137" t="str">
            <v>eLQFP</v>
          </cell>
          <cell r="H137">
            <v>144</v>
          </cell>
          <cell r="I137">
            <v>0</v>
          </cell>
          <cell r="J137" t="str">
            <v>TEST</v>
          </cell>
          <cell r="K137" t="str">
            <v>TEST</v>
          </cell>
          <cell r="L137">
            <v>45</v>
          </cell>
          <cell r="M137">
            <v>50</v>
          </cell>
          <cell r="N137">
            <v>50</v>
          </cell>
          <cell r="O137">
            <v>75</v>
          </cell>
          <cell r="P137">
            <v>75</v>
          </cell>
          <cell r="Q137">
            <v>75</v>
          </cell>
          <cell r="R137">
            <v>0.2</v>
          </cell>
          <cell r="S137">
            <v>0.2</v>
          </cell>
          <cell r="T137">
            <v>0.2</v>
          </cell>
          <cell r="U137">
            <v>0.2</v>
          </cell>
          <cell r="V137">
            <v>0.2</v>
          </cell>
          <cell r="W137">
            <v>0.2</v>
          </cell>
          <cell r="X137">
            <v>9</v>
          </cell>
          <cell r="Y137">
            <v>10</v>
          </cell>
          <cell r="Z137">
            <v>10</v>
          </cell>
          <cell r="AA137">
            <v>15</v>
          </cell>
          <cell r="AB137">
            <v>15</v>
          </cell>
          <cell r="AC137">
            <v>15</v>
          </cell>
          <cell r="AD137">
            <v>1</v>
          </cell>
        </row>
        <row r="138">
          <cell r="A138" t="str">
            <v>MSLP</v>
          </cell>
          <cell r="B138" t="str">
            <v>EUROPE</v>
          </cell>
          <cell r="C138" t="str">
            <v>MSLP EUROPE</v>
          </cell>
          <cell r="D138" t="str">
            <v>BridgeCo</v>
          </cell>
          <cell r="E138" t="str">
            <v>Chekhov 208</v>
          </cell>
          <cell r="F138" t="str">
            <v>QFP</v>
          </cell>
          <cell r="G138" t="str">
            <v>eLQFP</v>
          </cell>
          <cell r="H138">
            <v>208</v>
          </cell>
          <cell r="I138" t="str">
            <v>28x28</v>
          </cell>
          <cell r="J138" t="str">
            <v>ASSY</v>
          </cell>
          <cell r="K138" t="str">
            <v>ASSY</v>
          </cell>
          <cell r="L138">
            <v>45</v>
          </cell>
          <cell r="M138">
            <v>50</v>
          </cell>
          <cell r="N138">
            <v>50</v>
          </cell>
          <cell r="O138">
            <v>75</v>
          </cell>
          <cell r="P138">
            <v>75</v>
          </cell>
          <cell r="Q138">
            <v>75</v>
          </cell>
          <cell r="R138">
            <v>0.8</v>
          </cell>
          <cell r="S138">
            <v>0.8</v>
          </cell>
          <cell r="T138">
            <v>0.8</v>
          </cell>
          <cell r="U138">
            <v>0.8</v>
          </cell>
          <cell r="V138">
            <v>0.8</v>
          </cell>
          <cell r="W138">
            <v>0.8</v>
          </cell>
          <cell r="X138">
            <v>36</v>
          </cell>
          <cell r="Y138">
            <v>40</v>
          </cell>
          <cell r="Z138">
            <v>40</v>
          </cell>
          <cell r="AA138">
            <v>60</v>
          </cell>
          <cell r="AB138">
            <v>60</v>
          </cell>
          <cell r="AC138">
            <v>60</v>
          </cell>
          <cell r="AD138">
            <v>1</v>
          </cell>
        </row>
        <row r="139">
          <cell r="A139" t="str">
            <v>MSLP</v>
          </cell>
          <cell r="B139" t="str">
            <v>EUROPE</v>
          </cell>
          <cell r="C139" t="str">
            <v>MSLP EUROPE</v>
          </cell>
          <cell r="D139" t="str">
            <v>BridgeCo</v>
          </cell>
          <cell r="E139" t="str">
            <v>Chekhov 208</v>
          </cell>
          <cell r="F139" t="str">
            <v>QFP</v>
          </cell>
          <cell r="G139" t="str">
            <v>eLQFP</v>
          </cell>
          <cell r="H139">
            <v>208</v>
          </cell>
          <cell r="I139">
            <v>0</v>
          </cell>
          <cell r="J139" t="str">
            <v>TEST</v>
          </cell>
          <cell r="K139" t="str">
            <v>TEST</v>
          </cell>
          <cell r="L139">
            <v>45</v>
          </cell>
          <cell r="M139">
            <v>50</v>
          </cell>
          <cell r="N139">
            <v>50</v>
          </cell>
          <cell r="O139">
            <v>75</v>
          </cell>
          <cell r="P139">
            <v>75</v>
          </cell>
          <cell r="Q139">
            <v>75</v>
          </cell>
          <cell r="R139">
            <v>0.21</v>
          </cell>
          <cell r="S139">
            <v>0.21</v>
          </cell>
          <cell r="T139">
            <v>0.21</v>
          </cell>
          <cell r="U139">
            <v>0.21</v>
          </cell>
          <cell r="V139">
            <v>0.21</v>
          </cell>
          <cell r="W139">
            <v>0.21</v>
          </cell>
          <cell r="X139">
            <v>9.4499999999999993</v>
          </cell>
          <cell r="Y139">
            <v>10.5</v>
          </cell>
          <cell r="Z139">
            <v>10.5</v>
          </cell>
          <cell r="AA139">
            <v>15.75</v>
          </cell>
          <cell r="AB139">
            <v>15.75</v>
          </cell>
          <cell r="AC139">
            <v>15.75</v>
          </cell>
          <cell r="AD139">
            <v>1</v>
          </cell>
        </row>
        <row r="140">
          <cell r="A140" t="str">
            <v>MSLP</v>
          </cell>
          <cell r="B140" t="str">
            <v>EUROPE</v>
          </cell>
          <cell r="C140" t="str">
            <v>MSLP EUROPE</v>
          </cell>
          <cell r="D140" t="str">
            <v>BridgeCo</v>
          </cell>
          <cell r="E140" t="str">
            <v>NRE</v>
          </cell>
          <cell r="F140" t="str">
            <v>NA</v>
          </cell>
          <cell r="G140" t="str">
            <v>NA</v>
          </cell>
          <cell r="H140" t="str">
            <v>NA</v>
          </cell>
          <cell r="I140">
            <v>0</v>
          </cell>
          <cell r="J140" t="str">
            <v>NA</v>
          </cell>
          <cell r="K140" t="str">
            <v>NRE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1</v>
          </cell>
        </row>
        <row r="141">
          <cell r="A141" t="str">
            <v>MSLP</v>
          </cell>
          <cell r="B141" t="str">
            <v>EUROPE</v>
          </cell>
          <cell r="C141" t="str">
            <v>MSLP EUROPE</v>
          </cell>
          <cell r="D141" t="str">
            <v>STM</v>
          </cell>
          <cell r="E141" t="str">
            <v>STB5610</v>
          </cell>
          <cell r="F141" t="str">
            <v>QFP</v>
          </cell>
          <cell r="G141" t="str">
            <v>LQFP</v>
          </cell>
          <cell r="H141">
            <v>48</v>
          </cell>
          <cell r="I141" t="str">
            <v>7x7</v>
          </cell>
          <cell r="J141" t="str">
            <v>ASSY</v>
          </cell>
          <cell r="K141" t="str">
            <v>ASSY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0.17</v>
          </cell>
          <cell r="S141">
            <v>0.17</v>
          </cell>
          <cell r="T141">
            <v>0.17</v>
          </cell>
          <cell r="U141">
            <v>0.17</v>
          </cell>
          <cell r="V141">
            <v>0.17</v>
          </cell>
          <cell r="W141">
            <v>0.17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1</v>
          </cell>
        </row>
        <row r="142">
          <cell r="A142" t="str">
            <v>MSLP</v>
          </cell>
          <cell r="B142" t="str">
            <v>EUROPE</v>
          </cell>
          <cell r="C142" t="str">
            <v>MSLP EUROPE</v>
          </cell>
          <cell r="D142" t="str">
            <v>STM</v>
          </cell>
          <cell r="E142" t="str">
            <v>STB5610</v>
          </cell>
          <cell r="F142" t="str">
            <v>QFP</v>
          </cell>
          <cell r="G142" t="str">
            <v>LQFP</v>
          </cell>
          <cell r="H142">
            <v>48</v>
          </cell>
          <cell r="I142" t="str">
            <v>7x7</v>
          </cell>
          <cell r="J142" t="str">
            <v>TEST</v>
          </cell>
          <cell r="K142" t="str">
            <v>TEST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0.13</v>
          </cell>
          <cell r="S142">
            <v>0.13</v>
          </cell>
          <cell r="T142">
            <v>0.13</v>
          </cell>
          <cell r="U142">
            <v>0.13</v>
          </cell>
          <cell r="V142">
            <v>0.13</v>
          </cell>
          <cell r="W142">
            <v>0.13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</row>
        <row r="143">
          <cell r="A143" t="str">
            <v>MSLP</v>
          </cell>
          <cell r="B143" t="str">
            <v>EUROPE</v>
          </cell>
          <cell r="C143" t="str">
            <v>MSLP EUROPE</v>
          </cell>
          <cell r="D143" t="str">
            <v>STM</v>
          </cell>
          <cell r="E143" t="str">
            <v>STB5610 Green</v>
          </cell>
          <cell r="F143" t="str">
            <v>QFP</v>
          </cell>
          <cell r="G143" t="str">
            <v>LQFP</v>
          </cell>
          <cell r="H143">
            <v>48</v>
          </cell>
          <cell r="I143" t="str">
            <v>7x7</v>
          </cell>
          <cell r="J143" t="str">
            <v>ASSY</v>
          </cell>
          <cell r="K143" t="str">
            <v>ASSY</v>
          </cell>
          <cell r="L143">
            <v>61</v>
          </cell>
          <cell r="M143">
            <v>61</v>
          </cell>
          <cell r="N143">
            <v>61</v>
          </cell>
          <cell r="O143">
            <v>61</v>
          </cell>
          <cell r="P143">
            <v>50</v>
          </cell>
          <cell r="Q143">
            <v>50</v>
          </cell>
          <cell r="R143">
            <v>0.17</v>
          </cell>
          <cell r="S143">
            <v>0.17</v>
          </cell>
          <cell r="T143">
            <v>0.17</v>
          </cell>
          <cell r="U143">
            <v>0.17</v>
          </cell>
          <cell r="V143">
            <v>0.17</v>
          </cell>
          <cell r="W143">
            <v>0.17</v>
          </cell>
          <cell r="X143">
            <v>10.370000000000001</v>
          </cell>
          <cell r="Y143">
            <v>10.370000000000001</v>
          </cell>
          <cell r="Z143">
            <v>10.370000000000001</v>
          </cell>
          <cell r="AA143">
            <v>10.370000000000001</v>
          </cell>
          <cell r="AB143">
            <v>8.5</v>
          </cell>
          <cell r="AC143">
            <v>8.5</v>
          </cell>
          <cell r="AD143">
            <v>1</v>
          </cell>
        </row>
        <row r="144">
          <cell r="A144" t="str">
            <v>MSLP</v>
          </cell>
          <cell r="B144" t="str">
            <v>EUROPE</v>
          </cell>
          <cell r="C144" t="str">
            <v>MSLP EUROPE</v>
          </cell>
          <cell r="D144" t="str">
            <v>STM</v>
          </cell>
          <cell r="E144" t="str">
            <v>STB5610 Green</v>
          </cell>
          <cell r="F144" t="str">
            <v>QFP</v>
          </cell>
          <cell r="G144" t="str">
            <v>LQFP</v>
          </cell>
          <cell r="H144">
            <v>48</v>
          </cell>
          <cell r="I144" t="str">
            <v>7x7</v>
          </cell>
          <cell r="J144" t="str">
            <v>TEST</v>
          </cell>
          <cell r="K144" t="str">
            <v>TEST</v>
          </cell>
          <cell r="L144">
            <v>61</v>
          </cell>
          <cell r="M144">
            <v>61</v>
          </cell>
          <cell r="N144">
            <v>61</v>
          </cell>
          <cell r="O144">
            <v>61</v>
          </cell>
          <cell r="P144">
            <v>50</v>
          </cell>
          <cell r="Q144">
            <v>50</v>
          </cell>
          <cell r="R144">
            <v>0.13</v>
          </cell>
          <cell r="S144">
            <v>0.13</v>
          </cell>
          <cell r="T144">
            <v>0.13</v>
          </cell>
          <cell r="U144">
            <v>0.13</v>
          </cell>
          <cell r="V144">
            <v>0.13</v>
          </cell>
          <cell r="W144">
            <v>0.13</v>
          </cell>
          <cell r="X144">
            <v>7.9300000000000006</v>
          </cell>
          <cell r="Y144">
            <v>7.9300000000000006</v>
          </cell>
          <cell r="Z144">
            <v>7.9300000000000006</v>
          </cell>
          <cell r="AA144">
            <v>7.9300000000000006</v>
          </cell>
          <cell r="AB144">
            <v>6.5</v>
          </cell>
          <cell r="AC144">
            <v>6.5</v>
          </cell>
          <cell r="AD144">
            <v>1</v>
          </cell>
        </row>
        <row r="145">
          <cell r="A145" t="str">
            <v>MSLP</v>
          </cell>
          <cell r="B145" t="str">
            <v>EUROPE</v>
          </cell>
          <cell r="C145" t="str">
            <v>MSLP EUROPE</v>
          </cell>
          <cell r="D145" t="str">
            <v>STM</v>
          </cell>
          <cell r="E145" t="str">
            <v>Grand II</v>
          </cell>
          <cell r="F145" t="str">
            <v>QFP</v>
          </cell>
          <cell r="G145" t="str">
            <v>eTQFP</v>
          </cell>
          <cell r="H145">
            <v>176</v>
          </cell>
          <cell r="I145">
            <v>0</v>
          </cell>
          <cell r="J145" t="str">
            <v>TEST</v>
          </cell>
          <cell r="K145" t="str">
            <v>TEST</v>
          </cell>
          <cell r="L145">
            <v>1500</v>
          </cell>
          <cell r="M145">
            <v>1500</v>
          </cell>
          <cell r="N145">
            <v>1500</v>
          </cell>
          <cell r="O145">
            <v>1490</v>
          </cell>
          <cell r="P145">
            <v>1200</v>
          </cell>
          <cell r="Q145">
            <v>900</v>
          </cell>
          <cell r="R145">
            <v>0.109</v>
          </cell>
          <cell r="S145">
            <v>0.109</v>
          </cell>
          <cell r="T145">
            <v>0.109</v>
          </cell>
          <cell r="U145">
            <v>0.109</v>
          </cell>
          <cell r="V145">
            <v>0.109</v>
          </cell>
          <cell r="W145">
            <v>0.109</v>
          </cell>
          <cell r="X145">
            <v>163.5</v>
          </cell>
          <cell r="Y145">
            <v>163.5</v>
          </cell>
          <cell r="Z145">
            <v>163.5</v>
          </cell>
          <cell r="AA145">
            <v>162.41</v>
          </cell>
          <cell r="AB145">
            <v>130.80000000000001</v>
          </cell>
          <cell r="AC145">
            <v>98.1</v>
          </cell>
          <cell r="AD145">
            <v>1</v>
          </cell>
        </row>
        <row r="146">
          <cell r="A146" t="str">
            <v>MSLP</v>
          </cell>
          <cell r="B146" t="str">
            <v>EUROPE</v>
          </cell>
          <cell r="C146" t="str">
            <v>MSLP EUROPE</v>
          </cell>
          <cell r="D146" t="str">
            <v>STM</v>
          </cell>
          <cell r="E146" t="str">
            <v>YUMA</v>
          </cell>
          <cell r="F146" t="str">
            <v>QFP</v>
          </cell>
          <cell r="G146" t="str">
            <v>eTQFP</v>
          </cell>
          <cell r="H146">
            <v>177</v>
          </cell>
          <cell r="I146">
            <v>0</v>
          </cell>
          <cell r="J146" t="str">
            <v>TEST</v>
          </cell>
          <cell r="K146" t="str">
            <v>TEST</v>
          </cell>
          <cell r="L146">
            <v>0</v>
          </cell>
          <cell r="M146">
            <v>0</v>
          </cell>
          <cell r="N146">
            <v>0</v>
          </cell>
          <cell r="O146">
            <v>10</v>
          </cell>
          <cell r="P146">
            <v>300</v>
          </cell>
          <cell r="Q146">
            <v>600</v>
          </cell>
          <cell r="R146">
            <v>0.109</v>
          </cell>
          <cell r="S146">
            <v>0.109</v>
          </cell>
          <cell r="T146">
            <v>0.109</v>
          </cell>
          <cell r="U146">
            <v>0.109</v>
          </cell>
          <cell r="V146">
            <v>0.109</v>
          </cell>
          <cell r="W146">
            <v>0.109</v>
          </cell>
          <cell r="X146">
            <v>0</v>
          </cell>
          <cell r="Y146">
            <v>0</v>
          </cell>
          <cell r="Z146">
            <v>0</v>
          </cell>
          <cell r="AA146">
            <v>1.0900000000000001</v>
          </cell>
          <cell r="AB146">
            <v>32.700000000000003</v>
          </cell>
          <cell r="AC146">
            <v>65.400000000000006</v>
          </cell>
          <cell r="AD146">
            <v>1</v>
          </cell>
        </row>
        <row r="147">
          <cell r="A147" t="str">
            <v>MSLP</v>
          </cell>
          <cell r="B147" t="str">
            <v>EUROPE</v>
          </cell>
          <cell r="C147" t="str">
            <v>MSLP EUROPE</v>
          </cell>
          <cell r="D147" t="str">
            <v>STM</v>
          </cell>
          <cell r="E147" t="str">
            <v>NRE</v>
          </cell>
          <cell r="F147" t="str">
            <v>NA</v>
          </cell>
          <cell r="G147" t="str">
            <v>NA</v>
          </cell>
          <cell r="H147" t="str">
            <v>NA</v>
          </cell>
          <cell r="I147">
            <v>0</v>
          </cell>
          <cell r="J147" t="str">
            <v>NA</v>
          </cell>
          <cell r="K147" t="str">
            <v>NRE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</v>
          </cell>
        </row>
        <row r="148">
          <cell r="A148" t="str">
            <v>MSLP</v>
          </cell>
          <cell r="B148" t="str">
            <v>EUROPE</v>
          </cell>
          <cell r="C148" t="str">
            <v>MSLP EUROPE</v>
          </cell>
          <cell r="D148" t="str">
            <v>STM</v>
          </cell>
          <cell r="E148" t="str">
            <v>Debit/Credit Note</v>
          </cell>
          <cell r="F148" t="str">
            <v>NA</v>
          </cell>
          <cell r="G148" t="str">
            <v>NA</v>
          </cell>
          <cell r="H148" t="str">
            <v>NA</v>
          </cell>
          <cell r="I148">
            <v>0</v>
          </cell>
          <cell r="J148" t="str">
            <v>NA</v>
          </cell>
          <cell r="K148" t="str">
            <v>NA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1</v>
          </cell>
        </row>
        <row r="149">
          <cell r="A149" t="str">
            <v>MSLP</v>
          </cell>
          <cell r="B149" t="str">
            <v>EUROPE</v>
          </cell>
          <cell r="C149" t="str">
            <v>MSLP EUROPE</v>
          </cell>
          <cell r="D149" t="str">
            <v>Xemics</v>
          </cell>
          <cell r="E149" t="str">
            <v>1202-WD254</v>
          </cell>
          <cell r="F149">
            <v>200</v>
          </cell>
          <cell r="G149" t="str">
            <v>200mm Wafer</v>
          </cell>
          <cell r="H149" t="str">
            <v>NA</v>
          </cell>
          <cell r="I149">
            <v>0</v>
          </cell>
          <cell r="J149" t="str">
            <v>TEST</v>
          </cell>
          <cell r="K149" t="str">
            <v>WSORT</v>
          </cell>
          <cell r="L149">
            <v>0.1</v>
          </cell>
          <cell r="M149">
            <v>2.5000000000000001E-2</v>
          </cell>
          <cell r="N149">
            <v>2.5000000000000001E-2</v>
          </cell>
          <cell r="O149">
            <v>2.5000000000000001E-2</v>
          </cell>
          <cell r="P149">
            <v>2.5000000000000001E-2</v>
          </cell>
          <cell r="Q149">
            <v>2.5000000000000001E-2</v>
          </cell>
          <cell r="R149">
            <v>109</v>
          </cell>
          <cell r="S149">
            <v>109</v>
          </cell>
          <cell r="T149">
            <v>109</v>
          </cell>
          <cell r="U149">
            <v>109</v>
          </cell>
          <cell r="V149">
            <v>109</v>
          </cell>
          <cell r="W149">
            <v>109</v>
          </cell>
          <cell r="X149">
            <v>10.9</v>
          </cell>
          <cell r="Y149">
            <v>2.7250000000000001</v>
          </cell>
          <cell r="Z149">
            <v>2.7250000000000001</v>
          </cell>
          <cell r="AA149">
            <v>2.7250000000000001</v>
          </cell>
          <cell r="AB149">
            <v>2.7250000000000001</v>
          </cell>
          <cell r="AC149">
            <v>2.7250000000000001</v>
          </cell>
          <cell r="AD149">
            <v>1</v>
          </cell>
        </row>
        <row r="150">
          <cell r="A150" t="str">
            <v>MSLP</v>
          </cell>
          <cell r="B150" t="str">
            <v>EUROPE</v>
          </cell>
          <cell r="C150" t="str">
            <v>MSLP EUROPE</v>
          </cell>
          <cell r="D150" t="str">
            <v>Xemics</v>
          </cell>
          <cell r="E150" t="str">
            <v>1203-WD279</v>
          </cell>
          <cell r="F150">
            <v>200</v>
          </cell>
          <cell r="G150" t="str">
            <v>200mm Wafer</v>
          </cell>
          <cell r="H150" t="str">
            <v>NA</v>
          </cell>
          <cell r="I150">
            <v>0</v>
          </cell>
          <cell r="J150" t="str">
            <v>TEST</v>
          </cell>
          <cell r="K150" t="str">
            <v>WSORT</v>
          </cell>
          <cell r="L150">
            <v>9.6000000000000002E-2</v>
          </cell>
          <cell r="M150">
            <v>0.1</v>
          </cell>
          <cell r="N150">
            <v>0.1</v>
          </cell>
          <cell r="O150">
            <v>0.05</v>
          </cell>
          <cell r="P150">
            <v>0.05</v>
          </cell>
          <cell r="Q150">
            <v>0.05</v>
          </cell>
          <cell r="R150">
            <v>133</v>
          </cell>
          <cell r="S150">
            <v>133</v>
          </cell>
          <cell r="T150">
            <v>133</v>
          </cell>
          <cell r="U150">
            <v>133</v>
          </cell>
          <cell r="V150">
            <v>133</v>
          </cell>
          <cell r="W150">
            <v>133</v>
          </cell>
          <cell r="X150">
            <v>12.768000000000001</v>
          </cell>
          <cell r="Y150">
            <v>13.3</v>
          </cell>
          <cell r="Z150">
            <v>13.3</v>
          </cell>
          <cell r="AA150">
            <v>6.65</v>
          </cell>
          <cell r="AB150">
            <v>6.65</v>
          </cell>
          <cell r="AC150">
            <v>6.65</v>
          </cell>
          <cell r="AD150">
            <v>1</v>
          </cell>
        </row>
        <row r="151">
          <cell r="A151" t="str">
            <v>MSLP</v>
          </cell>
          <cell r="B151" t="str">
            <v>EUROPE</v>
          </cell>
          <cell r="C151" t="str">
            <v>MSLP EUROPE</v>
          </cell>
          <cell r="D151" t="str">
            <v>Xemics</v>
          </cell>
          <cell r="E151" t="str">
            <v>1205-WD285</v>
          </cell>
          <cell r="F151">
            <v>200</v>
          </cell>
          <cell r="G151" t="str">
            <v>200mm Wafer</v>
          </cell>
          <cell r="H151" t="str">
            <v>NA</v>
          </cell>
          <cell r="I151">
            <v>0</v>
          </cell>
          <cell r="J151" t="str">
            <v>TEST</v>
          </cell>
          <cell r="K151" t="str">
            <v>WSORT</v>
          </cell>
          <cell r="L151">
            <v>0</v>
          </cell>
          <cell r="M151">
            <v>0</v>
          </cell>
          <cell r="N151">
            <v>0</v>
          </cell>
          <cell r="O151">
            <v>0.01</v>
          </cell>
          <cell r="P151">
            <v>1.4999999999999999E-2</v>
          </cell>
          <cell r="Q151">
            <v>0.02</v>
          </cell>
          <cell r="R151">
            <v>138</v>
          </cell>
          <cell r="S151">
            <v>138</v>
          </cell>
          <cell r="T151">
            <v>138</v>
          </cell>
          <cell r="U151">
            <v>138</v>
          </cell>
          <cell r="V151">
            <v>138</v>
          </cell>
          <cell r="W151">
            <v>138</v>
          </cell>
          <cell r="X151">
            <v>0</v>
          </cell>
          <cell r="Y151">
            <v>0</v>
          </cell>
          <cell r="Z151">
            <v>0</v>
          </cell>
          <cell r="AA151">
            <v>1.3800000000000001</v>
          </cell>
          <cell r="AB151">
            <v>2.0699999999999998</v>
          </cell>
          <cell r="AC151">
            <v>2.7600000000000002</v>
          </cell>
          <cell r="AD151">
            <v>1</v>
          </cell>
        </row>
        <row r="152">
          <cell r="A152" t="str">
            <v>MSLP</v>
          </cell>
          <cell r="B152" t="str">
            <v>EUROPE</v>
          </cell>
          <cell r="C152" t="str">
            <v>MSLP EUROPE</v>
          </cell>
          <cell r="D152" t="str">
            <v>Xemics</v>
          </cell>
          <cell r="E152" t="str">
            <v>120x-HA258</v>
          </cell>
          <cell r="F152">
            <v>200</v>
          </cell>
          <cell r="G152" t="str">
            <v>200mm Wafer</v>
          </cell>
          <cell r="H152" t="str">
            <v>NA</v>
          </cell>
          <cell r="I152">
            <v>0</v>
          </cell>
          <cell r="J152" t="str">
            <v>TEST</v>
          </cell>
          <cell r="K152" t="str">
            <v>WSORT</v>
          </cell>
          <cell r="L152">
            <v>2.5000000000000001E-2</v>
          </cell>
          <cell r="M152">
            <v>0</v>
          </cell>
          <cell r="N152">
            <v>2.5000000000000001E-2</v>
          </cell>
          <cell r="O152">
            <v>0</v>
          </cell>
          <cell r="P152">
            <v>2.5000000000000001E-2</v>
          </cell>
          <cell r="Q152">
            <v>0</v>
          </cell>
          <cell r="R152">
            <v>400</v>
          </cell>
          <cell r="S152">
            <v>400</v>
          </cell>
          <cell r="T152">
            <v>400</v>
          </cell>
          <cell r="U152">
            <v>400</v>
          </cell>
          <cell r="V152">
            <v>400</v>
          </cell>
          <cell r="W152">
            <v>400</v>
          </cell>
          <cell r="X152">
            <v>10</v>
          </cell>
          <cell r="Y152">
            <v>0</v>
          </cell>
          <cell r="Z152">
            <v>10</v>
          </cell>
          <cell r="AA152">
            <v>0</v>
          </cell>
          <cell r="AB152">
            <v>10</v>
          </cell>
          <cell r="AC152">
            <v>0</v>
          </cell>
          <cell r="AD152">
            <v>1</v>
          </cell>
        </row>
        <row r="153">
          <cell r="A153" t="str">
            <v>MSLP</v>
          </cell>
          <cell r="B153" t="str">
            <v>EUROPE</v>
          </cell>
          <cell r="C153" t="str">
            <v>MSLP EUROPE</v>
          </cell>
          <cell r="D153" t="str">
            <v>Xemics</v>
          </cell>
          <cell r="E153" t="str">
            <v>140x-TK277</v>
          </cell>
          <cell r="F153">
            <v>200</v>
          </cell>
          <cell r="G153" t="str">
            <v>200mm Wafer</v>
          </cell>
          <cell r="H153" t="str">
            <v>NA</v>
          </cell>
          <cell r="I153">
            <v>0</v>
          </cell>
          <cell r="J153" t="str">
            <v>TEST</v>
          </cell>
          <cell r="K153" t="str">
            <v>WSORT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2.5000000000000001E-2</v>
          </cell>
          <cell r="Q153">
            <v>3.4000000000000002E-2</v>
          </cell>
          <cell r="R153">
            <v>125</v>
          </cell>
          <cell r="S153">
            <v>125</v>
          </cell>
          <cell r="T153">
            <v>125</v>
          </cell>
          <cell r="U153">
            <v>125</v>
          </cell>
          <cell r="V153">
            <v>125</v>
          </cell>
          <cell r="W153">
            <v>125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3.125</v>
          </cell>
          <cell r="AC153">
            <v>4.25</v>
          </cell>
          <cell r="AD153">
            <v>1</v>
          </cell>
        </row>
        <row r="154">
          <cell r="A154" t="str">
            <v>MSLP</v>
          </cell>
          <cell r="B154" t="str">
            <v>EUROPE</v>
          </cell>
          <cell r="C154" t="str">
            <v>MSLP EUROPE</v>
          </cell>
          <cell r="D154" t="str">
            <v>Xemics</v>
          </cell>
          <cell r="E154" t="str">
            <v>1433-TKxxx</v>
          </cell>
          <cell r="F154">
            <v>200</v>
          </cell>
          <cell r="G154" t="str">
            <v>200mm Wafer</v>
          </cell>
          <cell r="H154" t="str">
            <v>NA</v>
          </cell>
          <cell r="I154">
            <v>0</v>
          </cell>
          <cell r="J154" t="str">
            <v>TEST</v>
          </cell>
          <cell r="K154" t="str">
            <v>WSORT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0.02</v>
          </cell>
          <cell r="Q154">
            <v>1.4999999999999999E-2</v>
          </cell>
          <cell r="R154">
            <v>125</v>
          </cell>
          <cell r="S154">
            <v>125</v>
          </cell>
          <cell r="T154">
            <v>125</v>
          </cell>
          <cell r="U154">
            <v>125</v>
          </cell>
          <cell r="V154">
            <v>125</v>
          </cell>
          <cell r="W154">
            <v>125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2.5</v>
          </cell>
          <cell r="AC154">
            <v>1.875</v>
          </cell>
          <cell r="AD154">
            <v>1</v>
          </cell>
        </row>
        <row r="155">
          <cell r="A155" t="str">
            <v>MSLP</v>
          </cell>
          <cell r="B155" t="str">
            <v>EUROPE</v>
          </cell>
          <cell r="C155" t="str">
            <v>MSLP EUROPE</v>
          </cell>
          <cell r="D155" t="str">
            <v>Xemics</v>
          </cell>
          <cell r="E155" t="str">
            <v>LC01-WC260</v>
          </cell>
          <cell r="F155">
            <v>200</v>
          </cell>
          <cell r="G155" t="str">
            <v>200mm Wafer</v>
          </cell>
          <cell r="H155" t="str">
            <v>NA</v>
          </cell>
          <cell r="I155">
            <v>0</v>
          </cell>
          <cell r="J155" t="str">
            <v>TEST</v>
          </cell>
          <cell r="K155" t="str">
            <v>WSORT</v>
          </cell>
          <cell r="L155">
            <v>9.1999999999999998E-2</v>
          </cell>
          <cell r="M155">
            <v>0.05</v>
          </cell>
          <cell r="N155">
            <v>0.05</v>
          </cell>
          <cell r="O155">
            <v>0.05</v>
          </cell>
          <cell r="P155">
            <v>0.05</v>
          </cell>
          <cell r="Q155">
            <v>0.05</v>
          </cell>
          <cell r="R155">
            <v>207</v>
          </cell>
          <cell r="S155">
            <v>207</v>
          </cell>
          <cell r="T155">
            <v>207</v>
          </cell>
          <cell r="U155">
            <v>207</v>
          </cell>
          <cell r="V155">
            <v>207</v>
          </cell>
          <cell r="W155">
            <v>207</v>
          </cell>
          <cell r="X155">
            <v>19.044</v>
          </cell>
          <cell r="Y155">
            <v>10.350000000000001</v>
          </cell>
          <cell r="Z155">
            <v>10.350000000000001</v>
          </cell>
          <cell r="AA155">
            <v>10.350000000000001</v>
          </cell>
          <cell r="AB155">
            <v>10.350000000000001</v>
          </cell>
          <cell r="AC155">
            <v>10.350000000000001</v>
          </cell>
          <cell r="AD155">
            <v>1</v>
          </cell>
        </row>
        <row r="156">
          <cell r="A156" t="str">
            <v>MSLP</v>
          </cell>
          <cell r="B156" t="str">
            <v>EUROPE</v>
          </cell>
          <cell r="C156" t="str">
            <v>MSLP EUROPE</v>
          </cell>
          <cell r="D156" t="str">
            <v>Xemics</v>
          </cell>
          <cell r="E156" t="str">
            <v>LC05-WC216</v>
          </cell>
          <cell r="F156">
            <v>200</v>
          </cell>
          <cell r="G156" t="str">
            <v>200mm Wafer</v>
          </cell>
          <cell r="H156" t="str">
            <v>NA</v>
          </cell>
          <cell r="I156">
            <v>0</v>
          </cell>
          <cell r="J156" t="str">
            <v>TEST</v>
          </cell>
          <cell r="K156" t="str">
            <v>WSORT</v>
          </cell>
          <cell r="L156">
            <v>0.05</v>
          </cell>
          <cell r="M156">
            <v>2.5000000000000001E-2</v>
          </cell>
          <cell r="N156">
            <v>2.5000000000000001E-2</v>
          </cell>
          <cell r="O156">
            <v>2.5000000000000001E-2</v>
          </cell>
          <cell r="P156">
            <v>2.5000000000000001E-2</v>
          </cell>
          <cell r="Q156">
            <v>2.5000000000000001E-2</v>
          </cell>
          <cell r="R156">
            <v>207</v>
          </cell>
          <cell r="S156">
            <v>207</v>
          </cell>
          <cell r="T156">
            <v>207</v>
          </cell>
          <cell r="U156">
            <v>207</v>
          </cell>
          <cell r="V156">
            <v>207</v>
          </cell>
          <cell r="W156">
            <v>207</v>
          </cell>
          <cell r="X156">
            <v>10.350000000000001</v>
          </cell>
          <cell r="Y156">
            <v>5.1750000000000007</v>
          </cell>
          <cell r="Z156">
            <v>5.1750000000000007</v>
          </cell>
          <cell r="AA156">
            <v>5.1750000000000007</v>
          </cell>
          <cell r="AB156">
            <v>5.1750000000000007</v>
          </cell>
          <cell r="AC156">
            <v>5.1750000000000007</v>
          </cell>
          <cell r="AD156">
            <v>1</v>
          </cell>
        </row>
        <row r="157">
          <cell r="A157" t="str">
            <v>MSLP</v>
          </cell>
          <cell r="B157" t="str">
            <v>EUROPE</v>
          </cell>
          <cell r="C157" t="str">
            <v>MSLP EUROPE</v>
          </cell>
          <cell r="D157" t="str">
            <v>Xemics</v>
          </cell>
          <cell r="E157" t="str">
            <v>LC06-WC278</v>
          </cell>
          <cell r="F157">
            <v>200</v>
          </cell>
          <cell r="G157" t="str">
            <v>200mm Wafer</v>
          </cell>
          <cell r="H157" t="str">
            <v>NA</v>
          </cell>
          <cell r="I157">
            <v>0</v>
          </cell>
          <cell r="J157" t="str">
            <v>TEST</v>
          </cell>
          <cell r="K157" t="str">
            <v>WSORT</v>
          </cell>
          <cell r="L157">
            <v>0</v>
          </cell>
          <cell r="M157">
            <v>0</v>
          </cell>
          <cell r="N157">
            <v>0</v>
          </cell>
          <cell r="O157">
            <v>2.5000000000000001E-2</v>
          </cell>
          <cell r="P157">
            <v>0.05</v>
          </cell>
          <cell r="Q157">
            <v>0.05</v>
          </cell>
          <cell r="R157">
            <v>246</v>
          </cell>
          <cell r="S157">
            <v>246</v>
          </cell>
          <cell r="T157">
            <v>246</v>
          </cell>
          <cell r="U157">
            <v>246</v>
          </cell>
          <cell r="V157">
            <v>246</v>
          </cell>
          <cell r="W157">
            <v>246</v>
          </cell>
          <cell r="X157">
            <v>0</v>
          </cell>
          <cell r="Y157">
            <v>0</v>
          </cell>
          <cell r="Z157">
            <v>0</v>
          </cell>
          <cell r="AA157">
            <v>6.15</v>
          </cell>
          <cell r="AB157">
            <v>12.3</v>
          </cell>
          <cell r="AC157">
            <v>12.3</v>
          </cell>
          <cell r="AD157">
            <v>1</v>
          </cell>
        </row>
        <row r="158">
          <cell r="A158" t="str">
            <v>MSLP</v>
          </cell>
          <cell r="B158" t="str">
            <v>EUROPE</v>
          </cell>
          <cell r="C158" t="str">
            <v>MSLP EUROPE</v>
          </cell>
          <cell r="D158" t="str">
            <v>Xemics</v>
          </cell>
          <cell r="E158" t="str">
            <v>Larousse</v>
          </cell>
          <cell r="F158" t="str">
            <v>QFP</v>
          </cell>
          <cell r="G158" t="str">
            <v>LQFP</v>
          </cell>
          <cell r="H158">
            <v>48</v>
          </cell>
          <cell r="I158" t="str">
            <v>7x7</v>
          </cell>
          <cell r="J158" t="str">
            <v>ASSY</v>
          </cell>
          <cell r="K158" t="str">
            <v>ASSY</v>
          </cell>
          <cell r="L158">
            <v>5</v>
          </cell>
          <cell r="M158">
            <v>5</v>
          </cell>
          <cell r="N158">
            <v>5</v>
          </cell>
          <cell r="O158">
            <v>5</v>
          </cell>
          <cell r="P158">
            <v>5</v>
          </cell>
          <cell r="Q158">
            <v>3.3</v>
          </cell>
          <cell r="R158">
            <v>0.33</v>
          </cell>
          <cell r="S158">
            <v>0.33</v>
          </cell>
          <cell r="T158">
            <v>0.33</v>
          </cell>
          <cell r="U158">
            <v>0.33</v>
          </cell>
          <cell r="V158">
            <v>0.33</v>
          </cell>
          <cell r="W158">
            <v>0.33</v>
          </cell>
          <cell r="X158">
            <v>1.6500000000000001</v>
          </cell>
          <cell r="Y158">
            <v>1.6500000000000001</v>
          </cell>
          <cell r="Z158">
            <v>1.6500000000000001</v>
          </cell>
          <cell r="AA158">
            <v>1.6500000000000001</v>
          </cell>
          <cell r="AB158">
            <v>1.6500000000000001</v>
          </cell>
          <cell r="AC158">
            <v>1.089</v>
          </cell>
          <cell r="AD158">
            <v>1</v>
          </cell>
        </row>
        <row r="159">
          <cell r="A159" t="str">
            <v>MSLP</v>
          </cell>
          <cell r="B159" t="str">
            <v>EUROPE</v>
          </cell>
          <cell r="C159" t="str">
            <v>MSLP EUROPE</v>
          </cell>
          <cell r="D159" t="str">
            <v>Xemics</v>
          </cell>
          <cell r="E159" t="str">
            <v>XE1202</v>
          </cell>
          <cell r="F159" t="str">
            <v>QFP</v>
          </cell>
          <cell r="G159" t="str">
            <v>D2LQFP</v>
          </cell>
          <cell r="H159">
            <v>44</v>
          </cell>
          <cell r="I159" t="str">
            <v>10x10</v>
          </cell>
          <cell r="J159" t="str">
            <v>ASSY</v>
          </cell>
          <cell r="K159" t="str">
            <v>ASSY</v>
          </cell>
          <cell r="L159">
            <v>50</v>
          </cell>
          <cell r="M159">
            <v>50</v>
          </cell>
          <cell r="N159">
            <v>50</v>
          </cell>
          <cell r="O159">
            <v>50</v>
          </cell>
          <cell r="P159">
            <v>50</v>
          </cell>
          <cell r="Q159">
            <v>50</v>
          </cell>
          <cell r="R159">
            <v>0.28000000000000003</v>
          </cell>
          <cell r="S159">
            <v>0.28000000000000003</v>
          </cell>
          <cell r="T159">
            <v>0.28000000000000003</v>
          </cell>
          <cell r="U159">
            <v>0.28000000000000003</v>
          </cell>
          <cell r="V159">
            <v>0.28000000000000003</v>
          </cell>
          <cell r="W159">
            <v>0.28000000000000003</v>
          </cell>
          <cell r="X159">
            <v>14.000000000000002</v>
          </cell>
          <cell r="Y159">
            <v>14.000000000000002</v>
          </cell>
          <cell r="Z159">
            <v>14.000000000000002</v>
          </cell>
          <cell r="AA159">
            <v>14.000000000000002</v>
          </cell>
          <cell r="AB159">
            <v>14.000000000000002</v>
          </cell>
          <cell r="AC159">
            <v>14.000000000000002</v>
          </cell>
          <cell r="AD159">
            <v>1</v>
          </cell>
        </row>
        <row r="160">
          <cell r="A160" t="str">
            <v>MSLP</v>
          </cell>
          <cell r="B160" t="str">
            <v>EUROPE</v>
          </cell>
          <cell r="C160" t="str">
            <v>MSLP EUROPE</v>
          </cell>
          <cell r="D160" t="str">
            <v>Xemics</v>
          </cell>
          <cell r="E160" t="str">
            <v>XE1202</v>
          </cell>
          <cell r="F160" t="str">
            <v>QFP</v>
          </cell>
          <cell r="G160" t="str">
            <v>D2LQFP</v>
          </cell>
          <cell r="H160">
            <v>44</v>
          </cell>
          <cell r="I160" t="str">
            <v>10x10</v>
          </cell>
          <cell r="J160" t="str">
            <v>TEST</v>
          </cell>
          <cell r="K160" t="str">
            <v>TEST</v>
          </cell>
          <cell r="L160">
            <v>50</v>
          </cell>
          <cell r="M160">
            <v>50</v>
          </cell>
          <cell r="N160">
            <v>50</v>
          </cell>
          <cell r="O160">
            <v>50</v>
          </cell>
          <cell r="P160">
            <v>50</v>
          </cell>
          <cell r="Q160">
            <v>50</v>
          </cell>
          <cell r="R160">
            <v>0.185</v>
          </cell>
          <cell r="S160">
            <v>0.185</v>
          </cell>
          <cell r="T160">
            <v>0.185</v>
          </cell>
          <cell r="U160">
            <v>0.185</v>
          </cell>
          <cell r="V160">
            <v>0.185</v>
          </cell>
          <cell r="W160">
            <v>0.185</v>
          </cell>
          <cell r="X160">
            <v>9.25</v>
          </cell>
          <cell r="Y160">
            <v>9.25</v>
          </cell>
          <cell r="Z160">
            <v>9.25</v>
          </cell>
          <cell r="AA160">
            <v>9.25</v>
          </cell>
          <cell r="AB160">
            <v>9.25</v>
          </cell>
          <cell r="AC160">
            <v>9.25</v>
          </cell>
          <cell r="AD160">
            <v>1</v>
          </cell>
        </row>
        <row r="161">
          <cell r="A161" t="str">
            <v>MSLP</v>
          </cell>
          <cell r="B161" t="str">
            <v>EUROPE</v>
          </cell>
          <cell r="C161" t="str">
            <v>MSLP EUROPE</v>
          </cell>
          <cell r="D161" t="str">
            <v>Xemics</v>
          </cell>
          <cell r="E161" t="str">
            <v>XE1203</v>
          </cell>
          <cell r="F161" t="str">
            <v>QFN</v>
          </cell>
          <cell r="G161" t="str">
            <v>VQFN-P</v>
          </cell>
          <cell r="H161">
            <v>48</v>
          </cell>
          <cell r="I161" t="str">
            <v>7x7</v>
          </cell>
          <cell r="J161" t="str">
            <v>ASSY</v>
          </cell>
          <cell r="K161" t="str">
            <v>ASSY</v>
          </cell>
          <cell r="L161">
            <v>120</v>
          </cell>
          <cell r="M161">
            <v>130</v>
          </cell>
          <cell r="N161">
            <v>100</v>
          </cell>
          <cell r="O161">
            <v>50</v>
          </cell>
          <cell r="P161">
            <v>50</v>
          </cell>
          <cell r="Q161">
            <v>50</v>
          </cell>
          <cell r="R161">
            <v>0.28000000000000003</v>
          </cell>
          <cell r="S161">
            <v>0.28000000000000003</v>
          </cell>
          <cell r="T161">
            <v>0.28000000000000003</v>
          </cell>
          <cell r="U161">
            <v>0.28000000000000003</v>
          </cell>
          <cell r="V161">
            <v>0.28000000000000003</v>
          </cell>
          <cell r="W161">
            <v>0.28000000000000003</v>
          </cell>
          <cell r="X161">
            <v>33.6</v>
          </cell>
          <cell r="Y161">
            <v>36.400000000000006</v>
          </cell>
          <cell r="Z161">
            <v>28.000000000000004</v>
          </cell>
          <cell r="AA161">
            <v>14.000000000000002</v>
          </cell>
          <cell r="AB161">
            <v>14.000000000000002</v>
          </cell>
          <cell r="AC161">
            <v>14.000000000000002</v>
          </cell>
          <cell r="AD161">
            <v>1</v>
          </cell>
        </row>
        <row r="162">
          <cell r="A162" t="str">
            <v>MSLP</v>
          </cell>
          <cell r="B162" t="str">
            <v>EUROPE</v>
          </cell>
          <cell r="C162" t="str">
            <v>MSLP EUROPE</v>
          </cell>
          <cell r="D162" t="str">
            <v>Xemics</v>
          </cell>
          <cell r="E162" t="str">
            <v>XE1203</v>
          </cell>
          <cell r="F162" t="str">
            <v>QFN</v>
          </cell>
          <cell r="G162" t="str">
            <v>VQFN-P</v>
          </cell>
          <cell r="H162">
            <v>48</v>
          </cell>
          <cell r="I162" t="str">
            <v>7x7</v>
          </cell>
          <cell r="J162" t="str">
            <v>TEST</v>
          </cell>
          <cell r="K162" t="str">
            <v>TEST</v>
          </cell>
          <cell r="L162">
            <v>120</v>
          </cell>
          <cell r="M162">
            <v>130</v>
          </cell>
          <cell r="N162">
            <v>100</v>
          </cell>
          <cell r="O162">
            <v>50</v>
          </cell>
          <cell r="P162">
            <v>50</v>
          </cell>
          <cell r="Q162">
            <v>50</v>
          </cell>
          <cell r="R162">
            <v>0.185</v>
          </cell>
          <cell r="S162">
            <v>0.185</v>
          </cell>
          <cell r="T162">
            <v>0.185</v>
          </cell>
          <cell r="U162">
            <v>0.185</v>
          </cell>
          <cell r="V162">
            <v>0.185</v>
          </cell>
          <cell r="W162">
            <v>0.185</v>
          </cell>
          <cell r="X162">
            <v>22.2</v>
          </cell>
          <cell r="Y162">
            <v>24.05</v>
          </cell>
          <cell r="Z162">
            <v>18.5</v>
          </cell>
          <cell r="AA162">
            <v>9.25</v>
          </cell>
          <cell r="AB162">
            <v>9.25</v>
          </cell>
          <cell r="AC162">
            <v>9.25</v>
          </cell>
          <cell r="AD162">
            <v>1</v>
          </cell>
        </row>
        <row r="163">
          <cell r="A163" t="str">
            <v>MSLP</v>
          </cell>
          <cell r="B163" t="str">
            <v>EUROPE</v>
          </cell>
          <cell r="C163" t="str">
            <v>MSLP EUROPE</v>
          </cell>
          <cell r="D163" t="str">
            <v>Xemics</v>
          </cell>
          <cell r="E163" t="str">
            <v>XE1205</v>
          </cell>
          <cell r="F163" t="str">
            <v>QFN</v>
          </cell>
          <cell r="G163" t="str">
            <v>VQFN-S</v>
          </cell>
          <cell r="H163">
            <v>48</v>
          </cell>
          <cell r="I163" t="str">
            <v>8x8</v>
          </cell>
          <cell r="J163" t="str">
            <v>ASSY</v>
          </cell>
          <cell r="K163" t="str">
            <v>ASSY</v>
          </cell>
          <cell r="L163">
            <v>25</v>
          </cell>
          <cell r="M163">
            <v>25</v>
          </cell>
          <cell r="N163">
            <v>0</v>
          </cell>
          <cell r="O163">
            <v>0</v>
          </cell>
          <cell r="P163">
            <v>10</v>
          </cell>
          <cell r="Q163">
            <v>13</v>
          </cell>
          <cell r="R163">
            <v>0.35</v>
          </cell>
          <cell r="S163">
            <v>0.35</v>
          </cell>
          <cell r="T163">
            <v>0.35</v>
          </cell>
          <cell r="U163">
            <v>0.35</v>
          </cell>
          <cell r="V163">
            <v>0.35</v>
          </cell>
          <cell r="W163">
            <v>0.35</v>
          </cell>
          <cell r="X163">
            <v>8.75</v>
          </cell>
          <cell r="Y163">
            <v>8.75</v>
          </cell>
          <cell r="Z163">
            <v>0</v>
          </cell>
          <cell r="AA163">
            <v>0</v>
          </cell>
          <cell r="AB163">
            <v>3.5</v>
          </cell>
          <cell r="AC163">
            <v>4.55</v>
          </cell>
          <cell r="AD163">
            <v>1</v>
          </cell>
        </row>
        <row r="164">
          <cell r="A164" t="str">
            <v>MSLP</v>
          </cell>
          <cell r="B164" t="str">
            <v>EUROPE</v>
          </cell>
          <cell r="C164" t="str">
            <v>MSLP EUROPE</v>
          </cell>
          <cell r="D164" t="str">
            <v>Xemics</v>
          </cell>
          <cell r="E164" t="str">
            <v>XE1205</v>
          </cell>
          <cell r="F164" t="str">
            <v>QFN</v>
          </cell>
          <cell r="G164" t="str">
            <v>VQFN-S</v>
          </cell>
          <cell r="H164">
            <v>48</v>
          </cell>
          <cell r="I164" t="str">
            <v>8x8</v>
          </cell>
          <cell r="J164" t="str">
            <v>TEST</v>
          </cell>
          <cell r="K164" t="str">
            <v>TEST</v>
          </cell>
          <cell r="L164">
            <v>25</v>
          </cell>
          <cell r="M164">
            <v>25</v>
          </cell>
          <cell r="N164">
            <v>0</v>
          </cell>
          <cell r="O164">
            <v>0</v>
          </cell>
          <cell r="P164">
            <v>10</v>
          </cell>
          <cell r="Q164">
            <v>13</v>
          </cell>
          <cell r="R164">
            <v>4.4999999999999998E-2</v>
          </cell>
          <cell r="S164">
            <v>4.4999999999999998E-2</v>
          </cell>
          <cell r="T164">
            <v>4.4999999999999998E-2</v>
          </cell>
          <cell r="U164">
            <v>4.4999999999999998E-2</v>
          </cell>
          <cell r="V164">
            <v>4.4999999999999998E-2</v>
          </cell>
          <cell r="W164">
            <v>4.4999999999999998E-2</v>
          </cell>
          <cell r="X164">
            <v>1.125</v>
          </cell>
          <cell r="Y164">
            <v>1.125</v>
          </cell>
          <cell r="Z164">
            <v>0</v>
          </cell>
          <cell r="AA164">
            <v>0</v>
          </cell>
          <cell r="AB164">
            <v>0.44999999999999996</v>
          </cell>
          <cell r="AC164">
            <v>0.58499999999999996</v>
          </cell>
          <cell r="AD164">
            <v>1</v>
          </cell>
        </row>
        <row r="165">
          <cell r="A165" t="str">
            <v>MSLP</v>
          </cell>
          <cell r="B165" t="str">
            <v>EUROPE</v>
          </cell>
          <cell r="C165" t="str">
            <v>MSLP EUROPE</v>
          </cell>
          <cell r="D165" t="str">
            <v>Xemics</v>
          </cell>
          <cell r="E165" t="str">
            <v>XE1209</v>
          </cell>
          <cell r="F165" t="str">
            <v>QFN</v>
          </cell>
          <cell r="G165" t="str">
            <v>VQFN-P</v>
          </cell>
          <cell r="H165">
            <v>28</v>
          </cell>
          <cell r="I165" t="str">
            <v>7x7</v>
          </cell>
          <cell r="J165" t="str">
            <v>ASSY</v>
          </cell>
          <cell r="K165" t="str">
            <v>ASSY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10</v>
          </cell>
          <cell r="Q165">
            <v>10</v>
          </cell>
          <cell r="R165">
            <v>0.17</v>
          </cell>
          <cell r="S165">
            <v>0.17</v>
          </cell>
          <cell r="T165">
            <v>0.17</v>
          </cell>
          <cell r="U165">
            <v>0.17</v>
          </cell>
          <cell r="V165">
            <v>0.17</v>
          </cell>
          <cell r="W165">
            <v>0.17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1.7000000000000002</v>
          </cell>
          <cell r="AC165">
            <v>1.7000000000000002</v>
          </cell>
          <cell r="AD165">
            <v>1</v>
          </cell>
        </row>
        <row r="166">
          <cell r="A166" t="str">
            <v>MSLP</v>
          </cell>
          <cell r="B166" t="str">
            <v>EUROPE</v>
          </cell>
          <cell r="C166" t="str">
            <v>MSLP EUROPE</v>
          </cell>
          <cell r="D166" t="str">
            <v>Xemics</v>
          </cell>
          <cell r="E166" t="str">
            <v>XE1209</v>
          </cell>
          <cell r="F166" t="str">
            <v>QFN</v>
          </cell>
          <cell r="G166" t="str">
            <v>VQFN-P</v>
          </cell>
          <cell r="H166">
            <v>28</v>
          </cell>
          <cell r="I166" t="str">
            <v>7x7</v>
          </cell>
          <cell r="J166" t="str">
            <v>TEST</v>
          </cell>
          <cell r="K166" t="str">
            <v>TEST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10</v>
          </cell>
          <cell r="Q166">
            <v>10</v>
          </cell>
          <cell r="R166">
            <v>6.5000000000000002E-2</v>
          </cell>
          <cell r="S166">
            <v>6.5000000000000002E-2</v>
          </cell>
          <cell r="T166">
            <v>6.5000000000000002E-2</v>
          </cell>
          <cell r="U166">
            <v>6.5000000000000002E-2</v>
          </cell>
          <cell r="V166">
            <v>6.5000000000000002E-2</v>
          </cell>
          <cell r="W166">
            <v>6.5000000000000002E-2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0.65</v>
          </cell>
          <cell r="AC166">
            <v>0.65</v>
          </cell>
          <cell r="AD166">
            <v>1</v>
          </cell>
        </row>
        <row r="167">
          <cell r="A167" t="str">
            <v>MSLP</v>
          </cell>
          <cell r="B167" t="str">
            <v>EUROPE</v>
          </cell>
          <cell r="C167" t="str">
            <v>MSLP EUROPE</v>
          </cell>
          <cell r="D167" t="str">
            <v>Xemics</v>
          </cell>
          <cell r="E167" t="str">
            <v>XE1283</v>
          </cell>
          <cell r="F167" t="str">
            <v>BGA</v>
          </cell>
          <cell r="G167" t="str">
            <v>D2LFBGA</v>
          </cell>
          <cell r="H167">
            <v>72</v>
          </cell>
          <cell r="I167" t="str">
            <v>10x10-2L</v>
          </cell>
          <cell r="J167" t="str">
            <v>ASSY</v>
          </cell>
          <cell r="K167" t="str">
            <v>ASSY</v>
          </cell>
          <cell r="L167">
            <v>0</v>
          </cell>
          <cell r="M167">
            <v>0</v>
          </cell>
          <cell r="N167">
            <v>0</v>
          </cell>
          <cell r="O167">
            <v>10</v>
          </cell>
          <cell r="P167">
            <v>15</v>
          </cell>
          <cell r="Q167">
            <v>26</v>
          </cell>
          <cell r="R167">
            <v>1.395</v>
          </cell>
          <cell r="S167">
            <v>1.395</v>
          </cell>
          <cell r="T167">
            <v>1.395</v>
          </cell>
          <cell r="U167">
            <v>1.395</v>
          </cell>
          <cell r="V167">
            <v>1.395</v>
          </cell>
          <cell r="W167">
            <v>1.395</v>
          </cell>
          <cell r="X167">
            <v>0</v>
          </cell>
          <cell r="Y167">
            <v>0</v>
          </cell>
          <cell r="Z167">
            <v>0</v>
          </cell>
          <cell r="AA167">
            <v>13.95</v>
          </cell>
          <cell r="AB167">
            <v>20.925000000000001</v>
          </cell>
          <cell r="AC167">
            <v>36.270000000000003</v>
          </cell>
          <cell r="AD167">
            <v>1</v>
          </cell>
        </row>
        <row r="168">
          <cell r="A168" t="str">
            <v>MSLP</v>
          </cell>
          <cell r="B168" t="str">
            <v>EUROPE</v>
          </cell>
          <cell r="C168" t="str">
            <v>MSLP EUROPE</v>
          </cell>
          <cell r="D168" t="str">
            <v>Xemics</v>
          </cell>
          <cell r="E168" t="str">
            <v>XE1283</v>
          </cell>
          <cell r="F168" t="str">
            <v>BGA</v>
          </cell>
          <cell r="G168" t="str">
            <v>D2LFBGA</v>
          </cell>
          <cell r="H168">
            <v>72</v>
          </cell>
          <cell r="I168" t="str">
            <v>10x10-2L</v>
          </cell>
          <cell r="J168" t="str">
            <v>TEST</v>
          </cell>
          <cell r="K168" t="str">
            <v>TEST</v>
          </cell>
          <cell r="L168">
            <v>0</v>
          </cell>
          <cell r="M168">
            <v>0</v>
          </cell>
          <cell r="N168">
            <v>0</v>
          </cell>
          <cell r="O168">
            <v>10</v>
          </cell>
          <cell r="P168">
            <v>15</v>
          </cell>
          <cell r="Q168">
            <v>26</v>
          </cell>
          <cell r="R168">
            <v>0.28000000000000003</v>
          </cell>
          <cell r="S168">
            <v>0.28000000000000003</v>
          </cell>
          <cell r="T168">
            <v>0.28000000000000003</v>
          </cell>
          <cell r="U168">
            <v>0.28000000000000003</v>
          </cell>
          <cell r="V168">
            <v>0.28000000000000003</v>
          </cell>
          <cell r="W168">
            <v>0.28000000000000003</v>
          </cell>
          <cell r="X168">
            <v>0</v>
          </cell>
          <cell r="Y168">
            <v>0</v>
          </cell>
          <cell r="Z168">
            <v>0</v>
          </cell>
          <cell r="AA168">
            <v>2.8000000000000003</v>
          </cell>
          <cell r="AB168">
            <v>4.2</v>
          </cell>
          <cell r="AC168">
            <v>7.2800000000000011</v>
          </cell>
          <cell r="AD168">
            <v>1</v>
          </cell>
        </row>
        <row r="169">
          <cell r="A169" t="str">
            <v>MSLP</v>
          </cell>
          <cell r="B169" t="str">
            <v>EUROPE</v>
          </cell>
          <cell r="C169" t="str">
            <v>MSLP EUROPE</v>
          </cell>
          <cell r="D169" t="str">
            <v>Xemics</v>
          </cell>
          <cell r="E169" t="str">
            <v>XE1401(Pb free)</v>
          </cell>
          <cell r="F169" t="str">
            <v>QFN</v>
          </cell>
          <cell r="G169" t="str">
            <v>VQFN-P</v>
          </cell>
          <cell r="H169">
            <v>48</v>
          </cell>
          <cell r="I169" t="str">
            <v>7x7</v>
          </cell>
          <cell r="J169" t="str">
            <v>ASSY</v>
          </cell>
          <cell r="K169" t="str">
            <v>ASSY</v>
          </cell>
          <cell r="L169">
            <v>0</v>
          </cell>
          <cell r="M169">
            <v>0</v>
          </cell>
          <cell r="N169">
            <v>0</v>
          </cell>
          <cell r="O169">
            <v>10</v>
          </cell>
          <cell r="P169">
            <v>10</v>
          </cell>
          <cell r="Q169">
            <v>10</v>
          </cell>
          <cell r="R169">
            <v>0.23100000000000001</v>
          </cell>
          <cell r="S169">
            <v>0.23100000000000001</v>
          </cell>
          <cell r="T169">
            <v>0.23100000000000001</v>
          </cell>
          <cell r="U169">
            <v>0.23100000000000001</v>
          </cell>
          <cell r="V169">
            <v>0.23100000000000001</v>
          </cell>
          <cell r="W169">
            <v>0.23100000000000001</v>
          </cell>
          <cell r="X169">
            <v>0</v>
          </cell>
          <cell r="Y169">
            <v>0</v>
          </cell>
          <cell r="Z169">
            <v>0</v>
          </cell>
          <cell r="AA169">
            <v>2.31</v>
          </cell>
          <cell r="AB169">
            <v>2.31</v>
          </cell>
          <cell r="AC169">
            <v>2.31</v>
          </cell>
          <cell r="AD169">
            <v>1</v>
          </cell>
        </row>
        <row r="170">
          <cell r="A170" t="str">
            <v>MSLP</v>
          </cell>
          <cell r="B170" t="str">
            <v>EUROPE</v>
          </cell>
          <cell r="C170" t="str">
            <v>MSLP EUROPE</v>
          </cell>
          <cell r="D170" t="str">
            <v>Xemics</v>
          </cell>
          <cell r="E170" t="str">
            <v>XE1401(Pb free)</v>
          </cell>
          <cell r="F170" t="str">
            <v>QFN</v>
          </cell>
          <cell r="G170" t="str">
            <v>VQFN-P</v>
          </cell>
          <cell r="H170">
            <v>48</v>
          </cell>
          <cell r="I170" t="str">
            <v>7x7</v>
          </cell>
          <cell r="J170" t="str">
            <v>TEST</v>
          </cell>
          <cell r="K170" t="str">
            <v>TEST</v>
          </cell>
          <cell r="L170">
            <v>0</v>
          </cell>
          <cell r="M170">
            <v>0</v>
          </cell>
          <cell r="N170">
            <v>0</v>
          </cell>
          <cell r="O170">
            <v>10</v>
          </cell>
          <cell r="P170">
            <v>10</v>
          </cell>
          <cell r="Q170">
            <v>10</v>
          </cell>
          <cell r="R170">
            <v>7.4499999999999997E-2</v>
          </cell>
          <cell r="S170">
            <v>7.4499999999999997E-2</v>
          </cell>
          <cell r="T170">
            <v>7.4499999999999997E-2</v>
          </cell>
          <cell r="U170">
            <v>7.4499999999999997E-2</v>
          </cell>
          <cell r="V170">
            <v>7.4499999999999997E-2</v>
          </cell>
          <cell r="W170">
            <v>7.4499999999999997E-2</v>
          </cell>
          <cell r="X170">
            <v>0</v>
          </cell>
          <cell r="Y170">
            <v>0</v>
          </cell>
          <cell r="Z170">
            <v>0</v>
          </cell>
          <cell r="AA170">
            <v>0.745</v>
          </cell>
          <cell r="AB170">
            <v>0.745</v>
          </cell>
          <cell r="AC170">
            <v>0.745</v>
          </cell>
          <cell r="AD170">
            <v>1</v>
          </cell>
        </row>
        <row r="171">
          <cell r="A171" t="str">
            <v>MSLP</v>
          </cell>
          <cell r="B171" t="str">
            <v>EUROPE</v>
          </cell>
          <cell r="C171" t="str">
            <v>MSLP EUROPE</v>
          </cell>
          <cell r="D171" t="str">
            <v>Xemics</v>
          </cell>
          <cell r="E171" t="str">
            <v>XE1402(Pb free)</v>
          </cell>
          <cell r="F171" t="str">
            <v>QFN</v>
          </cell>
          <cell r="G171" t="str">
            <v>VQFN-S</v>
          </cell>
          <cell r="H171">
            <v>40</v>
          </cell>
          <cell r="I171" t="str">
            <v>6x6</v>
          </cell>
          <cell r="J171" t="str">
            <v>ASSY</v>
          </cell>
          <cell r="K171" t="str">
            <v>ASSY</v>
          </cell>
          <cell r="L171">
            <v>0</v>
          </cell>
          <cell r="M171">
            <v>0</v>
          </cell>
          <cell r="N171">
            <v>0</v>
          </cell>
          <cell r="O171">
            <v>10</v>
          </cell>
          <cell r="P171">
            <v>10</v>
          </cell>
          <cell r="Q171">
            <v>10</v>
          </cell>
          <cell r="R171">
            <v>0.26100000000000001</v>
          </cell>
          <cell r="S171">
            <v>0.26100000000000001</v>
          </cell>
          <cell r="T171">
            <v>0.26100000000000001</v>
          </cell>
          <cell r="U171">
            <v>0.26100000000000001</v>
          </cell>
          <cell r="V171">
            <v>0.26100000000000001</v>
          </cell>
          <cell r="W171">
            <v>0.26100000000000001</v>
          </cell>
          <cell r="X171">
            <v>0</v>
          </cell>
          <cell r="Y171">
            <v>0</v>
          </cell>
          <cell r="Z171">
            <v>0</v>
          </cell>
          <cell r="AA171">
            <v>2.6100000000000003</v>
          </cell>
          <cell r="AB171">
            <v>2.6100000000000003</v>
          </cell>
          <cell r="AC171">
            <v>2.6100000000000003</v>
          </cell>
          <cell r="AD171">
            <v>1</v>
          </cell>
        </row>
        <row r="172">
          <cell r="A172" t="str">
            <v>MSLP</v>
          </cell>
          <cell r="B172" t="str">
            <v>EUROPE</v>
          </cell>
          <cell r="C172" t="str">
            <v>MSLP EUROPE</v>
          </cell>
          <cell r="D172" t="str">
            <v>Xemics</v>
          </cell>
          <cell r="E172" t="str">
            <v>XE1402(Pb free)</v>
          </cell>
          <cell r="F172" t="str">
            <v>QFN</v>
          </cell>
          <cell r="G172" t="str">
            <v>VQFN-S</v>
          </cell>
          <cell r="H172">
            <v>40</v>
          </cell>
          <cell r="I172" t="str">
            <v>6x6</v>
          </cell>
          <cell r="J172" t="str">
            <v>TEST</v>
          </cell>
          <cell r="K172" t="str">
            <v>TEST</v>
          </cell>
          <cell r="L172">
            <v>0</v>
          </cell>
          <cell r="M172">
            <v>0</v>
          </cell>
          <cell r="N172">
            <v>0</v>
          </cell>
          <cell r="O172">
            <v>10</v>
          </cell>
          <cell r="P172">
            <v>10</v>
          </cell>
          <cell r="Q172">
            <v>10</v>
          </cell>
          <cell r="R172">
            <v>7.4999999999999997E-2</v>
          </cell>
          <cell r="S172">
            <v>7.4999999999999997E-2</v>
          </cell>
          <cell r="T172">
            <v>7.4999999999999997E-2</v>
          </cell>
          <cell r="U172">
            <v>7.4999999999999997E-2</v>
          </cell>
          <cell r="V172">
            <v>7.4999999999999997E-2</v>
          </cell>
          <cell r="W172">
            <v>7.4999999999999997E-2</v>
          </cell>
          <cell r="X172">
            <v>0</v>
          </cell>
          <cell r="Y172">
            <v>0</v>
          </cell>
          <cell r="Z172">
            <v>0</v>
          </cell>
          <cell r="AA172">
            <v>0.75</v>
          </cell>
          <cell r="AB172">
            <v>0.75</v>
          </cell>
          <cell r="AC172">
            <v>0.75</v>
          </cell>
          <cell r="AD172">
            <v>1</v>
          </cell>
        </row>
        <row r="173">
          <cell r="A173" t="str">
            <v>MSLP</v>
          </cell>
          <cell r="B173" t="str">
            <v>EUROPE</v>
          </cell>
          <cell r="C173" t="str">
            <v>MSLP EUROPE</v>
          </cell>
          <cell r="D173" t="str">
            <v>Xemics</v>
          </cell>
          <cell r="E173" t="str">
            <v>XE1431(Pb free)</v>
          </cell>
          <cell r="F173" t="str">
            <v>BGA</v>
          </cell>
          <cell r="G173" t="str">
            <v>LFBGA</v>
          </cell>
          <cell r="H173">
            <v>72</v>
          </cell>
          <cell r="I173" t="str">
            <v>7x7</v>
          </cell>
          <cell r="J173" t="str">
            <v>ASSY</v>
          </cell>
          <cell r="K173" t="str">
            <v>ASSY</v>
          </cell>
          <cell r="L173">
            <v>20</v>
          </cell>
          <cell r="M173">
            <v>40</v>
          </cell>
          <cell r="N173">
            <v>50</v>
          </cell>
          <cell r="O173">
            <v>50</v>
          </cell>
          <cell r="P173">
            <v>50</v>
          </cell>
          <cell r="Q173">
            <v>50</v>
          </cell>
          <cell r="R173">
            <v>0.79500000000000004</v>
          </cell>
          <cell r="S173">
            <v>0.79500000000000004</v>
          </cell>
          <cell r="T173">
            <v>0.79500000000000004</v>
          </cell>
          <cell r="U173">
            <v>0.79500000000000004</v>
          </cell>
          <cell r="V173">
            <v>0.79500000000000004</v>
          </cell>
          <cell r="W173">
            <v>0.79500000000000004</v>
          </cell>
          <cell r="X173">
            <v>15.9</v>
          </cell>
          <cell r="Y173">
            <v>31.8</v>
          </cell>
          <cell r="Z173">
            <v>39.75</v>
          </cell>
          <cell r="AA173">
            <v>39.75</v>
          </cell>
          <cell r="AB173">
            <v>39.75</v>
          </cell>
          <cell r="AC173">
            <v>39.75</v>
          </cell>
          <cell r="AD173">
            <v>1</v>
          </cell>
        </row>
        <row r="174">
          <cell r="A174" t="str">
            <v>MSLP</v>
          </cell>
          <cell r="B174" t="str">
            <v>EUROPE</v>
          </cell>
          <cell r="C174" t="str">
            <v>MSLP EUROPE</v>
          </cell>
          <cell r="D174" t="str">
            <v>Xemics</v>
          </cell>
          <cell r="E174" t="str">
            <v>XE1431(Pb free)</v>
          </cell>
          <cell r="F174" t="str">
            <v>BGA</v>
          </cell>
          <cell r="G174" t="str">
            <v>LFBGA</v>
          </cell>
          <cell r="H174">
            <v>72</v>
          </cell>
          <cell r="I174" t="str">
            <v>7x7</v>
          </cell>
          <cell r="J174" t="str">
            <v>TEST</v>
          </cell>
          <cell r="K174" t="str">
            <v>TEST</v>
          </cell>
          <cell r="L174">
            <v>20</v>
          </cell>
          <cell r="M174">
            <v>40</v>
          </cell>
          <cell r="N174">
            <v>50</v>
          </cell>
          <cell r="O174">
            <v>50</v>
          </cell>
          <cell r="P174">
            <v>50</v>
          </cell>
          <cell r="Q174">
            <v>50</v>
          </cell>
          <cell r="R174">
            <v>6.5000000000000002E-2</v>
          </cell>
          <cell r="S174">
            <v>6.5000000000000002E-2</v>
          </cell>
          <cell r="T174">
            <v>6.5000000000000002E-2</v>
          </cell>
          <cell r="U174">
            <v>6.5000000000000002E-2</v>
          </cell>
          <cell r="V174">
            <v>6.5000000000000002E-2</v>
          </cell>
          <cell r="W174">
            <v>6.5000000000000002E-2</v>
          </cell>
          <cell r="X174">
            <v>1.3</v>
          </cell>
          <cell r="Y174">
            <v>2.6</v>
          </cell>
          <cell r="Z174">
            <v>3.25</v>
          </cell>
          <cell r="AA174">
            <v>3.25</v>
          </cell>
          <cell r="AB174">
            <v>3.25</v>
          </cell>
          <cell r="AC174">
            <v>3.25</v>
          </cell>
          <cell r="AD174">
            <v>1</v>
          </cell>
        </row>
        <row r="175">
          <cell r="A175" t="str">
            <v>MSLP</v>
          </cell>
          <cell r="B175" t="str">
            <v>EUROPE</v>
          </cell>
          <cell r="C175" t="str">
            <v>MSLP EUROPE</v>
          </cell>
          <cell r="D175" t="str">
            <v>Xemics</v>
          </cell>
          <cell r="E175" t="str">
            <v>XE88LC01</v>
          </cell>
          <cell r="F175" t="str">
            <v>QFP</v>
          </cell>
          <cell r="G175" t="str">
            <v>LQFP</v>
          </cell>
          <cell r="H175">
            <v>44</v>
          </cell>
          <cell r="I175" t="str">
            <v>10x10</v>
          </cell>
          <cell r="J175" t="str">
            <v>ASSY</v>
          </cell>
          <cell r="K175" t="str">
            <v>ASSY</v>
          </cell>
          <cell r="L175">
            <v>10</v>
          </cell>
          <cell r="M175">
            <v>10</v>
          </cell>
          <cell r="N175">
            <v>10</v>
          </cell>
          <cell r="O175">
            <v>20</v>
          </cell>
          <cell r="P175">
            <v>20</v>
          </cell>
          <cell r="Q175">
            <v>20</v>
          </cell>
          <cell r="R175">
            <v>0.38500000000000001</v>
          </cell>
          <cell r="S175">
            <v>0.38500000000000001</v>
          </cell>
          <cell r="T175">
            <v>0.38500000000000001</v>
          </cell>
          <cell r="U175">
            <v>0.38500000000000001</v>
          </cell>
          <cell r="V175">
            <v>0.38500000000000001</v>
          </cell>
          <cell r="W175">
            <v>0.38500000000000001</v>
          </cell>
          <cell r="X175">
            <v>3.85</v>
          </cell>
          <cell r="Y175">
            <v>3.85</v>
          </cell>
          <cell r="Z175">
            <v>3.85</v>
          </cell>
          <cell r="AA175">
            <v>7.7</v>
          </cell>
          <cell r="AB175">
            <v>7.7</v>
          </cell>
          <cell r="AC175">
            <v>7.7</v>
          </cell>
          <cell r="AD175">
            <v>1</v>
          </cell>
        </row>
        <row r="176">
          <cell r="A176" t="str">
            <v>MSLP</v>
          </cell>
          <cell r="B176" t="str">
            <v>EUROPE</v>
          </cell>
          <cell r="C176" t="str">
            <v>MSLP EUROPE</v>
          </cell>
          <cell r="D176" t="str">
            <v>Xemics</v>
          </cell>
          <cell r="E176" t="str">
            <v>XE88LC01</v>
          </cell>
          <cell r="F176" t="str">
            <v>QFP</v>
          </cell>
          <cell r="G176" t="str">
            <v>LQFP</v>
          </cell>
          <cell r="H176">
            <v>44</v>
          </cell>
          <cell r="I176" t="str">
            <v>10x10</v>
          </cell>
          <cell r="J176" t="str">
            <v>TEST</v>
          </cell>
          <cell r="K176" t="str">
            <v>TEST</v>
          </cell>
          <cell r="L176">
            <v>10</v>
          </cell>
          <cell r="M176">
            <v>10</v>
          </cell>
          <cell r="N176">
            <v>10</v>
          </cell>
          <cell r="O176">
            <v>20</v>
          </cell>
          <cell r="P176">
            <v>20</v>
          </cell>
          <cell r="Q176">
            <v>20</v>
          </cell>
          <cell r="R176">
            <v>0.14000000000000001</v>
          </cell>
          <cell r="S176">
            <v>0.14000000000000001</v>
          </cell>
          <cell r="T176">
            <v>0.14000000000000001</v>
          </cell>
          <cell r="U176">
            <v>0.14000000000000001</v>
          </cell>
          <cell r="V176">
            <v>0.14000000000000001</v>
          </cell>
          <cell r="W176">
            <v>0.14000000000000001</v>
          </cell>
          <cell r="X176">
            <v>1.4000000000000001</v>
          </cell>
          <cell r="Y176">
            <v>1.4000000000000001</v>
          </cell>
          <cell r="Z176">
            <v>1.4000000000000001</v>
          </cell>
          <cell r="AA176">
            <v>2.8000000000000003</v>
          </cell>
          <cell r="AB176">
            <v>2.8000000000000003</v>
          </cell>
          <cell r="AC176">
            <v>2.8000000000000003</v>
          </cell>
          <cell r="AD176">
            <v>1</v>
          </cell>
        </row>
        <row r="177">
          <cell r="A177" t="str">
            <v>MSLP</v>
          </cell>
          <cell r="B177" t="str">
            <v>EUROPE</v>
          </cell>
          <cell r="C177" t="str">
            <v>MSLP EUROPE</v>
          </cell>
          <cell r="D177" t="str">
            <v>Xemics</v>
          </cell>
          <cell r="E177" t="str">
            <v>XE88LC05</v>
          </cell>
          <cell r="F177" t="str">
            <v>QFP</v>
          </cell>
          <cell r="G177" t="str">
            <v>LQFP</v>
          </cell>
          <cell r="H177">
            <v>64</v>
          </cell>
          <cell r="I177" t="str">
            <v>10x10</v>
          </cell>
          <cell r="J177" t="str">
            <v>ASSY</v>
          </cell>
          <cell r="K177" t="str">
            <v>ASSY</v>
          </cell>
          <cell r="L177">
            <v>50</v>
          </cell>
          <cell r="M177">
            <v>30</v>
          </cell>
          <cell r="N177">
            <v>20</v>
          </cell>
          <cell r="O177">
            <v>20</v>
          </cell>
          <cell r="P177">
            <v>20</v>
          </cell>
          <cell r="Q177">
            <v>20</v>
          </cell>
          <cell r="R177">
            <v>0.38500000000000001</v>
          </cell>
          <cell r="S177">
            <v>0.38500000000000001</v>
          </cell>
          <cell r="T177">
            <v>0.38500000000000001</v>
          </cell>
          <cell r="U177">
            <v>0.38500000000000001</v>
          </cell>
          <cell r="V177">
            <v>0.38500000000000001</v>
          </cell>
          <cell r="W177">
            <v>0.38500000000000001</v>
          </cell>
          <cell r="X177">
            <v>19.25</v>
          </cell>
          <cell r="Y177">
            <v>11.55</v>
          </cell>
          <cell r="Z177">
            <v>7.7</v>
          </cell>
          <cell r="AA177">
            <v>7.7</v>
          </cell>
          <cell r="AB177">
            <v>7.7</v>
          </cell>
          <cell r="AC177">
            <v>7.7</v>
          </cell>
          <cell r="AD177">
            <v>1</v>
          </cell>
        </row>
        <row r="178">
          <cell r="A178" t="str">
            <v>MSLP</v>
          </cell>
          <cell r="B178" t="str">
            <v>EUROPE</v>
          </cell>
          <cell r="C178" t="str">
            <v>MSLP EUROPE</v>
          </cell>
          <cell r="D178" t="str">
            <v>Xemics</v>
          </cell>
          <cell r="E178" t="str">
            <v>XE88LC05</v>
          </cell>
          <cell r="F178" t="str">
            <v>QFP</v>
          </cell>
          <cell r="G178" t="str">
            <v>LQFP</v>
          </cell>
          <cell r="H178">
            <v>64</v>
          </cell>
          <cell r="I178" t="str">
            <v>10x10</v>
          </cell>
          <cell r="J178" t="str">
            <v>TEST</v>
          </cell>
          <cell r="K178" t="str">
            <v>TEST</v>
          </cell>
          <cell r="L178">
            <v>50</v>
          </cell>
          <cell r="M178">
            <v>30</v>
          </cell>
          <cell r="N178">
            <v>20</v>
          </cell>
          <cell r="O178">
            <v>20</v>
          </cell>
          <cell r="P178">
            <v>20</v>
          </cell>
          <cell r="Q178">
            <v>20</v>
          </cell>
          <cell r="R178">
            <v>0.16500000000000001</v>
          </cell>
          <cell r="S178">
            <v>0.16500000000000001</v>
          </cell>
          <cell r="T178">
            <v>0.16500000000000001</v>
          </cell>
          <cell r="U178">
            <v>0.16500000000000001</v>
          </cell>
          <cell r="V178">
            <v>0.16500000000000001</v>
          </cell>
          <cell r="W178">
            <v>0.16500000000000001</v>
          </cell>
          <cell r="X178">
            <v>8.25</v>
          </cell>
          <cell r="Y178">
            <v>4.95</v>
          </cell>
          <cell r="Z178">
            <v>3.3000000000000003</v>
          </cell>
          <cell r="AA178">
            <v>3.3000000000000003</v>
          </cell>
          <cell r="AB178">
            <v>3.3000000000000003</v>
          </cell>
          <cell r="AC178">
            <v>3.3000000000000003</v>
          </cell>
          <cell r="AD178">
            <v>1</v>
          </cell>
        </row>
        <row r="179">
          <cell r="A179" t="str">
            <v>MSLP</v>
          </cell>
          <cell r="B179" t="str">
            <v>EUROPE</v>
          </cell>
          <cell r="C179" t="str">
            <v>MSLP EUROPE</v>
          </cell>
          <cell r="D179" t="str">
            <v>Xemics</v>
          </cell>
          <cell r="E179" t="str">
            <v>XE88LC06</v>
          </cell>
          <cell r="F179" t="str">
            <v>QFP</v>
          </cell>
          <cell r="G179" t="str">
            <v xml:space="preserve">TQFP </v>
          </cell>
          <cell r="H179">
            <v>32</v>
          </cell>
          <cell r="I179" t="str">
            <v>7x7</v>
          </cell>
          <cell r="J179" t="str">
            <v>ASSY</v>
          </cell>
          <cell r="K179" t="str">
            <v>ASSY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1</v>
          </cell>
        </row>
        <row r="180">
          <cell r="A180" t="str">
            <v>MSLP</v>
          </cell>
          <cell r="B180" t="str">
            <v>EUROPE</v>
          </cell>
          <cell r="C180" t="str">
            <v>MSLP EUROPE</v>
          </cell>
          <cell r="D180" t="str">
            <v>Xemics</v>
          </cell>
          <cell r="E180" t="str">
            <v>XE88LC06</v>
          </cell>
          <cell r="F180" t="str">
            <v>QFP</v>
          </cell>
          <cell r="G180" t="str">
            <v xml:space="preserve">TQFP </v>
          </cell>
          <cell r="H180">
            <v>32</v>
          </cell>
          <cell r="I180" t="str">
            <v>7x7</v>
          </cell>
          <cell r="J180" t="str">
            <v>TEST</v>
          </cell>
          <cell r="K180" t="str">
            <v>TEST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0.1</v>
          </cell>
          <cell r="S180">
            <v>0.1</v>
          </cell>
          <cell r="T180">
            <v>0.1</v>
          </cell>
          <cell r="U180">
            <v>0.1</v>
          </cell>
          <cell r="V180">
            <v>0.1</v>
          </cell>
          <cell r="W180">
            <v>0.1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1</v>
          </cell>
        </row>
        <row r="181">
          <cell r="A181" t="str">
            <v>MSLP</v>
          </cell>
          <cell r="B181" t="str">
            <v>EUROPE</v>
          </cell>
          <cell r="C181" t="str">
            <v>MSLP EUROPE</v>
          </cell>
          <cell r="D181" t="str">
            <v>Xemics</v>
          </cell>
          <cell r="E181" t="str">
            <v>NRE</v>
          </cell>
          <cell r="F181" t="str">
            <v>NA</v>
          </cell>
          <cell r="G181" t="str">
            <v>NA</v>
          </cell>
          <cell r="H181" t="str">
            <v>NA</v>
          </cell>
          <cell r="I181">
            <v>0</v>
          </cell>
          <cell r="J181" t="str">
            <v>NA</v>
          </cell>
          <cell r="K181" t="str">
            <v>NRE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1</v>
          </cell>
        </row>
        <row r="182">
          <cell r="A182" t="str">
            <v>MSLP</v>
          </cell>
          <cell r="B182" t="str">
            <v>EUROPE</v>
          </cell>
          <cell r="C182" t="str">
            <v>MSLP EUROPE</v>
          </cell>
          <cell r="D182" t="str">
            <v>Xemics</v>
          </cell>
          <cell r="E182" t="str">
            <v>Debit/Credit Note</v>
          </cell>
          <cell r="F182" t="str">
            <v>NA</v>
          </cell>
          <cell r="G182" t="str">
            <v>NA</v>
          </cell>
          <cell r="H182" t="str">
            <v>NA</v>
          </cell>
          <cell r="I182">
            <v>0</v>
          </cell>
          <cell r="J182" t="str">
            <v>NA</v>
          </cell>
          <cell r="K182" t="str">
            <v>NA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1</v>
          </cell>
        </row>
        <row r="183">
          <cell r="A183" t="str">
            <v>MSLP</v>
          </cell>
          <cell r="B183" t="str">
            <v>JAPAN</v>
          </cell>
          <cell r="C183" t="str">
            <v>MSLP JAPAN</v>
          </cell>
          <cell r="D183" t="str">
            <v>AKM</v>
          </cell>
          <cell r="E183" t="str">
            <v>AK8911SP/R</v>
          </cell>
          <cell r="F183" t="str">
            <v>TSOP</v>
          </cell>
          <cell r="G183" t="str">
            <v>TSSOP</v>
          </cell>
          <cell r="H183">
            <v>16</v>
          </cell>
          <cell r="I183">
            <v>0</v>
          </cell>
          <cell r="J183" t="str">
            <v>TEST</v>
          </cell>
          <cell r="K183" t="str">
            <v>TEST</v>
          </cell>
          <cell r="L183">
            <v>800</v>
          </cell>
          <cell r="M183">
            <v>1200</v>
          </cell>
          <cell r="N183">
            <v>1000</v>
          </cell>
          <cell r="O183">
            <v>1000</v>
          </cell>
          <cell r="P183">
            <v>1000</v>
          </cell>
          <cell r="Q183">
            <v>1000</v>
          </cell>
          <cell r="R183">
            <v>3.5000000000000003E-2</v>
          </cell>
          <cell r="S183">
            <v>3.5000000000000003E-2</v>
          </cell>
          <cell r="T183">
            <v>3.5000000000000003E-2</v>
          </cell>
          <cell r="U183">
            <v>3.5000000000000003E-2</v>
          </cell>
          <cell r="V183">
            <v>3.5000000000000003E-2</v>
          </cell>
          <cell r="W183">
            <v>3.5000000000000003E-2</v>
          </cell>
          <cell r="X183">
            <v>28.000000000000004</v>
          </cell>
          <cell r="Y183">
            <v>42.000000000000007</v>
          </cell>
          <cell r="Z183">
            <v>35</v>
          </cell>
          <cell r="AA183">
            <v>35</v>
          </cell>
          <cell r="AB183">
            <v>35</v>
          </cell>
          <cell r="AC183">
            <v>35</v>
          </cell>
          <cell r="AD183">
            <v>1</v>
          </cell>
        </row>
        <row r="184">
          <cell r="A184" t="str">
            <v>MSLP</v>
          </cell>
          <cell r="B184" t="str">
            <v>JAPAN</v>
          </cell>
          <cell r="C184" t="str">
            <v>MSLP JAPAN</v>
          </cell>
          <cell r="D184" t="str">
            <v>AKM</v>
          </cell>
          <cell r="E184" t="str">
            <v>AK8947A</v>
          </cell>
          <cell r="F184" t="str">
            <v>QFN</v>
          </cell>
          <cell r="G184" t="str">
            <v>VQFN</v>
          </cell>
          <cell r="H184">
            <v>24</v>
          </cell>
          <cell r="I184">
            <v>0</v>
          </cell>
          <cell r="J184" t="str">
            <v>TEST</v>
          </cell>
          <cell r="K184" t="str">
            <v>TEST</v>
          </cell>
          <cell r="L184">
            <v>500</v>
          </cell>
          <cell r="M184">
            <v>700</v>
          </cell>
          <cell r="N184">
            <v>800</v>
          </cell>
          <cell r="O184">
            <v>800</v>
          </cell>
          <cell r="P184">
            <v>800</v>
          </cell>
          <cell r="Q184">
            <v>800</v>
          </cell>
          <cell r="R184">
            <v>0.1075</v>
          </cell>
          <cell r="S184">
            <v>0.1075</v>
          </cell>
          <cell r="T184">
            <v>0.1075</v>
          </cell>
          <cell r="U184">
            <v>0.1075</v>
          </cell>
          <cell r="V184">
            <v>0.1075</v>
          </cell>
          <cell r="W184">
            <v>0.1075</v>
          </cell>
          <cell r="X184">
            <v>53.75</v>
          </cell>
          <cell r="Y184">
            <v>75.25</v>
          </cell>
          <cell r="Z184">
            <v>86</v>
          </cell>
          <cell r="AA184">
            <v>86</v>
          </cell>
          <cell r="AB184">
            <v>86</v>
          </cell>
          <cell r="AC184">
            <v>86</v>
          </cell>
          <cell r="AD184">
            <v>1</v>
          </cell>
        </row>
        <row r="185">
          <cell r="A185" t="str">
            <v>MSLP</v>
          </cell>
          <cell r="B185" t="str">
            <v>JAPAN</v>
          </cell>
          <cell r="C185" t="str">
            <v>MSLP JAPAN</v>
          </cell>
          <cell r="D185" t="str">
            <v>AKM</v>
          </cell>
          <cell r="E185" t="str">
            <v>AK4660</v>
          </cell>
          <cell r="F185" t="str">
            <v>QFP</v>
          </cell>
          <cell r="G185" t="str">
            <v>LQFP</v>
          </cell>
          <cell r="H185">
            <v>48</v>
          </cell>
          <cell r="I185" t="str">
            <v>7x7</v>
          </cell>
          <cell r="J185" t="str">
            <v>TEST</v>
          </cell>
          <cell r="K185" t="str">
            <v>TEST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0.5</v>
          </cell>
          <cell r="S185">
            <v>0.5</v>
          </cell>
          <cell r="T185">
            <v>0.5</v>
          </cell>
          <cell r="U185">
            <v>0.5</v>
          </cell>
          <cell r="V185">
            <v>0.5</v>
          </cell>
          <cell r="W185">
            <v>0.5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1</v>
          </cell>
        </row>
        <row r="186">
          <cell r="A186" t="str">
            <v>MSLP</v>
          </cell>
          <cell r="B186" t="str">
            <v>JAPAN</v>
          </cell>
          <cell r="C186" t="str">
            <v>MSLP JAPAN</v>
          </cell>
          <cell r="D186" t="str">
            <v>AKM</v>
          </cell>
          <cell r="E186" t="str">
            <v>AK4642</v>
          </cell>
          <cell r="F186" t="str">
            <v>QFP</v>
          </cell>
          <cell r="G186" t="str">
            <v>LQFP</v>
          </cell>
          <cell r="H186">
            <v>48</v>
          </cell>
          <cell r="I186" t="str">
            <v>7x7</v>
          </cell>
          <cell r="J186" t="str">
            <v>TEST</v>
          </cell>
          <cell r="K186" t="str">
            <v>TEST</v>
          </cell>
          <cell r="L186">
            <v>0</v>
          </cell>
          <cell r="M186">
            <v>200</v>
          </cell>
          <cell r="N186">
            <v>300</v>
          </cell>
          <cell r="O186">
            <v>300</v>
          </cell>
          <cell r="P186">
            <v>300</v>
          </cell>
          <cell r="Q186">
            <v>300</v>
          </cell>
          <cell r="R186">
            <v>0.05</v>
          </cell>
          <cell r="S186">
            <v>0.05</v>
          </cell>
          <cell r="T186">
            <v>0.05</v>
          </cell>
          <cell r="U186">
            <v>0.05</v>
          </cell>
          <cell r="V186">
            <v>0.05</v>
          </cell>
          <cell r="W186">
            <v>0.05</v>
          </cell>
          <cell r="X186">
            <v>0</v>
          </cell>
          <cell r="Y186">
            <v>10</v>
          </cell>
          <cell r="Z186">
            <v>15</v>
          </cell>
          <cell r="AA186">
            <v>15</v>
          </cell>
          <cell r="AB186">
            <v>15</v>
          </cell>
          <cell r="AC186">
            <v>15</v>
          </cell>
          <cell r="AD186">
            <v>1</v>
          </cell>
        </row>
        <row r="187">
          <cell r="A187" t="str">
            <v>MSLP</v>
          </cell>
          <cell r="B187" t="str">
            <v>JAPAN</v>
          </cell>
          <cell r="C187" t="str">
            <v>MSLP JAPAN</v>
          </cell>
          <cell r="D187" t="str">
            <v>AKM</v>
          </cell>
          <cell r="E187" t="str">
            <v>NRE</v>
          </cell>
          <cell r="F187" t="str">
            <v>NA</v>
          </cell>
          <cell r="G187" t="str">
            <v>NA</v>
          </cell>
          <cell r="H187" t="str">
            <v>NA</v>
          </cell>
          <cell r="I187">
            <v>0</v>
          </cell>
          <cell r="J187" t="str">
            <v>NA</v>
          </cell>
          <cell r="K187" t="str">
            <v>NRE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1</v>
          </cell>
        </row>
        <row r="188">
          <cell r="A188" t="str">
            <v>MSLP</v>
          </cell>
          <cell r="B188" t="str">
            <v>JAPAN</v>
          </cell>
          <cell r="C188" t="str">
            <v>MSLP JAPAN</v>
          </cell>
          <cell r="D188" t="str">
            <v>AKM</v>
          </cell>
          <cell r="E188" t="str">
            <v>Debit/Credit Note</v>
          </cell>
          <cell r="F188" t="str">
            <v>NA</v>
          </cell>
          <cell r="G188" t="str">
            <v>NA</v>
          </cell>
          <cell r="H188" t="str">
            <v>NA</v>
          </cell>
          <cell r="I188">
            <v>0</v>
          </cell>
          <cell r="J188" t="str">
            <v>NA</v>
          </cell>
          <cell r="K188" t="str">
            <v>NA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1</v>
          </cell>
        </row>
        <row r="189">
          <cell r="A189" t="str">
            <v>MSLP</v>
          </cell>
          <cell r="B189" t="str">
            <v>JAPAN</v>
          </cell>
          <cell r="C189" t="str">
            <v>MSLP JAPAN</v>
          </cell>
          <cell r="D189" t="str">
            <v>Sanyo</v>
          </cell>
          <cell r="E189" t="str">
            <v>03EU</v>
          </cell>
          <cell r="F189">
            <v>200</v>
          </cell>
          <cell r="G189" t="str">
            <v>200mm Wafer</v>
          </cell>
          <cell r="H189" t="str">
            <v>NA</v>
          </cell>
          <cell r="I189">
            <v>0</v>
          </cell>
          <cell r="J189" t="str">
            <v>TEST</v>
          </cell>
          <cell r="K189" t="str">
            <v>WSORT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2.5000000000000001E-2</v>
          </cell>
          <cell r="R189">
            <v>42.52</v>
          </cell>
          <cell r="S189">
            <v>42.52</v>
          </cell>
          <cell r="T189">
            <v>42.52</v>
          </cell>
          <cell r="U189">
            <v>42.52</v>
          </cell>
          <cell r="V189">
            <v>42.52</v>
          </cell>
          <cell r="W189">
            <v>42.52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1.0630000000000002</v>
          </cell>
          <cell r="AD189">
            <v>1</v>
          </cell>
        </row>
        <row r="190">
          <cell r="A190" t="str">
            <v>MSLP</v>
          </cell>
          <cell r="B190" t="str">
            <v>JAPAN</v>
          </cell>
          <cell r="C190" t="str">
            <v>MSLP JAPAN</v>
          </cell>
          <cell r="D190" t="str">
            <v>Sanyo</v>
          </cell>
          <cell r="E190" t="str">
            <v>05DN</v>
          </cell>
          <cell r="F190">
            <v>200</v>
          </cell>
          <cell r="G190" t="str">
            <v>200mm Wafer</v>
          </cell>
          <cell r="H190" t="str">
            <v>NA</v>
          </cell>
          <cell r="I190">
            <v>0</v>
          </cell>
          <cell r="J190" t="str">
            <v>TEST</v>
          </cell>
          <cell r="K190" t="str">
            <v>WSORT</v>
          </cell>
          <cell r="L190">
            <v>2.5000000000000001E-2</v>
          </cell>
          <cell r="M190">
            <v>2.5000000000000001E-2</v>
          </cell>
          <cell r="N190">
            <v>0.05</v>
          </cell>
          <cell r="O190">
            <v>2.5000000000000001E-2</v>
          </cell>
          <cell r="P190">
            <v>0.05</v>
          </cell>
          <cell r="Q190">
            <v>2.5000000000000001E-2</v>
          </cell>
          <cell r="R190">
            <v>191.36</v>
          </cell>
          <cell r="S190">
            <v>191.36</v>
          </cell>
          <cell r="T190">
            <v>191.36</v>
          </cell>
          <cell r="U190">
            <v>191.36</v>
          </cell>
          <cell r="V190">
            <v>191.36</v>
          </cell>
          <cell r="W190">
            <v>191.36</v>
          </cell>
          <cell r="X190">
            <v>4.7840000000000007</v>
          </cell>
          <cell r="Y190">
            <v>4.7840000000000007</v>
          </cell>
          <cell r="Z190">
            <v>9.5680000000000014</v>
          </cell>
          <cell r="AA190">
            <v>4.7840000000000007</v>
          </cell>
          <cell r="AB190">
            <v>9.5680000000000014</v>
          </cell>
          <cell r="AC190">
            <v>4.7840000000000007</v>
          </cell>
          <cell r="AD190">
            <v>1</v>
          </cell>
        </row>
        <row r="191">
          <cell r="A191" t="str">
            <v>MSLP</v>
          </cell>
          <cell r="B191" t="str">
            <v>JAPAN</v>
          </cell>
          <cell r="C191" t="str">
            <v>MSLP JAPAN</v>
          </cell>
          <cell r="D191" t="str">
            <v>Sanyo</v>
          </cell>
          <cell r="E191" t="str">
            <v>07MQ(TMH874)</v>
          </cell>
          <cell r="F191">
            <v>200</v>
          </cell>
          <cell r="G191" t="str">
            <v>200mm Wafer</v>
          </cell>
          <cell r="H191" t="str">
            <v>NA</v>
          </cell>
          <cell r="I191">
            <v>0</v>
          </cell>
          <cell r="J191" t="str">
            <v>TEST</v>
          </cell>
          <cell r="K191" t="str">
            <v>WSORT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155.4</v>
          </cell>
          <cell r="S191">
            <v>155.4</v>
          </cell>
          <cell r="T191">
            <v>155.4</v>
          </cell>
          <cell r="U191">
            <v>155.4</v>
          </cell>
          <cell r="V191">
            <v>155.4</v>
          </cell>
          <cell r="W191">
            <v>155.4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1</v>
          </cell>
        </row>
        <row r="192">
          <cell r="A192" t="str">
            <v>MSLP</v>
          </cell>
          <cell r="B192" t="str">
            <v>JAPAN</v>
          </cell>
          <cell r="C192" t="str">
            <v>MSLP JAPAN</v>
          </cell>
          <cell r="D192" t="str">
            <v>Sanyo</v>
          </cell>
          <cell r="E192" t="str">
            <v>10MQ</v>
          </cell>
          <cell r="F192">
            <v>200</v>
          </cell>
          <cell r="G192" t="str">
            <v>200mm Wafer</v>
          </cell>
          <cell r="H192" t="str">
            <v>NA</v>
          </cell>
          <cell r="I192">
            <v>0</v>
          </cell>
          <cell r="J192" t="str">
            <v>TEST</v>
          </cell>
          <cell r="K192" t="str">
            <v>WSORT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155.4</v>
          </cell>
          <cell r="S192">
            <v>155.4</v>
          </cell>
          <cell r="T192">
            <v>155.4</v>
          </cell>
          <cell r="U192">
            <v>155.4</v>
          </cell>
          <cell r="V192">
            <v>155.4</v>
          </cell>
          <cell r="W192">
            <v>155.4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1</v>
          </cell>
        </row>
        <row r="193">
          <cell r="A193" t="str">
            <v>MSLP</v>
          </cell>
          <cell r="B193" t="str">
            <v>JAPAN</v>
          </cell>
          <cell r="C193" t="str">
            <v>MSLP JAPAN</v>
          </cell>
          <cell r="D193" t="str">
            <v>Sanyo</v>
          </cell>
          <cell r="E193" t="str">
            <v>LC749450</v>
          </cell>
          <cell r="F193" t="str">
            <v>QFP</v>
          </cell>
          <cell r="G193" t="str">
            <v>PQFP</v>
          </cell>
          <cell r="H193">
            <v>208</v>
          </cell>
          <cell r="I193">
            <v>0</v>
          </cell>
          <cell r="J193" t="str">
            <v>ASSY</v>
          </cell>
          <cell r="K193" t="str">
            <v>ASSY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0.76</v>
          </cell>
          <cell r="S193">
            <v>0.76</v>
          </cell>
          <cell r="T193">
            <v>0.76</v>
          </cell>
          <cell r="U193">
            <v>0.76</v>
          </cell>
          <cell r="V193">
            <v>0.76</v>
          </cell>
          <cell r="W193">
            <v>0.76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1</v>
          </cell>
        </row>
        <row r="194">
          <cell r="A194" t="str">
            <v>MSLP</v>
          </cell>
          <cell r="B194" t="str">
            <v>JAPAN</v>
          </cell>
          <cell r="C194" t="str">
            <v>MSLP JAPAN</v>
          </cell>
          <cell r="D194" t="str">
            <v>Sanyo</v>
          </cell>
          <cell r="E194" t="str">
            <v>LC749450</v>
          </cell>
          <cell r="F194" t="str">
            <v>QFP</v>
          </cell>
          <cell r="G194" t="str">
            <v>PQFP</v>
          </cell>
          <cell r="H194">
            <v>208</v>
          </cell>
          <cell r="I194">
            <v>0</v>
          </cell>
          <cell r="J194" t="str">
            <v>TEST</v>
          </cell>
          <cell r="K194" t="str">
            <v>TEST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0.28499999999999998</v>
          </cell>
          <cell r="S194">
            <v>0.28499999999999998</v>
          </cell>
          <cell r="T194">
            <v>0.28499999999999998</v>
          </cell>
          <cell r="U194">
            <v>0.28499999999999998</v>
          </cell>
          <cell r="V194">
            <v>0.28499999999999998</v>
          </cell>
          <cell r="W194">
            <v>0.28499999999999998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1</v>
          </cell>
        </row>
        <row r="195">
          <cell r="A195" t="str">
            <v>MSLP</v>
          </cell>
          <cell r="B195" t="str">
            <v>JAPAN</v>
          </cell>
          <cell r="C195" t="str">
            <v>MSLP JAPAN</v>
          </cell>
          <cell r="D195" t="str">
            <v>NEC</v>
          </cell>
          <cell r="E195" t="str">
            <v>NRE</v>
          </cell>
          <cell r="F195" t="str">
            <v>NA</v>
          </cell>
          <cell r="G195" t="str">
            <v>NA</v>
          </cell>
          <cell r="H195" t="str">
            <v>NA</v>
          </cell>
          <cell r="I195">
            <v>0</v>
          </cell>
          <cell r="J195" t="str">
            <v>NA</v>
          </cell>
          <cell r="K195" t="str">
            <v>NRE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</v>
          </cell>
        </row>
        <row r="196">
          <cell r="A196" t="str">
            <v>MSLP</v>
          </cell>
          <cell r="B196" t="str">
            <v>KOREA</v>
          </cell>
          <cell r="C196" t="str">
            <v>MSLP ROA</v>
          </cell>
          <cell r="D196" t="str">
            <v>GCT Semi</v>
          </cell>
          <cell r="E196" t="str">
            <v>GDM5103</v>
          </cell>
          <cell r="F196" t="str">
            <v>QFP</v>
          </cell>
          <cell r="G196" t="str">
            <v>LQFP</v>
          </cell>
          <cell r="H196">
            <v>100</v>
          </cell>
          <cell r="I196" t="str">
            <v>14x14</v>
          </cell>
          <cell r="J196" t="str">
            <v>ASSY</v>
          </cell>
          <cell r="K196" t="str">
            <v>ASSY</v>
          </cell>
          <cell r="L196">
            <v>0</v>
          </cell>
          <cell r="M196">
            <v>0</v>
          </cell>
          <cell r="N196">
            <v>0</v>
          </cell>
          <cell r="O196">
            <v>30</v>
          </cell>
          <cell r="P196">
            <v>30</v>
          </cell>
          <cell r="Q196">
            <v>30</v>
          </cell>
          <cell r="R196">
            <v>0.28000000000000003</v>
          </cell>
          <cell r="S196">
            <v>0.28000000000000003</v>
          </cell>
          <cell r="T196">
            <v>0.28000000000000003</v>
          </cell>
          <cell r="U196">
            <v>0.28000000000000003</v>
          </cell>
          <cell r="V196">
            <v>0.28000000000000003</v>
          </cell>
          <cell r="W196">
            <v>0.28000000000000003</v>
          </cell>
          <cell r="X196">
            <v>0</v>
          </cell>
          <cell r="Y196">
            <v>0</v>
          </cell>
          <cell r="Z196">
            <v>0</v>
          </cell>
          <cell r="AA196">
            <v>8.4</v>
          </cell>
          <cell r="AB196">
            <v>8.4</v>
          </cell>
          <cell r="AC196">
            <v>8.4</v>
          </cell>
          <cell r="AD196">
            <v>1</v>
          </cell>
        </row>
        <row r="197">
          <cell r="A197" t="str">
            <v>MSLP</v>
          </cell>
          <cell r="B197" t="str">
            <v>KOREA</v>
          </cell>
          <cell r="C197" t="str">
            <v>MSLP ROA</v>
          </cell>
          <cell r="D197" t="str">
            <v>GCT Semi</v>
          </cell>
          <cell r="E197" t="str">
            <v>GDM5103</v>
          </cell>
          <cell r="F197" t="str">
            <v>QFP</v>
          </cell>
          <cell r="G197" t="str">
            <v>LQFP</v>
          </cell>
          <cell r="H197">
            <v>100</v>
          </cell>
          <cell r="I197">
            <v>0</v>
          </cell>
          <cell r="J197" t="str">
            <v>TEST</v>
          </cell>
          <cell r="K197" t="str">
            <v>TEST</v>
          </cell>
          <cell r="L197">
            <v>0</v>
          </cell>
          <cell r="M197">
            <v>30</v>
          </cell>
          <cell r="N197">
            <v>30</v>
          </cell>
          <cell r="O197">
            <v>30</v>
          </cell>
          <cell r="P197">
            <v>30</v>
          </cell>
          <cell r="Q197">
            <v>30</v>
          </cell>
          <cell r="R197">
            <v>0.1</v>
          </cell>
          <cell r="S197">
            <v>0.1</v>
          </cell>
          <cell r="T197">
            <v>0.1</v>
          </cell>
          <cell r="U197">
            <v>0.1</v>
          </cell>
          <cell r="V197">
            <v>0.1</v>
          </cell>
          <cell r="W197">
            <v>0.1</v>
          </cell>
          <cell r="X197">
            <v>0</v>
          </cell>
          <cell r="Y197">
            <v>3</v>
          </cell>
          <cell r="Z197">
            <v>3</v>
          </cell>
          <cell r="AA197">
            <v>3</v>
          </cell>
          <cell r="AB197">
            <v>3</v>
          </cell>
          <cell r="AC197">
            <v>3</v>
          </cell>
          <cell r="AD197">
            <v>1</v>
          </cell>
        </row>
        <row r="198">
          <cell r="A198" t="str">
            <v>MSLP</v>
          </cell>
          <cell r="B198" t="str">
            <v>KOREA</v>
          </cell>
          <cell r="C198" t="str">
            <v>MSLP ROA</v>
          </cell>
          <cell r="D198" t="str">
            <v>GCT Semi</v>
          </cell>
          <cell r="E198" t="str">
            <v>GRF6201</v>
          </cell>
          <cell r="F198" t="str">
            <v>QFN</v>
          </cell>
          <cell r="G198" t="str">
            <v>VQFN</v>
          </cell>
          <cell r="H198">
            <v>40</v>
          </cell>
          <cell r="I198" t="str">
            <v>6x6</v>
          </cell>
          <cell r="J198" t="str">
            <v>ASSY</v>
          </cell>
          <cell r="K198" t="str">
            <v>ASSY</v>
          </cell>
          <cell r="L198">
            <v>0</v>
          </cell>
          <cell r="M198">
            <v>0</v>
          </cell>
          <cell r="N198">
            <v>0</v>
          </cell>
          <cell r="O198">
            <v>100</v>
          </cell>
          <cell r="P198">
            <v>200</v>
          </cell>
          <cell r="Q198">
            <v>300</v>
          </cell>
          <cell r="R198">
            <v>0.15</v>
          </cell>
          <cell r="S198">
            <v>0.15</v>
          </cell>
          <cell r="T198">
            <v>0.15</v>
          </cell>
          <cell r="U198">
            <v>0.15</v>
          </cell>
          <cell r="V198">
            <v>0.15</v>
          </cell>
          <cell r="W198">
            <v>0.15</v>
          </cell>
          <cell r="X198">
            <v>0</v>
          </cell>
          <cell r="Y198">
            <v>0</v>
          </cell>
          <cell r="Z198">
            <v>0</v>
          </cell>
          <cell r="AA198">
            <v>15</v>
          </cell>
          <cell r="AB198">
            <v>30</v>
          </cell>
          <cell r="AC198">
            <v>45</v>
          </cell>
          <cell r="AD198">
            <v>1</v>
          </cell>
        </row>
        <row r="199">
          <cell r="A199" t="str">
            <v>MSLP</v>
          </cell>
          <cell r="B199" t="str">
            <v>KOREA</v>
          </cell>
          <cell r="C199" t="str">
            <v>MSLP ROA</v>
          </cell>
          <cell r="D199" t="str">
            <v>GCT Semi</v>
          </cell>
          <cell r="E199" t="str">
            <v>GRF6500</v>
          </cell>
          <cell r="F199" t="str">
            <v>QFN</v>
          </cell>
          <cell r="G199" t="str">
            <v>VQFN</v>
          </cell>
          <cell r="H199">
            <v>48</v>
          </cell>
          <cell r="I199" t="str">
            <v>7x7</v>
          </cell>
          <cell r="J199" t="str">
            <v>ASSY</v>
          </cell>
          <cell r="K199" t="str">
            <v>ASSY</v>
          </cell>
          <cell r="L199">
            <v>0</v>
          </cell>
          <cell r="M199">
            <v>0</v>
          </cell>
          <cell r="N199">
            <v>0</v>
          </cell>
          <cell r="O199">
            <v>150</v>
          </cell>
          <cell r="P199">
            <v>300</v>
          </cell>
          <cell r="Q199">
            <v>500</v>
          </cell>
          <cell r="R199">
            <v>0.17</v>
          </cell>
          <cell r="S199">
            <v>0.17</v>
          </cell>
          <cell r="T199">
            <v>0.17</v>
          </cell>
          <cell r="U199">
            <v>0.17</v>
          </cell>
          <cell r="V199">
            <v>0.17</v>
          </cell>
          <cell r="W199">
            <v>0.17</v>
          </cell>
          <cell r="X199">
            <v>0</v>
          </cell>
          <cell r="Y199">
            <v>0</v>
          </cell>
          <cell r="Z199">
            <v>0</v>
          </cell>
          <cell r="AA199">
            <v>25.500000000000004</v>
          </cell>
          <cell r="AB199">
            <v>51.000000000000007</v>
          </cell>
          <cell r="AC199">
            <v>85</v>
          </cell>
          <cell r="AD199">
            <v>1</v>
          </cell>
        </row>
        <row r="200">
          <cell r="A200" t="str">
            <v>MSLP</v>
          </cell>
          <cell r="B200" t="str">
            <v>KOREA</v>
          </cell>
          <cell r="C200" t="str">
            <v>MSLP ROA</v>
          </cell>
          <cell r="D200" t="str">
            <v>GCT Semi</v>
          </cell>
          <cell r="E200" t="str">
            <v>GDM5104</v>
          </cell>
          <cell r="F200" t="str">
            <v>BGA</v>
          </cell>
          <cell r="G200" t="str">
            <v>FBGA</v>
          </cell>
          <cell r="H200">
            <v>169</v>
          </cell>
          <cell r="I200">
            <v>0</v>
          </cell>
          <cell r="J200" t="str">
            <v>TEST</v>
          </cell>
          <cell r="K200" t="str">
            <v>TEST</v>
          </cell>
          <cell r="L200">
            <v>0</v>
          </cell>
          <cell r="M200">
            <v>0</v>
          </cell>
          <cell r="N200">
            <v>0</v>
          </cell>
          <cell r="O200">
            <v>50</v>
          </cell>
          <cell r="P200">
            <v>100</v>
          </cell>
          <cell r="Q200">
            <v>200</v>
          </cell>
          <cell r="R200">
            <v>0.215</v>
          </cell>
          <cell r="S200">
            <v>0.215</v>
          </cell>
          <cell r="T200">
            <v>0.215</v>
          </cell>
          <cell r="U200">
            <v>0.215</v>
          </cell>
          <cell r="V200">
            <v>0.215</v>
          </cell>
          <cell r="W200">
            <v>0.215</v>
          </cell>
          <cell r="X200">
            <v>0</v>
          </cell>
          <cell r="Y200">
            <v>0</v>
          </cell>
          <cell r="Z200">
            <v>0</v>
          </cell>
          <cell r="AA200">
            <v>10.75</v>
          </cell>
          <cell r="AB200">
            <v>21.5</v>
          </cell>
          <cell r="AC200">
            <v>43</v>
          </cell>
          <cell r="AD200">
            <v>1</v>
          </cell>
        </row>
        <row r="201">
          <cell r="A201" t="str">
            <v>MSLP</v>
          </cell>
          <cell r="B201" t="str">
            <v>KOREA</v>
          </cell>
          <cell r="C201" t="str">
            <v>MSLP ROA</v>
          </cell>
          <cell r="D201" t="str">
            <v>GCT Semi</v>
          </cell>
          <cell r="E201" t="str">
            <v>GDM7001</v>
          </cell>
          <cell r="F201" t="str">
            <v>BGA</v>
          </cell>
          <cell r="G201" t="str">
            <v>fpBGA</v>
          </cell>
          <cell r="H201">
            <v>144</v>
          </cell>
          <cell r="I201">
            <v>0</v>
          </cell>
          <cell r="J201" t="str">
            <v>TEST</v>
          </cell>
          <cell r="K201" t="str">
            <v>TEST</v>
          </cell>
          <cell r="L201">
            <v>0</v>
          </cell>
          <cell r="M201">
            <v>0</v>
          </cell>
          <cell r="N201">
            <v>0</v>
          </cell>
          <cell r="O201">
            <v>20</v>
          </cell>
          <cell r="P201">
            <v>50</v>
          </cell>
          <cell r="Q201">
            <v>100</v>
          </cell>
          <cell r="R201">
            <v>0.22</v>
          </cell>
          <cell r="S201">
            <v>0.22</v>
          </cell>
          <cell r="T201">
            <v>0.22</v>
          </cell>
          <cell r="U201">
            <v>0.22</v>
          </cell>
          <cell r="V201">
            <v>0.22</v>
          </cell>
          <cell r="W201">
            <v>0.22</v>
          </cell>
          <cell r="X201">
            <v>0</v>
          </cell>
          <cell r="Y201">
            <v>0</v>
          </cell>
          <cell r="Z201">
            <v>0</v>
          </cell>
          <cell r="AA201">
            <v>4.4000000000000004</v>
          </cell>
          <cell r="AB201">
            <v>11</v>
          </cell>
          <cell r="AC201">
            <v>22</v>
          </cell>
          <cell r="AD201">
            <v>1</v>
          </cell>
        </row>
        <row r="202">
          <cell r="A202" t="str">
            <v>MSLP</v>
          </cell>
          <cell r="B202" t="str">
            <v>KOREA</v>
          </cell>
          <cell r="C202" t="str">
            <v>MSLP ROA</v>
          </cell>
          <cell r="D202" t="str">
            <v>GCT Semi</v>
          </cell>
          <cell r="E202" t="str">
            <v>NRE</v>
          </cell>
          <cell r="F202" t="str">
            <v>NA</v>
          </cell>
          <cell r="G202" t="str">
            <v>NA</v>
          </cell>
          <cell r="H202" t="str">
            <v>NA</v>
          </cell>
          <cell r="I202">
            <v>0</v>
          </cell>
          <cell r="J202" t="str">
            <v>TEST</v>
          </cell>
          <cell r="K202" t="str">
            <v>NRE</v>
          </cell>
          <cell r="L202">
            <v>1</v>
          </cell>
          <cell r="M202">
            <v>1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78</v>
          </cell>
          <cell r="S202">
            <v>39.375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78</v>
          </cell>
          <cell r="Y202">
            <v>39.375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1</v>
          </cell>
        </row>
        <row r="203">
          <cell r="A203" t="str">
            <v>MSLP</v>
          </cell>
          <cell r="B203" t="str">
            <v>USA</v>
          </cell>
          <cell r="C203" t="str">
            <v>MSLP USA</v>
          </cell>
          <cell r="D203" t="str">
            <v>Alereon</v>
          </cell>
          <cell r="E203" t="str">
            <v>AL4100F</v>
          </cell>
          <cell r="F203" t="str">
            <v>QFN</v>
          </cell>
          <cell r="G203" t="str">
            <v>VQFN-P</v>
          </cell>
          <cell r="H203">
            <v>32</v>
          </cell>
          <cell r="I203" t="str">
            <v>5x5</v>
          </cell>
          <cell r="J203" t="str">
            <v>ASSY</v>
          </cell>
          <cell r="K203" t="str">
            <v>ASSY</v>
          </cell>
          <cell r="L203">
            <v>0</v>
          </cell>
          <cell r="M203">
            <v>1</v>
          </cell>
          <cell r="N203">
            <v>2</v>
          </cell>
          <cell r="O203">
            <v>0</v>
          </cell>
          <cell r="P203">
            <v>0</v>
          </cell>
          <cell r="Q203">
            <v>0</v>
          </cell>
          <cell r="R203">
            <v>1</v>
          </cell>
          <cell r="S203">
            <v>1</v>
          </cell>
          <cell r="T203">
            <v>0.16</v>
          </cell>
          <cell r="U203">
            <v>0.16</v>
          </cell>
          <cell r="V203">
            <v>0.16</v>
          </cell>
          <cell r="W203">
            <v>0.16</v>
          </cell>
          <cell r="X203">
            <v>0</v>
          </cell>
          <cell r="Y203">
            <v>1</v>
          </cell>
          <cell r="Z203">
            <v>0.32</v>
          </cell>
          <cell r="AA203">
            <v>0</v>
          </cell>
          <cell r="AB203">
            <v>0</v>
          </cell>
          <cell r="AC203">
            <v>0</v>
          </cell>
          <cell r="AD203">
            <v>1</v>
          </cell>
        </row>
        <row r="204">
          <cell r="A204" t="str">
            <v>MSLP</v>
          </cell>
          <cell r="B204" t="str">
            <v>USA</v>
          </cell>
          <cell r="C204" t="str">
            <v>MSLP USA</v>
          </cell>
          <cell r="D204" t="str">
            <v>Alereon</v>
          </cell>
          <cell r="E204" t="str">
            <v>B737/F100</v>
          </cell>
          <cell r="F204" t="str">
            <v>BGA</v>
          </cell>
          <cell r="G204" t="str">
            <v>LFBGA</v>
          </cell>
          <cell r="H204">
            <v>108</v>
          </cell>
          <cell r="I204" t="str">
            <v>8x8</v>
          </cell>
          <cell r="J204" t="str">
            <v>ASSY</v>
          </cell>
          <cell r="K204" t="str">
            <v>ASSY</v>
          </cell>
          <cell r="L204">
            <v>0</v>
          </cell>
          <cell r="M204">
            <v>1</v>
          </cell>
          <cell r="N204">
            <v>2</v>
          </cell>
          <cell r="O204">
            <v>0</v>
          </cell>
          <cell r="P204">
            <v>0</v>
          </cell>
          <cell r="Q204">
            <v>0</v>
          </cell>
          <cell r="R204">
            <v>1</v>
          </cell>
          <cell r="S204">
            <v>1</v>
          </cell>
          <cell r="T204">
            <v>0.16</v>
          </cell>
          <cell r="U204">
            <v>0.16</v>
          </cell>
          <cell r="V204">
            <v>0.16</v>
          </cell>
          <cell r="W204">
            <v>0.16</v>
          </cell>
          <cell r="X204">
            <v>0</v>
          </cell>
          <cell r="Y204">
            <v>1</v>
          </cell>
          <cell r="Z204">
            <v>0.32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</row>
        <row r="205">
          <cell r="A205" t="str">
            <v>MSLP</v>
          </cell>
          <cell r="B205" t="str">
            <v>USA</v>
          </cell>
          <cell r="C205" t="str">
            <v>MSLP USA</v>
          </cell>
          <cell r="D205" t="str">
            <v>Alereon</v>
          </cell>
          <cell r="E205" t="str">
            <v>NRE</v>
          </cell>
          <cell r="F205" t="str">
            <v>NA</v>
          </cell>
          <cell r="G205" t="str">
            <v>NA</v>
          </cell>
          <cell r="H205" t="str">
            <v>NA</v>
          </cell>
          <cell r="I205">
            <v>0</v>
          </cell>
          <cell r="J205" t="str">
            <v>NA</v>
          </cell>
          <cell r="K205" t="str">
            <v>NA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1</v>
          </cell>
        </row>
        <row r="206">
          <cell r="A206" t="str">
            <v>MSLP</v>
          </cell>
          <cell r="B206" t="str">
            <v>USA</v>
          </cell>
          <cell r="C206" t="str">
            <v>MSLP USA</v>
          </cell>
          <cell r="D206" t="str">
            <v>Atmel</v>
          </cell>
          <cell r="E206" t="str">
            <v>RFR6000</v>
          </cell>
          <cell r="F206" t="str">
            <v>Other</v>
          </cell>
          <cell r="G206" t="str">
            <v>BCC</v>
          </cell>
          <cell r="H206">
            <v>20</v>
          </cell>
          <cell r="I206">
            <v>0</v>
          </cell>
          <cell r="J206" t="str">
            <v>TEST</v>
          </cell>
          <cell r="K206" t="str">
            <v>TEST</v>
          </cell>
          <cell r="L206">
            <v>0</v>
          </cell>
          <cell r="M206">
            <v>0</v>
          </cell>
          <cell r="N206">
            <v>500</v>
          </cell>
          <cell r="O206">
            <v>1500</v>
          </cell>
          <cell r="P206">
            <v>1500</v>
          </cell>
          <cell r="Q206">
            <v>0</v>
          </cell>
          <cell r="R206">
            <v>0.14399999999999999</v>
          </cell>
          <cell r="S206">
            <v>0.14399999999999999</v>
          </cell>
          <cell r="T206">
            <v>0.14399999999999999</v>
          </cell>
          <cell r="U206">
            <v>0.14399999999999999</v>
          </cell>
          <cell r="V206">
            <v>0.14399999999999999</v>
          </cell>
          <cell r="W206">
            <v>0.14399999999999999</v>
          </cell>
          <cell r="X206">
            <v>0</v>
          </cell>
          <cell r="Y206">
            <v>0</v>
          </cell>
          <cell r="Z206">
            <v>72</v>
          </cell>
          <cell r="AA206">
            <v>215.99999999999997</v>
          </cell>
          <cell r="AB206">
            <v>215.99999999999997</v>
          </cell>
          <cell r="AC206">
            <v>0</v>
          </cell>
          <cell r="AD206">
            <v>1</v>
          </cell>
        </row>
        <row r="207">
          <cell r="A207" t="str">
            <v>MSLP</v>
          </cell>
          <cell r="B207" t="str">
            <v>USA</v>
          </cell>
          <cell r="C207" t="str">
            <v>MSLP USA</v>
          </cell>
          <cell r="D207" t="str">
            <v>Atmel</v>
          </cell>
          <cell r="E207" t="str">
            <v>TBD</v>
          </cell>
          <cell r="F207" t="str">
            <v>QFN</v>
          </cell>
          <cell r="G207" t="str">
            <v>VQFN-P</v>
          </cell>
          <cell r="H207">
            <v>40</v>
          </cell>
          <cell r="I207" t="str">
            <v>6x6</v>
          </cell>
          <cell r="J207" t="str">
            <v>ASSY</v>
          </cell>
          <cell r="K207" t="str">
            <v>ASSY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0.15</v>
          </cell>
          <cell r="S207">
            <v>0.15</v>
          </cell>
          <cell r="T207">
            <v>0.15</v>
          </cell>
          <cell r="U207">
            <v>0.15</v>
          </cell>
          <cell r="V207">
            <v>0.15</v>
          </cell>
          <cell r="W207">
            <v>0.15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1</v>
          </cell>
        </row>
        <row r="208">
          <cell r="A208" t="str">
            <v>MSLP</v>
          </cell>
          <cell r="B208" t="str">
            <v>USA</v>
          </cell>
          <cell r="C208" t="str">
            <v>MSLP USA</v>
          </cell>
          <cell r="D208" t="str">
            <v>Aura</v>
          </cell>
          <cell r="E208" t="str">
            <v>LL888</v>
          </cell>
          <cell r="F208" t="str">
            <v>QFN</v>
          </cell>
          <cell r="G208" t="str">
            <v>VQFN-P</v>
          </cell>
          <cell r="H208">
            <v>48</v>
          </cell>
          <cell r="I208" t="str">
            <v>7x7</v>
          </cell>
          <cell r="J208" t="str">
            <v>ASSY</v>
          </cell>
          <cell r="K208" t="str">
            <v>ASSY</v>
          </cell>
          <cell r="L208">
            <v>0</v>
          </cell>
          <cell r="M208">
            <v>0</v>
          </cell>
          <cell r="N208">
            <v>60</v>
          </cell>
          <cell r="O208">
            <v>60</v>
          </cell>
          <cell r="P208">
            <v>120</v>
          </cell>
          <cell r="Q208">
            <v>120</v>
          </cell>
          <cell r="R208">
            <v>0.18</v>
          </cell>
          <cell r="S208">
            <v>0.18</v>
          </cell>
          <cell r="T208">
            <v>0.18</v>
          </cell>
          <cell r="U208">
            <v>0.18</v>
          </cell>
          <cell r="V208">
            <v>0.18</v>
          </cell>
          <cell r="W208">
            <v>0.18</v>
          </cell>
          <cell r="X208">
            <v>0</v>
          </cell>
          <cell r="Y208">
            <v>0</v>
          </cell>
          <cell r="Z208">
            <v>10.799999999999999</v>
          </cell>
          <cell r="AA208">
            <v>10.799999999999999</v>
          </cell>
          <cell r="AB208">
            <v>21.599999999999998</v>
          </cell>
          <cell r="AC208">
            <v>21.599999999999998</v>
          </cell>
          <cell r="AD208">
            <v>1</v>
          </cell>
        </row>
        <row r="209">
          <cell r="A209" t="str">
            <v>MSLP</v>
          </cell>
          <cell r="B209" t="str">
            <v>USA</v>
          </cell>
          <cell r="C209" t="str">
            <v>MSLP USA</v>
          </cell>
          <cell r="D209" t="str">
            <v>Aura</v>
          </cell>
          <cell r="E209" t="str">
            <v>LL888</v>
          </cell>
          <cell r="F209" t="str">
            <v>QFN</v>
          </cell>
          <cell r="G209" t="str">
            <v>VQFN-P</v>
          </cell>
          <cell r="H209">
            <v>48</v>
          </cell>
          <cell r="I209">
            <v>0</v>
          </cell>
          <cell r="J209" t="str">
            <v>TEST</v>
          </cell>
          <cell r="K209" t="str">
            <v>TEST</v>
          </cell>
          <cell r="L209">
            <v>100</v>
          </cell>
          <cell r="M209">
            <v>0</v>
          </cell>
          <cell r="N209">
            <v>60</v>
          </cell>
          <cell r="O209">
            <v>60</v>
          </cell>
          <cell r="P209">
            <v>120</v>
          </cell>
          <cell r="Q209">
            <v>120</v>
          </cell>
          <cell r="R209">
            <v>0.14699999999999999</v>
          </cell>
          <cell r="S209">
            <v>0.14699999999999999</v>
          </cell>
          <cell r="T209">
            <v>0.14699999999999999</v>
          </cell>
          <cell r="U209">
            <v>0.14699999999999999</v>
          </cell>
          <cell r="V209">
            <v>0.14699999999999999</v>
          </cell>
          <cell r="W209">
            <v>0.14699999999999999</v>
          </cell>
          <cell r="X209">
            <v>14.7</v>
          </cell>
          <cell r="Y209">
            <v>0</v>
          </cell>
          <cell r="Z209">
            <v>8.82</v>
          </cell>
          <cell r="AA209">
            <v>8.82</v>
          </cell>
          <cell r="AB209">
            <v>17.64</v>
          </cell>
          <cell r="AC209">
            <v>17.64</v>
          </cell>
          <cell r="AD209">
            <v>1</v>
          </cell>
        </row>
        <row r="210">
          <cell r="A210" t="str">
            <v>MSLP</v>
          </cell>
          <cell r="B210" t="str">
            <v>USA</v>
          </cell>
          <cell r="C210" t="str">
            <v>MSLP USA</v>
          </cell>
          <cell r="D210" t="str">
            <v>Centillium</v>
          </cell>
          <cell r="E210" t="str">
            <v>Olympia</v>
          </cell>
          <cell r="F210" t="str">
            <v>QFP</v>
          </cell>
          <cell r="G210" t="str">
            <v>LQFP</v>
          </cell>
          <cell r="H210">
            <v>64</v>
          </cell>
          <cell r="I210" t="str">
            <v>10x10</v>
          </cell>
          <cell r="J210" t="str">
            <v>ASSY</v>
          </cell>
          <cell r="K210" t="str">
            <v>ASSY</v>
          </cell>
          <cell r="L210">
            <v>77</v>
          </cell>
          <cell r="M210">
            <v>154</v>
          </cell>
          <cell r="N210">
            <v>154</v>
          </cell>
          <cell r="O210">
            <v>154</v>
          </cell>
          <cell r="P210">
            <v>154</v>
          </cell>
          <cell r="Q210">
            <v>154</v>
          </cell>
          <cell r="R210">
            <v>0.28999999999999998</v>
          </cell>
          <cell r="S210">
            <v>0.28999999999999998</v>
          </cell>
          <cell r="T210">
            <v>0.28999999999999998</v>
          </cell>
          <cell r="U210">
            <v>0.28999999999999998</v>
          </cell>
          <cell r="V210">
            <v>0.28999999999999998</v>
          </cell>
          <cell r="W210">
            <v>0.28999999999999998</v>
          </cell>
          <cell r="X210">
            <v>22.33</v>
          </cell>
          <cell r="Y210">
            <v>44.66</v>
          </cell>
          <cell r="Z210">
            <v>44.66</v>
          </cell>
          <cell r="AA210">
            <v>44.66</v>
          </cell>
          <cell r="AB210">
            <v>44.66</v>
          </cell>
          <cell r="AC210">
            <v>44.66</v>
          </cell>
          <cell r="AD210">
            <v>1</v>
          </cell>
        </row>
        <row r="211">
          <cell r="A211" t="str">
            <v>MSLP</v>
          </cell>
          <cell r="B211" t="str">
            <v>USA</v>
          </cell>
          <cell r="C211" t="str">
            <v>MSLP USA</v>
          </cell>
          <cell r="D211" t="str">
            <v>Centillium</v>
          </cell>
          <cell r="E211" t="str">
            <v>Olympia</v>
          </cell>
          <cell r="F211" t="str">
            <v>QFP</v>
          </cell>
          <cell r="G211" t="str">
            <v>LQFP</v>
          </cell>
          <cell r="H211">
            <v>64</v>
          </cell>
          <cell r="I211" t="str">
            <v>10x10</v>
          </cell>
          <cell r="J211" t="str">
            <v>TEST</v>
          </cell>
          <cell r="K211" t="str">
            <v>TEST</v>
          </cell>
          <cell r="L211">
            <v>77</v>
          </cell>
          <cell r="M211">
            <v>154</v>
          </cell>
          <cell r="N211">
            <v>154</v>
          </cell>
          <cell r="O211">
            <v>154</v>
          </cell>
          <cell r="P211">
            <v>154</v>
          </cell>
          <cell r="Q211">
            <v>154</v>
          </cell>
          <cell r="R211">
            <v>0.14199999999999999</v>
          </cell>
          <cell r="S211">
            <v>0.14199999999999999</v>
          </cell>
          <cell r="T211">
            <v>0.14199999999999999</v>
          </cell>
          <cell r="U211">
            <v>0.14199999999999999</v>
          </cell>
          <cell r="V211">
            <v>0.14199999999999999</v>
          </cell>
          <cell r="W211">
            <v>0.14199999999999999</v>
          </cell>
          <cell r="X211">
            <v>10.933999999999999</v>
          </cell>
          <cell r="Y211">
            <v>21.867999999999999</v>
          </cell>
          <cell r="Z211">
            <v>21.867999999999999</v>
          </cell>
          <cell r="AA211">
            <v>21.867999999999999</v>
          </cell>
          <cell r="AB211">
            <v>21.867999999999999</v>
          </cell>
          <cell r="AC211">
            <v>21.867999999999999</v>
          </cell>
          <cell r="AD211">
            <v>1</v>
          </cell>
        </row>
        <row r="212">
          <cell r="A212" t="str">
            <v>MSLP</v>
          </cell>
          <cell r="B212" t="str">
            <v>USA</v>
          </cell>
          <cell r="C212" t="str">
            <v>MSLP USA</v>
          </cell>
          <cell r="D212" t="str">
            <v>Centillium</v>
          </cell>
          <cell r="E212" t="str">
            <v>LUGH</v>
          </cell>
          <cell r="F212" t="str">
            <v>BGA</v>
          </cell>
          <cell r="G212" t="str">
            <v>FBGA</v>
          </cell>
          <cell r="H212">
            <v>324</v>
          </cell>
          <cell r="I212" t="str">
            <v>19x19</v>
          </cell>
          <cell r="J212" t="str">
            <v>TEST</v>
          </cell>
          <cell r="K212" t="str">
            <v>TEST</v>
          </cell>
          <cell r="L212">
            <v>40</v>
          </cell>
          <cell r="M212">
            <v>40</v>
          </cell>
          <cell r="N212">
            <v>40</v>
          </cell>
          <cell r="O212">
            <v>40</v>
          </cell>
          <cell r="P212">
            <v>40</v>
          </cell>
          <cell r="Q212">
            <v>40</v>
          </cell>
          <cell r="R212">
            <v>0.33</v>
          </cell>
          <cell r="S212">
            <v>0.33</v>
          </cell>
          <cell r="T212">
            <v>0.33</v>
          </cell>
          <cell r="U212">
            <v>0.33</v>
          </cell>
          <cell r="V212">
            <v>0.33</v>
          </cell>
          <cell r="W212">
            <v>0.33</v>
          </cell>
          <cell r="X212">
            <v>13.200000000000001</v>
          </cell>
          <cell r="Y212">
            <v>13.200000000000001</v>
          </cell>
          <cell r="Z212">
            <v>13.200000000000001</v>
          </cell>
          <cell r="AA212">
            <v>13.200000000000001</v>
          </cell>
          <cell r="AB212">
            <v>13.200000000000001</v>
          </cell>
          <cell r="AC212">
            <v>13.200000000000001</v>
          </cell>
          <cell r="AD212">
            <v>1</v>
          </cell>
        </row>
        <row r="213">
          <cell r="A213" t="str">
            <v>MSLP</v>
          </cell>
          <cell r="B213" t="str">
            <v>USA</v>
          </cell>
          <cell r="C213" t="str">
            <v>MSLP USA</v>
          </cell>
          <cell r="D213" t="str">
            <v>ESS</v>
          </cell>
          <cell r="E213" t="str">
            <v>ES6890</v>
          </cell>
          <cell r="F213" t="str">
            <v>QFP</v>
          </cell>
          <cell r="G213" t="str">
            <v>HQFP</v>
          </cell>
          <cell r="H213">
            <v>208</v>
          </cell>
          <cell r="I213" t="str">
            <v>28x28</v>
          </cell>
          <cell r="J213" t="str">
            <v>ASSY</v>
          </cell>
          <cell r="K213" t="str">
            <v>ASSY</v>
          </cell>
          <cell r="L213">
            <v>300</v>
          </cell>
          <cell r="M213">
            <v>300</v>
          </cell>
          <cell r="N213">
            <v>300</v>
          </cell>
          <cell r="O213">
            <v>300</v>
          </cell>
          <cell r="P213">
            <v>300</v>
          </cell>
          <cell r="Q213">
            <v>300</v>
          </cell>
          <cell r="R213">
            <v>0.65</v>
          </cell>
          <cell r="S213">
            <v>0.65</v>
          </cell>
          <cell r="T213">
            <v>0.65</v>
          </cell>
          <cell r="U213">
            <v>0.65</v>
          </cell>
          <cell r="V213">
            <v>0.65</v>
          </cell>
          <cell r="W213">
            <v>0.65</v>
          </cell>
          <cell r="X213">
            <v>195</v>
          </cell>
          <cell r="Y213">
            <v>195</v>
          </cell>
          <cell r="Z213">
            <v>195</v>
          </cell>
          <cell r="AA213">
            <v>195</v>
          </cell>
          <cell r="AB213">
            <v>195</v>
          </cell>
          <cell r="AC213">
            <v>195</v>
          </cell>
          <cell r="AD213">
            <v>1</v>
          </cell>
        </row>
        <row r="214">
          <cell r="A214" t="str">
            <v>MSLP</v>
          </cell>
          <cell r="B214" t="str">
            <v>USA</v>
          </cell>
          <cell r="C214" t="str">
            <v>MSLP USA</v>
          </cell>
          <cell r="D214" t="str">
            <v>ESS</v>
          </cell>
          <cell r="E214" t="str">
            <v>ES6890</v>
          </cell>
          <cell r="F214" t="str">
            <v>QFP</v>
          </cell>
          <cell r="G214" t="str">
            <v>HQFP</v>
          </cell>
          <cell r="H214">
            <v>208</v>
          </cell>
          <cell r="I214" t="str">
            <v>28x28</v>
          </cell>
          <cell r="J214" t="str">
            <v>TEST</v>
          </cell>
          <cell r="K214" t="str">
            <v>TEST</v>
          </cell>
          <cell r="L214">
            <v>300</v>
          </cell>
          <cell r="M214">
            <v>300</v>
          </cell>
          <cell r="N214">
            <v>300</v>
          </cell>
          <cell r="O214">
            <v>300</v>
          </cell>
          <cell r="P214">
            <v>300</v>
          </cell>
          <cell r="Q214">
            <v>300</v>
          </cell>
          <cell r="R214">
            <v>3.8199999999999998E-2</v>
          </cell>
          <cell r="S214">
            <v>3.8199999999999998E-2</v>
          </cell>
          <cell r="T214">
            <v>3.8199999999999998E-2</v>
          </cell>
          <cell r="U214">
            <v>3.8199999999999998E-2</v>
          </cell>
          <cell r="V214">
            <v>3.8199999999999998E-2</v>
          </cell>
          <cell r="W214">
            <v>3.8199999999999998E-2</v>
          </cell>
          <cell r="X214">
            <v>11.459999999999999</v>
          </cell>
          <cell r="Y214">
            <v>11.459999999999999</v>
          </cell>
          <cell r="Z214">
            <v>11.459999999999999</v>
          </cell>
          <cell r="AA214">
            <v>11.459999999999999</v>
          </cell>
          <cell r="AB214">
            <v>11.459999999999999</v>
          </cell>
          <cell r="AC214">
            <v>11.459999999999999</v>
          </cell>
          <cell r="AD214">
            <v>1</v>
          </cell>
        </row>
        <row r="215">
          <cell r="A215" t="str">
            <v>MSLP</v>
          </cell>
          <cell r="B215" t="str">
            <v>USA</v>
          </cell>
          <cell r="C215" t="str">
            <v>MSLP USA</v>
          </cell>
          <cell r="D215" t="str">
            <v>Freescale</v>
          </cell>
          <cell r="E215" t="str">
            <v>BLUE</v>
          </cell>
          <cell r="F215" t="str">
            <v>LGA</v>
          </cell>
          <cell r="G215" t="str">
            <v>PLGA</v>
          </cell>
          <cell r="H215">
            <v>132</v>
          </cell>
          <cell r="I215" t="str">
            <v>12.9x14</v>
          </cell>
          <cell r="J215" t="str">
            <v>TEST</v>
          </cell>
          <cell r="K215" t="str">
            <v>TEST</v>
          </cell>
          <cell r="L215">
            <v>0</v>
          </cell>
          <cell r="M215">
            <v>450</v>
          </cell>
          <cell r="N215">
            <v>450</v>
          </cell>
          <cell r="O215">
            <v>450</v>
          </cell>
          <cell r="P215">
            <v>450</v>
          </cell>
          <cell r="Q215">
            <v>450</v>
          </cell>
          <cell r="R215">
            <v>0.159</v>
          </cell>
          <cell r="S215">
            <v>0.159</v>
          </cell>
          <cell r="T215">
            <v>0.159</v>
          </cell>
          <cell r="U215">
            <v>0.159</v>
          </cell>
          <cell r="V215">
            <v>0.159</v>
          </cell>
          <cell r="W215">
            <v>0.159</v>
          </cell>
          <cell r="X215">
            <v>0</v>
          </cell>
          <cell r="Y215">
            <v>71.55</v>
          </cell>
          <cell r="Z215">
            <v>71.55</v>
          </cell>
          <cell r="AA215">
            <v>71.55</v>
          </cell>
          <cell r="AB215">
            <v>71.55</v>
          </cell>
          <cell r="AC215">
            <v>71.55</v>
          </cell>
          <cell r="AD215">
            <v>1</v>
          </cell>
        </row>
        <row r="216">
          <cell r="A216" t="str">
            <v>MSLP</v>
          </cell>
          <cell r="B216" t="str">
            <v>USA</v>
          </cell>
          <cell r="C216" t="str">
            <v>MSLP USA</v>
          </cell>
          <cell r="D216" t="str">
            <v>Freescale</v>
          </cell>
          <cell r="E216" t="str">
            <v>RFL6000</v>
          </cell>
          <cell r="F216" t="str">
            <v>Other</v>
          </cell>
          <cell r="G216" t="str">
            <v>BCC</v>
          </cell>
          <cell r="H216">
            <v>20</v>
          </cell>
          <cell r="I216" t="str">
            <v>NA</v>
          </cell>
          <cell r="J216" t="str">
            <v>TEST</v>
          </cell>
          <cell r="K216" t="str">
            <v>TEST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0.14000000000000001</v>
          </cell>
          <cell r="S216">
            <v>0.14000000000000001</v>
          </cell>
          <cell r="T216">
            <v>0.14000000000000001</v>
          </cell>
          <cell r="U216">
            <v>0.14000000000000001</v>
          </cell>
          <cell r="V216">
            <v>0.14000000000000001</v>
          </cell>
          <cell r="W216">
            <v>0.14000000000000001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1</v>
          </cell>
        </row>
        <row r="217">
          <cell r="A217" t="str">
            <v>MSLP</v>
          </cell>
          <cell r="B217" t="str">
            <v>USA</v>
          </cell>
          <cell r="C217" t="str">
            <v>MSLP USA</v>
          </cell>
          <cell r="D217" t="str">
            <v>Freescale</v>
          </cell>
          <cell r="E217" t="str">
            <v>RFR6000</v>
          </cell>
          <cell r="F217" t="str">
            <v>Other</v>
          </cell>
          <cell r="G217" t="str">
            <v>BCC</v>
          </cell>
          <cell r="H217">
            <v>20</v>
          </cell>
          <cell r="I217">
            <v>0</v>
          </cell>
          <cell r="J217" t="str">
            <v>TEST</v>
          </cell>
          <cell r="K217" t="str">
            <v>TEST</v>
          </cell>
          <cell r="L217">
            <v>2160</v>
          </cell>
          <cell r="M217">
            <v>1440</v>
          </cell>
          <cell r="N217">
            <v>2160</v>
          </cell>
          <cell r="O217">
            <v>2160</v>
          </cell>
          <cell r="P217">
            <v>1440</v>
          </cell>
          <cell r="Q217">
            <v>1440</v>
          </cell>
          <cell r="R217">
            <v>0.1104</v>
          </cell>
          <cell r="S217">
            <v>0.1104</v>
          </cell>
          <cell r="T217">
            <v>0.1104</v>
          </cell>
          <cell r="U217">
            <v>0.1104</v>
          </cell>
          <cell r="V217">
            <v>0.1104</v>
          </cell>
          <cell r="W217">
            <v>0.1104</v>
          </cell>
          <cell r="X217">
            <v>238.464</v>
          </cell>
          <cell r="Y217">
            <v>158.976</v>
          </cell>
          <cell r="Z217">
            <v>238.464</v>
          </cell>
          <cell r="AA217">
            <v>238.464</v>
          </cell>
          <cell r="AB217">
            <v>158.976</v>
          </cell>
          <cell r="AC217">
            <v>158.976</v>
          </cell>
          <cell r="AD217">
            <v>1</v>
          </cell>
        </row>
        <row r="218">
          <cell r="A218" t="str">
            <v>MSLP</v>
          </cell>
          <cell r="B218" t="str">
            <v>USA</v>
          </cell>
          <cell r="C218" t="str">
            <v>MSLP USA</v>
          </cell>
          <cell r="D218" t="str">
            <v>Freescale</v>
          </cell>
          <cell r="E218" t="str">
            <v>RFT6100</v>
          </cell>
          <cell r="F218" t="str">
            <v>Other</v>
          </cell>
          <cell r="G218" t="str">
            <v>BCC</v>
          </cell>
          <cell r="H218">
            <v>20</v>
          </cell>
          <cell r="I218" t="str">
            <v>NA</v>
          </cell>
          <cell r="J218" t="str">
            <v>TEST</v>
          </cell>
          <cell r="K218" t="str">
            <v>TEST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0.09</v>
          </cell>
          <cell r="S218">
            <v>0.09</v>
          </cell>
          <cell r="T218">
            <v>0.09</v>
          </cell>
          <cell r="U218">
            <v>8.6999999999999994E-2</v>
          </cell>
          <cell r="V218">
            <v>8.6999999999999994E-2</v>
          </cell>
          <cell r="W218">
            <v>8.6999999999999994E-2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1</v>
          </cell>
        </row>
        <row r="219">
          <cell r="A219" t="str">
            <v>MSLP</v>
          </cell>
          <cell r="B219" t="str">
            <v>USA</v>
          </cell>
          <cell r="C219" t="str">
            <v>MSLP USA</v>
          </cell>
          <cell r="D219" t="str">
            <v>Freescale</v>
          </cell>
          <cell r="E219" t="str">
            <v>New device</v>
          </cell>
          <cell r="F219" t="str">
            <v>Other</v>
          </cell>
          <cell r="G219" t="str">
            <v>BCC</v>
          </cell>
          <cell r="H219">
            <v>20</v>
          </cell>
          <cell r="I219" t="str">
            <v>NA</v>
          </cell>
          <cell r="J219" t="str">
            <v>TEST</v>
          </cell>
          <cell r="K219" t="str">
            <v>TEST</v>
          </cell>
          <cell r="L219">
            <v>0</v>
          </cell>
          <cell r="M219">
            <v>0</v>
          </cell>
          <cell r="N219">
            <v>300</v>
          </cell>
          <cell r="O219">
            <v>720</v>
          </cell>
          <cell r="P219">
            <v>1440</v>
          </cell>
          <cell r="Q219">
            <v>1440</v>
          </cell>
          <cell r="R219">
            <v>7.8E-2</v>
          </cell>
          <cell r="S219">
            <v>7.8E-2</v>
          </cell>
          <cell r="T219">
            <v>7.8E-2</v>
          </cell>
          <cell r="U219">
            <v>7.8E-2</v>
          </cell>
          <cell r="V219">
            <v>7.8E-2</v>
          </cell>
          <cell r="W219">
            <v>7.8E-2</v>
          </cell>
          <cell r="X219">
            <v>0</v>
          </cell>
          <cell r="Y219">
            <v>0</v>
          </cell>
          <cell r="Z219">
            <v>23.4</v>
          </cell>
          <cell r="AA219">
            <v>56.16</v>
          </cell>
          <cell r="AB219">
            <v>112.32</v>
          </cell>
          <cell r="AC219">
            <v>112.32</v>
          </cell>
          <cell r="AD219">
            <v>1</v>
          </cell>
        </row>
        <row r="220">
          <cell r="A220" t="str">
            <v>MSLP</v>
          </cell>
          <cell r="B220" t="str">
            <v>USA</v>
          </cell>
          <cell r="C220" t="str">
            <v>MSLP USA</v>
          </cell>
          <cell r="D220" t="str">
            <v>Freescale</v>
          </cell>
          <cell r="E220" t="str">
            <v>Debit/Credit Note</v>
          </cell>
          <cell r="F220" t="str">
            <v>NA</v>
          </cell>
          <cell r="G220" t="str">
            <v>NA</v>
          </cell>
          <cell r="H220" t="str">
            <v>NA</v>
          </cell>
          <cell r="I220" t="str">
            <v>NA</v>
          </cell>
          <cell r="J220" t="str">
            <v>NA</v>
          </cell>
          <cell r="K220" t="str">
            <v>NA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1</v>
          </cell>
        </row>
        <row r="221">
          <cell r="A221" t="str">
            <v>MSLP</v>
          </cell>
          <cell r="B221" t="str">
            <v>USA</v>
          </cell>
          <cell r="C221" t="str">
            <v>MSLP USA</v>
          </cell>
          <cell r="D221" t="str">
            <v>Intersil</v>
          </cell>
          <cell r="E221" t="str">
            <v>TBD</v>
          </cell>
          <cell r="F221" t="str">
            <v>QFN</v>
          </cell>
          <cell r="G221" t="str">
            <v>etQFN-P</v>
          </cell>
          <cell r="H221">
            <v>32</v>
          </cell>
          <cell r="I221" t="str">
            <v>5x6</v>
          </cell>
          <cell r="J221" t="str">
            <v>ASSY</v>
          </cell>
          <cell r="K221" t="str">
            <v>ASSY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0.15</v>
          </cell>
          <cell r="S221">
            <v>0.15</v>
          </cell>
          <cell r="T221">
            <v>0.15</v>
          </cell>
          <cell r="U221">
            <v>0.15</v>
          </cell>
          <cell r="V221">
            <v>0.15</v>
          </cell>
          <cell r="W221">
            <v>0.15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1</v>
          </cell>
        </row>
        <row r="222">
          <cell r="A222" t="str">
            <v>MSLP</v>
          </cell>
          <cell r="B222" t="str">
            <v>USA</v>
          </cell>
          <cell r="C222" t="str">
            <v>MSLP USA</v>
          </cell>
          <cell r="D222" t="str">
            <v>Intersil</v>
          </cell>
          <cell r="E222" t="str">
            <v>TBD</v>
          </cell>
          <cell r="F222" t="str">
            <v>QFN</v>
          </cell>
          <cell r="G222" t="str">
            <v>HQFN</v>
          </cell>
          <cell r="H222">
            <v>24</v>
          </cell>
          <cell r="I222" t="str">
            <v>4x4</v>
          </cell>
          <cell r="J222" t="str">
            <v>ASSY</v>
          </cell>
          <cell r="K222" t="str">
            <v>ASSY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0.09</v>
          </cell>
          <cell r="S222">
            <v>0.09</v>
          </cell>
          <cell r="T222">
            <v>0.09</v>
          </cell>
          <cell r="U222">
            <v>0.09</v>
          </cell>
          <cell r="V222">
            <v>0.09</v>
          </cell>
          <cell r="W222">
            <v>0.09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1</v>
          </cell>
        </row>
        <row r="223">
          <cell r="A223" t="str">
            <v>MSLP</v>
          </cell>
          <cell r="B223" t="str">
            <v>USA</v>
          </cell>
          <cell r="C223" t="str">
            <v>MSLP USA</v>
          </cell>
          <cell r="D223" t="str">
            <v>Intersil</v>
          </cell>
          <cell r="E223" t="str">
            <v>NRE</v>
          </cell>
          <cell r="F223" t="str">
            <v>NA</v>
          </cell>
          <cell r="G223" t="str">
            <v>NA</v>
          </cell>
          <cell r="H223" t="str">
            <v>NA</v>
          </cell>
          <cell r="I223">
            <v>0</v>
          </cell>
          <cell r="J223" t="str">
            <v>NA</v>
          </cell>
          <cell r="K223" t="str">
            <v>NRE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1</v>
          </cell>
        </row>
        <row r="224">
          <cell r="A224" t="str">
            <v>MSLP</v>
          </cell>
          <cell r="B224" t="str">
            <v>USA</v>
          </cell>
          <cell r="C224" t="str">
            <v>MSLP USA</v>
          </cell>
          <cell r="D224" t="str">
            <v>Ikanos</v>
          </cell>
          <cell r="E224" t="str">
            <v>IFE</v>
          </cell>
          <cell r="F224" t="str">
            <v>BGA</v>
          </cell>
          <cell r="G224" t="str">
            <v>sip-BGA</v>
          </cell>
          <cell r="H224">
            <v>196</v>
          </cell>
          <cell r="I224" t="str">
            <v>15X15</v>
          </cell>
          <cell r="J224" t="str">
            <v>ASSY</v>
          </cell>
          <cell r="K224" t="str">
            <v>ASSY</v>
          </cell>
          <cell r="L224">
            <v>5</v>
          </cell>
          <cell r="M224">
            <v>5</v>
          </cell>
          <cell r="N224">
            <v>10</v>
          </cell>
          <cell r="O224">
            <v>10</v>
          </cell>
          <cell r="P224">
            <v>10</v>
          </cell>
          <cell r="Q224">
            <v>10</v>
          </cell>
          <cell r="R224">
            <v>3.5</v>
          </cell>
          <cell r="S224">
            <v>3.5</v>
          </cell>
          <cell r="T224">
            <v>3.5</v>
          </cell>
          <cell r="U224">
            <v>3.5</v>
          </cell>
          <cell r="V224">
            <v>3.5</v>
          </cell>
          <cell r="W224">
            <v>3.5</v>
          </cell>
          <cell r="X224">
            <v>17.5</v>
          </cell>
          <cell r="Y224">
            <v>17.5</v>
          </cell>
          <cell r="Z224">
            <v>35</v>
          </cell>
          <cell r="AA224">
            <v>35</v>
          </cell>
          <cell r="AB224">
            <v>35</v>
          </cell>
          <cell r="AC224">
            <v>35</v>
          </cell>
          <cell r="AD224">
            <v>1</v>
          </cell>
        </row>
        <row r="225">
          <cell r="A225" t="str">
            <v>MSLP</v>
          </cell>
          <cell r="B225" t="str">
            <v>USA</v>
          </cell>
          <cell r="C225" t="str">
            <v>MSLP USA</v>
          </cell>
          <cell r="D225" t="str">
            <v>Ikanos</v>
          </cell>
          <cell r="E225" t="str">
            <v>IFE</v>
          </cell>
          <cell r="F225" t="str">
            <v>BGA</v>
          </cell>
          <cell r="G225" t="str">
            <v>sip-BGA</v>
          </cell>
          <cell r="H225">
            <v>196</v>
          </cell>
          <cell r="I225" t="str">
            <v>15X15</v>
          </cell>
          <cell r="J225" t="str">
            <v>TEST</v>
          </cell>
          <cell r="K225" t="str">
            <v>TEST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1</v>
          </cell>
        </row>
        <row r="226">
          <cell r="A226" t="str">
            <v>MSLP</v>
          </cell>
          <cell r="B226" t="str">
            <v>USA</v>
          </cell>
          <cell r="C226" t="str">
            <v>MSLP USA</v>
          </cell>
          <cell r="D226" t="str">
            <v>Ikanos</v>
          </cell>
          <cell r="E226" t="str">
            <v>AFE</v>
          </cell>
          <cell r="F226" t="str">
            <v>BGA</v>
          </cell>
          <cell r="G226" t="str">
            <v>BGA</v>
          </cell>
          <cell r="H226">
            <v>196</v>
          </cell>
          <cell r="I226" t="str">
            <v>15X15</v>
          </cell>
          <cell r="J226" t="str">
            <v>ASSY</v>
          </cell>
          <cell r="K226" t="str">
            <v>ASSY</v>
          </cell>
          <cell r="L226">
            <v>5</v>
          </cell>
          <cell r="M226">
            <v>5</v>
          </cell>
          <cell r="N226">
            <v>10</v>
          </cell>
          <cell r="O226">
            <v>10</v>
          </cell>
          <cell r="P226">
            <v>10</v>
          </cell>
          <cell r="Q226">
            <v>10</v>
          </cell>
          <cell r="R226">
            <v>1.85</v>
          </cell>
          <cell r="S226">
            <v>1.85</v>
          </cell>
          <cell r="T226">
            <v>1.85</v>
          </cell>
          <cell r="U226">
            <v>1.85</v>
          </cell>
          <cell r="V226">
            <v>1.85</v>
          </cell>
          <cell r="W226">
            <v>1.85</v>
          </cell>
          <cell r="X226">
            <v>9.25</v>
          </cell>
          <cell r="Y226">
            <v>9.25</v>
          </cell>
          <cell r="Z226">
            <v>18.5</v>
          </cell>
          <cell r="AA226">
            <v>18.5</v>
          </cell>
          <cell r="AB226">
            <v>18.5</v>
          </cell>
          <cell r="AC226">
            <v>18.5</v>
          </cell>
          <cell r="AD226">
            <v>1</v>
          </cell>
        </row>
        <row r="227">
          <cell r="A227" t="str">
            <v>MSLP</v>
          </cell>
          <cell r="B227" t="str">
            <v>USA</v>
          </cell>
          <cell r="C227" t="str">
            <v>MSLP USA</v>
          </cell>
          <cell r="D227" t="str">
            <v>Ikanos</v>
          </cell>
          <cell r="E227" t="str">
            <v>AFE</v>
          </cell>
          <cell r="F227" t="str">
            <v>BGA</v>
          </cell>
          <cell r="G227" t="str">
            <v>BGA</v>
          </cell>
          <cell r="H227">
            <v>196</v>
          </cell>
          <cell r="I227" t="str">
            <v>15X15</v>
          </cell>
          <cell r="J227" t="str">
            <v>TEST</v>
          </cell>
          <cell r="K227" t="str">
            <v>TEST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1</v>
          </cell>
        </row>
        <row r="228">
          <cell r="A228" t="str">
            <v>MSLP</v>
          </cell>
          <cell r="B228" t="str">
            <v>USA</v>
          </cell>
          <cell r="C228" t="str">
            <v>MSLP USA</v>
          </cell>
          <cell r="D228" t="str">
            <v>Ikanos</v>
          </cell>
          <cell r="E228" t="str">
            <v>Debit/Credit Note</v>
          </cell>
          <cell r="F228" t="str">
            <v>NA</v>
          </cell>
          <cell r="G228" t="str">
            <v>NA</v>
          </cell>
          <cell r="H228" t="str">
            <v>NA</v>
          </cell>
          <cell r="I228" t="str">
            <v>NA</v>
          </cell>
          <cell r="J228" t="str">
            <v>NA</v>
          </cell>
          <cell r="K228" t="str">
            <v>NA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</v>
          </cell>
        </row>
        <row r="229">
          <cell r="A229" t="str">
            <v>MSLP</v>
          </cell>
          <cell r="B229" t="str">
            <v>USA</v>
          </cell>
          <cell r="C229" t="str">
            <v>MSLP USA</v>
          </cell>
          <cell r="D229" t="str">
            <v>Keyeye</v>
          </cell>
          <cell r="E229" t="str">
            <v>KK1001B</v>
          </cell>
          <cell r="F229" t="str">
            <v>BGA</v>
          </cell>
          <cell r="G229" t="str">
            <v>LFBGA</v>
          </cell>
          <cell r="H229">
            <v>256</v>
          </cell>
          <cell r="I229" t="str">
            <v>14X14</v>
          </cell>
          <cell r="J229" t="str">
            <v>ASSY</v>
          </cell>
          <cell r="K229" t="str">
            <v>ASSY</v>
          </cell>
          <cell r="L229">
            <v>2</v>
          </cell>
          <cell r="M229">
            <v>2</v>
          </cell>
          <cell r="N229">
            <v>10</v>
          </cell>
          <cell r="O229">
            <v>10</v>
          </cell>
          <cell r="P229">
            <v>10</v>
          </cell>
          <cell r="Q229">
            <v>10</v>
          </cell>
          <cell r="R229">
            <v>1.2</v>
          </cell>
          <cell r="S229">
            <v>1.2</v>
          </cell>
          <cell r="T229">
            <v>1.2</v>
          </cell>
          <cell r="U229">
            <v>1.2</v>
          </cell>
          <cell r="V229">
            <v>1.2</v>
          </cell>
          <cell r="W229">
            <v>1.2</v>
          </cell>
          <cell r="X229">
            <v>2.4</v>
          </cell>
          <cell r="Y229">
            <v>2.4</v>
          </cell>
          <cell r="Z229">
            <v>12</v>
          </cell>
          <cell r="AA229">
            <v>12</v>
          </cell>
          <cell r="AB229">
            <v>12</v>
          </cell>
          <cell r="AC229">
            <v>12</v>
          </cell>
          <cell r="AD229">
            <v>1</v>
          </cell>
        </row>
        <row r="230">
          <cell r="A230" t="str">
            <v>MSLP</v>
          </cell>
          <cell r="B230" t="str">
            <v>USA</v>
          </cell>
          <cell r="C230" t="str">
            <v>MSLP USA</v>
          </cell>
          <cell r="D230" t="str">
            <v>Keyeye</v>
          </cell>
          <cell r="E230" t="str">
            <v>KK1001B</v>
          </cell>
          <cell r="F230" t="str">
            <v>BGA</v>
          </cell>
          <cell r="G230" t="str">
            <v>LFBGA</v>
          </cell>
          <cell r="H230">
            <v>256</v>
          </cell>
          <cell r="I230" t="str">
            <v>14X14</v>
          </cell>
          <cell r="J230" t="str">
            <v>TEST</v>
          </cell>
          <cell r="K230" t="str">
            <v>TEST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5.8000000000000003E-2</v>
          </cell>
          <cell r="S230">
            <v>5.8000000000000003E-2</v>
          </cell>
          <cell r="T230">
            <v>5.8000000000000003E-2</v>
          </cell>
          <cell r="U230">
            <v>5.8000000000000003E-2</v>
          </cell>
          <cell r="V230">
            <v>5.8000000000000003E-2</v>
          </cell>
          <cell r="W230">
            <v>5.8000000000000003E-2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1</v>
          </cell>
        </row>
        <row r="231">
          <cell r="A231" t="str">
            <v>MSLP</v>
          </cell>
          <cell r="B231" t="str">
            <v>USA</v>
          </cell>
          <cell r="C231" t="str">
            <v>MSLP USA</v>
          </cell>
          <cell r="D231" t="str">
            <v>Leapfrog</v>
          </cell>
          <cell r="E231" t="str">
            <v>FLY</v>
          </cell>
          <cell r="F231">
            <v>200</v>
          </cell>
          <cell r="G231" t="str">
            <v>200mm Wafer</v>
          </cell>
          <cell r="H231" t="str">
            <v>NA</v>
          </cell>
          <cell r="I231">
            <v>0</v>
          </cell>
          <cell r="J231" t="str">
            <v>TEST</v>
          </cell>
          <cell r="K231" t="str">
            <v>WSORT</v>
          </cell>
          <cell r="L231">
            <v>0.3</v>
          </cell>
          <cell r="M231">
            <v>0.4</v>
          </cell>
          <cell r="N231">
            <v>0.4</v>
          </cell>
          <cell r="O231">
            <v>0.6</v>
          </cell>
          <cell r="P231">
            <v>0.6</v>
          </cell>
          <cell r="Q231">
            <v>0.6</v>
          </cell>
          <cell r="R231">
            <v>106</v>
          </cell>
          <cell r="S231">
            <v>106</v>
          </cell>
          <cell r="T231">
            <v>106</v>
          </cell>
          <cell r="U231">
            <v>106</v>
          </cell>
          <cell r="V231">
            <v>106</v>
          </cell>
          <cell r="W231">
            <v>106</v>
          </cell>
          <cell r="X231">
            <v>31.799999999999997</v>
          </cell>
          <cell r="Y231">
            <v>42.400000000000006</v>
          </cell>
          <cell r="Z231">
            <v>42.400000000000006</v>
          </cell>
          <cell r="AA231">
            <v>63.599999999999994</v>
          </cell>
          <cell r="AB231">
            <v>63.599999999999994</v>
          </cell>
          <cell r="AC231">
            <v>63.599999999999994</v>
          </cell>
          <cell r="AD231">
            <v>1</v>
          </cell>
        </row>
        <row r="232">
          <cell r="A232" t="str">
            <v>MSLP</v>
          </cell>
          <cell r="B232" t="str">
            <v>USA</v>
          </cell>
          <cell r="C232" t="str">
            <v>MSLP USA</v>
          </cell>
          <cell r="D232" t="str">
            <v>Leapfrog</v>
          </cell>
          <cell r="E232" t="str">
            <v>FLY</v>
          </cell>
          <cell r="F232" t="str">
            <v>NA</v>
          </cell>
          <cell r="G232" t="str">
            <v>NA</v>
          </cell>
          <cell r="H232" t="str">
            <v>NA</v>
          </cell>
          <cell r="I232">
            <v>0</v>
          </cell>
          <cell r="J232" t="str">
            <v>ASSY</v>
          </cell>
          <cell r="K232" t="str">
            <v>ASSY</v>
          </cell>
          <cell r="L232">
            <v>0.3</v>
          </cell>
          <cell r="M232">
            <v>0.4</v>
          </cell>
          <cell r="N232">
            <v>0.4</v>
          </cell>
          <cell r="O232">
            <v>0.6</v>
          </cell>
          <cell r="P232">
            <v>0.6</v>
          </cell>
          <cell r="Q232">
            <v>0.6</v>
          </cell>
          <cell r="R232">
            <v>12</v>
          </cell>
          <cell r="S232">
            <v>12</v>
          </cell>
          <cell r="T232">
            <v>12</v>
          </cell>
          <cell r="U232">
            <v>12</v>
          </cell>
          <cell r="V232">
            <v>12</v>
          </cell>
          <cell r="W232">
            <v>12</v>
          </cell>
          <cell r="X232">
            <v>3.5999999999999996</v>
          </cell>
          <cell r="Y232">
            <v>4.8000000000000007</v>
          </cell>
          <cell r="Z232">
            <v>4.8000000000000007</v>
          </cell>
          <cell r="AA232">
            <v>7.1999999999999993</v>
          </cell>
          <cell r="AB232">
            <v>7.1999999999999993</v>
          </cell>
          <cell r="AC232">
            <v>7.1999999999999993</v>
          </cell>
          <cell r="AD232">
            <v>1</v>
          </cell>
        </row>
        <row r="233">
          <cell r="A233" t="str">
            <v>MSLP</v>
          </cell>
          <cell r="B233" t="str">
            <v>USA</v>
          </cell>
          <cell r="C233" t="str">
            <v>MSLP USA</v>
          </cell>
          <cell r="D233" t="str">
            <v>Medtronic</v>
          </cell>
          <cell r="E233" t="str">
            <v>L275</v>
          </cell>
          <cell r="F233" t="str">
            <v>QFP</v>
          </cell>
          <cell r="G233" t="str">
            <v>PQFP</v>
          </cell>
          <cell r="H233">
            <v>80</v>
          </cell>
          <cell r="I233" t="str">
            <v>14x14</v>
          </cell>
          <cell r="J233" t="str">
            <v>ASSY</v>
          </cell>
          <cell r="K233" t="str">
            <v>ASSY</v>
          </cell>
          <cell r="L233">
            <v>13.95</v>
          </cell>
          <cell r="M233">
            <v>9</v>
          </cell>
          <cell r="N233">
            <v>0</v>
          </cell>
          <cell r="O233">
            <v>3.6</v>
          </cell>
          <cell r="P233">
            <v>0</v>
          </cell>
          <cell r="Q233">
            <v>0</v>
          </cell>
          <cell r="R233">
            <v>0.33500000000000002</v>
          </cell>
          <cell r="S233">
            <v>0.33500000000000002</v>
          </cell>
          <cell r="T233">
            <v>0.33500000000000002</v>
          </cell>
          <cell r="U233">
            <v>0.33500000000000002</v>
          </cell>
          <cell r="V233">
            <v>0.33500000000000002</v>
          </cell>
          <cell r="W233">
            <v>0.33500000000000002</v>
          </cell>
          <cell r="X233">
            <v>4.6732500000000003</v>
          </cell>
          <cell r="Y233">
            <v>3.0150000000000001</v>
          </cell>
          <cell r="Z233">
            <v>0</v>
          </cell>
          <cell r="AA233">
            <v>1.2060000000000002</v>
          </cell>
          <cell r="AB233">
            <v>0</v>
          </cell>
          <cell r="AC233">
            <v>0</v>
          </cell>
          <cell r="AD233">
            <v>1</v>
          </cell>
        </row>
        <row r="234">
          <cell r="A234" t="str">
            <v>MSLP</v>
          </cell>
          <cell r="B234" t="str">
            <v>USA</v>
          </cell>
          <cell r="C234" t="str">
            <v>MSLP USA</v>
          </cell>
          <cell r="D234" t="str">
            <v>Medtronic</v>
          </cell>
          <cell r="E234" t="str">
            <v>L275</v>
          </cell>
          <cell r="F234" t="str">
            <v>QFP</v>
          </cell>
          <cell r="G234" t="str">
            <v>PQFP</v>
          </cell>
          <cell r="H234">
            <v>80</v>
          </cell>
          <cell r="I234" t="str">
            <v>14x14</v>
          </cell>
          <cell r="J234" t="str">
            <v>TEST</v>
          </cell>
          <cell r="K234" t="str">
            <v>TEST</v>
          </cell>
          <cell r="L234">
            <v>13.95</v>
          </cell>
          <cell r="M234">
            <v>9</v>
          </cell>
          <cell r="N234">
            <v>0</v>
          </cell>
          <cell r="O234">
            <v>3.6</v>
          </cell>
          <cell r="P234">
            <v>0</v>
          </cell>
          <cell r="Q234">
            <v>0</v>
          </cell>
          <cell r="R234">
            <v>0.52</v>
          </cell>
          <cell r="S234">
            <v>0.52</v>
          </cell>
          <cell r="T234">
            <v>0.52</v>
          </cell>
          <cell r="U234">
            <v>0.52</v>
          </cell>
          <cell r="V234">
            <v>0.52</v>
          </cell>
          <cell r="W234">
            <v>0.52</v>
          </cell>
          <cell r="X234">
            <v>7.2539999999999996</v>
          </cell>
          <cell r="Y234">
            <v>4.68</v>
          </cell>
          <cell r="Z234">
            <v>0</v>
          </cell>
          <cell r="AA234">
            <v>1.8720000000000001</v>
          </cell>
          <cell r="AB234">
            <v>0</v>
          </cell>
          <cell r="AC234">
            <v>0</v>
          </cell>
          <cell r="AD234">
            <v>1</v>
          </cell>
        </row>
        <row r="235">
          <cell r="A235" t="str">
            <v>MSLP</v>
          </cell>
          <cell r="B235" t="str">
            <v>USA</v>
          </cell>
          <cell r="C235" t="str">
            <v>MSLP USA</v>
          </cell>
          <cell r="D235" t="str">
            <v>Medtronic</v>
          </cell>
          <cell r="E235" t="str">
            <v>L275</v>
          </cell>
          <cell r="F235">
            <v>150</v>
          </cell>
          <cell r="G235" t="str">
            <v>150mm Wafer</v>
          </cell>
          <cell r="H235" t="str">
            <v>NA</v>
          </cell>
          <cell r="I235">
            <v>0</v>
          </cell>
          <cell r="J235" t="str">
            <v>TEST</v>
          </cell>
          <cell r="K235" t="str">
            <v>WSORT</v>
          </cell>
          <cell r="L235">
            <v>9.2999999999999999E-2</v>
          </cell>
          <cell r="M235">
            <v>0.06</v>
          </cell>
          <cell r="N235">
            <v>0</v>
          </cell>
          <cell r="O235">
            <v>2.4E-2</v>
          </cell>
          <cell r="P235">
            <v>0</v>
          </cell>
          <cell r="Q235">
            <v>0</v>
          </cell>
          <cell r="R235">
            <v>107</v>
          </cell>
          <cell r="S235">
            <v>107</v>
          </cell>
          <cell r="T235">
            <v>107</v>
          </cell>
          <cell r="U235">
            <v>107</v>
          </cell>
          <cell r="V235">
            <v>107</v>
          </cell>
          <cell r="W235">
            <v>107</v>
          </cell>
          <cell r="X235">
            <v>9.9510000000000005</v>
          </cell>
          <cell r="Y235">
            <v>6.42</v>
          </cell>
          <cell r="Z235">
            <v>0</v>
          </cell>
          <cell r="AA235">
            <v>2.5680000000000001</v>
          </cell>
          <cell r="AB235">
            <v>0</v>
          </cell>
          <cell r="AC235">
            <v>0</v>
          </cell>
          <cell r="AD235">
            <v>1</v>
          </cell>
        </row>
        <row r="236">
          <cell r="A236" t="str">
            <v>MSLP</v>
          </cell>
          <cell r="B236" t="str">
            <v>USA</v>
          </cell>
          <cell r="C236" t="str">
            <v>MSLP USA</v>
          </cell>
          <cell r="D236" t="str">
            <v>Medtronic</v>
          </cell>
          <cell r="E236" t="str">
            <v>L299</v>
          </cell>
          <cell r="F236">
            <v>150</v>
          </cell>
          <cell r="G236" t="str">
            <v>150mm Wafer</v>
          </cell>
          <cell r="H236" t="str">
            <v>NA</v>
          </cell>
          <cell r="I236">
            <v>0</v>
          </cell>
          <cell r="J236" t="str">
            <v>TEST</v>
          </cell>
          <cell r="K236" t="str">
            <v>WSORT</v>
          </cell>
          <cell r="L236">
            <v>0.4</v>
          </cell>
          <cell r="M236">
            <v>1.2</v>
          </cell>
          <cell r="N236">
            <v>1</v>
          </cell>
          <cell r="O236">
            <v>1</v>
          </cell>
          <cell r="P236">
            <v>1</v>
          </cell>
          <cell r="Q236">
            <v>0.8</v>
          </cell>
          <cell r="R236">
            <v>46.2</v>
          </cell>
          <cell r="S236">
            <v>46.2</v>
          </cell>
          <cell r="T236">
            <v>46.2</v>
          </cell>
          <cell r="U236">
            <v>46.2</v>
          </cell>
          <cell r="V236">
            <v>46.2</v>
          </cell>
          <cell r="W236">
            <v>46.2</v>
          </cell>
          <cell r="X236">
            <v>18.48</v>
          </cell>
          <cell r="Y236">
            <v>55.440000000000005</v>
          </cell>
          <cell r="Z236">
            <v>46.2</v>
          </cell>
          <cell r="AA236">
            <v>46.2</v>
          </cell>
          <cell r="AB236">
            <v>46.2</v>
          </cell>
          <cell r="AC236">
            <v>36.96</v>
          </cell>
          <cell r="AD236">
            <v>1</v>
          </cell>
        </row>
        <row r="237">
          <cell r="A237" t="str">
            <v>MSLP</v>
          </cell>
          <cell r="B237" t="str">
            <v>USA</v>
          </cell>
          <cell r="C237" t="str">
            <v>MSLP USA</v>
          </cell>
          <cell r="D237" t="str">
            <v>Medtronic</v>
          </cell>
          <cell r="E237" t="str">
            <v>L306</v>
          </cell>
          <cell r="F237" t="str">
            <v>QFP</v>
          </cell>
          <cell r="G237" t="str">
            <v>LQFP</v>
          </cell>
          <cell r="H237">
            <v>64</v>
          </cell>
          <cell r="I237" t="str">
            <v>10x10</v>
          </cell>
          <cell r="J237" t="str">
            <v>ASSY</v>
          </cell>
          <cell r="K237" t="str">
            <v>ASSY</v>
          </cell>
          <cell r="L237">
            <v>42.5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0.30499999999999999</v>
          </cell>
          <cell r="S237">
            <v>0.30499999999999999</v>
          </cell>
          <cell r="T237">
            <v>0.30499999999999999</v>
          </cell>
          <cell r="U237">
            <v>0.30499999999999999</v>
          </cell>
          <cell r="V237">
            <v>0.30499999999999999</v>
          </cell>
          <cell r="W237">
            <v>0.30499999999999999</v>
          </cell>
          <cell r="X237">
            <v>12.9625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1</v>
          </cell>
        </row>
        <row r="238">
          <cell r="A238" t="str">
            <v>MSLP</v>
          </cell>
          <cell r="B238" t="str">
            <v>USA</v>
          </cell>
          <cell r="C238" t="str">
            <v>MSLP USA</v>
          </cell>
          <cell r="D238" t="str">
            <v>Medtronic</v>
          </cell>
          <cell r="E238" t="str">
            <v>L306</v>
          </cell>
          <cell r="F238" t="str">
            <v>QFP</v>
          </cell>
          <cell r="G238" t="str">
            <v>LQFP</v>
          </cell>
          <cell r="H238">
            <v>64</v>
          </cell>
          <cell r="I238" t="str">
            <v>10x10</v>
          </cell>
          <cell r="J238" t="str">
            <v>TEST</v>
          </cell>
          <cell r="K238" t="str">
            <v>TEST</v>
          </cell>
          <cell r="L238">
            <v>42.5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0.51</v>
          </cell>
          <cell r="S238">
            <v>0.51</v>
          </cell>
          <cell r="T238">
            <v>0.51</v>
          </cell>
          <cell r="U238">
            <v>0.51</v>
          </cell>
          <cell r="V238">
            <v>0.51</v>
          </cell>
          <cell r="W238">
            <v>0.51</v>
          </cell>
          <cell r="X238">
            <v>21.675000000000001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</v>
          </cell>
        </row>
        <row r="239">
          <cell r="A239" t="str">
            <v>MSLP</v>
          </cell>
          <cell r="B239" t="str">
            <v>USA</v>
          </cell>
          <cell r="C239" t="str">
            <v>MSLP USA</v>
          </cell>
          <cell r="D239" t="str">
            <v>Medtronic</v>
          </cell>
          <cell r="E239" t="str">
            <v>L306</v>
          </cell>
          <cell r="F239">
            <v>150</v>
          </cell>
          <cell r="G239" t="str">
            <v>150mm Wafer</v>
          </cell>
          <cell r="H239" t="str">
            <v>NA</v>
          </cell>
          <cell r="I239">
            <v>0</v>
          </cell>
          <cell r="J239" t="str">
            <v>TEST</v>
          </cell>
          <cell r="K239" t="str">
            <v>WSORT</v>
          </cell>
          <cell r="L239">
            <v>8.5000000000000006E-2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91.3</v>
          </cell>
          <cell r="S239">
            <v>91.3</v>
          </cell>
          <cell r="T239">
            <v>91.3</v>
          </cell>
          <cell r="U239">
            <v>91.3</v>
          </cell>
          <cell r="V239">
            <v>91.3</v>
          </cell>
          <cell r="W239">
            <v>91.3</v>
          </cell>
          <cell r="X239">
            <v>7.7605000000000004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1</v>
          </cell>
        </row>
        <row r="240">
          <cell r="A240" t="str">
            <v>MSLP</v>
          </cell>
          <cell r="B240" t="str">
            <v>USA</v>
          </cell>
          <cell r="C240" t="str">
            <v>MSLP USA</v>
          </cell>
          <cell r="D240" t="str">
            <v>Medtronic</v>
          </cell>
          <cell r="E240" t="str">
            <v>L360</v>
          </cell>
          <cell r="F240">
            <v>150</v>
          </cell>
          <cell r="G240" t="str">
            <v>150mm Wafer</v>
          </cell>
          <cell r="H240" t="str">
            <v>NA</v>
          </cell>
          <cell r="I240">
            <v>0</v>
          </cell>
          <cell r="J240" t="str">
            <v>TEST</v>
          </cell>
          <cell r="K240" t="str">
            <v>WSORT</v>
          </cell>
          <cell r="L240">
            <v>2.7E-2</v>
          </cell>
          <cell r="M240">
            <v>3.5999999999999997E-2</v>
          </cell>
          <cell r="N240">
            <v>0.18</v>
          </cell>
          <cell r="O240">
            <v>0.14799999999999999</v>
          </cell>
          <cell r="P240">
            <v>0.124</v>
          </cell>
          <cell r="Q240">
            <v>0.14799999999999999</v>
          </cell>
          <cell r="R240">
            <v>171.6</v>
          </cell>
          <cell r="S240">
            <v>171.6</v>
          </cell>
          <cell r="T240">
            <v>171.6</v>
          </cell>
          <cell r="U240">
            <v>171.6</v>
          </cell>
          <cell r="V240">
            <v>171.6</v>
          </cell>
          <cell r="W240">
            <v>171.6</v>
          </cell>
          <cell r="X240">
            <v>4.6331999999999995</v>
          </cell>
          <cell r="Y240">
            <v>6.1775999999999991</v>
          </cell>
          <cell r="Z240">
            <v>30.887999999999998</v>
          </cell>
          <cell r="AA240">
            <v>25.396799999999999</v>
          </cell>
          <cell r="AB240">
            <v>21.278399999999998</v>
          </cell>
          <cell r="AC240">
            <v>25.396799999999999</v>
          </cell>
          <cell r="AD240">
            <v>1</v>
          </cell>
        </row>
        <row r="241">
          <cell r="A241" t="str">
            <v>MSLP</v>
          </cell>
          <cell r="B241" t="str">
            <v>USA</v>
          </cell>
          <cell r="C241" t="str">
            <v>MSLP USA</v>
          </cell>
          <cell r="D241" t="str">
            <v>Medtronic</v>
          </cell>
          <cell r="E241" t="str">
            <v>L360</v>
          </cell>
          <cell r="F241" t="str">
            <v>QFP</v>
          </cell>
          <cell r="G241" t="str">
            <v>LQFP</v>
          </cell>
          <cell r="H241">
            <v>64</v>
          </cell>
          <cell r="I241" t="str">
            <v>10x10</v>
          </cell>
          <cell r="J241" t="str">
            <v>ASSY</v>
          </cell>
          <cell r="K241" t="str">
            <v>ASSY</v>
          </cell>
          <cell r="L241">
            <v>13.5</v>
          </cell>
          <cell r="M241">
            <v>18</v>
          </cell>
          <cell r="N241">
            <v>90</v>
          </cell>
          <cell r="O241">
            <v>74</v>
          </cell>
          <cell r="P241">
            <v>62</v>
          </cell>
          <cell r="Q241">
            <v>74</v>
          </cell>
          <cell r="R241">
            <v>0.35</v>
          </cell>
          <cell r="S241">
            <v>0.35</v>
          </cell>
          <cell r="T241">
            <v>0.35</v>
          </cell>
          <cell r="U241">
            <v>0.35</v>
          </cell>
          <cell r="V241">
            <v>0.35</v>
          </cell>
          <cell r="W241">
            <v>0.35</v>
          </cell>
          <cell r="X241">
            <v>4.7249999999999996</v>
          </cell>
          <cell r="Y241">
            <v>6.3</v>
          </cell>
          <cell r="Z241">
            <v>31.499999999999996</v>
          </cell>
          <cell r="AA241">
            <v>25.9</v>
          </cell>
          <cell r="AB241">
            <v>21.7</v>
          </cell>
          <cell r="AC241">
            <v>25.9</v>
          </cell>
          <cell r="AD241">
            <v>1</v>
          </cell>
        </row>
        <row r="242">
          <cell r="A242" t="str">
            <v>MSLP</v>
          </cell>
          <cell r="B242" t="str">
            <v>USA</v>
          </cell>
          <cell r="C242" t="str">
            <v>MSLP USA</v>
          </cell>
          <cell r="D242" t="str">
            <v>Medtronic</v>
          </cell>
          <cell r="E242" t="str">
            <v>L360</v>
          </cell>
          <cell r="F242" t="str">
            <v>QFP</v>
          </cell>
          <cell r="G242" t="str">
            <v>LQFP</v>
          </cell>
          <cell r="H242">
            <v>64</v>
          </cell>
          <cell r="I242" t="str">
            <v>10x10</v>
          </cell>
          <cell r="J242" t="str">
            <v>TEST</v>
          </cell>
          <cell r="K242" t="str">
            <v>TEST</v>
          </cell>
          <cell r="L242">
            <v>13.5</v>
          </cell>
          <cell r="M242">
            <v>18</v>
          </cell>
          <cell r="N242">
            <v>90</v>
          </cell>
          <cell r="O242">
            <v>74</v>
          </cell>
          <cell r="P242">
            <v>62</v>
          </cell>
          <cell r="Q242">
            <v>74</v>
          </cell>
          <cell r="R242">
            <v>0.43</v>
          </cell>
          <cell r="S242">
            <v>0.43</v>
          </cell>
          <cell r="T242">
            <v>0.43</v>
          </cell>
          <cell r="U242">
            <v>0.43</v>
          </cell>
          <cell r="V242">
            <v>0.43</v>
          </cell>
          <cell r="W242">
            <v>0.43</v>
          </cell>
          <cell r="X242">
            <v>5.8049999999999997</v>
          </cell>
          <cell r="Y242">
            <v>7.74</v>
          </cell>
          <cell r="Z242">
            <v>38.700000000000003</v>
          </cell>
          <cell r="AA242">
            <v>31.82</v>
          </cell>
          <cell r="AB242">
            <v>26.66</v>
          </cell>
          <cell r="AC242">
            <v>31.82</v>
          </cell>
          <cell r="AD242">
            <v>1</v>
          </cell>
        </row>
        <row r="243">
          <cell r="A243" t="str">
            <v>MSLP</v>
          </cell>
          <cell r="B243" t="str">
            <v>USA</v>
          </cell>
          <cell r="C243" t="str">
            <v>MSLP USA</v>
          </cell>
          <cell r="D243" t="str">
            <v>Medtronic</v>
          </cell>
          <cell r="E243" t="str">
            <v>PV066</v>
          </cell>
          <cell r="F243">
            <v>150</v>
          </cell>
          <cell r="G243" t="str">
            <v>150mm Wafer</v>
          </cell>
          <cell r="H243" t="str">
            <v>NA</v>
          </cell>
          <cell r="I243">
            <v>0</v>
          </cell>
          <cell r="J243" t="str">
            <v>TEST</v>
          </cell>
          <cell r="K243" t="str">
            <v>WSORT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236.5</v>
          </cell>
          <cell r="S243">
            <v>236.5</v>
          </cell>
          <cell r="T243">
            <v>236.5</v>
          </cell>
          <cell r="U243">
            <v>236.5</v>
          </cell>
          <cell r="V243">
            <v>236.5</v>
          </cell>
          <cell r="W243">
            <v>236.5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1</v>
          </cell>
        </row>
        <row r="244">
          <cell r="A244" t="str">
            <v>MSLP</v>
          </cell>
          <cell r="B244" t="str">
            <v>USA</v>
          </cell>
          <cell r="C244" t="str">
            <v>MSLP USA</v>
          </cell>
          <cell r="D244" t="str">
            <v>Medtronic</v>
          </cell>
          <cell r="E244" t="str">
            <v>PV073</v>
          </cell>
          <cell r="F244">
            <v>150</v>
          </cell>
          <cell r="G244" t="str">
            <v>150mm Wafer</v>
          </cell>
          <cell r="H244" t="str">
            <v>NA</v>
          </cell>
          <cell r="I244">
            <v>0</v>
          </cell>
          <cell r="J244" t="str">
            <v>TEST</v>
          </cell>
          <cell r="K244" t="str">
            <v>WSORT</v>
          </cell>
          <cell r="L244">
            <v>7.1999999999999995E-2</v>
          </cell>
          <cell r="M244">
            <v>0.156</v>
          </cell>
          <cell r="N244">
            <v>7.1999999999999995E-2</v>
          </cell>
          <cell r="O244">
            <v>9.6000000000000002E-2</v>
          </cell>
          <cell r="P244">
            <v>7.1999999999999995E-2</v>
          </cell>
          <cell r="Q244">
            <v>0.14399999999999999</v>
          </cell>
          <cell r="R244">
            <v>170.5</v>
          </cell>
          <cell r="S244">
            <v>170.5</v>
          </cell>
          <cell r="T244">
            <v>170.5</v>
          </cell>
          <cell r="U244">
            <v>170.5</v>
          </cell>
          <cell r="V244">
            <v>170.5</v>
          </cell>
          <cell r="W244">
            <v>170.5</v>
          </cell>
          <cell r="X244">
            <v>12.276</v>
          </cell>
          <cell r="Y244">
            <v>26.597999999999999</v>
          </cell>
          <cell r="Z244">
            <v>12.276</v>
          </cell>
          <cell r="AA244">
            <v>16.368000000000002</v>
          </cell>
          <cell r="AB244">
            <v>12.276</v>
          </cell>
          <cell r="AC244">
            <v>24.552</v>
          </cell>
          <cell r="AD244">
            <v>1</v>
          </cell>
        </row>
        <row r="245">
          <cell r="A245" t="str">
            <v>MSLP</v>
          </cell>
          <cell r="B245" t="str">
            <v>USA</v>
          </cell>
          <cell r="C245" t="str">
            <v>MSLP USA</v>
          </cell>
          <cell r="D245" t="str">
            <v>Medtronic</v>
          </cell>
          <cell r="E245" t="str">
            <v>PV111</v>
          </cell>
          <cell r="F245">
            <v>150</v>
          </cell>
          <cell r="G245" t="str">
            <v>150mm Wafer</v>
          </cell>
          <cell r="H245" t="str">
            <v>NA</v>
          </cell>
          <cell r="I245">
            <v>0</v>
          </cell>
          <cell r="J245" t="str">
            <v>TEST</v>
          </cell>
          <cell r="K245" t="str">
            <v>WSORT</v>
          </cell>
          <cell r="L245">
            <v>4.8000000000000001E-2</v>
          </cell>
          <cell r="M245">
            <v>0</v>
          </cell>
          <cell r="N245">
            <v>4.8000000000000001E-2</v>
          </cell>
          <cell r="O245">
            <v>0</v>
          </cell>
          <cell r="P245">
            <v>2.4E-2</v>
          </cell>
          <cell r="Q245">
            <v>2.4E-2</v>
          </cell>
          <cell r="R245">
            <v>308</v>
          </cell>
          <cell r="S245">
            <v>308</v>
          </cell>
          <cell r="T245">
            <v>308</v>
          </cell>
          <cell r="U245">
            <v>308</v>
          </cell>
          <cell r="V245">
            <v>308</v>
          </cell>
          <cell r="W245">
            <v>308</v>
          </cell>
          <cell r="X245">
            <v>14.784000000000001</v>
          </cell>
          <cell r="Y245">
            <v>0</v>
          </cell>
          <cell r="Z245">
            <v>14.784000000000001</v>
          </cell>
          <cell r="AA245">
            <v>0</v>
          </cell>
          <cell r="AB245">
            <v>7.3920000000000003</v>
          </cell>
          <cell r="AC245">
            <v>7.3920000000000003</v>
          </cell>
          <cell r="AD245">
            <v>1</v>
          </cell>
        </row>
        <row r="246">
          <cell r="A246" t="str">
            <v>MSLP</v>
          </cell>
          <cell r="B246" t="str">
            <v>USA</v>
          </cell>
          <cell r="C246" t="str">
            <v>MSLP USA</v>
          </cell>
          <cell r="D246" t="str">
            <v>Medtronic</v>
          </cell>
          <cell r="E246" t="str">
            <v>PV112</v>
          </cell>
          <cell r="F246">
            <v>150</v>
          </cell>
          <cell r="G246" t="str">
            <v>150mm Wafer</v>
          </cell>
          <cell r="H246" t="str">
            <v>NA</v>
          </cell>
          <cell r="I246">
            <v>0</v>
          </cell>
          <cell r="J246" t="str">
            <v>TEST</v>
          </cell>
          <cell r="K246" t="str">
            <v>WSORT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210.44</v>
          </cell>
          <cell r="S246">
            <v>210.44</v>
          </cell>
          <cell r="T246">
            <v>210.44</v>
          </cell>
          <cell r="U246">
            <v>210.44</v>
          </cell>
          <cell r="V246">
            <v>210.44</v>
          </cell>
          <cell r="W246">
            <v>210.44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1</v>
          </cell>
        </row>
        <row r="247">
          <cell r="A247" t="str">
            <v>MSLP</v>
          </cell>
          <cell r="B247" t="str">
            <v>USA</v>
          </cell>
          <cell r="C247" t="str">
            <v>MSLP USA</v>
          </cell>
          <cell r="D247" t="str">
            <v>Medtronic</v>
          </cell>
          <cell r="E247" t="str">
            <v>PV114</v>
          </cell>
          <cell r="F247">
            <v>150</v>
          </cell>
          <cell r="G247" t="str">
            <v>150mm Wafer</v>
          </cell>
          <cell r="H247" t="str">
            <v>NA</v>
          </cell>
          <cell r="I247">
            <v>0</v>
          </cell>
          <cell r="J247" t="str">
            <v>TEST</v>
          </cell>
          <cell r="K247" t="str">
            <v>WSORT</v>
          </cell>
          <cell r="L247">
            <v>0.24</v>
          </cell>
          <cell r="M247">
            <v>0.192</v>
          </cell>
          <cell r="N247">
            <v>0.17199999999999999</v>
          </cell>
          <cell r="O247">
            <v>0.192</v>
          </cell>
          <cell r="P247">
            <v>0.1</v>
          </cell>
          <cell r="Q247">
            <v>0.1</v>
          </cell>
          <cell r="R247">
            <v>160.6</v>
          </cell>
          <cell r="S247">
            <v>160.6</v>
          </cell>
          <cell r="T247">
            <v>160.6</v>
          </cell>
          <cell r="U247">
            <v>160.6</v>
          </cell>
          <cell r="V247">
            <v>160.6</v>
          </cell>
          <cell r="W247">
            <v>160.6</v>
          </cell>
          <cell r="X247">
            <v>38.543999999999997</v>
          </cell>
          <cell r="Y247">
            <v>30.8352</v>
          </cell>
          <cell r="Z247">
            <v>27.623199999999997</v>
          </cell>
          <cell r="AA247">
            <v>30.8352</v>
          </cell>
          <cell r="AB247">
            <v>16.059999999999999</v>
          </cell>
          <cell r="AC247">
            <v>16.059999999999999</v>
          </cell>
          <cell r="AD247">
            <v>1</v>
          </cell>
        </row>
        <row r="248">
          <cell r="A248" t="str">
            <v>MSLP</v>
          </cell>
          <cell r="B248" t="str">
            <v>USA</v>
          </cell>
          <cell r="C248" t="str">
            <v>MSLP USA</v>
          </cell>
          <cell r="D248" t="str">
            <v>Medtronic</v>
          </cell>
          <cell r="E248" t="str">
            <v>PV116</v>
          </cell>
          <cell r="F248">
            <v>150</v>
          </cell>
          <cell r="G248" t="str">
            <v>150mm Wafer</v>
          </cell>
          <cell r="H248" t="str">
            <v>NA</v>
          </cell>
          <cell r="I248">
            <v>0</v>
          </cell>
          <cell r="J248" t="str">
            <v>TEST</v>
          </cell>
          <cell r="K248" t="str">
            <v>WSORT</v>
          </cell>
          <cell r="L248">
            <v>2.4E-2</v>
          </cell>
          <cell r="M248">
            <v>2.4E-2</v>
          </cell>
          <cell r="N248">
            <v>0</v>
          </cell>
          <cell r="O248">
            <v>0</v>
          </cell>
          <cell r="P248">
            <v>2.4E-2</v>
          </cell>
          <cell r="Q248">
            <v>0</v>
          </cell>
          <cell r="R248">
            <v>341</v>
          </cell>
          <cell r="S248">
            <v>341</v>
          </cell>
          <cell r="T248">
            <v>341</v>
          </cell>
          <cell r="U248">
            <v>341</v>
          </cell>
          <cell r="V248">
            <v>341</v>
          </cell>
          <cell r="W248">
            <v>341</v>
          </cell>
          <cell r="X248">
            <v>8.1840000000000011</v>
          </cell>
          <cell r="Y248">
            <v>8.1840000000000011</v>
          </cell>
          <cell r="Z248">
            <v>0</v>
          </cell>
          <cell r="AA248">
            <v>0</v>
          </cell>
          <cell r="AB248">
            <v>8.1840000000000011</v>
          </cell>
          <cell r="AC248">
            <v>0</v>
          </cell>
          <cell r="AD248">
            <v>1</v>
          </cell>
        </row>
        <row r="249">
          <cell r="A249" t="str">
            <v>MSLP</v>
          </cell>
          <cell r="B249" t="str">
            <v>USA</v>
          </cell>
          <cell r="C249" t="str">
            <v>MSLP USA</v>
          </cell>
          <cell r="D249" t="str">
            <v>Medtronic</v>
          </cell>
          <cell r="E249" t="str">
            <v>PV118-001A</v>
          </cell>
          <cell r="F249">
            <v>150</v>
          </cell>
          <cell r="G249" t="str">
            <v>150mm Wafer</v>
          </cell>
          <cell r="H249" t="str">
            <v>NA</v>
          </cell>
          <cell r="I249">
            <v>0</v>
          </cell>
          <cell r="J249" t="str">
            <v>TEST</v>
          </cell>
          <cell r="K249" t="str">
            <v>WSORT</v>
          </cell>
          <cell r="L249">
            <v>2.1999999999999999E-2</v>
          </cell>
          <cell r="M249">
            <v>2.4E-2</v>
          </cell>
          <cell r="N249">
            <v>0</v>
          </cell>
          <cell r="O249">
            <v>2.4E-2</v>
          </cell>
          <cell r="P249">
            <v>2.4E-2</v>
          </cell>
          <cell r="Q249">
            <v>2.4E-2</v>
          </cell>
          <cell r="R249">
            <v>229.9</v>
          </cell>
          <cell r="S249">
            <v>229.9</v>
          </cell>
          <cell r="T249">
            <v>229.9</v>
          </cell>
          <cell r="U249">
            <v>229.9</v>
          </cell>
          <cell r="V249">
            <v>229.9</v>
          </cell>
          <cell r="W249">
            <v>229.9</v>
          </cell>
          <cell r="X249">
            <v>5.0577999999999994</v>
          </cell>
          <cell r="Y249">
            <v>5.5175999999999998</v>
          </cell>
          <cell r="Z249">
            <v>0</v>
          </cell>
          <cell r="AA249">
            <v>5.5175999999999998</v>
          </cell>
          <cell r="AB249">
            <v>5.5175999999999998</v>
          </cell>
          <cell r="AC249">
            <v>5.5175999999999998</v>
          </cell>
          <cell r="AD249">
            <v>1</v>
          </cell>
        </row>
        <row r="250">
          <cell r="A250" t="str">
            <v>MSLP</v>
          </cell>
          <cell r="B250" t="str">
            <v>USA</v>
          </cell>
          <cell r="C250" t="str">
            <v>MSLP USA</v>
          </cell>
          <cell r="D250" t="str">
            <v>Medtronic</v>
          </cell>
          <cell r="E250" t="str">
            <v>PV122</v>
          </cell>
          <cell r="F250">
            <v>150</v>
          </cell>
          <cell r="G250" t="str">
            <v>150mm Wafer</v>
          </cell>
          <cell r="H250" t="str">
            <v>NA</v>
          </cell>
          <cell r="I250">
            <v>0</v>
          </cell>
          <cell r="J250" t="str">
            <v>TEST</v>
          </cell>
          <cell r="K250" t="str">
            <v>WSORT</v>
          </cell>
          <cell r="L250">
            <v>0</v>
          </cell>
          <cell r="M250">
            <v>0</v>
          </cell>
          <cell r="N250">
            <v>0</v>
          </cell>
          <cell r="O250">
            <v>0.01</v>
          </cell>
          <cell r="P250">
            <v>0</v>
          </cell>
          <cell r="Q250">
            <v>0</v>
          </cell>
          <cell r="R250">
            <v>209</v>
          </cell>
          <cell r="S250">
            <v>209</v>
          </cell>
          <cell r="T250">
            <v>209</v>
          </cell>
          <cell r="U250">
            <v>209</v>
          </cell>
          <cell r="V250">
            <v>209</v>
          </cell>
          <cell r="W250">
            <v>209</v>
          </cell>
          <cell r="X250">
            <v>0</v>
          </cell>
          <cell r="Y250">
            <v>0</v>
          </cell>
          <cell r="Z250">
            <v>0</v>
          </cell>
          <cell r="AA250">
            <v>2.09</v>
          </cell>
          <cell r="AB250">
            <v>0</v>
          </cell>
          <cell r="AC250">
            <v>0</v>
          </cell>
          <cell r="AD250">
            <v>1</v>
          </cell>
        </row>
        <row r="251">
          <cell r="A251" t="str">
            <v>MSLP</v>
          </cell>
          <cell r="B251" t="str">
            <v>USA</v>
          </cell>
          <cell r="C251" t="str">
            <v>MSLP USA</v>
          </cell>
          <cell r="D251" t="str">
            <v>Medtronic</v>
          </cell>
          <cell r="E251" t="str">
            <v>PV126</v>
          </cell>
          <cell r="F251">
            <v>150</v>
          </cell>
          <cell r="G251" t="str">
            <v>150mm Wafer</v>
          </cell>
          <cell r="H251" t="str">
            <v>NA</v>
          </cell>
          <cell r="I251">
            <v>0</v>
          </cell>
          <cell r="J251" t="str">
            <v>TEST</v>
          </cell>
          <cell r="K251" t="str">
            <v>WSORT</v>
          </cell>
          <cell r="L251">
            <v>0</v>
          </cell>
          <cell r="M251">
            <v>0</v>
          </cell>
          <cell r="N251">
            <v>0.01</v>
          </cell>
          <cell r="O251">
            <v>0</v>
          </cell>
          <cell r="P251">
            <v>2.3E-2</v>
          </cell>
          <cell r="Q251">
            <v>0</v>
          </cell>
          <cell r="R251">
            <v>330</v>
          </cell>
          <cell r="S251">
            <v>330</v>
          </cell>
          <cell r="T251">
            <v>330</v>
          </cell>
          <cell r="U251">
            <v>330</v>
          </cell>
          <cell r="V251">
            <v>330</v>
          </cell>
          <cell r="W251">
            <v>330</v>
          </cell>
          <cell r="X251">
            <v>0</v>
          </cell>
          <cell r="Y251">
            <v>0</v>
          </cell>
          <cell r="Z251">
            <v>3.3000000000000003</v>
          </cell>
          <cell r="AA251">
            <v>0</v>
          </cell>
          <cell r="AB251">
            <v>7.59</v>
          </cell>
          <cell r="AC251">
            <v>0</v>
          </cell>
          <cell r="AD251">
            <v>1</v>
          </cell>
        </row>
        <row r="252">
          <cell r="A252" t="str">
            <v>MSLP</v>
          </cell>
          <cell r="B252" t="str">
            <v>USA</v>
          </cell>
          <cell r="C252" t="str">
            <v>MSLP USA</v>
          </cell>
          <cell r="D252" t="str">
            <v>Medtronic</v>
          </cell>
          <cell r="E252" t="str">
            <v>PV127</v>
          </cell>
          <cell r="F252">
            <v>150</v>
          </cell>
          <cell r="G252" t="str">
            <v>150mm Wafer</v>
          </cell>
          <cell r="H252" t="str">
            <v>NA</v>
          </cell>
          <cell r="I252">
            <v>0</v>
          </cell>
          <cell r="J252" t="str">
            <v>TEST</v>
          </cell>
          <cell r="K252" t="str">
            <v>WSORT</v>
          </cell>
          <cell r="L252">
            <v>2.4E-2</v>
          </cell>
          <cell r="M252">
            <v>0</v>
          </cell>
          <cell r="N252">
            <v>2.4E-2</v>
          </cell>
          <cell r="O252">
            <v>0.01</v>
          </cell>
          <cell r="P252">
            <v>5.8000000000000003E-2</v>
          </cell>
          <cell r="Q252">
            <v>5.2999999999999999E-2</v>
          </cell>
          <cell r="R252">
            <v>310.2</v>
          </cell>
          <cell r="S252">
            <v>310.2</v>
          </cell>
          <cell r="T252">
            <v>310.2</v>
          </cell>
          <cell r="U252">
            <v>310.2</v>
          </cell>
          <cell r="V252">
            <v>310.2</v>
          </cell>
          <cell r="W252">
            <v>310.2</v>
          </cell>
          <cell r="X252">
            <v>7.4447999999999999</v>
          </cell>
          <cell r="Y252">
            <v>0</v>
          </cell>
          <cell r="Z252">
            <v>7.4447999999999999</v>
          </cell>
          <cell r="AA252">
            <v>3.1019999999999999</v>
          </cell>
          <cell r="AB252">
            <v>17.991600000000002</v>
          </cell>
          <cell r="AC252">
            <v>16.4406</v>
          </cell>
          <cell r="AD252">
            <v>1</v>
          </cell>
        </row>
        <row r="253">
          <cell r="A253" t="str">
            <v>MSLP</v>
          </cell>
          <cell r="B253" t="str">
            <v>USA</v>
          </cell>
          <cell r="C253" t="str">
            <v>MSLP USA</v>
          </cell>
          <cell r="D253" t="str">
            <v>Medtronic</v>
          </cell>
          <cell r="E253" t="str">
            <v>PV128</v>
          </cell>
          <cell r="F253">
            <v>150</v>
          </cell>
          <cell r="G253" t="str">
            <v>150mm Wafer</v>
          </cell>
          <cell r="H253" t="str">
            <v>NA</v>
          </cell>
          <cell r="I253">
            <v>0</v>
          </cell>
          <cell r="J253" t="str">
            <v>TEST</v>
          </cell>
          <cell r="K253" t="str">
            <v>WSORT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33</v>
          </cell>
          <cell r="S253">
            <v>33</v>
          </cell>
          <cell r="T253">
            <v>33</v>
          </cell>
          <cell r="U253">
            <v>33</v>
          </cell>
          <cell r="V253">
            <v>33</v>
          </cell>
          <cell r="W253">
            <v>33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1</v>
          </cell>
        </row>
        <row r="254">
          <cell r="A254" t="str">
            <v>MSLP</v>
          </cell>
          <cell r="B254" t="str">
            <v>USA</v>
          </cell>
          <cell r="C254" t="str">
            <v>MSLP USA</v>
          </cell>
          <cell r="D254" t="str">
            <v>Medtronic</v>
          </cell>
          <cell r="E254" t="str">
            <v>PV129</v>
          </cell>
          <cell r="F254">
            <v>150</v>
          </cell>
          <cell r="G254" t="str">
            <v>150mm Wafer</v>
          </cell>
          <cell r="H254" t="str">
            <v>NA</v>
          </cell>
          <cell r="I254">
            <v>0</v>
          </cell>
          <cell r="J254" t="str">
            <v>TEST</v>
          </cell>
          <cell r="K254" t="str">
            <v>WSORT</v>
          </cell>
          <cell r="L254">
            <v>0</v>
          </cell>
          <cell r="M254">
            <v>2.4E-2</v>
          </cell>
          <cell r="N254">
            <v>2.4E-2</v>
          </cell>
          <cell r="O254">
            <v>2.4E-2</v>
          </cell>
          <cell r="P254">
            <v>2.4E-2</v>
          </cell>
          <cell r="Q254">
            <v>2.4E-2</v>
          </cell>
          <cell r="R254">
            <v>55</v>
          </cell>
          <cell r="S254">
            <v>55</v>
          </cell>
          <cell r="T254">
            <v>55</v>
          </cell>
          <cell r="U254">
            <v>55</v>
          </cell>
          <cell r="V254">
            <v>55</v>
          </cell>
          <cell r="W254">
            <v>55</v>
          </cell>
          <cell r="X254">
            <v>0</v>
          </cell>
          <cell r="Y254">
            <v>1.32</v>
          </cell>
          <cell r="Z254">
            <v>1.32</v>
          </cell>
          <cell r="AA254">
            <v>1.32</v>
          </cell>
          <cell r="AB254">
            <v>1.32</v>
          </cell>
          <cell r="AC254">
            <v>1.32</v>
          </cell>
          <cell r="AD254">
            <v>1</v>
          </cell>
        </row>
        <row r="255">
          <cell r="A255" t="str">
            <v>MSLP</v>
          </cell>
          <cell r="B255" t="str">
            <v>USA</v>
          </cell>
          <cell r="C255" t="str">
            <v>MSLP USA</v>
          </cell>
          <cell r="D255" t="str">
            <v>Medtronic</v>
          </cell>
          <cell r="E255" t="str">
            <v>PV136</v>
          </cell>
          <cell r="F255">
            <v>151</v>
          </cell>
          <cell r="G255" t="str">
            <v>150mm Wafer</v>
          </cell>
          <cell r="H255" t="str">
            <v>NA</v>
          </cell>
          <cell r="I255">
            <v>0</v>
          </cell>
          <cell r="J255" t="str">
            <v>TEST</v>
          </cell>
          <cell r="K255" t="str">
            <v>WSORT</v>
          </cell>
          <cell r="L255">
            <v>2.4E-2</v>
          </cell>
          <cell r="M255">
            <v>2.4E-2</v>
          </cell>
          <cell r="N255">
            <v>0</v>
          </cell>
          <cell r="O255">
            <v>0</v>
          </cell>
          <cell r="P255">
            <v>0</v>
          </cell>
          <cell r="Q255">
            <v>2.4E-2</v>
          </cell>
          <cell r="R255">
            <v>55</v>
          </cell>
          <cell r="S255">
            <v>55</v>
          </cell>
          <cell r="T255">
            <v>55</v>
          </cell>
          <cell r="U255">
            <v>55</v>
          </cell>
          <cell r="V255">
            <v>55</v>
          </cell>
          <cell r="W255">
            <v>55</v>
          </cell>
          <cell r="X255">
            <v>1.32</v>
          </cell>
          <cell r="Y255">
            <v>1.32</v>
          </cell>
          <cell r="Z255">
            <v>0</v>
          </cell>
          <cell r="AA255">
            <v>0</v>
          </cell>
          <cell r="AB255">
            <v>0</v>
          </cell>
          <cell r="AC255">
            <v>1.32</v>
          </cell>
          <cell r="AD255">
            <v>1</v>
          </cell>
        </row>
        <row r="256">
          <cell r="A256" t="str">
            <v>MSLP</v>
          </cell>
          <cell r="B256" t="str">
            <v>USA</v>
          </cell>
          <cell r="C256" t="str">
            <v>MSLP USA</v>
          </cell>
          <cell r="D256" t="str">
            <v>Medtronic</v>
          </cell>
          <cell r="E256" t="str">
            <v>PV142</v>
          </cell>
          <cell r="F256">
            <v>150</v>
          </cell>
          <cell r="G256" t="str">
            <v>150mm Wafer</v>
          </cell>
          <cell r="H256" t="str">
            <v>NA</v>
          </cell>
          <cell r="I256">
            <v>0</v>
          </cell>
          <cell r="J256" t="str">
            <v>TEST</v>
          </cell>
          <cell r="K256" t="str">
            <v>WSORT</v>
          </cell>
          <cell r="L256">
            <v>4.8000000000000001E-2</v>
          </cell>
          <cell r="M256">
            <v>0</v>
          </cell>
          <cell r="N256">
            <v>2.4E-2</v>
          </cell>
          <cell r="O256">
            <v>0</v>
          </cell>
          <cell r="P256">
            <v>2.4E-2</v>
          </cell>
          <cell r="Q256">
            <v>0</v>
          </cell>
          <cell r="R256">
            <v>137.5</v>
          </cell>
          <cell r="S256">
            <v>137.5</v>
          </cell>
          <cell r="T256">
            <v>137.5</v>
          </cell>
          <cell r="U256">
            <v>137.5</v>
          </cell>
          <cell r="V256">
            <v>137.5</v>
          </cell>
          <cell r="W256">
            <v>137.5</v>
          </cell>
          <cell r="X256">
            <v>6.6000000000000005</v>
          </cell>
          <cell r="Y256">
            <v>0</v>
          </cell>
          <cell r="Z256">
            <v>3.3000000000000003</v>
          </cell>
          <cell r="AA256">
            <v>0</v>
          </cell>
          <cell r="AB256">
            <v>3.3000000000000003</v>
          </cell>
          <cell r="AC256">
            <v>0</v>
          </cell>
          <cell r="AD256">
            <v>1</v>
          </cell>
        </row>
        <row r="257">
          <cell r="A257" t="str">
            <v>MSLP</v>
          </cell>
          <cell r="B257" t="str">
            <v>USA</v>
          </cell>
          <cell r="C257" t="str">
            <v>MSLP USA</v>
          </cell>
          <cell r="D257" t="str">
            <v>Medtronic</v>
          </cell>
          <cell r="E257" t="str">
            <v>PV153</v>
          </cell>
          <cell r="F257">
            <v>150</v>
          </cell>
          <cell r="G257" t="str">
            <v>150mm Wafer</v>
          </cell>
          <cell r="H257" t="str">
            <v>NA</v>
          </cell>
          <cell r="I257">
            <v>0</v>
          </cell>
          <cell r="J257" t="str">
            <v>TEST</v>
          </cell>
          <cell r="K257" t="str">
            <v>WSORT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275</v>
          </cell>
          <cell r="S257">
            <v>275</v>
          </cell>
          <cell r="T257">
            <v>275</v>
          </cell>
          <cell r="U257">
            <v>275</v>
          </cell>
          <cell r="V257">
            <v>275</v>
          </cell>
          <cell r="W257">
            <v>275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</v>
          </cell>
        </row>
        <row r="258">
          <cell r="A258" t="str">
            <v>MSLP</v>
          </cell>
          <cell r="B258" t="str">
            <v>USA</v>
          </cell>
          <cell r="C258" t="str">
            <v>MSLP USA</v>
          </cell>
          <cell r="D258" t="str">
            <v>Medtronic</v>
          </cell>
          <cell r="E258" t="str">
            <v>L148</v>
          </cell>
          <cell r="F258" t="str">
            <v>QFP</v>
          </cell>
          <cell r="G258" t="str">
            <v>PQFP</v>
          </cell>
          <cell r="H258">
            <v>100</v>
          </cell>
          <cell r="I258" t="str">
            <v>14x20</v>
          </cell>
          <cell r="J258" t="str">
            <v>ASSY</v>
          </cell>
          <cell r="K258" t="str">
            <v>ASSY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0.4</v>
          </cell>
          <cell r="S258">
            <v>0.4</v>
          </cell>
          <cell r="T258">
            <v>0.4</v>
          </cell>
          <cell r="U258">
            <v>0.4</v>
          </cell>
          <cell r="V258">
            <v>0.4</v>
          </cell>
          <cell r="W258">
            <v>0.4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</v>
          </cell>
        </row>
        <row r="259">
          <cell r="A259" t="str">
            <v>MSLP</v>
          </cell>
          <cell r="B259" t="str">
            <v>USA</v>
          </cell>
          <cell r="C259" t="str">
            <v>MSLP USA</v>
          </cell>
          <cell r="D259" t="str">
            <v>Medtronic</v>
          </cell>
          <cell r="E259" t="str">
            <v>L148</v>
          </cell>
          <cell r="F259" t="str">
            <v>QFP</v>
          </cell>
          <cell r="G259" t="str">
            <v>PQFP</v>
          </cell>
          <cell r="H259">
            <v>100</v>
          </cell>
          <cell r="I259">
            <v>0</v>
          </cell>
          <cell r="J259" t="str">
            <v>TEST</v>
          </cell>
          <cell r="K259" t="str">
            <v>TEST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0.17</v>
          </cell>
          <cell r="S259">
            <v>0.17</v>
          </cell>
          <cell r="T259">
            <v>0.17</v>
          </cell>
          <cell r="U259">
            <v>0.17</v>
          </cell>
          <cell r="V259">
            <v>0.17</v>
          </cell>
          <cell r="W259">
            <v>0.17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1</v>
          </cell>
        </row>
        <row r="260">
          <cell r="A260" t="str">
            <v>MSLP</v>
          </cell>
          <cell r="B260" t="str">
            <v>USA</v>
          </cell>
          <cell r="C260" t="str">
            <v>MSLP USA</v>
          </cell>
          <cell r="D260" t="str">
            <v>Medtronic</v>
          </cell>
          <cell r="E260" t="str">
            <v>L267</v>
          </cell>
          <cell r="F260">
            <v>150</v>
          </cell>
          <cell r="G260" t="str">
            <v>150mm Wafer</v>
          </cell>
          <cell r="H260" t="str">
            <v>NA</v>
          </cell>
          <cell r="I260">
            <v>0</v>
          </cell>
          <cell r="J260" t="str">
            <v>TEST</v>
          </cell>
          <cell r="K260" t="str">
            <v>WSORT</v>
          </cell>
          <cell r="L260">
            <v>3.5999999999999997E-2</v>
          </cell>
          <cell r="M260">
            <v>0.06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330</v>
          </cell>
          <cell r="S260">
            <v>330</v>
          </cell>
          <cell r="T260">
            <v>330</v>
          </cell>
          <cell r="U260">
            <v>330</v>
          </cell>
          <cell r="V260">
            <v>330</v>
          </cell>
          <cell r="W260">
            <v>330</v>
          </cell>
          <cell r="X260">
            <v>11.879999999999999</v>
          </cell>
          <cell r="Y260">
            <v>19.8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1</v>
          </cell>
        </row>
        <row r="261">
          <cell r="A261" t="str">
            <v>MEM</v>
          </cell>
          <cell r="B261" t="str">
            <v>USA</v>
          </cell>
          <cell r="C261" t="str">
            <v>MSLP USA</v>
          </cell>
          <cell r="D261" t="str">
            <v>NanoAmp</v>
          </cell>
          <cell r="E261" t="str">
            <v>1017AF</v>
          </cell>
          <cell r="F261" t="str">
            <v>BGA</v>
          </cell>
          <cell r="G261" t="str">
            <v>LFBGA</v>
          </cell>
          <cell r="H261">
            <v>48</v>
          </cell>
          <cell r="I261" t="str">
            <v>6x10</v>
          </cell>
          <cell r="J261" t="str">
            <v>ASSY</v>
          </cell>
          <cell r="K261" t="str">
            <v>ASSY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0.35</v>
          </cell>
          <cell r="S261">
            <v>0.35</v>
          </cell>
          <cell r="T261">
            <v>0.35</v>
          </cell>
          <cell r="U261">
            <v>0.35</v>
          </cell>
          <cell r="V261">
            <v>0.35</v>
          </cell>
          <cell r="W261">
            <v>0.35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1</v>
          </cell>
        </row>
        <row r="262">
          <cell r="A262" t="str">
            <v>MEM</v>
          </cell>
          <cell r="B262" t="str">
            <v>USA</v>
          </cell>
          <cell r="C262" t="str">
            <v>MSLP USA</v>
          </cell>
          <cell r="D262" t="str">
            <v>NanoAmp</v>
          </cell>
          <cell r="E262" t="str">
            <v>1017AF</v>
          </cell>
          <cell r="F262" t="str">
            <v>BGA</v>
          </cell>
          <cell r="G262" t="str">
            <v>LFBGA</v>
          </cell>
          <cell r="H262">
            <v>48</v>
          </cell>
          <cell r="I262" t="str">
            <v>6x10</v>
          </cell>
          <cell r="J262" t="str">
            <v>TEST</v>
          </cell>
          <cell r="K262" t="str">
            <v>TEST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2.8</v>
          </cell>
          <cell r="S262">
            <v>2.8</v>
          </cell>
          <cell r="T262">
            <v>2.8</v>
          </cell>
          <cell r="U262">
            <v>2.8</v>
          </cell>
          <cell r="V262">
            <v>2.8</v>
          </cell>
          <cell r="W262">
            <v>2.8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1</v>
          </cell>
        </row>
        <row r="263">
          <cell r="A263" t="str">
            <v>MEM</v>
          </cell>
          <cell r="B263" t="str">
            <v>USA</v>
          </cell>
          <cell r="C263" t="str">
            <v>MSLP USA</v>
          </cell>
          <cell r="D263" t="str">
            <v>NanoAmp</v>
          </cell>
          <cell r="E263">
            <v>1026</v>
          </cell>
          <cell r="F263" t="str">
            <v>BGA</v>
          </cell>
          <cell r="G263" t="str">
            <v>LFBGA</v>
          </cell>
          <cell r="H263">
            <v>48</v>
          </cell>
          <cell r="I263" t="str">
            <v>6x8</v>
          </cell>
          <cell r="J263" t="str">
            <v>ASSY</v>
          </cell>
          <cell r="K263" t="str">
            <v>ASSY</v>
          </cell>
          <cell r="L263">
            <v>20</v>
          </cell>
          <cell r="M263">
            <v>20</v>
          </cell>
          <cell r="N263">
            <v>20</v>
          </cell>
          <cell r="O263">
            <v>20</v>
          </cell>
          <cell r="P263">
            <v>20</v>
          </cell>
          <cell r="Q263">
            <v>20</v>
          </cell>
          <cell r="R263">
            <v>0.26</v>
          </cell>
          <cell r="S263">
            <v>0.26</v>
          </cell>
          <cell r="T263">
            <v>0.26</v>
          </cell>
          <cell r="U263">
            <v>0.26</v>
          </cell>
          <cell r="V263">
            <v>0.26</v>
          </cell>
          <cell r="W263">
            <v>0.26</v>
          </cell>
          <cell r="X263">
            <v>5.2</v>
          </cell>
          <cell r="Y263">
            <v>5.2</v>
          </cell>
          <cell r="Z263">
            <v>5.2</v>
          </cell>
          <cell r="AA263">
            <v>5.2</v>
          </cell>
          <cell r="AB263">
            <v>5.2</v>
          </cell>
          <cell r="AC263">
            <v>5.2</v>
          </cell>
          <cell r="AD263">
            <v>1</v>
          </cell>
        </row>
        <row r="264">
          <cell r="A264" t="str">
            <v>MEM</v>
          </cell>
          <cell r="B264" t="str">
            <v>USA</v>
          </cell>
          <cell r="C264" t="str">
            <v>MSLP USA</v>
          </cell>
          <cell r="D264" t="str">
            <v>NanoAmp</v>
          </cell>
          <cell r="E264">
            <v>1026</v>
          </cell>
          <cell r="F264" t="str">
            <v>BGA</v>
          </cell>
          <cell r="G264" t="str">
            <v>LFBGA</v>
          </cell>
          <cell r="H264">
            <v>48</v>
          </cell>
          <cell r="I264" t="str">
            <v>6x8</v>
          </cell>
          <cell r="J264" t="str">
            <v>TEST</v>
          </cell>
          <cell r="K264" t="str">
            <v>TEST</v>
          </cell>
          <cell r="L264">
            <v>20</v>
          </cell>
          <cell r="M264">
            <v>20</v>
          </cell>
          <cell r="N264">
            <v>20</v>
          </cell>
          <cell r="O264">
            <v>20</v>
          </cell>
          <cell r="P264">
            <v>20</v>
          </cell>
          <cell r="Q264">
            <v>20</v>
          </cell>
          <cell r="R264">
            <v>0.09</v>
          </cell>
          <cell r="S264">
            <v>0.09</v>
          </cell>
          <cell r="T264">
            <v>0.09</v>
          </cell>
          <cell r="U264">
            <v>0.09</v>
          </cell>
          <cell r="V264">
            <v>0.09</v>
          </cell>
          <cell r="W264">
            <v>0.09</v>
          </cell>
          <cell r="X264">
            <v>1.7999999999999998</v>
          </cell>
          <cell r="Y264">
            <v>1.7999999999999998</v>
          </cell>
          <cell r="Z264">
            <v>1.7999999999999998</v>
          </cell>
          <cell r="AA264">
            <v>1.7999999999999998</v>
          </cell>
          <cell r="AB264">
            <v>1.7999999999999998</v>
          </cell>
          <cell r="AC264">
            <v>1.7999999999999998</v>
          </cell>
          <cell r="AD264">
            <v>1</v>
          </cell>
        </row>
        <row r="265">
          <cell r="A265" t="str">
            <v>MEM</v>
          </cell>
          <cell r="B265" t="str">
            <v>USA</v>
          </cell>
          <cell r="C265" t="str">
            <v>MSLP USA</v>
          </cell>
          <cell r="D265" t="str">
            <v>NanoAmp</v>
          </cell>
          <cell r="E265">
            <v>1031</v>
          </cell>
          <cell r="F265" t="str">
            <v>BGA</v>
          </cell>
          <cell r="G265" t="str">
            <v>LFBGA</v>
          </cell>
          <cell r="H265">
            <v>48</v>
          </cell>
          <cell r="I265" t="str">
            <v>8x10</v>
          </cell>
          <cell r="J265" t="str">
            <v>ASSY</v>
          </cell>
          <cell r="K265" t="str">
            <v>ASSY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0.32</v>
          </cell>
          <cell r="S265">
            <v>0.32</v>
          </cell>
          <cell r="T265">
            <v>0.32</v>
          </cell>
          <cell r="U265">
            <v>0.32</v>
          </cell>
          <cell r="V265">
            <v>0.32</v>
          </cell>
          <cell r="W265">
            <v>0.32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1</v>
          </cell>
        </row>
        <row r="266">
          <cell r="A266" t="str">
            <v>MEM</v>
          </cell>
          <cell r="B266" t="str">
            <v>USA</v>
          </cell>
          <cell r="C266" t="str">
            <v>MSLP USA</v>
          </cell>
          <cell r="D266" t="str">
            <v>NanoAmp</v>
          </cell>
          <cell r="E266">
            <v>1031</v>
          </cell>
          <cell r="F266" t="str">
            <v>BGA</v>
          </cell>
          <cell r="G266" t="str">
            <v>LFBGA</v>
          </cell>
          <cell r="H266">
            <v>48</v>
          </cell>
          <cell r="I266" t="str">
            <v>8x10</v>
          </cell>
          <cell r="J266" t="str">
            <v>TEST</v>
          </cell>
          <cell r="K266" t="str">
            <v>TEST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0.06</v>
          </cell>
          <cell r="S266">
            <v>0.06</v>
          </cell>
          <cell r="T266">
            <v>0.06</v>
          </cell>
          <cell r="U266">
            <v>0.06</v>
          </cell>
          <cell r="V266">
            <v>0.06</v>
          </cell>
          <cell r="W266">
            <v>0.06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</v>
          </cell>
        </row>
        <row r="267">
          <cell r="A267" t="str">
            <v>MEM</v>
          </cell>
          <cell r="B267" t="str">
            <v>USA</v>
          </cell>
          <cell r="C267" t="str">
            <v>MSLP USA</v>
          </cell>
          <cell r="D267" t="str">
            <v>NanoAmp</v>
          </cell>
          <cell r="E267">
            <v>1041</v>
          </cell>
          <cell r="F267" t="str">
            <v>BGA</v>
          </cell>
          <cell r="G267" t="str">
            <v>LFBGA</v>
          </cell>
          <cell r="H267">
            <v>48</v>
          </cell>
          <cell r="I267" t="str">
            <v>6x8</v>
          </cell>
          <cell r="J267" t="str">
            <v>ASSY</v>
          </cell>
          <cell r="K267" t="str">
            <v>ASSY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0.26</v>
          </cell>
          <cell r="S267">
            <v>0.26</v>
          </cell>
          <cell r="T267">
            <v>0.26</v>
          </cell>
          <cell r="U267">
            <v>0.26</v>
          </cell>
          <cell r="V267">
            <v>0.26</v>
          </cell>
          <cell r="W267">
            <v>0.26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1</v>
          </cell>
        </row>
        <row r="268">
          <cell r="A268" t="str">
            <v>MEM</v>
          </cell>
          <cell r="B268" t="str">
            <v>USA</v>
          </cell>
          <cell r="C268" t="str">
            <v>MSLP USA</v>
          </cell>
          <cell r="D268" t="str">
            <v>NanoAmp</v>
          </cell>
          <cell r="E268">
            <v>1041</v>
          </cell>
          <cell r="F268" t="str">
            <v>BGA</v>
          </cell>
          <cell r="G268" t="str">
            <v>LFBGA</v>
          </cell>
          <cell r="H268">
            <v>48</v>
          </cell>
          <cell r="I268" t="str">
            <v>6x8</v>
          </cell>
          <cell r="J268" t="str">
            <v>TEST</v>
          </cell>
          <cell r="K268" t="str">
            <v>TEST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0.09</v>
          </cell>
          <cell r="S268">
            <v>0.09</v>
          </cell>
          <cell r="T268">
            <v>0.09</v>
          </cell>
          <cell r="U268">
            <v>0.09</v>
          </cell>
          <cell r="V268">
            <v>0.09</v>
          </cell>
          <cell r="W268">
            <v>0.09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1</v>
          </cell>
        </row>
        <row r="269">
          <cell r="A269" t="str">
            <v>MSLP</v>
          </cell>
          <cell r="B269" t="str">
            <v>USA</v>
          </cell>
          <cell r="C269" t="str">
            <v>MSLP USA</v>
          </cell>
          <cell r="D269" t="str">
            <v>NanoAmp</v>
          </cell>
          <cell r="E269">
            <v>1050</v>
          </cell>
          <cell r="F269" t="str">
            <v>BGA</v>
          </cell>
          <cell r="G269" t="str">
            <v>FBGA</v>
          </cell>
          <cell r="H269">
            <v>48</v>
          </cell>
          <cell r="I269" t="str">
            <v>6x8</v>
          </cell>
          <cell r="J269" t="str">
            <v>ASSY</v>
          </cell>
          <cell r="K269" t="str">
            <v>ASSY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0.27</v>
          </cell>
          <cell r="S269">
            <v>0.27</v>
          </cell>
          <cell r="T269">
            <v>0.27</v>
          </cell>
          <cell r="U269">
            <v>0.27</v>
          </cell>
          <cell r="V269">
            <v>0.27</v>
          </cell>
          <cell r="W269">
            <v>0.27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1</v>
          </cell>
        </row>
        <row r="270">
          <cell r="A270" t="str">
            <v>MSLP</v>
          </cell>
          <cell r="B270" t="str">
            <v>USA</v>
          </cell>
          <cell r="C270" t="str">
            <v>MSLP USA</v>
          </cell>
          <cell r="D270" t="str">
            <v>NanoAmp</v>
          </cell>
          <cell r="E270">
            <v>1053</v>
          </cell>
          <cell r="F270" t="str">
            <v>BGA</v>
          </cell>
          <cell r="G270" t="str">
            <v>FBGA</v>
          </cell>
          <cell r="H270">
            <v>48</v>
          </cell>
          <cell r="I270" t="str">
            <v>6x8</v>
          </cell>
          <cell r="J270" t="str">
            <v>ASSY</v>
          </cell>
          <cell r="K270" t="str">
            <v>ASSY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0.27</v>
          </cell>
          <cell r="S270">
            <v>0.27</v>
          </cell>
          <cell r="T270">
            <v>0.27</v>
          </cell>
          <cell r="U270">
            <v>0.27</v>
          </cell>
          <cell r="V270">
            <v>0.27</v>
          </cell>
          <cell r="W270">
            <v>0.27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1</v>
          </cell>
        </row>
        <row r="271">
          <cell r="A271" t="str">
            <v>MSLP</v>
          </cell>
          <cell r="B271" t="str">
            <v>USA</v>
          </cell>
          <cell r="C271" t="str">
            <v>MSLP USA</v>
          </cell>
          <cell r="D271" t="str">
            <v>NanoAmp</v>
          </cell>
          <cell r="E271" t="str">
            <v>E2003A</v>
          </cell>
          <cell r="F271" t="str">
            <v>BGA</v>
          </cell>
          <cell r="G271" t="str">
            <v>LFBGA</v>
          </cell>
          <cell r="H271">
            <v>78</v>
          </cell>
          <cell r="I271" t="str">
            <v>8x12</v>
          </cell>
          <cell r="J271" t="str">
            <v>ASSY</v>
          </cell>
          <cell r="K271" t="str">
            <v>ASSY</v>
          </cell>
          <cell r="L271">
            <v>5</v>
          </cell>
          <cell r="M271">
            <v>0</v>
          </cell>
          <cell r="N271">
            <v>0</v>
          </cell>
          <cell r="O271">
            <v>5</v>
          </cell>
          <cell r="P271">
            <v>5</v>
          </cell>
          <cell r="Q271">
            <v>5</v>
          </cell>
          <cell r="R271">
            <v>0.85</v>
          </cell>
          <cell r="S271">
            <v>0.85</v>
          </cell>
          <cell r="T271">
            <v>0.85</v>
          </cell>
          <cell r="U271">
            <v>0.85</v>
          </cell>
          <cell r="V271">
            <v>0.85</v>
          </cell>
          <cell r="W271">
            <v>0.85</v>
          </cell>
          <cell r="X271">
            <v>4.25</v>
          </cell>
          <cell r="Y271">
            <v>0</v>
          </cell>
          <cell r="Z271">
            <v>0</v>
          </cell>
          <cell r="AA271">
            <v>4.25</v>
          </cell>
          <cell r="AB271">
            <v>4.25</v>
          </cell>
          <cell r="AC271">
            <v>4.25</v>
          </cell>
          <cell r="AD271">
            <v>1</v>
          </cell>
        </row>
        <row r="272">
          <cell r="A272" t="str">
            <v>MSLP</v>
          </cell>
          <cell r="B272" t="str">
            <v>USA</v>
          </cell>
          <cell r="C272" t="str">
            <v>MSLP USA</v>
          </cell>
          <cell r="D272" t="str">
            <v>NanoAmp</v>
          </cell>
          <cell r="E272" t="str">
            <v>E2003A</v>
          </cell>
          <cell r="F272" t="str">
            <v>BGA</v>
          </cell>
          <cell r="G272" t="str">
            <v>LFBGA</v>
          </cell>
          <cell r="H272">
            <v>78</v>
          </cell>
          <cell r="I272" t="str">
            <v>8x12</v>
          </cell>
          <cell r="J272" t="str">
            <v>TEST</v>
          </cell>
          <cell r="K272" t="str">
            <v>TEST</v>
          </cell>
          <cell r="L272">
            <v>5</v>
          </cell>
          <cell r="M272">
            <v>0</v>
          </cell>
          <cell r="N272">
            <v>0</v>
          </cell>
          <cell r="O272">
            <v>5</v>
          </cell>
          <cell r="P272">
            <v>5</v>
          </cell>
          <cell r="Q272">
            <v>5</v>
          </cell>
          <cell r="R272">
            <v>1.95</v>
          </cell>
          <cell r="S272">
            <v>1.95</v>
          </cell>
          <cell r="T272">
            <v>1.95</v>
          </cell>
          <cell r="U272">
            <v>1.95</v>
          </cell>
          <cell r="V272">
            <v>1.95</v>
          </cell>
          <cell r="W272">
            <v>1.95</v>
          </cell>
          <cell r="X272">
            <v>9.75</v>
          </cell>
          <cell r="Y272">
            <v>0</v>
          </cell>
          <cell r="Z272">
            <v>0</v>
          </cell>
          <cell r="AA272">
            <v>9.75</v>
          </cell>
          <cell r="AB272">
            <v>9.75</v>
          </cell>
          <cell r="AC272">
            <v>9.75</v>
          </cell>
          <cell r="AD272">
            <v>1</v>
          </cell>
        </row>
        <row r="273">
          <cell r="A273" t="str">
            <v>MSLP</v>
          </cell>
          <cell r="B273" t="str">
            <v>USA</v>
          </cell>
          <cell r="C273" t="str">
            <v>MSLP USA</v>
          </cell>
          <cell r="D273" t="str">
            <v>NanoAmp</v>
          </cell>
          <cell r="E273" t="str">
            <v>NRE</v>
          </cell>
          <cell r="F273" t="str">
            <v>NA</v>
          </cell>
          <cell r="G273" t="str">
            <v>NA</v>
          </cell>
          <cell r="H273" t="str">
            <v>NA</v>
          </cell>
          <cell r="I273">
            <v>0</v>
          </cell>
          <cell r="J273" t="str">
            <v>NA</v>
          </cell>
          <cell r="K273" t="str">
            <v>NRE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</row>
        <row r="274">
          <cell r="A274" t="str">
            <v>MSLP</v>
          </cell>
          <cell r="B274" t="str">
            <v>USA</v>
          </cell>
          <cell r="C274" t="str">
            <v>MSLP USA</v>
          </cell>
          <cell r="D274" t="str">
            <v>NanoAmp</v>
          </cell>
          <cell r="E274" t="str">
            <v>Debit/Credit Note</v>
          </cell>
          <cell r="F274" t="str">
            <v>NA</v>
          </cell>
          <cell r="G274" t="str">
            <v>NA</v>
          </cell>
          <cell r="H274" t="str">
            <v>NA</v>
          </cell>
          <cell r="I274">
            <v>0</v>
          </cell>
          <cell r="J274" t="str">
            <v>NA</v>
          </cell>
          <cell r="K274" t="str">
            <v>NA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1</v>
          </cell>
        </row>
        <row r="275">
          <cell r="A275" t="str">
            <v>MSLP</v>
          </cell>
          <cell r="B275" t="str">
            <v>USA</v>
          </cell>
          <cell r="C275" t="str">
            <v>MSLP USA</v>
          </cell>
          <cell r="D275" t="str">
            <v>Optichron</v>
          </cell>
          <cell r="E275" t="str">
            <v>TBD</v>
          </cell>
          <cell r="F275" t="str">
            <v>BGA</v>
          </cell>
          <cell r="G275" t="str">
            <v>LFBGA</v>
          </cell>
          <cell r="H275">
            <v>169</v>
          </cell>
          <cell r="I275" t="str">
            <v>14X14</v>
          </cell>
          <cell r="J275" t="str">
            <v>ASSY</v>
          </cell>
          <cell r="K275" t="str">
            <v>ASSY</v>
          </cell>
          <cell r="L275">
            <v>0</v>
          </cell>
          <cell r="M275">
            <v>2</v>
          </cell>
          <cell r="N275">
            <v>2</v>
          </cell>
          <cell r="O275">
            <v>5</v>
          </cell>
          <cell r="P275">
            <v>5</v>
          </cell>
          <cell r="Q275">
            <v>10</v>
          </cell>
          <cell r="R275">
            <v>1</v>
          </cell>
          <cell r="S275">
            <v>1</v>
          </cell>
          <cell r="T275">
            <v>1</v>
          </cell>
          <cell r="U275">
            <v>1</v>
          </cell>
          <cell r="V275">
            <v>1</v>
          </cell>
          <cell r="W275">
            <v>1</v>
          </cell>
          <cell r="X275">
            <v>0</v>
          </cell>
          <cell r="Y275">
            <v>2</v>
          </cell>
          <cell r="Z275">
            <v>2</v>
          </cell>
          <cell r="AA275">
            <v>5</v>
          </cell>
          <cell r="AB275">
            <v>5</v>
          </cell>
          <cell r="AC275">
            <v>10</v>
          </cell>
          <cell r="AD275">
            <v>1</v>
          </cell>
        </row>
        <row r="276">
          <cell r="A276" t="str">
            <v>MSLP</v>
          </cell>
          <cell r="B276" t="str">
            <v>USA</v>
          </cell>
          <cell r="C276" t="str">
            <v>MSLP USA</v>
          </cell>
          <cell r="D276" t="str">
            <v>Optichron</v>
          </cell>
          <cell r="E276" t="str">
            <v>TBD</v>
          </cell>
          <cell r="F276" t="str">
            <v>BGA</v>
          </cell>
          <cell r="G276" t="str">
            <v>LFBGA</v>
          </cell>
          <cell r="H276">
            <v>170</v>
          </cell>
          <cell r="I276" t="str">
            <v>14X15</v>
          </cell>
          <cell r="J276" t="str">
            <v>TEST</v>
          </cell>
          <cell r="K276" t="str">
            <v>TEST</v>
          </cell>
          <cell r="L276">
            <v>0</v>
          </cell>
          <cell r="M276">
            <v>2</v>
          </cell>
          <cell r="N276">
            <v>2</v>
          </cell>
          <cell r="O276">
            <v>5</v>
          </cell>
          <cell r="P276">
            <v>5</v>
          </cell>
          <cell r="Q276">
            <v>10</v>
          </cell>
          <cell r="R276">
            <v>0.15</v>
          </cell>
          <cell r="S276">
            <v>0.15</v>
          </cell>
          <cell r="T276">
            <v>0.15</v>
          </cell>
          <cell r="U276">
            <v>0.15</v>
          </cell>
          <cell r="V276">
            <v>0.15</v>
          </cell>
          <cell r="W276">
            <v>0.15</v>
          </cell>
          <cell r="X276">
            <v>0</v>
          </cell>
          <cell r="Y276">
            <v>0.3</v>
          </cell>
          <cell r="Z276">
            <v>0.3</v>
          </cell>
          <cell r="AA276">
            <v>0.75</v>
          </cell>
          <cell r="AB276">
            <v>0.75</v>
          </cell>
          <cell r="AC276">
            <v>1.5</v>
          </cell>
          <cell r="AD276">
            <v>1</v>
          </cell>
        </row>
        <row r="277">
          <cell r="A277" t="str">
            <v>MSLP</v>
          </cell>
          <cell r="B277" t="str">
            <v>USA</v>
          </cell>
          <cell r="C277" t="str">
            <v>MSLP USA</v>
          </cell>
          <cell r="D277" t="str">
            <v>Pixelwork</v>
          </cell>
          <cell r="E277" t="str">
            <v>FETA</v>
          </cell>
          <cell r="F277" t="str">
            <v>BGA</v>
          </cell>
          <cell r="G277" t="str">
            <v>XPFBGA</v>
          </cell>
          <cell r="H277">
            <v>256</v>
          </cell>
          <cell r="I277" t="str">
            <v>17X17</v>
          </cell>
          <cell r="J277" t="str">
            <v>ASSY</v>
          </cell>
          <cell r="K277" t="str">
            <v>ASSY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1.1499999999999999</v>
          </cell>
          <cell r="S277">
            <v>1.1499999999999999</v>
          </cell>
          <cell r="T277">
            <v>1.1499999999999999</v>
          </cell>
          <cell r="U277">
            <v>1.1499999999999999</v>
          </cell>
          <cell r="V277">
            <v>1.1499999999999999</v>
          </cell>
          <cell r="W277">
            <v>1.1499999999999999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1</v>
          </cell>
        </row>
        <row r="278">
          <cell r="A278" t="str">
            <v>MSLP</v>
          </cell>
          <cell r="B278" t="str">
            <v>USA</v>
          </cell>
          <cell r="C278" t="str">
            <v>MSLP USA</v>
          </cell>
          <cell r="D278" t="str">
            <v>Pixelwork</v>
          </cell>
          <cell r="E278" t="str">
            <v>FETA</v>
          </cell>
          <cell r="F278" t="str">
            <v>BGA</v>
          </cell>
          <cell r="G278" t="str">
            <v>XPFBGA</v>
          </cell>
          <cell r="H278">
            <v>256</v>
          </cell>
          <cell r="I278" t="str">
            <v>17X17</v>
          </cell>
          <cell r="J278" t="str">
            <v>TEST</v>
          </cell>
          <cell r="K278" t="str">
            <v>TEST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0.03</v>
          </cell>
          <cell r="S278">
            <v>0.03</v>
          </cell>
          <cell r="T278">
            <v>0.03</v>
          </cell>
          <cell r="U278">
            <v>0.03</v>
          </cell>
          <cell r="V278">
            <v>0.03</v>
          </cell>
          <cell r="W278">
            <v>0.03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1</v>
          </cell>
        </row>
        <row r="279">
          <cell r="A279" t="str">
            <v>MSLP</v>
          </cell>
          <cell r="B279" t="str">
            <v>USA</v>
          </cell>
          <cell r="C279" t="str">
            <v>MSLP USA</v>
          </cell>
          <cell r="D279" t="str">
            <v>Pixelwork</v>
          </cell>
          <cell r="E279" t="str">
            <v>PESTO</v>
          </cell>
          <cell r="F279" t="str">
            <v>BGA</v>
          </cell>
          <cell r="G279" t="str">
            <v>PBGA</v>
          </cell>
          <cell r="H279">
            <v>352</v>
          </cell>
          <cell r="I279">
            <v>0</v>
          </cell>
          <cell r="J279" t="str">
            <v>ASSY</v>
          </cell>
          <cell r="K279" t="str">
            <v>ASSY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1.5</v>
          </cell>
          <cell r="S279">
            <v>1.5</v>
          </cell>
          <cell r="T279">
            <v>1.5</v>
          </cell>
          <cell r="U279">
            <v>1.5</v>
          </cell>
          <cell r="V279">
            <v>1.5</v>
          </cell>
          <cell r="W279">
            <v>1.5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1</v>
          </cell>
        </row>
        <row r="280">
          <cell r="A280" t="str">
            <v>MSLP</v>
          </cell>
          <cell r="B280" t="str">
            <v>USA</v>
          </cell>
          <cell r="C280" t="str">
            <v>MSLP USA</v>
          </cell>
          <cell r="D280" t="str">
            <v>Pixelwork</v>
          </cell>
          <cell r="E280" t="str">
            <v>PESTO</v>
          </cell>
          <cell r="F280" t="str">
            <v>BGA</v>
          </cell>
          <cell r="G280" t="str">
            <v>PBGA</v>
          </cell>
          <cell r="H280">
            <v>352</v>
          </cell>
          <cell r="I280">
            <v>0</v>
          </cell>
          <cell r="J280" t="str">
            <v>TEST</v>
          </cell>
          <cell r="K280" t="str">
            <v>TEST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0.32</v>
          </cell>
          <cell r="S280">
            <v>0.32</v>
          </cell>
          <cell r="T280">
            <v>0.32</v>
          </cell>
          <cell r="U280">
            <v>0.32</v>
          </cell>
          <cell r="V280">
            <v>0.32</v>
          </cell>
          <cell r="W280">
            <v>0.32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1</v>
          </cell>
        </row>
        <row r="281">
          <cell r="A281" t="str">
            <v>MSLP</v>
          </cell>
          <cell r="B281" t="str">
            <v>USA</v>
          </cell>
          <cell r="C281" t="str">
            <v>MSLP USA</v>
          </cell>
          <cell r="D281" t="str">
            <v>Pixelwork</v>
          </cell>
          <cell r="E281" t="str">
            <v>NRE</v>
          </cell>
          <cell r="F281" t="str">
            <v>NA</v>
          </cell>
          <cell r="G281" t="str">
            <v>NA</v>
          </cell>
          <cell r="H281" t="str">
            <v>NA</v>
          </cell>
          <cell r="I281">
            <v>0</v>
          </cell>
          <cell r="J281" t="str">
            <v>NA</v>
          </cell>
          <cell r="K281" t="str">
            <v>NRE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1</v>
          </cell>
        </row>
        <row r="282">
          <cell r="A282" t="str">
            <v>MSLP</v>
          </cell>
          <cell r="B282" t="str">
            <v>USA</v>
          </cell>
          <cell r="C282" t="str">
            <v>MSLP USA</v>
          </cell>
          <cell r="D282" t="str">
            <v>QLogic</v>
          </cell>
          <cell r="E282" t="str">
            <v>ISP4010/2322/4022</v>
          </cell>
          <cell r="F282">
            <v>200</v>
          </cell>
          <cell r="G282" t="str">
            <v>200mm Wafer</v>
          </cell>
          <cell r="H282" t="str">
            <v>NA</v>
          </cell>
          <cell r="I282">
            <v>0</v>
          </cell>
          <cell r="J282" t="str">
            <v>TEST</v>
          </cell>
          <cell r="K282" t="str">
            <v>WSORT</v>
          </cell>
          <cell r="L282">
            <v>2.5000000000000001E-2</v>
          </cell>
          <cell r="M282">
            <v>7.4999999999999997E-2</v>
          </cell>
          <cell r="N282">
            <v>7.4999999999999997E-2</v>
          </cell>
          <cell r="O282">
            <v>2.5000000000000001E-2</v>
          </cell>
          <cell r="P282">
            <v>2.5000000000000001E-2</v>
          </cell>
          <cell r="Q282">
            <v>0.05</v>
          </cell>
          <cell r="R282">
            <v>84</v>
          </cell>
          <cell r="S282">
            <v>84</v>
          </cell>
          <cell r="T282">
            <v>84</v>
          </cell>
          <cell r="U282">
            <v>84</v>
          </cell>
          <cell r="V282">
            <v>84</v>
          </cell>
          <cell r="W282">
            <v>84</v>
          </cell>
          <cell r="X282">
            <v>2.1</v>
          </cell>
          <cell r="Y282">
            <v>6.3</v>
          </cell>
          <cell r="Z282">
            <v>6.3</v>
          </cell>
          <cell r="AA282">
            <v>2.1</v>
          </cell>
          <cell r="AB282">
            <v>2.1</v>
          </cell>
          <cell r="AC282">
            <v>4.2</v>
          </cell>
          <cell r="AD282">
            <v>1</v>
          </cell>
        </row>
        <row r="283">
          <cell r="A283" t="str">
            <v>MSLP</v>
          </cell>
          <cell r="B283" t="str">
            <v>USA</v>
          </cell>
          <cell r="C283" t="str">
            <v>MSLP USA</v>
          </cell>
          <cell r="D283" t="str">
            <v>Qlogic</v>
          </cell>
          <cell r="E283" t="str">
            <v>ISP2322M V4</v>
          </cell>
          <cell r="F283" t="str">
            <v>BGA</v>
          </cell>
          <cell r="G283" t="str">
            <v>LFBGA</v>
          </cell>
          <cell r="H283">
            <v>388</v>
          </cell>
          <cell r="I283" t="str">
            <v>35x35</v>
          </cell>
          <cell r="J283" t="str">
            <v>ASSY</v>
          </cell>
          <cell r="K283" t="str">
            <v>ASSY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2.7</v>
          </cell>
          <cell r="S283">
            <v>2.7</v>
          </cell>
          <cell r="T283">
            <v>2.7</v>
          </cell>
          <cell r="U283">
            <v>2.7</v>
          </cell>
          <cell r="V283">
            <v>2.7</v>
          </cell>
          <cell r="W283">
            <v>2.7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1</v>
          </cell>
        </row>
        <row r="284">
          <cell r="A284" t="str">
            <v>MSLP</v>
          </cell>
          <cell r="B284" t="str">
            <v>USA</v>
          </cell>
          <cell r="C284" t="str">
            <v>MSLP USA</v>
          </cell>
          <cell r="D284" t="str">
            <v>Qlogic</v>
          </cell>
          <cell r="E284" t="str">
            <v>ISP2322M V4</v>
          </cell>
          <cell r="F284" t="str">
            <v>BGA</v>
          </cell>
          <cell r="G284" t="str">
            <v>D5LFBGA</v>
          </cell>
          <cell r="H284">
            <v>388</v>
          </cell>
          <cell r="I284" t="str">
            <v>35x35</v>
          </cell>
          <cell r="J284" t="str">
            <v>ASSY</v>
          </cell>
          <cell r="K284" t="str">
            <v>ASSY</v>
          </cell>
          <cell r="L284">
            <v>4.5</v>
          </cell>
          <cell r="M284">
            <v>0</v>
          </cell>
          <cell r="N284">
            <v>0</v>
          </cell>
          <cell r="O284">
            <v>4.4000000000000004</v>
          </cell>
          <cell r="P284">
            <v>0</v>
          </cell>
          <cell r="Q284">
            <v>0</v>
          </cell>
          <cell r="R284">
            <v>3.24</v>
          </cell>
          <cell r="S284">
            <v>3.24</v>
          </cell>
          <cell r="T284">
            <v>3.24</v>
          </cell>
          <cell r="U284">
            <v>3.24</v>
          </cell>
          <cell r="V284">
            <v>3.24</v>
          </cell>
          <cell r="W284">
            <v>3.24</v>
          </cell>
          <cell r="X284">
            <v>14.580000000000002</v>
          </cell>
          <cell r="Y284">
            <v>0</v>
          </cell>
          <cell r="Z284">
            <v>0</v>
          </cell>
          <cell r="AA284">
            <v>14.256000000000002</v>
          </cell>
          <cell r="AB284">
            <v>0</v>
          </cell>
          <cell r="AC284">
            <v>0</v>
          </cell>
          <cell r="AD284">
            <v>1</v>
          </cell>
        </row>
        <row r="285">
          <cell r="A285" t="str">
            <v>MSLP</v>
          </cell>
          <cell r="B285" t="str">
            <v>USA</v>
          </cell>
          <cell r="C285" t="str">
            <v>MSLP USA</v>
          </cell>
          <cell r="D285" t="str">
            <v>Qlogic</v>
          </cell>
          <cell r="E285" t="str">
            <v>ISP4022</v>
          </cell>
          <cell r="F285" t="str">
            <v>BGA</v>
          </cell>
          <cell r="G285" t="str">
            <v>LFBGA</v>
          </cell>
          <cell r="H285">
            <v>388</v>
          </cell>
          <cell r="I285">
            <v>0</v>
          </cell>
          <cell r="J285" t="str">
            <v>ASSY</v>
          </cell>
          <cell r="K285" t="str">
            <v>ASSY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3.8</v>
          </cell>
          <cell r="S285">
            <v>3.8</v>
          </cell>
          <cell r="T285">
            <v>3.8</v>
          </cell>
          <cell r="U285">
            <v>3.8</v>
          </cell>
          <cell r="V285">
            <v>3.8</v>
          </cell>
          <cell r="W285">
            <v>3.8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1</v>
          </cell>
        </row>
        <row r="286">
          <cell r="A286" t="str">
            <v>MSLP</v>
          </cell>
          <cell r="B286" t="str">
            <v>USA</v>
          </cell>
          <cell r="C286" t="str">
            <v>MSLP USA</v>
          </cell>
          <cell r="D286" t="str">
            <v>Qlogic</v>
          </cell>
          <cell r="E286" t="str">
            <v>ISP4022</v>
          </cell>
          <cell r="F286" t="str">
            <v>BGA</v>
          </cell>
          <cell r="G286" t="str">
            <v>LFBGA</v>
          </cell>
          <cell r="H286">
            <v>388</v>
          </cell>
          <cell r="I286">
            <v>0</v>
          </cell>
          <cell r="J286" t="str">
            <v>TEST</v>
          </cell>
          <cell r="K286" t="str">
            <v>TEST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8</v>
          </cell>
          <cell r="S286">
            <v>8</v>
          </cell>
          <cell r="T286">
            <v>8</v>
          </cell>
          <cell r="U286">
            <v>8</v>
          </cell>
          <cell r="V286">
            <v>8</v>
          </cell>
          <cell r="W286">
            <v>8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1</v>
          </cell>
        </row>
        <row r="287">
          <cell r="A287" t="str">
            <v>MSLP</v>
          </cell>
          <cell r="B287" t="str">
            <v>USA</v>
          </cell>
          <cell r="C287" t="str">
            <v>MSLP USA</v>
          </cell>
          <cell r="D287" t="str">
            <v>Qlogic</v>
          </cell>
          <cell r="E287" t="str">
            <v>Colfax</v>
          </cell>
          <cell r="F287" t="str">
            <v>BGA</v>
          </cell>
          <cell r="G287" t="str">
            <v>PBGA</v>
          </cell>
          <cell r="H287">
            <v>596</v>
          </cell>
          <cell r="I287">
            <v>0</v>
          </cell>
          <cell r="J287" t="str">
            <v>ASSY</v>
          </cell>
          <cell r="K287" t="str">
            <v>ASSY</v>
          </cell>
          <cell r="L287">
            <v>0.9</v>
          </cell>
          <cell r="M287">
            <v>0</v>
          </cell>
          <cell r="N287">
            <v>0</v>
          </cell>
          <cell r="O287">
            <v>0.9</v>
          </cell>
          <cell r="P287">
            <v>0</v>
          </cell>
          <cell r="Q287">
            <v>0</v>
          </cell>
          <cell r="R287">
            <v>3.89</v>
          </cell>
          <cell r="S287">
            <v>3.89</v>
          </cell>
          <cell r="T287">
            <v>3.89</v>
          </cell>
          <cell r="U287">
            <v>3.89</v>
          </cell>
          <cell r="V287">
            <v>3.89</v>
          </cell>
          <cell r="W287">
            <v>3.89</v>
          </cell>
          <cell r="X287">
            <v>3.5010000000000003</v>
          </cell>
          <cell r="Y287">
            <v>0</v>
          </cell>
          <cell r="Z287">
            <v>0</v>
          </cell>
          <cell r="AA287">
            <v>3.5010000000000003</v>
          </cell>
          <cell r="AB287">
            <v>0</v>
          </cell>
          <cell r="AC287">
            <v>0</v>
          </cell>
          <cell r="AD287">
            <v>1</v>
          </cell>
        </row>
        <row r="288">
          <cell r="A288" t="str">
            <v>MSLP</v>
          </cell>
          <cell r="B288" t="str">
            <v>USA</v>
          </cell>
          <cell r="C288" t="str">
            <v>MSLP USA</v>
          </cell>
          <cell r="D288" t="str">
            <v>Qlogic</v>
          </cell>
          <cell r="E288" t="str">
            <v>Thunder</v>
          </cell>
          <cell r="F288" t="str">
            <v>BGA</v>
          </cell>
          <cell r="G288" t="str">
            <v>EHSFC-BGA</v>
          </cell>
          <cell r="H288">
            <v>622</v>
          </cell>
          <cell r="I288" t="str">
            <v>40X40-4L</v>
          </cell>
          <cell r="J288" t="str">
            <v>ASSY</v>
          </cell>
          <cell r="K288" t="str">
            <v>ASSY</v>
          </cell>
          <cell r="L288">
            <v>0.02</v>
          </cell>
          <cell r="M288">
            <v>0</v>
          </cell>
          <cell r="N288">
            <v>0</v>
          </cell>
          <cell r="O288">
            <v>0.08</v>
          </cell>
          <cell r="P288">
            <v>1</v>
          </cell>
          <cell r="Q288">
            <v>1</v>
          </cell>
          <cell r="R288">
            <v>6.54</v>
          </cell>
          <cell r="S288">
            <v>6.54</v>
          </cell>
          <cell r="T288">
            <v>6.54</v>
          </cell>
          <cell r="U288">
            <v>6.54</v>
          </cell>
          <cell r="V288">
            <v>6.54</v>
          </cell>
          <cell r="W288">
            <v>6.54</v>
          </cell>
          <cell r="X288">
            <v>0.1308</v>
          </cell>
          <cell r="Y288">
            <v>0</v>
          </cell>
          <cell r="Z288">
            <v>0</v>
          </cell>
          <cell r="AA288">
            <v>0.5232</v>
          </cell>
          <cell r="AB288">
            <v>6.54</v>
          </cell>
          <cell r="AC288">
            <v>6.54</v>
          </cell>
          <cell r="AD288">
            <v>1</v>
          </cell>
        </row>
        <row r="289">
          <cell r="A289" t="str">
            <v>MSLP</v>
          </cell>
          <cell r="B289" t="str">
            <v>USA</v>
          </cell>
          <cell r="C289" t="str">
            <v>MSLP USA</v>
          </cell>
          <cell r="D289" t="str">
            <v>QLogic</v>
          </cell>
          <cell r="E289" t="str">
            <v>NRE</v>
          </cell>
          <cell r="F289" t="str">
            <v>NA</v>
          </cell>
          <cell r="G289" t="str">
            <v>NA</v>
          </cell>
          <cell r="H289" t="str">
            <v>NA</v>
          </cell>
          <cell r="I289">
            <v>0</v>
          </cell>
          <cell r="J289" t="str">
            <v>NA</v>
          </cell>
          <cell r="K289" t="str">
            <v>NRE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1</v>
          </cell>
        </row>
        <row r="290">
          <cell r="A290" t="str">
            <v>MSLP</v>
          </cell>
          <cell r="B290" t="str">
            <v>USA</v>
          </cell>
          <cell r="C290" t="str">
            <v>MSLP USA</v>
          </cell>
          <cell r="D290" t="str">
            <v>Sigmatel</v>
          </cell>
          <cell r="E290" t="str">
            <v>STDB2010-Green</v>
          </cell>
          <cell r="F290" t="str">
            <v>QFN</v>
          </cell>
          <cell r="G290" t="str">
            <v>VQFN</v>
          </cell>
          <cell r="H290">
            <v>48</v>
          </cell>
          <cell r="I290" t="str">
            <v>7x7</v>
          </cell>
          <cell r="J290" t="str">
            <v>ASSY</v>
          </cell>
          <cell r="K290" t="str">
            <v>ASSY</v>
          </cell>
          <cell r="L290">
            <v>0</v>
          </cell>
          <cell r="M290">
            <v>20</v>
          </cell>
          <cell r="N290">
            <v>20</v>
          </cell>
          <cell r="O290">
            <v>20</v>
          </cell>
          <cell r="P290">
            <v>20</v>
          </cell>
          <cell r="Q290">
            <v>20</v>
          </cell>
          <cell r="R290">
            <v>0.18</v>
          </cell>
          <cell r="S290">
            <v>0.18</v>
          </cell>
          <cell r="T290">
            <v>0.18</v>
          </cell>
          <cell r="U290">
            <v>0.18</v>
          </cell>
          <cell r="V290">
            <v>0.18</v>
          </cell>
          <cell r="W290">
            <v>0.18</v>
          </cell>
          <cell r="X290">
            <v>0</v>
          </cell>
          <cell r="Y290">
            <v>3.5999999999999996</v>
          </cell>
          <cell r="Z290">
            <v>3.5999999999999996</v>
          </cell>
          <cell r="AA290">
            <v>3.5999999999999996</v>
          </cell>
          <cell r="AB290">
            <v>3.5999999999999996</v>
          </cell>
          <cell r="AC290">
            <v>3.5999999999999996</v>
          </cell>
          <cell r="AD290">
            <v>1</v>
          </cell>
        </row>
        <row r="291">
          <cell r="A291" t="str">
            <v>MSLP</v>
          </cell>
          <cell r="B291" t="str">
            <v>USA</v>
          </cell>
          <cell r="C291" t="str">
            <v>MSLP USA</v>
          </cell>
          <cell r="D291" t="str">
            <v>Sigmatel</v>
          </cell>
          <cell r="E291" t="str">
            <v>STDB2010-Green</v>
          </cell>
          <cell r="F291" t="str">
            <v>QFN</v>
          </cell>
          <cell r="G291" t="str">
            <v>VQFN</v>
          </cell>
          <cell r="H291">
            <v>48</v>
          </cell>
          <cell r="I291" t="str">
            <v>7x7</v>
          </cell>
          <cell r="J291" t="str">
            <v>TEST</v>
          </cell>
          <cell r="K291" t="str">
            <v>TEST</v>
          </cell>
          <cell r="L291">
            <v>0</v>
          </cell>
          <cell r="M291">
            <v>20</v>
          </cell>
          <cell r="N291">
            <v>20</v>
          </cell>
          <cell r="O291">
            <v>20</v>
          </cell>
          <cell r="P291">
            <v>20</v>
          </cell>
          <cell r="Q291">
            <v>20</v>
          </cell>
          <cell r="R291">
            <v>0.06</v>
          </cell>
          <cell r="S291">
            <v>0.06</v>
          </cell>
          <cell r="T291">
            <v>0.06</v>
          </cell>
          <cell r="U291">
            <v>0.06</v>
          </cell>
          <cell r="V291">
            <v>0.06</v>
          </cell>
          <cell r="W291">
            <v>0.06</v>
          </cell>
          <cell r="X291">
            <v>0</v>
          </cell>
          <cell r="Y291">
            <v>1.2</v>
          </cell>
          <cell r="Z291">
            <v>1.2</v>
          </cell>
          <cell r="AA291">
            <v>1.2</v>
          </cell>
          <cell r="AB291">
            <v>1.2</v>
          </cell>
          <cell r="AC291">
            <v>1.2</v>
          </cell>
          <cell r="AD291">
            <v>1</v>
          </cell>
        </row>
        <row r="292">
          <cell r="A292" t="str">
            <v>MSLP</v>
          </cell>
          <cell r="B292" t="str">
            <v>USA</v>
          </cell>
          <cell r="C292" t="str">
            <v>MSLP USA</v>
          </cell>
          <cell r="D292" t="str">
            <v>Sigmatel</v>
          </cell>
          <cell r="E292" t="str">
            <v>STIR42xx-STD</v>
          </cell>
          <cell r="F292" t="str">
            <v>QFN</v>
          </cell>
          <cell r="G292" t="str">
            <v>VQFN-P</v>
          </cell>
          <cell r="H292">
            <v>32</v>
          </cell>
          <cell r="I292" t="str">
            <v>5x5</v>
          </cell>
          <cell r="J292" t="str">
            <v>ASSY</v>
          </cell>
          <cell r="K292" t="str">
            <v>ASSY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0.155</v>
          </cell>
          <cell r="S292">
            <v>0.155</v>
          </cell>
          <cell r="T292">
            <v>0.155</v>
          </cell>
          <cell r="U292">
            <v>0.14000000000000001</v>
          </cell>
          <cell r="V292">
            <v>0.14000000000000001</v>
          </cell>
          <cell r="W292">
            <v>0.14000000000000001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1</v>
          </cell>
        </row>
        <row r="293">
          <cell r="A293" t="str">
            <v>MSLP</v>
          </cell>
          <cell r="B293" t="str">
            <v>USA</v>
          </cell>
          <cell r="C293" t="str">
            <v>MSLP USA</v>
          </cell>
          <cell r="D293" t="str">
            <v>Sigmatel</v>
          </cell>
          <cell r="E293" t="str">
            <v>STIR42xx-STD</v>
          </cell>
          <cell r="F293" t="str">
            <v>QFN</v>
          </cell>
          <cell r="G293" t="str">
            <v>VQFN-P</v>
          </cell>
          <cell r="H293">
            <v>32</v>
          </cell>
          <cell r="I293" t="str">
            <v>5x5</v>
          </cell>
          <cell r="J293" t="str">
            <v>TEST</v>
          </cell>
          <cell r="K293" t="str">
            <v>TEST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0.06</v>
          </cell>
          <cell r="S293">
            <v>0.06</v>
          </cell>
          <cell r="T293">
            <v>0.06</v>
          </cell>
          <cell r="U293">
            <v>6.0999999999999999E-2</v>
          </cell>
          <cell r="V293">
            <v>6.0999999999999999E-2</v>
          </cell>
          <cell r="W293">
            <v>6.0999999999999999E-2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1</v>
          </cell>
        </row>
        <row r="294">
          <cell r="A294" t="str">
            <v>MSLP</v>
          </cell>
          <cell r="B294" t="str">
            <v>USA</v>
          </cell>
          <cell r="C294" t="str">
            <v>MSLP USA</v>
          </cell>
          <cell r="D294" t="str">
            <v>Sigmatel</v>
          </cell>
          <cell r="E294" t="str">
            <v>STIR42xx-Pbfree</v>
          </cell>
          <cell r="F294" t="str">
            <v>QFN</v>
          </cell>
          <cell r="G294" t="str">
            <v>VQFN-P</v>
          </cell>
          <cell r="H294">
            <v>32</v>
          </cell>
          <cell r="I294" t="str">
            <v>5x5</v>
          </cell>
          <cell r="J294" t="str">
            <v>ASSY</v>
          </cell>
          <cell r="K294" t="str">
            <v>ASSY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0.375</v>
          </cell>
          <cell r="S294">
            <v>0.375</v>
          </cell>
          <cell r="T294">
            <v>0.375</v>
          </cell>
          <cell r="U294">
            <v>0.375</v>
          </cell>
          <cell r="V294">
            <v>0.375</v>
          </cell>
          <cell r="W294">
            <v>0.375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1</v>
          </cell>
        </row>
        <row r="295">
          <cell r="A295" t="str">
            <v>MSLP</v>
          </cell>
          <cell r="B295" t="str">
            <v>USA</v>
          </cell>
          <cell r="C295" t="str">
            <v>MSLP USA</v>
          </cell>
          <cell r="D295" t="str">
            <v>Sigmatel</v>
          </cell>
          <cell r="E295" t="str">
            <v>STIR42xx-Pbfree</v>
          </cell>
          <cell r="F295" t="str">
            <v>QFN</v>
          </cell>
          <cell r="G295" t="str">
            <v>VQFN-P</v>
          </cell>
          <cell r="H295">
            <v>32</v>
          </cell>
          <cell r="I295" t="str">
            <v>5x5</v>
          </cell>
          <cell r="J295" t="str">
            <v>TEST</v>
          </cell>
          <cell r="K295" t="str">
            <v>TEST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0.06</v>
          </cell>
          <cell r="S295">
            <v>0.06</v>
          </cell>
          <cell r="T295">
            <v>0.06</v>
          </cell>
          <cell r="U295">
            <v>0.06</v>
          </cell>
          <cell r="V295">
            <v>0.06</v>
          </cell>
          <cell r="W295">
            <v>0.06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1</v>
          </cell>
        </row>
        <row r="296">
          <cell r="A296" t="str">
            <v>MSLP</v>
          </cell>
          <cell r="B296" t="str">
            <v>USA</v>
          </cell>
          <cell r="C296" t="str">
            <v>MSLP USA</v>
          </cell>
          <cell r="D296" t="str">
            <v>Sigmatel</v>
          </cell>
          <cell r="E296" t="str">
            <v>STIR4210-TA4/TA5</v>
          </cell>
          <cell r="F296" t="str">
            <v>QFN</v>
          </cell>
          <cell r="G296" t="str">
            <v>VQFN-P</v>
          </cell>
          <cell r="H296">
            <v>32</v>
          </cell>
          <cell r="I296" t="str">
            <v>5x5</v>
          </cell>
          <cell r="J296" t="str">
            <v>ASSY</v>
          </cell>
          <cell r="K296" t="str">
            <v>Assy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0.155</v>
          </cell>
          <cell r="S296">
            <v>0.155</v>
          </cell>
          <cell r="T296">
            <v>0.155</v>
          </cell>
          <cell r="U296">
            <v>0.155</v>
          </cell>
          <cell r="V296">
            <v>0.155</v>
          </cell>
          <cell r="W296">
            <v>0.155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1</v>
          </cell>
        </row>
        <row r="297">
          <cell r="A297" t="str">
            <v>MSLP</v>
          </cell>
          <cell r="B297" t="str">
            <v>USA</v>
          </cell>
          <cell r="C297" t="str">
            <v>MSLP USA</v>
          </cell>
          <cell r="D297" t="str">
            <v>Sigmatel</v>
          </cell>
          <cell r="E297" t="str">
            <v>STIR4210-TA4/TA5</v>
          </cell>
          <cell r="F297" t="str">
            <v>QFN</v>
          </cell>
          <cell r="G297" t="str">
            <v>VQFN-P</v>
          </cell>
          <cell r="H297">
            <v>32</v>
          </cell>
          <cell r="I297" t="str">
            <v>5x5</v>
          </cell>
          <cell r="J297" t="str">
            <v>TEST</v>
          </cell>
          <cell r="K297" t="str">
            <v>TEST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0.06</v>
          </cell>
          <cell r="S297">
            <v>0.06</v>
          </cell>
          <cell r="T297">
            <v>0.06</v>
          </cell>
          <cell r="U297">
            <v>0.06</v>
          </cell>
          <cell r="V297">
            <v>0.06</v>
          </cell>
          <cell r="W297">
            <v>0.06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1</v>
          </cell>
        </row>
        <row r="298">
          <cell r="A298" t="str">
            <v>MSLP</v>
          </cell>
          <cell r="B298" t="str">
            <v>USA</v>
          </cell>
          <cell r="C298" t="str">
            <v>MSLP USA</v>
          </cell>
          <cell r="D298" t="str">
            <v>Sigmatel</v>
          </cell>
          <cell r="E298" t="str">
            <v>STIR4213</v>
          </cell>
          <cell r="F298" t="str">
            <v>QFN</v>
          </cell>
          <cell r="G298" t="str">
            <v>VQFN</v>
          </cell>
          <cell r="H298">
            <v>16</v>
          </cell>
          <cell r="I298">
            <v>0</v>
          </cell>
          <cell r="J298" t="str">
            <v>ASSY</v>
          </cell>
          <cell r="K298" t="str">
            <v>ASSY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0.375</v>
          </cell>
          <cell r="S298">
            <v>0.375</v>
          </cell>
          <cell r="T298">
            <v>0.375</v>
          </cell>
          <cell r="U298">
            <v>0.375</v>
          </cell>
          <cell r="V298">
            <v>0.375</v>
          </cell>
          <cell r="W298">
            <v>0.375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1</v>
          </cell>
        </row>
        <row r="299">
          <cell r="A299" t="str">
            <v>MSLP</v>
          </cell>
          <cell r="B299" t="str">
            <v>USA</v>
          </cell>
          <cell r="C299" t="str">
            <v>MSLP USA</v>
          </cell>
          <cell r="D299" t="str">
            <v>Sigmatel</v>
          </cell>
          <cell r="E299" t="str">
            <v>STIR4230-CA2-Green</v>
          </cell>
          <cell r="F299" t="str">
            <v>QFN</v>
          </cell>
          <cell r="G299" t="str">
            <v>VQFN</v>
          </cell>
          <cell r="H299">
            <v>16</v>
          </cell>
          <cell r="I299" t="str">
            <v>4x4</v>
          </cell>
          <cell r="J299" t="str">
            <v>ASSY</v>
          </cell>
          <cell r="K299" t="str">
            <v>ASSY</v>
          </cell>
          <cell r="L299">
            <v>0</v>
          </cell>
          <cell r="M299">
            <v>10</v>
          </cell>
          <cell r="N299">
            <v>10</v>
          </cell>
          <cell r="O299">
            <v>20</v>
          </cell>
          <cell r="P299">
            <v>30</v>
          </cell>
          <cell r="Q299">
            <v>30</v>
          </cell>
          <cell r="R299">
            <v>0.125</v>
          </cell>
          <cell r="S299">
            <v>0.125</v>
          </cell>
          <cell r="T299">
            <v>0.125</v>
          </cell>
          <cell r="U299">
            <v>0.125</v>
          </cell>
          <cell r="V299">
            <v>0.125</v>
          </cell>
          <cell r="W299">
            <v>0.125</v>
          </cell>
          <cell r="X299">
            <v>0</v>
          </cell>
          <cell r="Y299">
            <v>1.25</v>
          </cell>
          <cell r="Z299">
            <v>1.25</v>
          </cell>
          <cell r="AA299">
            <v>2.5</v>
          </cell>
          <cell r="AB299">
            <v>3.75</v>
          </cell>
          <cell r="AC299">
            <v>3.75</v>
          </cell>
          <cell r="AD299">
            <v>1</v>
          </cell>
        </row>
        <row r="300">
          <cell r="A300" t="str">
            <v>MSLP</v>
          </cell>
          <cell r="B300" t="str">
            <v>USA</v>
          </cell>
          <cell r="C300" t="str">
            <v>MSLP USA</v>
          </cell>
          <cell r="D300" t="str">
            <v>Sigmatel</v>
          </cell>
          <cell r="E300" t="str">
            <v>STIR4230-CA2-Green</v>
          </cell>
          <cell r="F300" t="str">
            <v>QFN</v>
          </cell>
          <cell r="G300" t="str">
            <v>VQFN</v>
          </cell>
          <cell r="H300">
            <v>16</v>
          </cell>
          <cell r="I300" t="str">
            <v>4x4</v>
          </cell>
          <cell r="J300" t="str">
            <v>TEST</v>
          </cell>
          <cell r="K300" t="str">
            <v>TEST</v>
          </cell>
          <cell r="L300">
            <v>0</v>
          </cell>
          <cell r="M300">
            <v>10</v>
          </cell>
          <cell r="N300">
            <v>10</v>
          </cell>
          <cell r="O300">
            <v>20</v>
          </cell>
          <cell r="P300">
            <v>30</v>
          </cell>
          <cell r="Q300">
            <v>30</v>
          </cell>
          <cell r="R300">
            <v>0.06</v>
          </cell>
          <cell r="S300">
            <v>0.06</v>
          </cell>
          <cell r="T300">
            <v>0.06</v>
          </cell>
          <cell r="U300">
            <v>0.06</v>
          </cell>
          <cell r="V300">
            <v>0.06</v>
          </cell>
          <cell r="W300">
            <v>0.06</v>
          </cell>
          <cell r="X300">
            <v>0</v>
          </cell>
          <cell r="Y300">
            <v>0.6</v>
          </cell>
          <cell r="Z300">
            <v>0.6</v>
          </cell>
          <cell r="AA300">
            <v>1.2</v>
          </cell>
          <cell r="AB300">
            <v>1.7999999999999998</v>
          </cell>
          <cell r="AC300">
            <v>1.7999999999999998</v>
          </cell>
          <cell r="AD300">
            <v>1</v>
          </cell>
        </row>
        <row r="301">
          <cell r="A301" t="str">
            <v>MSLP</v>
          </cell>
          <cell r="B301" t="str">
            <v>USA</v>
          </cell>
          <cell r="C301" t="str">
            <v>MSLP USA</v>
          </cell>
          <cell r="D301" t="str">
            <v>Sigmatel</v>
          </cell>
          <cell r="E301" t="str">
            <v>STIR4230-GREEN</v>
          </cell>
          <cell r="F301" t="str">
            <v>QFN</v>
          </cell>
          <cell r="G301" t="str">
            <v>VQFN</v>
          </cell>
          <cell r="H301">
            <v>32</v>
          </cell>
          <cell r="I301" t="str">
            <v>5x5</v>
          </cell>
          <cell r="J301" t="str">
            <v>ASSY</v>
          </cell>
          <cell r="K301" t="str">
            <v>ASSY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0.16</v>
          </cell>
          <cell r="S301">
            <v>0.16</v>
          </cell>
          <cell r="T301">
            <v>0.16</v>
          </cell>
          <cell r="U301">
            <v>0.16</v>
          </cell>
          <cell r="V301">
            <v>0.16</v>
          </cell>
          <cell r="W301">
            <v>0.16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1</v>
          </cell>
        </row>
        <row r="302">
          <cell r="A302" t="str">
            <v>MSLP</v>
          </cell>
          <cell r="B302" t="str">
            <v>USA</v>
          </cell>
          <cell r="C302" t="str">
            <v>MSLP USA</v>
          </cell>
          <cell r="D302" t="str">
            <v>Sigmatel</v>
          </cell>
          <cell r="E302" t="str">
            <v>STIR4230-GREEN</v>
          </cell>
          <cell r="F302" t="str">
            <v>QFN</v>
          </cell>
          <cell r="G302" t="str">
            <v>VQFN</v>
          </cell>
          <cell r="H302">
            <v>32</v>
          </cell>
          <cell r="I302" t="str">
            <v>5x5</v>
          </cell>
          <cell r="J302" t="str">
            <v>TEST</v>
          </cell>
          <cell r="K302" t="str">
            <v>TEST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4.2999999999999997E-2</v>
          </cell>
          <cell r="S302">
            <v>4.2999999999999997E-2</v>
          </cell>
          <cell r="T302">
            <v>4.2999999999999997E-2</v>
          </cell>
          <cell r="U302">
            <v>4.2999999999999997E-2</v>
          </cell>
          <cell r="V302">
            <v>4.2999999999999997E-2</v>
          </cell>
          <cell r="W302">
            <v>4.2999999999999997E-2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1</v>
          </cell>
        </row>
        <row r="303">
          <cell r="A303" t="str">
            <v>MSLP</v>
          </cell>
          <cell r="B303" t="str">
            <v>USA</v>
          </cell>
          <cell r="C303" t="str">
            <v>MSLP USA</v>
          </cell>
          <cell r="D303" t="str">
            <v>Sigmatel</v>
          </cell>
          <cell r="E303" t="str">
            <v>9200-CB1-Pbfree</v>
          </cell>
          <cell r="F303" t="str">
            <v>QFN</v>
          </cell>
          <cell r="G303" t="str">
            <v>VQFN</v>
          </cell>
          <cell r="H303">
            <v>32</v>
          </cell>
          <cell r="I303" t="str">
            <v>5x5x0.9</v>
          </cell>
          <cell r="J303" t="str">
            <v>ASSY</v>
          </cell>
          <cell r="K303" t="str">
            <v>ASSY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0.17</v>
          </cell>
          <cell r="S303">
            <v>0.17</v>
          </cell>
          <cell r="T303">
            <v>0.17</v>
          </cell>
          <cell r="U303">
            <v>0.17</v>
          </cell>
          <cell r="V303">
            <v>0.17</v>
          </cell>
          <cell r="W303">
            <v>0.17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1</v>
          </cell>
        </row>
        <row r="304">
          <cell r="A304" t="str">
            <v>MSLP</v>
          </cell>
          <cell r="B304" t="str">
            <v>USA</v>
          </cell>
          <cell r="C304" t="str">
            <v>MSLP USA</v>
          </cell>
          <cell r="D304" t="str">
            <v>Sigmatel</v>
          </cell>
          <cell r="E304" t="str">
            <v>9200-CB1-Pbfree</v>
          </cell>
          <cell r="F304" t="str">
            <v>QFN</v>
          </cell>
          <cell r="G304" t="str">
            <v>VQFN</v>
          </cell>
          <cell r="H304">
            <v>32</v>
          </cell>
          <cell r="I304" t="str">
            <v>5x5x0.9</v>
          </cell>
          <cell r="J304" t="str">
            <v>TEST</v>
          </cell>
          <cell r="K304" t="str">
            <v>TEST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6.25E-2</v>
          </cell>
          <cell r="S304">
            <v>6.25E-2</v>
          </cell>
          <cell r="T304">
            <v>6.25E-2</v>
          </cell>
          <cell r="U304">
            <v>6.25E-2</v>
          </cell>
          <cell r="V304">
            <v>6.25E-2</v>
          </cell>
          <cell r="W304">
            <v>6.25E-2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1</v>
          </cell>
        </row>
        <row r="305">
          <cell r="A305" t="str">
            <v>MSLP</v>
          </cell>
          <cell r="B305" t="str">
            <v>USA</v>
          </cell>
          <cell r="C305" t="str">
            <v>MSLP USA</v>
          </cell>
          <cell r="D305" t="str">
            <v>Sigmatel</v>
          </cell>
          <cell r="E305" t="str">
            <v>9200-CB1-Green</v>
          </cell>
          <cell r="F305" t="str">
            <v>QFN</v>
          </cell>
          <cell r="G305" t="str">
            <v>VQFN</v>
          </cell>
          <cell r="H305">
            <v>32</v>
          </cell>
          <cell r="I305" t="str">
            <v>5x5x0.9</v>
          </cell>
          <cell r="J305" t="str">
            <v>ASSY</v>
          </cell>
          <cell r="K305" t="str">
            <v>ASSY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0.16500000000000001</v>
          </cell>
          <cell r="S305">
            <v>0.16500000000000001</v>
          </cell>
          <cell r="T305">
            <v>0.16500000000000001</v>
          </cell>
          <cell r="U305">
            <v>0.16500000000000001</v>
          </cell>
          <cell r="V305">
            <v>0.16500000000000001</v>
          </cell>
          <cell r="W305">
            <v>0.16500000000000001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1</v>
          </cell>
        </row>
        <row r="306">
          <cell r="A306" t="str">
            <v>MSLP</v>
          </cell>
          <cell r="B306" t="str">
            <v>USA</v>
          </cell>
          <cell r="C306" t="str">
            <v>MSLP USA</v>
          </cell>
          <cell r="D306" t="str">
            <v>Sigmatel</v>
          </cell>
          <cell r="E306" t="str">
            <v>9200-CB1-Green</v>
          </cell>
          <cell r="F306" t="str">
            <v>QFN</v>
          </cell>
          <cell r="G306" t="str">
            <v>VQFN</v>
          </cell>
          <cell r="H306">
            <v>32</v>
          </cell>
          <cell r="I306" t="str">
            <v>5x5x0.9</v>
          </cell>
          <cell r="J306" t="str">
            <v>TEST</v>
          </cell>
          <cell r="K306" t="str">
            <v>TEST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0.06</v>
          </cell>
          <cell r="S306">
            <v>0.06</v>
          </cell>
          <cell r="T306">
            <v>0.06</v>
          </cell>
          <cell r="U306">
            <v>0.06</v>
          </cell>
          <cell r="V306">
            <v>0.06</v>
          </cell>
          <cell r="W306">
            <v>0.06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1</v>
          </cell>
        </row>
        <row r="307">
          <cell r="A307" t="str">
            <v>MSLP</v>
          </cell>
          <cell r="B307" t="str">
            <v>USA</v>
          </cell>
          <cell r="C307" t="str">
            <v>MSLP USA</v>
          </cell>
          <cell r="D307" t="str">
            <v>Sigmatel</v>
          </cell>
          <cell r="E307" t="str">
            <v>92xx-Green</v>
          </cell>
          <cell r="F307" t="str">
            <v>QFN</v>
          </cell>
          <cell r="G307" t="str">
            <v>LQFP</v>
          </cell>
          <cell r="H307">
            <v>48</v>
          </cell>
          <cell r="I307" t="str">
            <v>7x7</v>
          </cell>
          <cell r="J307" t="str">
            <v>ASSY</v>
          </cell>
          <cell r="K307" t="str">
            <v>ASSY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0.16</v>
          </cell>
          <cell r="S307">
            <v>0.16</v>
          </cell>
          <cell r="T307">
            <v>0.16</v>
          </cell>
          <cell r="U307">
            <v>0.16</v>
          </cell>
          <cell r="V307">
            <v>0.16</v>
          </cell>
          <cell r="W307">
            <v>0.16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1</v>
          </cell>
        </row>
        <row r="308">
          <cell r="A308" t="str">
            <v>MSLP</v>
          </cell>
          <cell r="B308" t="str">
            <v>USA</v>
          </cell>
          <cell r="C308" t="str">
            <v>MSLP USA</v>
          </cell>
          <cell r="D308" t="str">
            <v>Sigmatel</v>
          </cell>
          <cell r="E308" t="str">
            <v>92xx-Green</v>
          </cell>
          <cell r="F308" t="str">
            <v>QFN</v>
          </cell>
          <cell r="G308" t="str">
            <v>LQFP</v>
          </cell>
          <cell r="H308">
            <v>48</v>
          </cell>
          <cell r="I308" t="str">
            <v>7x7</v>
          </cell>
          <cell r="J308" t="str">
            <v>TEST</v>
          </cell>
          <cell r="K308" t="str">
            <v>TEST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6.25E-2</v>
          </cell>
          <cell r="S308">
            <v>6.25E-2</v>
          </cell>
          <cell r="T308">
            <v>6.25E-2</v>
          </cell>
          <cell r="U308">
            <v>6.25E-2</v>
          </cell>
          <cell r="V308">
            <v>6.25E-2</v>
          </cell>
          <cell r="W308">
            <v>6.25E-2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1</v>
          </cell>
        </row>
        <row r="309">
          <cell r="A309" t="str">
            <v>MSLP</v>
          </cell>
          <cell r="B309" t="str">
            <v>USA</v>
          </cell>
          <cell r="C309" t="str">
            <v>MSLP USA</v>
          </cell>
          <cell r="D309" t="str">
            <v>Sigmatel</v>
          </cell>
          <cell r="E309" t="str">
            <v>9225-CA2-Green</v>
          </cell>
          <cell r="F309" t="str">
            <v>QFP</v>
          </cell>
          <cell r="G309" t="str">
            <v>LQFP</v>
          </cell>
          <cell r="H309">
            <v>48</v>
          </cell>
          <cell r="I309" t="str">
            <v>7X7</v>
          </cell>
          <cell r="J309" t="str">
            <v>ASSY</v>
          </cell>
          <cell r="K309" t="str">
            <v>ASSY</v>
          </cell>
          <cell r="L309">
            <v>4</v>
          </cell>
          <cell r="M309">
            <v>40</v>
          </cell>
          <cell r="N309">
            <v>50</v>
          </cell>
          <cell r="O309">
            <v>65</v>
          </cell>
          <cell r="P309">
            <v>65</v>
          </cell>
          <cell r="Q309">
            <v>65</v>
          </cell>
          <cell r="R309">
            <v>0.16</v>
          </cell>
          <cell r="S309">
            <v>0.16</v>
          </cell>
          <cell r="T309">
            <v>0.16</v>
          </cell>
          <cell r="U309">
            <v>0.16</v>
          </cell>
          <cell r="V309">
            <v>0.16</v>
          </cell>
          <cell r="W309">
            <v>0.16</v>
          </cell>
          <cell r="X309">
            <v>0.64</v>
          </cell>
          <cell r="Y309">
            <v>6.4</v>
          </cell>
          <cell r="Z309">
            <v>8</v>
          </cell>
          <cell r="AA309">
            <v>10.4</v>
          </cell>
          <cell r="AB309">
            <v>10.4</v>
          </cell>
          <cell r="AC309">
            <v>10.4</v>
          </cell>
          <cell r="AD309">
            <v>1</v>
          </cell>
        </row>
        <row r="310">
          <cell r="A310" t="str">
            <v>MSLP</v>
          </cell>
          <cell r="B310" t="str">
            <v>USA</v>
          </cell>
          <cell r="C310" t="str">
            <v>MSLP USA</v>
          </cell>
          <cell r="D310" t="str">
            <v>Sigmatel</v>
          </cell>
          <cell r="E310" t="str">
            <v>9225-CA2-Green</v>
          </cell>
          <cell r="F310" t="str">
            <v>QFP</v>
          </cell>
          <cell r="G310" t="str">
            <v>LQFP</v>
          </cell>
          <cell r="H310">
            <v>48</v>
          </cell>
          <cell r="I310" t="str">
            <v>7X7</v>
          </cell>
          <cell r="J310" t="str">
            <v>TEST</v>
          </cell>
          <cell r="K310" t="str">
            <v>TEST</v>
          </cell>
          <cell r="L310">
            <v>4</v>
          </cell>
          <cell r="M310">
            <v>40</v>
          </cell>
          <cell r="N310">
            <v>50</v>
          </cell>
          <cell r="O310">
            <v>65</v>
          </cell>
          <cell r="P310">
            <v>65</v>
          </cell>
          <cell r="Q310">
            <v>65</v>
          </cell>
          <cell r="R310">
            <v>0.06</v>
          </cell>
          <cell r="S310">
            <v>0.06</v>
          </cell>
          <cell r="T310">
            <v>0.06</v>
          </cell>
          <cell r="U310">
            <v>0.06</v>
          </cell>
          <cell r="V310">
            <v>0.06</v>
          </cell>
          <cell r="W310">
            <v>0.06</v>
          </cell>
          <cell r="X310">
            <v>0.24</v>
          </cell>
          <cell r="Y310">
            <v>2.4</v>
          </cell>
          <cell r="Z310">
            <v>3</v>
          </cell>
          <cell r="AA310">
            <v>3.9</v>
          </cell>
          <cell r="AB310">
            <v>3.9</v>
          </cell>
          <cell r="AC310">
            <v>3.9</v>
          </cell>
          <cell r="AD310">
            <v>1</v>
          </cell>
        </row>
        <row r="311">
          <cell r="A311" t="str">
            <v>MSLP</v>
          </cell>
          <cell r="B311" t="str">
            <v>USA</v>
          </cell>
          <cell r="C311" t="str">
            <v>MSLP USA</v>
          </cell>
          <cell r="D311" t="str">
            <v>Sigmatel</v>
          </cell>
          <cell r="E311" t="str">
            <v>9752A-CD1</v>
          </cell>
          <cell r="F311" t="str">
            <v>QFN</v>
          </cell>
          <cell r="G311" t="str">
            <v>VQFN-P</v>
          </cell>
          <cell r="H311">
            <v>32</v>
          </cell>
          <cell r="I311" t="str">
            <v>5x5</v>
          </cell>
          <cell r="J311" t="str">
            <v>ASSY</v>
          </cell>
          <cell r="K311" t="str">
            <v>ASSY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0.155</v>
          </cell>
          <cell r="S311">
            <v>0.155</v>
          </cell>
          <cell r="T311">
            <v>0.155</v>
          </cell>
          <cell r="U311">
            <v>0.155</v>
          </cell>
          <cell r="V311">
            <v>0.155</v>
          </cell>
          <cell r="W311">
            <v>0.155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1</v>
          </cell>
        </row>
        <row r="312">
          <cell r="A312" t="str">
            <v>MSLP</v>
          </cell>
          <cell r="B312" t="str">
            <v>USA</v>
          </cell>
          <cell r="C312" t="str">
            <v>MSLP USA</v>
          </cell>
          <cell r="D312" t="str">
            <v>Sigmatel</v>
          </cell>
          <cell r="E312" t="str">
            <v>9752A-CD1</v>
          </cell>
          <cell r="F312" t="str">
            <v>QFN</v>
          </cell>
          <cell r="G312" t="str">
            <v>VQFN-P</v>
          </cell>
          <cell r="H312">
            <v>32</v>
          </cell>
          <cell r="I312" t="str">
            <v>5x5</v>
          </cell>
          <cell r="J312" t="str">
            <v>TEST</v>
          </cell>
          <cell r="K312" t="str">
            <v>TEST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4.2999999999999997E-2</v>
          </cell>
          <cell r="S312">
            <v>4.2999999999999997E-2</v>
          </cell>
          <cell r="T312">
            <v>4.2999999999999997E-2</v>
          </cell>
          <cell r="U312">
            <v>4.2999999999999997E-2</v>
          </cell>
          <cell r="V312">
            <v>4.2999999999999997E-2</v>
          </cell>
          <cell r="W312">
            <v>4.2999999999999997E-2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1</v>
          </cell>
        </row>
        <row r="313">
          <cell r="A313" t="str">
            <v>MSLP</v>
          </cell>
          <cell r="B313" t="str">
            <v>USA</v>
          </cell>
          <cell r="C313" t="str">
            <v>MSLP USA</v>
          </cell>
          <cell r="D313" t="str">
            <v>Sigmatel</v>
          </cell>
          <cell r="E313" t="str">
            <v>9752A-CD1-Pbfree</v>
          </cell>
          <cell r="F313" t="str">
            <v>QFN</v>
          </cell>
          <cell r="G313" t="str">
            <v>VQFN-P</v>
          </cell>
          <cell r="H313">
            <v>32</v>
          </cell>
          <cell r="I313" t="str">
            <v>5x5</v>
          </cell>
          <cell r="J313" t="str">
            <v>ASSY</v>
          </cell>
          <cell r="K313" t="str">
            <v>ASSY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0.17</v>
          </cell>
          <cell r="S313">
            <v>0.17</v>
          </cell>
          <cell r="T313">
            <v>0.17</v>
          </cell>
          <cell r="U313">
            <v>0.17</v>
          </cell>
          <cell r="V313">
            <v>0.17</v>
          </cell>
          <cell r="W313">
            <v>0.17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1</v>
          </cell>
        </row>
        <row r="314">
          <cell r="A314" t="str">
            <v>MSLP</v>
          </cell>
          <cell r="B314" t="str">
            <v>USA</v>
          </cell>
          <cell r="C314" t="str">
            <v>MSLP USA</v>
          </cell>
          <cell r="D314" t="str">
            <v>Sigmatel</v>
          </cell>
          <cell r="E314" t="str">
            <v>9752A-CD1-Pbfree</v>
          </cell>
          <cell r="F314" t="str">
            <v>QFN</v>
          </cell>
          <cell r="G314" t="str">
            <v>VQFN-P</v>
          </cell>
          <cell r="H314">
            <v>32</v>
          </cell>
          <cell r="I314" t="str">
            <v>5x5</v>
          </cell>
          <cell r="J314" t="str">
            <v>TEST</v>
          </cell>
          <cell r="K314" t="str">
            <v>TEST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4.2999999999999997E-2</v>
          </cell>
          <cell r="S314">
            <v>4.2999999999999997E-2</v>
          </cell>
          <cell r="T314">
            <v>4.2999999999999997E-2</v>
          </cell>
          <cell r="U314">
            <v>4.2999999999999997E-2</v>
          </cell>
          <cell r="V314">
            <v>4.2999999999999997E-2</v>
          </cell>
          <cell r="W314">
            <v>4.2999999999999997E-2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1</v>
          </cell>
        </row>
        <row r="315">
          <cell r="A315" t="str">
            <v>MSLP</v>
          </cell>
          <cell r="B315" t="str">
            <v>USA</v>
          </cell>
          <cell r="C315" t="str">
            <v>MSLP USA</v>
          </cell>
          <cell r="D315" t="str">
            <v>Sigmatel</v>
          </cell>
          <cell r="E315" t="str">
            <v>9752A-CD1-Green</v>
          </cell>
          <cell r="F315" t="str">
            <v>QFN</v>
          </cell>
          <cell r="G315" t="str">
            <v>VQFN-P</v>
          </cell>
          <cell r="H315">
            <v>32</v>
          </cell>
          <cell r="I315" t="str">
            <v>5x5</v>
          </cell>
          <cell r="J315" t="str">
            <v>ASSY</v>
          </cell>
          <cell r="K315" t="str">
            <v>ASSY</v>
          </cell>
          <cell r="L315">
            <v>60</v>
          </cell>
          <cell r="M315">
            <v>230</v>
          </cell>
          <cell r="N315">
            <v>411</v>
          </cell>
          <cell r="O315">
            <v>540</v>
          </cell>
          <cell r="P315">
            <v>771</v>
          </cell>
          <cell r="Q315">
            <v>841</v>
          </cell>
          <cell r="R315">
            <v>0.16</v>
          </cell>
          <cell r="S315">
            <v>0.16</v>
          </cell>
          <cell r="T315">
            <v>0.16</v>
          </cell>
          <cell r="U315">
            <v>0.16</v>
          </cell>
          <cell r="V315">
            <v>0.16</v>
          </cell>
          <cell r="W315">
            <v>0.16</v>
          </cell>
          <cell r="X315">
            <v>9.6</v>
          </cell>
          <cell r="Y315">
            <v>36.800000000000004</v>
          </cell>
          <cell r="Z315">
            <v>65.760000000000005</v>
          </cell>
          <cell r="AA315">
            <v>86.4</v>
          </cell>
          <cell r="AB315">
            <v>123.36</v>
          </cell>
          <cell r="AC315">
            <v>134.56</v>
          </cell>
          <cell r="AD315">
            <v>1</v>
          </cell>
        </row>
        <row r="316">
          <cell r="A316" t="str">
            <v>MSLP</v>
          </cell>
          <cell r="B316" t="str">
            <v>USA</v>
          </cell>
          <cell r="C316" t="str">
            <v>MSLP USA</v>
          </cell>
          <cell r="D316" t="str">
            <v>Sigmatel</v>
          </cell>
          <cell r="E316" t="str">
            <v>9752A-CD1-Green</v>
          </cell>
          <cell r="F316" t="str">
            <v>QFN</v>
          </cell>
          <cell r="G316" t="str">
            <v>VQFN-P</v>
          </cell>
          <cell r="H316">
            <v>32</v>
          </cell>
          <cell r="I316" t="str">
            <v>5x5</v>
          </cell>
          <cell r="J316" t="str">
            <v>TEST</v>
          </cell>
          <cell r="K316" t="str">
            <v>TEST</v>
          </cell>
          <cell r="L316">
            <v>60</v>
          </cell>
          <cell r="M316">
            <v>230</v>
          </cell>
          <cell r="N316">
            <v>411</v>
          </cell>
          <cell r="O316">
            <v>540</v>
          </cell>
          <cell r="P316">
            <v>771</v>
          </cell>
          <cell r="Q316">
            <v>841</v>
          </cell>
          <cell r="R316">
            <v>4.2999999999999997E-2</v>
          </cell>
          <cell r="S316">
            <v>4.2999999999999997E-2</v>
          </cell>
          <cell r="T316">
            <v>4.2999999999999997E-2</v>
          </cell>
          <cell r="U316">
            <v>4.2999999999999997E-2</v>
          </cell>
          <cell r="V316">
            <v>4.2999999999999997E-2</v>
          </cell>
          <cell r="W316">
            <v>4.2999999999999997E-2</v>
          </cell>
          <cell r="X316">
            <v>2.5799999999999996</v>
          </cell>
          <cell r="Y316">
            <v>9.8899999999999988</v>
          </cell>
          <cell r="Z316">
            <v>17.672999999999998</v>
          </cell>
          <cell r="AA316">
            <v>23.22</v>
          </cell>
          <cell r="AB316">
            <v>33.152999999999999</v>
          </cell>
          <cell r="AC316">
            <v>36.162999999999997</v>
          </cell>
          <cell r="AD316">
            <v>1</v>
          </cell>
        </row>
        <row r="317">
          <cell r="A317" t="str">
            <v>MSLP</v>
          </cell>
          <cell r="B317" t="str">
            <v>USA</v>
          </cell>
          <cell r="C317" t="str">
            <v>MSLP USA</v>
          </cell>
          <cell r="D317" t="str">
            <v>Sigmatel</v>
          </cell>
          <cell r="E317" t="str">
            <v>9752A</v>
          </cell>
          <cell r="F317" t="str">
            <v>QFN</v>
          </cell>
          <cell r="G317" t="str">
            <v>VQFN-P</v>
          </cell>
          <cell r="H317">
            <v>32</v>
          </cell>
          <cell r="I317" t="str">
            <v>5x5</v>
          </cell>
          <cell r="J317" t="str">
            <v>TEST</v>
          </cell>
          <cell r="K317" t="str">
            <v>REEL</v>
          </cell>
          <cell r="L317">
            <v>60</v>
          </cell>
          <cell r="M317">
            <v>230</v>
          </cell>
          <cell r="N317">
            <v>411</v>
          </cell>
          <cell r="O317">
            <v>540</v>
          </cell>
          <cell r="P317">
            <v>771</v>
          </cell>
          <cell r="Q317">
            <v>841</v>
          </cell>
          <cell r="R317">
            <v>1.4999999999999999E-2</v>
          </cell>
          <cell r="S317">
            <v>1.4999999999999999E-2</v>
          </cell>
          <cell r="T317">
            <v>1.4999999999999999E-2</v>
          </cell>
          <cell r="U317">
            <v>0.02</v>
          </cell>
          <cell r="V317">
            <v>0.02</v>
          </cell>
          <cell r="W317">
            <v>0.02</v>
          </cell>
          <cell r="X317">
            <v>0.89999999999999991</v>
          </cell>
          <cell r="Y317">
            <v>3.4499999999999997</v>
          </cell>
          <cell r="Z317">
            <v>6.165</v>
          </cell>
          <cell r="AA317">
            <v>10.8</v>
          </cell>
          <cell r="AB317">
            <v>15.42</v>
          </cell>
          <cell r="AC317">
            <v>16.82</v>
          </cell>
          <cell r="AD317">
            <v>1</v>
          </cell>
        </row>
        <row r="318">
          <cell r="A318" t="str">
            <v>MSLP</v>
          </cell>
          <cell r="B318" t="str">
            <v>USA</v>
          </cell>
          <cell r="C318" t="str">
            <v>MSLP USA</v>
          </cell>
          <cell r="D318" t="str">
            <v>Sigmatel</v>
          </cell>
          <cell r="E318" t="str">
            <v>97Cxx-Codec</v>
          </cell>
          <cell r="F318" t="str">
            <v>QFP</v>
          </cell>
          <cell r="G318" t="str">
            <v>LQFP</v>
          </cell>
          <cell r="H318">
            <v>48</v>
          </cell>
          <cell r="I318" t="str">
            <v>7x7</v>
          </cell>
          <cell r="J318" t="str">
            <v>ASSY</v>
          </cell>
          <cell r="K318" t="str">
            <v>ASSY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0.16</v>
          </cell>
          <cell r="S318">
            <v>0.16</v>
          </cell>
          <cell r="T318">
            <v>0.16</v>
          </cell>
          <cell r="U318">
            <v>0.16</v>
          </cell>
          <cell r="V318">
            <v>0.16</v>
          </cell>
          <cell r="W318">
            <v>0.16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1</v>
          </cell>
        </row>
        <row r="319">
          <cell r="A319" t="str">
            <v>MSLP</v>
          </cell>
          <cell r="B319" t="str">
            <v>USA</v>
          </cell>
          <cell r="C319" t="str">
            <v>MSLP USA</v>
          </cell>
          <cell r="D319" t="str">
            <v>Sigmatel</v>
          </cell>
          <cell r="E319" t="str">
            <v>97Cxx-Codec</v>
          </cell>
          <cell r="F319" t="str">
            <v>QFP</v>
          </cell>
          <cell r="G319" t="str">
            <v>LQFP</v>
          </cell>
          <cell r="H319">
            <v>48</v>
          </cell>
          <cell r="I319" t="str">
            <v>7x7</v>
          </cell>
          <cell r="J319" t="str">
            <v>TEST</v>
          </cell>
          <cell r="K319" t="str">
            <v>TEST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6.25E-2</v>
          </cell>
          <cell r="S319">
            <v>6.25E-2</v>
          </cell>
          <cell r="T319">
            <v>6.25E-2</v>
          </cell>
          <cell r="U319">
            <v>6.25E-2</v>
          </cell>
          <cell r="V319">
            <v>6.25E-2</v>
          </cell>
          <cell r="W319">
            <v>6.25E-2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1</v>
          </cell>
        </row>
        <row r="320">
          <cell r="A320" t="str">
            <v>MSLP</v>
          </cell>
          <cell r="B320" t="str">
            <v>USA</v>
          </cell>
          <cell r="C320" t="str">
            <v>MSLP USA</v>
          </cell>
          <cell r="D320" t="str">
            <v>Sigmatel</v>
          </cell>
          <cell r="E320" t="str">
            <v>97Cxx-Codec</v>
          </cell>
          <cell r="F320" t="str">
            <v>QFP</v>
          </cell>
          <cell r="G320" t="str">
            <v>LQFP</v>
          </cell>
          <cell r="H320">
            <v>48</v>
          </cell>
          <cell r="I320" t="str">
            <v>7x7</v>
          </cell>
          <cell r="J320" t="str">
            <v>TEST</v>
          </cell>
          <cell r="K320" t="str">
            <v>REEL</v>
          </cell>
          <cell r="L320">
            <v>900</v>
          </cell>
          <cell r="M320">
            <v>1000</v>
          </cell>
          <cell r="N320">
            <v>1200</v>
          </cell>
          <cell r="O320">
            <v>1200</v>
          </cell>
          <cell r="P320">
            <v>1200</v>
          </cell>
          <cell r="Q320">
            <v>1200</v>
          </cell>
          <cell r="R320">
            <v>1.4999999999999999E-2</v>
          </cell>
          <cell r="S320">
            <v>1.4999999999999999E-2</v>
          </cell>
          <cell r="T320">
            <v>1.4999999999999999E-2</v>
          </cell>
          <cell r="U320">
            <v>0.02</v>
          </cell>
          <cell r="V320">
            <v>0.02</v>
          </cell>
          <cell r="W320">
            <v>0.02</v>
          </cell>
          <cell r="X320">
            <v>13.5</v>
          </cell>
          <cell r="Y320">
            <v>15</v>
          </cell>
          <cell r="Z320">
            <v>18</v>
          </cell>
          <cell r="AA320">
            <v>24</v>
          </cell>
          <cell r="AB320">
            <v>24</v>
          </cell>
          <cell r="AC320">
            <v>24</v>
          </cell>
          <cell r="AD320">
            <v>1</v>
          </cell>
        </row>
        <row r="321">
          <cell r="A321" t="str">
            <v>MSLP</v>
          </cell>
          <cell r="B321" t="str">
            <v>USA</v>
          </cell>
          <cell r="C321" t="str">
            <v>MSLP USA</v>
          </cell>
          <cell r="D321" t="str">
            <v>Sigmatel</v>
          </cell>
          <cell r="E321" t="str">
            <v>97Cxx-Pbfree</v>
          </cell>
          <cell r="F321" t="str">
            <v>QFP</v>
          </cell>
          <cell r="G321" t="str">
            <v>LQFP</v>
          </cell>
          <cell r="H321">
            <v>48</v>
          </cell>
          <cell r="I321" t="str">
            <v>7x7</v>
          </cell>
          <cell r="J321" t="str">
            <v>ASSY</v>
          </cell>
          <cell r="K321" t="str">
            <v>ASSY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0.17</v>
          </cell>
          <cell r="S321">
            <v>0.17</v>
          </cell>
          <cell r="T321">
            <v>0.17</v>
          </cell>
          <cell r="U321">
            <v>0.17</v>
          </cell>
          <cell r="V321">
            <v>0.17</v>
          </cell>
          <cell r="W321">
            <v>0.17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1</v>
          </cell>
        </row>
        <row r="322">
          <cell r="A322" t="str">
            <v>MSLP</v>
          </cell>
          <cell r="B322" t="str">
            <v>USA</v>
          </cell>
          <cell r="C322" t="str">
            <v>MSLP USA</v>
          </cell>
          <cell r="D322" t="str">
            <v>Sigmatel</v>
          </cell>
          <cell r="E322" t="str">
            <v>97Cxx-Pbfree</v>
          </cell>
          <cell r="F322" t="str">
            <v>QFP</v>
          </cell>
          <cell r="G322" t="str">
            <v>LQFP</v>
          </cell>
          <cell r="H322">
            <v>48</v>
          </cell>
          <cell r="I322" t="str">
            <v>7x7</v>
          </cell>
          <cell r="J322" t="str">
            <v>TEST</v>
          </cell>
          <cell r="K322" t="str">
            <v>TEST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0.06</v>
          </cell>
          <cell r="S322">
            <v>0.06</v>
          </cell>
          <cell r="T322">
            <v>0.06</v>
          </cell>
          <cell r="U322">
            <v>6.25E-2</v>
          </cell>
          <cell r="V322">
            <v>6.25E-2</v>
          </cell>
          <cell r="W322">
            <v>6.25E-2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1</v>
          </cell>
        </row>
        <row r="323">
          <cell r="A323" t="str">
            <v>MSLP</v>
          </cell>
          <cell r="B323" t="str">
            <v>USA</v>
          </cell>
          <cell r="C323" t="str">
            <v>MSLP USA</v>
          </cell>
          <cell r="D323" t="str">
            <v>Sigmatel</v>
          </cell>
          <cell r="E323" t="str">
            <v>97Cxx-Green</v>
          </cell>
          <cell r="F323" t="str">
            <v>QFP</v>
          </cell>
          <cell r="G323" t="str">
            <v>LQFP</v>
          </cell>
          <cell r="H323">
            <v>48</v>
          </cell>
          <cell r="I323" t="str">
            <v>7x7</v>
          </cell>
          <cell r="J323" t="str">
            <v>ASSY</v>
          </cell>
          <cell r="K323" t="str">
            <v>ASSY</v>
          </cell>
          <cell r="L323">
            <v>2200</v>
          </cell>
          <cell r="M323">
            <v>2500</v>
          </cell>
          <cell r="N323">
            <v>2950</v>
          </cell>
          <cell r="O323">
            <v>2750</v>
          </cell>
          <cell r="P323">
            <v>2750</v>
          </cell>
          <cell r="Q323">
            <v>2350</v>
          </cell>
          <cell r="R323">
            <v>0.16</v>
          </cell>
          <cell r="S323">
            <v>0.16</v>
          </cell>
          <cell r="T323">
            <v>0.16</v>
          </cell>
          <cell r="U323">
            <v>0.17499999999999999</v>
          </cell>
          <cell r="V323">
            <v>0.17499999999999999</v>
          </cell>
          <cell r="W323">
            <v>0.17499999999999999</v>
          </cell>
          <cell r="X323">
            <v>352</v>
          </cell>
          <cell r="Y323">
            <v>400</v>
          </cell>
          <cell r="Z323">
            <v>472</v>
          </cell>
          <cell r="AA323">
            <v>481.24999999999994</v>
          </cell>
          <cell r="AB323">
            <v>481.24999999999994</v>
          </cell>
          <cell r="AC323">
            <v>411.25</v>
          </cell>
          <cell r="AD323">
            <v>1</v>
          </cell>
        </row>
        <row r="324">
          <cell r="A324" t="str">
            <v>MSLP</v>
          </cell>
          <cell r="B324" t="str">
            <v>USA</v>
          </cell>
          <cell r="C324" t="str">
            <v>MSLP USA</v>
          </cell>
          <cell r="D324" t="str">
            <v>Sigmatel</v>
          </cell>
          <cell r="E324" t="str">
            <v>97Cxx-Green</v>
          </cell>
          <cell r="F324" t="str">
            <v>QFP</v>
          </cell>
          <cell r="G324" t="str">
            <v>LQFP</v>
          </cell>
          <cell r="H324">
            <v>48</v>
          </cell>
          <cell r="I324" t="str">
            <v>7x7</v>
          </cell>
          <cell r="J324" t="str">
            <v>TEST</v>
          </cell>
          <cell r="K324" t="str">
            <v>TEST</v>
          </cell>
          <cell r="L324">
            <v>2200</v>
          </cell>
          <cell r="M324">
            <v>2500</v>
          </cell>
          <cell r="N324">
            <v>2950</v>
          </cell>
          <cell r="O324">
            <v>2750</v>
          </cell>
          <cell r="P324">
            <v>2750</v>
          </cell>
          <cell r="Q324">
            <v>2350</v>
          </cell>
          <cell r="R324">
            <v>6.25E-2</v>
          </cell>
          <cell r="S324">
            <v>6.25E-2</v>
          </cell>
          <cell r="T324">
            <v>6.25E-2</v>
          </cell>
          <cell r="U324">
            <v>6.25E-2</v>
          </cell>
          <cell r="V324">
            <v>6.25E-2</v>
          </cell>
          <cell r="W324">
            <v>6.25E-2</v>
          </cell>
          <cell r="X324">
            <v>137.5</v>
          </cell>
          <cell r="Y324">
            <v>156.25</v>
          </cell>
          <cell r="Z324">
            <v>184.375</v>
          </cell>
          <cell r="AA324">
            <v>171.875</v>
          </cell>
          <cell r="AB324">
            <v>171.875</v>
          </cell>
          <cell r="AC324">
            <v>146.875</v>
          </cell>
          <cell r="AD324">
            <v>1</v>
          </cell>
        </row>
        <row r="325">
          <cell r="A325" t="str">
            <v>MSLP</v>
          </cell>
          <cell r="B325" t="str">
            <v>USA</v>
          </cell>
          <cell r="C325" t="str">
            <v>MSLP USA</v>
          </cell>
          <cell r="D325" t="str">
            <v>Sigmatel</v>
          </cell>
          <cell r="E325" t="str">
            <v>STMP35XX</v>
          </cell>
          <cell r="F325">
            <v>200</v>
          </cell>
          <cell r="G325" t="str">
            <v>200mm Wafer</v>
          </cell>
          <cell r="H325" t="str">
            <v>NA</v>
          </cell>
          <cell r="I325">
            <v>0</v>
          </cell>
          <cell r="J325" t="str">
            <v>TEST</v>
          </cell>
          <cell r="K325" t="str">
            <v>WSORT</v>
          </cell>
          <cell r="L325">
            <v>2.5</v>
          </cell>
          <cell r="M325">
            <v>3.3</v>
          </cell>
          <cell r="N325">
            <v>4.5</v>
          </cell>
          <cell r="O325">
            <v>4.3</v>
          </cell>
          <cell r="P325">
            <v>4.3</v>
          </cell>
          <cell r="Q325">
            <v>4</v>
          </cell>
          <cell r="R325">
            <v>11.34</v>
          </cell>
          <cell r="S325">
            <v>11.34</v>
          </cell>
          <cell r="T325">
            <v>11.34</v>
          </cell>
          <cell r="U325">
            <v>11.34</v>
          </cell>
          <cell r="V325">
            <v>11.34</v>
          </cell>
          <cell r="W325">
            <v>11.34</v>
          </cell>
          <cell r="X325">
            <v>28.35</v>
          </cell>
          <cell r="Y325">
            <v>37.421999999999997</v>
          </cell>
          <cell r="Z325">
            <v>51.03</v>
          </cell>
          <cell r="AA325">
            <v>48.762</v>
          </cell>
          <cell r="AB325">
            <v>48.762</v>
          </cell>
          <cell r="AC325">
            <v>45.36</v>
          </cell>
          <cell r="AD325">
            <v>1</v>
          </cell>
        </row>
        <row r="326">
          <cell r="A326" t="str">
            <v>MSLP</v>
          </cell>
          <cell r="B326" t="str">
            <v>USA</v>
          </cell>
          <cell r="C326" t="str">
            <v>MSLP USA</v>
          </cell>
          <cell r="D326" t="str">
            <v>Sigmatel</v>
          </cell>
          <cell r="E326" t="str">
            <v>STMP35XX</v>
          </cell>
          <cell r="F326">
            <v>200</v>
          </cell>
          <cell r="G326" t="str">
            <v>200mm Wafer</v>
          </cell>
          <cell r="H326" t="str">
            <v>NA</v>
          </cell>
          <cell r="I326">
            <v>0</v>
          </cell>
          <cell r="J326" t="str">
            <v>TEST</v>
          </cell>
          <cell r="K326" t="str">
            <v>LASER</v>
          </cell>
          <cell r="L326">
            <v>2.5</v>
          </cell>
          <cell r="M326">
            <v>3.3</v>
          </cell>
          <cell r="N326">
            <v>4.5</v>
          </cell>
          <cell r="O326">
            <v>4.3</v>
          </cell>
          <cell r="P326">
            <v>4.3</v>
          </cell>
          <cell r="Q326">
            <v>4</v>
          </cell>
          <cell r="R326">
            <v>9.68</v>
          </cell>
          <cell r="S326">
            <v>9.68</v>
          </cell>
          <cell r="T326">
            <v>9.68</v>
          </cell>
          <cell r="U326">
            <v>9.68</v>
          </cell>
          <cell r="V326">
            <v>9.68</v>
          </cell>
          <cell r="W326">
            <v>9.68</v>
          </cell>
          <cell r="X326">
            <v>24.2</v>
          </cell>
          <cell r="Y326">
            <v>31.943999999999999</v>
          </cell>
          <cell r="Z326">
            <v>43.56</v>
          </cell>
          <cell r="AA326">
            <v>41.623999999999995</v>
          </cell>
          <cell r="AB326">
            <v>41.623999999999995</v>
          </cell>
          <cell r="AC326">
            <v>38.72</v>
          </cell>
          <cell r="AD326">
            <v>1</v>
          </cell>
        </row>
        <row r="327">
          <cell r="A327" t="str">
            <v>MSLP</v>
          </cell>
          <cell r="B327" t="str">
            <v>USA</v>
          </cell>
          <cell r="C327" t="str">
            <v>MSLP USA</v>
          </cell>
          <cell r="D327" t="str">
            <v>Sigmatel</v>
          </cell>
          <cell r="E327" t="str">
            <v>STMP35XX/36XXL-STD2</v>
          </cell>
          <cell r="F327" t="str">
            <v>QFP</v>
          </cell>
          <cell r="G327" t="str">
            <v>LQFP</v>
          </cell>
          <cell r="H327">
            <v>100</v>
          </cell>
          <cell r="I327" t="str">
            <v>14x14</v>
          </cell>
          <cell r="J327" t="str">
            <v>ASSY</v>
          </cell>
          <cell r="K327" t="str">
            <v>ASSY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0.27</v>
          </cell>
          <cell r="S327">
            <v>0.27</v>
          </cell>
          <cell r="T327">
            <v>0.27</v>
          </cell>
          <cell r="U327">
            <v>0.27</v>
          </cell>
          <cell r="V327">
            <v>0.27</v>
          </cell>
          <cell r="W327">
            <v>0.27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1</v>
          </cell>
        </row>
        <row r="328">
          <cell r="A328" t="str">
            <v>MSLP</v>
          </cell>
          <cell r="B328" t="str">
            <v>USA</v>
          </cell>
          <cell r="C328" t="str">
            <v>MSLP USA</v>
          </cell>
          <cell r="D328" t="str">
            <v>Sigmatel</v>
          </cell>
          <cell r="E328" t="str">
            <v>STMP35XX/36XXL-Green</v>
          </cell>
          <cell r="F328" t="str">
            <v>QFP</v>
          </cell>
          <cell r="G328" t="str">
            <v>LQFP</v>
          </cell>
          <cell r="H328">
            <v>100</v>
          </cell>
          <cell r="I328" t="str">
            <v>14x14</v>
          </cell>
          <cell r="J328" t="str">
            <v>ASSY</v>
          </cell>
          <cell r="K328" t="str">
            <v>ASSY</v>
          </cell>
          <cell r="L328">
            <v>1400</v>
          </cell>
          <cell r="M328">
            <v>2000</v>
          </cell>
          <cell r="N328">
            <v>2200</v>
          </cell>
          <cell r="O328">
            <v>2500</v>
          </cell>
          <cell r="P328">
            <v>2500</v>
          </cell>
          <cell r="Q328">
            <v>2500</v>
          </cell>
          <cell r="R328">
            <v>0.27</v>
          </cell>
          <cell r="S328">
            <v>0.27</v>
          </cell>
          <cell r="T328">
            <v>0.27</v>
          </cell>
          <cell r="U328">
            <v>0.27</v>
          </cell>
          <cell r="V328">
            <v>0.27</v>
          </cell>
          <cell r="W328">
            <v>0.27</v>
          </cell>
          <cell r="X328">
            <v>378</v>
          </cell>
          <cell r="Y328">
            <v>540</v>
          </cell>
          <cell r="Z328">
            <v>594</v>
          </cell>
          <cell r="AA328">
            <v>675</v>
          </cell>
          <cell r="AB328">
            <v>675</v>
          </cell>
          <cell r="AC328">
            <v>675</v>
          </cell>
          <cell r="AD328">
            <v>1</v>
          </cell>
        </row>
        <row r="329">
          <cell r="A329" t="str">
            <v>MSLP</v>
          </cell>
          <cell r="B329" t="str">
            <v>USA</v>
          </cell>
          <cell r="C329" t="str">
            <v>MSLP USA</v>
          </cell>
          <cell r="D329" t="str">
            <v>Sigmatel</v>
          </cell>
          <cell r="E329" t="str">
            <v>STMP35XX/36XXL</v>
          </cell>
          <cell r="F329" t="str">
            <v>QFP</v>
          </cell>
          <cell r="G329" t="str">
            <v>LQFP</v>
          </cell>
          <cell r="H329">
            <v>100</v>
          </cell>
          <cell r="I329" t="str">
            <v>14x14</v>
          </cell>
          <cell r="J329" t="str">
            <v>TEST</v>
          </cell>
          <cell r="K329" t="str">
            <v>TEST</v>
          </cell>
          <cell r="L329">
            <v>1400</v>
          </cell>
          <cell r="M329">
            <v>2000</v>
          </cell>
          <cell r="N329">
            <v>2200</v>
          </cell>
          <cell r="O329">
            <v>2500</v>
          </cell>
          <cell r="P329">
            <v>2500</v>
          </cell>
          <cell r="Q329">
            <v>2500</v>
          </cell>
          <cell r="R329">
            <v>0.1</v>
          </cell>
          <cell r="S329">
            <v>0.1</v>
          </cell>
          <cell r="T329">
            <v>0.1</v>
          </cell>
          <cell r="U329">
            <v>9.0749999999999997E-2</v>
          </cell>
          <cell r="V329">
            <v>9.0749999999999997E-2</v>
          </cell>
          <cell r="W329">
            <v>9.0749999999999997E-2</v>
          </cell>
          <cell r="X329">
            <v>140</v>
          </cell>
          <cell r="Y329">
            <v>200</v>
          </cell>
          <cell r="Z329">
            <v>220</v>
          </cell>
          <cell r="AA329">
            <v>226.875</v>
          </cell>
          <cell r="AB329">
            <v>226.875</v>
          </cell>
          <cell r="AC329">
            <v>226.875</v>
          </cell>
          <cell r="AD329">
            <v>1</v>
          </cell>
        </row>
        <row r="330">
          <cell r="A330" t="str">
            <v>MSLP</v>
          </cell>
          <cell r="B330" t="str">
            <v>USA</v>
          </cell>
          <cell r="C330" t="str">
            <v>MSLP USA</v>
          </cell>
          <cell r="D330" t="str">
            <v>Sigmatel</v>
          </cell>
          <cell r="E330" t="str">
            <v>STMP35XX/36XXL-UTT</v>
          </cell>
          <cell r="F330" t="str">
            <v>QFP</v>
          </cell>
          <cell r="G330" t="str">
            <v>LQFP</v>
          </cell>
          <cell r="H330">
            <v>100</v>
          </cell>
          <cell r="I330" t="str">
            <v>14x14</v>
          </cell>
          <cell r="J330" t="str">
            <v>TEST</v>
          </cell>
          <cell r="K330" t="str">
            <v>TEST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9.0999999999999998E-2</v>
          </cell>
          <cell r="S330">
            <v>9.0999999999999998E-2</v>
          </cell>
          <cell r="T330">
            <v>9.0999999999999998E-2</v>
          </cell>
          <cell r="U330">
            <v>9.0999999999999998E-2</v>
          </cell>
          <cell r="V330">
            <v>9.0999999999999998E-2</v>
          </cell>
          <cell r="W330">
            <v>9.0999999999999998E-2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1</v>
          </cell>
        </row>
        <row r="331">
          <cell r="A331" t="str">
            <v>MSLP</v>
          </cell>
          <cell r="B331" t="str">
            <v>USA</v>
          </cell>
          <cell r="C331" t="str">
            <v>MSLP USA</v>
          </cell>
          <cell r="D331" t="str">
            <v>Sigmatel</v>
          </cell>
          <cell r="E331" t="str">
            <v>STMP35XX/36xxB-STD2</v>
          </cell>
          <cell r="F331" t="str">
            <v>BGA</v>
          </cell>
          <cell r="G331" t="str">
            <v>LFBGA</v>
          </cell>
          <cell r="H331">
            <v>144</v>
          </cell>
          <cell r="I331" t="str">
            <v>10x10</v>
          </cell>
          <cell r="J331" t="str">
            <v>ASSY</v>
          </cell>
          <cell r="K331" t="str">
            <v>ASSY</v>
          </cell>
          <cell r="L331">
            <v>200</v>
          </cell>
          <cell r="M331">
            <v>500</v>
          </cell>
          <cell r="N331">
            <v>140</v>
          </cell>
          <cell r="O331">
            <v>0</v>
          </cell>
          <cell r="P331">
            <v>0</v>
          </cell>
          <cell r="Q331">
            <v>0</v>
          </cell>
          <cell r="R331">
            <v>0.56999999999999995</v>
          </cell>
          <cell r="S331">
            <v>0.56999999999999995</v>
          </cell>
          <cell r="T331">
            <v>0.56999999999999995</v>
          </cell>
          <cell r="U331">
            <v>0.56999999999999995</v>
          </cell>
          <cell r="V331">
            <v>0.56999999999999995</v>
          </cell>
          <cell r="W331">
            <v>0.56999999999999995</v>
          </cell>
          <cell r="X331">
            <v>113.99999999999999</v>
          </cell>
          <cell r="Y331">
            <v>285</v>
          </cell>
          <cell r="Z331">
            <v>79.8</v>
          </cell>
          <cell r="AA331">
            <v>0</v>
          </cell>
          <cell r="AB331">
            <v>0</v>
          </cell>
          <cell r="AC331">
            <v>0</v>
          </cell>
          <cell r="AD331">
            <v>1</v>
          </cell>
        </row>
        <row r="332">
          <cell r="A332" t="str">
            <v>MSLP</v>
          </cell>
          <cell r="B332" t="str">
            <v>USA</v>
          </cell>
          <cell r="C332" t="str">
            <v>MSLP USA</v>
          </cell>
          <cell r="D332" t="str">
            <v>Sigmatel</v>
          </cell>
          <cell r="E332" t="str">
            <v>STMP35XX/36XXB-Green</v>
          </cell>
          <cell r="F332" t="str">
            <v>BGA</v>
          </cell>
          <cell r="G332" t="str">
            <v>LFBGA</v>
          </cell>
          <cell r="H332">
            <v>144</v>
          </cell>
          <cell r="I332" t="str">
            <v>10x10</v>
          </cell>
          <cell r="J332" t="str">
            <v>ASSY</v>
          </cell>
          <cell r="K332" t="str">
            <v>ASSY</v>
          </cell>
          <cell r="L332">
            <v>25</v>
          </cell>
          <cell r="M332">
            <v>25</v>
          </cell>
          <cell r="N332">
            <v>610</v>
          </cell>
          <cell r="O332">
            <v>750</v>
          </cell>
          <cell r="P332">
            <v>750</v>
          </cell>
          <cell r="Q332">
            <v>950</v>
          </cell>
          <cell r="R332">
            <v>0.56999999999999995</v>
          </cell>
          <cell r="S332">
            <v>0.56999999999999995</v>
          </cell>
          <cell r="T332">
            <v>0.56999999999999995</v>
          </cell>
          <cell r="U332">
            <v>0.56999999999999995</v>
          </cell>
          <cell r="V332">
            <v>0.56999999999999995</v>
          </cell>
          <cell r="W332">
            <v>0.56999999999999995</v>
          </cell>
          <cell r="X332">
            <v>14.249999999999998</v>
          </cell>
          <cell r="Y332">
            <v>14.249999999999998</v>
          </cell>
          <cell r="Z332">
            <v>347.7</v>
          </cell>
          <cell r="AA332">
            <v>427.49999999999994</v>
          </cell>
          <cell r="AB332">
            <v>427.49999999999994</v>
          </cell>
          <cell r="AC332">
            <v>541.5</v>
          </cell>
          <cell r="AD332">
            <v>1</v>
          </cell>
        </row>
        <row r="333">
          <cell r="A333" t="str">
            <v>MSLP</v>
          </cell>
          <cell r="B333" t="str">
            <v>USA</v>
          </cell>
          <cell r="C333" t="str">
            <v>MSLP USA</v>
          </cell>
          <cell r="D333" t="str">
            <v>Sigmatel</v>
          </cell>
          <cell r="E333" t="str">
            <v>STMP35XX/36XXB</v>
          </cell>
          <cell r="F333" t="str">
            <v>BGA</v>
          </cell>
          <cell r="G333" t="str">
            <v>LFBGA</v>
          </cell>
          <cell r="H333">
            <v>144</v>
          </cell>
          <cell r="I333" t="str">
            <v>10x10</v>
          </cell>
          <cell r="J333" t="str">
            <v>TEST</v>
          </cell>
          <cell r="K333" t="str">
            <v>TEST</v>
          </cell>
          <cell r="L333">
            <v>225</v>
          </cell>
          <cell r="M333">
            <v>525</v>
          </cell>
          <cell r="N333">
            <v>750</v>
          </cell>
          <cell r="O333">
            <v>750</v>
          </cell>
          <cell r="P333">
            <v>750</v>
          </cell>
          <cell r="Q333">
            <v>950</v>
          </cell>
          <cell r="R333">
            <v>0.108</v>
          </cell>
          <cell r="S333">
            <v>0.108</v>
          </cell>
          <cell r="T333">
            <v>0.108</v>
          </cell>
          <cell r="U333">
            <v>0.108</v>
          </cell>
          <cell r="V333">
            <v>0.108</v>
          </cell>
          <cell r="W333">
            <v>0.108</v>
          </cell>
          <cell r="X333">
            <v>24.3</v>
          </cell>
          <cell r="Y333">
            <v>56.7</v>
          </cell>
          <cell r="Z333">
            <v>81</v>
          </cell>
          <cell r="AA333">
            <v>81</v>
          </cell>
          <cell r="AB333">
            <v>81</v>
          </cell>
          <cell r="AC333">
            <v>102.6</v>
          </cell>
          <cell r="AD333">
            <v>1</v>
          </cell>
        </row>
        <row r="334">
          <cell r="A334" t="str">
            <v>MSLP</v>
          </cell>
          <cell r="B334" t="str">
            <v>USA</v>
          </cell>
          <cell r="C334" t="str">
            <v>MSLP USA</v>
          </cell>
          <cell r="D334" t="str">
            <v>Sigmatel</v>
          </cell>
          <cell r="E334" t="str">
            <v>STMP35XX/36XXB-UTT</v>
          </cell>
          <cell r="F334" t="str">
            <v>BGA</v>
          </cell>
          <cell r="G334" t="str">
            <v>LFBGA</v>
          </cell>
          <cell r="H334">
            <v>144</v>
          </cell>
          <cell r="I334" t="str">
            <v>10x10</v>
          </cell>
          <cell r="J334" t="str">
            <v>TEST</v>
          </cell>
          <cell r="K334" t="str">
            <v>TEST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0.11700000000000001</v>
          </cell>
          <cell r="S334">
            <v>0.11700000000000001</v>
          </cell>
          <cell r="T334">
            <v>0.11700000000000001</v>
          </cell>
          <cell r="U334">
            <v>0.11700000000000001</v>
          </cell>
          <cell r="V334">
            <v>0.11700000000000001</v>
          </cell>
          <cell r="W334">
            <v>0.11700000000000001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1</v>
          </cell>
        </row>
        <row r="335">
          <cell r="A335" t="str">
            <v>MSLP</v>
          </cell>
          <cell r="B335" t="str">
            <v>USA</v>
          </cell>
          <cell r="C335" t="str">
            <v>MSLP USA</v>
          </cell>
          <cell r="D335" t="str">
            <v>Sigmatel</v>
          </cell>
          <cell r="E335" t="str">
            <v>NRE</v>
          </cell>
          <cell r="F335" t="str">
            <v>NA</v>
          </cell>
          <cell r="G335" t="str">
            <v>NA</v>
          </cell>
          <cell r="H335" t="str">
            <v>NA</v>
          </cell>
          <cell r="I335">
            <v>0</v>
          </cell>
          <cell r="J335" t="str">
            <v>NA</v>
          </cell>
          <cell r="K335" t="str">
            <v>NRE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1</v>
          </cell>
        </row>
        <row r="336">
          <cell r="A336" t="str">
            <v>MSLP</v>
          </cell>
          <cell r="B336" t="str">
            <v>USA</v>
          </cell>
          <cell r="C336" t="str">
            <v>MSLP USA</v>
          </cell>
          <cell r="D336" t="str">
            <v>Sigmatel</v>
          </cell>
          <cell r="E336" t="str">
            <v>Debit/Credit Note</v>
          </cell>
          <cell r="F336" t="str">
            <v>NA</v>
          </cell>
          <cell r="G336" t="str">
            <v>NA</v>
          </cell>
          <cell r="H336" t="str">
            <v>NA</v>
          </cell>
          <cell r="I336">
            <v>0</v>
          </cell>
          <cell r="J336" t="str">
            <v>NA</v>
          </cell>
          <cell r="K336" t="str">
            <v>NA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1</v>
          </cell>
        </row>
        <row r="337">
          <cell r="A337" t="str">
            <v>MSLP</v>
          </cell>
          <cell r="B337" t="str">
            <v>USA</v>
          </cell>
          <cell r="C337" t="str">
            <v>MSLP USA</v>
          </cell>
          <cell r="D337" t="str">
            <v>EMPIA</v>
          </cell>
          <cell r="E337" t="str">
            <v>EMP202-Green</v>
          </cell>
          <cell r="F337" t="str">
            <v>QFP</v>
          </cell>
          <cell r="G337" t="str">
            <v>LQFP</v>
          </cell>
          <cell r="H337">
            <v>48</v>
          </cell>
          <cell r="I337" t="str">
            <v>7x7</v>
          </cell>
          <cell r="J337" t="str">
            <v>ASSY</v>
          </cell>
          <cell r="K337" t="str">
            <v>ASSY</v>
          </cell>
          <cell r="L337">
            <v>0</v>
          </cell>
          <cell r="M337">
            <v>168</v>
          </cell>
          <cell r="N337">
            <v>168</v>
          </cell>
          <cell r="O337">
            <v>0</v>
          </cell>
          <cell r="P337">
            <v>0</v>
          </cell>
          <cell r="Q337">
            <v>0</v>
          </cell>
          <cell r="R337">
            <v>0.16</v>
          </cell>
          <cell r="S337">
            <v>0.16</v>
          </cell>
          <cell r="T337">
            <v>0.16</v>
          </cell>
          <cell r="U337">
            <v>0.16</v>
          </cell>
          <cell r="V337">
            <v>0.16</v>
          </cell>
          <cell r="W337">
            <v>0.16</v>
          </cell>
          <cell r="X337">
            <v>0</v>
          </cell>
          <cell r="Y337">
            <v>26.88</v>
          </cell>
          <cell r="Z337">
            <v>26.88</v>
          </cell>
          <cell r="AA337">
            <v>0</v>
          </cell>
          <cell r="AB337">
            <v>0</v>
          </cell>
          <cell r="AC337">
            <v>0</v>
          </cell>
          <cell r="AD337">
            <v>1</v>
          </cell>
        </row>
        <row r="338">
          <cell r="A338" t="str">
            <v>MSLP</v>
          </cell>
          <cell r="B338" t="str">
            <v>USA</v>
          </cell>
          <cell r="C338" t="str">
            <v>MSLP USA</v>
          </cell>
          <cell r="D338" t="str">
            <v>EMPIA</v>
          </cell>
          <cell r="E338" t="str">
            <v>EMP202</v>
          </cell>
          <cell r="F338" t="str">
            <v>QFP</v>
          </cell>
          <cell r="G338" t="str">
            <v>LQFP</v>
          </cell>
          <cell r="H338">
            <v>48</v>
          </cell>
          <cell r="I338">
            <v>0</v>
          </cell>
          <cell r="J338" t="str">
            <v>TEST</v>
          </cell>
          <cell r="K338" t="str">
            <v>TEST</v>
          </cell>
          <cell r="L338">
            <v>0</v>
          </cell>
          <cell r="M338">
            <v>168</v>
          </cell>
          <cell r="N338">
            <v>168</v>
          </cell>
          <cell r="O338">
            <v>0</v>
          </cell>
          <cell r="P338">
            <v>0</v>
          </cell>
          <cell r="Q338">
            <v>0</v>
          </cell>
          <cell r="R338">
            <v>6.25E-2</v>
          </cell>
          <cell r="S338">
            <v>6.25E-2</v>
          </cell>
          <cell r="T338">
            <v>6.25E-2</v>
          </cell>
          <cell r="U338">
            <v>6.25E-2</v>
          </cell>
          <cell r="V338">
            <v>6.25E-2</v>
          </cell>
          <cell r="W338">
            <v>6.25E-2</v>
          </cell>
          <cell r="X338">
            <v>0</v>
          </cell>
          <cell r="Y338">
            <v>10.5</v>
          </cell>
          <cell r="Z338">
            <v>10.5</v>
          </cell>
          <cell r="AA338">
            <v>0</v>
          </cell>
          <cell r="AB338">
            <v>0</v>
          </cell>
          <cell r="AC338">
            <v>0</v>
          </cell>
          <cell r="AD338">
            <v>1</v>
          </cell>
        </row>
        <row r="339">
          <cell r="A339" t="str">
            <v>MSLP</v>
          </cell>
          <cell r="B339" t="str">
            <v>USA</v>
          </cell>
          <cell r="C339" t="str">
            <v>MSLP USA</v>
          </cell>
          <cell r="D339" t="str">
            <v>EMPIA</v>
          </cell>
          <cell r="E339" t="str">
            <v>Lot Charge</v>
          </cell>
          <cell r="F339" t="str">
            <v>NA</v>
          </cell>
          <cell r="G339" t="str">
            <v>NA</v>
          </cell>
          <cell r="H339" t="str">
            <v>NA</v>
          </cell>
          <cell r="I339">
            <v>0</v>
          </cell>
          <cell r="J339" t="str">
            <v>NA</v>
          </cell>
          <cell r="K339" t="str">
            <v>NA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1</v>
          </cell>
        </row>
        <row r="340">
          <cell r="A340" t="str">
            <v>MSLP</v>
          </cell>
          <cell r="B340" t="str">
            <v>USA</v>
          </cell>
          <cell r="C340" t="str">
            <v>MSLP USA</v>
          </cell>
          <cell r="D340" t="str">
            <v>Synaptics</v>
          </cell>
          <cell r="E340" t="str">
            <v>T1004/T1005</v>
          </cell>
          <cell r="F340" t="str">
            <v>QFN</v>
          </cell>
          <cell r="G340" t="str">
            <v>VQFN-P</v>
          </cell>
          <cell r="H340">
            <v>48</v>
          </cell>
          <cell r="I340" t="str">
            <v>7x7</v>
          </cell>
          <cell r="J340" t="str">
            <v>ASSY</v>
          </cell>
          <cell r="K340" t="str">
            <v>ASSY</v>
          </cell>
          <cell r="L340">
            <v>600</v>
          </cell>
          <cell r="M340">
            <v>600</v>
          </cell>
          <cell r="N340">
            <v>600</v>
          </cell>
          <cell r="O340">
            <v>600</v>
          </cell>
          <cell r="P340">
            <v>600</v>
          </cell>
          <cell r="Q340">
            <v>600</v>
          </cell>
          <cell r="R340">
            <v>0.14000000000000001</v>
          </cell>
          <cell r="S340">
            <v>0.14000000000000001</v>
          </cell>
          <cell r="T340">
            <v>0.14000000000000001</v>
          </cell>
          <cell r="U340">
            <v>0.14000000000000001</v>
          </cell>
          <cell r="V340">
            <v>0.14000000000000001</v>
          </cell>
          <cell r="W340">
            <v>0.14000000000000001</v>
          </cell>
          <cell r="X340">
            <v>84.000000000000014</v>
          </cell>
          <cell r="Y340">
            <v>84.000000000000014</v>
          </cell>
          <cell r="Z340">
            <v>84.000000000000014</v>
          </cell>
          <cell r="AA340">
            <v>84.000000000000014</v>
          </cell>
          <cell r="AB340">
            <v>84.000000000000014</v>
          </cell>
          <cell r="AC340">
            <v>84.000000000000014</v>
          </cell>
          <cell r="AD340">
            <v>1</v>
          </cell>
        </row>
        <row r="341">
          <cell r="A341" t="str">
            <v>MSLP</v>
          </cell>
          <cell r="B341" t="str">
            <v>USA</v>
          </cell>
          <cell r="C341" t="str">
            <v>MSLP USA</v>
          </cell>
          <cell r="D341" t="str">
            <v>Synaptics</v>
          </cell>
          <cell r="E341" t="str">
            <v>T1004/T1005</v>
          </cell>
          <cell r="F341" t="str">
            <v>QFN</v>
          </cell>
          <cell r="G341" t="str">
            <v>VQFN-P</v>
          </cell>
          <cell r="H341">
            <v>48</v>
          </cell>
          <cell r="I341" t="str">
            <v>7x7</v>
          </cell>
          <cell r="J341" t="str">
            <v>TEST</v>
          </cell>
          <cell r="K341" t="str">
            <v>TEST</v>
          </cell>
          <cell r="L341">
            <v>600</v>
          </cell>
          <cell r="M341">
            <v>600</v>
          </cell>
          <cell r="N341">
            <v>600</v>
          </cell>
          <cell r="O341">
            <v>600</v>
          </cell>
          <cell r="P341">
            <v>600</v>
          </cell>
          <cell r="Q341">
            <v>600</v>
          </cell>
          <cell r="R341">
            <v>0.04</v>
          </cell>
          <cell r="S341">
            <v>0.04</v>
          </cell>
          <cell r="T341">
            <v>0.04</v>
          </cell>
          <cell r="U341">
            <v>0.04</v>
          </cell>
          <cell r="V341">
            <v>0.04</v>
          </cell>
          <cell r="W341">
            <v>0.04</v>
          </cell>
          <cell r="X341">
            <v>24</v>
          </cell>
          <cell r="Y341">
            <v>24</v>
          </cell>
          <cell r="Z341">
            <v>24</v>
          </cell>
          <cell r="AA341">
            <v>24</v>
          </cell>
          <cell r="AB341">
            <v>24</v>
          </cell>
          <cell r="AC341">
            <v>24</v>
          </cell>
          <cell r="AD341">
            <v>1</v>
          </cell>
        </row>
        <row r="342">
          <cell r="A342" t="str">
            <v>MSLP</v>
          </cell>
          <cell r="B342" t="str">
            <v>USA</v>
          </cell>
          <cell r="C342" t="str">
            <v>MSLP USA</v>
          </cell>
          <cell r="D342" t="str">
            <v>Synaptics</v>
          </cell>
          <cell r="E342" t="str">
            <v>T1004/T1005-Green</v>
          </cell>
          <cell r="F342" t="str">
            <v>QFN</v>
          </cell>
          <cell r="G342" t="str">
            <v>VQFN-P</v>
          </cell>
          <cell r="H342">
            <v>48</v>
          </cell>
          <cell r="I342" t="str">
            <v>7x7</v>
          </cell>
          <cell r="J342" t="str">
            <v>ASSY</v>
          </cell>
          <cell r="K342" t="str">
            <v>ASSY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0.14000000000000001</v>
          </cell>
          <cell r="S342">
            <v>0.14000000000000001</v>
          </cell>
          <cell r="T342">
            <v>0.14000000000000001</v>
          </cell>
          <cell r="U342">
            <v>0.14000000000000001</v>
          </cell>
          <cell r="V342">
            <v>0.14000000000000001</v>
          </cell>
          <cell r="W342">
            <v>0.14000000000000001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1</v>
          </cell>
        </row>
        <row r="343">
          <cell r="A343" t="str">
            <v>MSLP</v>
          </cell>
          <cell r="B343" t="str">
            <v>USA</v>
          </cell>
          <cell r="C343" t="str">
            <v>MSLP USA</v>
          </cell>
          <cell r="D343" t="str">
            <v>Synaptics</v>
          </cell>
          <cell r="E343" t="str">
            <v>T1004/T1005-Green</v>
          </cell>
          <cell r="F343" t="str">
            <v>QFN</v>
          </cell>
          <cell r="G343" t="str">
            <v>VQFN-P</v>
          </cell>
          <cell r="H343">
            <v>48</v>
          </cell>
          <cell r="I343" t="str">
            <v>7x7</v>
          </cell>
          <cell r="J343" t="str">
            <v>TEST</v>
          </cell>
          <cell r="K343" t="str">
            <v>TEST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0.04</v>
          </cell>
          <cell r="S343">
            <v>0.04</v>
          </cell>
          <cell r="T343">
            <v>0.04</v>
          </cell>
          <cell r="U343">
            <v>0.04</v>
          </cell>
          <cell r="V343">
            <v>0.04</v>
          </cell>
          <cell r="W343">
            <v>0.04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1</v>
          </cell>
        </row>
        <row r="344">
          <cell r="A344" t="str">
            <v>MSLP</v>
          </cell>
          <cell r="B344" t="str">
            <v>USA</v>
          </cell>
          <cell r="C344" t="str">
            <v>MSLP USA</v>
          </cell>
          <cell r="D344" t="str">
            <v>Synaptics</v>
          </cell>
          <cell r="E344" t="str">
            <v>T1006-Green-VQFN</v>
          </cell>
          <cell r="F344" t="str">
            <v>QFN</v>
          </cell>
          <cell r="G344" t="str">
            <v>VQFN-P</v>
          </cell>
          <cell r="H344">
            <v>48</v>
          </cell>
          <cell r="I344" t="str">
            <v>7x7</v>
          </cell>
          <cell r="J344" t="str">
            <v>ASSY</v>
          </cell>
          <cell r="K344" t="str">
            <v>ASSY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0.14000000000000001</v>
          </cell>
          <cell r="S344">
            <v>0.14000000000000001</v>
          </cell>
          <cell r="T344">
            <v>0.14000000000000001</v>
          </cell>
          <cell r="U344">
            <v>0.14000000000000001</v>
          </cell>
          <cell r="V344">
            <v>0.14000000000000001</v>
          </cell>
          <cell r="W344">
            <v>0.14000000000000001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1</v>
          </cell>
        </row>
        <row r="345">
          <cell r="A345" t="str">
            <v>MSLP</v>
          </cell>
          <cell r="B345" t="str">
            <v>USA</v>
          </cell>
          <cell r="C345" t="str">
            <v>MSLP USA</v>
          </cell>
          <cell r="D345" t="str">
            <v>Synaptics</v>
          </cell>
          <cell r="E345" t="str">
            <v>T1006-Green-VQFN</v>
          </cell>
          <cell r="F345" t="str">
            <v>QFN</v>
          </cell>
          <cell r="G345" t="str">
            <v>VQFN-P</v>
          </cell>
          <cell r="H345">
            <v>48</v>
          </cell>
          <cell r="I345" t="str">
            <v>7x7</v>
          </cell>
          <cell r="J345" t="str">
            <v>TEST</v>
          </cell>
          <cell r="K345" t="str">
            <v>TEST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0.04</v>
          </cell>
          <cell r="S345">
            <v>0.04</v>
          </cell>
          <cell r="T345">
            <v>0.04</v>
          </cell>
          <cell r="U345">
            <v>0.04</v>
          </cell>
          <cell r="V345">
            <v>0.04</v>
          </cell>
          <cell r="W345">
            <v>0.04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1</v>
          </cell>
        </row>
        <row r="346">
          <cell r="A346" t="str">
            <v>MSLP</v>
          </cell>
          <cell r="B346" t="str">
            <v>USA</v>
          </cell>
          <cell r="C346" t="str">
            <v>MSLP USA</v>
          </cell>
          <cell r="D346" t="str">
            <v>Synaptics</v>
          </cell>
          <cell r="E346" t="str">
            <v>T1006-Green-TQFP</v>
          </cell>
          <cell r="F346" t="str">
            <v>QFP</v>
          </cell>
          <cell r="G346" t="str">
            <v xml:space="preserve">TQFP </v>
          </cell>
          <cell r="H346">
            <v>48</v>
          </cell>
          <cell r="I346" t="str">
            <v>7x7</v>
          </cell>
          <cell r="J346" t="str">
            <v>ASSY</v>
          </cell>
          <cell r="K346" t="str">
            <v>ASSY</v>
          </cell>
          <cell r="L346">
            <v>800</v>
          </cell>
          <cell r="M346">
            <v>800</v>
          </cell>
          <cell r="N346">
            <v>800</v>
          </cell>
          <cell r="O346">
            <v>800</v>
          </cell>
          <cell r="P346">
            <v>800</v>
          </cell>
          <cell r="Q346">
            <v>800</v>
          </cell>
          <cell r="R346">
            <v>0.14000000000000001</v>
          </cell>
          <cell r="S346">
            <v>0.14000000000000001</v>
          </cell>
          <cell r="T346">
            <v>0.14000000000000001</v>
          </cell>
          <cell r="U346">
            <v>0.14000000000000001</v>
          </cell>
          <cell r="V346">
            <v>0.14000000000000001</v>
          </cell>
          <cell r="W346">
            <v>0.14000000000000001</v>
          </cell>
          <cell r="X346">
            <v>112.00000000000001</v>
          </cell>
          <cell r="Y346">
            <v>112.00000000000001</v>
          </cell>
          <cell r="Z346">
            <v>112.00000000000001</v>
          </cell>
          <cell r="AA346">
            <v>112.00000000000001</v>
          </cell>
          <cell r="AB346">
            <v>112.00000000000001</v>
          </cell>
          <cell r="AC346">
            <v>112.00000000000001</v>
          </cell>
          <cell r="AD346">
            <v>1</v>
          </cell>
        </row>
        <row r="347">
          <cell r="A347" t="str">
            <v>MSLP</v>
          </cell>
          <cell r="B347" t="str">
            <v>USA</v>
          </cell>
          <cell r="C347" t="str">
            <v>MSLP USA</v>
          </cell>
          <cell r="D347" t="str">
            <v>Synaptics</v>
          </cell>
          <cell r="E347" t="str">
            <v>T1006-Green-TQFP</v>
          </cell>
          <cell r="F347" t="str">
            <v>QFP</v>
          </cell>
          <cell r="G347" t="str">
            <v xml:space="preserve">TQFP </v>
          </cell>
          <cell r="H347">
            <v>48</v>
          </cell>
          <cell r="I347" t="str">
            <v>7x7</v>
          </cell>
          <cell r="J347" t="str">
            <v>TEST</v>
          </cell>
          <cell r="K347" t="str">
            <v>TEST</v>
          </cell>
          <cell r="L347">
            <v>800</v>
          </cell>
          <cell r="M347">
            <v>800</v>
          </cell>
          <cell r="N347">
            <v>800</v>
          </cell>
          <cell r="O347">
            <v>800</v>
          </cell>
          <cell r="P347">
            <v>800</v>
          </cell>
          <cell r="Q347">
            <v>800</v>
          </cell>
          <cell r="R347">
            <v>0.04</v>
          </cell>
          <cell r="S347">
            <v>0.04</v>
          </cell>
          <cell r="T347">
            <v>0.04</v>
          </cell>
          <cell r="U347">
            <v>0.04</v>
          </cell>
          <cell r="V347">
            <v>0.04</v>
          </cell>
          <cell r="W347">
            <v>0.04</v>
          </cell>
          <cell r="X347">
            <v>32</v>
          </cell>
          <cell r="Y347">
            <v>32</v>
          </cell>
          <cell r="Z347">
            <v>32</v>
          </cell>
          <cell r="AA347">
            <v>32</v>
          </cell>
          <cell r="AB347">
            <v>32</v>
          </cell>
          <cell r="AC347">
            <v>32</v>
          </cell>
          <cell r="AD347">
            <v>1</v>
          </cell>
        </row>
        <row r="348">
          <cell r="A348" t="str">
            <v>MSLP</v>
          </cell>
          <cell r="B348" t="str">
            <v>USA</v>
          </cell>
          <cell r="C348" t="str">
            <v>MSLP USA</v>
          </cell>
          <cell r="D348" t="str">
            <v>Synaptics</v>
          </cell>
          <cell r="E348" t="str">
            <v>Debit/Credit Note</v>
          </cell>
          <cell r="F348" t="str">
            <v>NA</v>
          </cell>
          <cell r="G348" t="str">
            <v>NA</v>
          </cell>
          <cell r="H348" t="str">
            <v>NA</v>
          </cell>
          <cell r="I348">
            <v>0</v>
          </cell>
          <cell r="J348" t="str">
            <v>NA</v>
          </cell>
          <cell r="K348" t="str">
            <v>NRE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1</v>
          </cell>
        </row>
        <row r="349">
          <cell r="A349" t="str">
            <v>MSLP</v>
          </cell>
          <cell r="B349" t="str">
            <v>USA</v>
          </cell>
          <cell r="C349" t="str">
            <v>MSLP USA</v>
          </cell>
          <cell r="D349" t="str">
            <v>uNAV</v>
          </cell>
          <cell r="E349" t="str">
            <v>UN2100</v>
          </cell>
          <cell r="F349" t="str">
            <v>BGA</v>
          </cell>
          <cell r="G349" t="str">
            <v>D2LFBGA</v>
          </cell>
          <cell r="H349">
            <v>169</v>
          </cell>
          <cell r="I349" t="str">
            <v>12x12</v>
          </cell>
          <cell r="J349" t="str">
            <v>ASSY</v>
          </cell>
          <cell r="K349" t="str">
            <v>ASSY</v>
          </cell>
          <cell r="L349">
            <v>0</v>
          </cell>
          <cell r="M349">
            <v>85</v>
          </cell>
          <cell r="N349">
            <v>50</v>
          </cell>
          <cell r="O349">
            <v>30</v>
          </cell>
          <cell r="P349">
            <v>30</v>
          </cell>
          <cell r="Q349">
            <v>35</v>
          </cell>
          <cell r="R349">
            <v>0.86</v>
          </cell>
          <cell r="S349">
            <v>0.86</v>
          </cell>
          <cell r="T349">
            <v>0.86</v>
          </cell>
          <cell r="U349">
            <v>0.86</v>
          </cell>
          <cell r="V349">
            <v>0.86</v>
          </cell>
          <cell r="W349">
            <v>0.86</v>
          </cell>
          <cell r="X349">
            <v>0</v>
          </cell>
          <cell r="Y349">
            <v>73.099999999999994</v>
          </cell>
          <cell r="Z349">
            <v>43</v>
          </cell>
          <cell r="AA349">
            <v>25.8</v>
          </cell>
          <cell r="AB349">
            <v>25.8</v>
          </cell>
          <cell r="AC349">
            <v>30.099999999999998</v>
          </cell>
          <cell r="AD349">
            <v>1</v>
          </cell>
        </row>
        <row r="350">
          <cell r="A350" t="str">
            <v>MSLP</v>
          </cell>
          <cell r="B350" t="str">
            <v>USA</v>
          </cell>
          <cell r="C350" t="str">
            <v>MSLP USA</v>
          </cell>
          <cell r="D350" t="str">
            <v>uNAV</v>
          </cell>
          <cell r="E350" t="str">
            <v>UN2100</v>
          </cell>
          <cell r="F350" t="str">
            <v>BGA</v>
          </cell>
          <cell r="G350" t="str">
            <v>D2LFBGA</v>
          </cell>
          <cell r="H350">
            <v>169</v>
          </cell>
          <cell r="I350" t="str">
            <v>12x12</v>
          </cell>
          <cell r="J350" t="str">
            <v>TEST</v>
          </cell>
          <cell r="K350" t="str">
            <v>TEST</v>
          </cell>
          <cell r="L350">
            <v>0</v>
          </cell>
          <cell r="M350">
            <v>85</v>
          </cell>
          <cell r="N350">
            <v>50</v>
          </cell>
          <cell r="O350">
            <v>30</v>
          </cell>
          <cell r="P350">
            <v>30</v>
          </cell>
          <cell r="Q350">
            <v>35</v>
          </cell>
          <cell r="R350">
            <v>0.06</v>
          </cell>
          <cell r="S350">
            <v>0.06</v>
          </cell>
          <cell r="T350">
            <v>0.06</v>
          </cell>
          <cell r="U350">
            <v>0.06</v>
          </cell>
          <cell r="V350">
            <v>0.06</v>
          </cell>
          <cell r="W350">
            <v>0.06</v>
          </cell>
          <cell r="X350">
            <v>0</v>
          </cell>
          <cell r="Y350">
            <v>5.0999999999999996</v>
          </cell>
          <cell r="Z350">
            <v>3</v>
          </cell>
          <cell r="AA350">
            <v>1.7999999999999998</v>
          </cell>
          <cell r="AB350">
            <v>1.7999999999999998</v>
          </cell>
          <cell r="AC350">
            <v>2.1</v>
          </cell>
          <cell r="AD350">
            <v>1</v>
          </cell>
        </row>
        <row r="351">
          <cell r="A351" t="str">
            <v>MSLP</v>
          </cell>
          <cell r="B351" t="str">
            <v>USA</v>
          </cell>
          <cell r="C351" t="str">
            <v>MSLP USA</v>
          </cell>
          <cell r="D351" t="str">
            <v>uNAV</v>
          </cell>
          <cell r="E351" t="str">
            <v>UN2100</v>
          </cell>
          <cell r="F351" t="str">
            <v>BGA</v>
          </cell>
          <cell r="G351" t="str">
            <v>D2LFBGA</v>
          </cell>
          <cell r="H351">
            <v>169</v>
          </cell>
          <cell r="I351" t="str">
            <v>12x12</v>
          </cell>
          <cell r="J351" t="str">
            <v>TEST</v>
          </cell>
          <cell r="K351" t="str">
            <v>REEL</v>
          </cell>
          <cell r="L351">
            <v>0</v>
          </cell>
          <cell r="M351">
            <v>85</v>
          </cell>
          <cell r="N351">
            <v>50</v>
          </cell>
          <cell r="O351">
            <v>30</v>
          </cell>
          <cell r="P351">
            <v>30</v>
          </cell>
          <cell r="Q351">
            <v>35</v>
          </cell>
          <cell r="R351">
            <v>1.4999999999999999E-2</v>
          </cell>
          <cell r="S351">
            <v>1.4999999999999999E-2</v>
          </cell>
          <cell r="T351">
            <v>1.4999999999999999E-2</v>
          </cell>
          <cell r="U351">
            <v>1.4999999999999999E-2</v>
          </cell>
          <cell r="V351">
            <v>1.4999999999999999E-2</v>
          </cell>
          <cell r="W351">
            <v>1.4999999999999999E-2</v>
          </cell>
          <cell r="X351">
            <v>0</v>
          </cell>
          <cell r="Y351">
            <v>1.2749999999999999</v>
          </cell>
          <cell r="Z351">
            <v>0.75</v>
          </cell>
          <cell r="AA351">
            <v>0.44999999999999996</v>
          </cell>
          <cell r="AB351">
            <v>0.44999999999999996</v>
          </cell>
          <cell r="AC351">
            <v>0.52500000000000002</v>
          </cell>
          <cell r="AD351">
            <v>1</v>
          </cell>
        </row>
        <row r="352">
          <cell r="A352" t="str">
            <v>MSLP</v>
          </cell>
          <cell r="B352" t="str">
            <v>USA</v>
          </cell>
          <cell r="C352" t="str">
            <v>MSLP USA</v>
          </cell>
          <cell r="D352" t="str">
            <v>uNAV</v>
          </cell>
          <cell r="E352" t="str">
            <v>UN2110</v>
          </cell>
          <cell r="F352" t="str">
            <v>BGA</v>
          </cell>
          <cell r="G352" t="str">
            <v>D2LFBGA</v>
          </cell>
          <cell r="H352">
            <v>49</v>
          </cell>
          <cell r="I352" t="str">
            <v>8.5x8.5-4L</v>
          </cell>
          <cell r="J352" t="str">
            <v>ASSY</v>
          </cell>
          <cell r="K352" t="str">
            <v>ASSY</v>
          </cell>
          <cell r="L352">
            <v>40</v>
          </cell>
          <cell r="M352">
            <v>40</v>
          </cell>
          <cell r="N352">
            <v>40</v>
          </cell>
          <cell r="O352">
            <v>35</v>
          </cell>
          <cell r="P352">
            <v>40</v>
          </cell>
          <cell r="Q352">
            <v>40</v>
          </cell>
          <cell r="R352">
            <v>0.77</v>
          </cell>
          <cell r="S352">
            <v>0.77</v>
          </cell>
          <cell r="T352">
            <v>0.77</v>
          </cell>
          <cell r="U352">
            <v>0.77</v>
          </cell>
          <cell r="V352">
            <v>0.77</v>
          </cell>
          <cell r="W352">
            <v>0.77</v>
          </cell>
          <cell r="X352">
            <v>30.8</v>
          </cell>
          <cell r="Y352">
            <v>30.8</v>
          </cell>
          <cell r="Z352">
            <v>30.8</v>
          </cell>
          <cell r="AA352">
            <v>26.95</v>
          </cell>
          <cell r="AB352">
            <v>30.8</v>
          </cell>
          <cell r="AC352">
            <v>30.8</v>
          </cell>
          <cell r="AD352">
            <v>1</v>
          </cell>
        </row>
        <row r="353">
          <cell r="A353" t="str">
            <v>MSLP</v>
          </cell>
          <cell r="B353" t="str">
            <v>USA</v>
          </cell>
          <cell r="C353" t="str">
            <v>MSLP USA</v>
          </cell>
          <cell r="D353" t="str">
            <v>uNAV</v>
          </cell>
          <cell r="E353" t="str">
            <v>UN2110</v>
          </cell>
          <cell r="F353" t="str">
            <v>BGA</v>
          </cell>
          <cell r="G353" t="str">
            <v>D2LFBGA</v>
          </cell>
          <cell r="H353">
            <v>49</v>
          </cell>
          <cell r="I353" t="str">
            <v>8.5x8.5-4L</v>
          </cell>
          <cell r="J353" t="str">
            <v>TEST</v>
          </cell>
          <cell r="K353" t="str">
            <v>TEST</v>
          </cell>
          <cell r="L353">
            <v>40</v>
          </cell>
          <cell r="M353">
            <v>40</v>
          </cell>
          <cell r="N353">
            <v>40</v>
          </cell>
          <cell r="O353">
            <v>35</v>
          </cell>
          <cell r="P353">
            <v>40</v>
          </cell>
          <cell r="Q353">
            <v>40</v>
          </cell>
          <cell r="R353">
            <v>5.3999999999999999E-2</v>
          </cell>
          <cell r="S353">
            <v>5.3999999999999999E-2</v>
          </cell>
          <cell r="T353">
            <v>5.3999999999999999E-2</v>
          </cell>
          <cell r="U353">
            <v>5.3999999999999999E-2</v>
          </cell>
          <cell r="V353">
            <v>5.3999999999999999E-2</v>
          </cell>
          <cell r="W353">
            <v>5.3999999999999999E-2</v>
          </cell>
          <cell r="X353">
            <v>2.16</v>
          </cell>
          <cell r="Y353">
            <v>2.16</v>
          </cell>
          <cell r="Z353">
            <v>2.16</v>
          </cell>
          <cell r="AA353">
            <v>1.89</v>
          </cell>
          <cell r="AB353">
            <v>2.16</v>
          </cell>
          <cell r="AC353">
            <v>2.16</v>
          </cell>
          <cell r="AD353">
            <v>1</v>
          </cell>
        </row>
        <row r="354">
          <cell r="A354" t="str">
            <v>MSLP</v>
          </cell>
          <cell r="B354" t="str">
            <v>USA</v>
          </cell>
          <cell r="C354" t="str">
            <v>MSLP USA</v>
          </cell>
          <cell r="D354" t="str">
            <v>uNAV</v>
          </cell>
          <cell r="E354" t="str">
            <v>UN2110</v>
          </cell>
          <cell r="F354" t="str">
            <v>BGA</v>
          </cell>
          <cell r="G354" t="str">
            <v>D2LFBGA</v>
          </cell>
          <cell r="H354">
            <v>49</v>
          </cell>
          <cell r="I354" t="str">
            <v>8.5x8.5-4L</v>
          </cell>
          <cell r="J354" t="str">
            <v>TEST</v>
          </cell>
          <cell r="K354" t="str">
            <v>REEL</v>
          </cell>
          <cell r="L354">
            <v>40</v>
          </cell>
          <cell r="M354">
            <v>40</v>
          </cell>
          <cell r="N354">
            <v>40</v>
          </cell>
          <cell r="O354">
            <v>35</v>
          </cell>
          <cell r="P354">
            <v>40</v>
          </cell>
          <cell r="Q354">
            <v>40</v>
          </cell>
          <cell r="R354">
            <v>1.4E-2</v>
          </cell>
          <cell r="S354">
            <v>1.4E-2</v>
          </cell>
          <cell r="T354">
            <v>1.4E-2</v>
          </cell>
          <cell r="U354">
            <v>1.4E-2</v>
          </cell>
          <cell r="V354">
            <v>1.4E-2</v>
          </cell>
          <cell r="W354">
            <v>1.4E-2</v>
          </cell>
          <cell r="X354">
            <v>0.56000000000000005</v>
          </cell>
          <cell r="Y354">
            <v>0.56000000000000005</v>
          </cell>
          <cell r="Z354">
            <v>0.56000000000000005</v>
          </cell>
          <cell r="AA354">
            <v>0.49</v>
          </cell>
          <cell r="AB354">
            <v>0.56000000000000005</v>
          </cell>
          <cell r="AC354">
            <v>0.56000000000000005</v>
          </cell>
          <cell r="AD354">
            <v>1</v>
          </cell>
        </row>
        <row r="355">
          <cell r="A355" t="str">
            <v>MSLP</v>
          </cell>
          <cell r="B355" t="str">
            <v>USA</v>
          </cell>
          <cell r="C355" t="str">
            <v>MSLP USA</v>
          </cell>
          <cell r="D355" t="str">
            <v>uNAV</v>
          </cell>
          <cell r="E355" t="str">
            <v>UN3010</v>
          </cell>
          <cell r="F355" t="str">
            <v>BGA</v>
          </cell>
          <cell r="G355" t="str">
            <v>FC-BGA</v>
          </cell>
          <cell r="H355">
            <v>169</v>
          </cell>
          <cell r="I355" t="str">
            <v>12x12</v>
          </cell>
          <cell r="J355" t="str">
            <v>ASSY</v>
          </cell>
          <cell r="K355" t="str">
            <v>ASSY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0.88</v>
          </cell>
          <cell r="S355">
            <v>0.88</v>
          </cell>
          <cell r="T355">
            <v>0.88</v>
          </cell>
          <cell r="U355">
            <v>0.88</v>
          </cell>
          <cell r="V355">
            <v>0.88</v>
          </cell>
          <cell r="W355">
            <v>0.88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1</v>
          </cell>
        </row>
        <row r="356">
          <cell r="A356" t="str">
            <v>MSLP</v>
          </cell>
          <cell r="B356" t="str">
            <v>USA</v>
          </cell>
          <cell r="C356" t="str">
            <v>MSLP USA</v>
          </cell>
          <cell r="D356" t="str">
            <v>uNAV</v>
          </cell>
          <cell r="E356" t="str">
            <v>UN3010</v>
          </cell>
          <cell r="F356" t="str">
            <v>BGA</v>
          </cell>
          <cell r="G356" t="str">
            <v>FC-BGA</v>
          </cell>
          <cell r="H356">
            <v>169</v>
          </cell>
          <cell r="I356" t="str">
            <v>12x12</v>
          </cell>
          <cell r="J356" t="str">
            <v>TEST</v>
          </cell>
          <cell r="K356" t="str">
            <v>TEST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5.7000000000000002E-2</v>
          </cell>
          <cell r="S356">
            <v>5.7000000000000002E-2</v>
          </cell>
          <cell r="T356">
            <v>5.7000000000000002E-2</v>
          </cell>
          <cell r="U356">
            <v>5.7000000000000002E-2</v>
          </cell>
          <cell r="V356">
            <v>5.7000000000000002E-2</v>
          </cell>
          <cell r="W356">
            <v>5.7000000000000002E-2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1</v>
          </cell>
        </row>
        <row r="357">
          <cell r="A357" t="str">
            <v>MSLP</v>
          </cell>
          <cell r="B357" t="str">
            <v>USA</v>
          </cell>
          <cell r="C357" t="str">
            <v>MSLP USA</v>
          </cell>
          <cell r="D357" t="str">
            <v>uNAV</v>
          </cell>
          <cell r="E357" t="str">
            <v>UN3010</v>
          </cell>
          <cell r="F357" t="str">
            <v>BGA</v>
          </cell>
          <cell r="G357" t="str">
            <v>FC-BGA</v>
          </cell>
          <cell r="H357">
            <v>169</v>
          </cell>
          <cell r="I357" t="str">
            <v>12x12</v>
          </cell>
          <cell r="J357" t="str">
            <v>TEST</v>
          </cell>
          <cell r="K357" t="str">
            <v>REEL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3.2000000000000001E-2</v>
          </cell>
          <cell r="S357">
            <v>3.2000000000000001E-2</v>
          </cell>
          <cell r="T357">
            <v>3.2000000000000001E-2</v>
          </cell>
          <cell r="U357">
            <v>3.2000000000000001E-2</v>
          </cell>
          <cell r="V357">
            <v>3.2000000000000001E-2</v>
          </cell>
          <cell r="W357">
            <v>3.2000000000000001E-2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1</v>
          </cell>
        </row>
        <row r="358">
          <cell r="A358" t="str">
            <v>MSLP</v>
          </cell>
          <cell r="B358" t="str">
            <v>USA</v>
          </cell>
          <cell r="C358" t="str">
            <v>MSLP USA</v>
          </cell>
          <cell r="D358" t="str">
            <v>uNAV</v>
          </cell>
          <cell r="E358" t="str">
            <v>UN8021B/C/UN1005</v>
          </cell>
          <cell r="F358" t="str">
            <v>QFN</v>
          </cell>
          <cell r="G358" t="str">
            <v>VQFN</v>
          </cell>
          <cell r="H358">
            <v>20</v>
          </cell>
          <cell r="I358" t="str">
            <v>4x4</v>
          </cell>
          <cell r="J358" t="str">
            <v>ASSY</v>
          </cell>
          <cell r="K358" t="str">
            <v>ASSY</v>
          </cell>
          <cell r="L358">
            <v>200</v>
          </cell>
          <cell r="M358">
            <v>0</v>
          </cell>
          <cell r="N358">
            <v>200</v>
          </cell>
          <cell r="O358">
            <v>200</v>
          </cell>
          <cell r="P358">
            <v>0</v>
          </cell>
          <cell r="Q358">
            <v>200</v>
          </cell>
          <cell r="R358">
            <v>0.1</v>
          </cell>
          <cell r="S358">
            <v>0.1</v>
          </cell>
          <cell r="T358">
            <v>0.1</v>
          </cell>
          <cell r="U358">
            <v>0.1</v>
          </cell>
          <cell r="V358">
            <v>0.1</v>
          </cell>
          <cell r="W358">
            <v>0.1</v>
          </cell>
          <cell r="X358">
            <v>20</v>
          </cell>
          <cell r="Y358">
            <v>0</v>
          </cell>
          <cell r="Z358">
            <v>20</v>
          </cell>
          <cell r="AA358">
            <v>20</v>
          </cell>
          <cell r="AB358">
            <v>0</v>
          </cell>
          <cell r="AC358">
            <v>20</v>
          </cell>
          <cell r="AD358">
            <v>1</v>
          </cell>
        </row>
        <row r="359">
          <cell r="A359" t="str">
            <v>MSLP</v>
          </cell>
          <cell r="B359" t="str">
            <v>USA</v>
          </cell>
          <cell r="C359" t="str">
            <v>MSLP USA</v>
          </cell>
          <cell r="D359" t="str">
            <v>uNAV</v>
          </cell>
          <cell r="E359" t="str">
            <v>UN8021B/C/UN1005</v>
          </cell>
          <cell r="F359" t="str">
            <v>QFN</v>
          </cell>
          <cell r="G359" t="str">
            <v>VQFN</v>
          </cell>
          <cell r="H359">
            <v>20</v>
          </cell>
          <cell r="I359" t="str">
            <v>4x4</v>
          </cell>
          <cell r="J359" t="str">
            <v>TEST</v>
          </cell>
          <cell r="K359" t="str">
            <v>TEST</v>
          </cell>
          <cell r="L359">
            <v>200</v>
          </cell>
          <cell r="M359">
            <v>0</v>
          </cell>
          <cell r="N359">
            <v>200</v>
          </cell>
          <cell r="O359">
            <v>200</v>
          </cell>
          <cell r="P359">
            <v>0</v>
          </cell>
          <cell r="Q359">
            <v>200</v>
          </cell>
          <cell r="R359">
            <v>3.7999999999999999E-2</v>
          </cell>
          <cell r="S359">
            <v>3.7999999999999999E-2</v>
          </cell>
          <cell r="T359">
            <v>3.7999999999999999E-2</v>
          </cell>
          <cell r="U359">
            <v>3.7999999999999999E-2</v>
          </cell>
          <cell r="V359">
            <v>3.7999999999999999E-2</v>
          </cell>
          <cell r="W359">
            <v>3.7999999999999999E-2</v>
          </cell>
          <cell r="X359">
            <v>7.6</v>
          </cell>
          <cell r="Y359">
            <v>0</v>
          </cell>
          <cell r="Z359">
            <v>7.6</v>
          </cell>
          <cell r="AA359">
            <v>7.6</v>
          </cell>
          <cell r="AB359">
            <v>0</v>
          </cell>
          <cell r="AC359">
            <v>7.6</v>
          </cell>
          <cell r="AD359">
            <v>1</v>
          </cell>
        </row>
        <row r="360">
          <cell r="A360" t="str">
            <v>MSLP</v>
          </cell>
          <cell r="B360" t="str">
            <v>USA</v>
          </cell>
          <cell r="C360" t="str">
            <v>MSLP USA</v>
          </cell>
          <cell r="D360" t="str">
            <v>uNAV</v>
          </cell>
          <cell r="E360" t="str">
            <v>UN8021B/C/UN1005</v>
          </cell>
          <cell r="F360" t="str">
            <v>QFN</v>
          </cell>
          <cell r="G360" t="str">
            <v>VQFN</v>
          </cell>
          <cell r="H360">
            <v>20</v>
          </cell>
          <cell r="I360" t="str">
            <v>4x4</v>
          </cell>
          <cell r="J360" t="str">
            <v>TEST</v>
          </cell>
          <cell r="K360" t="str">
            <v>REEL</v>
          </cell>
          <cell r="L360">
            <v>100</v>
          </cell>
          <cell r="M360">
            <v>150</v>
          </cell>
          <cell r="N360">
            <v>150</v>
          </cell>
          <cell r="O360">
            <v>100</v>
          </cell>
          <cell r="P360">
            <v>150</v>
          </cell>
          <cell r="Q360">
            <v>150</v>
          </cell>
          <cell r="R360">
            <v>0.01</v>
          </cell>
          <cell r="S360">
            <v>0.01</v>
          </cell>
          <cell r="T360">
            <v>0.01</v>
          </cell>
          <cell r="U360">
            <v>0.01</v>
          </cell>
          <cell r="V360">
            <v>0.01</v>
          </cell>
          <cell r="W360">
            <v>0.01</v>
          </cell>
          <cell r="X360">
            <v>1</v>
          </cell>
          <cell r="Y360">
            <v>1.5</v>
          </cell>
          <cell r="Z360">
            <v>1.5</v>
          </cell>
          <cell r="AA360">
            <v>1</v>
          </cell>
          <cell r="AB360">
            <v>1.5</v>
          </cell>
          <cell r="AC360">
            <v>1.5</v>
          </cell>
          <cell r="AD360">
            <v>1</v>
          </cell>
        </row>
        <row r="361">
          <cell r="A361" t="str">
            <v>MSLP</v>
          </cell>
          <cell r="B361" t="str">
            <v>USA</v>
          </cell>
          <cell r="C361" t="str">
            <v>MSLP USA</v>
          </cell>
          <cell r="D361" t="str">
            <v>uNAV</v>
          </cell>
          <cell r="E361" t="str">
            <v>UN8021C-Green</v>
          </cell>
          <cell r="F361" t="str">
            <v>QFN</v>
          </cell>
          <cell r="G361" t="str">
            <v>VQFN</v>
          </cell>
          <cell r="H361">
            <v>20</v>
          </cell>
          <cell r="I361" t="str">
            <v>4x4</v>
          </cell>
          <cell r="J361" t="str">
            <v>ASSY</v>
          </cell>
          <cell r="K361" t="str">
            <v>ASSY</v>
          </cell>
          <cell r="L361">
            <v>50</v>
          </cell>
          <cell r="M361">
            <v>0</v>
          </cell>
          <cell r="N361">
            <v>10</v>
          </cell>
          <cell r="O361">
            <v>0</v>
          </cell>
          <cell r="P361">
            <v>25</v>
          </cell>
          <cell r="Q361">
            <v>0</v>
          </cell>
          <cell r="R361">
            <v>0.1</v>
          </cell>
          <cell r="S361">
            <v>0.1</v>
          </cell>
          <cell r="T361">
            <v>0.1</v>
          </cell>
          <cell r="U361">
            <v>0.1</v>
          </cell>
          <cell r="V361">
            <v>0.1</v>
          </cell>
          <cell r="W361">
            <v>0.1</v>
          </cell>
          <cell r="X361">
            <v>5</v>
          </cell>
          <cell r="Y361">
            <v>0</v>
          </cell>
          <cell r="Z361">
            <v>1</v>
          </cell>
          <cell r="AA361">
            <v>0</v>
          </cell>
          <cell r="AB361">
            <v>2.5</v>
          </cell>
          <cell r="AC361">
            <v>0</v>
          </cell>
          <cell r="AD361">
            <v>1</v>
          </cell>
        </row>
        <row r="362">
          <cell r="A362" t="str">
            <v>MSLP</v>
          </cell>
          <cell r="B362" t="str">
            <v>USA</v>
          </cell>
          <cell r="C362" t="str">
            <v>MSLP USA</v>
          </cell>
          <cell r="D362" t="str">
            <v>uNAV</v>
          </cell>
          <cell r="E362" t="str">
            <v>UN8021C-Green</v>
          </cell>
          <cell r="F362" t="str">
            <v>QFN</v>
          </cell>
          <cell r="G362" t="str">
            <v>VQFN</v>
          </cell>
          <cell r="H362">
            <v>20</v>
          </cell>
          <cell r="I362" t="str">
            <v>4x4</v>
          </cell>
          <cell r="J362" t="str">
            <v>TEST</v>
          </cell>
          <cell r="K362" t="str">
            <v>TEST</v>
          </cell>
          <cell r="L362">
            <v>50</v>
          </cell>
          <cell r="M362">
            <v>0</v>
          </cell>
          <cell r="N362">
            <v>0</v>
          </cell>
          <cell r="O362">
            <v>25</v>
          </cell>
          <cell r="P362">
            <v>0</v>
          </cell>
          <cell r="Q362">
            <v>0</v>
          </cell>
          <cell r="R362">
            <v>3.7999999999999999E-2</v>
          </cell>
          <cell r="S362">
            <v>3.7999999999999999E-2</v>
          </cell>
          <cell r="T362">
            <v>3.7999999999999999E-2</v>
          </cell>
          <cell r="U362">
            <v>3.7999999999999999E-2</v>
          </cell>
          <cell r="V362">
            <v>3.7999999999999999E-2</v>
          </cell>
          <cell r="W362">
            <v>3.7999999999999999E-2</v>
          </cell>
          <cell r="X362">
            <v>1.9</v>
          </cell>
          <cell r="Y362">
            <v>0</v>
          </cell>
          <cell r="Z362">
            <v>0</v>
          </cell>
          <cell r="AA362">
            <v>0.95</v>
          </cell>
          <cell r="AB362">
            <v>0</v>
          </cell>
          <cell r="AC362">
            <v>0</v>
          </cell>
          <cell r="AD362">
            <v>1</v>
          </cell>
        </row>
        <row r="363">
          <cell r="A363" t="str">
            <v>MSLP</v>
          </cell>
          <cell r="B363" t="str">
            <v>USA</v>
          </cell>
          <cell r="C363" t="str">
            <v>MSLP USA</v>
          </cell>
          <cell r="D363" t="str">
            <v>uNAV</v>
          </cell>
          <cell r="E363" t="str">
            <v>UN8021C-Green</v>
          </cell>
          <cell r="F363" t="str">
            <v>QFN</v>
          </cell>
          <cell r="G363" t="str">
            <v>VQFN</v>
          </cell>
          <cell r="H363">
            <v>20</v>
          </cell>
          <cell r="I363" t="str">
            <v>4x4</v>
          </cell>
          <cell r="J363" t="str">
            <v>TEST</v>
          </cell>
          <cell r="K363" t="str">
            <v>REEL</v>
          </cell>
          <cell r="L363">
            <v>20</v>
          </cell>
          <cell r="M363">
            <v>10</v>
          </cell>
          <cell r="N363">
            <v>10</v>
          </cell>
          <cell r="O363">
            <v>0</v>
          </cell>
          <cell r="P363">
            <v>10</v>
          </cell>
          <cell r="Q363">
            <v>0</v>
          </cell>
          <cell r="R363">
            <v>0.01</v>
          </cell>
          <cell r="S363">
            <v>0.01</v>
          </cell>
          <cell r="T363">
            <v>0.01</v>
          </cell>
          <cell r="U363">
            <v>0.01</v>
          </cell>
          <cell r="V363">
            <v>0.01</v>
          </cell>
          <cell r="W363">
            <v>0.01</v>
          </cell>
          <cell r="X363">
            <v>0.2</v>
          </cell>
          <cell r="Y363">
            <v>0.1</v>
          </cell>
          <cell r="Z363">
            <v>0.1</v>
          </cell>
          <cell r="AA363">
            <v>0</v>
          </cell>
          <cell r="AB363">
            <v>0.1</v>
          </cell>
          <cell r="AC363">
            <v>0</v>
          </cell>
          <cell r="AD363">
            <v>1</v>
          </cell>
        </row>
        <row r="364">
          <cell r="A364" t="str">
            <v>MSLP</v>
          </cell>
          <cell r="B364" t="str">
            <v>USA</v>
          </cell>
          <cell r="C364" t="str">
            <v>MSLP USA</v>
          </cell>
          <cell r="D364" t="str">
            <v>uNAV</v>
          </cell>
          <cell r="E364" t="str">
            <v>UN8031B</v>
          </cell>
          <cell r="F364">
            <v>200</v>
          </cell>
          <cell r="G364" t="str">
            <v>200mm Wafer</v>
          </cell>
          <cell r="H364" t="str">
            <v>NA</v>
          </cell>
          <cell r="I364">
            <v>0</v>
          </cell>
          <cell r="J364" t="str">
            <v>TEST</v>
          </cell>
          <cell r="K364" t="str">
            <v>WSORT</v>
          </cell>
          <cell r="L364">
            <v>0.15</v>
          </cell>
          <cell r="M364">
            <v>0.25</v>
          </cell>
          <cell r="N364">
            <v>0.25</v>
          </cell>
          <cell r="O364">
            <v>0.25</v>
          </cell>
          <cell r="P364">
            <v>0.25</v>
          </cell>
          <cell r="Q364">
            <v>0.25</v>
          </cell>
          <cell r="R364">
            <v>27.9</v>
          </cell>
          <cell r="S364">
            <v>27.9</v>
          </cell>
          <cell r="T364">
            <v>27.9</v>
          </cell>
          <cell r="U364">
            <v>27.9</v>
          </cell>
          <cell r="V364">
            <v>27.9</v>
          </cell>
          <cell r="W364">
            <v>27.9</v>
          </cell>
          <cell r="X364">
            <v>4.1849999999999996</v>
          </cell>
          <cell r="Y364">
            <v>6.9749999999999996</v>
          </cell>
          <cell r="Z364">
            <v>6.9749999999999996</v>
          </cell>
          <cell r="AA364">
            <v>6.9749999999999996</v>
          </cell>
          <cell r="AB364">
            <v>6.9749999999999996</v>
          </cell>
          <cell r="AC364">
            <v>6.9749999999999996</v>
          </cell>
          <cell r="AD364">
            <v>1</v>
          </cell>
        </row>
        <row r="365">
          <cell r="A365" t="str">
            <v>MSLP</v>
          </cell>
          <cell r="B365" t="str">
            <v>USA</v>
          </cell>
          <cell r="C365" t="str">
            <v>MSLP USA</v>
          </cell>
          <cell r="D365" t="str">
            <v>uNAV</v>
          </cell>
          <cell r="E365" t="str">
            <v>UN8031B</v>
          </cell>
          <cell r="F365" t="str">
            <v>BGA</v>
          </cell>
          <cell r="G365" t="str">
            <v>LFBGA</v>
          </cell>
          <cell r="H365">
            <v>144</v>
          </cell>
          <cell r="I365" t="str">
            <v>10x10</v>
          </cell>
          <cell r="J365" t="str">
            <v>ASSY</v>
          </cell>
          <cell r="K365" t="str">
            <v>ASSY</v>
          </cell>
          <cell r="L365">
            <v>0</v>
          </cell>
          <cell r="M365">
            <v>80</v>
          </cell>
          <cell r="N365">
            <v>90</v>
          </cell>
          <cell r="O365">
            <v>20</v>
          </cell>
          <cell r="P365">
            <v>20</v>
          </cell>
          <cell r="Q365">
            <v>20</v>
          </cell>
          <cell r="R365">
            <v>0.5</v>
          </cell>
          <cell r="S365">
            <v>0.5</v>
          </cell>
          <cell r="T365">
            <v>0.5</v>
          </cell>
          <cell r="U365">
            <v>0.5</v>
          </cell>
          <cell r="V365">
            <v>0.5</v>
          </cell>
          <cell r="W365">
            <v>0.5</v>
          </cell>
          <cell r="X365">
            <v>0</v>
          </cell>
          <cell r="Y365">
            <v>40</v>
          </cell>
          <cell r="Z365">
            <v>45</v>
          </cell>
          <cell r="AA365">
            <v>10</v>
          </cell>
          <cell r="AB365">
            <v>10</v>
          </cell>
          <cell r="AC365">
            <v>10</v>
          </cell>
          <cell r="AD365">
            <v>1</v>
          </cell>
        </row>
        <row r="366">
          <cell r="A366" t="str">
            <v>MSLP</v>
          </cell>
          <cell r="B366" t="str">
            <v>USA</v>
          </cell>
          <cell r="C366" t="str">
            <v>MSLP USA</v>
          </cell>
          <cell r="D366" t="str">
            <v>uNAV</v>
          </cell>
          <cell r="E366" t="str">
            <v>UN8031B</v>
          </cell>
          <cell r="F366" t="str">
            <v>BGA</v>
          </cell>
          <cell r="G366" t="str">
            <v>LFBGA</v>
          </cell>
          <cell r="H366">
            <v>144</v>
          </cell>
          <cell r="I366" t="str">
            <v>10x10</v>
          </cell>
          <cell r="J366" t="str">
            <v>TEST</v>
          </cell>
          <cell r="K366" t="str">
            <v>TEST</v>
          </cell>
          <cell r="L366">
            <v>0</v>
          </cell>
          <cell r="M366">
            <v>80</v>
          </cell>
          <cell r="N366">
            <v>90</v>
          </cell>
          <cell r="O366">
            <v>20</v>
          </cell>
          <cell r="P366">
            <v>20</v>
          </cell>
          <cell r="Q366">
            <v>20</v>
          </cell>
          <cell r="R366">
            <v>5.0999999999999997E-2</v>
          </cell>
          <cell r="S366">
            <v>5.0999999999999997E-2</v>
          </cell>
          <cell r="T366">
            <v>5.0999999999999997E-2</v>
          </cell>
          <cell r="U366">
            <v>5.0999999999999997E-2</v>
          </cell>
          <cell r="V366">
            <v>5.0999999999999997E-2</v>
          </cell>
          <cell r="W366">
            <v>5.0999999999999997E-2</v>
          </cell>
          <cell r="X366">
            <v>0</v>
          </cell>
          <cell r="Y366">
            <v>4.08</v>
          </cell>
          <cell r="Z366">
            <v>4.59</v>
          </cell>
          <cell r="AA366">
            <v>1.02</v>
          </cell>
          <cell r="AB366">
            <v>1.02</v>
          </cell>
          <cell r="AC366">
            <v>1.02</v>
          </cell>
          <cell r="AD366">
            <v>1</v>
          </cell>
        </row>
        <row r="367">
          <cell r="A367" t="str">
            <v>MSLP</v>
          </cell>
          <cell r="B367" t="str">
            <v>USA</v>
          </cell>
          <cell r="C367" t="str">
            <v>MSLP USA</v>
          </cell>
          <cell r="D367" t="str">
            <v>uNAV</v>
          </cell>
          <cell r="E367" t="str">
            <v>UN8031B</v>
          </cell>
          <cell r="F367" t="str">
            <v>BGA</v>
          </cell>
          <cell r="G367" t="str">
            <v>LFBGA</v>
          </cell>
          <cell r="H367">
            <v>144</v>
          </cell>
          <cell r="I367" t="str">
            <v>10x10</v>
          </cell>
          <cell r="J367" t="str">
            <v>TEST</v>
          </cell>
          <cell r="K367" t="str">
            <v>REEL</v>
          </cell>
          <cell r="L367">
            <v>0</v>
          </cell>
          <cell r="M367">
            <v>80</v>
          </cell>
          <cell r="N367">
            <v>90</v>
          </cell>
          <cell r="O367">
            <v>20</v>
          </cell>
          <cell r="P367">
            <v>20</v>
          </cell>
          <cell r="Q367">
            <v>20</v>
          </cell>
          <cell r="R367">
            <v>1.4E-2</v>
          </cell>
          <cell r="S367">
            <v>1.4E-2</v>
          </cell>
          <cell r="T367">
            <v>1.4E-2</v>
          </cell>
          <cell r="U367">
            <v>1.4E-2</v>
          </cell>
          <cell r="V367">
            <v>1.4E-2</v>
          </cell>
          <cell r="W367">
            <v>1.4E-2</v>
          </cell>
          <cell r="X367">
            <v>0</v>
          </cell>
          <cell r="Y367">
            <v>1.1200000000000001</v>
          </cell>
          <cell r="Z367">
            <v>1.26</v>
          </cell>
          <cell r="AA367">
            <v>0.28000000000000003</v>
          </cell>
          <cell r="AB367">
            <v>0.28000000000000003</v>
          </cell>
          <cell r="AC367">
            <v>0.28000000000000003</v>
          </cell>
          <cell r="AD367">
            <v>1</v>
          </cell>
        </row>
        <row r="368">
          <cell r="A368" t="str">
            <v>MSLP</v>
          </cell>
          <cell r="B368" t="str">
            <v>USA</v>
          </cell>
          <cell r="C368" t="str">
            <v>MSLP USA</v>
          </cell>
          <cell r="D368" t="str">
            <v>uNAV</v>
          </cell>
          <cell r="E368" t="str">
            <v>UN8031BA-ER144E-Green</v>
          </cell>
          <cell r="F368" t="str">
            <v>BGA</v>
          </cell>
          <cell r="G368" t="str">
            <v>LFBGA</v>
          </cell>
          <cell r="H368">
            <v>144</v>
          </cell>
          <cell r="I368" t="str">
            <v>10x10</v>
          </cell>
          <cell r="J368" t="str">
            <v>ASSY</v>
          </cell>
          <cell r="K368" t="str">
            <v>ASSY</v>
          </cell>
          <cell r="L368">
            <v>0</v>
          </cell>
          <cell r="M368">
            <v>10</v>
          </cell>
          <cell r="N368">
            <v>10</v>
          </cell>
          <cell r="O368">
            <v>10</v>
          </cell>
          <cell r="P368">
            <v>10</v>
          </cell>
          <cell r="Q368">
            <v>10</v>
          </cell>
          <cell r="R368">
            <v>0.5</v>
          </cell>
          <cell r="S368">
            <v>0.5</v>
          </cell>
          <cell r="T368">
            <v>0.5</v>
          </cell>
          <cell r="U368">
            <v>0.5</v>
          </cell>
          <cell r="V368">
            <v>0.5</v>
          </cell>
          <cell r="W368">
            <v>0.5</v>
          </cell>
          <cell r="X368">
            <v>0</v>
          </cell>
          <cell r="Y368">
            <v>5</v>
          </cell>
          <cell r="Z368">
            <v>5</v>
          </cell>
          <cell r="AA368">
            <v>5</v>
          </cell>
          <cell r="AB368">
            <v>5</v>
          </cell>
          <cell r="AC368">
            <v>5</v>
          </cell>
          <cell r="AD368">
            <v>1</v>
          </cell>
        </row>
        <row r="369">
          <cell r="A369" t="str">
            <v>MSLP</v>
          </cell>
          <cell r="B369" t="str">
            <v>USA</v>
          </cell>
          <cell r="C369" t="str">
            <v>MSLP USA</v>
          </cell>
          <cell r="D369" t="str">
            <v>uNAV</v>
          </cell>
          <cell r="E369" t="str">
            <v>UN8031BA-ER144E-Green</v>
          </cell>
          <cell r="F369" t="str">
            <v>BGA</v>
          </cell>
          <cell r="G369" t="str">
            <v>LFBGA</v>
          </cell>
          <cell r="H369">
            <v>144</v>
          </cell>
          <cell r="I369" t="str">
            <v>10x10</v>
          </cell>
          <cell r="J369" t="str">
            <v>TEST</v>
          </cell>
          <cell r="K369" t="str">
            <v>TEST</v>
          </cell>
          <cell r="L369">
            <v>0</v>
          </cell>
          <cell r="M369">
            <v>10</v>
          </cell>
          <cell r="N369">
            <v>10</v>
          </cell>
          <cell r="O369">
            <v>10</v>
          </cell>
          <cell r="P369">
            <v>10</v>
          </cell>
          <cell r="Q369">
            <v>10</v>
          </cell>
          <cell r="R369">
            <v>8.3000000000000004E-2</v>
          </cell>
          <cell r="S369">
            <v>8.3000000000000004E-2</v>
          </cell>
          <cell r="T369">
            <v>8.3000000000000004E-2</v>
          </cell>
          <cell r="U369">
            <v>8.3000000000000004E-2</v>
          </cell>
          <cell r="V369">
            <v>8.3000000000000004E-2</v>
          </cell>
          <cell r="W369">
            <v>8.3000000000000004E-2</v>
          </cell>
          <cell r="X369">
            <v>0</v>
          </cell>
          <cell r="Y369">
            <v>0.83000000000000007</v>
          </cell>
          <cell r="Z369">
            <v>0.83000000000000007</v>
          </cell>
          <cell r="AA369">
            <v>0.83000000000000007</v>
          </cell>
          <cell r="AB369">
            <v>0.83000000000000007</v>
          </cell>
          <cell r="AC369">
            <v>0.83000000000000007</v>
          </cell>
          <cell r="AD369">
            <v>1</v>
          </cell>
        </row>
        <row r="370">
          <cell r="A370" t="str">
            <v>MSLP</v>
          </cell>
          <cell r="B370" t="str">
            <v>USA</v>
          </cell>
          <cell r="C370" t="str">
            <v>MSLP USA</v>
          </cell>
          <cell r="D370" t="str">
            <v>uNAV</v>
          </cell>
          <cell r="E370" t="str">
            <v>UN8031BA-ER144E-Green</v>
          </cell>
          <cell r="F370" t="str">
            <v>BGA</v>
          </cell>
          <cell r="G370" t="str">
            <v>LFBGA</v>
          </cell>
          <cell r="H370">
            <v>144</v>
          </cell>
          <cell r="I370" t="str">
            <v>10x10</v>
          </cell>
          <cell r="J370" t="str">
            <v>TEST</v>
          </cell>
          <cell r="K370" t="str">
            <v>REEL</v>
          </cell>
          <cell r="L370">
            <v>0</v>
          </cell>
          <cell r="M370">
            <v>10</v>
          </cell>
          <cell r="N370">
            <v>10</v>
          </cell>
          <cell r="O370">
            <v>10</v>
          </cell>
          <cell r="P370">
            <v>10</v>
          </cell>
          <cell r="Q370">
            <v>10</v>
          </cell>
          <cell r="R370">
            <v>0.03</v>
          </cell>
          <cell r="S370">
            <v>0.03</v>
          </cell>
          <cell r="T370">
            <v>0.03</v>
          </cell>
          <cell r="U370">
            <v>0.03</v>
          </cell>
          <cell r="V370">
            <v>0.03</v>
          </cell>
          <cell r="W370">
            <v>0.03</v>
          </cell>
          <cell r="X370">
            <v>0</v>
          </cell>
          <cell r="Y370">
            <v>0.3</v>
          </cell>
          <cell r="Z370">
            <v>0.3</v>
          </cell>
          <cell r="AA370">
            <v>0.3</v>
          </cell>
          <cell r="AB370">
            <v>0.3</v>
          </cell>
          <cell r="AC370">
            <v>0.3</v>
          </cell>
          <cell r="AD370">
            <v>1</v>
          </cell>
        </row>
        <row r="371">
          <cell r="A371" t="str">
            <v>MSLP</v>
          </cell>
          <cell r="B371" t="str">
            <v>USA</v>
          </cell>
          <cell r="C371" t="str">
            <v>MSLP USA</v>
          </cell>
          <cell r="D371" t="str">
            <v>uNAV</v>
          </cell>
          <cell r="E371" t="str">
            <v>UN8130ES5</v>
          </cell>
          <cell r="F371">
            <v>200</v>
          </cell>
          <cell r="G371" t="str">
            <v>200mm Wafer</v>
          </cell>
          <cell r="H371" t="str">
            <v>NA</v>
          </cell>
          <cell r="I371">
            <v>0</v>
          </cell>
          <cell r="J371" t="str">
            <v>TEST</v>
          </cell>
          <cell r="K371" t="str">
            <v>WSORT</v>
          </cell>
          <cell r="L371">
            <v>0.05</v>
          </cell>
          <cell r="M371">
            <v>0.2</v>
          </cell>
          <cell r="N371">
            <v>0.15</v>
          </cell>
          <cell r="O371">
            <v>0.15</v>
          </cell>
          <cell r="P371">
            <v>0.15</v>
          </cell>
          <cell r="Q371">
            <v>0.15</v>
          </cell>
          <cell r="R371">
            <v>27.9</v>
          </cell>
          <cell r="S371">
            <v>27.9</v>
          </cell>
          <cell r="T371">
            <v>27.9</v>
          </cell>
          <cell r="U371">
            <v>27.9</v>
          </cell>
          <cell r="V371">
            <v>27.9</v>
          </cell>
          <cell r="W371">
            <v>27.9</v>
          </cell>
          <cell r="X371">
            <v>1.395</v>
          </cell>
          <cell r="Y371">
            <v>5.58</v>
          </cell>
          <cell r="Z371">
            <v>4.1849999999999996</v>
          </cell>
          <cell r="AA371">
            <v>4.1849999999999996</v>
          </cell>
          <cell r="AB371">
            <v>4.1849999999999996</v>
          </cell>
          <cell r="AC371">
            <v>4.1849999999999996</v>
          </cell>
          <cell r="AD371">
            <v>1</v>
          </cell>
        </row>
        <row r="372">
          <cell r="A372" t="str">
            <v>MSLP</v>
          </cell>
          <cell r="B372" t="str">
            <v>USA</v>
          </cell>
          <cell r="C372" t="str">
            <v>MSLP USA</v>
          </cell>
          <cell r="D372" t="str">
            <v>uNAV</v>
          </cell>
          <cell r="E372" t="str">
            <v>UN8130AA-ER144</v>
          </cell>
          <cell r="F372" t="str">
            <v>BGA</v>
          </cell>
          <cell r="G372" t="str">
            <v>LFBGA</v>
          </cell>
          <cell r="H372">
            <v>144</v>
          </cell>
          <cell r="I372">
            <v>0</v>
          </cell>
          <cell r="J372" t="str">
            <v>ASSY</v>
          </cell>
          <cell r="K372" t="str">
            <v>ASSY</v>
          </cell>
          <cell r="L372">
            <v>38</v>
          </cell>
          <cell r="M372">
            <v>38</v>
          </cell>
          <cell r="N372">
            <v>35</v>
          </cell>
          <cell r="O372">
            <v>38</v>
          </cell>
          <cell r="P372">
            <v>38</v>
          </cell>
          <cell r="Q372">
            <v>35</v>
          </cell>
          <cell r="R372">
            <v>0.5</v>
          </cell>
          <cell r="S372">
            <v>0.5</v>
          </cell>
          <cell r="T372">
            <v>0.5</v>
          </cell>
          <cell r="U372">
            <v>0.5</v>
          </cell>
          <cell r="V372">
            <v>0.5</v>
          </cell>
          <cell r="W372">
            <v>0.5</v>
          </cell>
          <cell r="X372">
            <v>19</v>
          </cell>
          <cell r="Y372">
            <v>19</v>
          </cell>
          <cell r="Z372">
            <v>17.5</v>
          </cell>
          <cell r="AA372">
            <v>19</v>
          </cell>
          <cell r="AB372">
            <v>19</v>
          </cell>
          <cell r="AC372">
            <v>17.5</v>
          </cell>
          <cell r="AD372">
            <v>1</v>
          </cell>
        </row>
        <row r="373">
          <cell r="A373" t="str">
            <v>MSLP</v>
          </cell>
          <cell r="B373" t="str">
            <v>USA</v>
          </cell>
          <cell r="C373" t="str">
            <v>MSLP USA</v>
          </cell>
          <cell r="D373" t="str">
            <v>uNAV</v>
          </cell>
          <cell r="E373" t="str">
            <v>UN8130AA-ER144</v>
          </cell>
          <cell r="F373" t="str">
            <v>BGA</v>
          </cell>
          <cell r="G373" t="str">
            <v>LFBGA</v>
          </cell>
          <cell r="H373">
            <v>144</v>
          </cell>
          <cell r="I373">
            <v>0</v>
          </cell>
          <cell r="J373" t="str">
            <v>TEST</v>
          </cell>
          <cell r="K373" t="str">
            <v>TEST</v>
          </cell>
          <cell r="L373">
            <v>38</v>
          </cell>
          <cell r="M373">
            <v>38</v>
          </cell>
          <cell r="N373">
            <v>35</v>
          </cell>
          <cell r="O373">
            <v>38</v>
          </cell>
          <cell r="P373">
            <v>38</v>
          </cell>
          <cell r="Q373">
            <v>35</v>
          </cell>
          <cell r="R373">
            <v>8.3000000000000004E-2</v>
          </cell>
          <cell r="S373">
            <v>8.3000000000000004E-2</v>
          </cell>
          <cell r="T373">
            <v>8.3000000000000004E-2</v>
          </cell>
          <cell r="U373">
            <v>8.3000000000000004E-2</v>
          </cell>
          <cell r="V373">
            <v>8.3000000000000004E-2</v>
          </cell>
          <cell r="W373">
            <v>8.3000000000000004E-2</v>
          </cell>
          <cell r="X373">
            <v>3.1540000000000004</v>
          </cell>
          <cell r="Y373">
            <v>3.1540000000000004</v>
          </cell>
          <cell r="Z373">
            <v>2.9050000000000002</v>
          </cell>
          <cell r="AA373">
            <v>3.1540000000000004</v>
          </cell>
          <cell r="AB373">
            <v>3.1540000000000004</v>
          </cell>
          <cell r="AC373">
            <v>2.9050000000000002</v>
          </cell>
          <cell r="AD373">
            <v>1</v>
          </cell>
        </row>
        <row r="374">
          <cell r="A374" t="str">
            <v>MSLP</v>
          </cell>
          <cell r="B374" t="str">
            <v>USA</v>
          </cell>
          <cell r="C374" t="str">
            <v>MSLP USA</v>
          </cell>
          <cell r="D374" t="str">
            <v>uNAV</v>
          </cell>
          <cell r="E374" t="str">
            <v>UN8130AA-ER144</v>
          </cell>
          <cell r="F374" t="str">
            <v>BGA</v>
          </cell>
          <cell r="G374" t="str">
            <v>LFBGA</v>
          </cell>
          <cell r="H374">
            <v>144</v>
          </cell>
          <cell r="I374">
            <v>0</v>
          </cell>
          <cell r="J374" t="str">
            <v>TEST</v>
          </cell>
          <cell r="K374" t="str">
            <v>EOL</v>
          </cell>
          <cell r="L374">
            <v>33</v>
          </cell>
          <cell r="M374">
            <v>33</v>
          </cell>
          <cell r="N374">
            <v>33</v>
          </cell>
          <cell r="O374">
            <v>33</v>
          </cell>
          <cell r="P374">
            <v>33</v>
          </cell>
          <cell r="Q374">
            <v>33</v>
          </cell>
          <cell r="R374">
            <v>0.03</v>
          </cell>
          <cell r="S374">
            <v>0.03</v>
          </cell>
          <cell r="T374">
            <v>0.03</v>
          </cell>
          <cell r="U374">
            <v>0.03</v>
          </cell>
          <cell r="V374">
            <v>0.03</v>
          </cell>
          <cell r="W374">
            <v>0.03</v>
          </cell>
          <cell r="X374">
            <v>0.99</v>
          </cell>
          <cell r="Y374">
            <v>0.99</v>
          </cell>
          <cell r="Z374">
            <v>0.99</v>
          </cell>
          <cell r="AA374">
            <v>0.99</v>
          </cell>
          <cell r="AB374">
            <v>0.99</v>
          </cell>
          <cell r="AC374">
            <v>0.99</v>
          </cell>
          <cell r="AD374">
            <v>1</v>
          </cell>
        </row>
        <row r="375">
          <cell r="A375" t="str">
            <v>MSLP</v>
          </cell>
          <cell r="B375" t="str">
            <v>USA</v>
          </cell>
          <cell r="C375" t="str">
            <v>MSLP USA</v>
          </cell>
          <cell r="D375" t="str">
            <v>uNAV</v>
          </cell>
          <cell r="E375" t="str">
            <v>UN8130AA-GJ121E-GREEN</v>
          </cell>
          <cell r="F375" t="str">
            <v>BGA</v>
          </cell>
          <cell r="G375" t="str">
            <v>LFBGA</v>
          </cell>
          <cell r="H375">
            <v>121</v>
          </cell>
          <cell r="I375">
            <v>0</v>
          </cell>
          <cell r="J375" t="str">
            <v>ASSY</v>
          </cell>
          <cell r="K375" t="str">
            <v>ASSY</v>
          </cell>
          <cell r="L375">
            <v>10</v>
          </cell>
          <cell r="M375">
            <v>10</v>
          </cell>
          <cell r="N375">
            <v>20</v>
          </cell>
          <cell r="O375">
            <v>10</v>
          </cell>
          <cell r="P375">
            <v>10</v>
          </cell>
          <cell r="Q375">
            <v>20</v>
          </cell>
          <cell r="R375">
            <v>0.52</v>
          </cell>
          <cell r="S375">
            <v>0.52</v>
          </cell>
          <cell r="T375">
            <v>0.52</v>
          </cell>
          <cell r="U375">
            <v>0.52</v>
          </cell>
          <cell r="V375">
            <v>0.52</v>
          </cell>
          <cell r="W375">
            <v>0.52</v>
          </cell>
          <cell r="X375">
            <v>5.2</v>
          </cell>
          <cell r="Y375">
            <v>5.2</v>
          </cell>
          <cell r="Z375">
            <v>10.4</v>
          </cell>
          <cell r="AA375">
            <v>5.2</v>
          </cell>
          <cell r="AB375">
            <v>5.2</v>
          </cell>
          <cell r="AC375">
            <v>10.4</v>
          </cell>
          <cell r="AD375">
            <v>1</v>
          </cell>
        </row>
        <row r="376">
          <cell r="A376" t="str">
            <v>MSLP</v>
          </cell>
          <cell r="B376" t="str">
            <v>USA</v>
          </cell>
          <cell r="C376" t="str">
            <v>MSLP USA</v>
          </cell>
          <cell r="D376" t="str">
            <v>uNAV</v>
          </cell>
          <cell r="E376" t="str">
            <v>UN8130AA-GJ121E-GREEN</v>
          </cell>
          <cell r="F376" t="str">
            <v>BGA</v>
          </cell>
          <cell r="G376" t="str">
            <v>LFBGA</v>
          </cell>
          <cell r="H376">
            <v>121</v>
          </cell>
          <cell r="I376">
            <v>0</v>
          </cell>
          <cell r="J376" t="str">
            <v>TEST</v>
          </cell>
          <cell r="K376" t="str">
            <v>TEST</v>
          </cell>
          <cell r="L376">
            <v>10</v>
          </cell>
          <cell r="M376">
            <v>10</v>
          </cell>
          <cell r="N376">
            <v>20</v>
          </cell>
          <cell r="O376">
            <v>10</v>
          </cell>
          <cell r="P376">
            <v>10</v>
          </cell>
          <cell r="Q376">
            <v>20</v>
          </cell>
          <cell r="R376">
            <v>5.7000000000000002E-2</v>
          </cell>
          <cell r="S376">
            <v>5.7000000000000002E-2</v>
          </cell>
          <cell r="T376">
            <v>5.7000000000000002E-2</v>
          </cell>
          <cell r="U376">
            <v>5.7000000000000002E-2</v>
          </cell>
          <cell r="V376">
            <v>5.7000000000000002E-2</v>
          </cell>
          <cell r="W376">
            <v>5.7000000000000002E-2</v>
          </cell>
          <cell r="X376">
            <v>0.57000000000000006</v>
          </cell>
          <cell r="Y376">
            <v>0.57000000000000006</v>
          </cell>
          <cell r="Z376">
            <v>1.1400000000000001</v>
          </cell>
          <cell r="AA376">
            <v>0.57000000000000006</v>
          </cell>
          <cell r="AB376">
            <v>0.57000000000000006</v>
          </cell>
          <cell r="AC376">
            <v>1.1400000000000001</v>
          </cell>
          <cell r="AD376">
            <v>1</v>
          </cell>
        </row>
        <row r="377">
          <cell r="A377" t="str">
            <v>MSLP</v>
          </cell>
          <cell r="B377" t="str">
            <v>USA</v>
          </cell>
          <cell r="C377" t="str">
            <v>MSLP USA</v>
          </cell>
          <cell r="D377" t="str">
            <v>uNAV</v>
          </cell>
          <cell r="E377" t="str">
            <v>UN8130AA-GJ121E-GREEN</v>
          </cell>
          <cell r="F377" t="str">
            <v>BGA</v>
          </cell>
          <cell r="G377" t="str">
            <v>LFBGA</v>
          </cell>
          <cell r="H377">
            <v>121</v>
          </cell>
          <cell r="I377">
            <v>0</v>
          </cell>
          <cell r="J377" t="str">
            <v>TEST</v>
          </cell>
          <cell r="K377" t="str">
            <v>EOL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0.03</v>
          </cell>
          <cell r="S377">
            <v>0.03</v>
          </cell>
          <cell r="T377">
            <v>0.03</v>
          </cell>
          <cell r="U377">
            <v>0.03</v>
          </cell>
          <cell r="V377">
            <v>0.03</v>
          </cell>
          <cell r="W377">
            <v>0.03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1</v>
          </cell>
        </row>
        <row r="378">
          <cell r="A378" t="str">
            <v>MSLP</v>
          </cell>
          <cell r="B378" t="str">
            <v>USA</v>
          </cell>
          <cell r="C378" t="str">
            <v>MSLP USA</v>
          </cell>
          <cell r="D378" t="str">
            <v>uNAV</v>
          </cell>
          <cell r="E378" t="str">
            <v>UN8130ES5-144B</v>
          </cell>
          <cell r="F378" t="str">
            <v>BGA</v>
          </cell>
          <cell r="G378" t="str">
            <v>LFBGA</v>
          </cell>
          <cell r="H378">
            <v>144</v>
          </cell>
          <cell r="I378" t="str">
            <v>10x10</v>
          </cell>
          <cell r="J378" t="str">
            <v>ASSY</v>
          </cell>
          <cell r="K378" t="str">
            <v>ASSY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0.45</v>
          </cell>
          <cell r="S378">
            <v>0.45</v>
          </cell>
          <cell r="T378">
            <v>0.45</v>
          </cell>
          <cell r="U378">
            <v>0.45</v>
          </cell>
          <cell r="V378">
            <v>0.45</v>
          </cell>
          <cell r="W378">
            <v>0.45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1</v>
          </cell>
        </row>
        <row r="379">
          <cell r="A379" t="str">
            <v>MSLP</v>
          </cell>
          <cell r="B379" t="str">
            <v>USA</v>
          </cell>
          <cell r="C379" t="str">
            <v>MSLP USA</v>
          </cell>
          <cell r="D379" t="str">
            <v>uNAV</v>
          </cell>
          <cell r="E379" t="str">
            <v>UN8130ES5-144B</v>
          </cell>
          <cell r="F379" t="str">
            <v>BGA</v>
          </cell>
          <cell r="G379" t="str">
            <v>LFBGA</v>
          </cell>
          <cell r="H379">
            <v>144</v>
          </cell>
          <cell r="I379" t="str">
            <v>10x10</v>
          </cell>
          <cell r="J379" t="str">
            <v>TEST</v>
          </cell>
          <cell r="K379" t="str">
            <v>TEST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5.0999999999999997E-2</v>
          </cell>
          <cell r="S379">
            <v>5.0999999999999997E-2</v>
          </cell>
          <cell r="T379">
            <v>5.0999999999999997E-2</v>
          </cell>
          <cell r="U379">
            <v>5.0999999999999997E-2</v>
          </cell>
          <cell r="V379">
            <v>5.0999999999999997E-2</v>
          </cell>
          <cell r="W379">
            <v>5.0999999999999997E-2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1</v>
          </cell>
        </row>
        <row r="380">
          <cell r="A380" t="str">
            <v>MSLP</v>
          </cell>
          <cell r="B380" t="str">
            <v>USA</v>
          </cell>
          <cell r="C380" t="str">
            <v>MSLP USA</v>
          </cell>
          <cell r="D380" t="str">
            <v>uNAV</v>
          </cell>
          <cell r="E380" t="str">
            <v>UN8130ES5-144B</v>
          </cell>
          <cell r="F380" t="str">
            <v>BGA</v>
          </cell>
          <cell r="G380" t="str">
            <v>LFBGA</v>
          </cell>
          <cell r="H380">
            <v>144</v>
          </cell>
          <cell r="I380" t="str">
            <v>10x10</v>
          </cell>
          <cell r="J380" t="str">
            <v>TEST</v>
          </cell>
          <cell r="K380" t="str">
            <v>REEL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1.4E-2</v>
          </cell>
          <cell r="S380">
            <v>1.4E-2</v>
          </cell>
          <cell r="T380">
            <v>1.4E-2</v>
          </cell>
          <cell r="U380">
            <v>1.4E-2</v>
          </cell>
          <cell r="V380">
            <v>1.4E-2</v>
          </cell>
          <cell r="W380">
            <v>1.4E-2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1</v>
          </cell>
        </row>
        <row r="381">
          <cell r="A381" t="str">
            <v>MSLP</v>
          </cell>
          <cell r="B381" t="str">
            <v>USA</v>
          </cell>
          <cell r="C381" t="str">
            <v>MSLP USA</v>
          </cell>
          <cell r="D381" t="str">
            <v>uNAV</v>
          </cell>
          <cell r="E381" t="str">
            <v>UN8130ES5-121B</v>
          </cell>
          <cell r="F381" t="str">
            <v>BGA</v>
          </cell>
          <cell r="G381" t="str">
            <v>LFBGA</v>
          </cell>
          <cell r="H381">
            <v>121</v>
          </cell>
          <cell r="I381">
            <v>0</v>
          </cell>
          <cell r="J381" t="str">
            <v>ASSY</v>
          </cell>
          <cell r="K381" t="str">
            <v>ASSY</v>
          </cell>
          <cell r="L381">
            <v>20</v>
          </cell>
          <cell r="M381">
            <v>20</v>
          </cell>
          <cell r="N381">
            <v>20</v>
          </cell>
          <cell r="O381">
            <v>20</v>
          </cell>
          <cell r="P381">
            <v>20</v>
          </cell>
          <cell r="Q381">
            <v>20</v>
          </cell>
          <cell r="R381">
            <v>0.52</v>
          </cell>
          <cell r="S381">
            <v>0.52</v>
          </cell>
          <cell r="T381">
            <v>0.52</v>
          </cell>
          <cell r="U381">
            <v>0.52</v>
          </cell>
          <cell r="V381">
            <v>0.52</v>
          </cell>
          <cell r="W381">
            <v>0.52</v>
          </cell>
          <cell r="X381">
            <v>10.4</v>
          </cell>
          <cell r="Y381">
            <v>10.4</v>
          </cell>
          <cell r="Z381">
            <v>10.4</v>
          </cell>
          <cell r="AA381">
            <v>10.4</v>
          </cell>
          <cell r="AB381">
            <v>10.4</v>
          </cell>
          <cell r="AC381">
            <v>10.4</v>
          </cell>
          <cell r="AD381">
            <v>1</v>
          </cell>
        </row>
        <row r="382">
          <cell r="A382" t="str">
            <v>MSLP</v>
          </cell>
          <cell r="B382" t="str">
            <v>USA</v>
          </cell>
          <cell r="C382" t="str">
            <v>MSLP USA</v>
          </cell>
          <cell r="D382" t="str">
            <v>uNAV</v>
          </cell>
          <cell r="E382" t="str">
            <v>UN8130ES5-121B</v>
          </cell>
          <cell r="F382" t="str">
            <v>BGA</v>
          </cell>
          <cell r="G382" t="str">
            <v>LFBGA</v>
          </cell>
          <cell r="H382">
            <v>121</v>
          </cell>
          <cell r="I382">
            <v>0</v>
          </cell>
          <cell r="J382" t="str">
            <v>TEST</v>
          </cell>
          <cell r="K382" t="str">
            <v>TEST</v>
          </cell>
          <cell r="L382">
            <v>20</v>
          </cell>
          <cell r="M382">
            <v>20</v>
          </cell>
          <cell r="N382">
            <v>20</v>
          </cell>
          <cell r="O382">
            <v>20</v>
          </cell>
          <cell r="P382">
            <v>20</v>
          </cell>
          <cell r="Q382">
            <v>20</v>
          </cell>
          <cell r="R382">
            <v>5.7000000000000002E-2</v>
          </cell>
          <cell r="S382">
            <v>5.7000000000000002E-2</v>
          </cell>
          <cell r="T382">
            <v>5.7000000000000002E-2</v>
          </cell>
          <cell r="U382">
            <v>5.7000000000000002E-2</v>
          </cell>
          <cell r="V382">
            <v>5.7000000000000002E-2</v>
          </cell>
          <cell r="W382">
            <v>5.7000000000000002E-2</v>
          </cell>
          <cell r="X382">
            <v>1.1400000000000001</v>
          </cell>
          <cell r="Y382">
            <v>1.1400000000000001</v>
          </cell>
          <cell r="Z382">
            <v>1.1400000000000001</v>
          </cell>
          <cell r="AA382">
            <v>1.1400000000000001</v>
          </cell>
          <cell r="AB382">
            <v>1.1400000000000001</v>
          </cell>
          <cell r="AC382">
            <v>1.1400000000000001</v>
          </cell>
          <cell r="AD382">
            <v>1</v>
          </cell>
        </row>
        <row r="383">
          <cell r="A383" t="str">
            <v>MSLP</v>
          </cell>
          <cell r="B383" t="str">
            <v>USA</v>
          </cell>
          <cell r="C383" t="str">
            <v>MSLP USA</v>
          </cell>
          <cell r="D383" t="str">
            <v>uNAV</v>
          </cell>
          <cell r="E383" t="str">
            <v>UN8130ES5-121B</v>
          </cell>
          <cell r="F383" t="str">
            <v>BGA</v>
          </cell>
          <cell r="G383" t="str">
            <v>LFBGA</v>
          </cell>
          <cell r="H383">
            <v>121</v>
          </cell>
          <cell r="I383">
            <v>0</v>
          </cell>
          <cell r="J383" t="str">
            <v>TEST</v>
          </cell>
          <cell r="K383" t="str">
            <v>REEL</v>
          </cell>
          <cell r="L383">
            <v>19</v>
          </cell>
          <cell r="M383">
            <v>19</v>
          </cell>
          <cell r="N383">
            <v>19</v>
          </cell>
          <cell r="O383">
            <v>19</v>
          </cell>
          <cell r="P383">
            <v>19</v>
          </cell>
          <cell r="Q383">
            <v>19</v>
          </cell>
          <cell r="R383">
            <v>3.2000000000000001E-2</v>
          </cell>
          <cell r="S383">
            <v>3.2000000000000001E-2</v>
          </cell>
          <cell r="T383">
            <v>3.2000000000000001E-2</v>
          </cell>
          <cell r="U383">
            <v>3.2000000000000001E-2</v>
          </cell>
          <cell r="V383">
            <v>3.2000000000000001E-2</v>
          </cell>
          <cell r="W383">
            <v>3.2000000000000001E-2</v>
          </cell>
          <cell r="X383">
            <v>0.60799999999999998</v>
          </cell>
          <cell r="Y383">
            <v>0.60799999999999998</v>
          </cell>
          <cell r="Z383">
            <v>0.60799999999999998</v>
          </cell>
          <cell r="AA383">
            <v>0.60799999999999998</v>
          </cell>
          <cell r="AB383">
            <v>0.60799999999999998</v>
          </cell>
          <cell r="AC383">
            <v>0.60799999999999998</v>
          </cell>
          <cell r="AD383">
            <v>1</v>
          </cell>
        </row>
        <row r="384">
          <cell r="A384" t="str">
            <v>MSLP</v>
          </cell>
          <cell r="B384" t="str">
            <v>USA</v>
          </cell>
          <cell r="C384" t="str">
            <v>MSLP USA</v>
          </cell>
          <cell r="D384" t="str">
            <v>uNAV</v>
          </cell>
          <cell r="E384" t="str">
            <v>UN8130ES5-49B</v>
          </cell>
          <cell r="F384" t="str">
            <v>BGA</v>
          </cell>
          <cell r="G384" t="str">
            <v>LFBGA</v>
          </cell>
          <cell r="H384">
            <v>49</v>
          </cell>
          <cell r="I384" t="str">
            <v>7x7</v>
          </cell>
          <cell r="J384" t="str">
            <v>ASSY</v>
          </cell>
          <cell r="K384" t="str">
            <v>ASSY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0.22500000000000001</v>
          </cell>
          <cell r="S384">
            <v>0.22500000000000001</v>
          </cell>
          <cell r="T384">
            <v>0.22500000000000001</v>
          </cell>
          <cell r="U384">
            <v>0.22500000000000001</v>
          </cell>
          <cell r="V384">
            <v>0.22500000000000001</v>
          </cell>
          <cell r="W384">
            <v>0.22500000000000001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1</v>
          </cell>
        </row>
        <row r="385">
          <cell r="A385" t="str">
            <v>MSLP</v>
          </cell>
          <cell r="B385" t="str">
            <v>USA</v>
          </cell>
          <cell r="C385" t="str">
            <v>MSLP USA</v>
          </cell>
          <cell r="D385" t="str">
            <v>uNAV</v>
          </cell>
          <cell r="E385" t="str">
            <v>UN8130ES5-49B</v>
          </cell>
          <cell r="F385" t="str">
            <v>BGA</v>
          </cell>
          <cell r="G385" t="str">
            <v>LFBGA</v>
          </cell>
          <cell r="H385">
            <v>49</v>
          </cell>
          <cell r="I385" t="str">
            <v>7x7</v>
          </cell>
          <cell r="J385" t="str">
            <v>TEST</v>
          </cell>
          <cell r="K385" t="str">
            <v>TEST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5.0999999999999997E-2</v>
          </cell>
          <cell r="S385">
            <v>5.0999999999999997E-2</v>
          </cell>
          <cell r="T385">
            <v>5.0999999999999997E-2</v>
          </cell>
          <cell r="U385">
            <v>5.0999999999999997E-2</v>
          </cell>
          <cell r="V385">
            <v>5.0999999999999997E-2</v>
          </cell>
          <cell r="W385">
            <v>5.0999999999999997E-2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1</v>
          </cell>
        </row>
        <row r="386">
          <cell r="A386" t="str">
            <v>MSLP</v>
          </cell>
          <cell r="B386" t="str">
            <v>USA</v>
          </cell>
          <cell r="C386" t="str">
            <v>MSLP USA</v>
          </cell>
          <cell r="D386" t="str">
            <v>uNAV</v>
          </cell>
          <cell r="E386" t="str">
            <v>UN8130ES5-49B</v>
          </cell>
          <cell r="F386" t="str">
            <v>BGA</v>
          </cell>
          <cell r="G386" t="str">
            <v>LFBGA</v>
          </cell>
          <cell r="H386">
            <v>49</v>
          </cell>
          <cell r="I386" t="str">
            <v>7x7</v>
          </cell>
          <cell r="J386" t="str">
            <v>TEST</v>
          </cell>
          <cell r="K386" t="str">
            <v>REEL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1.4999999999999999E-2</v>
          </cell>
          <cell r="S386">
            <v>1.4999999999999999E-2</v>
          </cell>
          <cell r="T386">
            <v>1.4999999999999999E-2</v>
          </cell>
          <cell r="U386">
            <v>1.4999999999999999E-2</v>
          </cell>
          <cell r="V386">
            <v>1.4999999999999999E-2</v>
          </cell>
          <cell r="W386">
            <v>1.4999999999999999E-2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1</v>
          </cell>
        </row>
        <row r="387">
          <cell r="A387" t="str">
            <v>MSLP</v>
          </cell>
          <cell r="B387" t="str">
            <v>USA</v>
          </cell>
          <cell r="C387" t="str">
            <v>MSLP USA</v>
          </cell>
          <cell r="D387" t="str">
            <v>uNAV</v>
          </cell>
          <cell r="E387" t="str">
            <v>uN1008</v>
          </cell>
          <cell r="F387">
            <v>200</v>
          </cell>
          <cell r="G387" t="str">
            <v>200mm Wafer</v>
          </cell>
          <cell r="H387" t="str">
            <v>NA</v>
          </cell>
          <cell r="I387">
            <v>0</v>
          </cell>
          <cell r="J387" t="str">
            <v>TEST</v>
          </cell>
          <cell r="K387" t="str">
            <v>WSORT</v>
          </cell>
          <cell r="L387">
            <v>0</v>
          </cell>
          <cell r="M387">
            <v>0.6</v>
          </cell>
          <cell r="N387">
            <v>1.2</v>
          </cell>
          <cell r="O387">
            <v>0</v>
          </cell>
          <cell r="P387">
            <v>0.6</v>
          </cell>
          <cell r="Q387">
            <v>0</v>
          </cell>
          <cell r="R387">
            <v>27.9</v>
          </cell>
          <cell r="S387">
            <v>27.9</v>
          </cell>
          <cell r="T387">
            <v>27.9</v>
          </cell>
          <cell r="U387">
            <v>27.9</v>
          </cell>
          <cell r="V387">
            <v>27.9</v>
          </cell>
          <cell r="W387">
            <v>27.9</v>
          </cell>
          <cell r="X387">
            <v>0</v>
          </cell>
          <cell r="Y387">
            <v>16.739999999999998</v>
          </cell>
          <cell r="Z387">
            <v>33.479999999999997</v>
          </cell>
          <cell r="AA387">
            <v>0</v>
          </cell>
          <cell r="AB387">
            <v>16.739999999999998</v>
          </cell>
          <cell r="AC387">
            <v>0</v>
          </cell>
          <cell r="AD387">
            <v>1</v>
          </cell>
        </row>
        <row r="388">
          <cell r="A388" t="str">
            <v>MSLP</v>
          </cell>
          <cell r="B388" t="str">
            <v>USA</v>
          </cell>
          <cell r="C388" t="str">
            <v>MSLP USA</v>
          </cell>
          <cell r="D388" t="str">
            <v>uNAV</v>
          </cell>
          <cell r="E388" t="str">
            <v>uN1008 RF IC</v>
          </cell>
          <cell r="F388" t="str">
            <v>QFN</v>
          </cell>
          <cell r="G388" t="str">
            <v>VQFN-P</v>
          </cell>
          <cell r="H388">
            <v>28</v>
          </cell>
          <cell r="I388" t="str">
            <v>4x4</v>
          </cell>
          <cell r="J388" t="str">
            <v>ASSY</v>
          </cell>
          <cell r="K388" t="str">
            <v>ASSY</v>
          </cell>
          <cell r="L388">
            <v>0</v>
          </cell>
          <cell r="M388">
            <v>5</v>
          </cell>
          <cell r="N388">
            <v>5</v>
          </cell>
          <cell r="O388">
            <v>5</v>
          </cell>
          <cell r="P388">
            <v>10</v>
          </cell>
          <cell r="Q388">
            <v>5</v>
          </cell>
          <cell r="R388">
            <v>0.09</v>
          </cell>
          <cell r="S388">
            <v>0.09</v>
          </cell>
          <cell r="T388">
            <v>0.09</v>
          </cell>
          <cell r="U388">
            <v>0.09</v>
          </cell>
          <cell r="V388">
            <v>0.09</v>
          </cell>
          <cell r="W388">
            <v>0.09</v>
          </cell>
          <cell r="X388">
            <v>0</v>
          </cell>
          <cell r="Y388">
            <v>0.44999999999999996</v>
          </cell>
          <cell r="Z388">
            <v>0.44999999999999996</v>
          </cell>
          <cell r="AA388">
            <v>0.44999999999999996</v>
          </cell>
          <cell r="AB388">
            <v>0.89999999999999991</v>
          </cell>
          <cell r="AC388">
            <v>0.44999999999999996</v>
          </cell>
          <cell r="AD388">
            <v>1</v>
          </cell>
        </row>
        <row r="389">
          <cell r="A389" t="str">
            <v>MSLP</v>
          </cell>
          <cell r="B389" t="str">
            <v>USA</v>
          </cell>
          <cell r="C389" t="str">
            <v>MSLP USA</v>
          </cell>
          <cell r="D389" t="str">
            <v>uNAV</v>
          </cell>
          <cell r="E389" t="str">
            <v>uN1008 RF IC</v>
          </cell>
          <cell r="F389" t="str">
            <v>QFN</v>
          </cell>
          <cell r="G389" t="str">
            <v>VQFN-P</v>
          </cell>
          <cell r="H389">
            <v>28</v>
          </cell>
          <cell r="I389" t="str">
            <v>4x4</v>
          </cell>
          <cell r="J389" t="str">
            <v>TEST</v>
          </cell>
          <cell r="K389" t="str">
            <v>TEST</v>
          </cell>
          <cell r="L389">
            <v>0</v>
          </cell>
          <cell r="M389">
            <v>5</v>
          </cell>
          <cell r="N389">
            <v>5</v>
          </cell>
          <cell r="O389">
            <v>5</v>
          </cell>
          <cell r="P389">
            <v>10</v>
          </cell>
          <cell r="Q389">
            <v>5</v>
          </cell>
          <cell r="R389">
            <v>6.8199999999999997E-2</v>
          </cell>
          <cell r="S389">
            <v>6.8199999999999997E-2</v>
          </cell>
          <cell r="T389">
            <v>6.8199999999999997E-2</v>
          </cell>
          <cell r="U389">
            <v>6.8199999999999997E-2</v>
          </cell>
          <cell r="V389">
            <v>6.8199999999999997E-2</v>
          </cell>
          <cell r="W389">
            <v>6.8199999999999997E-2</v>
          </cell>
          <cell r="X389">
            <v>0</v>
          </cell>
          <cell r="Y389">
            <v>0.34099999999999997</v>
          </cell>
          <cell r="Z389">
            <v>0.34099999999999997</v>
          </cell>
          <cell r="AA389">
            <v>0.34099999999999997</v>
          </cell>
          <cell r="AB389">
            <v>0.68199999999999994</v>
          </cell>
          <cell r="AC389">
            <v>0.34099999999999997</v>
          </cell>
          <cell r="AD389">
            <v>1</v>
          </cell>
        </row>
        <row r="390">
          <cell r="A390" t="str">
            <v>MSLP</v>
          </cell>
          <cell r="B390" t="str">
            <v>USA</v>
          </cell>
          <cell r="C390" t="str">
            <v>MSLP USA</v>
          </cell>
          <cell r="D390" t="str">
            <v>uNAV</v>
          </cell>
          <cell r="E390" t="str">
            <v>uN1008 RF IC</v>
          </cell>
          <cell r="F390" t="str">
            <v>QFN</v>
          </cell>
          <cell r="G390" t="str">
            <v>VQFN-P</v>
          </cell>
          <cell r="H390">
            <v>28</v>
          </cell>
          <cell r="I390" t="str">
            <v>4x4</v>
          </cell>
          <cell r="J390" t="str">
            <v>TEST</v>
          </cell>
          <cell r="K390" t="str">
            <v>REEL</v>
          </cell>
          <cell r="L390">
            <v>0</v>
          </cell>
          <cell r="M390">
            <v>5</v>
          </cell>
          <cell r="N390">
            <v>5</v>
          </cell>
          <cell r="O390">
            <v>5</v>
          </cell>
          <cell r="P390">
            <v>10</v>
          </cell>
          <cell r="Q390">
            <v>5</v>
          </cell>
          <cell r="R390">
            <v>1E-3</v>
          </cell>
          <cell r="S390">
            <v>1E-3</v>
          </cell>
          <cell r="T390">
            <v>1E-3</v>
          </cell>
          <cell r="U390">
            <v>1E-3</v>
          </cell>
          <cell r="V390">
            <v>1E-3</v>
          </cell>
          <cell r="W390">
            <v>1E-3</v>
          </cell>
          <cell r="X390">
            <v>0</v>
          </cell>
          <cell r="Y390">
            <v>5.0000000000000001E-3</v>
          </cell>
          <cell r="Z390">
            <v>5.0000000000000001E-3</v>
          </cell>
          <cell r="AA390">
            <v>5.0000000000000001E-3</v>
          </cell>
          <cell r="AB390">
            <v>0.01</v>
          </cell>
          <cell r="AC390">
            <v>5.0000000000000001E-3</v>
          </cell>
          <cell r="AD390">
            <v>1</v>
          </cell>
        </row>
        <row r="391">
          <cell r="A391" t="str">
            <v>MSLP</v>
          </cell>
          <cell r="B391" t="str">
            <v>USA</v>
          </cell>
          <cell r="C391" t="str">
            <v>MSLP USA</v>
          </cell>
          <cell r="D391" t="str">
            <v>uNAV</v>
          </cell>
          <cell r="E391" t="str">
            <v>uN1008AA-WLP</v>
          </cell>
          <cell r="F391" t="str">
            <v>OTHER</v>
          </cell>
          <cell r="G391" t="str">
            <v>WLP</v>
          </cell>
          <cell r="H391" t="str">
            <v>NA</v>
          </cell>
          <cell r="I391">
            <v>0</v>
          </cell>
          <cell r="J391" t="str">
            <v>ASSY</v>
          </cell>
          <cell r="K391" t="str">
            <v>ASSY</v>
          </cell>
          <cell r="L391">
            <v>5</v>
          </cell>
          <cell r="M391">
            <v>0</v>
          </cell>
          <cell r="N391">
            <v>15</v>
          </cell>
          <cell r="O391">
            <v>15</v>
          </cell>
          <cell r="P391">
            <v>15</v>
          </cell>
          <cell r="Q391">
            <v>15</v>
          </cell>
          <cell r="R391">
            <v>8.3000000000000004E-2</v>
          </cell>
          <cell r="S391">
            <v>8.3000000000000004E-2</v>
          </cell>
          <cell r="T391">
            <v>8.3000000000000004E-2</v>
          </cell>
          <cell r="U391">
            <v>8.3000000000000004E-2</v>
          </cell>
          <cell r="V391">
            <v>8.3000000000000004E-2</v>
          </cell>
          <cell r="W391">
            <v>8.3000000000000004E-2</v>
          </cell>
          <cell r="X391">
            <v>0.41500000000000004</v>
          </cell>
          <cell r="Y391">
            <v>0</v>
          </cell>
          <cell r="Z391">
            <v>1.2450000000000001</v>
          </cell>
          <cell r="AA391">
            <v>1.2450000000000001</v>
          </cell>
          <cell r="AB391">
            <v>1.2450000000000001</v>
          </cell>
          <cell r="AC391">
            <v>1.2450000000000001</v>
          </cell>
          <cell r="AD391">
            <v>1</v>
          </cell>
        </row>
        <row r="392">
          <cell r="A392" t="str">
            <v>MSLP</v>
          </cell>
          <cell r="B392" t="str">
            <v>USA</v>
          </cell>
          <cell r="C392" t="str">
            <v>MSLP USA</v>
          </cell>
          <cell r="D392" t="str">
            <v>uNAV</v>
          </cell>
          <cell r="E392" t="str">
            <v>uN8130AA-WLP</v>
          </cell>
          <cell r="F392" t="str">
            <v>OTHER</v>
          </cell>
          <cell r="G392" t="str">
            <v>WLP</v>
          </cell>
          <cell r="H392" t="str">
            <v>NA</v>
          </cell>
          <cell r="I392">
            <v>0</v>
          </cell>
          <cell r="J392" t="str">
            <v>ASSY</v>
          </cell>
          <cell r="K392" t="str">
            <v>ASSY</v>
          </cell>
          <cell r="L392">
            <v>0</v>
          </cell>
          <cell r="M392">
            <v>15</v>
          </cell>
          <cell r="N392">
            <v>15</v>
          </cell>
          <cell r="O392">
            <v>20</v>
          </cell>
          <cell r="P392">
            <v>20</v>
          </cell>
          <cell r="Q392">
            <v>20</v>
          </cell>
          <cell r="R392">
            <v>5.7000000000000002E-2</v>
          </cell>
          <cell r="S392">
            <v>5.7000000000000002E-2</v>
          </cell>
          <cell r="T392">
            <v>5.7000000000000002E-2</v>
          </cell>
          <cell r="U392">
            <v>5.7000000000000002E-2</v>
          </cell>
          <cell r="V392">
            <v>5.7000000000000002E-2</v>
          </cell>
          <cell r="W392">
            <v>5.7000000000000002E-2</v>
          </cell>
          <cell r="X392">
            <v>0</v>
          </cell>
          <cell r="Y392">
            <v>0.85499999999999998</v>
          </cell>
          <cell r="Z392">
            <v>0.85499999999999998</v>
          </cell>
          <cell r="AA392">
            <v>1.1400000000000001</v>
          </cell>
          <cell r="AB392">
            <v>1.1400000000000001</v>
          </cell>
          <cell r="AC392">
            <v>1.1400000000000001</v>
          </cell>
          <cell r="AD392">
            <v>1</v>
          </cell>
        </row>
        <row r="393">
          <cell r="A393" t="str">
            <v>MSLP</v>
          </cell>
          <cell r="B393" t="str">
            <v>USA</v>
          </cell>
          <cell r="C393" t="str">
            <v>MSLP USA</v>
          </cell>
          <cell r="D393" t="str">
            <v>uNAV</v>
          </cell>
          <cell r="E393" t="str">
            <v>Backgrind</v>
          </cell>
          <cell r="F393" t="str">
            <v>NA</v>
          </cell>
          <cell r="G393" t="str">
            <v>NA</v>
          </cell>
          <cell r="H393" t="str">
            <v>NA</v>
          </cell>
          <cell r="I393">
            <v>0</v>
          </cell>
          <cell r="J393" t="str">
            <v>ASSY</v>
          </cell>
          <cell r="K393" t="str">
            <v>ASSY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1</v>
          </cell>
        </row>
        <row r="394">
          <cell r="A394" t="str">
            <v>MSLP</v>
          </cell>
          <cell r="B394" t="str">
            <v>USA</v>
          </cell>
          <cell r="C394" t="str">
            <v>MSLP USA</v>
          </cell>
          <cell r="D394" t="str">
            <v>uNAV</v>
          </cell>
          <cell r="E394" t="str">
            <v>NRE</v>
          </cell>
          <cell r="F394" t="str">
            <v>NA</v>
          </cell>
          <cell r="G394" t="str">
            <v>NA</v>
          </cell>
          <cell r="H394" t="str">
            <v>NA</v>
          </cell>
          <cell r="I394">
            <v>0</v>
          </cell>
          <cell r="J394" t="str">
            <v>NA</v>
          </cell>
          <cell r="K394" t="str">
            <v>NRE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1</v>
          </cell>
        </row>
        <row r="395">
          <cell r="A395" t="str">
            <v>MSLP</v>
          </cell>
          <cell r="B395" t="str">
            <v>USA</v>
          </cell>
          <cell r="C395" t="str">
            <v>MSLP USA</v>
          </cell>
          <cell r="D395" t="str">
            <v>2Wire</v>
          </cell>
          <cell r="E395" t="str">
            <v>Shiva</v>
          </cell>
          <cell r="F395">
            <v>200</v>
          </cell>
          <cell r="G395" t="str">
            <v>200mm Wafer</v>
          </cell>
          <cell r="H395" t="str">
            <v>NA</v>
          </cell>
          <cell r="I395" t="str">
            <v>27x27</v>
          </cell>
          <cell r="J395" t="str">
            <v>TEST</v>
          </cell>
          <cell r="K395" t="str">
            <v>WSORT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60</v>
          </cell>
          <cell r="S395">
            <v>60</v>
          </cell>
          <cell r="T395">
            <v>60</v>
          </cell>
          <cell r="U395">
            <v>60</v>
          </cell>
          <cell r="V395">
            <v>60</v>
          </cell>
          <cell r="W395">
            <v>60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1</v>
          </cell>
        </row>
        <row r="396">
          <cell r="A396" t="str">
            <v>MSLP</v>
          </cell>
          <cell r="B396" t="str">
            <v>USA</v>
          </cell>
          <cell r="C396" t="str">
            <v>MSLP USA</v>
          </cell>
          <cell r="D396" t="str">
            <v>2Wire</v>
          </cell>
          <cell r="E396" t="str">
            <v>Shiva</v>
          </cell>
          <cell r="F396" t="str">
            <v>BGA</v>
          </cell>
          <cell r="G396" t="str">
            <v>PBGA</v>
          </cell>
          <cell r="H396">
            <v>362</v>
          </cell>
          <cell r="I396" t="str">
            <v>27x27</v>
          </cell>
          <cell r="J396" t="str">
            <v>ASSY</v>
          </cell>
          <cell r="K396" t="str">
            <v>ASSY</v>
          </cell>
          <cell r="L396">
            <v>0</v>
          </cell>
          <cell r="M396">
            <v>0</v>
          </cell>
          <cell r="N396">
            <v>50</v>
          </cell>
          <cell r="O396">
            <v>100</v>
          </cell>
          <cell r="P396">
            <v>200</v>
          </cell>
          <cell r="Q396">
            <v>200</v>
          </cell>
          <cell r="R396">
            <v>1.45</v>
          </cell>
          <cell r="S396">
            <v>1.45</v>
          </cell>
          <cell r="T396">
            <v>1.45</v>
          </cell>
          <cell r="U396">
            <v>1.45</v>
          </cell>
          <cell r="V396">
            <v>1.45</v>
          </cell>
          <cell r="W396">
            <v>1.45</v>
          </cell>
          <cell r="X396">
            <v>0</v>
          </cell>
          <cell r="Y396">
            <v>0</v>
          </cell>
          <cell r="Z396">
            <v>72.5</v>
          </cell>
          <cell r="AA396">
            <v>145</v>
          </cell>
          <cell r="AB396">
            <v>290</v>
          </cell>
          <cell r="AC396">
            <v>290</v>
          </cell>
          <cell r="AD396">
            <v>1</v>
          </cell>
        </row>
        <row r="397">
          <cell r="A397" t="str">
            <v>MSLP</v>
          </cell>
          <cell r="B397" t="str">
            <v>USA</v>
          </cell>
          <cell r="C397" t="str">
            <v>MSLP USA</v>
          </cell>
          <cell r="D397" t="str">
            <v>2Wire</v>
          </cell>
          <cell r="E397" t="str">
            <v>Shiva</v>
          </cell>
          <cell r="F397" t="str">
            <v>BGA</v>
          </cell>
          <cell r="G397" t="str">
            <v>PBGA</v>
          </cell>
          <cell r="H397">
            <v>362</v>
          </cell>
          <cell r="I397" t="str">
            <v>27x27</v>
          </cell>
          <cell r="J397" t="str">
            <v>TEST</v>
          </cell>
          <cell r="K397" t="str">
            <v>TEST</v>
          </cell>
          <cell r="L397">
            <v>0</v>
          </cell>
          <cell r="M397">
            <v>0</v>
          </cell>
          <cell r="N397">
            <v>50</v>
          </cell>
          <cell r="O397">
            <v>100</v>
          </cell>
          <cell r="P397">
            <v>200</v>
          </cell>
          <cell r="Q397">
            <v>200</v>
          </cell>
          <cell r="R397">
            <v>9.5000000000000001E-2</v>
          </cell>
          <cell r="S397">
            <v>9.5000000000000001E-2</v>
          </cell>
          <cell r="T397">
            <v>9.5000000000000001E-2</v>
          </cell>
          <cell r="U397">
            <v>9.5000000000000001E-2</v>
          </cell>
          <cell r="V397">
            <v>9.5000000000000001E-2</v>
          </cell>
          <cell r="W397">
            <v>9.5000000000000001E-2</v>
          </cell>
          <cell r="X397">
            <v>0</v>
          </cell>
          <cell r="Y397">
            <v>0</v>
          </cell>
          <cell r="Z397">
            <v>4.75</v>
          </cell>
          <cell r="AA397">
            <v>9.5</v>
          </cell>
          <cell r="AB397">
            <v>19</v>
          </cell>
          <cell r="AC397">
            <v>19</v>
          </cell>
          <cell r="AD397">
            <v>1</v>
          </cell>
        </row>
        <row r="398">
          <cell r="A398" t="str">
            <v>MSLP</v>
          </cell>
          <cell r="B398" t="str">
            <v>USA</v>
          </cell>
          <cell r="C398" t="str">
            <v>MSLP ROA</v>
          </cell>
          <cell r="D398" t="str">
            <v>Cinch</v>
          </cell>
          <cell r="E398" t="str">
            <v>COF</v>
          </cell>
          <cell r="F398" t="str">
            <v>MOD</v>
          </cell>
          <cell r="G398" t="str">
            <v>MOD</v>
          </cell>
          <cell r="H398" t="str">
            <v>NA</v>
          </cell>
          <cell r="I398">
            <v>0</v>
          </cell>
          <cell r="J398" t="str">
            <v>ASSY</v>
          </cell>
          <cell r="K398" t="str">
            <v>ASSY</v>
          </cell>
          <cell r="L398">
            <v>0</v>
          </cell>
          <cell r="M398">
            <v>0</v>
          </cell>
          <cell r="N398">
            <v>10</v>
          </cell>
          <cell r="O398">
            <v>30</v>
          </cell>
          <cell r="P398">
            <v>50</v>
          </cell>
          <cell r="Q398">
            <v>150</v>
          </cell>
          <cell r="R398">
            <v>1.5</v>
          </cell>
          <cell r="S398">
            <v>1.5</v>
          </cell>
          <cell r="T398">
            <v>1.5</v>
          </cell>
          <cell r="U398">
            <v>1.5</v>
          </cell>
          <cell r="V398">
            <v>1.5</v>
          </cell>
          <cell r="W398">
            <v>1.5</v>
          </cell>
          <cell r="X398">
            <v>0</v>
          </cell>
          <cell r="Y398">
            <v>0</v>
          </cell>
          <cell r="Z398">
            <v>15</v>
          </cell>
          <cell r="AA398">
            <v>45</v>
          </cell>
          <cell r="AB398">
            <v>75</v>
          </cell>
          <cell r="AC398">
            <v>225</v>
          </cell>
          <cell r="AD398">
            <v>1</v>
          </cell>
        </row>
        <row r="399">
          <cell r="A399" t="str">
            <v>MSLP</v>
          </cell>
          <cell r="B399" t="str">
            <v>USA</v>
          </cell>
          <cell r="C399" t="str">
            <v>MSLP ROA</v>
          </cell>
          <cell r="D399" t="str">
            <v>Cinch</v>
          </cell>
          <cell r="E399" t="str">
            <v>Debit/Credit Note</v>
          </cell>
          <cell r="F399" t="str">
            <v>NA</v>
          </cell>
          <cell r="G399" t="str">
            <v>NA</v>
          </cell>
          <cell r="H399" t="str">
            <v>NA</v>
          </cell>
          <cell r="I399">
            <v>0</v>
          </cell>
          <cell r="J399" t="str">
            <v>ASSY</v>
          </cell>
          <cell r="K399" t="str">
            <v>ASSY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1</v>
          </cell>
        </row>
        <row r="400">
          <cell r="A400" t="str">
            <v>MSLP</v>
          </cell>
          <cell r="B400" t="str">
            <v>USA</v>
          </cell>
          <cell r="C400" t="str">
            <v>MSLP ROA</v>
          </cell>
          <cell r="D400" t="str">
            <v>Mot-sg</v>
          </cell>
          <cell r="E400" t="str">
            <v>48LGA</v>
          </cell>
          <cell r="F400" t="str">
            <v>LGA</v>
          </cell>
          <cell r="G400" t="str">
            <v>LGA</v>
          </cell>
          <cell r="H400">
            <v>48</v>
          </cell>
          <cell r="I400">
            <v>0</v>
          </cell>
          <cell r="J400" t="str">
            <v>ASSY</v>
          </cell>
          <cell r="K400" t="str">
            <v>ASSY</v>
          </cell>
          <cell r="L400">
            <v>1400</v>
          </cell>
          <cell r="M400">
            <v>800</v>
          </cell>
          <cell r="N400">
            <v>800</v>
          </cell>
          <cell r="O400">
            <v>1000</v>
          </cell>
          <cell r="P400">
            <v>1000</v>
          </cell>
          <cell r="Q400">
            <v>1000</v>
          </cell>
          <cell r="R400">
            <v>8.5000000000000006E-2</v>
          </cell>
          <cell r="S400">
            <v>8.5000000000000006E-2</v>
          </cell>
          <cell r="T400">
            <v>8.5000000000000006E-2</v>
          </cell>
          <cell r="U400">
            <v>8.5000000000000006E-2</v>
          </cell>
          <cell r="V400">
            <v>8.5000000000000006E-2</v>
          </cell>
          <cell r="W400">
            <v>8.5000000000000006E-2</v>
          </cell>
          <cell r="X400">
            <v>119.00000000000001</v>
          </cell>
          <cell r="Y400">
            <v>68</v>
          </cell>
          <cell r="Z400">
            <v>68</v>
          </cell>
          <cell r="AA400">
            <v>85</v>
          </cell>
          <cell r="AB400">
            <v>85</v>
          </cell>
          <cell r="AC400">
            <v>85</v>
          </cell>
          <cell r="AD400">
            <v>1</v>
          </cell>
        </row>
        <row r="401">
          <cell r="A401" t="str">
            <v>MSLP</v>
          </cell>
          <cell r="B401" t="str">
            <v>USA</v>
          </cell>
          <cell r="C401" t="str">
            <v>MSLP ROA</v>
          </cell>
          <cell r="D401" t="str">
            <v>Mot-sg</v>
          </cell>
          <cell r="E401" t="str">
            <v>Camera Module</v>
          </cell>
          <cell r="F401" t="str">
            <v>MOD</v>
          </cell>
          <cell r="G401" t="str">
            <v>MOD</v>
          </cell>
          <cell r="H401" t="str">
            <v>NA</v>
          </cell>
          <cell r="I401">
            <v>0</v>
          </cell>
          <cell r="J401" t="str">
            <v>ASSY</v>
          </cell>
          <cell r="K401" t="str">
            <v>ASSY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1.5</v>
          </cell>
          <cell r="S401">
            <v>1.5</v>
          </cell>
          <cell r="T401">
            <v>1.5</v>
          </cell>
          <cell r="U401">
            <v>1.5</v>
          </cell>
          <cell r="V401">
            <v>1.5</v>
          </cell>
          <cell r="W401">
            <v>1.5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1</v>
          </cell>
        </row>
        <row r="402">
          <cell r="A402" t="str">
            <v>MSLP</v>
          </cell>
          <cell r="B402" t="str">
            <v>USA</v>
          </cell>
          <cell r="C402" t="str">
            <v>MSLP ROA</v>
          </cell>
          <cell r="D402" t="str">
            <v>Mot-sg</v>
          </cell>
          <cell r="E402" t="str">
            <v>Debit/Credit Note</v>
          </cell>
          <cell r="F402" t="str">
            <v>NA</v>
          </cell>
          <cell r="G402" t="str">
            <v>NA</v>
          </cell>
          <cell r="H402" t="str">
            <v>NA</v>
          </cell>
          <cell r="I402">
            <v>0</v>
          </cell>
          <cell r="J402" t="str">
            <v>NA</v>
          </cell>
          <cell r="K402" t="str">
            <v>NA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1</v>
          </cell>
        </row>
        <row r="403">
          <cell r="A403" t="str">
            <v>MSLP</v>
          </cell>
          <cell r="B403" t="str">
            <v>USA</v>
          </cell>
          <cell r="C403" t="str">
            <v>MSLP ROA</v>
          </cell>
          <cell r="D403" t="str">
            <v>AMKOR</v>
          </cell>
          <cell r="E403" t="str">
            <v>Anaconda</v>
          </cell>
          <cell r="F403" t="str">
            <v>BGA</v>
          </cell>
          <cell r="G403" t="str">
            <v>HSPGBA</v>
          </cell>
          <cell r="H403" t="str">
            <v>NA</v>
          </cell>
          <cell r="I403">
            <v>0</v>
          </cell>
          <cell r="J403" t="str">
            <v>TEST</v>
          </cell>
          <cell r="K403" t="str">
            <v>EOL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1</v>
          </cell>
        </row>
        <row r="404">
          <cell r="A404" t="str">
            <v>MSLP</v>
          </cell>
          <cell r="B404" t="str">
            <v>USA</v>
          </cell>
          <cell r="C404" t="str">
            <v>MSLP ROA</v>
          </cell>
          <cell r="D404" t="str">
            <v>Seagate</v>
          </cell>
          <cell r="E404" t="str">
            <v>COB</v>
          </cell>
          <cell r="F404" t="str">
            <v>MOD</v>
          </cell>
          <cell r="G404" t="str">
            <v>MOD</v>
          </cell>
          <cell r="H404" t="str">
            <v>NA</v>
          </cell>
          <cell r="I404">
            <v>0</v>
          </cell>
          <cell r="J404" t="str">
            <v>ASSY</v>
          </cell>
          <cell r="K404" t="str">
            <v>ASSY</v>
          </cell>
          <cell r="L404">
            <v>0</v>
          </cell>
          <cell r="M404">
            <v>0</v>
          </cell>
          <cell r="N404">
            <v>0</v>
          </cell>
          <cell r="O404">
            <v>50</v>
          </cell>
          <cell r="P404">
            <v>25</v>
          </cell>
          <cell r="Q404">
            <v>25</v>
          </cell>
          <cell r="R404">
            <v>2.02</v>
          </cell>
          <cell r="S404">
            <v>2.02</v>
          </cell>
          <cell r="T404">
            <v>2.02</v>
          </cell>
          <cell r="U404">
            <v>2.02</v>
          </cell>
          <cell r="V404">
            <v>2.02</v>
          </cell>
          <cell r="W404">
            <v>2.02</v>
          </cell>
          <cell r="X404">
            <v>0</v>
          </cell>
          <cell r="Y404">
            <v>0</v>
          </cell>
          <cell r="Z404">
            <v>0</v>
          </cell>
          <cell r="AA404">
            <v>101</v>
          </cell>
          <cell r="AB404">
            <v>50.5</v>
          </cell>
          <cell r="AC404">
            <v>50.5</v>
          </cell>
          <cell r="AD404">
            <v>1</v>
          </cell>
        </row>
        <row r="405">
          <cell r="A405" t="str">
            <v>MSLP</v>
          </cell>
          <cell r="B405" t="str">
            <v>USA</v>
          </cell>
          <cell r="C405" t="str">
            <v>MSLP ROA</v>
          </cell>
          <cell r="D405" t="str">
            <v>Seagate</v>
          </cell>
          <cell r="E405" t="str">
            <v>S1 Plus</v>
          </cell>
          <cell r="F405" t="str">
            <v>MOD</v>
          </cell>
          <cell r="G405" t="str">
            <v>MOD</v>
          </cell>
          <cell r="H405" t="str">
            <v>NA</v>
          </cell>
          <cell r="I405">
            <v>0</v>
          </cell>
          <cell r="J405" t="str">
            <v>ASSY</v>
          </cell>
          <cell r="K405" t="str">
            <v>ASSY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6.39</v>
          </cell>
          <cell r="S405">
            <v>6.39</v>
          </cell>
          <cell r="T405">
            <v>6.39</v>
          </cell>
          <cell r="U405">
            <v>6.39</v>
          </cell>
          <cell r="V405">
            <v>6.39</v>
          </cell>
          <cell r="W405">
            <v>6.39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1</v>
          </cell>
        </row>
        <row r="406">
          <cell r="A406" t="str">
            <v>MSLP</v>
          </cell>
          <cell r="B406" t="str">
            <v>USA</v>
          </cell>
          <cell r="C406" t="str">
            <v>MSLP ROA</v>
          </cell>
          <cell r="D406" t="str">
            <v>Seagate</v>
          </cell>
          <cell r="E406" t="str">
            <v>NRE</v>
          </cell>
          <cell r="F406" t="str">
            <v>NA</v>
          </cell>
          <cell r="G406" t="str">
            <v>NA</v>
          </cell>
          <cell r="H406" t="str">
            <v>NA</v>
          </cell>
          <cell r="I406">
            <v>0</v>
          </cell>
          <cell r="J406" t="str">
            <v>NA</v>
          </cell>
          <cell r="K406" t="str">
            <v>NRE</v>
          </cell>
          <cell r="L406">
            <v>0</v>
          </cell>
          <cell r="M406">
            <v>0</v>
          </cell>
          <cell r="N406">
            <v>0</v>
          </cell>
          <cell r="O406">
            <v>50</v>
          </cell>
          <cell r="P406">
            <v>25</v>
          </cell>
          <cell r="Q406">
            <v>25</v>
          </cell>
          <cell r="R406">
            <v>0.1</v>
          </cell>
          <cell r="S406">
            <v>0.1</v>
          </cell>
          <cell r="T406">
            <v>0.1</v>
          </cell>
          <cell r="U406">
            <v>0.1</v>
          </cell>
          <cell r="V406">
            <v>0.1</v>
          </cell>
          <cell r="W406">
            <v>0.1</v>
          </cell>
          <cell r="X406">
            <v>0</v>
          </cell>
          <cell r="Y406">
            <v>0</v>
          </cell>
          <cell r="Z406">
            <v>0</v>
          </cell>
          <cell r="AA406">
            <v>5</v>
          </cell>
          <cell r="AB406">
            <v>2.5</v>
          </cell>
          <cell r="AC406">
            <v>2.5</v>
          </cell>
          <cell r="AD406">
            <v>1</v>
          </cell>
        </row>
        <row r="407">
          <cell r="A407" t="str">
            <v>MSLP</v>
          </cell>
          <cell r="B407" t="str">
            <v>USA</v>
          </cell>
          <cell r="C407" t="str">
            <v>MSLP ROA</v>
          </cell>
          <cell r="D407" t="str">
            <v>Seagate</v>
          </cell>
          <cell r="E407" t="str">
            <v>Debit/Credit Note</v>
          </cell>
          <cell r="F407" t="str">
            <v>MOD</v>
          </cell>
          <cell r="G407" t="str">
            <v>MOD</v>
          </cell>
          <cell r="H407" t="str">
            <v>NA</v>
          </cell>
          <cell r="I407">
            <v>0</v>
          </cell>
          <cell r="J407" t="str">
            <v>NA</v>
          </cell>
          <cell r="K407" t="str">
            <v>NA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1</v>
          </cell>
        </row>
        <row r="408">
          <cell r="A408" t="str">
            <v>MSLP</v>
          </cell>
          <cell r="B408" t="str">
            <v>USA</v>
          </cell>
          <cell r="C408" t="str">
            <v>MSLP ROA</v>
          </cell>
          <cell r="D408" t="str">
            <v>Fudan</v>
          </cell>
          <cell r="E408" t="str">
            <v>NRE</v>
          </cell>
          <cell r="F408" t="str">
            <v>NA</v>
          </cell>
          <cell r="G408" t="str">
            <v>NA</v>
          </cell>
          <cell r="H408" t="str">
            <v>NA</v>
          </cell>
          <cell r="I408">
            <v>0</v>
          </cell>
          <cell r="J408" t="str">
            <v>NA</v>
          </cell>
          <cell r="K408" t="str">
            <v>NA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1</v>
          </cell>
        </row>
        <row r="409">
          <cell r="A409" t="str">
            <v>MSLP</v>
          </cell>
          <cell r="B409" t="str">
            <v>SEA</v>
          </cell>
          <cell r="C409" t="str">
            <v>MSLP ASIA</v>
          </cell>
          <cell r="D409" t="str">
            <v>Broadcom</v>
          </cell>
          <cell r="E409" t="str">
            <v>BCM2035B1/B3</v>
          </cell>
          <cell r="F409">
            <v>200</v>
          </cell>
          <cell r="G409" t="str">
            <v>Bumped Wfrs</v>
          </cell>
          <cell r="H409" t="str">
            <v>NA</v>
          </cell>
          <cell r="I409">
            <v>0</v>
          </cell>
          <cell r="J409" t="str">
            <v>TEST</v>
          </cell>
          <cell r="K409" t="str">
            <v>WSORT</v>
          </cell>
          <cell r="L409">
            <v>2.976</v>
          </cell>
          <cell r="M409">
            <v>2.976</v>
          </cell>
          <cell r="N409">
            <v>2.88</v>
          </cell>
          <cell r="O409">
            <v>1.9910000000000001</v>
          </cell>
          <cell r="P409">
            <v>1.9910000000000001</v>
          </cell>
          <cell r="Q409">
            <v>1.9910000000000001</v>
          </cell>
          <cell r="R409">
            <v>182.56</v>
          </cell>
          <cell r="S409">
            <v>182.56</v>
          </cell>
          <cell r="T409">
            <v>182.56</v>
          </cell>
          <cell r="U409">
            <v>182.56</v>
          </cell>
          <cell r="V409">
            <v>182.56</v>
          </cell>
          <cell r="W409">
            <v>182.56</v>
          </cell>
          <cell r="X409">
            <v>543.29855999999995</v>
          </cell>
          <cell r="Y409">
            <v>543.29855999999995</v>
          </cell>
          <cell r="Z409">
            <v>525.77279999999996</v>
          </cell>
          <cell r="AA409">
            <v>363.47696000000002</v>
          </cell>
          <cell r="AB409">
            <v>363.47696000000002</v>
          </cell>
          <cell r="AC409">
            <v>363.47696000000002</v>
          </cell>
          <cell r="AD409">
            <v>1</v>
          </cell>
        </row>
        <row r="410">
          <cell r="A410" t="str">
            <v>MSLP</v>
          </cell>
          <cell r="B410" t="str">
            <v>SEA</v>
          </cell>
          <cell r="C410" t="str">
            <v>MSLP ASIA</v>
          </cell>
          <cell r="D410" t="str">
            <v>Broadcom</v>
          </cell>
          <cell r="E410" t="str">
            <v>BCM2004</v>
          </cell>
          <cell r="F410">
            <v>200</v>
          </cell>
          <cell r="G410" t="str">
            <v>Bumped Wfrs</v>
          </cell>
          <cell r="H410" t="str">
            <v>NA</v>
          </cell>
          <cell r="I410">
            <v>0</v>
          </cell>
          <cell r="J410" t="str">
            <v>TEST</v>
          </cell>
          <cell r="K410" t="str">
            <v>WSORT</v>
          </cell>
          <cell r="L410">
            <v>0.31</v>
          </cell>
          <cell r="M410">
            <v>0.25900000000000001</v>
          </cell>
          <cell r="N410">
            <v>0.25900000000000001</v>
          </cell>
          <cell r="O410">
            <v>0.26200000000000001</v>
          </cell>
          <cell r="P410">
            <v>0.26200000000000001</v>
          </cell>
          <cell r="Q410">
            <v>0.26200000000000001</v>
          </cell>
          <cell r="R410">
            <v>238.27</v>
          </cell>
          <cell r="S410">
            <v>238.27</v>
          </cell>
          <cell r="T410">
            <v>238.27</v>
          </cell>
          <cell r="U410">
            <v>238.27</v>
          </cell>
          <cell r="V410">
            <v>238.27</v>
          </cell>
          <cell r="W410">
            <v>238.27</v>
          </cell>
          <cell r="X410">
            <v>73.863700000000009</v>
          </cell>
          <cell r="Y410">
            <v>61.711930000000002</v>
          </cell>
          <cell r="Z410">
            <v>61.711930000000002</v>
          </cell>
          <cell r="AA410">
            <v>62.426740000000002</v>
          </cell>
          <cell r="AB410">
            <v>62.426740000000002</v>
          </cell>
          <cell r="AC410">
            <v>62.426740000000002</v>
          </cell>
          <cell r="AD410">
            <v>1</v>
          </cell>
        </row>
        <row r="411">
          <cell r="A411" t="str">
            <v>MSLP</v>
          </cell>
          <cell r="B411" t="str">
            <v>SEA</v>
          </cell>
          <cell r="C411" t="str">
            <v>MSLP ASIA</v>
          </cell>
          <cell r="D411" t="str">
            <v>Broadcom</v>
          </cell>
          <cell r="E411" t="str">
            <v>BCM2045</v>
          </cell>
          <cell r="F411">
            <v>200</v>
          </cell>
          <cell r="G411" t="str">
            <v>Bumped Wfrs</v>
          </cell>
          <cell r="H411" t="str">
            <v>NA</v>
          </cell>
          <cell r="I411">
            <v>0</v>
          </cell>
          <cell r="J411" t="str">
            <v>TEST</v>
          </cell>
          <cell r="K411" t="str">
            <v>WSORT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255</v>
          </cell>
          <cell r="S411">
            <v>255</v>
          </cell>
          <cell r="T411">
            <v>255</v>
          </cell>
          <cell r="U411">
            <v>255</v>
          </cell>
          <cell r="V411">
            <v>255</v>
          </cell>
          <cell r="W411">
            <v>255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1</v>
          </cell>
        </row>
        <row r="412">
          <cell r="A412" t="str">
            <v>MSLP</v>
          </cell>
          <cell r="B412" t="str">
            <v>SEA</v>
          </cell>
          <cell r="C412" t="str">
            <v>MSLP ASIA</v>
          </cell>
          <cell r="D412" t="str">
            <v>Broadcom</v>
          </cell>
          <cell r="E412" t="str">
            <v>Catalyst</v>
          </cell>
          <cell r="F412" t="str">
            <v>COMBO</v>
          </cell>
          <cell r="G412" t="str">
            <v>QFP/PBGA</v>
          </cell>
          <cell r="H412" t="str">
            <v>NA</v>
          </cell>
          <cell r="I412">
            <v>0</v>
          </cell>
          <cell r="J412" t="str">
            <v>TEST</v>
          </cell>
          <cell r="K412" t="str">
            <v>TEST</v>
          </cell>
          <cell r="L412">
            <v>4360.5780000000004</v>
          </cell>
          <cell r="M412">
            <v>4592.9480000000003</v>
          </cell>
          <cell r="N412">
            <v>4592.9480000000003</v>
          </cell>
          <cell r="O412">
            <v>3212</v>
          </cell>
          <cell r="P412">
            <v>3212</v>
          </cell>
          <cell r="Q412">
            <v>3212</v>
          </cell>
          <cell r="R412">
            <v>0.1</v>
          </cell>
          <cell r="S412">
            <v>0.1</v>
          </cell>
          <cell r="T412">
            <v>0.1</v>
          </cell>
          <cell r="U412">
            <v>0.18057285180572852</v>
          </cell>
          <cell r="V412">
            <v>0.18026151930261519</v>
          </cell>
          <cell r="W412">
            <v>0.18057285180572852</v>
          </cell>
          <cell r="X412">
            <v>545</v>
          </cell>
          <cell r="Y412">
            <v>545</v>
          </cell>
          <cell r="Z412">
            <v>544</v>
          </cell>
          <cell r="AA412">
            <v>580</v>
          </cell>
          <cell r="AB412">
            <v>579</v>
          </cell>
          <cell r="AC412">
            <v>580</v>
          </cell>
          <cell r="AD412">
            <v>1</v>
          </cell>
        </row>
        <row r="413">
          <cell r="A413" t="str">
            <v>MSLP</v>
          </cell>
          <cell r="B413" t="str">
            <v>SEA</v>
          </cell>
          <cell r="C413" t="str">
            <v>MSLP ASIA</v>
          </cell>
          <cell r="D413" t="str">
            <v>Broadcom</v>
          </cell>
          <cell r="E413" t="str">
            <v>Catalyst-RF</v>
          </cell>
          <cell r="F413" t="str">
            <v>COMBO</v>
          </cell>
          <cell r="G413" t="str">
            <v>SOIC/BGA</v>
          </cell>
          <cell r="H413" t="str">
            <v>NA</v>
          </cell>
          <cell r="I413">
            <v>0</v>
          </cell>
          <cell r="J413" t="str">
            <v>TEST</v>
          </cell>
          <cell r="K413" t="str">
            <v>TEST</v>
          </cell>
          <cell r="L413">
            <v>1652</v>
          </cell>
          <cell r="M413">
            <v>3628</v>
          </cell>
          <cell r="N413">
            <v>3628</v>
          </cell>
          <cell r="O413">
            <v>3751</v>
          </cell>
          <cell r="P413">
            <v>3751</v>
          </cell>
          <cell r="Q413">
            <v>3751</v>
          </cell>
          <cell r="R413">
            <v>0.11</v>
          </cell>
          <cell r="S413">
            <v>0.11</v>
          </cell>
          <cell r="T413">
            <v>0.11</v>
          </cell>
          <cell r="U413">
            <v>0.12503332444681417</v>
          </cell>
          <cell r="V413">
            <v>0.12503332444681417</v>
          </cell>
          <cell r="W413">
            <v>0.12503332444681417</v>
          </cell>
          <cell r="X413">
            <v>452</v>
          </cell>
          <cell r="Y413">
            <v>452</v>
          </cell>
          <cell r="Z413">
            <v>452</v>
          </cell>
          <cell r="AA413">
            <v>469</v>
          </cell>
          <cell r="AB413">
            <v>469</v>
          </cell>
          <cell r="AC413">
            <v>469</v>
          </cell>
          <cell r="AD413">
            <v>1</v>
          </cell>
        </row>
        <row r="414">
          <cell r="A414" t="str">
            <v>MSLP</v>
          </cell>
          <cell r="B414" t="str">
            <v>SEA</v>
          </cell>
          <cell r="C414" t="str">
            <v>MSLP ASIA</v>
          </cell>
          <cell r="D414" t="str">
            <v>Broadcom</v>
          </cell>
          <cell r="E414" t="str">
            <v>FlexRF</v>
          </cell>
          <cell r="F414" t="str">
            <v>COMBO</v>
          </cell>
          <cell r="G414" t="str">
            <v>SOIC/BGA</v>
          </cell>
          <cell r="H414" t="str">
            <v>NA</v>
          </cell>
          <cell r="I414">
            <v>0</v>
          </cell>
          <cell r="J414" t="str">
            <v>TEST</v>
          </cell>
          <cell r="K414" t="str">
            <v>TEST</v>
          </cell>
          <cell r="L414">
            <v>2675</v>
          </cell>
          <cell r="M414">
            <v>2200</v>
          </cell>
          <cell r="N414">
            <v>2965</v>
          </cell>
          <cell r="O414">
            <v>3853</v>
          </cell>
          <cell r="P414">
            <v>3366</v>
          </cell>
          <cell r="Q414">
            <v>3366</v>
          </cell>
          <cell r="R414">
            <v>0.04</v>
          </cell>
          <cell r="S414">
            <v>0.04</v>
          </cell>
          <cell r="T414">
            <v>4.2833052276559862E-2</v>
          </cell>
          <cell r="U414">
            <v>0.04</v>
          </cell>
          <cell r="V414">
            <v>0.04</v>
          </cell>
          <cell r="W414">
            <v>0.04</v>
          </cell>
          <cell r="X414">
            <v>132</v>
          </cell>
          <cell r="Y414">
            <v>132</v>
          </cell>
          <cell r="Z414">
            <v>127</v>
          </cell>
          <cell r="AA414">
            <v>188</v>
          </cell>
          <cell r="AB414">
            <v>176</v>
          </cell>
          <cell r="AC414">
            <v>175</v>
          </cell>
          <cell r="AD414">
            <v>1</v>
          </cell>
        </row>
        <row r="415">
          <cell r="A415" t="str">
            <v>MSLP</v>
          </cell>
          <cell r="B415" t="str">
            <v>SEA</v>
          </cell>
          <cell r="C415" t="str">
            <v>MSLP ASIA</v>
          </cell>
          <cell r="D415" t="str">
            <v>Broadcom</v>
          </cell>
          <cell r="E415" t="str">
            <v>UltraFlex</v>
          </cell>
          <cell r="F415" t="str">
            <v>COMBO</v>
          </cell>
          <cell r="G415" t="str">
            <v>SOIC/BGA</v>
          </cell>
          <cell r="H415" t="str">
            <v>NA</v>
          </cell>
          <cell r="I415">
            <v>0</v>
          </cell>
          <cell r="J415" t="str">
            <v>TEST</v>
          </cell>
          <cell r="K415" t="str">
            <v>TEST</v>
          </cell>
          <cell r="L415">
            <v>253</v>
          </cell>
          <cell r="M415">
            <v>295</v>
          </cell>
          <cell r="N415">
            <v>955</v>
          </cell>
          <cell r="O415">
            <v>2666</v>
          </cell>
          <cell r="P415">
            <v>2666</v>
          </cell>
          <cell r="Q415">
            <v>2666</v>
          </cell>
          <cell r="R415">
            <v>3.4000000000000002E-2</v>
          </cell>
          <cell r="S415">
            <v>3.4000000000000002E-2</v>
          </cell>
          <cell r="T415">
            <v>3.4000000000000002E-2</v>
          </cell>
          <cell r="U415">
            <v>3.4000000000000002E-2</v>
          </cell>
          <cell r="V415">
            <v>3.4000000000000002E-2</v>
          </cell>
          <cell r="W415">
            <v>3.4000000000000002E-2</v>
          </cell>
          <cell r="X415">
            <v>133</v>
          </cell>
          <cell r="Y415">
            <v>133</v>
          </cell>
          <cell r="Z415">
            <v>136</v>
          </cell>
          <cell r="AA415">
            <v>454</v>
          </cell>
          <cell r="AB415">
            <v>455</v>
          </cell>
          <cell r="AC415">
            <v>454</v>
          </cell>
          <cell r="AD415">
            <v>1</v>
          </cell>
        </row>
        <row r="416">
          <cell r="A416" t="str">
            <v>MSLP</v>
          </cell>
          <cell r="B416" t="str">
            <v>SEA</v>
          </cell>
          <cell r="C416" t="str">
            <v>MSLP ASIA</v>
          </cell>
          <cell r="D416" t="str">
            <v>Broadcom</v>
          </cell>
          <cell r="E416" t="str">
            <v>HP83000</v>
          </cell>
          <cell r="F416" t="str">
            <v>COMBO</v>
          </cell>
          <cell r="G416" t="str">
            <v>QFP/PBGA</v>
          </cell>
          <cell r="H416" t="str">
            <v>NA</v>
          </cell>
          <cell r="I416">
            <v>0</v>
          </cell>
          <cell r="J416" t="str">
            <v>TEST</v>
          </cell>
          <cell r="K416" t="str">
            <v>TEST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0.11</v>
          </cell>
          <cell r="S416">
            <v>0.11</v>
          </cell>
          <cell r="T416">
            <v>0.11</v>
          </cell>
          <cell r="U416">
            <v>0.11</v>
          </cell>
          <cell r="V416">
            <v>0.11</v>
          </cell>
          <cell r="W416">
            <v>0.11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1</v>
          </cell>
        </row>
        <row r="417">
          <cell r="A417" t="str">
            <v>MSLP</v>
          </cell>
          <cell r="B417" t="str">
            <v>SEA</v>
          </cell>
          <cell r="C417" t="str">
            <v>MSLP ASIA</v>
          </cell>
          <cell r="D417" t="str">
            <v>Broadcom</v>
          </cell>
          <cell r="E417" t="str">
            <v>HP93000</v>
          </cell>
          <cell r="F417" t="str">
            <v>BGA</v>
          </cell>
          <cell r="G417" t="str">
            <v>PBGA</v>
          </cell>
          <cell r="H417" t="str">
            <v>NA</v>
          </cell>
          <cell r="I417">
            <v>0</v>
          </cell>
          <cell r="J417" t="str">
            <v>TEST</v>
          </cell>
          <cell r="K417" t="str">
            <v>TEST</v>
          </cell>
          <cell r="L417">
            <v>275</v>
          </cell>
          <cell r="M417">
            <v>341</v>
          </cell>
          <cell r="N417">
            <v>400</v>
          </cell>
          <cell r="O417">
            <v>842</v>
          </cell>
          <cell r="P417">
            <v>842</v>
          </cell>
          <cell r="Q417">
            <v>842</v>
          </cell>
          <cell r="R417">
            <v>0.3</v>
          </cell>
          <cell r="S417">
            <v>0.3</v>
          </cell>
          <cell r="T417">
            <v>0.3</v>
          </cell>
          <cell r="U417">
            <v>0.11</v>
          </cell>
          <cell r="V417">
            <v>0.11</v>
          </cell>
          <cell r="W417">
            <v>0.11</v>
          </cell>
          <cell r="X417">
            <v>82.5</v>
          </cell>
          <cell r="Y417">
            <v>102.3</v>
          </cell>
          <cell r="Z417">
            <v>120</v>
          </cell>
          <cell r="AA417">
            <v>92.62</v>
          </cell>
          <cell r="AB417">
            <v>92.62</v>
          </cell>
          <cell r="AC417">
            <v>92.62</v>
          </cell>
          <cell r="AD417">
            <v>1</v>
          </cell>
        </row>
        <row r="418">
          <cell r="A418" t="str">
            <v>MSLP</v>
          </cell>
          <cell r="B418" t="str">
            <v>SEA</v>
          </cell>
          <cell r="C418" t="str">
            <v>MSLP ASIA</v>
          </cell>
          <cell r="D418" t="str">
            <v>Broadcom</v>
          </cell>
          <cell r="E418" t="str">
            <v>Tiger</v>
          </cell>
          <cell r="F418" t="str">
            <v>BGA</v>
          </cell>
          <cell r="G418" t="str">
            <v>TBGA</v>
          </cell>
          <cell r="H418" t="str">
            <v>NA</v>
          </cell>
          <cell r="I418">
            <v>0</v>
          </cell>
          <cell r="J418" t="str">
            <v>TEST</v>
          </cell>
          <cell r="K418" t="str">
            <v>TEST</v>
          </cell>
          <cell r="L418">
            <v>5073</v>
          </cell>
          <cell r="M418">
            <v>5073</v>
          </cell>
          <cell r="N418">
            <v>5073</v>
          </cell>
          <cell r="O418">
            <v>5445</v>
          </cell>
          <cell r="P418">
            <v>5445</v>
          </cell>
          <cell r="Q418">
            <v>5445</v>
          </cell>
          <cell r="R418">
            <v>0.25</v>
          </cell>
          <cell r="S418">
            <v>0.25</v>
          </cell>
          <cell r="T418">
            <v>0.25</v>
          </cell>
          <cell r="U418">
            <v>0.25</v>
          </cell>
          <cell r="V418">
            <v>0.25</v>
          </cell>
          <cell r="W418">
            <v>0.25</v>
          </cell>
          <cell r="X418">
            <v>1268.25</v>
          </cell>
          <cell r="Y418">
            <v>1268.25</v>
          </cell>
          <cell r="Z418">
            <v>1268.25</v>
          </cell>
          <cell r="AA418">
            <v>1361.25</v>
          </cell>
          <cell r="AB418">
            <v>1361.25</v>
          </cell>
          <cell r="AC418">
            <v>1361.25</v>
          </cell>
          <cell r="AD418">
            <v>1</v>
          </cell>
        </row>
        <row r="419">
          <cell r="A419" t="str">
            <v>MSLP</v>
          </cell>
          <cell r="B419" t="str">
            <v>SEA</v>
          </cell>
          <cell r="C419" t="str">
            <v>MSLP ASIA</v>
          </cell>
          <cell r="D419" t="str">
            <v>Broadcom-Assy</v>
          </cell>
          <cell r="E419" t="str">
            <v>I2035</v>
          </cell>
          <cell r="F419" t="str">
            <v>WLCSP</v>
          </cell>
          <cell r="G419" t="str">
            <v>WLCSP TR</v>
          </cell>
          <cell r="H419" t="str">
            <v>NA</v>
          </cell>
          <cell r="I419">
            <v>0</v>
          </cell>
          <cell r="J419" t="str">
            <v>ASSY</v>
          </cell>
          <cell r="K419" t="str">
            <v>ASSY</v>
          </cell>
          <cell r="L419">
            <v>4047.36</v>
          </cell>
          <cell r="M419">
            <v>4047.36</v>
          </cell>
          <cell r="N419">
            <v>3916.7999999999997</v>
          </cell>
          <cell r="O419">
            <v>2707.76</v>
          </cell>
          <cell r="P419">
            <v>2707.76</v>
          </cell>
          <cell r="Q419">
            <v>2707.76</v>
          </cell>
          <cell r="R419">
            <v>0.08</v>
          </cell>
          <cell r="S419">
            <v>0.08</v>
          </cell>
          <cell r="T419">
            <v>0.08</v>
          </cell>
          <cell r="U419">
            <v>0.08</v>
          </cell>
          <cell r="V419">
            <v>0.08</v>
          </cell>
          <cell r="W419">
            <v>0.08</v>
          </cell>
          <cell r="X419">
            <v>323.78880000000004</v>
          </cell>
          <cell r="Y419">
            <v>323.78880000000004</v>
          </cell>
          <cell r="Z419">
            <v>313.34399999999999</v>
          </cell>
          <cell r="AA419">
            <v>216.62080000000003</v>
          </cell>
          <cell r="AB419">
            <v>216.62080000000003</v>
          </cell>
          <cell r="AC419">
            <v>216.62080000000003</v>
          </cell>
          <cell r="AD419">
            <v>1</v>
          </cell>
        </row>
        <row r="420">
          <cell r="A420" t="str">
            <v>MSLP</v>
          </cell>
          <cell r="B420" t="str">
            <v>SEA</v>
          </cell>
          <cell r="C420" t="str">
            <v>MSLP ASIA</v>
          </cell>
          <cell r="D420" t="str">
            <v>Broadcom-Assy</v>
          </cell>
          <cell r="E420" t="str">
            <v>I2004</v>
          </cell>
          <cell r="F420" t="str">
            <v>WLCSP</v>
          </cell>
          <cell r="G420" t="str">
            <v>WLCSP TR</v>
          </cell>
          <cell r="H420" t="str">
            <v>NA</v>
          </cell>
          <cell r="I420">
            <v>0</v>
          </cell>
          <cell r="J420" t="str">
            <v>ASSY</v>
          </cell>
          <cell r="K420" t="str">
            <v>ASSY</v>
          </cell>
          <cell r="L420">
            <v>1010.6</v>
          </cell>
          <cell r="M420">
            <v>844.34</v>
          </cell>
          <cell r="N420">
            <v>844.34</v>
          </cell>
          <cell r="O420">
            <v>854.12</v>
          </cell>
          <cell r="P420">
            <v>854.12</v>
          </cell>
          <cell r="Q420">
            <v>854.12</v>
          </cell>
          <cell r="R420">
            <v>0.08</v>
          </cell>
          <cell r="S420">
            <v>0.08</v>
          </cell>
          <cell r="T420">
            <v>0.08</v>
          </cell>
          <cell r="U420">
            <v>0.08</v>
          </cell>
          <cell r="V420">
            <v>0.08</v>
          </cell>
          <cell r="W420">
            <v>0.08</v>
          </cell>
          <cell r="X420">
            <v>80.847999999999999</v>
          </cell>
          <cell r="Y420">
            <v>67.547200000000004</v>
          </cell>
          <cell r="Z420">
            <v>67.547200000000004</v>
          </cell>
          <cell r="AA420">
            <v>68.329599999999999</v>
          </cell>
          <cell r="AB420">
            <v>68.329599999999999</v>
          </cell>
          <cell r="AC420">
            <v>68.329599999999999</v>
          </cell>
          <cell r="AD420">
            <v>1</v>
          </cell>
        </row>
        <row r="421">
          <cell r="A421" t="str">
            <v>MSLP</v>
          </cell>
          <cell r="B421" t="str">
            <v>SEA</v>
          </cell>
          <cell r="C421" t="str">
            <v>MSLP ASIA</v>
          </cell>
          <cell r="D421" t="str">
            <v>Broadcom-Assy</v>
          </cell>
          <cell r="E421" t="str">
            <v>I2045</v>
          </cell>
          <cell r="F421" t="str">
            <v>WLCSP</v>
          </cell>
          <cell r="G421" t="str">
            <v>WLCSP TR</v>
          </cell>
          <cell r="H421" t="str">
            <v>NA</v>
          </cell>
          <cell r="I421">
            <v>0</v>
          </cell>
          <cell r="J421" t="str">
            <v>ASSY</v>
          </cell>
          <cell r="K421" t="str">
            <v>ASSY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0.08</v>
          </cell>
          <cell r="S421">
            <v>0.08</v>
          </cell>
          <cell r="T421">
            <v>0.08</v>
          </cell>
          <cell r="U421">
            <v>0.08</v>
          </cell>
          <cell r="V421">
            <v>0.08</v>
          </cell>
          <cell r="W421">
            <v>0.08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1</v>
          </cell>
        </row>
        <row r="422">
          <cell r="A422" t="str">
            <v>MSLP</v>
          </cell>
          <cell r="B422" t="str">
            <v>SEA</v>
          </cell>
          <cell r="C422" t="str">
            <v>MSLP ASIA</v>
          </cell>
          <cell r="D422" t="str">
            <v>Broadcom-Assy</v>
          </cell>
          <cell r="E422" t="str">
            <v>IAC101L</v>
          </cell>
          <cell r="F422" t="str">
            <v>QFP</v>
          </cell>
          <cell r="G422" t="str">
            <v xml:space="preserve">TQFP </v>
          </cell>
          <cell r="H422">
            <v>48</v>
          </cell>
          <cell r="I422" t="str">
            <v>7x7</v>
          </cell>
          <cell r="J422" t="str">
            <v>ASSY</v>
          </cell>
          <cell r="K422" t="str">
            <v>ASSY</v>
          </cell>
          <cell r="L422">
            <v>600</v>
          </cell>
          <cell r="M422">
            <v>1059.6659999999999</v>
          </cell>
          <cell r="N422">
            <v>1059.6659999999999</v>
          </cell>
          <cell r="O422">
            <v>971.798</v>
          </cell>
          <cell r="P422">
            <v>971.798</v>
          </cell>
          <cell r="Q422">
            <v>971.798</v>
          </cell>
          <cell r="R422">
            <v>0.15</v>
          </cell>
          <cell r="S422">
            <v>0.15</v>
          </cell>
          <cell r="T422">
            <v>0.15</v>
          </cell>
          <cell r="U422">
            <v>0.15</v>
          </cell>
          <cell r="V422">
            <v>0.15</v>
          </cell>
          <cell r="W422">
            <v>0.15</v>
          </cell>
          <cell r="X422">
            <v>90</v>
          </cell>
          <cell r="Y422">
            <v>158.94989999999999</v>
          </cell>
          <cell r="Z422">
            <v>158.94989999999999</v>
          </cell>
          <cell r="AA422">
            <v>145.7697</v>
          </cell>
          <cell r="AB422">
            <v>145.7697</v>
          </cell>
          <cell r="AC422">
            <v>145.7697</v>
          </cell>
          <cell r="AD422">
            <v>1</v>
          </cell>
        </row>
        <row r="423">
          <cell r="A423" t="str">
            <v>MSLP</v>
          </cell>
          <cell r="B423" t="str">
            <v>SEA</v>
          </cell>
          <cell r="C423" t="str">
            <v>MSLP ASIA</v>
          </cell>
          <cell r="D423" t="str">
            <v>Broadcom-Assy</v>
          </cell>
          <cell r="E423" t="str">
            <v>IAC101L</v>
          </cell>
          <cell r="F423" t="str">
            <v>QFP</v>
          </cell>
          <cell r="G423" t="str">
            <v xml:space="preserve">TQFP </v>
          </cell>
          <cell r="H423">
            <v>48</v>
          </cell>
          <cell r="I423" t="str">
            <v>7x7</v>
          </cell>
          <cell r="J423" t="str">
            <v>TEST</v>
          </cell>
          <cell r="K423" t="str">
            <v>TEST</v>
          </cell>
          <cell r="L423">
            <v>600</v>
          </cell>
          <cell r="M423">
            <v>1059.6659999999999</v>
          </cell>
          <cell r="N423">
            <v>1059.6659999999999</v>
          </cell>
          <cell r="O423">
            <v>971.798</v>
          </cell>
          <cell r="P423">
            <v>971.798</v>
          </cell>
          <cell r="Q423">
            <v>971.798</v>
          </cell>
          <cell r="R423">
            <v>6.5000000000000002E-2</v>
          </cell>
          <cell r="S423">
            <v>6.5000000000000002E-2</v>
          </cell>
          <cell r="T423">
            <v>6.5000000000000002E-2</v>
          </cell>
          <cell r="U423">
            <v>6.5000000000000002E-2</v>
          </cell>
          <cell r="V423">
            <v>6.5000000000000002E-2</v>
          </cell>
          <cell r="W423">
            <v>6.5000000000000002E-2</v>
          </cell>
          <cell r="X423">
            <v>39</v>
          </cell>
          <cell r="Y423">
            <v>68.878289999999993</v>
          </cell>
          <cell r="Z423">
            <v>68.878289999999993</v>
          </cell>
          <cell r="AA423">
            <v>63.166870000000003</v>
          </cell>
          <cell r="AB423">
            <v>63.166870000000003</v>
          </cell>
          <cell r="AC423">
            <v>63.166870000000003</v>
          </cell>
          <cell r="AD423">
            <v>1</v>
          </cell>
        </row>
        <row r="424">
          <cell r="A424" t="str">
            <v>MSLP</v>
          </cell>
          <cell r="B424" t="str">
            <v>SEA</v>
          </cell>
          <cell r="C424" t="str">
            <v>MSLP ASIA</v>
          </cell>
          <cell r="D424" t="str">
            <v>Broadcom-Assy</v>
          </cell>
          <cell r="E424" t="str">
            <v>IAC/508/524</v>
          </cell>
          <cell r="F424" t="str">
            <v>QFP</v>
          </cell>
          <cell r="G424" t="str">
            <v>PQFP</v>
          </cell>
          <cell r="H424">
            <v>208</v>
          </cell>
          <cell r="I424" t="str">
            <v>28x28</v>
          </cell>
          <cell r="J424" t="str">
            <v>ASSY</v>
          </cell>
          <cell r="K424" t="str">
            <v>ASSY</v>
          </cell>
          <cell r="L424">
            <v>145</v>
          </cell>
          <cell r="M424">
            <v>65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0.57999999999999996</v>
          </cell>
          <cell r="S424">
            <v>0.57999999999999996</v>
          </cell>
          <cell r="T424">
            <v>0.57999999999999996</v>
          </cell>
          <cell r="U424">
            <v>0.57999999999999996</v>
          </cell>
          <cell r="V424">
            <v>0.57999999999999996</v>
          </cell>
          <cell r="W424">
            <v>0.57999999999999996</v>
          </cell>
          <cell r="X424">
            <v>84.1</v>
          </cell>
          <cell r="Y424">
            <v>37.699999999999996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1</v>
          </cell>
        </row>
        <row r="425">
          <cell r="A425" t="str">
            <v>MSLP</v>
          </cell>
          <cell r="B425" t="str">
            <v>SEA</v>
          </cell>
          <cell r="C425" t="str">
            <v>MSLP ASIA</v>
          </cell>
          <cell r="D425" t="str">
            <v>Broadcom-Assy</v>
          </cell>
          <cell r="E425" t="str">
            <v>IAC/508/524</v>
          </cell>
          <cell r="F425" t="str">
            <v>QFP</v>
          </cell>
          <cell r="G425" t="str">
            <v>PQFP</v>
          </cell>
          <cell r="H425">
            <v>208</v>
          </cell>
          <cell r="I425" t="str">
            <v>28x28</v>
          </cell>
          <cell r="J425" t="str">
            <v>TEST</v>
          </cell>
          <cell r="K425" t="str">
            <v>TEST</v>
          </cell>
          <cell r="L425">
            <v>145</v>
          </cell>
          <cell r="M425">
            <v>65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0.14000000000000001</v>
          </cell>
          <cell r="S425">
            <v>0.14000000000000001</v>
          </cell>
          <cell r="T425">
            <v>0.14000000000000001</v>
          </cell>
          <cell r="U425">
            <v>0.14000000000000001</v>
          </cell>
          <cell r="V425">
            <v>0.14000000000000001</v>
          </cell>
          <cell r="W425">
            <v>0.14000000000000001</v>
          </cell>
          <cell r="X425">
            <v>20.3</v>
          </cell>
          <cell r="Y425">
            <v>9.1000000000000014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1</v>
          </cell>
        </row>
        <row r="426">
          <cell r="A426" t="str">
            <v>MSLP</v>
          </cell>
          <cell r="B426" t="str">
            <v>SEA</v>
          </cell>
          <cell r="C426" t="str">
            <v>MSLP ASIA</v>
          </cell>
          <cell r="D426" t="str">
            <v>Broadcom-Assy</v>
          </cell>
          <cell r="E426" t="str">
            <v>ML2011</v>
          </cell>
          <cell r="F426" t="str">
            <v>BGA</v>
          </cell>
          <cell r="G426" t="str">
            <v>LFBGA</v>
          </cell>
          <cell r="H426">
            <v>200</v>
          </cell>
          <cell r="I426" t="str">
            <v>13x13</v>
          </cell>
          <cell r="J426" t="str">
            <v>ASSY</v>
          </cell>
          <cell r="K426" t="str">
            <v>ASSY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0.43</v>
          </cell>
          <cell r="S426">
            <v>0.43</v>
          </cell>
          <cell r="T426">
            <v>0.43</v>
          </cell>
          <cell r="U426">
            <v>0.43</v>
          </cell>
          <cell r="V426">
            <v>0.43</v>
          </cell>
          <cell r="W426">
            <v>0.43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1</v>
          </cell>
        </row>
        <row r="427">
          <cell r="A427" t="str">
            <v>MSLP</v>
          </cell>
          <cell r="B427" t="str">
            <v>SEA</v>
          </cell>
          <cell r="C427" t="str">
            <v>MSLP ASIA</v>
          </cell>
          <cell r="D427" t="str">
            <v>Broadcom-Assy</v>
          </cell>
          <cell r="E427" t="str">
            <v>I4401A1</v>
          </cell>
          <cell r="F427" t="str">
            <v>QFP</v>
          </cell>
          <cell r="G427" t="str">
            <v>LQFP</v>
          </cell>
          <cell r="H427">
            <v>128</v>
          </cell>
          <cell r="I427" t="str">
            <v>14x20</v>
          </cell>
          <cell r="J427" t="str">
            <v>ASSY</v>
          </cell>
          <cell r="K427" t="str">
            <v>ASSY</v>
          </cell>
          <cell r="L427">
            <v>120</v>
          </cell>
          <cell r="M427">
            <v>200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0.23</v>
          </cell>
          <cell r="S427">
            <v>0.23</v>
          </cell>
          <cell r="T427">
            <v>0.23</v>
          </cell>
          <cell r="U427">
            <v>0.23</v>
          </cell>
          <cell r="V427">
            <v>0.23</v>
          </cell>
          <cell r="W427">
            <v>0.23</v>
          </cell>
          <cell r="X427">
            <v>27.6</v>
          </cell>
          <cell r="Y427">
            <v>46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1</v>
          </cell>
        </row>
        <row r="428">
          <cell r="A428" t="str">
            <v>MSLP</v>
          </cell>
          <cell r="B428" t="str">
            <v>SEA</v>
          </cell>
          <cell r="C428" t="str">
            <v>MSLP ASIA</v>
          </cell>
          <cell r="D428" t="str">
            <v>Broadcom-Assy</v>
          </cell>
          <cell r="E428" t="str">
            <v>I4401A1</v>
          </cell>
          <cell r="F428" t="str">
            <v>QFP</v>
          </cell>
          <cell r="G428" t="str">
            <v>LQFP</v>
          </cell>
          <cell r="H428">
            <v>128</v>
          </cell>
          <cell r="I428" t="str">
            <v>14x20</v>
          </cell>
          <cell r="J428" t="str">
            <v>TEST</v>
          </cell>
          <cell r="K428" t="str">
            <v>TEST</v>
          </cell>
          <cell r="L428">
            <v>120</v>
          </cell>
          <cell r="M428">
            <v>200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0.05</v>
          </cell>
          <cell r="S428">
            <v>0.05</v>
          </cell>
          <cell r="T428">
            <v>0.05</v>
          </cell>
          <cell r="U428">
            <v>0.05</v>
          </cell>
          <cell r="V428">
            <v>0.05</v>
          </cell>
          <cell r="W428">
            <v>0.05</v>
          </cell>
          <cell r="X428">
            <v>6</v>
          </cell>
          <cell r="Y428">
            <v>10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1</v>
          </cell>
        </row>
        <row r="429">
          <cell r="A429" t="str">
            <v>MSLP</v>
          </cell>
          <cell r="B429" t="str">
            <v>SEA</v>
          </cell>
          <cell r="C429" t="str">
            <v>MSLP ASIA</v>
          </cell>
          <cell r="D429" t="str">
            <v>Broadcom-Assy</v>
          </cell>
          <cell r="E429" t="str">
            <v>I4401B0KQL</v>
          </cell>
          <cell r="F429" t="str">
            <v>QFP</v>
          </cell>
          <cell r="G429" t="str">
            <v>LQFP</v>
          </cell>
          <cell r="H429">
            <v>128</v>
          </cell>
          <cell r="I429" t="str">
            <v>14x20</v>
          </cell>
          <cell r="J429" t="str">
            <v>ASSY</v>
          </cell>
          <cell r="K429" t="str">
            <v>ASSY</v>
          </cell>
          <cell r="L429">
            <v>375</v>
          </cell>
          <cell r="M429">
            <v>75</v>
          </cell>
          <cell r="N429">
            <v>115.05</v>
          </cell>
          <cell r="O429">
            <v>122.133</v>
          </cell>
          <cell r="P429">
            <v>122.133</v>
          </cell>
          <cell r="Q429">
            <v>122.133</v>
          </cell>
          <cell r="R429">
            <v>0.23</v>
          </cell>
          <cell r="S429">
            <v>0.23</v>
          </cell>
          <cell r="T429">
            <v>0.23</v>
          </cell>
          <cell r="U429">
            <v>0.23</v>
          </cell>
          <cell r="V429">
            <v>0.23</v>
          </cell>
          <cell r="W429">
            <v>0.23</v>
          </cell>
          <cell r="X429">
            <v>86.25</v>
          </cell>
          <cell r="Y429">
            <v>17.25</v>
          </cell>
          <cell r="Z429">
            <v>26.461500000000001</v>
          </cell>
          <cell r="AA429">
            <v>28.090589999999999</v>
          </cell>
          <cell r="AB429">
            <v>28.090589999999999</v>
          </cell>
          <cell r="AC429">
            <v>28.090589999999999</v>
          </cell>
          <cell r="AD429">
            <v>1</v>
          </cell>
        </row>
        <row r="430">
          <cell r="A430" t="str">
            <v>MSLP</v>
          </cell>
          <cell r="B430" t="str">
            <v>SEA</v>
          </cell>
          <cell r="C430" t="str">
            <v>MSLP ASIA</v>
          </cell>
          <cell r="D430" t="str">
            <v>Broadcom-Assy</v>
          </cell>
          <cell r="E430" t="str">
            <v>I4401B0KQL</v>
          </cell>
          <cell r="F430" t="str">
            <v>QFP</v>
          </cell>
          <cell r="G430" t="str">
            <v>LQFP</v>
          </cell>
          <cell r="H430">
            <v>128</v>
          </cell>
          <cell r="I430" t="str">
            <v>14x20</v>
          </cell>
          <cell r="J430" t="str">
            <v>TEST</v>
          </cell>
          <cell r="K430" t="str">
            <v>TEST</v>
          </cell>
          <cell r="L430">
            <v>375</v>
          </cell>
          <cell r="M430">
            <v>75</v>
          </cell>
          <cell r="N430">
            <v>115.05</v>
          </cell>
          <cell r="O430">
            <v>122.133</v>
          </cell>
          <cell r="P430">
            <v>122.133</v>
          </cell>
          <cell r="Q430">
            <v>122.133</v>
          </cell>
          <cell r="R430">
            <v>0.05</v>
          </cell>
          <cell r="S430">
            <v>0.05</v>
          </cell>
          <cell r="T430">
            <v>0.05</v>
          </cell>
          <cell r="U430">
            <v>0.05</v>
          </cell>
          <cell r="V430">
            <v>0.05</v>
          </cell>
          <cell r="W430">
            <v>0.05</v>
          </cell>
          <cell r="X430">
            <v>18.75</v>
          </cell>
          <cell r="Y430">
            <v>3.75</v>
          </cell>
          <cell r="Z430">
            <v>5.7525000000000004</v>
          </cell>
          <cell r="AA430">
            <v>6.1066500000000001</v>
          </cell>
          <cell r="AB430">
            <v>6.1066500000000001</v>
          </cell>
          <cell r="AC430">
            <v>6.1066500000000001</v>
          </cell>
          <cell r="AD430">
            <v>1</v>
          </cell>
        </row>
        <row r="431">
          <cell r="A431" t="str">
            <v>MSLP</v>
          </cell>
          <cell r="B431" t="str">
            <v>SEA</v>
          </cell>
          <cell r="C431" t="str">
            <v>MSLP ASIA</v>
          </cell>
          <cell r="D431" t="str">
            <v>Broadcom-Assy</v>
          </cell>
          <cell r="E431" t="str">
            <v>I4500C1</v>
          </cell>
          <cell r="F431" t="str">
            <v>QFP</v>
          </cell>
          <cell r="G431" t="str">
            <v>HQFP</v>
          </cell>
          <cell r="H431">
            <v>128</v>
          </cell>
          <cell r="I431" t="str">
            <v>14x20</v>
          </cell>
          <cell r="J431" t="str">
            <v>ASSY</v>
          </cell>
          <cell r="K431" t="str">
            <v>ASSY</v>
          </cell>
          <cell r="L431">
            <v>100</v>
          </cell>
          <cell r="M431">
            <v>200</v>
          </cell>
          <cell r="N431">
            <v>100</v>
          </cell>
          <cell r="O431">
            <v>147</v>
          </cell>
          <cell r="P431">
            <v>147</v>
          </cell>
          <cell r="Q431">
            <v>147</v>
          </cell>
          <cell r="R431">
            <v>0.33500000000000002</v>
          </cell>
          <cell r="S431">
            <v>0.33500000000000002</v>
          </cell>
          <cell r="T431">
            <v>0.33500000000000002</v>
          </cell>
          <cell r="U431">
            <v>0.33500000000000002</v>
          </cell>
          <cell r="V431">
            <v>0.33500000000000002</v>
          </cell>
          <cell r="W431">
            <v>0.33500000000000002</v>
          </cell>
          <cell r="X431">
            <v>33.5</v>
          </cell>
          <cell r="Y431">
            <v>67</v>
          </cell>
          <cell r="Z431">
            <v>33.5</v>
          </cell>
          <cell r="AA431">
            <v>49.245000000000005</v>
          </cell>
          <cell r="AB431">
            <v>49.245000000000005</v>
          </cell>
          <cell r="AC431">
            <v>49.245000000000005</v>
          </cell>
          <cell r="AD431">
            <v>1</v>
          </cell>
        </row>
        <row r="432">
          <cell r="A432" t="str">
            <v>MSLP</v>
          </cell>
          <cell r="B432" t="str">
            <v>SEA</v>
          </cell>
          <cell r="C432" t="str">
            <v>MSLP ASIA</v>
          </cell>
          <cell r="D432" t="str">
            <v>Broadcom-Assy</v>
          </cell>
          <cell r="E432" t="str">
            <v>I4500C1</v>
          </cell>
          <cell r="F432" t="str">
            <v>QFP</v>
          </cell>
          <cell r="G432" t="str">
            <v>HQFP</v>
          </cell>
          <cell r="H432">
            <v>128</v>
          </cell>
          <cell r="I432" t="str">
            <v>14x20</v>
          </cell>
          <cell r="J432" t="str">
            <v>TEST</v>
          </cell>
          <cell r="K432" t="str">
            <v>TEST</v>
          </cell>
          <cell r="L432">
            <v>100</v>
          </cell>
          <cell r="M432">
            <v>200</v>
          </cell>
          <cell r="N432">
            <v>100</v>
          </cell>
          <cell r="O432">
            <v>147</v>
          </cell>
          <cell r="P432">
            <v>147</v>
          </cell>
          <cell r="Q432">
            <v>147</v>
          </cell>
          <cell r="R432">
            <v>9.6056421404033129E-2</v>
          </cell>
          <cell r="S432">
            <v>9.6056421404033129E-2</v>
          </cell>
          <cell r="T432">
            <v>9.6056421404033129E-2</v>
          </cell>
          <cell r="U432">
            <v>9.6056421404033129E-2</v>
          </cell>
          <cell r="V432">
            <v>9.6056421404033129E-2</v>
          </cell>
          <cell r="W432">
            <v>9.6056421404033129E-2</v>
          </cell>
          <cell r="X432">
            <v>9.6056421404033134</v>
          </cell>
          <cell r="Y432">
            <v>19.211284280806627</v>
          </cell>
          <cell r="Z432">
            <v>9.6056421404033134</v>
          </cell>
          <cell r="AA432">
            <v>14.12029394639287</v>
          </cell>
          <cell r="AB432">
            <v>14.12029394639287</v>
          </cell>
          <cell r="AC432">
            <v>14.12029394639287</v>
          </cell>
          <cell r="AD432">
            <v>1</v>
          </cell>
        </row>
        <row r="433">
          <cell r="A433" t="str">
            <v>MSLP</v>
          </cell>
          <cell r="B433" t="str">
            <v>SEA</v>
          </cell>
          <cell r="C433" t="str">
            <v>MSLP ASIA</v>
          </cell>
          <cell r="D433" t="str">
            <v>Broadcom-Assy</v>
          </cell>
          <cell r="E433" t="str">
            <v>I4500C2</v>
          </cell>
          <cell r="F433" t="str">
            <v>QFP</v>
          </cell>
          <cell r="G433" t="str">
            <v>HQFP</v>
          </cell>
          <cell r="H433">
            <v>128</v>
          </cell>
          <cell r="I433" t="str">
            <v>14x20</v>
          </cell>
          <cell r="J433" t="str">
            <v>ASSY</v>
          </cell>
          <cell r="K433" t="str">
            <v>ASSY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0.33500000000000002</v>
          </cell>
          <cell r="S433">
            <v>0.33500000000000002</v>
          </cell>
          <cell r="T433">
            <v>0.33500000000000002</v>
          </cell>
          <cell r="U433">
            <v>0.33500000000000002</v>
          </cell>
          <cell r="V433">
            <v>0.33500000000000002</v>
          </cell>
          <cell r="W433">
            <v>0.33500000000000002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1</v>
          </cell>
        </row>
        <row r="434">
          <cell r="A434" t="str">
            <v>MSLP</v>
          </cell>
          <cell r="B434" t="str">
            <v>SEA</v>
          </cell>
          <cell r="C434" t="str">
            <v>MSLP ASIA</v>
          </cell>
          <cell r="D434" t="str">
            <v>Broadcom-Assy</v>
          </cell>
          <cell r="E434" t="str">
            <v>I4500C2</v>
          </cell>
          <cell r="F434" t="str">
            <v>QFP</v>
          </cell>
          <cell r="G434" t="str">
            <v>HQFP</v>
          </cell>
          <cell r="H434">
            <v>128</v>
          </cell>
          <cell r="I434" t="str">
            <v>14x20</v>
          </cell>
          <cell r="J434" t="str">
            <v>TEST</v>
          </cell>
          <cell r="K434" t="str">
            <v>TEST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0.1</v>
          </cell>
          <cell r="S434">
            <v>0.1</v>
          </cell>
          <cell r="T434">
            <v>0.1</v>
          </cell>
          <cell r="U434">
            <v>0.1</v>
          </cell>
          <cell r="V434">
            <v>0.1</v>
          </cell>
          <cell r="W434">
            <v>0.1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1</v>
          </cell>
        </row>
        <row r="435">
          <cell r="A435" t="str">
            <v>MSLP</v>
          </cell>
          <cell r="B435" t="str">
            <v>SEA</v>
          </cell>
          <cell r="C435" t="str">
            <v>MSLP ASIA</v>
          </cell>
          <cell r="D435" t="str">
            <v>Broadcom-Assy</v>
          </cell>
          <cell r="E435" t="str">
            <v>I5325A2KQM</v>
          </cell>
          <cell r="F435" t="str">
            <v>QFP</v>
          </cell>
          <cell r="G435" t="str">
            <v>PQFP</v>
          </cell>
          <cell r="H435">
            <v>128</v>
          </cell>
          <cell r="I435" t="str">
            <v>14x20</v>
          </cell>
          <cell r="J435" t="str">
            <v>ASSY</v>
          </cell>
          <cell r="K435" t="str">
            <v>ASSY</v>
          </cell>
          <cell r="L435">
            <v>207</v>
          </cell>
          <cell r="M435">
            <v>233</v>
          </cell>
          <cell r="N435">
            <v>233</v>
          </cell>
          <cell r="O435">
            <v>293.09100000000001</v>
          </cell>
          <cell r="P435">
            <v>293.09100000000001</v>
          </cell>
          <cell r="Q435">
            <v>293.09100000000001</v>
          </cell>
          <cell r="R435">
            <v>0.25</v>
          </cell>
          <cell r="S435">
            <v>0.25</v>
          </cell>
          <cell r="T435">
            <v>0.25</v>
          </cell>
          <cell r="U435">
            <v>0.25</v>
          </cell>
          <cell r="V435">
            <v>0.25</v>
          </cell>
          <cell r="W435">
            <v>0.25</v>
          </cell>
          <cell r="X435">
            <v>51.75</v>
          </cell>
          <cell r="Y435">
            <v>58.25</v>
          </cell>
          <cell r="Z435">
            <v>58.25</v>
          </cell>
          <cell r="AA435">
            <v>73.272750000000002</v>
          </cell>
          <cell r="AB435">
            <v>73.272750000000002</v>
          </cell>
          <cell r="AC435">
            <v>73.272750000000002</v>
          </cell>
          <cell r="AD435">
            <v>1</v>
          </cell>
        </row>
        <row r="436">
          <cell r="A436" t="str">
            <v>MSLP</v>
          </cell>
          <cell r="B436" t="str">
            <v>SEA</v>
          </cell>
          <cell r="C436" t="str">
            <v>MSLP ASIA</v>
          </cell>
          <cell r="D436" t="str">
            <v>Broadcom-Assy</v>
          </cell>
          <cell r="E436" t="str">
            <v>I5325A2KQM</v>
          </cell>
          <cell r="F436" t="str">
            <v>QFP</v>
          </cell>
          <cell r="G436" t="str">
            <v>PQFP</v>
          </cell>
          <cell r="H436">
            <v>128</v>
          </cell>
          <cell r="I436" t="str">
            <v>14x20</v>
          </cell>
          <cell r="J436" t="str">
            <v>TEST</v>
          </cell>
          <cell r="K436" t="str">
            <v>TEST</v>
          </cell>
          <cell r="L436">
            <v>207</v>
          </cell>
          <cell r="M436">
            <v>233</v>
          </cell>
          <cell r="N436">
            <v>233</v>
          </cell>
          <cell r="O436">
            <v>293.09100000000001</v>
          </cell>
          <cell r="P436">
            <v>293.09100000000001</v>
          </cell>
          <cell r="Q436">
            <v>293.09100000000001</v>
          </cell>
          <cell r="R436">
            <v>0.12209999999999999</v>
          </cell>
          <cell r="S436">
            <v>0.12209999999999999</v>
          </cell>
          <cell r="T436">
            <v>0.12209999999999999</v>
          </cell>
          <cell r="U436">
            <v>0.12209999999999999</v>
          </cell>
          <cell r="V436">
            <v>0.12209999999999999</v>
          </cell>
          <cell r="W436">
            <v>0.12209999999999999</v>
          </cell>
          <cell r="X436">
            <v>25.274699999999996</v>
          </cell>
          <cell r="Y436">
            <v>28.449299999999997</v>
          </cell>
          <cell r="Z436">
            <v>28.449299999999997</v>
          </cell>
          <cell r="AA436">
            <v>35.786411099999995</v>
          </cell>
          <cell r="AB436">
            <v>35.786411099999995</v>
          </cell>
          <cell r="AC436">
            <v>35.786411099999995</v>
          </cell>
          <cell r="AD436">
            <v>1</v>
          </cell>
        </row>
        <row r="437">
          <cell r="A437" t="str">
            <v>MSLP</v>
          </cell>
          <cell r="B437" t="str">
            <v>SEA</v>
          </cell>
          <cell r="C437" t="str">
            <v>MSLP ASIA</v>
          </cell>
          <cell r="D437" t="str">
            <v>Broadcom-Assy</v>
          </cell>
          <cell r="E437" t="str">
            <v>I5325E</v>
          </cell>
          <cell r="F437" t="str">
            <v>QFP</v>
          </cell>
          <cell r="G437" t="str">
            <v>PQFP</v>
          </cell>
          <cell r="H437">
            <v>128</v>
          </cell>
          <cell r="I437" t="str">
            <v>14x20</v>
          </cell>
          <cell r="J437" t="str">
            <v>ASSY</v>
          </cell>
          <cell r="K437" t="str">
            <v>ASSY</v>
          </cell>
          <cell r="L437">
            <v>269.25299999999999</v>
          </cell>
          <cell r="M437">
            <v>269.25299999999999</v>
          </cell>
          <cell r="N437">
            <v>269.25299999999999</v>
          </cell>
          <cell r="O437">
            <v>184.4</v>
          </cell>
          <cell r="P437">
            <v>184.4</v>
          </cell>
          <cell r="Q437">
            <v>184.4</v>
          </cell>
          <cell r="R437">
            <v>0.37969999999999998</v>
          </cell>
          <cell r="S437">
            <v>0.37969999999999998</v>
          </cell>
          <cell r="T437">
            <v>0.37969999999999998</v>
          </cell>
          <cell r="U437">
            <v>0.37969999999999998</v>
          </cell>
          <cell r="V437">
            <v>0.37969999999999998</v>
          </cell>
          <cell r="W437">
            <v>0.37969999999999998</v>
          </cell>
          <cell r="X437">
            <v>102.23536409999998</v>
          </cell>
          <cell r="Y437">
            <v>102.23536409999998</v>
          </cell>
          <cell r="Z437">
            <v>102.23536409999998</v>
          </cell>
          <cell r="AA437">
            <v>70.016679999999994</v>
          </cell>
          <cell r="AB437">
            <v>70.016679999999994</v>
          </cell>
          <cell r="AC437">
            <v>70.016679999999994</v>
          </cell>
          <cell r="AD437">
            <v>1</v>
          </cell>
        </row>
        <row r="438">
          <cell r="A438" t="str">
            <v>MSLP</v>
          </cell>
          <cell r="B438" t="str">
            <v>SEA</v>
          </cell>
          <cell r="C438" t="str">
            <v>MSLP ASIA</v>
          </cell>
          <cell r="D438" t="str">
            <v>Broadcom-Assy</v>
          </cell>
          <cell r="E438" t="str">
            <v>I5325E</v>
          </cell>
          <cell r="F438" t="str">
            <v>QFP</v>
          </cell>
          <cell r="G438" t="str">
            <v>PQFP</v>
          </cell>
          <cell r="H438">
            <v>128</v>
          </cell>
          <cell r="I438" t="str">
            <v>14x20</v>
          </cell>
          <cell r="J438" t="str">
            <v>TEST</v>
          </cell>
          <cell r="K438" t="str">
            <v>TEST</v>
          </cell>
          <cell r="L438">
            <v>269.25299999999999</v>
          </cell>
          <cell r="M438">
            <v>269.25299999999999</v>
          </cell>
          <cell r="N438">
            <v>269.25299999999999</v>
          </cell>
          <cell r="O438">
            <v>184.4</v>
          </cell>
          <cell r="P438">
            <v>184.4</v>
          </cell>
          <cell r="Q438">
            <v>184.4</v>
          </cell>
          <cell r="R438">
            <v>1.7400000000000027E-2</v>
          </cell>
          <cell r="S438">
            <v>1.7400000000000027E-2</v>
          </cell>
          <cell r="T438">
            <v>1.7400000000000027E-2</v>
          </cell>
          <cell r="U438">
            <v>1.7400000000000027E-2</v>
          </cell>
          <cell r="V438">
            <v>1.7400000000000027E-2</v>
          </cell>
          <cell r="W438">
            <v>1.7400000000000027E-2</v>
          </cell>
          <cell r="X438">
            <v>4.6850022000000067</v>
          </cell>
          <cell r="Y438">
            <v>4.6850022000000067</v>
          </cell>
          <cell r="Z438">
            <v>4.6850022000000067</v>
          </cell>
          <cell r="AA438">
            <v>3.2085600000000052</v>
          </cell>
          <cell r="AB438">
            <v>3.2085600000000052</v>
          </cell>
          <cell r="AC438">
            <v>3.2085600000000052</v>
          </cell>
          <cell r="AD438">
            <v>1</v>
          </cell>
        </row>
        <row r="439">
          <cell r="A439" t="str">
            <v>MSLP</v>
          </cell>
          <cell r="B439" t="str">
            <v>SEA</v>
          </cell>
          <cell r="C439" t="str">
            <v>MSLP ASIA</v>
          </cell>
          <cell r="D439" t="str">
            <v>Broadcom-Assy</v>
          </cell>
          <cell r="E439" t="str">
            <v>IAL2100</v>
          </cell>
          <cell r="F439" t="str">
            <v>QFP</v>
          </cell>
          <cell r="G439" t="str">
            <v>PQFP</v>
          </cell>
          <cell r="H439">
            <v>128</v>
          </cell>
          <cell r="I439" t="str">
            <v>14x20</v>
          </cell>
          <cell r="J439" t="str">
            <v>ASSY</v>
          </cell>
          <cell r="K439" t="str">
            <v>ASSY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0.15</v>
          </cell>
          <cell r="S439">
            <v>0.15</v>
          </cell>
          <cell r="T439">
            <v>0.15</v>
          </cell>
          <cell r="U439">
            <v>0.15</v>
          </cell>
          <cell r="V439">
            <v>0.15</v>
          </cell>
          <cell r="W439">
            <v>0.15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1</v>
          </cell>
        </row>
        <row r="440">
          <cell r="A440" t="str">
            <v>MSLP</v>
          </cell>
          <cell r="B440" t="str">
            <v>SEA</v>
          </cell>
          <cell r="C440" t="str">
            <v>MSLP ASIA</v>
          </cell>
          <cell r="D440" t="str">
            <v>Broadcom-Assy</v>
          </cell>
          <cell r="E440" t="str">
            <v>IAL2100</v>
          </cell>
          <cell r="F440" t="str">
            <v>QFP</v>
          </cell>
          <cell r="G440" t="str">
            <v>PQFP</v>
          </cell>
          <cell r="H440">
            <v>128</v>
          </cell>
          <cell r="I440" t="str">
            <v>14x20</v>
          </cell>
          <cell r="J440" t="str">
            <v>TEST</v>
          </cell>
          <cell r="K440" t="str">
            <v>TEST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8.3608826479438292E-2</v>
          </cell>
          <cell r="S440">
            <v>8.3608826479438292E-2</v>
          </cell>
          <cell r="T440">
            <v>8.3608826479438292E-2</v>
          </cell>
          <cell r="U440">
            <v>8.3608826479438292E-2</v>
          </cell>
          <cell r="V440">
            <v>8.3608826479438292E-2</v>
          </cell>
          <cell r="W440">
            <v>8.3608826479438292E-2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1</v>
          </cell>
        </row>
        <row r="441">
          <cell r="A441" t="str">
            <v>MSLP</v>
          </cell>
          <cell r="B441" t="str">
            <v>SEA</v>
          </cell>
          <cell r="C441" t="str">
            <v>MSLP ASIA</v>
          </cell>
          <cell r="D441" t="str">
            <v>Broadcom-Assy</v>
          </cell>
          <cell r="E441" t="str">
            <v>I5328/AC5</v>
          </cell>
          <cell r="F441" t="str">
            <v>QFP</v>
          </cell>
          <cell r="G441" t="str">
            <v>HQFP</v>
          </cell>
          <cell r="H441">
            <v>208</v>
          </cell>
          <cell r="I441" t="str">
            <v>14x20</v>
          </cell>
          <cell r="J441" t="str">
            <v>ASSY</v>
          </cell>
          <cell r="K441" t="str">
            <v>ASSY</v>
          </cell>
          <cell r="L441">
            <v>52.9</v>
          </cell>
          <cell r="M441">
            <v>52.9</v>
          </cell>
          <cell r="N441">
            <v>52.9</v>
          </cell>
          <cell r="O441">
            <v>32.075000000000003</v>
          </cell>
          <cell r="P441">
            <v>32.075000000000003</v>
          </cell>
          <cell r="Q441">
            <v>32.075000000000003</v>
          </cell>
          <cell r="R441">
            <v>0.57999999999999996</v>
          </cell>
          <cell r="S441">
            <v>0.57999999999999996</v>
          </cell>
          <cell r="T441">
            <v>0.57999999999999996</v>
          </cell>
          <cell r="U441">
            <v>0.57999999999999996</v>
          </cell>
          <cell r="V441">
            <v>0.57999999999999996</v>
          </cell>
          <cell r="W441">
            <v>0.57999999999999996</v>
          </cell>
          <cell r="X441">
            <v>30.681999999999999</v>
          </cell>
          <cell r="Y441">
            <v>30.681999999999999</v>
          </cell>
          <cell r="Z441">
            <v>30.681999999999999</v>
          </cell>
          <cell r="AA441">
            <v>18.6035</v>
          </cell>
          <cell r="AB441">
            <v>18.6035</v>
          </cell>
          <cell r="AC441">
            <v>18.6035</v>
          </cell>
          <cell r="AD441">
            <v>1</v>
          </cell>
        </row>
        <row r="442">
          <cell r="A442" t="str">
            <v>MSLP</v>
          </cell>
          <cell r="B442" t="str">
            <v>SEA</v>
          </cell>
          <cell r="C442" t="str">
            <v>MSLP ASIA</v>
          </cell>
          <cell r="D442" t="str">
            <v>Broadcom-Assy</v>
          </cell>
          <cell r="E442" t="str">
            <v>I5328/AC5</v>
          </cell>
          <cell r="F442" t="str">
            <v>QFP</v>
          </cell>
          <cell r="G442" t="str">
            <v>HQFP</v>
          </cell>
          <cell r="H442">
            <v>208</v>
          </cell>
          <cell r="I442" t="str">
            <v>14x20</v>
          </cell>
          <cell r="J442" t="str">
            <v>TEST</v>
          </cell>
          <cell r="K442" t="str">
            <v>TEST</v>
          </cell>
          <cell r="L442">
            <v>52.9</v>
          </cell>
          <cell r="M442">
            <v>52.9</v>
          </cell>
          <cell r="N442">
            <v>52.9</v>
          </cell>
          <cell r="O442">
            <v>32.075000000000003</v>
          </cell>
          <cell r="P442">
            <v>32.075000000000003</v>
          </cell>
          <cell r="Q442">
            <v>32.075000000000003</v>
          </cell>
          <cell r="R442">
            <v>0.14000000000000001</v>
          </cell>
          <cell r="S442">
            <v>0.14000000000000001</v>
          </cell>
          <cell r="T442">
            <v>0.14000000000000001</v>
          </cell>
          <cell r="U442">
            <v>0.14000000000000001</v>
          </cell>
          <cell r="V442">
            <v>0.14000000000000001</v>
          </cell>
          <cell r="W442">
            <v>0.14000000000000001</v>
          </cell>
          <cell r="X442">
            <v>7.4060000000000006</v>
          </cell>
          <cell r="Y442">
            <v>7.4060000000000006</v>
          </cell>
          <cell r="Z442">
            <v>7.4060000000000006</v>
          </cell>
          <cell r="AA442">
            <v>4.4905000000000008</v>
          </cell>
          <cell r="AB442">
            <v>4.4905000000000008</v>
          </cell>
          <cell r="AC442">
            <v>4.4905000000000008</v>
          </cell>
          <cell r="AD442">
            <v>1</v>
          </cell>
        </row>
        <row r="443">
          <cell r="A443" t="str">
            <v>MSLP</v>
          </cell>
          <cell r="B443" t="str">
            <v>SEA</v>
          </cell>
          <cell r="C443" t="str">
            <v>MSLP ASIA</v>
          </cell>
          <cell r="D443" t="str">
            <v>Broadcom-Assy</v>
          </cell>
          <cell r="E443" t="str">
            <v>Debit/Credit Note</v>
          </cell>
          <cell r="F443" t="str">
            <v>NA</v>
          </cell>
          <cell r="G443" t="str">
            <v>NA</v>
          </cell>
          <cell r="H443" t="str">
            <v>NA</v>
          </cell>
          <cell r="I443">
            <v>0</v>
          </cell>
          <cell r="J443" t="str">
            <v>NA</v>
          </cell>
          <cell r="K443" t="str">
            <v>NA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1</v>
          </cell>
        </row>
        <row r="444">
          <cell r="A444" t="str">
            <v>MSLP</v>
          </cell>
          <cell r="B444" t="str">
            <v>SEA</v>
          </cell>
          <cell r="C444" t="str">
            <v>MSLP ASIA</v>
          </cell>
          <cell r="D444" t="str">
            <v>Chartered</v>
          </cell>
          <cell r="E444" t="str">
            <v>AI24-Skywork</v>
          </cell>
          <cell r="F444">
            <v>200</v>
          </cell>
          <cell r="G444" t="str">
            <v>200mm Wafer</v>
          </cell>
          <cell r="H444" t="str">
            <v>NA</v>
          </cell>
          <cell r="I444">
            <v>0</v>
          </cell>
          <cell r="J444" t="str">
            <v>TEST</v>
          </cell>
          <cell r="K444" t="str">
            <v>WSORT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60.75</v>
          </cell>
          <cell r="S444">
            <v>60.75</v>
          </cell>
          <cell r="T444">
            <v>60.75</v>
          </cell>
          <cell r="U444">
            <v>60.75</v>
          </cell>
          <cell r="V444">
            <v>60.75</v>
          </cell>
          <cell r="W444">
            <v>60.75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1</v>
          </cell>
        </row>
        <row r="445">
          <cell r="A445" t="str">
            <v>MSLP</v>
          </cell>
          <cell r="B445" t="str">
            <v>SEA</v>
          </cell>
          <cell r="C445" t="str">
            <v>MSLP ASIA</v>
          </cell>
          <cell r="D445" t="str">
            <v>Chartered</v>
          </cell>
          <cell r="E445">
            <v>31500</v>
          </cell>
          <cell r="F445">
            <v>200</v>
          </cell>
          <cell r="G445" t="str">
            <v>200mm Wafer</v>
          </cell>
          <cell r="H445" t="str">
            <v>NA</v>
          </cell>
          <cell r="I445">
            <v>0</v>
          </cell>
          <cell r="J445" t="str">
            <v>TEST</v>
          </cell>
          <cell r="K445" t="str">
            <v>WSORT</v>
          </cell>
          <cell r="L445">
            <v>7.4999999999999997E-2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91.5</v>
          </cell>
          <cell r="S445">
            <v>91.5</v>
          </cell>
          <cell r="T445">
            <v>91.5</v>
          </cell>
          <cell r="U445">
            <v>91.5</v>
          </cell>
          <cell r="V445">
            <v>91.5</v>
          </cell>
          <cell r="W445">
            <v>91.5</v>
          </cell>
          <cell r="X445">
            <v>6.8624999999999998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1</v>
          </cell>
        </row>
        <row r="446">
          <cell r="A446" t="str">
            <v>MSLP</v>
          </cell>
          <cell r="B446" t="str">
            <v>SEA</v>
          </cell>
          <cell r="C446" t="str">
            <v>MSLP ASIA</v>
          </cell>
          <cell r="D446" t="str">
            <v>Chartered</v>
          </cell>
          <cell r="E446" t="str">
            <v>2AS4</v>
          </cell>
          <cell r="F446">
            <v>200</v>
          </cell>
          <cell r="G446" t="str">
            <v>200mm Wafer</v>
          </cell>
          <cell r="H446" t="str">
            <v>NA</v>
          </cell>
          <cell r="I446">
            <v>0</v>
          </cell>
          <cell r="J446" t="str">
            <v>TEST</v>
          </cell>
          <cell r="K446" t="str">
            <v>WSORT</v>
          </cell>
          <cell r="L446">
            <v>0</v>
          </cell>
          <cell r="M446">
            <v>0</v>
          </cell>
          <cell r="N446">
            <v>0.26300000000000001</v>
          </cell>
          <cell r="O446">
            <v>0.26300000000000001</v>
          </cell>
          <cell r="P446">
            <v>0.26300000000000001</v>
          </cell>
          <cell r="Q446">
            <v>0.22500000000000001</v>
          </cell>
          <cell r="R446">
            <v>52</v>
          </cell>
          <cell r="S446">
            <v>52</v>
          </cell>
          <cell r="T446">
            <v>52</v>
          </cell>
          <cell r="U446">
            <v>52</v>
          </cell>
          <cell r="V446">
            <v>52</v>
          </cell>
          <cell r="W446">
            <v>52</v>
          </cell>
          <cell r="X446">
            <v>0</v>
          </cell>
          <cell r="Y446">
            <v>0</v>
          </cell>
          <cell r="Z446">
            <v>13.676</v>
          </cell>
          <cell r="AA446">
            <v>13.676</v>
          </cell>
          <cell r="AB446">
            <v>13.676</v>
          </cell>
          <cell r="AC446">
            <v>11.700000000000001</v>
          </cell>
          <cell r="AD446">
            <v>1</v>
          </cell>
        </row>
        <row r="447">
          <cell r="A447" t="str">
            <v>MSLP</v>
          </cell>
          <cell r="B447" t="str">
            <v>SEA</v>
          </cell>
          <cell r="C447" t="str">
            <v>MSLP ASIA</v>
          </cell>
          <cell r="D447" t="str">
            <v>Chartered</v>
          </cell>
          <cell r="E447" t="str">
            <v>2AW2</v>
          </cell>
          <cell r="F447">
            <v>200</v>
          </cell>
          <cell r="G447" t="str">
            <v>200mm Wafer</v>
          </cell>
          <cell r="H447" t="str">
            <v>NA</v>
          </cell>
          <cell r="I447">
            <v>0</v>
          </cell>
          <cell r="J447" t="str">
            <v>TEST</v>
          </cell>
          <cell r="K447" t="str">
            <v>WSORT</v>
          </cell>
          <cell r="L447">
            <v>0</v>
          </cell>
          <cell r="M447">
            <v>0</v>
          </cell>
          <cell r="N447">
            <v>0.109</v>
          </cell>
          <cell r="O447">
            <v>0.109</v>
          </cell>
          <cell r="P447">
            <v>0.109</v>
          </cell>
          <cell r="Q447">
            <v>0.22500000000000001</v>
          </cell>
          <cell r="R447">
            <v>15</v>
          </cell>
          <cell r="S447">
            <v>15</v>
          </cell>
          <cell r="T447">
            <v>15</v>
          </cell>
          <cell r="U447">
            <v>15</v>
          </cell>
          <cell r="V447">
            <v>15</v>
          </cell>
          <cell r="W447">
            <v>15</v>
          </cell>
          <cell r="X447">
            <v>0</v>
          </cell>
          <cell r="Y447">
            <v>0</v>
          </cell>
          <cell r="Z447">
            <v>1.635</v>
          </cell>
          <cell r="AA447">
            <v>1.635</v>
          </cell>
          <cell r="AB447">
            <v>1.635</v>
          </cell>
          <cell r="AC447">
            <v>3.375</v>
          </cell>
          <cell r="AD447">
            <v>1</v>
          </cell>
        </row>
        <row r="448">
          <cell r="A448" t="str">
            <v>MSLP</v>
          </cell>
          <cell r="B448" t="str">
            <v>SEA</v>
          </cell>
          <cell r="C448" t="str">
            <v>MSLP ASIA</v>
          </cell>
          <cell r="D448" t="str">
            <v>Chartered</v>
          </cell>
          <cell r="E448" t="str">
            <v>2BD3</v>
          </cell>
          <cell r="F448">
            <v>200</v>
          </cell>
          <cell r="G448" t="str">
            <v>200mm Wafer</v>
          </cell>
          <cell r="H448" t="str">
            <v>NA</v>
          </cell>
          <cell r="I448">
            <v>0</v>
          </cell>
          <cell r="J448" t="str">
            <v>TEST</v>
          </cell>
          <cell r="K448" t="str">
            <v>WSORT</v>
          </cell>
          <cell r="L448">
            <v>3.0569999999999999</v>
          </cell>
          <cell r="M448">
            <v>1.103</v>
          </cell>
          <cell r="N448">
            <v>2.3410000000000002</v>
          </cell>
          <cell r="O448">
            <v>2.3410000000000002</v>
          </cell>
          <cell r="P448">
            <v>2.3410000000000002</v>
          </cell>
          <cell r="Q448">
            <v>1.95</v>
          </cell>
          <cell r="R448">
            <v>13.35</v>
          </cell>
          <cell r="S448">
            <v>13.35</v>
          </cell>
          <cell r="T448">
            <v>13.35</v>
          </cell>
          <cell r="U448">
            <v>13.35</v>
          </cell>
          <cell r="V448">
            <v>13.35</v>
          </cell>
          <cell r="W448">
            <v>13.35</v>
          </cell>
          <cell r="X448">
            <v>40.810949999999998</v>
          </cell>
          <cell r="Y448">
            <v>14.72505</v>
          </cell>
          <cell r="Z448">
            <v>31.252350000000003</v>
          </cell>
          <cell r="AA448">
            <v>31.252350000000003</v>
          </cell>
          <cell r="AB448">
            <v>31.252350000000003</v>
          </cell>
          <cell r="AC448">
            <v>26.032499999999999</v>
          </cell>
          <cell r="AD448">
            <v>1</v>
          </cell>
        </row>
        <row r="449">
          <cell r="A449" t="str">
            <v>MSLP</v>
          </cell>
          <cell r="B449" t="str">
            <v>SEA</v>
          </cell>
          <cell r="C449" t="str">
            <v>MSLP ASIA</v>
          </cell>
          <cell r="D449" t="str">
            <v>Chartered</v>
          </cell>
          <cell r="E449" t="str">
            <v>2BA4</v>
          </cell>
          <cell r="F449">
            <v>200</v>
          </cell>
          <cell r="G449" t="str">
            <v>200mm Wafer</v>
          </cell>
          <cell r="H449" t="str">
            <v>NA</v>
          </cell>
          <cell r="I449">
            <v>0</v>
          </cell>
          <cell r="J449" t="str">
            <v>TEST</v>
          </cell>
          <cell r="K449" t="str">
            <v>WSORT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20</v>
          </cell>
          <cell r="S449">
            <v>20</v>
          </cell>
          <cell r="T449">
            <v>20</v>
          </cell>
          <cell r="U449">
            <v>20</v>
          </cell>
          <cell r="V449">
            <v>20</v>
          </cell>
          <cell r="W449">
            <v>20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1</v>
          </cell>
        </row>
        <row r="450">
          <cell r="A450" t="str">
            <v>MSLP</v>
          </cell>
          <cell r="B450" t="str">
            <v>SEA</v>
          </cell>
          <cell r="C450" t="str">
            <v>MSLP ASIA</v>
          </cell>
          <cell r="D450" t="str">
            <v>Chartered</v>
          </cell>
          <cell r="E450" t="str">
            <v>BCM2045B1</v>
          </cell>
          <cell r="F450">
            <v>200</v>
          </cell>
          <cell r="G450" t="str">
            <v>200mm Wafer</v>
          </cell>
          <cell r="H450" t="str">
            <v>NA</v>
          </cell>
          <cell r="I450">
            <v>0</v>
          </cell>
          <cell r="J450" t="str">
            <v>TEST</v>
          </cell>
          <cell r="K450" t="str">
            <v>WSORT</v>
          </cell>
          <cell r="L450">
            <v>0.17499999999999999</v>
          </cell>
          <cell r="M450">
            <v>0.71599999999999997</v>
          </cell>
          <cell r="N450">
            <v>0.7</v>
          </cell>
          <cell r="O450">
            <v>0.45</v>
          </cell>
          <cell r="P450">
            <v>0.45</v>
          </cell>
          <cell r="Q450">
            <v>0.63</v>
          </cell>
          <cell r="R450">
            <v>170</v>
          </cell>
          <cell r="S450">
            <v>170</v>
          </cell>
          <cell r="T450">
            <v>170</v>
          </cell>
          <cell r="U450">
            <v>170</v>
          </cell>
          <cell r="V450">
            <v>170</v>
          </cell>
          <cell r="W450">
            <v>170</v>
          </cell>
          <cell r="X450">
            <v>29.749999999999996</v>
          </cell>
          <cell r="Y450">
            <v>121.72</v>
          </cell>
          <cell r="Z450">
            <v>118.99999999999999</v>
          </cell>
          <cell r="AA450">
            <v>76.5</v>
          </cell>
          <cell r="AB450">
            <v>76.5</v>
          </cell>
          <cell r="AC450">
            <v>107.1</v>
          </cell>
          <cell r="AD450">
            <v>1</v>
          </cell>
        </row>
        <row r="451">
          <cell r="A451" t="str">
            <v>MSLP</v>
          </cell>
          <cell r="B451" t="str">
            <v>SEA</v>
          </cell>
          <cell r="C451" t="str">
            <v>MSLP ASIA</v>
          </cell>
          <cell r="D451" t="str">
            <v>Chartered</v>
          </cell>
          <cell r="E451" t="str">
            <v>BCM3250B2</v>
          </cell>
          <cell r="F451">
            <v>200</v>
          </cell>
          <cell r="G451" t="str">
            <v>200mm Wafer</v>
          </cell>
          <cell r="H451" t="str">
            <v>NA</v>
          </cell>
          <cell r="I451">
            <v>0</v>
          </cell>
          <cell r="J451" t="str">
            <v>TEST</v>
          </cell>
          <cell r="K451" t="str">
            <v>WSORT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50</v>
          </cell>
          <cell r="S451">
            <v>50</v>
          </cell>
          <cell r="T451">
            <v>50</v>
          </cell>
          <cell r="U451">
            <v>50</v>
          </cell>
          <cell r="V451">
            <v>50</v>
          </cell>
          <cell r="W451">
            <v>50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1</v>
          </cell>
        </row>
        <row r="452">
          <cell r="A452" t="str">
            <v>MSLP</v>
          </cell>
          <cell r="B452" t="str">
            <v>SEA</v>
          </cell>
          <cell r="C452" t="str">
            <v>MSLP ASIA</v>
          </cell>
          <cell r="D452" t="str">
            <v>Chartered</v>
          </cell>
          <cell r="E452" t="str">
            <v>BCM3348A1</v>
          </cell>
          <cell r="F452">
            <v>200</v>
          </cell>
          <cell r="G452" t="str">
            <v>200mm Wafer</v>
          </cell>
          <cell r="H452" t="str">
            <v>NA</v>
          </cell>
          <cell r="I452">
            <v>0</v>
          </cell>
          <cell r="J452" t="str">
            <v>TEST</v>
          </cell>
          <cell r="K452" t="str">
            <v>WSORT</v>
          </cell>
          <cell r="L452">
            <v>0.32500000000000001</v>
          </cell>
          <cell r="M452">
            <v>0.14499999999999999</v>
          </cell>
          <cell r="N452">
            <v>2.8000000000000001E-2</v>
          </cell>
          <cell r="O452">
            <v>2.8000000000000001E-2</v>
          </cell>
          <cell r="P452">
            <v>0</v>
          </cell>
          <cell r="Q452">
            <v>0</v>
          </cell>
          <cell r="R452">
            <v>112.78</v>
          </cell>
          <cell r="S452">
            <v>112.78</v>
          </cell>
          <cell r="T452">
            <v>112.78</v>
          </cell>
          <cell r="U452">
            <v>112.78</v>
          </cell>
          <cell r="V452">
            <v>112.78</v>
          </cell>
          <cell r="W452">
            <v>112.78</v>
          </cell>
          <cell r="X452">
            <v>36.653500000000001</v>
          </cell>
          <cell r="Y452">
            <v>16.353099999999998</v>
          </cell>
          <cell r="Z452">
            <v>3.1578400000000002</v>
          </cell>
          <cell r="AA452">
            <v>3.1578400000000002</v>
          </cell>
          <cell r="AB452">
            <v>0</v>
          </cell>
          <cell r="AC452">
            <v>0</v>
          </cell>
          <cell r="AD452">
            <v>1</v>
          </cell>
        </row>
        <row r="453">
          <cell r="A453" t="str">
            <v>MSLP</v>
          </cell>
          <cell r="B453" t="str">
            <v>SEA</v>
          </cell>
          <cell r="C453" t="str">
            <v>MSLP ASIA</v>
          </cell>
          <cell r="D453" t="str">
            <v>Chartered</v>
          </cell>
          <cell r="E453" t="str">
            <v>BCM3348C0/CBF035</v>
          </cell>
          <cell r="F453">
            <v>200</v>
          </cell>
          <cell r="G453" t="str">
            <v>200mm Wafer</v>
          </cell>
          <cell r="H453" t="str">
            <v>NA</v>
          </cell>
          <cell r="I453">
            <v>0</v>
          </cell>
          <cell r="J453" t="str">
            <v>TEST</v>
          </cell>
          <cell r="K453" t="str">
            <v>WSORT</v>
          </cell>
          <cell r="L453">
            <v>1.6419999999999999</v>
          </cell>
          <cell r="M453">
            <v>1.631</v>
          </cell>
          <cell r="N453">
            <v>1.5</v>
          </cell>
          <cell r="O453">
            <v>1.5</v>
          </cell>
          <cell r="P453">
            <v>1.5</v>
          </cell>
          <cell r="Q453">
            <v>1.125</v>
          </cell>
          <cell r="R453">
            <v>112.78</v>
          </cell>
          <cell r="S453">
            <v>112.78</v>
          </cell>
          <cell r="T453">
            <v>112.78</v>
          </cell>
          <cell r="U453">
            <v>112.78</v>
          </cell>
          <cell r="V453">
            <v>112.78</v>
          </cell>
          <cell r="W453">
            <v>112.78</v>
          </cell>
          <cell r="X453">
            <v>185.18475999999998</v>
          </cell>
          <cell r="Y453">
            <v>183.94417999999999</v>
          </cell>
          <cell r="Z453">
            <v>169.17000000000002</v>
          </cell>
          <cell r="AA453">
            <v>169.17000000000002</v>
          </cell>
          <cell r="AB453">
            <v>169.17000000000002</v>
          </cell>
          <cell r="AC453">
            <v>126.8775</v>
          </cell>
          <cell r="AD453">
            <v>1</v>
          </cell>
        </row>
        <row r="454">
          <cell r="A454" t="str">
            <v>MSLP</v>
          </cell>
          <cell r="B454" t="str">
            <v>SEA</v>
          </cell>
          <cell r="C454" t="str">
            <v>MSLP ASIA</v>
          </cell>
          <cell r="D454" t="str">
            <v>Chartered</v>
          </cell>
          <cell r="E454" t="str">
            <v>BCM4074/CBF001C</v>
          </cell>
          <cell r="F454">
            <v>200</v>
          </cell>
          <cell r="G454" t="str">
            <v>200mm Wafer</v>
          </cell>
          <cell r="H454" t="str">
            <v>NA</v>
          </cell>
          <cell r="I454">
            <v>0</v>
          </cell>
          <cell r="J454" t="str">
            <v>TEST</v>
          </cell>
          <cell r="K454" t="str">
            <v>WSORT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207</v>
          </cell>
          <cell r="S454">
            <v>207</v>
          </cell>
          <cell r="T454">
            <v>207</v>
          </cell>
          <cell r="U454">
            <v>207</v>
          </cell>
          <cell r="V454">
            <v>207</v>
          </cell>
          <cell r="W454">
            <v>207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1</v>
          </cell>
        </row>
        <row r="455">
          <cell r="A455" t="str">
            <v>MSLP</v>
          </cell>
          <cell r="B455" t="str">
            <v>SEA</v>
          </cell>
          <cell r="C455" t="str">
            <v>MSLP ASIA</v>
          </cell>
          <cell r="D455" t="str">
            <v>Chartered</v>
          </cell>
          <cell r="E455" t="str">
            <v>BCM4500C2</v>
          </cell>
          <cell r="F455">
            <v>200</v>
          </cell>
          <cell r="G455" t="str">
            <v>200mm Wafer</v>
          </cell>
          <cell r="H455" t="str">
            <v>NA</v>
          </cell>
          <cell r="I455">
            <v>0</v>
          </cell>
          <cell r="J455" t="str">
            <v>TEST</v>
          </cell>
          <cell r="K455" t="str">
            <v>WSORT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134.84</v>
          </cell>
          <cell r="S455">
            <v>134.84</v>
          </cell>
          <cell r="T455">
            <v>134.84</v>
          </cell>
          <cell r="U455">
            <v>132.91999999999999</v>
          </cell>
          <cell r="V455">
            <v>132.91999999999999</v>
          </cell>
          <cell r="W455">
            <v>132.91999999999999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1</v>
          </cell>
        </row>
        <row r="456">
          <cell r="A456" t="str">
            <v>MSLP</v>
          </cell>
          <cell r="B456" t="str">
            <v>SEA</v>
          </cell>
          <cell r="C456" t="str">
            <v>MSLP ASIA</v>
          </cell>
          <cell r="D456" t="str">
            <v>Chartered</v>
          </cell>
          <cell r="E456" t="str">
            <v>BCM5466/CBF052A</v>
          </cell>
          <cell r="F456">
            <v>200</v>
          </cell>
          <cell r="G456" t="str">
            <v>200mm Wafer</v>
          </cell>
          <cell r="H456" t="str">
            <v>NA</v>
          </cell>
          <cell r="I456">
            <v>0</v>
          </cell>
          <cell r="J456" t="str">
            <v>TEST</v>
          </cell>
          <cell r="K456" t="str">
            <v>WSORT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130.16</v>
          </cell>
          <cell r="S456">
            <v>130.16</v>
          </cell>
          <cell r="T456">
            <v>130.16</v>
          </cell>
          <cell r="U456">
            <v>128.30000000000001</v>
          </cell>
          <cell r="V456">
            <v>128.30000000000001</v>
          </cell>
          <cell r="W456">
            <v>128.30000000000001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1</v>
          </cell>
        </row>
        <row r="457">
          <cell r="A457" t="str">
            <v>MSLP</v>
          </cell>
          <cell r="B457" t="str">
            <v>SEA</v>
          </cell>
          <cell r="C457" t="str">
            <v>MSLP ASIA</v>
          </cell>
          <cell r="D457" t="str">
            <v>Chartered</v>
          </cell>
          <cell r="E457" t="str">
            <v>BCM5645B1-03</v>
          </cell>
          <cell r="F457">
            <v>200</v>
          </cell>
          <cell r="G457" t="str">
            <v>200mm Wafer</v>
          </cell>
          <cell r="H457" t="str">
            <v>NA</v>
          </cell>
          <cell r="I457">
            <v>0</v>
          </cell>
          <cell r="J457" t="str">
            <v>TEST</v>
          </cell>
          <cell r="K457" t="str">
            <v>WSORT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100.76</v>
          </cell>
          <cell r="S457">
            <v>100.76</v>
          </cell>
          <cell r="T457">
            <v>100.76</v>
          </cell>
          <cell r="U457">
            <v>99.35</v>
          </cell>
          <cell r="V457">
            <v>99.35</v>
          </cell>
          <cell r="W457">
            <v>99.35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1</v>
          </cell>
        </row>
        <row r="458">
          <cell r="A458" t="str">
            <v>MSLP</v>
          </cell>
          <cell r="B458" t="str">
            <v>SEA</v>
          </cell>
          <cell r="C458" t="str">
            <v>MSLP ASIA</v>
          </cell>
          <cell r="D458" t="str">
            <v>Chartered</v>
          </cell>
          <cell r="E458" t="str">
            <v>BCM5704/CBF015A/C-01</v>
          </cell>
          <cell r="F458">
            <v>200</v>
          </cell>
          <cell r="G458" t="str">
            <v>200mm Wafer</v>
          </cell>
          <cell r="H458" t="str">
            <v>NA</v>
          </cell>
          <cell r="I458">
            <v>0</v>
          </cell>
          <cell r="J458" t="str">
            <v>TEST</v>
          </cell>
          <cell r="K458" t="str">
            <v>WSORT</v>
          </cell>
          <cell r="L458">
            <v>0.25</v>
          </cell>
          <cell r="M458">
            <v>0.5</v>
          </cell>
          <cell r="N458">
            <v>0.5</v>
          </cell>
          <cell r="O458">
            <v>0.33100000000000002</v>
          </cell>
          <cell r="P458">
            <v>0.33100000000000002</v>
          </cell>
          <cell r="Q458">
            <v>0.33100000000000002</v>
          </cell>
          <cell r="R458">
            <v>102.57</v>
          </cell>
          <cell r="S458">
            <v>102.57</v>
          </cell>
          <cell r="T458">
            <v>102.57</v>
          </cell>
          <cell r="U458">
            <v>101.11</v>
          </cell>
          <cell r="V458">
            <v>101.11</v>
          </cell>
          <cell r="W458">
            <v>101.11</v>
          </cell>
          <cell r="X458">
            <v>25.642499999999998</v>
          </cell>
          <cell r="Y458">
            <v>51.284999999999997</v>
          </cell>
          <cell r="Z458">
            <v>51.284999999999997</v>
          </cell>
          <cell r="AA458">
            <v>33.467410000000001</v>
          </cell>
          <cell r="AB458">
            <v>33.467410000000001</v>
          </cell>
          <cell r="AC458">
            <v>33.467410000000001</v>
          </cell>
          <cell r="AD458">
            <v>1</v>
          </cell>
        </row>
        <row r="459">
          <cell r="A459" t="str">
            <v>MSLP</v>
          </cell>
          <cell r="B459" t="str">
            <v>SEA</v>
          </cell>
          <cell r="C459" t="str">
            <v>MSLP ASIA</v>
          </cell>
          <cell r="D459" t="str">
            <v>Chartered</v>
          </cell>
          <cell r="E459" t="str">
            <v>BCM5705A1/A3/A5</v>
          </cell>
          <cell r="F459">
            <v>200</v>
          </cell>
          <cell r="G459" t="str">
            <v>200mm Wafer</v>
          </cell>
          <cell r="H459" t="str">
            <v>NA</v>
          </cell>
          <cell r="I459">
            <v>0</v>
          </cell>
          <cell r="J459" t="str">
            <v>TEST</v>
          </cell>
          <cell r="K459" t="str">
            <v>WSORT</v>
          </cell>
          <cell r="L459">
            <v>0.25</v>
          </cell>
          <cell r="M459">
            <v>0.5</v>
          </cell>
          <cell r="N459">
            <v>0.7</v>
          </cell>
          <cell r="O459">
            <v>0.38200000000000001</v>
          </cell>
          <cell r="P459">
            <v>0.38200000000000001</v>
          </cell>
          <cell r="Q459">
            <v>0.26300000000000001</v>
          </cell>
          <cell r="R459">
            <v>235.98</v>
          </cell>
          <cell r="S459">
            <v>235.98</v>
          </cell>
          <cell r="T459">
            <v>235.98</v>
          </cell>
          <cell r="U459">
            <v>232.61</v>
          </cell>
          <cell r="V459">
            <v>232.61</v>
          </cell>
          <cell r="W459">
            <v>232.61</v>
          </cell>
          <cell r="X459">
            <v>58.994999999999997</v>
          </cell>
          <cell r="Y459">
            <v>117.99</v>
          </cell>
          <cell r="Z459">
            <v>165.18599999999998</v>
          </cell>
          <cell r="AA459">
            <v>88.857020000000006</v>
          </cell>
          <cell r="AB459">
            <v>88.857020000000006</v>
          </cell>
          <cell r="AC459">
            <v>61.176430000000003</v>
          </cell>
          <cell r="AD459">
            <v>1</v>
          </cell>
        </row>
        <row r="460">
          <cell r="A460" t="str">
            <v>MSLP</v>
          </cell>
          <cell r="B460" t="str">
            <v>SEA</v>
          </cell>
          <cell r="C460" t="str">
            <v>MSLP ASIA</v>
          </cell>
          <cell r="D460" t="str">
            <v>Chartered</v>
          </cell>
          <cell r="E460" t="str">
            <v>BCM5751/CBF033</v>
          </cell>
          <cell r="F460">
            <v>200</v>
          </cell>
          <cell r="G460" t="str">
            <v>200mm Wafer</v>
          </cell>
          <cell r="H460" t="str">
            <v>NA</v>
          </cell>
          <cell r="I460">
            <v>0</v>
          </cell>
          <cell r="J460" t="str">
            <v>TEST</v>
          </cell>
          <cell r="K460" t="str">
            <v>WSORT</v>
          </cell>
          <cell r="L460">
            <v>0.64700000000000002</v>
          </cell>
          <cell r="M460">
            <v>0.78100000000000003</v>
          </cell>
          <cell r="N460">
            <v>0.52500000000000002</v>
          </cell>
          <cell r="O460">
            <v>0.52500000000000002</v>
          </cell>
          <cell r="P460">
            <v>0.52500000000000002</v>
          </cell>
          <cell r="Q460">
            <v>0.45</v>
          </cell>
          <cell r="R460">
            <v>161.80000000000001</v>
          </cell>
          <cell r="S460">
            <v>161.80000000000001</v>
          </cell>
          <cell r="T460">
            <v>161.80000000000001</v>
          </cell>
          <cell r="U460">
            <v>161.80000000000001</v>
          </cell>
          <cell r="V460">
            <v>161.80000000000001</v>
          </cell>
          <cell r="W460">
            <v>161.80000000000001</v>
          </cell>
          <cell r="X460">
            <v>104.68460000000002</v>
          </cell>
          <cell r="Y460">
            <v>126.36580000000001</v>
          </cell>
          <cell r="Z460">
            <v>84.945000000000007</v>
          </cell>
          <cell r="AA460">
            <v>84.945000000000007</v>
          </cell>
          <cell r="AB460">
            <v>84.945000000000007</v>
          </cell>
          <cell r="AC460">
            <v>72.81</v>
          </cell>
          <cell r="AD460">
            <v>1</v>
          </cell>
        </row>
        <row r="461">
          <cell r="A461" t="str">
            <v>MSLP</v>
          </cell>
          <cell r="B461" t="str">
            <v>SEA</v>
          </cell>
          <cell r="C461" t="str">
            <v>MSLP ASIA</v>
          </cell>
          <cell r="D461" t="str">
            <v>Chartered</v>
          </cell>
          <cell r="E461" t="str">
            <v>BCM5971/CBF017</v>
          </cell>
          <cell r="F461">
            <v>200</v>
          </cell>
          <cell r="G461" t="str">
            <v>200mm Wafer</v>
          </cell>
          <cell r="H461" t="str">
            <v>NA</v>
          </cell>
          <cell r="I461">
            <v>0</v>
          </cell>
          <cell r="J461" t="str">
            <v>TEST</v>
          </cell>
          <cell r="K461" t="str">
            <v>WSORT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217.8</v>
          </cell>
          <cell r="S461">
            <v>217.8</v>
          </cell>
          <cell r="T461">
            <v>217.8</v>
          </cell>
          <cell r="U461">
            <v>217.8</v>
          </cell>
          <cell r="V461">
            <v>217.8</v>
          </cell>
          <cell r="W461">
            <v>217.8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1</v>
          </cell>
        </row>
        <row r="462">
          <cell r="A462" t="str">
            <v>MSLP</v>
          </cell>
          <cell r="B462" t="str">
            <v>SEA</v>
          </cell>
          <cell r="C462" t="str">
            <v>MSLP ASIA</v>
          </cell>
          <cell r="D462" t="str">
            <v>Chartered</v>
          </cell>
          <cell r="E462" t="str">
            <v>BCM6348/CBF022</v>
          </cell>
          <cell r="F462">
            <v>200</v>
          </cell>
          <cell r="G462" t="str">
            <v>200mm Wafer</v>
          </cell>
          <cell r="H462" t="str">
            <v>NA</v>
          </cell>
          <cell r="I462">
            <v>0</v>
          </cell>
          <cell r="J462" t="str">
            <v>TEST</v>
          </cell>
          <cell r="K462" t="str">
            <v>WSORT</v>
          </cell>
          <cell r="L462">
            <v>0.57499999999999996</v>
          </cell>
          <cell r="M462">
            <v>0.3</v>
          </cell>
          <cell r="N462">
            <v>0.85599999999999998</v>
          </cell>
          <cell r="O462">
            <v>1.2450000000000001</v>
          </cell>
          <cell r="P462">
            <v>1.2450000000000001</v>
          </cell>
          <cell r="Q462">
            <v>1.4530000000000001</v>
          </cell>
          <cell r="R462">
            <v>153.78</v>
          </cell>
          <cell r="S462">
            <v>153.78</v>
          </cell>
          <cell r="T462">
            <v>153.78</v>
          </cell>
          <cell r="U462">
            <v>151.58000000000001</v>
          </cell>
          <cell r="V462">
            <v>151.58000000000001</v>
          </cell>
          <cell r="W462">
            <v>151.58000000000001</v>
          </cell>
          <cell r="X462">
            <v>88.42349999999999</v>
          </cell>
          <cell r="Y462">
            <v>46.134</v>
          </cell>
          <cell r="Z462">
            <v>131.63568000000001</v>
          </cell>
          <cell r="AA462">
            <v>188.71710000000004</v>
          </cell>
          <cell r="AB462">
            <v>188.71710000000004</v>
          </cell>
          <cell r="AC462">
            <v>220.24574000000004</v>
          </cell>
          <cell r="AD462">
            <v>1</v>
          </cell>
        </row>
        <row r="463">
          <cell r="A463" t="str">
            <v>MSLP</v>
          </cell>
          <cell r="B463" t="str">
            <v>SEA</v>
          </cell>
          <cell r="C463" t="str">
            <v>MSLP ASIA</v>
          </cell>
          <cell r="D463" t="str">
            <v>Chartered</v>
          </cell>
          <cell r="E463" t="str">
            <v>C0530410B/ISL3871</v>
          </cell>
          <cell r="F463">
            <v>200</v>
          </cell>
          <cell r="G463" t="str">
            <v>200mm Wafer</v>
          </cell>
          <cell r="H463" t="str">
            <v>NA</v>
          </cell>
          <cell r="I463">
            <v>0</v>
          </cell>
          <cell r="J463" t="str">
            <v>TEST</v>
          </cell>
          <cell r="K463" t="str">
            <v>WSORT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10</v>
          </cell>
          <cell r="S463">
            <v>10</v>
          </cell>
          <cell r="T463">
            <v>10</v>
          </cell>
          <cell r="U463">
            <v>10</v>
          </cell>
          <cell r="V463">
            <v>10</v>
          </cell>
          <cell r="W463">
            <v>10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1</v>
          </cell>
        </row>
        <row r="464">
          <cell r="A464" t="str">
            <v>MSLP</v>
          </cell>
          <cell r="B464" t="str">
            <v>SEA</v>
          </cell>
          <cell r="C464" t="str">
            <v>MSLP ASIA</v>
          </cell>
          <cell r="D464" t="str">
            <v>Chartered</v>
          </cell>
          <cell r="E464" t="str">
            <v>C053042A</v>
          </cell>
          <cell r="F464">
            <v>200</v>
          </cell>
          <cell r="G464" t="str">
            <v>200mm Wafer</v>
          </cell>
          <cell r="H464" t="str">
            <v>NA</v>
          </cell>
          <cell r="I464">
            <v>0</v>
          </cell>
          <cell r="J464" t="str">
            <v>TEST</v>
          </cell>
          <cell r="K464" t="str">
            <v>WSORT</v>
          </cell>
          <cell r="L464">
            <v>0</v>
          </cell>
          <cell r="M464">
            <v>0.6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10</v>
          </cell>
          <cell r="S464">
            <v>10</v>
          </cell>
          <cell r="T464">
            <v>10</v>
          </cell>
          <cell r="U464">
            <v>10</v>
          </cell>
          <cell r="V464">
            <v>10</v>
          </cell>
          <cell r="W464">
            <v>10</v>
          </cell>
          <cell r="X464">
            <v>0</v>
          </cell>
          <cell r="Y464">
            <v>6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1</v>
          </cell>
        </row>
        <row r="465">
          <cell r="A465" t="str">
            <v>MSLP</v>
          </cell>
          <cell r="B465" t="str">
            <v>SEA</v>
          </cell>
          <cell r="C465" t="str">
            <v>MSLP ASIA</v>
          </cell>
          <cell r="D465" t="str">
            <v>Chartered</v>
          </cell>
          <cell r="E465" t="str">
            <v>C053081</v>
          </cell>
          <cell r="F465">
            <v>200</v>
          </cell>
          <cell r="G465" t="str">
            <v>200mm Wafer</v>
          </cell>
          <cell r="H465" t="str">
            <v>NA</v>
          </cell>
          <cell r="I465">
            <v>0</v>
          </cell>
          <cell r="J465" t="str">
            <v>TEST</v>
          </cell>
          <cell r="K465" t="str">
            <v>WSORT</v>
          </cell>
          <cell r="L465">
            <v>0</v>
          </cell>
          <cell r="M465">
            <v>0.15</v>
          </cell>
          <cell r="N465">
            <v>0.25</v>
          </cell>
          <cell r="O465">
            <v>0.25</v>
          </cell>
          <cell r="P465">
            <v>0.25</v>
          </cell>
          <cell r="Q465">
            <v>0.25</v>
          </cell>
          <cell r="R465">
            <v>10</v>
          </cell>
          <cell r="S465">
            <v>10</v>
          </cell>
          <cell r="T465">
            <v>10</v>
          </cell>
          <cell r="U465">
            <v>10</v>
          </cell>
          <cell r="V465">
            <v>10</v>
          </cell>
          <cell r="W465">
            <v>10</v>
          </cell>
          <cell r="X465">
            <v>0</v>
          </cell>
          <cell r="Y465">
            <v>1.5</v>
          </cell>
          <cell r="Z465">
            <v>2.5</v>
          </cell>
          <cell r="AA465">
            <v>2.5</v>
          </cell>
          <cell r="AB465">
            <v>2.5</v>
          </cell>
          <cell r="AC465">
            <v>2.5</v>
          </cell>
          <cell r="AD465">
            <v>1</v>
          </cell>
        </row>
        <row r="466">
          <cell r="A466" t="str">
            <v>MSLP</v>
          </cell>
          <cell r="B466" t="str">
            <v>SEA</v>
          </cell>
          <cell r="C466" t="str">
            <v>MSLP ASIA</v>
          </cell>
          <cell r="D466" t="str">
            <v>Chartered</v>
          </cell>
          <cell r="E466" t="str">
            <v>C0531060AOP</v>
          </cell>
          <cell r="F466">
            <v>200</v>
          </cell>
          <cell r="G466" t="str">
            <v>200mm Wafer</v>
          </cell>
          <cell r="H466" t="str">
            <v>NA</v>
          </cell>
          <cell r="I466">
            <v>0</v>
          </cell>
          <cell r="J466" t="str">
            <v>TEST</v>
          </cell>
          <cell r="K466" t="str">
            <v>WSORT</v>
          </cell>
          <cell r="L466">
            <v>0</v>
          </cell>
          <cell r="M466">
            <v>0.125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10</v>
          </cell>
          <cell r="S466">
            <v>10</v>
          </cell>
          <cell r="T466">
            <v>10</v>
          </cell>
          <cell r="U466">
            <v>10</v>
          </cell>
          <cell r="V466">
            <v>10</v>
          </cell>
          <cell r="W466">
            <v>10</v>
          </cell>
          <cell r="X466">
            <v>0</v>
          </cell>
          <cell r="Y466">
            <v>1.25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1</v>
          </cell>
        </row>
        <row r="467">
          <cell r="A467" t="str">
            <v>MSLP</v>
          </cell>
          <cell r="B467" t="str">
            <v>SEA</v>
          </cell>
          <cell r="C467" t="str">
            <v>MSLP ASIA</v>
          </cell>
          <cell r="D467" t="str">
            <v>Chartered</v>
          </cell>
          <cell r="E467" t="str">
            <v>C0530360/ISL3890</v>
          </cell>
          <cell r="F467">
            <v>200</v>
          </cell>
          <cell r="G467" t="str">
            <v>200mm Wafer</v>
          </cell>
          <cell r="H467" t="str">
            <v>NA</v>
          </cell>
          <cell r="I467">
            <v>0</v>
          </cell>
          <cell r="J467" t="str">
            <v>TEST</v>
          </cell>
          <cell r="K467" t="str">
            <v>WSORT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20</v>
          </cell>
          <cell r="S467">
            <v>20</v>
          </cell>
          <cell r="T467">
            <v>20</v>
          </cell>
          <cell r="U467">
            <v>20</v>
          </cell>
          <cell r="V467">
            <v>20</v>
          </cell>
          <cell r="W467">
            <v>20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1</v>
          </cell>
        </row>
        <row r="468">
          <cell r="A468" t="str">
            <v>MSLP</v>
          </cell>
          <cell r="B468" t="str">
            <v>SEA</v>
          </cell>
          <cell r="C468" t="str">
            <v>MSLP ASIA</v>
          </cell>
          <cell r="D468" t="str">
            <v>Chartered</v>
          </cell>
          <cell r="E468" t="str">
            <v>SMSC-W43356</v>
          </cell>
          <cell r="F468">
            <v>200</v>
          </cell>
          <cell r="G468" t="str">
            <v>200mm Wafer</v>
          </cell>
          <cell r="H468" t="str">
            <v>NA</v>
          </cell>
          <cell r="I468">
            <v>0</v>
          </cell>
          <cell r="J468" t="str">
            <v>TEST</v>
          </cell>
          <cell r="K468" t="str">
            <v>WSORT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291.89999999999998</v>
          </cell>
          <cell r="S468">
            <v>291.89999999999998</v>
          </cell>
          <cell r="T468">
            <v>291.89999999999998</v>
          </cell>
          <cell r="U468">
            <v>291.89999999999998</v>
          </cell>
          <cell r="V468">
            <v>291.89999999999998</v>
          </cell>
          <cell r="W468">
            <v>291.89999999999998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1</v>
          </cell>
        </row>
        <row r="469">
          <cell r="A469" t="str">
            <v>MSLP</v>
          </cell>
          <cell r="B469" t="str">
            <v>SEA</v>
          </cell>
          <cell r="C469" t="str">
            <v>MSLP ASIA</v>
          </cell>
          <cell r="D469" t="str">
            <v>Chartered</v>
          </cell>
          <cell r="E469" t="str">
            <v>SMSC-W43360</v>
          </cell>
          <cell r="F469">
            <v>200</v>
          </cell>
          <cell r="G469" t="str">
            <v>200mm Wafer</v>
          </cell>
          <cell r="H469" t="str">
            <v>NA</v>
          </cell>
          <cell r="I469">
            <v>0</v>
          </cell>
          <cell r="J469" t="str">
            <v>TEST</v>
          </cell>
          <cell r="K469" t="str">
            <v>WSORT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197.34</v>
          </cell>
          <cell r="S469">
            <v>197.34</v>
          </cell>
          <cell r="T469">
            <v>197.34</v>
          </cell>
          <cell r="U469">
            <v>197.34</v>
          </cell>
          <cell r="V469">
            <v>197.34</v>
          </cell>
          <cell r="W469">
            <v>197.34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1</v>
          </cell>
        </row>
        <row r="470">
          <cell r="A470" t="str">
            <v>MSLP</v>
          </cell>
          <cell r="B470" t="str">
            <v>SEA</v>
          </cell>
          <cell r="C470" t="str">
            <v>MSLP ASIA</v>
          </cell>
          <cell r="D470" t="str">
            <v>Chartered</v>
          </cell>
          <cell r="E470" t="str">
            <v>SMSC-W43211</v>
          </cell>
          <cell r="F470">
            <v>200</v>
          </cell>
          <cell r="G470" t="str">
            <v>200mm Wafer</v>
          </cell>
          <cell r="H470" t="str">
            <v>NA</v>
          </cell>
          <cell r="I470">
            <v>0</v>
          </cell>
          <cell r="J470" t="str">
            <v>TEST</v>
          </cell>
          <cell r="K470" t="str">
            <v>WSORT</v>
          </cell>
          <cell r="L470">
            <v>0.8</v>
          </cell>
          <cell r="M470">
            <v>0.85</v>
          </cell>
          <cell r="N470">
            <v>0.7</v>
          </cell>
          <cell r="O470">
            <v>0.42499999999999999</v>
          </cell>
          <cell r="P470">
            <v>0.35</v>
          </cell>
          <cell r="Q470">
            <v>0.35</v>
          </cell>
          <cell r="R470">
            <v>135.52000000000001</v>
          </cell>
          <cell r="S470">
            <v>135.52000000000001</v>
          </cell>
          <cell r="T470">
            <v>135.52000000000001</v>
          </cell>
          <cell r="U470">
            <v>135.52000000000001</v>
          </cell>
          <cell r="V470">
            <v>135.52000000000001</v>
          </cell>
          <cell r="W470">
            <v>135.52000000000001</v>
          </cell>
          <cell r="X470">
            <v>108.41600000000001</v>
          </cell>
          <cell r="Y470">
            <v>115.19200000000001</v>
          </cell>
          <cell r="Z470">
            <v>94.864000000000004</v>
          </cell>
          <cell r="AA470">
            <v>57.596000000000004</v>
          </cell>
          <cell r="AB470">
            <v>47.432000000000002</v>
          </cell>
          <cell r="AC470">
            <v>47.432000000000002</v>
          </cell>
          <cell r="AD470">
            <v>1</v>
          </cell>
        </row>
        <row r="471">
          <cell r="A471" t="str">
            <v>MSLP</v>
          </cell>
          <cell r="B471" t="str">
            <v>SEA</v>
          </cell>
          <cell r="C471" t="str">
            <v>MSLP ASIA</v>
          </cell>
          <cell r="D471" t="str">
            <v>Chartered</v>
          </cell>
          <cell r="E471" t="str">
            <v>ADV601</v>
          </cell>
          <cell r="F471">
            <v>200</v>
          </cell>
          <cell r="G471" t="str">
            <v>200mm Wafer</v>
          </cell>
          <cell r="H471" t="str">
            <v>NA</v>
          </cell>
          <cell r="I471">
            <v>0</v>
          </cell>
          <cell r="J471" t="str">
            <v>TEST</v>
          </cell>
          <cell r="K471" t="str">
            <v>WSORT</v>
          </cell>
          <cell r="L471">
            <v>2.5000000000000001E-2</v>
          </cell>
          <cell r="M471">
            <v>2.5000000000000001E-2</v>
          </cell>
          <cell r="N471">
            <v>0</v>
          </cell>
          <cell r="O471">
            <v>9.7000000000000003E-2</v>
          </cell>
          <cell r="P471">
            <v>0.1</v>
          </cell>
          <cell r="Q471">
            <v>0.1</v>
          </cell>
          <cell r="R471">
            <v>38.14</v>
          </cell>
          <cell r="S471">
            <v>38.14</v>
          </cell>
          <cell r="T471">
            <v>38.14</v>
          </cell>
          <cell r="U471">
            <v>38.14</v>
          </cell>
          <cell r="V471">
            <v>38.14</v>
          </cell>
          <cell r="W471">
            <v>38.14</v>
          </cell>
          <cell r="X471">
            <v>0.95350000000000001</v>
          </cell>
          <cell r="Y471">
            <v>0.95350000000000001</v>
          </cell>
          <cell r="Z471">
            <v>0</v>
          </cell>
          <cell r="AA471">
            <v>3.6995800000000001</v>
          </cell>
          <cell r="AB471">
            <v>3.8140000000000001</v>
          </cell>
          <cell r="AC471">
            <v>3.8140000000000001</v>
          </cell>
          <cell r="AD471">
            <v>1</v>
          </cell>
        </row>
        <row r="472">
          <cell r="A472" t="str">
            <v>MSLP</v>
          </cell>
          <cell r="B472" t="str">
            <v>SEA</v>
          </cell>
          <cell r="C472" t="str">
            <v>MSLP ASIA</v>
          </cell>
          <cell r="D472" t="str">
            <v>Chartered</v>
          </cell>
          <cell r="E472" t="str">
            <v>AD2181</v>
          </cell>
          <cell r="F472">
            <v>200</v>
          </cell>
          <cell r="G472" t="str">
            <v>200mm Wafer</v>
          </cell>
          <cell r="H472" t="str">
            <v>NA</v>
          </cell>
          <cell r="I472">
            <v>0</v>
          </cell>
          <cell r="J472" t="str">
            <v>TEST</v>
          </cell>
          <cell r="K472" t="str">
            <v>WSORT</v>
          </cell>
          <cell r="L472">
            <v>0</v>
          </cell>
          <cell r="M472">
            <v>0</v>
          </cell>
          <cell r="N472">
            <v>0</v>
          </cell>
          <cell r="O472">
            <v>7.2999999999999995E-2</v>
          </cell>
          <cell r="P472">
            <v>7.5999999999999998E-2</v>
          </cell>
          <cell r="Q472">
            <v>7.5999999999999998E-2</v>
          </cell>
          <cell r="R472">
            <v>62.04</v>
          </cell>
          <cell r="S472">
            <v>62.04</v>
          </cell>
          <cell r="T472">
            <v>62.04</v>
          </cell>
          <cell r="U472">
            <v>62.04</v>
          </cell>
          <cell r="V472">
            <v>62.04</v>
          </cell>
          <cell r="W472">
            <v>62.04</v>
          </cell>
          <cell r="X472">
            <v>0</v>
          </cell>
          <cell r="Y472">
            <v>0</v>
          </cell>
          <cell r="Z472">
            <v>0</v>
          </cell>
          <cell r="AA472">
            <v>4.5289199999999994</v>
          </cell>
          <cell r="AB472">
            <v>4.7150400000000001</v>
          </cell>
          <cell r="AC472">
            <v>4.7150400000000001</v>
          </cell>
          <cell r="AD472">
            <v>1</v>
          </cell>
        </row>
        <row r="473">
          <cell r="A473" t="str">
            <v>MSLP</v>
          </cell>
          <cell r="B473" t="str">
            <v>SEA</v>
          </cell>
          <cell r="C473" t="str">
            <v>MSLP ASIA</v>
          </cell>
          <cell r="D473" t="str">
            <v>Chartered</v>
          </cell>
          <cell r="E473" t="str">
            <v>NV2B</v>
          </cell>
          <cell r="F473">
            <v>200</v>
          </cell>
          <cell r="G473" t="str">
            <v>200mm Wafer</v>
          </cell>
          <cell r="H473" t="str">
            <v>NA</v>
          </cell>
          <cell r="I473">
            <v>0</v>
          </cell>
          <cell r="J473" t="str">
            <v>TEST</v>
          </cell>
          <cell r="K473" t="str">
            <v>WSORT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62.96</v>
          </cell>
          <cell r="S473">
            <v>62.96</v>
          </cell>
          <cell r="T473">
            <v>62.96</v>
          </cell>
          <cell r="U473">
            <v>62.96</v>
          </cell>
          <cell r="V473">
            <v>62.96</v>
          </cell>
          <cell r="W473">
            <v>62.96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1</v>
          </cell>
        </row>
        <row r="474">
          <cell r="A474" t="str">
            <v>MSLP</v>
          </cell>
          <cell r="B474" t="str">
            <v>SEA</v>
          </cell>
          <cell r="C474" t="str">
            <v>MSLP ASIA</v>
          </cell>
          <cell r="D474" t="str">
            <v>Chartered</v>
          </cell>
          <cell r="E474" t="str">
            <v>NRE</v>
          </cell>
          <cell r="F474" t="str">
            <v>NA</v>
          </cell>
          <cell r="G474" t="str">
            <v>NA</v>
          </cell>
          <cell r="H474" t="str">
            <v>NA</v>
          </cell>
          <cell r="I474">
            <v>0</v>
          </cell>
          <cell r="J474" t="str">
            <v>NA</v>
          </cell>
          <cell r="K474" t="str">
            <v>NRE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1</v>
          </cell>
        </row>
        <row r="475">
          <cell r="A475" t="str">
            <v>MSLP</v>
          </cell>
          <cell r="B475" t="str">
            <v>SEA</v>
          </cell>
          <cell r="C475" t="str">
            <v>MSLP ASIA</v>
          </cell>
          <cell r="D475" t="str">
            <v>Chartered</v>
          </cell>
          <cell r="E475" t="str">
            <v>Debit/Credit Note</v>
          </cell>
          <cell r="F475" t="str">
            <v>NA</v>
          </cell>
          <cell r="G475" t="str">
            <v>NA</v>
          </cell>
          <cell r="H475" t="str">
            <v>NA</v>
          </cell>
          <cell r="I475">
            <v>0</v>
          </cell>
          <cell r="J475" t="str">
            <v>NA</v>
          </cell>
          <cell r="K475" t="str">
            <v>NA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1</v>
          </cell>
        </row>
        <row r="476">
          <cell r="A476" t="str">
            <v>MSLP</v>
          </cell>
          <cell r="B476" t="str">
            <v>SEA</v>
          </cell>
          <cell r="C476" t="str">
            <v>MSLP ASIA</v>
          </cell>
          <cell r="D476" t="str">
            <v>Infineon</v>
          </cell>
          <cell r="E476" t="str">
            <v>M2835B</v>
          </cell>
          <cell r="F476" t="str">
            <v>BGA</v>
          </cell>
          <cell r="G476" t="str">
            <v>LFBGA</v>
          </cell>
          <cell r="H476">
            <v>200</v>
          </cell>
          <cell r="I476">
            <v>0</v>
          </cell>
          <cell r="J476" t="str">
            <v>TEST</v>
          </cell>
          <cell r="K476" t="str">
            <v>TEST</v>
          </cell>
          <cell r="L476">
            <v>484.57142857142856</v>
          </cell>
          <cell r="M476">
            <v>548.28571428571422</v>
          </cell>
          <cell r="N476">
            <v>437.14285714285711</v>
          </cell>
          <cell r="O476">
            <v>428.57142857142861</v>
          </cell>
          <cell r="P476">
            <v>0</v>
          </cell>
          <cell r="Q476">
            <v>278.57142857142861</v>
          </cell>
          <cell r="R476">
            <v>0.05</v>
          </cell>
          <cell r="S476">
            <v>0.05</v>
          </cell>
          <cell r="T476">
            <v>0.05</v>
          </cell>
          <cell r="U476">
            <v>0.05</v>
          </cell>
          <cell r="V476">
            <v>0.05</v>
          </cell>
          <cell r="W476">
            <v>0.05</v>
          </cell>
          <cell r="X476">
            <v>24.228571428571428</v>
          </cell>
          <cell r="Y476">
            <v>27.414285714285711</v>
          </cell>
          <cell r="Z476">
            <v>21.857142857142858</v>
          </cell>
          <cell r="AA476">
            <v>21.428571428571431</v>
          </cell>
          <cell r="AB476">
            <v>0</v>
          </cell>
          <cell r="AC476">
            <v>13.928571428571431</v>
          </cell>
          <cell r="AD476">
            <v>1</v>
          </cell>
        </row>
        <row r="477">
          <cell r="A477" t="str">
            <v>MSLP</v>
          </cell>
          <cell r="B477" t="str">
            <v>SEA</v>
          </cell>
          <cell r="C477" t="str">
            <v>MSLP ASIA</v>
          </cell>
          <cell r="D477" t="str">
            <v>Infineon</v>
          </cell>
          <cell r="E477" t="str">
            <v>M2860R</v>
          </cell>
          <cell r="F477" t="str">
            <v>BGA</v>
          </cell>
          <cell r="G477" t="str">
            <v>LFBGA</v>
          </cell>
          <cell r="H477">
            <v>208</v>
          </cell>
          <cell r="I477">
            <v>0</v>
          </cell>
          <cell r="J477" t="str">
            <v>TEST</v>
          </cell>
          <cell r="K477" t="str">
            <v>TEST</v>
          </cell>
          <cell r="L477">
            <v>779.14285714285711</v>
          </cell>
          <cell r="M477">
            <v>1523.8571428571429</v>
          </cell>
          <cell r="N477">
            <v>1410</v>
          </cell>
          <cell r="O477">
            <v>990</v>
          </cell>
          <cell r="P477">
            <v>0</v>
          </cell>
          <cell r="Q477">
            <v>278.57142857142861</v>
          </cell>
          <cell r="R477">
            <v>0.05</v>
          </cell>
          <cell r="S477">
            <v>0.05</v>
          </cell>
          <cell r="T477">
            <v>0.05</v>
          </cell>
          <cell r="U477">
            <v>0.05</v>
          </cell>
          <cell r="V477">
            <v>0.05</v>
          </cell>
          <cell r="W477">
            <v>0.05</v>
          </cell>
          <cell r="X477">
            <v>38.957142857142856</v>
          </cell>
          <cell r="Y477">
            <v>76.19285714285715</v>
          </cell>
          <cell r="Z477">
            <v>70.5</v>
          </cell>
          <cell r="AA477">
            <v>49.5</v>
          </cell>
          <cell r="AB477">
            <v>0</v>
          </cell>
          <cell r="AC477">
            <v>13.928571428571431</v>
          </cell>
          <cell r="AD477">
            <v>1</v>
          </cell>
        </row>
        <row r="478">
          <cell r="A478" t="str">
            <v>MSLP</v>
          </cell>
          <cell r="B478" t="str">
            <v>SEA</v>
          </cell>
          <cell r="C478" t="str">
            <v>MSLP ASIA</v>
          </cell>
          <cell r="D478" t="str">
            <v>Infineon</v>
          </cell>
          <cell r="E478" t="str">
            <v>M2890A</v>
          </cell>
          <cell r="F478" t="str">
            <v>BGA</v>
          </cell>
          <cell r="G478" t="str">
            <v>LFBGA</v>
          </cell>
          <cell r="H478">
            <v>208</v>
          </cell>
          <cell r="I478">
            <v>0</v>
          </cell>
          <cell r="J478" t="str">
            <v>TEST</v>
          </cell>
          <cell r="K478" t="str">
            <v>TEST</v>
          </cell>
          <cell r="L478">
            <v>294.85714285714289</v>
          </cell>
          <cell r="M478">
            <v>1408.5714285714284</v>
          </cell>
          <cell r="N478">
            <v>428.57142857142861</v>
          </cell>
          <cell r="O478">
            <v>642.85714285714278</v>
          </cell>
          <cell r="P478">
            <v>0</v>
          </cell>
          <cell r="Q478">
            <v>0</v>
          </cell>
          <cell r="R478">
            <v>0.03</v>
          </cell>
          <cell r="S478">
            <v>0.03</v>
          </cell>
          <cell r="T478">
            <v>0.03</v>
          </cell>
          <cell r="U478">
            <v>0.03</v>
          </cell>
          <cell r="V478">
            <v>0.03</v>
          </cell>
          <cell r="W478">
            <v>0.03</v>
          </cell>
          <cell r="X478">
            <v>8.845714285714287</v>
          </cell>
          <cell r="Y478">
            <v>42.257142857142853</v>
          </cell>
          <cell r="Z478">
            <v>12.857142857142858</v>
          </cell>
          <cell r="AA478">
            <v>19.285714285714281</v>
          </cell>
          <cell r="AB478">
            <v>0</v>
          </cell>
          <cell r="AC478">
            <v>0</v>
          </cell>
          <cell r="AD478">
            <v>1</v>
          </cell>
        </row>
        <row r="479">
          <cell r="A479" t="str">
            <v>MSLP</v>
          </cell>
          <cell r="B479" t="str">
            <v>SEA</v>
          </cell>
          <cell r="C479" t="str">
            <v>MSLP ASIA</v>
          </cell>
          <cell r="D479" t="str">
            <v>Infineon</v>
          </cell>
          <cell r="E479" t="str">
            <v>M8875B/D/U</v>
          </cell>
          <cell r="F479" t="str">
            <v>BGA</v>
          </cell>
          <cell r="G479" t="str">
            <v>LFBGA</v>
          </cell>
          <cell r="H479">
            <v>208</v>
          </cell>
          <cell r="I479">
            <v>0</v>
          </cell>
          <cell r="J479" t="str">
            <v>TEST</v>
          </cell>
          <cell r="K479" t="str">
            <v>TEST</v>
          </cell>
          <cell r="L479">
            <v>0</v>
          </cell>
          <cell r="M479">
            <v>1285.7142857142858</v>
          </cell>
          <cell r="N479">
            <v>2142.8571428571431</v>
          </cell>
          <cell r="O479">
            <v>0</v>
          </cell>
          <cell r="P479">
            <v>0</v>
          </cell>
          <cell r="Q479">
            <v>0</v>
          </cell>
          <cell r="R479">
            <v>0.03</v>
          </cell>
          <cell r="S479">
            <v>0.03</v>
          </cell>
          <cell r="T479">
            <v>0.03</v>
          </cell>
          <cell r="U479">
            <v>0.03</v>
          </cell>
          <cell r="V479">
            <v>0.03</v>
          </cell>
          <cell r="W479">
            <v>0.03</v>
          </cell>
          <cell r="X479">
            <v>0</v>
          </cell>
          <cell r="Y479">
            <v>38.571428571428569</v>
          </cell>
          <cell r="Z479">
            <v>64.285714285714292</v>
          </cell>
          <cell r="AA479">
            <v>0</v>
          </cell>
          <cell r="AB479">
            <v>0</v>
          </cell>
          <cell r="AC479">
            <v>0</v>
          </cell>
          <cell r="AD479">
            <v>1</v>
          </cell>
        </row>
        <row r="480">
          <cell r="A480" t="str">
            <v>MSLP</v>
          </cell>
          <cell r="B480" t="str">
            <v>SEA</v>
          </cell>
          <cell r="C480" t="str">
            <v>MSLP ASIA</v>
          </cell>
          <cell r="D480" t="str">
            <v>Infineon</v>
          </cell>
          <cell r="E480" t="str">
            <v>M8876B</v>
          </cell>
          <cell r="F480" t="str">
            <v>BGA</v>
          </cell>
          <cell r="G480" t="str">
            <v>LFBGA</v>
          </cell>
          <cell r="H480">
            <v>208</v>
          </cell>
          <cell r="I480">
            <v>0</v>
          </cell>
          <cell r="J480" t="str">
            <v>TEST</v>
          </cell>
          <cell r="K480" t="str">
            <v>TEST</v>
          </cell>
          <cell r="L480">
            <v>0</v>
          </cell>
          <cell r="M480">
            <v>398.57142857142856</v>
          </cell>
          <cell r="N480">
            <v>385.71428571428572</v>
          </cell>
          <cell r="O480">
            <v>0</v>
          </cell>
          <cell r="P480">
            <v>0</v>
          </cell>
          <cell r="Q480">
            <v>0</v>
          </cell>
          <cell r="R480">
            <v>0.03</v>
          </cell>
          <cell r="S480">
            <v>0.03</v>
          </cell>
          <cell r="T480">
            <v>0.03</v>
          </cell>
          <cell r="U480">
            <v>0.03</v>
          </cell>
          <cell r="V480">
            <v>0.03</v>
          </cell>
          <cell r="W480">
            <v>0.03</v>
          </cell>
          <cell r="X480">
            <v>0</v>
          </cell>
          <cell r="Y480">
            <v>11.957142857142856</v>
          </cell>
          <cell r="Z480">
            <v>11.571428571428571</v>
          </cell>
          <cell r="AA480">
            <v>0</v>
          </cell>
          <cell r="AB480">
            <v>0</v>
          </cell>
          <cell r="AC480">
            <v>0</v>
          </cell>
          <cell r="AD480">
            <v>1</v>
          </cell>
        </row>
        <row r="481">
          <cell r="A481" t="str">
            <v>MSLP</v>
          </cell>
          <cell r="B481" t="str">
            <v>SEA</v>
          </cell>
          <cell r="C481" t="str">
            <v>MSLP ASIA</v>
          </cell>
          <cell r="D481" t="str">
            <v>Infineon</v>
          </cell>
          <cell r="E481" t="str">
            <v>LFGBA208 (MSP)</v>
          </cell>
          <cell r="F481" t="str">
            <v>BGA</v>
          </cell>
          <cell r="G481" t="str">
            <v>LFBGA</v>
          </cell>
          <cell r="H481">
            <v>208</v>
          </cell>
          <cell r="I481">
            <v>0</v>
          </cell>
          <cell r="J481" t="str">
            <v>TEST</v>
          </cell>
          <cell r="K481" t="str">
            <v>EOL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0.1</v>
          </cell>
          <cell r="S481">
            <v>0.1</v>
          </cell>
          <cell r="T481">
            <v>0.1</v>
          </cell>
          <cell r="U481">
            <v>0.1</v>
          </cell>
          <cell r="V481">
            <v>0.1</v>
          </cell>
          <cell r="W481">
            <v>0.1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1</v>
          </cell>
        </row>
        <row r="482">
          <cell r="A482" t="str">
            <v>MSLP</v>
          </cell>
          <cell r="B482" t="str">
            <v>SEA</v>
          </cell>
          <cell r="C482" t="str">
            <v>MSLP ASIA</v>
          </cell>
          <cell r="D482" t="str">
            <v>Infineon</v>
          </cell>
          <cell r="E482" t="str">
            <v>S0936/S0922</v>
          </cell>
          <cell r="F482" t="str">
            <v>QFP</v>
          </cell>
          <cell r="G482" t="str">
            <v>PQFP</v>
          </cell>
          <cell r="H482">
            <v>64</v>
          </cell>
          <cell r="I482">
            <v>0</v>
          </cell>
          <cell r="J482" t="str">
            <v>TEST</v>
          </cell>
          <cell r="K482" t="str">
            <v>TEST</v>
          </cell>
          <cell r="L482">
            <v>325.71428571428572</v>
          </cell>
          <cell r="M482">
            <v>338</v>
          </cell>
          <cell r="N482">
            <v>334.28571428571428</v>
          </cell>
          <cell r="O482">
            <v>317.14285714285711</v>
          </cell>
          <cell r="P482">
            <v>317.14285714285711</v>
          </cell>
          <cell r="Q482">
            <v>317.14285714285711</v>
          </cell>
          <cell r="R482">
            <v>0.21</v>
          </cell>
          <cell r="S482">
            <v>0.21</v>
          </cell>
          <cell r="T482">
            <v>0.21</v>
          </cell>
          <cell r="U482">
            <v>0.21</v>
          </cell>
          <cell r="V482">
            <v>0.21</v>
          </cell>
          <cell r="W482">
            <v>0.21</v>
          </cell>
          <cell r="X482">
            <v>68.400000000000006</v>
          </cell>
          <cell r="Y482">
            <v>70.98</v>
          </cell>
          <cell r="Z482">
            <v>70.199999999999989</v>
          </cell>
          <cell r="AA482">
            <v>66.599999999999994</v>
          </cell>
          <cell r="AB482">
            <v>66.599999999999994</v>
          </cell>
          <cell r="AC482">
            <v>66.599999999999994</v>
          </cell>
          <cell r="AD482">
            <v>1</v>
          </cell>
        </row>
        <row r="483">
          <cell r="A483" t="str">
            <v>MSLP</v>
          </cell>
          <cell r="B483" t="str">
            <v>SEA</v>
          </cell>
          <cell r="C483" t="str">
            <v>MSLP ASIA</v>
          </cell>
          <cell r="D483" t="str">
            <v>Infineon</v>
          </cell>
          <cell r="E483" t="str">
            <v>S2006F/Z3347F</v>
          </cell>
          <cell r="F483" t="str">
            <v>BGA</v>
          </cell>
          <cell r="G483" t="str">
            <v>LFBGA</v>
          </cell>
          <cell r="H483">
            <v>80</v>
          </cell>
          <cell r="I483">
            <v>0</v>
          </cell>
          <cell r="J483" t="str">
            <v>TEST</v>
          </cell>
          <cell r="K483" t="str">
            <v>TEST</v>
          </cell>
          <cell r="L483">
            <v>3520</v>
          </cell>
          <cell r="M483">
            <v>2280</v>
          </cell>
          <cell r="N483">
            <v>1200</v>
          </cell>
          <cell r="O483">
            <v>1200</v>
          </cell>
          <cell r="P483">
            <v>1200</v>
          </cell>
          <cell r="Q483">
            <v>1200</v>
          </cell>
          <cell r="R483">
            <v>5.21E-2</v>
          </cell>
          <cell r="S483">
            <v>5.21E-2</v>
          </cell>
          <cell r="T483">
            <v>5.21E-2</v>
          </cell>
          <cell r="U483">
            <v>5.21E-2</v>
          </cell>
          <cell r="V483">
            <v>5.21E-2</v>
          </cell>
          <cell r="W483">
            <v>5.21E-2</v>
          </cell>
          <cell r="X483">
            <v>183.392</v>
          </cell>
          <cell r="Y483">
            <v>118.788</v>
          </cell>
          <cell r="Z483">
            <v>62.52</v>
          </cell>
          <cell r="AA483">
            <v>62.52</v>
          </cell>
          <cell r="AB483">
            <v>62.52</v>
          </cell>
          <cell r="AC483">
            <v>62.52</v>
          </cell>
          <cell r="AD483">
            <v>1</v>
          </cell>
        </row>
        <row r="484">
          <cell r="A484" t="str">
            <v>MSLP</v>
          </cell>
          <cell r="B484" t="str">
            <v>SEA</v>
          </cell>
          <cell r="C484" t="str">
            <v>MSLP ASIA</v>
          </cell>
          <cell r="D484" t="str">
            <v>Infineon</v>
          </cell>
          <cell r="E484" t="str">
            <v>S1822A/S2012A</v>
          </cell>
          <cell r="F484" t="str">
            <v>TSOP</v>
          </cell>
          <cell r="G484" t="str">
            <v>TSSOP</v>
          </cell>
          <cell r="H484">
            <v>38</v>
          </cell>
          <cell r="I484">
            <v>0</v>
          </cell>
          <cell r="J484" t="str">
            <v>TEST</v>
          </cell>
          <cell r="K484" t="str">
            <v>TEST</v>
          </cell>
          <cell r="L484">
            <v>249.42857142857142</v>
          </cell>
          <cell r="M484">
            <v>208.14285714285717</v>
          </cell>
          <cell r="N484">
            <v>201.42857142857144</v>
          </cell>
          <cell r="O484">
            <v>252.85714285714286</v>
          </cell>
          <cell r="P484">
            <v>252.85714285714286</v>
          </cell>
          <cell r="Q484">
            <v>252.85714285714286</v>
          </cell>
          <cell r="R484">
            <v>0.08</v>
          </cell>
          <cell r="S484">
            <v>0.08</v>
          </cell>
          <cell r="T484">
            <v>0.08</v>
          </cell>
          <cell r="U484">
            <v>0.08</v>
          </cell>
          <cell r="V484">
            <v>0.08</v>
          </cell>
          <cell r="W484">
            <v>0.08</v>
          </cell>
          <cell r="X484">
            <v>19.954285714285714</v>
          </cell>
          <cell r="Y484">
            <v>16.651428571428575</v>
          </cell>
          <cell r="Z484">
            <v>16.114285714285717</v>
          </cell>
          <cell r="AA484">
            <v>20.228571428571428</v>
          </cell>
          <cell r="AB484">
            <v>20.228571428571428</v>
          </cell>
          <cell r="AC484">
            <v>20.228571428571428</v>
          </cell>
          <cell r="AD484">
            <v>1</v>
          </cell>
        </row>
        <row r="485">
          <cell r="A485" t="str">
            <v>MSLP</v>
          </cell>
          <cell r="B485" t="str">
            <v>SEA</v>
          </cell>
          <cell r="C485" t="str">
            <v>MSLP ASIA</v>
          </cell>
          <cell r="D485" t="str">
            <v>Infineon</v>
          </cell>
          <cell r="E485" t="str">
            <v>S2046A/B</v>
          </cell>
          <cell r="F485" t="str">
            <v>TSOP</v>
          </cell>
          <cell r="G485" t="str">
            <v>TSSOP</v>
          </cell>
          <cell r="H485">
            <v>38</v>
          </cell>
          <cell r="I485">
            <v>0</v>
          </cell>
          <cell r="J485" t="str">
            <v>TEST</v>
          </cell>
          <cell r="K485" t="str">
            <v>TEST</v>
          </cell>
          <cell r="L485">
            <v>560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0.05</v>
          </cell>
          <cell r="S485">
            <v>0.05</v>
          </cell>
          <cell r="T485">
            <v>0.05</v>
          </cell>
          <cell r="U485">
            <v>0.05</v>
          </cell>
          <cell r="V485">
            <v>0.05</v>
          </cell>
          <cell r="W485">
            <v>0.05</v>
          </cell>
          <cell r="X485">
            <v>28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1</v>
          </cell>
        </row>
        <row r="486">
          <cell r="A486" t="str">
            <v>MSLP</v>
          </cell>
          <cell r="B486" t="str">
            <v>SEA</v>
          </cell>
          <cell r="C486" t="str">
            <v>MSLP ASIA</v>
          </cell>
          <cell r="D486" t="str">
            <v>Infineon</v>
          </cell>
          <cell r="E486" t="str">
            <v>M2020A</v>
          </cell>
          <cell r="F486" t="str">
            <v>QFN</v>
          </cell>
          <cell r="G486" t="str">
            <v>VQFN</v>
          </cell>
          <cell r="H486">
            <v>40</v>
          </cell>
          <cell r="I486">
            <v>0</v>
          </cell>
          <cell r="J486" t="str">
            <v>TEST</v>
          </cell>
          <cell r="K486" t="str">
            <v>EOL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0.14799999999999999</v>
          </cell>
          <cell r="S486">
            <v>0.14799999999999999</v>
          </cell>
          <cell r="T486">
            <v>0.14799999999999999</v>
          </cell>
          <cell r="U486">
            <v>0.14799999999999999</v>
          </cell>
          <cell r="V486">
            <v>0.14799999999999999</v>
          </cell>
          <cell r="W486">
            <v>0.14799999999999999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1</v>
          </cell>
        </row>
        <row r="487">
          <cell r="A487" t="str">
            <v>MSLP</v>
          </cell>
          <cell r="B487" t="str">
            <v>SEA</v>
          </cell>
          <cell r="C487" t="str">
            <v>MSLP ASIA</v>
          </cell>
          <cell r="D487" t="str">
            <v>Infineon</v>
          </cell>
          <cell r="E487" t="str">
            <v>Debit/Credit Note</v>
          </cell>
          <cell r="F487" t="str">
            <v>NA</v>
          </cell>
          <cell r="G487" t="str">
            <v>NA</v>
          </cell>
          <cell r="H487" t="str">
            <v>NA</v>
          </cell>
          <cell r="I487">
            <v>0</v>
          </cell>
          <cell r="J487" t="str">
            <v>TEST</v>
          </cell>
          <cell r="K487" t="str">
            <v>TEST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1</v>
          </cell>
        </row>
        <row r="488">
          <cell r="A488" t="str">
            <v>MSLP</v>
          </cell>
          <cell r="B488" t="str">
            <v>SEA</v>
          </cell>
          <cell r="C488" t="str">
            <v>MSLP ASIA</v>
          </cell>
          <cell r="D488" t="str">
            <v>SCL</v>
          </cell>
          <cell r="E488" t="str">
            <v>MANAS</v>
          </cell>
          <cell r="F488">
            <v>150</v>
          </cell>
          <cell r="G488" t="str">
            <v>150mm Wafer</v>
          </cell>
          <cell r="H488" t="str">
            <v>NA</v>
          </cell>
          <cell r="I488">
            <v>0</v>
          </cell>
          <cell r="J488" t="str">
            <v>TEST</v>
          </cell>
          <cell r="K488" t="str">
            <v>WSORT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56.22</v>
          </cell>
          <cell r="S488">
            <v>56.22</v>
          </cell>
          <cell r="T488">
            <v>56.22</v>
          </cell>
          <cell r="U488">
            <v>56.22</v>
          </cell>
          <cell r="V488">
            <v>56.22</v>
          </cell>
          <cell r="W488">
            <v>56.22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1</v>
          </cell>
        </row>
        <row r="489">
          <cell r="A489" t="str">
            <v>MSLP</v>
          </cell>
          <cell r="B489" t="str">
            <v>SEA</v>
          </cell>
          <cell r="C489" t="str">
            <v>MSLP ASIA</v>
          </cell>
          <cell r="D489" t="str">
            <v>SCL</v>
          </cell>
          <cell r="E489" t="str">
            <v>MANAS</v>
          </cell>
          <cell r="F489" t="str">
            <v>QFP</v>
          </cell>
          <cell r="G489" t="str">
            <v xml:space="preserve">TQFP </v>
          </cell>
          <cell r="H489">
            <v>48</v>
          </cell>
          <cell r="I489" t="str">
            <v>7x7</v>
          </cell>
          <cell r="J489" t="str">
            <v>ASSY</v>
          </cell>
          <cell r="K489" t="str">
            <v>ASSY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0.4</v>
          </cell>
          <cell r="S489">
            <v>0.4</v>
          </cell>
          <cell r="T489">
            <v>0.4</v>
          </cell>
          <cell r="U489">
            <v>0.4</v>
          </cell>
          <cell r="V489">
            <v>0.4</v>
          </cell>
          <cell r="W489">
            <v>0.4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1</v>
          </cell>
        </row>
        <row r="490">
          <cell r="A490" t="str">
            <v>MSLP</v>
          </cell>
          <cell r="B490" t="str">
            <v>SEA</v>
          </cell>
          <cell r="C490" t="str">
            <v>MSLP ASIA</v>
          </cell>
          <cell r="D490" t="str">
            <v>SCL</v>
          </cell>
          <cell r="E490" t="str">
            <v>MANAS</v>
          </cell>
          <cell r="F490" t="str">
            <v>QFP</v>
          </cell>
          <cell r="G490" t="str">
            <v>TQFP</v>
          </cell>
          <cell r="H490">
            <v>48</v>
          </cell>
          <cell r="I490">
            <v>0</v>
          </cell>
          <cell r="J490" t="str">
            <v>TEST</v>
          </cell>
          <cell r="K490" t="str">
            <v>TEST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0.122</v>
          </cell>
          <cell r="S490">
            <v>0.122</v>
          </cell>
          <cell r="T490">
            <v>0.122</v>
          </cell>
          <cell r="U490">
            <v>0.122</v>
          </cell>
          <cell r="V490">
            <v>0.122</v>
          </cell>
          <cell r="W490">
            <v>0.122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1</v>
          </cell>
        </row>
        <row r="491">
          <cell r="A491" t="str">
            <v>MSLP</v>
          </cell>
          <cell r="B491" t="str">
            <v>SEA</v>
          </cell>
          <cell r="C491" t="str">
            <v>MSLP ASIA</v>
          </cell>
          <cell r="D491" t="str">
            <v>Silterra</v>
          </cell>
          <cell r="E491" t="str">
            <v>BCM2121</v>
          </cell>
          <cell r="F491">
            <v>200</v>
          </cell>
          <cell r="G491" t="str">
            <v>200mm Wafer</v>
          </cell>
          <cell r="H491" t="str">
            <v>NA</v>
          </cell>
          <cell r="I491">
            <v>0</v>
          </cell>
          <cell r="J491" t="str">
            <v>TEST</v>
          </cell>
          <cell r="K491" t="str">
            <v>WSORT</v>
          </cell>
          <cell r="L491">
            <v>0.25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59.88</v>
          </cell>
          <cell r="S491">
            <v>59.88</v>
          </cell>
          <cell r="T491">
            <v>59.88</v>
          </cell>
          <cell r="U491">
            <v>59.88</v>
          </cell>
          <cell r="V491">
            <v>59.88</v>
          </cell>
          <cell r="W491">
            <v>59.88</v>
          </cell>
          <cell r="X491">
            <v>14.97</v>
          </cell>
          <cell r="Y491">
            <v>8.9819999999999993</v>
          </cell>
          <cell r="Z491">
            <v>8.9819999999999993</v>
          </cell>
          <cell r="AA491">
            <v>8.9819999999999993</v>
          </cell>
          <cell r="AB491">
            <v>8.9819999999999993</v>
          </cell>
          <cell r="AC491">
            <v>8.9819999999999993</v>
          </cell>
          <cell r="AD491">
            <v>1</v>
          </cell>
        </row>
        <row r="492">
          <cell r="A492" t="str">
            <v>MSLP</v>
          </cell>
          <cell r="B492" t="str">
            <v>SEA</v>
          </cell>
          <cell r="C492" t="str">
            <v>MSLP ASIA</v>
          </cell>
          <cell r="D492" t="str">
            <v>Silterra</v>
          </cell>
          <cell r="E492" t="str">
            <v>BCM4712</v>
          </cell>
          <cell r="F492">
            <v>200</v>
          </cell>
          <cell r="G492" t="str">
            <v>200mm Wafer</v>
          </cell>
          <cell r="H492" t="str">
            <v>NA</v>
          </cell>
          <cell r="I492">
            <v>0</v>
          </cell>
          <cell r="J492" t="str">
            <v>TEST</v>
          </cell>
          <cell r="K492" t="str">
            <v>WSORT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94.573999999999998</v>
          </cell>
          <cell r="S492">
            <v>94.573999999999998</v>
          </cell>
          <cell r="T492">
            <v>94.573999999999998</v>
          </cell>
          <cell r="U492">
            <v>94.573999999999998</v>
          </cell>
          <cell r="V492">
            <v>94.573999999999998</v>
          </cell>
          <cell r="W492">
            <v>94.573999999999998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1</v>
          </cell>
        </row>
        <row r="493">
          <cell r="A493" t="str">
            <v>MSLP</v>
          </cell>
          <cell r="B493" t="str">
            <v>SEA</v>
          </cell>
          <cell r="C493" t="str">
            <v>MSLP ASIA</v>
          </cell>
          <cell r="D493" t="str">
            <v>Silterra</v>
          </cell>
          <cell r="E493" t="str">
            <v>BCM4402A1</v>
          </cell>
          <cell r="F493">
            <v>200</v>
          </cell>
          <cell r="G493" t="str">
            <v>200mm Wafer</v>
          </cell>
          <cell r="H493" t="str">
            <v>NA</v>
          </cell>
          <cell r="I493">
            <v>0</v>
          </cell>
          <cell r="J493" t="str">
            <v>TEST</v>
          </cell>
          <cell r="K493" t="str">
            <v>WSORT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211.28</v>
          </cell>
          <cell r="S493">
            <v>211.28</v>
          </cell>
          <cell r="T493">
            <v>211.28</v>
          </cell>
          <cell r="U493">
            <v>211.28</v>
          </cell>
          <cell r="V493">
            <v>211.28</v>
          </cell>
          <cell r="W493">
            <v>211.28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1</v>
          </cell>
        </row>
        <row r="494">
          <cell r="A494" t="str">
            <v>MSLP</v>
          </cell>
          <cell r="B494" t="str">
            <v>SEA</v>
          </cell>
          <cell r="C494" t="str">
            <v>MSLP ASIA</v>
          </cell>
          <cell r="D494" t="str">
            <v>Silterra</v>
          </cell>
          <cell r="E494" t="str">
            <v>BCM4402B0</v>
          </cell>
          <cell r="F494">
            <v>200</v>
          </cell>
          <cell r="G494" t="str">
            <v>200mm Wafer</v>
          </cell>
          <cell r="H494" t="str">
            <v>NA</v>
          </cell>
          <cell r="I494">
            <v>0</v>
          </cell>
          <cell r="J494" t="str">
            <v>TEST</v>
          </cell>
          <cell r="K494" t="str">
            <v>WSORT</v>
          </cell>
          <cell r="L494">
            <v>1</v>
          </cell>
          <cell r="M494">
            <v>0.2</v>
          </cell>
          <cell r="N494">
            <v>0.35</v>
          </cell>
          <cell r="O494">
            <v>0.35</v>
          </cell>
          <cell r="P494">
            <v>0.35</v>
          </cell>
          <cell r="Q494">
            <v>0.35</v>
          </cell>
          <cell r="R494">
            <v>194.6</v>
          </cell>
          <cell r="S494">
            <v>194.6</v>
          </cell>
          <cell r="T494">
            <v>194.6</v>
          </cell>
          <cell r="U494">
            <v>194.6</v>
          </cell>
          <cell r="V494">
            <v>194.6</v>
          </cell>
          <cell r="W494">
            <v>194.6</v>
          </cell>
          <cell r="X494">
            <v>194.6</v>
          </cell>
          <cell r="Y494">
            <v>38.92</v>
          </cell>
          <cell r="Z494">
            <v>68.11</v>
          </cell>
          <cell r="AA494">
            <v>68.11</v>
          </cell>
          <cell r="AB494">
            <v>68.11</v>
          </cell>
          <cell r="AC494">
            <v>68.11</v>
          </cell>
          <cell r="AD494">
            <v>1</v>
          </cell>
        </row>
        <row r="495">
          <cell r="A495" t="str">
            <v>MSLP</v>
          </cell>
          <cell r="B495" t="str">
            <v>SEA</v>
          </cell>
          <cell r="C495" t="str">
            <v>MSLP ASIA</v>
          </cell>
          <cell r="D495" t="str">
            <v>Silterra</v>
          </cell>
          <cell r="E495" t="str">
            <v>BCM5221A5</v>
          </cell>
          <cell r="F495">
            <v>200</v>
          </cell>
          <cell r="G495" t="str">
            <v>200mm Wafer</v>
          </cell>
          <cell r="H495" t="str">
            <v>NA</v>
          </cell>
          <cell r="I495">
            <v>0</v>
          </cell>
          <cell r="J495" t="str">
            <v>TEST</v>
          </cell>
          <cell r="K495" t="str">
            <v>WSORT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175</v>
          </cell>
          <cell r="S495">
            <v>175</v>
          </cell>
          <cell r="T495">
            <v>175</v>
          </cell>
          <cell r="U495">
            <v>175</v>
          </cell>
          <cell r="V495">
            <v>175</v>
          </cell>
          <cell r="W495">
            <v>175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1</v>
          </cell>
        </row>
        <row r="496">
          <cell r="A496" t="str">
            <v>MSLP</v>
          </cell>
          <cell r="B496" t="str">
            <v>SEA</v>
          </cell>
          <cell r="C496" t="str">
            <v>MSLP ASIA</v>
          </cell>
          <cell r="D496" t="str">
            <v>Silterra</v>
          </cell>
          <cell r="E496" t="str">
            <v>BCM5312A0</v>
          </cell>
          <cell r="F496">
            <v>200</v>
          </cell>
          <cell r="G496" t="str">
            <v>200mm Wafer</v>
          </cell>
          <cell r="H496" t="str">
            <v>NA</v>
          </cell>
          <cell r="I496">
            <v>0</v>
          </cell>
          <cell r="J496" t="str">
            <v>TEST</v>
          </cell>
          <cell r="K496" t="str">
            <v>WSORT</v>
          </cell>
          <cell r="L496">
            <v>0.15</v>
          </cell>
          <cell r="M496">
            <v>0.15</v>
          </cell>
          <cell r="N496">
            <v>0.2</v>
          </cell>
          <cell r="O496">
            <v>0.15</v>
          </cell>
          <cell r="P496">
            <v>0.15</v>
          </cell>
          <cell r="Q496">
            <v>0.2</v>
          </cell>
          <cell r="R496">
            <v>51.68</v>
          </cell>
          <cell r="S496">
            <v>51.68</v>
          </cell>
          <cell r="T496">
            <v>51.68</v>
          </cell>
          <cell r="U496">
            <v>51.68</v>
          </cell>
          <cell r="V496">
            <v>51.68</v>
          </cell>
          <cell r="W496">
            <v>51.68</v>
          </cell>
          <cell r="X496">
            <v>7.7519999999999998</v>
          </cell>
          <cell r="Y496">
            <v>7.7519999999999998</v>
          </cell>
          <cell r="Z496">
            <v>10.336</v>
          </cell>
          <cell r="AA496">
            <v>7.7519999999999998</v>
          </cell>
          <cell r="AB496">
            <v>7.7519999999999998</v>
          </cell>
          <cell r="AC496">
            <v>10.336</v>
          </cell>
          <cell r="AD496">
            <v>1</v>
          </cell>
        </row>
        <row r="497">
          <cell r="A497" t="str">
            <v>MSLP</v>
          </cell>
          <cell r="B497" t="str">
            <v>SEA</v>
          </cell>
          <cell r="C497" t="str">
            <v>MSLP ASIA</v>
          </cell>
          <cell r="D497" t="str">
            <v>Silterra</v>
          </cell>
          <cell r="E497" t="str">
            <v>BCM5318B3</v>
          </cell>
          <cell r="F497">
            <v>200</v>
          </cell>
          <cell r="G497" t="str">
            <v>200mm Wafer</v>
          </cell>
          <cell r="H497" t="str">
            <v>NA</v>
          </cell>
          <cell r="I497">
            <v>0</v>
          </cell>
          <cell r="J497" t="str">
            <v>TEST</v>
          </cell>
          <cell r="K497" t="str">
            <v>WSORT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64.45</v>
          </cell>
          <cell r="S497">
            <v>64.45</v>
          </cell>
          <cell r="T497">
            <v>64.45</v>
          </cell>
          <cell r="U497">
            <v>64.45</v>
          </cell>
          <cell r="V497">
            <v>64.45</v>
          </cell>
          <cell r="W497">
            <v>64.45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1</v>
          </cell>
        </row>
        <row r="498">
          <cell r="A498" t="str">
            <v>MSLP</v>
          </cell>
          <cell r="B498" t="str">
            <v>SEA</v>
          </cell>
          <cell r="C498" t="str">
            <v>MSLP ASIA</v>
          </cell>
          <cell r="D498" t="str">
            <v>Silterra</v>
          </cell>
          <cell r="E498" t="str">
            <v>BCM5325A2</v>
          </cell>
          <cell r="F498">
            <v>200</v>
          </cell>
          <cell r="G498" t="str">
            <v>200mm Wafer</v>
          </cell>
          <cell r="H498" t="str">
            <v>NA</v>
          </cell>
          <cell r="I498">
            <v>0</v>
          </cell>
          <cell r="J498" t="str">
            <v>TEST</v>
          </cell>
          <cell r="K498" t="str">
            <v>WSORT</v>
          </cell>
          <cell r="L498">
            <v>0.57499999999999996</v>
          </cell>
          <cell r="M498">
            <v>0.375</v>
          </cell>
          <cell r="N498">
            <v>0.2</v>
          </cell>
          <cell r="O498">
            <v>0.3</v>
          </cell>
          <cell r="P498">
            <v>0.2</v>
          </cell>
          <cell r="Q498">
            <v>0.2</v>
          </cell>
          <cell r="R498">
            <v>118.6</v>
          </cell>
          <cell r="S498">
            <v>118.6</v>
          </cell>
          <cell r="T498">
            <v>118.6</v>
          </cell>
          <cell r="U498">
            <v>118.6</v>
          </cell>
          <cell r="V498">
            <v>118.6</v>
          </cell>
          <cell r="W498">
            <v>118.6</v>
          </cell>
          <cell r="X498">
            <v>68.194999999999993</v>
          </cell>
          <cell r="Y498">
            <v>44.474999999999994</v>
          </cell>
          <cell r="Z498">
            <v>23.72</v>
          </cell>
          <cell r="AA498">
            <v>35.58</v>
          </cell>
          <cell r="AB498">
            <v>23.72</v>
          </cell>
          <cell r="AC498">
            <v>23.72</v>
          </cell>
          <cell r="AD498">
            <v>1</v>
          </cell>
        </row>
        <row r="499">
          <cell r="A499" t="str">
            <v>MSLP</v>
          </cell>
          <cell r="B499" t="str">
            <v>SEA</v>
          </cell>
          <cell r="C499" t="str">
            <v>MSLP ASIA</v>
          </cell>
          <cell r="D499" t="str">
            <v>Silterra</v>
          </cell>
          <cell r="E499" t="str">
            <v>BCM5325E</v>
          </cell>
          <cell r="F499">
            <v>200</v>
          </cell>
          <cell r="G499" t="str">
            <v>200mm Wafer</v>
          </cell>
          <cell r="H499" t="str">
            <v>NA</v>
          </cell>
          <cell r="I499">
            <v>0</v>
          </cell>
          <cell r="J499" t="str">
            <v>TEST</v>
          </cell>
          <cell r="K499" t="str">
            <v>WSORT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118.6</v>
          </cell>
          <cell r="S499">
            <v>118.6</v>
          </cell>
          <cell r="T499">
            <v>118.6</v>
          </cell>
          <cell r="U499">
            <v>118.6</v>
          </cell>
          <cell r="V499">
            <v>118.6</v>
          </cell>
          <cell r="W499">
            <v>118.6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1</v>
          </cell>
        </row>
        <row r="500">
          <cell r="A500" t="str">
            <v>MSLP</v>
          </cell>
          <cell r="B500" t="str">
            <v>SEA</v>
          </cell>
          <cell r="C500" t="str">
            <v>MSLP ASIA</v>
          </cell>
          <cell r="D500" t="str">
            <v>Silterra</v>
          </cell>
          <cell r="E500" t="str">
            <v>BCM5328</v>
          </cell>
          <cell r="F500">
            <v>200</v>
          </cell>
          <cell r="G500" t="str">
            <v>200mm Wafer</v>
          </cell>
          <cell r="H500" t="str">
            <v>NA</v>
          </cell>
          <cell r="I500">
            <v>0</v>
          </cell>
          <cell r="J500" t="str">
            <v>TEST</v>
          </cell>
          <cell r="K500" t="str">
            <v>WSORT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59.8</v>
          </cell>
          <cell r="S500">
            <v>59.8</v>
          </cell>
          <cell r="T500">
            <v>59.8</v>
          </cell>
          <cell r="U500">
            <v>59.8</v>
          </cell>
          <cell r="V500">
            <v>59.8</v>
          </cell>
          <cell r="W500">
            <v>59.8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1</v>
          </cell>
        </row>
        <row r="501">
          <cell r="A501" t="str">
            <v>MSLP</v>
          </cell>
          <cell r="B501" t="str">
            <v>SEA</v>
          </cell>
          <cell r="C501" t="str">
            <v>MSLP ASIA</v>
          </cell>
          <cell r="D501" t="str">
            <v>Silterra</v>
          </cell>
          <cell r="E501" t="str">
            <v>BCM5350</v>
          </cell>
          <cell r="F501">
            <v>200</v>
          </cell>
          <cell r="G501" t="str">
            <v>200mm Wafer</v>
          </cell>
          <cell r="H501" t="str">
            <v>NA</v>
          </cell>
          <cell r="I501">
            <v>0</v>
          </cell>
          <cell r="J501" t="str">
            <v>TEST</v>
          </cell>
          <cell r="K501" t="str">
            <v>WSORT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50</v>
          </cell>
          <cell r="S501">
            <v>50</v>
          </cell>
          <cell r="T501">
            <v>50</v>
          </cell>
          <cell r="U501">
            <v>50</v>
          </cell>
          <cell r="V501">
            <v>50</v>
          </cell>
          <cell r="W501">
            <v>50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1</v>
          </cell>
        </row>
        <row r="502">
          <cell r="A502" t="str">
            <v>MSLP</v>
          </cell>
          <cell r="B502" t="str">
            <v>SEA</v>
          </cell>
          <cell r="C502" t="str">
            <v>MSLP ASIA</v>
          </cell>
          <cell r="D502" t="str">
            <v>Silterra</v>
          </cell>
          <cell r="E502" t="str">
            <v>BCM5352A0</v>
          </cell>
          <cell r="F502">
            <v>200</v>
          </cell>
          <cell r="G502" t="str">
            <v>200mm Wafer</v>
          </cell>
          <cell r="H502" t="str">
            <v>NA</v>
          </cell>
          <cell r="I502">
            <v>0</v>
          </cell>
          <cell r="J502" t="str">
            <v>TEST</v>
          </cell>
          <cell r="K502" t="str">
            <v>WSORT</v>
          </cell>
          <cell r="L502">
            <v>0.5</v>
          </cell>
          <cell r="M502">
            <v>6</v>
          </cell>
          <cell r="N502">
            <v>2</v>
          </cell>
          <cell r="O502">
            <v>1</v>
          </cell>
          <cell r="P502">
            <v>1.5</v>
          </cell>
          <cell r="Q502">
            <v>2</v>
          </cell>
          <cell r="R502">
            <v>53.2</v>
          </cell>
          <cell r="S502">
            <v>53.2</v>
          </cell>
          <cell r="T502">
            <v>53.2</v>
          </cell>
          <cell r="U502">
            <v>53.2</v>
          </cell>
          <cell r="V502">
            <v>53.2</v>
          </cell>
          <cell r="W502">
            <v>53.2</v>
          </cell>
          <cell r="X502">
            <v>26.6</v>
          </cell>
          <cell r="Y502">
            <v>319.20000000000005</v>
          </cell>
          <cell r="Z502">
            <v>106.4</v>
          </cell>
          <cell r="AA502">
            <v>53.2</v>
          </cell>
          <cell r="AB502">
            <v>79.800000000000011</v>
          </cell>
          <cell r="AC502">
            <v>106.4</v>
          </cell>
          <cell r="AD502">
            <v>1</v>
          </cell>
        </row>
        <row r="503">
          <cell r="A503" t="str">
            <v>MSLP</v>
          </cell>
          <cell r="B503" t="str">
            <v>SEA</v>
          </cell>
          <cell r="C503" t="str">
            <v>MSLP ASIA</v>
          </cell>
          <cell r="D503" t="str">
            <v>Silterra</v>
          </cell>
          <cell r="E503" t="str">
            <v>Credit</v>
          </cell>
          <cell r="F503" t="str">
            <v>NA</v>
          </cell>
          <cell r="G503" t="str">
            <v>NA</v>
          </cell>
          <cell r="H503" t="str">
            <v>NA</v>
          </cell>
          <cell r="I503">
            <v>0</v>
          </cell>
          <cell r="J503" t="str">
            <v>TEST</v>
          </cell>
          <cell r="K503" t="str">
            <v>WSORT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30</v>
          </cell>
          <cell r="Y503">
            <v>100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1</v>
          </cell>
        </row>
        <row r="504">
          <cell r="A504" t="str">
            <v>MSLP</v>
          </cell>
          <cell r="B504" t="str">
            <v>SEA</v>
          </cell>
          <cell r="C504" t="str">
            <v>MSLP ASIA</v>
          </cell>
          <cell r="D504" t="str">
            <v>SSMC</v>
          </cell>
          <cell r="E504" t="str">
            <v>TMJ119</v>
          </cell>
          <cell r="F504">
            <v>200</v>
          </cell>
          <cell r="G504" t="str">
            <v>200mm Wafer</v>
          </cell>
          <cell r="H504" t="str">
            <v>NA</v>
          </cell>
          <cell r="I504">
            <v>0</v>
          </cell>
          <cell r="J504" t="str">
            <v>TEST</v>
          </cell>
          <cell r="K504" t="str">
            <v>WSORT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1</v>
          </cell>
        </row>
        <row r="505">
          <cell r="A505" t="str">
            <v>MSLP</v>
          </cell>
          <cell r="B505" t="str">
            <v>SEA</v>
          </cell>
          <cell r="C505" t="str">
            <v>MSLP ASIA</v>
          </cell>
          <cell r="D505" t="str">
            <v>TSMC</v>
          </cell>
          <cell r="E505" t="str">
            <v>TML129</v>
          </cell>
          <cell r="F505">
            <v>200</v>
          </cell>
          <cell r="G505" t="str">
            <v>200mm Wafer</v>
          </cell>
          <cell r="H505" t="str">
            <v>NA</v>
          </cell>
          <cell r="I505">
            <v>0</v>
          </cell>
          <cell r="J505" t="str">
            <v>TEST</v>
          </cell>
          <cell r="K505" t="str">
            <v>WSORT</v>
          </cell>
          <cell r="L505">
            <v>1</v>
          </cell>
          <cell r="M505">
            <v>2</v>
          </cell>
          <cell r="N505">
            <v>2</v>
          </cell>
          <cell r="O505">
            <v>2</v>
          </cell>
          <cell r="P505">
            <v>2</v>
          </cell>
          <cell r="Q505">
            <v>2</v>
          </cell>
          <cell r="R505">
            <v>51.11</v>
          </cell>
          <cell r="S505">
            <v>51.11</v>
          </cell>
          <cell r="T505">
            <v>51.11</v>
          </cell>
          <cell r="U505">
            <v>51.11</v>
          </cell>
          <cell r="V505">
            <v>51.11</v>
          </cell>
          <cell r="W505">
            <v>51.11</v>
          </cell>
          <cell r="X505">
            <v>51.11</v>
          </cell>
          <cell r="Y505">
            <v>102.22</v>
          </cell>
          <cell r="Z505">
            <v>102.22</v>
          </cell>
          <cell r="AA505">
            <v>102.22</v>
          </cell>
          <cell r="AB505">
            <v>102.22</v>
          </cell>
          <cell r="AC505">
            <v>102.22</v>
          </cell>
          <cell r="AD505">
            <v>1</v>
          </cell>
        </row>
        <row r="506">
          <cell r="A506" t="str">
            <v>MSLP</v>
          </cell>
          <cell r="B506" t="str">
            <v>SEA</v>
          </cell>
          <cell r="C506" t="str">
            <v>MSLP ASIA</v>
          </cell>
          <cell r="D506" t="str">
            <v>UMCI</v>
          </cell>
          <cell r="E506" t="str">
            <v>2VP70/50 - J750</v>
          </cell>
          <cell r="F506">
            <v>300</v>
          </cell>
          <cell r="G506" t="str">
            <v>300mm Wafer</v>
          </cell>
          <cell r="H506" t="str">
            <v>NA</v>
          </cell>
          <cell r="I506">
            <v>0</v>
          </cell>
          <cell r="J506" t="str">
            <v>TEST</v>
          </cell>
          <cell r="K506" t="str">
            <v>WSORT</v>
          </cell>
          <cell r="L506">
            <v>7.4999999999999997E-2</v>
          </cell>
          <cell r="M506">
            <v>7.4999999999999997E-2</v>
          </cell>
          <cell r="N506">
            <v>7.4999999999999997E-2</v>
          </cell>
          <cell r="O506">
            <v>7.4999999999999997E-2</v>
          </cell>
          <cell r="P506">
            <v>7.4999999999999997E-2</v>
          </cell>
          <cell r="Q506">
            <v>7.4999999999999997E-2</v>
          </cell>
          <cell r="R506">
            <v>197</v>
          </cell>
          <cell r="S506">
            <v>197</v>
          </cell>
          <cell r="T506">
            <v>197</v>
          </cell>
          <cell r="U506">
            <v>197</v>
          </cell>
          <cell r="V506">
            <v>197</v>
          </cell>
          <cell r="W506">
            <v>197</v>
          </cell>
          <cell r="X506">
            <v>14.774999999999999</v>
          </cell>
          <cell r="Y506">
            <v>14.774999999999999</v>
          </cell>
          <cell r="Z506">
            <v>14.774999999999999</v>
          </cell>
          <cell r="AA506">
            <v>14.774999999999999</v>
          </cell>
          <cell r="AB506">
            <v>14.774999999999999</v>
          </cell>
          <cell r="AC506">
            <v>14.774999999999999</v>
          </cell>
          <cell r="AD506">
            <v>1</v>
          </cell>
        </row>
        <row r="507">
          <cell r="A507" t="str">
            <v>MSLP</v>
          </cell>
          <cell r="B507" t="str">
            <v>SEA</v>
          </cell>
          <cell r="C507" t="str">
            <v>MSLP ASIA</v>
          </cell>
          <cell r="D507" t="str">
            <v>UMCI</v>
          </cell>
          <cell r="E507" t="str">
            <v>3S1500</v>
          </cell>
          <cell r="F507">
            <v>300</v>
          </cell>
          <cell r="G507" t="str">
            <v>300mm Wafer</v>
          </cell>
          <cell r="H507" t="str">
            <v>NA</v>
          </cell>
          <cell r="I507">
            <v>0</v>
          </cell>
          <cell r="J507" t="str">
            <v>TEST</v>
          </cell>
          <cell r="K507" t="str">
            <v>WSORT</v>
          </cell>
          <cell r="L507">
            <v>2.5000000000000001E-2</v>
          </cell>
          <cell r="M507">
            <v>0.05</v>
          </cell>
          <cell r="N507">
            <v>0.05</v>
          </cell>
          <cell r="O507">
            <v>0.05</v>
          </cell>
          <cell r="P507">
            <v>0.05</v>
          </cell>
          <cell r="Q507">
            <v>0.05</v>
          </cell>
          <cell r="R507">
            <v>180</v>
          </cell>
          <cell r="S507">
            <v>180</v>
          </cell>
          <cell r="T507">
            <v>180</v>
          </cell>
          <cell r="U507">
            <v>180</v>
          </cell>
          <cell r="V507">
            <v>180</v>
          </cell>
          <cell r="W507">
            <v>180</v>
          </cell>
          <cell r="X507">
            <v>4.5</v>
          </cell>
          <cell r="Y507">
            <v>9</v>
          </cell>
          <cell r="Z507">
            <v>9</v>
          </cell>
          <cell r="AA507">
            <v>9</v>
          </cell>
          <cell r="AB507">
            <v>9</v>
          </cell>
          <cell r="AC507">
            <v>9</v>
          </cell>
          <cell r="AD507">
            <v>1</v>
          </cell>
        </row>
        <row r="508">
          <cell r="A508" t="str">
            <v>MSLP</v>
          </cell>
          <cell r="B508" t="str">
            <v>SEA</v>
          </cell>
          <cell r="C508" t="str">
            <v>MSLP ASIA</v>
          </cell>
          <cell r="D508" t="str">
            <v>UMCI</v>
          </cell>
          <cell r="E508" t="str">
            <v>M8875/8876(C11)</v>
          </cell>
          <cell r="F508">
            <v>300</v>
          </cell>
          <cell r="G508" t="str">
            <v>300mm Wafer</v>
          </cell>
          <cell r="H508" t="str">
            <v>NA</v>
          </cell>
          <cell r="I508">
            <v>0</v>
          </cell>
          <cell r="J508" t="str">
            <v>TEST</v>
          </cell>
          <cell r="K508" t="str">
            <v>WSORT</v>
          </cell>
          <cell r="L508">
            <v>0.1</v>
          </cell>
          <cell r="M508">
            <v>0.1</v>
          </cell>
          <cell r="N508">
            <v>0.1</v>
          </cell>
          <cell r="O508">
            <v>0.1</v>
          </cell>
          <cell r="P508">
            <v>0.1</v>
          </cell>
          <cell r="Q508">
            <v>0.1</v>
          </cell>
          <cell r="R508">
            <v>141.74</v>
          </cell>
          <cell r="S508">
            <v>141.74</v>
          </cell>
          <cell r="T508">
            <v>141.74</v>
          </cell>
          <cell r="U508">
            <v>141.74</v>
          </cell>
          <cell r="V508">
            <v>141.74</v>
          </cell>
          <cell r="W508">
            <v>141.74</v>
          </cell>
          <cell r="X508">
            <v>14.174000000000001</v>
          </cell>
          <cell r="Y508">
            <v>14.174000000000001</v>
          </cell>
          <cell r="Z508">
            <v>14.174000000000001</v>
          </cell>
          <cell r="AA508">
            <v>14.174000000000001</v>
          </cell>
          <cell r="AB508">
            <v>14.174000000000001</v>
          </cell>
          <cell r="AC508">
            <v>14.174000000000001</v>
          </cell>
          <cell r="AD508">
            <v>1</v>
          </cell>
        </row>
        <row r="509">
          <cell r="A509" t="str">
            <v>MSLP</v>
          </cell>
          <cell r="B509" t="str">
            <v>SEA</v>
          </cell>
          <cell r="C509" t="str">
            <v>MSLP ASIA</v>
          </cell>
          <cell r="D509" t="str">
            <v>UMCI</v>
          </cell>
          <cell r="E509" t="str">
            <v>M8875/8876(C11)</v>
          </cell>
          <cell r="F509">
            <v>300</v>
          </cell>
          <cell r="G509" t="str">
            <v>300mm Wafer</v>
          </cell>
          <cell r="H509" t="str">
            <v>NA</v>
          </cell>
          <cell r="I509">
            <v>0</v>
          </cell>
          <cell r="J509" t="str">
            <v>TEST</v>
          </cell>
          <cell r="K509" t="str">
            <v>WSORT</v>
          </cell>
          <cell r="L509">
            <v>0.1</v>
          </cell>
          <cell r="M509">
            <v>0.1</v>
          </cell>
          <cell r="N509">
            <v>0.1</v>
          </cell>
          <cell r="O509">
            <v>0.1</v>
          </cell>
          <cell r="P509">
            <v>0.1</v>
          </cell>
          <cell r="Q509">
            <v>0.1</v>
          </cell>
          <cell r="R509">
            <v>124.23</v>
          </cell>
          <cell r="S509">
            <v>124.23</v>
          </cell>
          <cell r="T509">
            <v>124.23</v>
          </cell>
          <cell r="U509">
            <v>124.23</v>
          </cell>
          <cell r="V509">
            <v>124.23</v>
          </cell>
          <cell r="W509">
            <v>124.23</v>
          </cell>
          <cell r="X509">
            <v>12.423000000000002</v>
          </cell>
          <cell r="Y509">
            <v>12.423000000000002</v>
          </cell>
          <cell r="Z509">
            <v>12.423000000000002</v>
          </cell>
          <cell r="AA509">
            <v>12.423000000000002</v>
          </cell>
          <cell r="AB509">
            <v>12.423000000000002</v>
          </cell>
          <cell r="AC509">
            <v>12.423000000000002</v>
          </cell>
          <cell r="AD509">
            <v>1</v>
          </cell>
        </row>
        <row r="510">
          <cell r="A510" t="str">
            <v>MSLP</v>
          </cell>
          <cell r="B510" t="str">
            <v>SEA</v>
          </cell>
          <cell r="C510" t="str">
            <v>MSLP ASIA</v>
          </cell>
          <cell r="D510" t="str">
            <v>UMCI</v>
          </cell>
          <cell r="E510" t="str">
            <v>M8875/8876(C11)</v>
          </cell>
          <cell r="F510">
            <v>300</v>
          </cell>
          <cell r="G510" t="str">
            <v>300mm Wafer</v>
          </cell>
          <cell r="H510" t="str">
            <v>NA</v>
          </cell>
          <cell r="I510">
            <v>0</v>
          </cell>
          <cell r="J510" t="str">
            <v>TEST</v>
          </cell>
          <cell r="K510" t="str">
            <v>LASER</v>
          </cell>
          <cell r="L510">
            <v>0.1</v>
          </cell>
          <cell r="M510">
            <v>0.1</v>
          </cell>
          <cell r="N510">
            <v>0.1</v>
          </cell>
          <cell r="O510">
            <v>0.1</v>
          </cell>
          <cell r="P510">
            <v>0.1</v>
          </cell>
          <cell r="Q510">
            <v>0.1</v>
          </cell>
          <cell r="R510">
            <v>9.86</v>
          </cell>
          <cell r="S510">
            <v>9.86</v>
          </cell>
          <cell r="T510">
            <v>9.86</v>
          </cell>
          <cell r="U510">
            <v>9.86</v>
          </cell>
          <cell r="V510">
            <v>9.86</v>
          </cell>
          <cell r="W510">
            <v>9.86</v>
          </cell>
          <cell r="X510">
            <v>0.98599999999999999</v>
          </cell>
          <cell r="Y510">
            <v>0.98599999999999999</v>
          </cell>
          <cell r="Z510">
            <v>0.98599999999999999</v>
          </cell>
          <cell r="AA510">
            <v>0.98599999999999999</v>
          </cell>
          <cell r="AB510">
            <v>0.98599999999999999</v>
          </cell>
          <cell r="AC510">
            <v>0.98599999999999999</v>
          </cell>
          <cell r="AD510">
            <v>1</v>
          </cell>
        </row>
        <row r="511">
          <cell r="A511" t="str">
            <v>MSLP</v>
          </cell>
          <cell r="B511" t="str">
            <v>SEA</v>
          </cell>
          <cell r="C511" t="str">
            <v>MSLP ASIA</v>
          </cell>
          <cell r="D511" t="str">
            <v>UMCI</v>
          </cell>
          <cell r="E511" t="str">
            <v>BCM5695</v>
          </cell>
          <cell r="F511">
            <v>300</v>
          </cell>
          <cell r="G511" t="str">
            <v>300mm Wafer</v>
          </cell>
          <cell r="H511" t="str">
            <v>NA</v>
          </cell>
          <cell r="I511">
            <v>0</v>
          </cell>
          <cell r="J511" t="str">
            <v>TEST</v>
          </cell>
          <cell r="K511" t="str">
            <v>WSORT</v>
          </cell>
          <cell r="L511">
            <v>2.5000000000000001E-2</v>
          </cell>
          <cell r="M511">
            <v>2.5000000000000001E-2</v>
          </cell>
          <cell r="N511">
            <v>2.5000000000000001E-2</v>
          </cell>
          <cell r="O511">
            <v>0.1</v>
          </cell>
          <cell r="P511">
            <v>0.1</v>
          </cell>
          <cell r="Q511">
            <v>0.1</v>
          </cell>
          <cell r="R511">
            <v>50</v>
          </cell>
          <cell r="S511">
            <v>50</v>
          </cell>
          <cell r="T511">
            <v>50</v>
          </cell>
          <cell r="U511">
            <v>50</v>
          </cell>
          <cell r="V511">
            <v>50</v>
          </cell>
          <cell r="W511">
            <v>50</v>
          </cell>
          <cell r="X511">
            <v>1.25</v>
          </cell>
          <cell r="Y511">
            <v>1.25</v>
          </cell>
          <cell r="Z511">
            <v>1.25</v>
          </cell>
          <cell r="AA511">
            <v>5</v>
          </cell>
          <cell r="AB511">
            <v>5</v>
          </cell>
          <cell r="AC511">
            <v>5</v>
          </cell>
          <cell r="AD511">
            <v>1</v>
          </cell>
        </row>
        <row r="512">
          <cell r="A512" t="str">
            <v>MSLP</v>
          </cell>
          <cell r="B512" t="str">
            <v>SEA</v>
          </cell>
          <cell r="C512" t="str">
            <v>MSLP ASIA</v>
          </cell>
          <cell r="D512" t="str">
            <v>UMCI</v>
          </cell>
          <cell r="E512" t="str">
            <v>BCM5695</v>
          </cell>
          <cell r="F512">
            <v>300</v>
          </cell>
          <cell r="G512" t="str">
            <v>300mm Wafer</v>
          </cell>
          <cell r="H512" t="str">
            <v>NA</v>
          </cell>
          <cell r="I512">
            <v>0</v>
          </cell>
          <cell r="J512" t="str">
            <v>TEST</v>
          </cell>
          <cell r="K512" t="str">
            <v>LASER</v>
          </cell>
          <cell r="L512">
            <v>2.5000000000000001E-2</v>
          </cell>
          <cell r="M512">
            <v>2.5000000000000001E-2</v>
          </cell>
          <cell r="N512">
            <v>2.5000000000000001E-2</v>
          </cell>
          <cell r="O512">
            <v>0.1</v>
          </cell>
          <cell r="P512">
            <v>0.1</v>
          </cell>
          <cell r="Q512">
            <v>0.1</v>
          </cell>
          <cell r="R512">
            <v>1</v>
          </cell>
          <cell r="S512">
            <v>1</v>
          </cell>
          <cell r="T512">
            <v>1</v>
          </cell>
          <cell r="U512">
            <v>1</v>
          </cell>
          <cell r="V512">
            <v>1</v>
          </cell>
          <cell r="W512">
            <v>1</v>
          </cell>
          <cell r="X512">
            <v>2.5000000000000001E-2</v>
          </cell>
          <cell r="Y512">
            <v>2.5000000000000001E-2</v>
          </cell>
          <cell r="Z512">
            <v>2.5000000000000001E-2</v>
          </cell>
          <cell r="AA512">
            <v>0.1</v>
          </cell>
          <cell r="AB512">
            <v>0.1</v>
          </cell>
          <cell r="AC512">
            <v>0.1</v>
          </cell>
          <cell r="AD512">
            <v>1</v>
          </cell>
        </row>
        <row r="513">
          <cell r="A513" t="str">
            <v>MSLP</v>
          </cell>
          <cell r="B513" t="str">
            <v>SEA</v>
          </cell>
          <cell r="C513" t="str">
            <v>MSLP ASIA</v>
          </cell>
          <cell r="D513" t="str">
            <v>UMCI</v>
          </cell>
          <cell r="E513" t="str">
            <v>TQCP - J971</v>
          </cell>
          <cell r="F513">
            <v>300</v>
          </cell>
          <cell r="G513" t="str">
            <v>300mm Wafer</v>
          </cell>
          <cell r="H513" t="str">
            <v>NA</v>
          </cell>
          <cell r="I513">
            <v>0</v>
          </cell>
          <cell r="J513" t="str">
            <v>TEST</v>
          </cell>
          <cell r="K513" t="str">
            <v>WSORT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100</v>
          </cell>
          <cell r="S513">
            <v>100</v>
          </cell>
          <cell r="T513">
            <v>100</v>
          </cell>
          <cell r="U513">
            <v>100</v>
          </cell>
          <cell r="V513">
            <v>100</v>
          </cell>
          <cell r="W513">
            <v>100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1</v>
          </cell>
        </row>
        <row r="514">
          <cell r="A514" t="str">
            <v>MSLP</v>
          </cell>
          <cell r="B514" t="str">
            <v>SEA</v>
          </cell>
          <cell r="C514" t="str">
            <v>MSLP ASIA</v>
          </cell>
          <cell r="D514" t="str">
            <v>UBEC</v>
          </cell>
          <cell r="E514" t="str">
            <v>UP2206</v>
          </cell>
          <cell r="F514" t="str">
            <v>QFN</v>
          </cell>
          <cell r="G514" t="str">
            <v>VQFN</v>
          </cell>
          <cell r="H514">
            <v>48</v>
          </cell>
          <cell r="I514" t="str">
            <v>3X3</v>
          </cell>
          <cell r="J514" t="str">
            <v>TEST</v>
          </cell>
          <cell r="K514" t="str">
            <v>TEST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8.1000000000000003E-2</v>
          </cell>
          <cell r="S514">
            <v>8.1000000000000003E-2</v>
          </cell>
          <cell r="T514">
            <v>8.1000000000000003E-2</v>
          </cell>
          <cell r="U514">
            <v>8.1000000000000003E-2</v>
          </cell>
          <cell r="V514">
            <v>8.1000000000000003E-2</v>
          </cell>
          <cell r="W514">
            <v>8.1000000000000003E-2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1</v>
          </cell>
        </row>
        <row r="515">
          <cell r="A515" t="str">
            <v>MSLP</v>
          </cell>
          <cell r="B515" t="str">
            <v>SEA</v>
          </cell>
          <cell r="C515" t="str">
            <v>MSLP ASIA</v>
          </cell>
          <cell r="D515" t="str">
            <v>Xilinx</v>
          </cell>
          <cell r="E515" t="str">
            <v>NRE</v>
          </cell>
          <cell r="F515" t="str">
            <v>NA</v>
          </cell>
          <cell r="G515" t="str">
            <v>NA</v>
          </cell>
          <cell r="H515" t="str">
            <v>NA</v>
          </cell>
          <cell r="I515">
            <v>0</v>
          </cell>
          <cell r="J515" t="str">
            <v>NA</v>
          </cell>
          <cell r="K515" t="str">
            <v>NRE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1</v>
          </cell>
        </row>
        <row r="516">
          <cell r="A516" t="str">
            <v>MSLP</v>
          </cell>
          <cell r="B516" t="str">
            <v>SEA</v>
          </cell>
          <cell r="C516" t="str">
            <v>MSLP ASIA</v>
          </cell>
          <cell r="D516" t="str">
            <v>JSD</v>
          </cell>
          <cell r="E516" t="str">
            <v>FA</v>
          </cell>
          <cell r="F516" t="str">
            <v>NA</v>
          </cell>
          <cell r="G516" t="str">
            <v>NA</v>
          </cell>
          <cell r="H516" t="str">
            <v>NA</v>
          </cell>
          <cell r="I516">
            <v>0</v>
          </cell>
          <cell r="J516" t="str">
            <v>NA</v>
          </cell>
          <cell r="K516" t="str">
            <v>ENGR</v>
          </cell>
          <cell r="L516">
            <v>1</v>
          </cell>
          <cell r="M516">
            <v>1</v>
          </cell>
          <cell r="N516">
            <v>1</v>
          </cell>
          <cell r="O516">
            <v>1</v>
          </cell>
          <cell r="P516">
            <v>1</v>
          </cell>
          <cell r="Q516">
            <v>1</v>
          </cell>
          <cell r="R516">
            <v>3.8</v>
          </cell>
          <cell r="S516">
            <v>3.8</v>
          </cell>
          <cell r="T516">
            <v>3.8</v>
          </cell>
          <cell r="U516">
            <v>3.8</v>
          </cell>
          <cell r="V516">
            <v>3.8</v>
          </cell>
          <cell r="W516">
            <v>3.8</v>
          </cell>
          <cell r="X516">
            <v>3.8</v>
          </cell>
          <cell r="Y516">
            <v>3.8</v>
          </cell>
          <cell r="Z516">
            <v>3.8</v>
          </cell>
          <cell r="AA516">
            <v>3.8</v>
          </cell>
          <cell r="AB516">
            <v>3.8</v>
          </cell>
          <cell r="AC516">
            <v>3.8</v>
          </cell>
          <cell r="AD516">
            <v>1</v>
          </cell>
        </row>
        <row r="517">
          <cell r="A517" t="str">
            <v>MSLP</v>
          </cell>
          <cell r="B517" t="str">
            <v>SEA</v>
          </cell>
          <cell r="C517" t="str">
            <v>MSLP ASIA</v>
          </cell>
          <cell r="D517" t="str">
            <v>MISC</v>
          </cell>
          <cell r="E517" t="str">
            <v>ENG</v>
          </cell>
          <cell r="F517" t="str">
            <v>NA</v>
          </cell>
          <cell r="G517" t="str">
            <v>NA</v>
          </cell>
          <cell r="H517" t="str">
            <v>NA</v>
          </cell>
          <cell r="I517">
            <v>0</v>
          </cell>
          <cell r="J517" t="str">
            <v>NA</v>
          </cell>
          <cell r="K517" t="str">
            <v>ENGR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1</v>
          </cell>
        </row>
        <row r="519">
          <cell r="A519" t="str">
            <v>MSLP</v>
          </cell>
          <cell r="B519" t="str">
            <v>USA</v>
          </cell>
          <cell r="C519" t="str">
            <v>MSLP ROA</v>
          </cell>
          <cell r="D519" t="str">
            <v>Seagate</v>
          </cell>
          <cell r="E519" t="str">
            <v>Cost</v>
          </cell>
          <cell r="F519" t="str">
            <v>NA</v>
          </cell>
          <cell r="G519" t="str">
            <v>NA</v>
          </cell>
          <cell r="H519" t="str">
            <v>NA</v>
          </cell>
          <cell r="I519">
            <v>0</v>
          </cell>
          <cell r="J519" t="str">
            <v>ASSY</v>
          </cell>
          <cell r="K519" t="str">
            <v>ASSY</v>
          </cell>
          <cell r="L519">
            <v>0</v>
          </cell>
          <cell r="M519">
            <v>0</v>
          </cell>
          <cell r="N519">
            <v>0</v>
          </cell>
          <cell r="O519">
            <v>50</v>
          </cell>
          <cell r="P519">
            <v>25</v>
          </cell>
          <cell r="Q519">
            <v>25</v>
          </cell>
          <cell r="R519">
            <v>10.37</v>
          </cell>
          <cell r="S519">
            <v>10.37</v>
          </cell>
          <cell r="T519">
            <v>10.37</v>
          </cell>
          <cell r="U519">
            <v>10.37</v>
          </cell>
          <cell r="V519">
            <v>10.37</v>
          </cell>
          <cell r="W519">
            <v>10.37</v>
          </cell>
          <cell r="X519">
            <v>0</v>
          </cell>
          <cell r="Y519">
            <v>0</v>
          </cell>
          <cell r="Z519">
            <v>0</v>
          </cell>
          <cell r="AA519">
            <v>518.5</v>
          </cell>
          <cell r="AB519">
            <v>259.25</v>
          </cell>
          <cell r="AC519">
            <v>259.25</v>
          </cell>
          <cell r="AD519">
            <v>1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Cover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datalist"/>
      <sheetName val="Cost center"/>
      <sheetName val="การหาผลรวม"/>
      <sheetName val="CAN DOI - KET QUA"/>
      <sheetName val="Database"/>
      <sheetName val="manreq"/>
      <sheetName val="MAT"/>
      <sheetName val="F1771-2"/>
      <sheetName val="load"/>
      <sheetName val="Month v YTD"/>
      <sheetName val=" IB-PL-YTD"/>
      <sheetName val="สัญญาบริการอื่น"/>
      <sheetName val="ค่าที่ปรึกษา"/>
      <sheetName val="สัญญาเช่าสนง"/>
      <sheetName val="Y"/>
      <sheetName val="TO - SP"/>
      <sheetName val="Company Info"/>
      <sheetName val="CA Comp"/>
      <sheetName val="BPR"/>
      <sheetName val="Newspaper"/>
      <sheetName val="cost4-47"/>
      <sheetName val="P&amp;L"/>
      <sheetName val="Delta"/>
      <sheetName val="Manpower"/>
      <sheetName val="Tabelas"/>
      <sheetName val="DAY"/>
      <sheetName val="Setup"/>
      <sheetName val="Sales"/>
      <sheetName val="A"/>
      <sheetName val="PG7"/>
      <sheetName val="PG8"/>
      <sheetName val="WT_Util 99 LE"/>
      <sheetName val="PTA P&amp;S"/>
      <sheetName val="Waste Treatment Variable "/>
      <sheetName val="CA"/>
      <sheetName val="Sep"/>
      <sheetName val="J&amp;Q"/>
      <sheetName val="total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Plant_Overhead"/>
      <sheetName val="10"/>
      <sheetName val="n-4.4"/>
      <sheetName val="ref"/>
      <sheetName val="Sheet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/>
      <sheetData sheetId="411"/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0</v>
          </cell>
        </row>
      </sheetData>
      <sheetData sheetId="416"/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/>
      <sheetData sheetId="420"/>
      <sheetData sheetId="421"/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/>
      <sheetData sheetId="425"/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/>
      <sheetData sheetId="429">
        <row r="2">
          <cell r="B2">
            <v>0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/>
      <sheetData sheetId="434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/>
      <sheetData sheetId="438"/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/>
      <sheetData sheetId="443"/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/>
      <sheetData sheetId="447"/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/>
      <sheetData sheetId="452"/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/>
      <sheetData sheetId="456"/>
      <sheetData sheetId="457"/>
      <sheetData sheetId="458">
        <row r="2">
          <cell r="B2">
            <v>1.9678000000000001E-2</v>
          </cell>
        </row>
      </sheetData>
      <sheetData sheetId="459"/>
      <sheetData sheetId="460"/>
      <sheetData sheetId="461"/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/>
      <sheetData sheetId="465"/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/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/>
      <sheetData sheetId="474"/>
      <sheetData sheetId="475"/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/>
      <sheetData sheetId="479"/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/>
      <sheetData sheetId="483">
        <row r="2">
          <cell r="B2">
            <v>0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/>
      <sheetData sheetId="488"/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/>
      <sheetData sheetId="492"/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/>
      <sheetData sheetId="497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/>
      <sheetData sheetId="50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/>
      <sheetData sheetId="514"/>
      <sheetData sheetId="515"/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0</v>
          </cell>
        </row>
      </sheetData>
      <sheetData sheetId="524"/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/>
      <sheetData sheetId="528"/>
      <sheetData sheetId="529"/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/>
      <sheetData sheetId="533"/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/>
      <sheetData sheetId="537">
        <row r="2">
          <cell r="B2">
            <v>0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/>
      <sheetData sheetId="542"/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/>
      <sheetData sheetId="546"/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/>
      <sheetData sheetId="551"/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/>
      <sheetData sheetId="555"/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/>
      <sheetData sheetId="568"/>
      <sheetData sheetId="569"/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/>
      <sheetData sheetId="573"/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/>
      <sheetData sheetId="578"/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/>
      <sheetData sheetId="582"/>
      <sheetData sheetId="583"/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/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/>
      <sheetData sheetId="591">
        <row r="2">
          <cell r="B2">
            <v>0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0</v>
          </cell>
        </row>
      </sheetData>
      <sheetData sheetId="594">
        <row r="2">
          <cell r="B2">
            <v>1.9678000000000001E-2</v>
          </cell>
        </row>
      </sheetData>
      <sheetData sheetId="595"/>
      <sheetData sheetId="596"/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/>
      <sheetData sheetId="600"/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/>
      <sheetData sheetId="605"/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/>
      <sheetData sheetId="609"/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/>
      <sheetData sheetId="614"/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/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/>
      <sheetData sheetId="622"/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/>
      <sheetData sheetId="627"/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/>
      <sheetData sheetId="638"/>
      <sheetData sheetId="639">
        <row r="2">
          <cell r="B2">
            <v>1.9678000000000001E-2</v>
          </cell>
        </row>
      </sheetData>
      <sheetData sheetId="640"/>
      <sheetData sheetId="641"/>
      <sheetData sheetId="642"/>
      <sheetData sheetId="643">
        <row r="2">
          <cell r="B2">
            <v>1.9678000000000001E-2</v>
          </cell>
        </row>
      </sheetData>
      <sheetData sheetId="644"/>
      <sheetData sheetId="645">
        <row r="2">
          <cell r="B2">
            <v>0</v>
          </cell>
        </row>
      </sheetData>
      <sheetData sheetId="646"/>
      <sheetData sheetId="647">
        <row r="2">
          <cell r="B2">
            <v>0</v>
          </cell>
        </row>
      </sheetData>
      <sheetData sheetId="648"/>
      <sheetData sheetId="649"/>
      <sheetData sheetId="650"/>
      <sheetData sheetId="651"/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/>
      <sheetData sheetId="655"/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/>
      <sheetData sheetId="659"/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/>
      <sheetData sheetId="663"/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/>
      <sheetData sheetId="669"/>
      <sheetData sheetId="670">
        <row r="2">
          <cell r="B2">
            <v>1.9678000000000001E-2</v>
          </cell>
        </row>
      </sheetData>
      <sheetData sheetId="671"/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/>
      <sheetData sheetId="699">
        <row r="2">
          <cell r="B2">
            <v>0</v>
          </cell>
        </row>
      </sheetData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/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/>
      <sheetData sheetId="734"/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/>
      <sheetData sheetId="739"/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ucture"/>
      <sheetName val="Summary"/>
      <sheetName val="Fees &amp; Exp"/>
      <sheetName val="DCF"/>
      <sheetName val="MergedCo"/>
      <sheetName val="OperCo"/>
      <sheetName val="Korea HoldCo"/>
      <sheetName val="Dutch SPV"/>
      <sheetName val="Lux SPV"/>
      <sheetName val="Cayman SPV"/>
      <sheetName val="Capex"/>
      <sheetName val="Check"/>
    </sheetNames>
    <sheetDataSet>
      <sheetData sheetId="0" refreshError="1"/>
      <sheetData sheetId="1" refreshError="1">
        <row r="58">
          <cell r="G58">
            <v>7.2999999999999995E-2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Conso"/>
      <sheetName val="FF_2"/>
    </sheetNames>
    <sheetDataSet>
      <sheetData sheetId="0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ucture"/>
      <sheetName val="AEPSplit"/>
      <sheetName val="Payout"/>
      <sheetName val="Summary"/>
      <sheetName val="Scenarios"/>
      <sheetName val="Fees &amp; Overfund"/>
      <sheetName val="Comps"/>
      <sheetName val="DCF"/>
      <sheetName val="Parentco"/>
      <sheetName val="Holdco"/>
      <sheetName val="Opco"/>
      <sheetName val="Sub1"/>
      <sheetName val="Sub2"/>
      <sheetName val="AEPBase"/>
      <sheetName val="Pessimistic"/>
      <sheetName val="Optimistic"/>
      <sheetName val="Mgmt"/>
      <sheetName val="--&gt; DO NOT PRINT THE FOLLOWING"/>
      <sheetName val="Historical Growth Rate"/>
      <sheetName val="00 Turnover Contribution"/>
      <sheetName val="04 Turnover Contribution"/>
      <sheetName val="Hist Div Margin"/>
      <sheetName val="Hist Margin % GP"/>
      <sheetName val="Hist Margin % Turnover"/>
      <sheetName val="Proj Div Margin"/>
      <sheetName val="Proj Margin % Turnover"/>
      <sheetName val="Order Position"/>
      <sheetName val="Div"/>
      <sheetName val="Staff"/>
      <sheetName val="Fee"/>
    </sheetNames>
    <sheetDataSet>
      <sheetData sheetId="0" refreshError="1"/>
      <sheetData sheetId="1" refreshError="1"/>
      <sheetData sheetId="2" refreshError="1"/>
      <sheetData sheetId="3" refreshError="1">
        <row r="9">
          <cell r="G9">
            <v>150000</v>
          </cell>
        </row>
        <row r="27">
          <cell r="F27">
            <v>92599.824891447366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KOA5"/>
      <sheetName val="KOA0"/>
      <sheetName val="KOC3"/>
      <sheetName val="rdcu0705"/>
      <sheetName val="Sheet1 (2)"/>
      <sheetName val="T.Card"/>
      <sheetName val="Summary"/>
      <sheetName val="COST@144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A3">
            <v>1</v>
          </cell>
          <cell r="B3">
            <v>1</v>
          </cell>
          <cell r="C3">
            <v>37083</v>
          </cell>
          <cell r="D3">
            <v>0.63664351851851853</v>
          </cell>
          <cell r="E3" t="str">
            <v>891807</v>
          </cell>
          <cell r="F3" t="str">
            <v>RDCU0705.1</v>
          </cell>
          <cell r="G3" t="str">
            <v>NA</v>
          </cell>
          <cell r="I3">
            <v>96</v>
          </cell>
          <cell r="J3">
            <v>4.8920301072333849</v>
          </cell>
          <cell r="K3">
            <v>22.438537293074589</v>
          </cell>
          <cell r="L3" t="str">
            <v>KOC3</v>
          </cell>
          <cell r="M3">
            <v>54.884999999999998</v>
          </cell>
          <cell r="N3">
            <v>1</v>
          </cell>
        </row>
        <row r="4">
          <cell r="A4">
            <v>2</v>
          </cell>
          <cell r="B4">
            <v>1</v>
          </cell>
          <cell r="C4">
            <v>37083</v>
          </cell>
          <cell r="D4">
            <v>0.63664351851851853</v>
          </cell>
          <cell r="E4" t="str">
            <v>891807</v>
          </cell>
          <cell r="F4" t="str">
            <v>RDCU0705.1</v>
          </cell>
          <cell r="G4" t="str">
            <v>NA</v>
          </cell>
          <cell r="I4">
            <v>96</v>
          </cell>
          <cell r="J4">
            <v>5.2578293522016972</v>
          </cell>
          <cell r="M4">
            <v>58.988999999999997</v>
          </cell>
          <cell r="N4">
            <v>4</v>
          </cell>
        </row>
        <row r="5">
          <cell r="A5">
            <v>3</v>
          </cell>
          <cell r="B5">
            <v>1</v>
          </cell>
          <cell r="C5">
            <v>37083</v>
          </cell>
          <cell r="D5">
            <v>0.63664351851851853</v>
          </cell>
          <cell r="E5" t="str">
            <v>891807</v>
          </cell>
          <cell r="F5" t="str">
            <v>RDCU0705.1</v>
          </cell>
          <cell r="G5" t="str">
            <v>NA</v>
          </cell>
          <cell r="I5">
            <v>96</v>
          </cell>
          <cell r="J5">
            <v>5.0212720431992848</v>
          </cell>
          <cell r="M5">
            <v>56.335000000000001</v>
          </cell>
          <cell r="N5">
            <v>2</v>
          </cell>
        </row>
        <row r="6">
          <cell r="A6">
            <v>4</v>
          </cell>
          <cell r="B6">
            <v>1</v>
          </cell>
          <cell r="C6">
            <v>37083</v>
          </cell>
          <cell r="D6">
            <v>0.63664351851851853</v>
          </cell>
          <cell r="E6" t="str">
            <v>891807</v>
          </cell>
          <cell r="F6" t="str">
            <v>RDCU0705.1</v>
          </cell>
          <cell r="G6" t="str">
            <v>NA</v>
          </cell>
          <cell r="I6">
            <v>96</v>
          </cell>
          <cell r="J6">
            <v>5.2975823890574159</v>
          </cell>
          <cell r="M6">
            <v>59.435000000000002</v>
          </cell>
          <cell r="N6">
            <v>4</v>
          </cell>
        </row>
        <row r="7">
          <cell r="A7">
            <v>5</v>
          </cell>
          <cell r="B7">
            <v>1</v>
          </cell>
          <cell r="C7">
            <v>37083</v>
          </cell>
          <cell r="D7">
            <v>0.63664351851851853</v>
          </cell>
          <cell r="E7" t="str">
            <v>891807</v>
          </cell>
          <cell r="F7" t="str">
            <v>RDCU0705.1</v>
          </cell>
          <cell r="G7" t="str">
            <v>NA</v>
          </cell>
          <cell r="I7">
            <v>96</v>
          </cell>
          <cell r="J7">
            <v>4.9740318872945082</v>
          </cell>
          <cell r="M7">
            <v>55.805</v>
          </cell>
          <cell r="N7">
            <v>4</v>
          </cell>
        </row>
        <row r="8">
          <cell r="A8">
            <v>6</v>
          </cell>
          <cell r="B8">
            <v>1</v>
          </cell>
          <cell r="C8">
            <v>37083</v>
          </cell>
          <cell r="D8">
            <v>0.63664351851851853</v>
          </cell>
          <cell r="E8" t="str">
            <v>891807</v>
          </cell>
          <cell r="F8" t="str">
            <v>RDCU0705.1</v>
          </cell>
          <cell r="G8" t="str">
            <v>NA</v>
          </cell>
          <cell r="I8">
            <v>96</v>
          </cell>
          <cell r="J8">
            <v>4.9769732554923518</v>
          </cell>
          <cell r="M8">
            <v>55.838000000000001</v>
          </cell>
          <cell r="N8">
            <v>4</v>
          </cell>
        </row>
        <row r="9">
          <cell r="A9">
            <v>7</v>
          </cell>
          <cell r="B9">
            <v>1</v>
          </cell>
          <cell r="C9">
            <v>37083</v>
          </cell>
          <cell r="D9">
            <v>0.63664351851851853</v>
          </cell>
          <cell r="E9" t="str">
            <v>891807</v>
          </cell>
          <cell r="F9" t="str">
            <v>RDCU0705.1</v>
          </cell>
          <cell r="G9" t="str">
            <v>NA</v>
          </cell>
          <cell r="I9">
            <v>96</v>
          </cell>
          <cell r="J9">
            <v>4.9199285389280929</v>
          </cell>
          <cell r="M9">
            <v>55.198</v>
          </cell>
          <cell r="N9">
            <v>4</v>
          </cell>
        </row>
        <row r="10">
          <cell r="A10">
            <v>8</v>
          </cell>
          <cell r="B10">
            <v>1</v>
          </cell>
          <cell r="C10">
            <v>37083</v>
          </cell>
          <cell r="D10">
            <v>0.63664351851851853</v>
          </cell>
          <cell r="E10" t="str">
            <v>891807</v>
          </cell>
          <cell r="F10" t="str">
            <v>RDCU0705.1</v>
          </cell>
          <cell r="G10" t="str">
            <v>NA</v>
          </cell>
          <cell r="I10">
            <v>96</v>
          </cell>
          <cell r="J10">
            <v>5.032057059924715</v>
          </cell>
          <cell r="M10">
            <v>56.456000000000003</v>
          </cell>
          <cell r="N10">
            <v>4</v>
          </cell>
        </row>
        <row r="11">
          <cell r="A11">
            <v>9</v>
          </cell>
          <cell r="B11">
            <v>1</v>
          </cell>
          <cell r="C11">
            <v>37083</v>
          </cell>
          <cell r="D11">
            <v>0.63664351851851853</v>
          </cell>
          <cell r="E11" t="str">
            <v>891807</v>
          </cell>
          <cell r="F11" t="str">
            <v>RDCU0705.1</v>
          </cell>
          <cell r="G11" t="str">
            <v>NA</v>
          </cell>
          <cell r="I11">
            <v>96</v>
          </cell>
          <cell r="J11">
            <v>5.2657621330989146</v>
          </cell>
          <cell r="M11">
            <v>59.078000000000003</v>
          </cell>
          <cell r="N11">
            <v>4</v>
          </cell>
        </row>
        <row r="12">
          <cell r="A12">
            <v>10</v>
          </cell>
          <cell r="B12">
            <v>1</v>
          </cell>
          <cell r="C12">
            <v>37083</v>
          </cell>
          <cell r="D12">
            <v>0.63664351851851853</v>
          </cell>
          <cell r="E12" t="str">
            <v>891807</v>
          </cell>
          <cell r="F12" t="str">
            <v>RDCU0705.1</v>
          </cell>
          <cell r="G12" t="str">
            <v>NA</v>
          </cell>
          <cell r="I12">
            <v>96</v>
          </cell>
          <cell r="J12">
            <v>5.110760942309466</v>
          </cell>
          <cell r="M12">
            <v>57.338999999999999</v>
          </cell>
          <cell r="N12">
            <v>2</v>
          </cell>
        </row>
        <row r="13">
          <cell r="A13">
            <v>11</v>
          </cell>
          <cell r="B13">
            <v>1</v>
          </cell>
          <cell r="C13">
            <v>37083</v>
          </cell>
          <cell r="D13">
            <v>0.63664351851851853</v>
          </cell>
          <cell r="E13" t="str">
            <v>891807</v>
          </cell>
          <cell r="F13" t="str">
            <v>RDCU0705.1</v>
          </cell>
          <cell r="G13" t="str">
            <v>NA</v>
          </cell>
          <cell r="I13">
            <v>96</v>
          </cell>
          <cell r="J13">
            <v>5.187860442040849</v>
          </cell>
          <cell r="M13">
            <v>58.204000000000001</v>
          </cell>
          <cell r="N13">
            <v>2</v>
          </cell>
        </row>
        <row r="14">
          <cell r="A14">
            <v>12</v>
          </cell>
          <cell r="B14">
            <v>1</v>
          </cell>
          <cell r="C14">
            <v>37083</v>
          </cell>
          <cell r="D14">
            <v>0.63664351851851853</v>
          </cell>
          <cell r="E14" t="str">
            <v>891807</v>
          </cell>
          <cell r="F14" t="str">
            <v>RDCU0705.1</v>
          </cell>
          <cell r="G14" t="str">
            <v>NA</v>
          </cell>
          <cell r="I14">
            <v>96</v>
          </cell>
          <cell r="J14">
            <v>5.0235003524400756</v>
          </cell>
          <cell r="M14">
            <v>56.36</v>
          </cell>
          <cell r="N14">
            <v>2</v>
          </cell>
        </row>
        <row r="15">
          <cell r="A15">
            <v>13</v>
          </cell>
          <cell r="B15">
            <v>1</v>
          </cell>
          <cell r="C15">
            <v>37083</v>
          </cell>
          <cell r="D15">
            <v>0.63664351851851853</v>
          </cell>
          <cell r="E15" t="str">
            <v>891807</v>
          </cell>
          <cell r="F15" t="str">
            <v>RDCU0705.1</v>
          </cell>
          <cell r="G15" t="str">
            <v>NA</v>
          </cell>
          <cell r="I15">
            <v>96</v>
          </cell>
          <cell r="J15">
            <v>5.0322353246639775</v>
          </cell>
          <cell r="M15">
            <v>56.457999999999998</v>
          </cell>
          <cell r="N15">
            <v>2</v>
          </cell>
        </row>
        <row r="16">
          <cell r="A16">
            <v>14</v>
          </cell>
          <cell r="B16">
            <v>1</v>
          </cell>
          <cell r="C16">
            <v>37083</v>
          </cell>
          <cell r="D16">
            <v>0.63664351851851853</v>
          </cell>
          <cell r="E16" t="str">
            <v>891807</v>
          </cell>
          <cell r="F16" t="str">
            <v>RDCU0705.1</v>
          </cell>
          <cell r="G16" t="str">
            <v>NA</v>
          </cell>
          <cell r="I16">
            <v>96</v>
          </cell>
          <cell r="J16">
            <v>4.9581663255000734</v>
          </cell>
          <cell r="M16">
            <v>55.627000000000002</v>
          </cell>
          <cell r="N16">
            <v>2</v>
          </cell>
        </row>
        <row r="17">
          <cell r="A17">
            <v>15</v>
          </cell>
          <cell r="B17">
            <v>1</v>
          </cell>
          <cell r="C17">
            <v>37083</v>
          </cell>
          <cell r="D17">
            <v>0.63664351851851853</v>
          </cell>
          <cell r="E17" t="str">
            <v>891807</v>
          </cell>
          <cell r="F17" t="str">
            <v>RDCU0705.1</v>
          </cell>
          <cell r="G17" t="str">
            <v>NA</v>
          </cell>
          <cell r="I17">
            <v>96</v>
          </cell>
          <cell r="J17">
            <v>5.0756427886745943</v>
          </cell>
          <cell r="M17">
            <v>56.945</v>
          </cell>
          <cell r="N17">
            <v>2</v>
          </cell>
        </row>
        <row r="18">
          <cell r="A18">
            <v>16</v>
          </cell>
          <cell r="B18">
            <v>1</v>
          </cell>
          <cell r="C18">
            <v>37083</v>
          </cell>
          <cell r="D18">
            <v>0.63664351851851853</v>
          </cell>
          <cell r="E18" t="str">
            <v>891807</v>
          </cell>
          <cell r="F18" t="str">
            <v>RDCU0705.1</v>
          </cell>
          <cell r="G18" t="str">
            <v>NA</v>
          </cell>
          <cell r="I18">
            <v>96</v>
          </cell>
          <cell r="J18">
            <v>5.0082587172330637</v>
          </cell>
          <cell r="M18">
            <v>56.189</v>
          </cell>
          <cell r="N18">
            <v>2</v>
          </cell>
        </row>
        <row r="19">
          <cell r="A19">
            <v>17</v>
          </cell>
          <cell r="B19">
            <v>1</v>
          </cell>
          <cell r="C19">
            <v>37083</v>
          </cell>
          <cell r="D19">
            <v>0.63664351851851853</v>
          </cell>
          <cell r="E19" t="str">
            <v>891807</v>
          </cell>
          <cell r="F19" t="str">
            <v>RDCU0705.1</v>
          </cell>
          <cell r="G19" t="str">
            <v>NA</v>
          </cell>
          <cell r="I19">
            <v>96</v>
          </cell>
          <cell r="J19">
            <v>4.4812190156010869</v>
          </cell>
          <cell r="M19">
            <v>50.276000000000003</v>
          </cell>
          <cell r="N19">
            <v>4</v>
          </cell>
        </row>
        <row r="20">
          <cell r="A20">
            <v>18</v>
          </cell>
          <cell r="B20">
            <v>1</v>
          </cell>
          <cell r="C20">
            <v>37083</v>
          </cell>
          <cell r="D20">
            <v>0.63664351851851853</v>
          </cell>
          <cell r="E20" t="str">
            <v>891807</v>
          </cell>
          <cell r="F20" t="str">
            <v>RDCU0705.1</v>
          </cell>
          <cell r="G20" t="str">
            <v>NA</v>
          </cell>
          <cell r="I20">
            <v>96</v>
          </cell>
          <cell r="J20">
            <v>5.1848299414733727</v>
          </cell>
          <cell r="M20">
            <v>58.17</v>
          </cell>
          <cell r="N20">
            <v>2</v>
          </cell>
        </row>
        <row r="21">
          <cell r="A21">
            <v>19</v>
          </cell>
          <cell r="B21">
            <v>1</v>
          </cell>
          <cell r="C21">
            <v>37083</v>
          </cell>
          <cell r="D21">
            <v>0.63664351851851853</v>
          </cell>
          <cell r="E21" t="str">
            <v>891807</v>
          </cell>
          <cell r="F21" t="str">
            <v>RDCU0705.1</v>
          </cell>
          <cell r="G21" t="str">
            <v>NA</v>
          </cell>
          <cell r="I21">
            <v>96</v>
          </cell>
          <cell r="J21">
            <v>5.0298287506839241</v>
          </cell>
          <cell r="M21">
            <v>56.430999999999997</v>
          </cell>
          <cell r="N21">
            <v>2</v>
          </cell>
        </row>
        <row r="22">
          <cell r="A22">
            <v>20</v>
          </cell>
          <cell r="B22">
            <v>1</v>
          </cell>
          <cell r="C22">
            <v>37083</v>
          </cell>
          <cell r="D22">
            <v>0.63664351851851853</v>
          </cell>
          <cell r="E22" t="str">
            <v>891807</v>
          </cell>
          <cell r="F22" t="str">
            <v>RDCU0705.1</v>
          </cell>
          <cell r="G22" t="str">
            <v>NA</v>
          </cell>
          <cell r="I22">
            <v>96</v>
          </cell>
          <cell r="J22">
            <v>5.4385006654450621</v>
          </cell>
          <cell r="M22">
            <v>61.015999999999998</v>
          </cell>
          <cell r="N22">
            <v>1</v>
          </cell>
        </row>
        <row r="23">
          <cell r="A23">
            <v>21</v>
          </cell>
          <cell r="B23">
            <v>1</v>
          </cell>
          <cell r="C23">
            <v>37083</v>
          </cell>
          <cell r="D23">
            <v>0.63664351851851853</v>
          </cell>
          <cell r="E23" t="str">
            <v>891807</v>
          </cell>
          <cell r="F23" t="str">
            <v>RDCU0705.1</v>
          </cell>
          <cell r="G23" t="str">
            <v>NA</v>
          </cell>
          <cell r="I23">
            <v>96</v>
          </cell>
          <cell r="J23">
            <v>5.1877713096712172</v>
          </cell>
          <cell r="M23">
            <v>58.203000000000003</v>
          </cell>
          <cell r="N23">
            <v>4</v>
          </cell>
        </row>
        <row r="24">
          <cell r="A24">
            <v>22</v>
          </cell>
          <cell r="B24">
            <v>1</v>
          </cell>
          <cell r="C24">
            <v>37083</v>
          </cell>
          <cell r="D24">
            <v>0.63664351851851853</v>
          </cell>
          <cell r="E24" t="str">
            <v>891807</v>
          </cell>
          <cell r="F24" t="str">
            <v>RDCU0705.1</v>
          </cell>
          <cell r="G24" t="str">
            <v>NA</v>
          </cell>
          <cell r="I24">
            <v>96</v>
          </cell>
          <cell r="J24">
            <v>5.1513161704918691</v>
          </cell>
          <cell r="M24">
            <v>57.793999999999997</v>
          </cell>
          <cell r="N24">
            <v>2</v>
          </cell>
        </row>
        <row r="25">
          <cell r="A25">
            <v>23</v>
          </cell>
          <cell r="B25">
            <v>1</v>
          </cell>
          <cell r="C25">
            <v>37083</v>
          </cell>
          <cell r="D25">
            <v>0.63664351851851853</v>
          </cell>
          <cell r="E25" t="str">
            <v>891807</v>
          </cell>
          <cell r="F25" t="str">
            <v>RDCU0705.1</v>
          </cell>
          <cell r="G25" t="str">
            <v>NA</v>
          </cell>
          <cell r="I25">
            <v>96</v>
          </cell>
          <cell r="J25">
            <v>5.0964997631684019</v>
          </cell>
          <cell r="M25">
            <v>57.179000000000002</v>
          </cell>
          <cell r="N25">
            <v>1</v>
          </cell>
        </row>
        <row r="26">
          <cell r="A26">
            <v>24</v>
          </cell>
          <cell r="B26">
            <v>1</v>
          </cell>
          <cell r="C26">
            <v>37083</v>
          </cell>
          <cell r="D26">
            <v>0.63664351851851853</v>
          </cell>
          <cell r="E26" t="str">
            <v>891807</v>
          </cell>
          <cell r="F26" t="str">
            <v>RDCU0705.1</v>
          </cell>
          <cell r="G26" t="str">
            <v>NA</v>
          </cell>
          <cell r="I26">
            <v>96</v>
          </cell>
          <cell r="J26">
            <v>5.258809808267646</v>
          </cell>
          <cell r="M26">
            <v>59</v>
          </cell>
          <cell r="N26">
            <v>1</v>
          </cell>
        </row>
        <row r="27">
          <cell r="A27">
            <v>25</v>
          </cell>
          <cell r="B27">
            <v>1</v>
          </cell>
          <cell r="C27">
            <v>37083</v>
          </cell>
          <cell r="D27">
            <v>0.63664351851851853</v>
          </cell>
          <cell r="E27" t="str">
            <v>891807</v>
          </cell>
          <cell r="F27" t="str">
            <v>RDCU0705.1</v>
          </cell>
          <cell r="G27" t="str">
            <v>NA</v>
          </cell>
          <cell r="I27">
            <v>96</v>
          </cell>
          <cell r="J27">
            <v>5.8218589872308089</v>
          </cell>
          <cell r="M27">
            <v>65.316999999999993</v>
          </cell>
          <cell r="N27">
            <v>2</v>
          </cell>
        </row>
        <row r="28">
          <cell r="A28">
            <v>26</v>
          </cell>
          <cell r="B28">
            <v>2</v>
          </cell>
          <cell r="C28">
            <v>37083</v>
          </cell>
          <cell r="D28">
            <v>0.64572916666666669</v>
          </cell>
          <cell r="E28" t="str">
            <v>891807</v>
          </cell>
          <cell r="F28" t="str">
            <v>RDCU0705.1</v>
          </cell>
          <cell r="G28" t="str">
            <v>NA</v>
          </cell>
          <cell r="I28">
            <v>96</v>
          </cell>
          <cell r="J28">
            <v>4.8344505964513358</v>
          </cell>
          <cell r="K28">
            <v>22.438537293074589</v>
          </cell>
          <cell r="L28" t="str">
            <v>KOA0</v>
          </cell>
          <cell r="M28">
            <v>54.238999999999997</v>
          </cell>
          <cell r="N28">
            <v>4</v>
          </cell>
        </row>
        <row r="29">
          <cell r="A29">
            <v>27</v>
          </cell>
          <cell r="B29">
            <v>2</v>
          </cell>
          <cell r="C29">
            <v>37083</v>
          </cell>
          <cell r="D29">
            <v>0.64572916666666669</v>
          </cell>
          <cell r="E29" t="str">
            <v>891807</v>
          </cell>
          <cell r="F29" t="str">
            <v>RDCU0705.1</v>
          </cell>
          <cell r="G29" t="str">
            <v>NA</v>
          </cell>
          <cell r="I29">
            <v>96</v>
          </cell>
          <cell r="J29">
            <v>5.2703970163197615</v>
          </cell>
          <cell r="M29">
            <v>59.13</v>
          </cell>
          <cell r="N29">
            <v>2</v>
          </cell>
        </row>
        <row r="30">
          <cell r="A30">
            <v>28</v>
          </cell>
          <cell r="B30">
            <v>2</v>
          </cell>
          <cell r="C30">
            <v>37083</v>
          </cell>
          <cell r="D30">
            <v>0.64572916666666669</v>
          </cell>
          <cell r="E30" t="str">
            <v>891807</v>
          </cell>
          <cell r="F30" t="str">
            <v>RDCU0705.1</v>
          </cell>
          <cell r="G30" t="str">
            <v>NA</v>
          </cell>
          <cell r="I30">
            <v>96</v>
          </cell>
          <cell r="J30">
            <v>5.0699383170181687</v>
          </cell>
          <cell r="M30">
            <v>56.881</v>
          </cell>
          <cell r="N30">
            <v>4</v>
          </cell>
        </row>
        <row r="31">
          <cell r="A31">
            <v>29</v>
          </cell>
          <cell r="B31">
            <v>2</v>
          </cell>
          <cell r="C31">
            <v>37083</v>
          </cell>
          <cell r="D31">
            <v>0.64572916666666669</v>
          </cell>
          <cell r="E31" t="str">
            <v>891807</v>
          </cell>
          <cell r="F31" t="str">
            <v>RDCU0705.1</v>
          </cell>
          <cell r="G31" t="str">
            <v>NA</v>
          </cell>
          <cell r="I31">
            <v>96</v>
          </cell>
          <cell r="J31">
            <v>4.9568293399555987</v>
          </cell>
          <cell r="M31">
            <v>55.612000000000002</v>
          </cell>
          <cell r="N31">
            <v>2</v>
          </cell>
        </row>
        <row r="32">
          <cell r="A32">
            <v>30</v>
          </cell>
          <cell r="B32">
            <v>2</v>
          </cell>
          <cell r="C32">
            <v>37083</v>
          </cell>
          <cell r="D32">
            <v>0.64572916666666669</v>
          </cell>
          <cell r="E32" t="str">
            <v>891807</v>
          </cell>
          <cell r="F32" t="str">
            <v>RDCU0705.1</v>
          </cell>
          <cell r="G32" t="str">
            <v>NA</v>
          </cell>
          <cell r="I32">
            <v>96</v>
          </cell>
          <cell r="J32">
            <v>5.2474008649547939</v>
          </cell>
          <cell r="M32">
            <v>58.872</v>
          </cell>
          <cell r="N32">
            <v>2</v>
          </cell>
        </row>
        <row r="33">
          <cell r="A33">
            <v>31</v>
          </cell>
          <cell r="B33">
            <v>2</v>
          </cell>
          <cell r="C33">
            <v>37083</v>
          </cell>
          <cell r="D33">
            <v>0.64572916666666669</v>
          </cell>
          <cell r="E33" t="str">
            <v>891807</v>
          </cell>
          <cell r="F33" t="str">
            <v>RDCU0705.1</v>
          </cell>
          <cell r="G33" t="str">
            <v>NA</v>
          </cell>
          <cell r="I33">
            <v>96</v>
          </cell>
          <cell r="J33">
            <v>4.7913996619192467</v>
          </cell>
          <cell r="M33">
            <v>53.756</v>
          </cell>
          <cell r="N33">
            <v>4</v>
          </cell>
        </row>
        <row r="34">
          <cell r="A34">
            <v>32</v>
          </cell>
          <cell r="B34">
            <v>2</v>
          </cell>
          <cell r="C34">
            <v>37083</v>
          </cell>
          <cell r="D34">
            <v>0.64572916666666669</v>
          </cell>
          <cell r="E34" t="str">
            <v>891807</v>
          </cell>
          <cell r="F34" t="str">
            <v>RDCU0705.1</v>
          </cell>
          <cell r="G34" t="str">
            <v>NA</v>
          </cell>
          <cell r="I34">
            <v>96</v>
          </cell>
          <cell r="J34">
            <v>5.0467639009139384</v>
          </cell>
          <cell r="M34">
            <v>56.621000000000002</v>
          </cell>
          <cell r="N34">
            <v>1</v>
          </cell>
        </row>
        <row r="35">
          <cell r="A35">
            <v>33</v>
          </cell>
          <cell r="B35">
            <v>2</v>
          </cell>
          <cell r="C35">
            <v>37083</v>
          </cell>
          <cell r="D35">
            <v>0.64572916666666669</v>
          </cell>
          <cell r="E35" t="str">
            <v>891807</v>
          </cell>
          <cell r="F35" t="str">
            <v>RDCU0705.1</v>
          </cell>
          <cell r="G35" t="str">
            <v>NA</v>
          </cell>
          <cell r="I35">
            <v>96</v>
          </cell>
          <cell r="J35">
            <v>4.6894322310606338</v>
          </cell>
          <cell r="M35">
            <v>52.612000000000002</v>
          </cell>
          <cell r="N35">
            <v>1</v>
          </cell>
        </row>
        <row r="36">
          <cell r="A36">
            <v>34</v>
          </cell>
          <cell r="B36">
            <v>2</v>
          </cell>
          <cell r="C36">
            <v>37083</v>
          </cell>
          <cell r="D36">
            <v>0.64572916666666669</v>
          </cell>
          <cell r="E36" t="str">
            <v>891807</v>
          </cell>
          <cell r="F36" t="str">
            <v>RDCU0705.1</v>
          </cell>
          <cell r="G36" t="str">
            <v>NA</v>
          </cell>
          <cell r="I36">
            <v>96</v>
          </cell>
          <cell r="J36">
            <v>4.6420138104165929</v>
          </cell>
          <cell r="M36">
            <v>52.08</v>
          </cell>
          <cell r="N36">
            <v>1</v>
          </cell>
        </row>
        <row r="37">
          <cell r="A37">
            <v>35</v>
          </cell>
          <cell r="B37">
            <v>2</v>
          </cell>
          <cell r="C37">
            <v>37083</v>
          </cell>
          <cell r="D37">
            <v>0.64572916666666669</v>
          </cell>
          <cell r="E37" t="str">
            <v>891807</v>
          </cell>
          <cell r="F37" t="str">
            <v>RDCU0705.1</v>
          </cell>
          <cell r="G37" t="str">
            <v>NA</v>
          </cell>
          <cell r="I37">
            <v>96</v>
          </cell>
          <cell r="J37">
            <v>5.3089913323702671</v>
          </cell>
          <cell r="M37">
            <v>59.563000000000002</v>
          </cell>
          <cell r="N37">
            <v>1</v>
          </cell>
        </row>
        <row r="38">
          <cell r="A38">
            <v>36</v>
          </cell>
          <cell r="B38">
            <v>2</v>
          </cell>
          <cell r="C38">
            <v>37083</v>
          </cell>
          <cell r="D38">
            <v>0.64572916666666669</v>
          </cell>
          <cell r="E38" t="str">
            <v>891807</v>
          </cell>
          <cell r="F38" t="str">
            <v>RDCU0705.1</v>
          </cell>
          <cell r="G38" t="str">
            <v>NA</v>
          </cell>
          <cell r="I38">
            <v>96</v>
          </cell>
          <cell r="J38">
            <v>5.1101370157220449</v>
          </cell>
          <cell r="M38">
            <v>57.332000000000001</v>
          </cell>
          <cell r="N38">
            <v>1</v>
          </cell>
        </row>
        <row r="39">
          <cell r="A39">
            <v>37</v>
          </cell>
          <cell r="B39">
            <v>2</v>
          </cell>
          <cell r="C39">
            <v>37083</v>
          </cell>
          <cell r="D39">
            <v>0.64572916666666669</v>
          </cell>
          <cell r="E39" t="str">
            <v>891807</v>
          </cell>
          <cell r="F39" t="str">
            <v>RDCU0705.1</v>
          </cell>
          <cell r="G39" t="str">
            <v>NA</v>
          </cell>
          <cell r="I39">
            <v>96</v>
          </cell>
          <cell r="J39">
            <v>5.1571097745179273</v>
          </cell>
          <cell r="M39">
            <v>57.859000000000002</v>
          </cell>
          <cell r="N39">
            <v>4</v>
          </cell>
        </row>
        <row r="40">
          <cell r="A40">
            <v>38</v>
          </cell>
          <cell r="B40">
            <v>2</v>
          </cell>
          <cell r="C40">
            <v>37083</v>
          </cell>
          <cell r="D40">
            <v>0.64572916666666669</v>
          </cell>
          <cell r="E40" t="str">
            <v>891807</v>
          </cell>
          <cell r="F40" t="str">
            <v>RDCU0705.1</v>
          </cell>
          <cell r="G40" t="str">
            <v>NA</v>
          </cell>
          <cell r="I40">
            <v>96</v>
          </cell>
          <cell r="J40">
            <v>5.2620185735743856</v>
          </cell>
          <cell r="M40">
            <v>59.036000000000001</v>
          </cell>
          <cell r="N40">
            <v>2</v>
          </cell>
        </row>
        <row r="41">
          <cell r="A41">
            <v>39</v>
          </cell>
          <cell r="B41">
            <v>2</v>
          </cell>
          <cell r="C41">
            <v>37083</v>
          </cell>
          <cell r="D41">
            <v>0.64572916666666669</v>
          </cell>
          <cell r="E41" t="str">
            <v>891807</v>
          </cell>
          <cell r="F41" t="str">
            <v>RDCU0705.1</v>
          </cell>
          <cell r="G41" t="str">
            <v>NA</v>
          </cell>
          <cell r="I41">
            <v>96</v>
          </cell>
          <cell r="J41">
            <v>5.789860466533046</v>
          </cell>
          <cell r="M41">
            <v>64.957999999999998</v>
          </cell>
          <cell r="N41">
            <v>2</v>
          </cell>
        </row>
        <row r="42">
          <cell r="A42">
            <v>40</v>
          </cell>
          <cell r="B42">
            <v>2</v>
          </cell>
          <cell r="C42">
            <v>37083</v>
          </cell>
          <cell r="D42">
            <v>0.64572916666666669</v>
          </cell>
          <cell r="E42" t="str">
            <v>891807</v>
          </cell>
          <cell r="F42" t="str">
            <v>RDCU0705.1</v>
          </cell>
          <cell r="G42" t="str">
            <v>NA</v>
          </cell>
          <cell r="I42">
            <v>96</v>
          </cell>
          <cell r="J42">
            <v>5.217363256388925</v>
          </cell>
          <cell r="M42">
            <v>58.534999999999997</v>
          </cell>
          <cell r="N42">
            <v>4</v>
          </cell>
        </row>
        <row r="43">
          <cell r="A43">
            <v>41</v>
          </cell>
          <cell r="B43">
            <v>2</v>
          </cell>
          <cell r="C43">
            <v>37083</v>
          </cell>
          <cell r="D43">
            <v>0.64572916666666669</v>
          </cell>
          <cell r="E43" t="str">
            <v>891807</v>
          </cell>
          <cell r="F43" t="str">
            <v>RDCU0705.1</v>
          </cell>
          <cell r="G43" t="str">
            <v>NA</v>
          </cell>
          <cell r="I43">
            <v>96</v>
          </cell>
          <cell r="J43">
            <v>5.2213742130223499</v>
          </cell>
          <cell r="M43">
            <v>58.58</v>
          </cell>
          <cell r="N43">
            <v>1</v>
          </cell>
        </row>
        <row r="44">
          <cell r="A44">
            <v>42</v>
          </cell>
          <cell r="B44">
            <v>2</v>
          </cell>
          <cell r="C44">
            <v>37083</v>
          </cell>
          <cell r="D44">
            <v>0.64572916666666669</v>
          </cell>
          <cell r="E44" t="str">
            <v>891807</v>
          </cell>
          <cell r="F44" t="str">
            <v>RDCU0705.1</v>
          </cell>
          <cell r="G44" t="str">
            <v>NA</v>
          </cell>
          <cell r="I44">
            <v>96</v>
          </cell>
          <cell r="J44">
            <v>5.3039999196708942</v>
          </cell>
          <cell r="M44">
            <v>59.506999999999998</v>
          </cell>
          <cell r="N44">
            <v>2</v>
          </cell>
        </row>
        <row r="45">
          <cell r="A45">
            <v>43</v>
          </cell>
          <cell r="B45">
            <v>2</v>
          </cell>
          <cell r="C45">
            <v>37083</v>
          </cell>
          <cell r="D45">
            <v>0.64572916666666669</v>
          </cell>
          <cell r="E45" t="str">
            <v>891807</v>
          </cell>
          <cell r="F45" t="str">
            <v>RDCU0705.1</v>
          </cell>
          <cell r="G45" t="str">
            <v>NA</v>
          </cell>
          <cell r="I45">
            <v>96</v>
          </cell>
          <cell r="J45">
            <v>5.9057325470541979</v>
          </cell>
          <cell r="M45">
            <v>66.257999999999996</v>
          </cell>
          <cell r="N45">
            <v>2</v>
          </cell>
        </row>
        <row r="46">
          <cell r="A46">
            <v>44</v>
          </cell>
          <cell r="B46">
            <v>2</v>
          </cell>
          <cell r="C46">
            <v>37083</v>
          </cell>
          <cell r="D46">
            <v>0.64572916666666669</v>
          </cell>
          <cell r="E46" t="str">
            <v>891807</v>
          </cell>
          <cell r="F46" t="str">
            <v>RDCU0705.1</v>
          </cell>
          <cell r="G46" t="str">
            <v>NA</v>
          </cell>
          <cell r="I46">
            <v>96</v>
          </cell>
          <cell r="J46">
            <v>5.1492661259903416</v>
          </cell>
          <cell r="M46">
            <v>57.771000000000001</v>
          </cell>
          <cell r="N46">
            <v>1</v>
          </cell>
        </row>
        <row r="47">
          <cell r="A47">
            <v>45</v>
          </cell>
          <cell r="B47">
            <v>2</v>
          </cell>
          <cell r="C47">
            <v>37083</v>
          </cell>
          <cell r="D47">
            <v>0.64572916666666669</v>
          </cell>
          <cell r="E47" t="str">
            <v>891807</v>
          </cell>
          <cell r="F47" t="str">
            <v>RDCU0705.1</v>
          </cell>
          <cell r="G47" t="str">
            <v>NA</v>
          </cell>
          <cell r="I47">
            <v>96</v>
          </cell>
          <cell r="J47">
            <v>5.6776428131667922</v>
          </cell>
          <cell r="M47">
            <v>63.698999999999998</v>
          </cell>
          <cell r="N47">
            <v>4</v>
          </cell>
        </row>
        <row r="48">
          <cell r="A48">
            <v>46</v>
          </cell>
          <cell r="B48">
            <v>2</v>
          </cell>
          <cell r="C48">
            <v>37083</v>
          </cell>
          <cell r="D48">
            <v>0.64572916666666669</v>
          </cell>
          <cell r="E48" t="str">
            <v>891807</v>
          </cell>
          <cell r="F48" t="str">
            <v>RDCU0705.1</v>
          </cell>
          <cell r="G48" t="str">
            <v>NA</v>
          </cell>
          <cell r="I48">
            <v>96</v>
          </cell>
          <cell r="J48">
            <v>5.0934692626009257</v>
          </cell>
          <cell r="M48">
            <v>57.145000000000003</v>
          </cell>
          <cell r="N48">
            <v>4</v>
          </cell>
        </row>
        <row r="49">
          <cell r="A49">
            <v>47</v>
          </cell>
          <cell r="B49">
            <v>2</v>
          </cell>
          <cell r="C49">
            <v>37083</v>
          </cell>
          <cell r="D49">
            <v>0.64572916666666669</v>
          </cell>
          <cell r="E49" t="str">
            <v>891807</v>
          </cell>
          <cell r="F49" t="str">
            <v>RDCU0705.1</v>
          </cell>
          <cell r="G49" t="str">
            <v>NA</v>
          </cell>
          <cell r="I49">
            <v>96</v>
          </cell>
          <cell r="J49">
            <v>5.040702899778986</v>
          </cell>
          <cell r="M49">
            <v>56.552999999999997</v>
          </cell>
          <cell r="N49">
            <v>4</v>
          </cell>
        </row>
        <row r="50">
          <cell r="A50">
            <v>48</v>
          </cell>
          <cell r="B50">
            <v>2</v>
          </cell>
          <cell r="C50">
            <v>37083</v>
          </cell>
          <cell r="D50">
            <v>0.64572916666666669</v>
          </cell>
          <cell r="E50" t="str">
            <v>891807</v>
          </cell>
          <cell r="F50" t="str">
            <v>RDCU0705.1</v>
          </cell>
          <cell r="G50" t="str">
            <v>NA</v>
          </cell>
          <cell r="I50">
            <v>96</v>
          </cell>
          <cell r="J50">
            <v>5.1337570936744337</v>
          </cell>
          <cell r="M50">
            <v>57.597000000000001</v>
          </cell>
          <cell r="N50">
            <v>2</v>
          </cell>
        </row>
        <row r="51">
          <cell r="A51">
            <v>49</v>
          </cell>
          <cell r="B51">
            <v>2</v>
          </cell>
          <cell r="C51">
            <v>37083</v>
          </cell>
          <cell r="D51">
            <v>0.64572916666666669</v>
          </cell>
          <cell r="E51" t="str">
            <v>891807</v>
          </cell>
          <cell r="F51" t="str">
            <v>RDCU0705.1</v>
          </cell>
          <cell r="G51" t="str">
            <v>NA</v>
          </cell>
          <cell r="I51">
            <v>96</v>
          </cell>
          <cell r="J51">
            <v>5.2354571274241515</v>
          </cell>
          <cell r="M51">
            <v>58.738</v>
          </cell>
          <cell r="N51">
            <v>1</v>
          </cell>
        </row>
        <row r="52">
          <cell r="A52">
            <v>50</v>
          </cell>
          <cell r="B52">
            <v>2</v>
          </cell>
          <cell r="C52">
            <v>37083</v>
          </cell>
          <cell r="D52">
            <v>0.64572916666666669</v>
          </cell>
          <cell r="E52" t="str">
            <v>891807</v>
          </cell>
          <cell r="F52" t="str">
            <v>RDCU0705.1</v>
          </cell>
          <cell r="G52" t="str">
            <v>NA</v>
          </cell>
          <cell r="I52">
            <v>96</v>
          </cell>
          <cell r="J52">
            <v>5.1857212651696889</v>
          </cell>
          <cell r="M52">
            <v>58.18</v>
          </cell>
          <cell r="N52">
            <v>1</v>
          </cell>
        </row>
        <row r="53">
          <cell r="A53">
            <v>51</v>
          </cell>
          <cell r="B53">
            <v>3</v>
          </cell>
          <cell r="C53">
            <v>37083</v>
          </cell>
          <cell r="D53">
            <v>0.65187499999999998</v>
          </cell>
          <cell r="E53" t="str">
            <v>891807</v>
          </cell>
          <cell r="F53" t="str">
            <v>RDCU0705.1</v>
          </cell>
          <cell r="G53" t="str">
            <v>NA</v>
          </cell>
          <cell r="I53">
            <v>96</v>
          </cell>
          <cell r="J53">
            <v>4.9349919093958423</v>
          </cell>
          <cell r="K53">
            <v>22.438537293074589</v>
          </cell>
          <cell r="L53" t="str">
            <v>KOA5</v>
          </cell>
          <cell r="M53">
            <v>55.366999999999997</v>
          </cell>
          <cell r="N53">
            <v>1</v>
          </cell>
        </row>
        <row r="54">
          <cell r="A54">
            <v>52</v>
          </cell>
          <cell r="B54">
            <v>3</v>
          </cell>
          <cell r="C54">
            <v>37083</v>
          </cell>
          <cell r="D54">
            <v>0.65187499999999998</v>
          </cell>
          <cell r="E54" t="str">
            <v>891807</v>
          </cell>
          <cell r="F54" t="str">
            <v>RDCU0705.1</v>
          </cell>
          <cell r="G54" t="str">
            <v>NA</v>
          </cell>
          <cell r="I54">
            <v>96</v>
          </cell>
          <cell r="J54">
            <v>4.8496030992887178</v>
          </cell>
          <cell r="M54">
            <v>54.408999999999999</v>
          </cell>
          <cell r="N54">
            <v>1</v>
          </cell>
        </row>
        <row r="55">
          <cell r="A55">
            <v>53</v>
          </cell>
          <cell r="B55">
            <v>3</v>
          </cell>
          <cell r="C55">
            <v>37083</v>
          </cell>
          <cell r="D55">
            <v>0.65187499999999998</v>
          </cell>
          <cell r="E55" t="str">
            <v>891807</v>
          </cell>
          <cell r="F55" t="str">
            <v>RDCU0705.1</v>
          </cell>
          <cell r="G55" t="str">
            <v>NA</v>
          </cell>
          <cell r="I55">
            <v>96</v>
          </cell>
          <cell r="J55">
            <v>4.5831864464597016</v>
          </cell>
          <cell r="M55">
            <v>51.42</v>
          </cell>
          <cell r="N55">
            <v>4</v>
          </cell>
        </row>
        <row r="56">
          <cell r="A56">
            <v>54</v>
          </cell>
          <cell r="B56">
            <v>3</v>
          </cell>
          <cell r="C56">
            <v>37083</v>
          </cell>
          <cell r="D56">
            <v>0.65187499999999998</v>
          </cell>
          <cell r="E56" t="str">
            <v>891807</v>
          </cell>
          <cell r="F56" t="str">
            <v>RDCU0705.1</v>
          </cell>
          <cell r="G56" t="str">
            <v>NA</v>
          </cell>
          <cell r="I56">
            <v>96</v>
          </cell>
          <cell r="J56">
            <v>4.287890905870027</v>
          </cell>
          <cell r="M56">
            <v>48.106999999999999</v>
          </cell>
          <cell r="N56">
            <v>4</v>
          </cell>
        </row>
        <row r="57">
          <cell r="A57">
            <v>55</v>
          </cell>
          <cell r="B57">
            <v>3</v>
          </cell>
          <cell r="C57">
            <v>37083</v>
          </cell>
          <cell r="D57">
            <v>0.65187499999999998</v>
          </cell>
          <cell r="E57" t="str">
            <v>891807</v>
          </cell>
          <cell r="F57" t="str">
            <v>RDCU0705.1</v>
          </cell>
          <cell r="G57" t="str">
            <v>NA</v>
          </cell>
          <cell r="I57">
            <v>96</v>
          </cell>
          <cell r="J57">
            <v>5.0645012424706382</v>
          </cell>
          <cell r="M57">
            <v>56.82</v>
          </cell>
          <cell r="N57">
            <v>1</v>
          </cell>
        </row>
        <row r="58">
          <cell r="A58">
            <v>56</v>
          </cell>
          <cell r="B58">
            <v>3</v>
          </cell>
          <cell r="C58">
            <v>37083</v>
          </cell>
          <cell r="D58">
            <v>0.65187499999999998</v>
          </cell>
          <cell r="E58" t="str">
            <v>891807</v>
          </cell>
          <cell r="F58" t="str">
            <v>RDCU0705.1</v>
          </cell>
          <cell r="G58" t="str">
            <v>NA</v>
          </cell>
          <cell r="I58">
            <v>96</v>
          </cell>
          <cell r="J58">
            <v>4.7869430434376641</v>
          </cell>
          <cell r="M58">
            <v>53.706000000000003</v>
          </cell>
          <cell r="N58">
            <v>4</v>
          </cell>
        </row>
        <row r="59">
          <cell r="A59">
            <v>57</v>
          </cell>
          <cell r="B59">
            <v>3</v>
          </cell>
          <cell r="C59">
            <v>37083</v>
          </cell>
          <cell r="D59">
            <v>0.65187499999999998</v>
          </cell>
          <cell r="E59" t="str">
            <v>891807</v>
          </cell>
          <cell r="F59" t="str">
            <v>RDCU0705.1</v>
          </cell>
          <cell r="G59" t="str">
            <v>NA</v>
          </cell>
          <cell r="I59">
            <v>96</v>
          </cell>
          <cell r="J59">
            <v>5.4117609545555645</v>
          </cell>
          <cell r="M59">
            <v>60.716000000000001</v>
          </cell>
          <cell r="N59">
            <v>1</v>
          </cell>
        </row>
        <row r="60">
          <cell r="A60">
            <v>58</v>
          </cell>
          <cell r="B60">
            <v>3</v>
          </cell>
          <cell r="C60">
            <v>37083</v>
          </cell>
          <cell r="D60">
            <v>0.65187499999999998</v>
          </cell>
          <cell r="E60" t="str">
            <v>891807</v>
          </cell>
          <cell r="F60" t="str">
            <v>RDCU0705.1</v>
          </cell>
          <cell r="G60" t="str">
            <v>NA</v>
          </cell>
          <cell r="I60">
            <v>96</v>
          </cell>
          <cell r="J60">
            <v>5.2567597637661176</v>
          </cell>
          <cell r="M60">
            <v>58.976999999999997</v>
          </cell>
          <cell r="N60">
            <v>1</v>
          </cell>
        </row>
        <row r="61">
          <cell r="A61">
            <v>59</v>
          </cell>
          <cell r="B61">
            <v>3</v>
          </cell>
          <cell r="C61">
            <v>37083</v>
          </cell>
          <cell r="D61">
            <v>0.65187499999999998</v>
          </cell>
          <cell r="E61" t="str">
            <v>891807</v>
          </cell>
          <cell r="F61" t="str">
            <v>RDCU0705.1</v>
          </cell>
          <cell r="G61" t="str">
            <v>NA</v>
          </cell>
          <cell r="I61">
            <v>96</v>
          </cell>
          <cell r="J61">
            <v>5.1433833895946517</v>
          </cell>
          <cell r="M61">
            <v>57.704999999999998</v>
          </cell>
          <cell r="N61">
            <v>1</v>
          </cell>
        </row>
        <row r="62">
          <cell r="A62">
            <v>60</v>
          </cell>
          <cell r="B62">
            <v>3</v>
          </cell>
          <cell r="C62">
            <v>37083</v>
          </cell>
          <cell r="D62">
            <v>0.65187499999999998</v>
          </cell>
          <cell r="E62" t="str">
            <v>891807</v>
          </cell>
          <cell r="F62" t="str">
            <v>RDCU0705.1</v>
          </cell>
          <cell r="G62" t="str">
            <v>NA</v>
          </cell>
          <cell r="I62">
            <v>96</v>
          </cell>
          <cell r="J62">
            <v>4.8825820760524303</v>
          </cell>
          <cell r="M62">
            <v>54.779000000000003</v>
          </cell>
          <cell r="N62">
            <v>1</v>
          </cell>
        </row>
        <row r="63">
          <cell r="A63">
            <v>61</v>
          </cell>
          <cell r="B63">
            <v>3</v>
          </cell>
          <cell r="C63">
            <v>37083</v>
          </cell>
          <cell r="D63">
            <v>0.65187499999999998</v>
          </cell>
          <cell r="E63" t="str">
            <v>891807</v>
          </cell>
          <cell r="F63" t="str">
            <v>RDCU0705.1</v>
          </cell>
          <cell r="G63" t="str">
            <v>NA</v>
          </cell>
          <cell r="I63">
            <v>96</v>
          </cell>
          <cell r="J63">
            <v>5.2022107535515447</v>
          </cell>
          <cell r="M63">
            <v>58.365000000000002</v>
          </cell>
          <cell r="N63">
            <v>1</v>
          </cell>
        </row>
        <row r="64">
          <cell r="A64">
            <v>62</v>
          </cell>
          <cell r="B64">
            <v>3</v>
          </cell>
          <cell r="C64">
            <v>37083</v>
          </cell>
          <cell r="D64">
            <v>0.65187499999999998</v>
          </cell>
          <cell r="E64" t="str">
            <v>891807</v>
          </cell>
          <cell r="F64" t="str">
            <v>RDCU0705.1</v>
          </cell>
          <cell r="G64" t="str">
            <v>NA</v>
          </cell>
          <cell r="I64">
            <v>96</v>
          </cell>
          <cell r="J64">
            <v>5.5549966725536351</v>
          </cell>
          <cell r="M64">
            <v>62.323</v>
          </cell>
          <cell r="N64">
            <v>1</v>
          </cell>
        </row>
        <row r="65">
          <cell r="A65">
            <v>63</v>
          </cell>
          <cell r="B65">
            <v>3</v>
          </cell>
          <cell r="C65">
            <v>37083</v>
          </cell>
          <cell r="D65">
            <v>0.65187499999999998</v>
          </cell>
          <cell r="E65" t="str">
            <v>891807</v>
          </cell>
          <cell r="F65" t="str">
            <v>RDCU0705.1</v>
          </cell>
          <cell r="G65" t="str">
            <v>NA</v>
          </cell>
          <cell r="I65">
            <v>96</v>
          </cell>
          <cell r="J65">
            <v>5.5556205991410561</v>
          </cell>
          <cell r="M65">
            <v>62.33</v>
          </cell>
          <cell r="N65">
            <v>1</v>
          </cell>
        </row>
        <row r="66">
          <cell r="A66">
            <v>64</v>
          </cell>
          <cell r="B66">
            <v>3</v>
          </cell>
          <cell r="C66">
            <v>37083</v>
          </cell>
          <cell r="D66">
            <v>0.65187499999999998</v>
          </cell>
          <cell r="E66" t="str">
            <v>891807</v>
          </cell>
          <cell r="F66" t="str">
            <v>RDCU0705.1</v>
          </cell>
          <cell r="G66" t="str">
            <v>NA</v>
          </cell>
          <cell r="I66">
            <v>96</v>
          </cell>
          <cell r="J66">
            <v>5.4141675285356206</v>
          </cell>
          <cell r="M66">
            <v>60.743000000000002</v>
          </cell>
          <cell r="N66">
            <v>1</v>
          </cell>
        </row>
        <row r="67">
          <cell r="A67">
            <v>65</v>
          </cell>
          <cell r="B67">
            <v>3</v>
          </cell>
          <cell r="C67">
            <v>37083</v>
          </cell>
          <cell r="D67">
            <v>0.65187499999999998</v>
          </cell>
          <cell r="E67" t="str">
            <v>891807</v>
          </cell>
          <cell r="F67" t="str">
            <v>RDCU0705.1</v>
          </cell>
          <cell r="G67" t="str">
            <v>NA</v>
          </cell>
          <cell r="I67">
            <v>96</v>
          </cell>
          <cell r="J67">
            <v>4.922691642386674</v>
          </cell>
          <cell r="M67">
            <v>55.228999999999999</v>
          </cell>
          <cell r="N67">
            <v>1</v>
          </cell>
        </row>
        <row r="68">
          <cell r="A68">
            <v>66</v>
          </cell>
          <cell r="B68">
            <v>3</v>
          </cell>
          <cell r="C68">
            <v>37083</v>
          </cell>
          <cell r="D68">
            <v>0.65187499999999998</v>
          </cell>
          <cell r="E68" t="str">
            <v>891807</v>
          </cell>
          <cell r="F68" t="str">
            <v>RDCU0705.1</v>
          </cell>
          <cell r="G68" t="str">
            <v>NA</v>
          </cell>
          <cell r="I68">
            <v>96</v>
          </cell>
          <cell r="J68">
            <v>5.1218133561437922</v>
          </cell>
          <cell r="M68">
            <v>57.463000000000001</v>
          </cell>
          <cell r="N68">
            <v>1</v>
          </cell>
        </row>
        <row r="69">
          <cell r="A69">
            <v>67</v>
          </cell>
          <cell r="B69">
            <v>3</v>
          </cell>
          <cell r="C69">
            <v>37083</v>
          </cell>
          <cell r="D69">
            <v>0.65187499999999998</v>
          </cell>
          <cell r="E69" t="str">
            <v>891807</v>
          </cell>
          <cell r="F69" t="str">
            <v>RDCU0705.1</v>
          </cell>
          <cell r="G69" t="str">
            <v>NA</v>
          </cell>
          <cell r="I69">
            <v>96</v>
          </cell>
          <cell r="J69">
            <v>4.5223090380012811</v>
          </cell>
          <cell r="M69">
            <v>50.737000000000002</v>
          </cell>
          <cell r="N69">
            <v>1</v>
          </cell>
        </row>
        <row r="70">
          <cell r="A70">
            <v>68</v>
          </cell>
          <cell r="B70">
            <v>3</v>
          </cell>
          <cell r="C70">
            <v>37083</v>
          </cell>
          <cell r="D70">
            <v>0.65187499999999998</v>
          </cell>
          <cell r="E70" t="str">
            <v>891807</v>
          </cell>
          <cell r="F70" t="str">
            <v>RDCU0705.1</v>
          </cell>
          <cell r="G70" t="str">
            <v>NA</v>
          </cell>
          <cell r="I70">
            <v>96</v>
          </cell>
          <cell r="J70">
            <v>4.8652903963438892</v>
          </cell>
          <cell r="M70">
            <v>54.585000000000001</v>
          </cell>
          <cell r="N70">
            <v>4</v>
          </cell>
        </row>
        <row r="71">
          <cell r="A71">
            <v>69</v>
          </cell>
          <cell r="B71">
            <v>3</v>
          </cell>
          <cell r="C71">
            <v>37083</v>
          </cell>
          <cell r="D71">
            <v>0.65187499999999998</v>
          </cell>
          <cell r="E71" t="str">
            <v>891807</v>
          </cell>
          <cell r="F71" t="str">
            <v>RDCU0705.1</v>
          </cell>
          <cell r="G71" t="str">
            <v>NA</v>
          </cell>
          <cell r="I71">
            <v>96</v>
          </cell>
          <cell r="J71">
            <v>5.1199415763815272</v>
          </cell>
          <cell r="M71">
            <v>57.442</v>
          </cell>
          <cell r="N71">
            <v>1</v>
          </cell>
        </row>
        <row r="72">
          <cell r="A72">
            <v>70</v>
          </cell>
          <cell r="B72">
            <v>3</v>
          </cell>
          <cell r="C72">
            <v>37083</v>
          </cell>
          <cell r="D72">
            <v>0.65187499999999998</v>
          </cell>
          <cell r="E72" t="str">
            <v>891807</v>
          </cell>
          <cell r="F72" t="str">
            <v>RDCU0705.1</v>
          </cell>
          <cell r="G72" t="str">
            <v>NA</v>
          </cell>
          <cell r="I72">
            <v>96</v>
          </cell>
          <cell r="J72">
            <v>4.8060173705388385</v>
          </cell>
          <cell r="M72">
            <v>53.92</v>
          </cell>
          <cell r="N72">
            <v>1</v>
          </cell>
        </row>
        <row r="73">
          <cell r="A73">
            <v>71</v>
          </cell>
          <cell r="B73">
            <v>3</v>
          </cell>
          <cell r="C73">
            <v>37083</v>
          </cell>
          <cell r="D73">
            <v>0.65187499999999998</v>
          </cell>
          <cell r="E73" t="str">
            <v>891807</v>
          </cell>
          <cell r="F73" t="str">
            <v>RDCU0705.1</v>
          </cell>
          <cell r="G73" t="str">
            <v>NA</v>
          </cell>
          <cell r="I73">
            <v>96</v>
          </cell>
          <cell r="J73">
            <v>4.8682317645417337</v>
          </cell>
          <cell r="M73">
            <v>54.618000000000002</v>
          </cell>
          <cell r="N73">
            <v>4</v>
          </cell>
        </row>
        <row r="74">
          <cell r="A74">
            <v>72</v>
          </cell>
          <cell r="B74">
            <v>3</v>
          </cell>
          <cell r="C74">
            <v>37083</v>
          </cell>
          <cell r="D74">
            <v>0.65187499999999998</v>
          </cell>
          <cell r="E74" t="str">
            <v>891807</v>
          </cell>
          <cell r="F74" t="str">
            <v>RDCU0705.1</v>
          </cell>
          <cell r="G74" t="str">
            <v>NA</v>
          </cell>
          <cell r="I74">
            <v>96</v>
          </cell>
          <cell r="J74">
            <v>5.0157458362821226</v>
          </cell>
          <cell r="M74">
            <v>56.273000000000003</v>
          </cell>
          <cell r="N74">
            <v>1</v>
          </cell>
        </row>
        <row r="75">
          <cell r="A75">
            <v>73</v>
          </cell>
          <cell r="B75">
            <v>3</v>
          </cell>
          <cell r="C75">
            <v>37083</v>
          </cell>
          <cell r="D75">
            <v>0.65187499999999998</v>
          </cell>
          <cell r="E75" t="str">
            <v>891807</v>
          </cell>
          <cell r="F75" t="str">
            <v>RDCU0705.1</v>
          </cell>
          <cell r="G75" t="str">
            <v>NA</v>
          </cell>
          <cell r="I75">
            <v>96</v>
          </cell>
          <cell r="J75">
            <v>5.08562561407334</v>
          </cell>
          <cell r="M75">
            <v>57.057000000000002</v>
          </cell>
          <cell r="N75">
            <v>1</v>
          </cell>
        </row>
        <row r="76">
          <cell r="A76">
            <v>74</v>
          </cell>
          <cell r="B76">
            <v>3</v>
          </cell>
          <cell r="C76">
            <v>37083</v>
          </cell>
          <cell r="D76">
            <v>0.65187499999999998</v>
          </cell>
          <cell r="E76" t="str">
            <v>891807</v>
          </cell>
          <cell r="F76" t="str">
            <v>RDCU0705.1</v>
          </cell>
          <cell r="G76" t="str">
            <v>NA</v>
          </cell>
          <cell r="I76">
            <v>96</v>
          </cell>
          <cell r="J76">
            <v>4.9988106860521082</v>
          </cell>
          <cell r="M76">
            <v>56.082999999999998</v>
          </cell>
          <cell r="N76">
            <v>1</v>
          </cell>
        </row>
        <row r="77">
          <cell r="A77">
            <v>75</v>
          </cell>
          <cell r="B77">
            <v>3</v>
          </cell>
          <cell r="C77">
            <v>37083</v>
          </cell>
          <cell r="D77">
            <v>0.65187499999999998</v>
          </cell>
          <cell r="E77" t="str">
            <v>891807</v>
          </cell>
          <cell r="F77" t="str">
            <v>RDCU0705.1</v>
          </cell>
          <cell r="G77" t="str">
            <v>NA</v>
          </cell>
          <cell r="I77">
            <v>96</v>
          </cell>
          <cell r="J77">
            <v>4.9438160139893768</v>
          </cell>
          <cell r="M77">
            <v>55.466000000000001</v>
          </cell>
          <cell r="N77">
            <v>1</v>
          </cell>
        </row>
      </sheetData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31.97%"/>
      <sheetName val="Cost sheet"/>
      <sheetName val="XI"/>
      <sheetName val="WP-bank"/>
      <sheetName val="SC-Bank"/>
      <sheetName val="F_S1"/>
      <sheetName val="F_S3"/>
      <sheetName val="FS4"/>
      <sheetName val="Ctr2_D"/>
      <sheetName val="S3_D"/>
      <sheetName val="S4_DD"/>
      <sheetName val="K1"/>
      <sheetName val="K2"/>
      <sheetName val="Note_K"/>
      <sheetName val="G-1"/>
      <sheetName val="Ls4"/>
      <sheetName val="Sub con"/>
      <sheetName val="เงินกู้"/>
      <sheetName val="เงินกู้ 48"/>
      <sheetName val="BB_คุม"/>
      <sheetName val="BB_con"/>
      <sheetName val="BB_s4"/>
      <sheetName val="Ctr2_DD"/>
      <sheetName val="S4-DD"/>
      <sheetName val="GG_s3"/>
      <sheetName val="รับรู้รายได้_perbook"/>
      <sheetName val="100_S3"/>
      <sheetName val="100 S4"/>
      <sheetName val="เงินเดือน"/>
      <sheetName val="D_S4"/>
      <sheetName val="D"/>
      <sheetName val="ดอกเบี้ย"/>
      <sheetName val="D_S2"/>
      <sheetName val="ดบ.ริสมอนด์"/>
      <sheetName val="S3_NN"/>
      <sheetName val="NN"/>
      <sheetName val="NN_WP"/>
      <sheetName val="TO - SP"/>
      <sheetName val="ตั๋วเงินรับ"/>
      <sheetName val="TO _ SP"/>
      <sheetName val="K-5"/>
      <sheetName val="ADJ - RATE"/>
      <sheetName val="110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-57_2"/>
      <sheetName val="12-57"/>
      <sheetName val="58-01"/>
      <sheetName val="58-02"/>
      <sheetName val="58-03"/>
      <sheetName val="58-04"/>
      <sheetName val="05-58"/>
      <sheetName val="06-58"/>
      <sheetName val="Gใหม่"/>
      <sheetName val="BenzC230"/>
      <sheetName val="BMWสีขาว(คุณเดช)"/>
      <sheetName val="benz E250 สุเนตร"/>
      <sheetName val="รถตู้ 11 คัน"/>
      <sheetName val="แอดคอร์ด 2.4 ขาว (คุณจุล)"/>
      <sheetName val="benz E250 อุดม CDI"/>
      <sheetName val="แอดคอร์ดสีขาว (Huang Hui Feng)"/>
      <sheetName val="รถตู้ 2 คัน"/>
      <sheetName val="รถตู้ 15  คัน"/>
      <sheetName val="รถตู้ 10  คัน"/>
      <sheetName val="TOYOTA CAMRY2.5G"/>
      <sheetName val="benz250e"/>
      <sheetName val="HONDA CIVIC"/>
      <sheetName val="TOYOTA VENTURY"/>
      <sheetName val="รถตู้ 10คัน2"/>
      <sheetName val="กะบะ4คัน"/>
      <sheetName val="Altis"/>
      <sheetName val="HYUND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T2" t="str">
            <v>ใบสำคัญทั่วไป</v>
          </cell>
          <cell r="AK2" t="str">
            <v>วันที่/Date</v>
          </cell>
          <cell r="AR2" t="str">
            <v>เลขที่/ No.</v>
          </cell>
        </row>
        <row r="3">
          <cell r="AK3" t="str">
            <v>D</v>
          </cell>
          <cell r="AL3" t="str">
            <v>D</v>
          </cell>
          <cell r="AM3" t="str">
            <v>M</v>
          </cell>
          <cell r="AN3" t="str">
            <v>M</v>
          </cell>
          <cell r="AO3" t="str">
            <v>Y</v>
          </cell>
          <cell r="AP3" t="str">
            <v>Y</v>
          </cell>
          <cell r="AR3" t="str">
            <v>GJ</v>
          </cell>
          <cell r="AT3" t="str">
            <v>G5607</v>
          </cell>
        </row>
        <row r="4">
          <cell r="AK4">
            <v>3</v>
          </cell>
          <cell r="AL4">
            <v>1</v>
          </cell>
          <cell r="AM4">
            <v>0</v>
          </cell>
          <cell r="AN4">
            <v>3</v>
          </cell>
          <cell r="AO4">
            <v>1</v>
          </cell>
          <cell r="AP4">
            <v>4</v>
          </cell>
        </row>
        <row r="6">
          <cell r="A6" t="str">
            <v>รหัสบัญชี</v>
          </cell>
          <cell r="K6" t="str">
            <v>ชื่อบัญชี</v>
          </cell>
          <cell r="AE6" t="str">
            <v>เดบิต</v>
          </cell>
          <cell r="AP6" t="str">
            <v>เครดิต</v>
          </cell>
        </row>
        <row r="7">
          <cell r="A7" t="str">
            <v>Account Code</v>
          </cell>
          <cell r="K7" t="str">
            <v>Account Name</v>
          </cell>
          <cell r="AE7" t="str">
            <v>Debit</v>
          </cell>
          <cell r="AP7" t="str">
            <v>Credit</v>
          </cell>
        </row>
        <row r="8">
          <cell r="A8">
            <v>2</v>
          </cell>
          <cell r="B8">
            <v>0</v>
          </cell>
          <cell r="C8">
            <v>9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 t="str">
            <v>เช็คจ่ายรอตัดบัญชี</v>
          </cell>
          <cell r="AE8">
            <v>37082514.75</v>
          </cell>
        </row>
        <row r="9">
          <cell r="A9">
            <v>7</v>
          </cell>
          <cell r="B9">
            <v>9</v>
          </cell>
          <cell r="C9">
            <v>1</v>
          </cell>
          <cell r="D9">
            <v>0</v>
          </cell>
          <cell r="E9">
            <v>0</v>
          </cell>
          <cell r="F9">
            <v>8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str">
            <v>ดอกเบี้ยจ่ายอื่น</v>
          </cell>
          <cell r="AE9">
            <v>308339.65999999997</v>
          </cell>
        </row>
        <row r="10">
          <cell r="A10">
            <v>2</v>
          </cell>
          <cell r="B10">
            <v>8</v>
          </cell>
          <cell r="C10">
            <v>2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2</v>
          </cell>
          <cell r="I10">
            <v>0</v>
          </cell>
          <cell r="J10">
            <v>0</v>
          </cell>
          <cell r="L10" t="str">
            <v>เจ้าหนี้เงินกู้ยืม - เช่าซื้อ</v>
          </cell>
          <cell r="AP10">
            <v>37082514.75</v>
          </cell>
        </row>
        <row r="11">
          <cell r="A11">
            <v>1</v>
          </cell>
          <cell r="B11">
            <v>9</v>
          </cell>
          <cell r="C11">
            <v>3</v>
          </cell>
          <cell r="D11">
            <v>0</v>
          </cell>
          <cell r="E11">
            <v>0</v>
          </cell>
          <cell r="F11">
            <v>1</v>
          </cell>
          <cell r="G11">
            <v>0</v>
          </cell>
          <cell r="H11">
            <v>2</v>
          </cell>
          <cell r="I11">
            <v>0</v>
          </cell>
          <cell r="J11">
            <v>0</v>
          </cell>
          <cell r="L11" t="str">
            <v>ดอกเบี้ยเช่าซื้อรอตัดบัญชี - สุทธิจากครบกำหนด 1 ปี</v>
          </cell>
          <cell r="AP11">
            <v>308339.65999999997</v>
          </cell>
        </row>
        <row r="13">
          <cell r="A13">
            <v>2</v>
          </cell>
          <cell r="B13">
            <v>8</v>
          </cell>
          <cell r="C13">
            <v>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2</v>
          </cell>
          <cell r="I13">
            <v>0</v>
          </cell>
          <cell r="J13">
            <v>0</v>
          </cell>
          <cell r="K13" t="str">
            <v>เจ้าหนี้เงินกู้ยืม - เช่าซื้อ</v>
          </cell>
          <cell r="AE13">
            <v>23242674.75</v>
          </cell>
        </row>
        <row r="14">
          <cell r="A14">
            <v>2</v>
          </cell>
          <cell r="B14">
            <v>4</v>
          </cell>
          <cell r="C14">
            <v>2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2</v>
          </cell>
          <cell r="I14">
            <v>0</v>
          </cell>
          <cell r="J14">
            <v>0</v>
          </cell>
          <cell r="K14" t="str">
            <v>ส่วนของสัญญาเช่าซื้อที่ครบกำหนดภายใน 1 ปี</v>
          </cell>
          <cell r="AP14">
            <v>23242674.75</v>
          </cell>
        </row>
        <row r="16">
          <cell r="A16">
            <v>7</v>
          </cell>
          <cell r="B16">
            <v>9</v>
          </cell>
          <cell r="C16">
            <v>1</v>
          </cell>
          <cell r="D16">
            <v>0</v>
          </cell>
          <cell r="E16">
            <v>0</v>
          </cell>
          <cell r="F16">
            <v>6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 t="str">
            <v>ดอกเบี้ยจ่ายอื่น</v>
          </cell>
          <cell r="AE16">
            <v>59576.639999999999</v>
          </cell>
        </row>
        <row r="17">
          <cell r="A17">
            <v>4</v>
          </cell>
          <cell r="B17">
            <v>8</v>
          </cell>
          <cell r="C17">
            <v>4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  <cell r="J17">
            <v>0</v>
          </cell>
          <cell r="K17" t="str">
            <v>รายได้อื่น – Non-Vat</v>
          </cell>
          <cell r="AE17">
            <v>31747.45</v>
          </cell>
        </row>
        <row r="18">
          <cell r="A18">
            <v>1</v>
          </cell>
          <cell r="B18">
            <v>9</v>
          </cell>
          <cell r="C18">
            <v>3</v>
          </cell>
          <cell r="D18">
            <v>0</v>
          </cell>
          <cell r="E18">
            <v>0</v>
          </cell>
          <cell r="F18">
            <v>1</v>
          </cell>
          <cell r="G18">
            <v>0</v>
          </cell>
          <cell r="H18">
            <v>2</v>
          </cell>
          <cell r="I18">
            <v>0</v>
          </cell>
          <cell r="J18">
            <v>0</v>
          </cell>
          <cell r="L18" t="str">
            <v>ดอกเบี้ยเช่าซื้อรอตัดบัญชี - สุทธิจากครบกำหนด 1 ปี</v>
          </cell>
          <cell r="AP18">
            <v>36253.089999999997</v>
          </cell>
        </row>
        <row r="19">
          <cell r="A19">
            <v>1</v>
          </cell>
          <cell r="B19">
            <v>9</v>
          </cell>
          <cell r="C19">
            <v>3</v>
          </cell>
          <cell r="D19">
            <v>0</v>
          </cell>
          <cell r="E19">
            <v>0</v>
          </cell>
          <cell r="F19">
            <v>1</v>
          </cell>
          <cell r="G19">
            <v>0</v>
          </cell>
          <cell r="H19">
            <v>2</v>
          </cell>
          <cell r="I19">
            <v>0</v>
          </cell>
          <cell r="J19">
            <v>0</v>
          </cell>
          <cell r="L19" t="str">
            <v>ดอกเบี้ยเช่าซื้อรอตัดบัญชี - สุทธิจากครบกำหนด 1 ปี</v>
          </cell>
          <cell r="AP19">
            <v>52691</v>
          </cell>
        </row>
        <row r="20">
          <cell r="A20">
            <v>1</v>
          </cell>
          <cell r="B20">
            <v>9</v>
          </cell>
          <cell r="C20">
            <v>3</v>
          </cell>
          <cell r="D20">
            <v>0</v>
          </cell>
          <cell r="E20">
            <v>0</v>
          </cell>
          <cell r="F20">
            <v>1</v>
          </cell>
          <cell r="G20">
            <v>0</v>
          </cell>
          <cell r="H20">
            <v>2</v>
          </cell>
          <cell r="I20">
            <v>0</v>
          </cell>
          <cell r="J20">
            <v>0</v>
          </cell>
          <cell r="L20" t="str">
            <v>ดอกเบี้ยเช่าซื้อรอตัดบัญชี - สุทธิจากครบกำหนด 1 ปี</v>
          </cell>
          <cell r="AP20">
            <v>2381</v>
          </cell>
        </row>
        <row r="22">
          <cell r="A22">
            <v>1</v>
          </cell>
          <cell r="B22">
            <v>9</v>
          </cell>
          <cell r="C22">
            <v>3</v>
          </cell>
          <cell r="D22">
            <v>0</v>
          </cell>
          <cell r="E22">
            <v>0</v>
          </cell>
          <cell r="F22">
            <v>1</v>
          </cell>
          <cell r="G22">
            <v>0</v>
          </cell>
          <cell r="H22">
            <v>1</v>
          </cell>
          <cell r="I22">
            <v>0</v>
          </cell>
          <cell r="J22">
            <v>0</v>
          </cell>
          <cell r="K22" t="str">
            <v>ดอกเบี้ยเช่าซื้อรอตัดบัญชี - ครบกำหนด 1 ปี</v>
          </cell>
          <cell r="AE22">
            <v>2384708.1</v>
          </cell>
        </row>
        <row r="23">
          <cell r="A23">
            <v>1</v>
          </cell>
          <cell r="B23">
            <v>9</v>
          </cell>
          <cell r="C23">
            <v>3</v>
          </cell>
          <cell r="D23">
            <v>0</v>
          </cell>
          <cell r="E23">
            <v>0</v>
          </cell>
          <cell r="F23">
            <v>1</v>
          </cell>
          <cell r="G23">
            <v>0</v>
          </cell>
          <cell r="H23">
            <v>2</v>
          </cell>
          <cell r="I23">
            <v>0</v>
          </cell>
          <cell r="J23">
            <v>0</v>
          </cell>
          <cell r="L23" t="str">
            <v>ดอกเบี้ยเช่าซื้อรอตัดบัญชี - สุทธิจากครบกำหนด 1 ปี</v>
          </cell>
          <cell r="AP23">
            <v>2384708.1</v>
          </cell>
        </row>
        <row r="25">
          <cell r="A25">
            <v>7</v>
          </cell>
          <cell r="B25">
            <v>9</v>
          </cell>
          <cell r="C25">
            <v>1</v>
          </cell>
          <cell r="D25">
            <v>0</v>
          </cell>
          <cell r="E25">
            <v>0</v>
          </cell>
          <cell r="F25">
            <v>8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ดอกเบี้ยจ่ายอื่น</v>
          </cell>
          <cell r="AE25">
            <v>49979.34</v>
          </cell>
        </row>
        <row r="26">
          <cell r="A26">
            <v>1</v>
          </cell>
          <cell r="B26">
            <v>9</v>
          </cell>
          <cell r="C26">
            <v>3</v>
          </cell>
          <cell r="D26">
            <v>0</v>
          </cell>
          <cell r="E26">
            <v>0</v>
          </cell>
          <cell r="F26">
            <v>1</v>
          </cell>
          <cell r="G26">
            <v>0</v>
          </cell>
          <cell r="H26">
            <v>2</v>
          </cell>
          <cell r="I26">
            <v>0</v>
          </cell>
          <cell r="J26">
            <v>0</v>
          </cell>
          <cell r="L26" t="str">
            <v>ดอกเบี้ยเช่าซื้อรอตัดบัญชี -สุทธิจากครบกำหนด 1 ปี</v>
          </cell>
          <cell r="AP26">
            <v>49979.34</v>
          </cell>
        </row>
        <row r="27">
          <cell r="A27">
            <v>1</v>
          </cell>
          <cell r="B27">
            <v>4</v>
          </cell>
          <cell r="C27">
            <v>2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7</v>
          </cell>
          <cell r="I27">
            <v>0</v>
          </cell>
          <cell r="J27">
            <v>0</v>
          </cell>
          <cell r="K27" t="str">
            <v>เงินโอนล่วงหน้าค่าสินค้า</v>
          </cell>
        </row>
        <row r="28">
          <cell r="A28">
            <v>2</v>
          </cell>
          <cell r="B28">
            <v>8</v>
          </cell>
          <cell r="C28">
            <v>2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2</v>
          </cell>
          <cell r="I28">
            <v>0</v>
          </cell>
          <cell r="J28">
            <v>0</v>
          </cell>
          <cell r="L28" t="str">
            <v>เจ้าหนี้เงินกู้ยืม - เช่าซื้อ</v>
          </cell>
          <cell r="AP28">
            <v>0</v>
          </cell>
        </row>
        <row r="30">
          <cell r="A30" t="str">
            <v xml:space="preserve">                               </v>
          </cell>
          <cell r="AE30">
            <v>63018237.259999998</v>
          </cell>
          <cell r="AP30">
            <v>63018237.259999998</v>
          </cell>
        </row>
        <row r="31">
          <cell r="A31" t="str">
            <v xml:space="preserve"> หมายเหตุ</v>
          </cell>
          <cell r="F31" t="str">
            <v>บันทึกรายการเจ้าหนี้เช่าซื้อ  สค.56</v>
          </cell>
          <cell r="AP31" t="str">
            <v xml:space="preserve"> </v>
          </cell>
          <cell r="BA31" t="str">
            <v xml:space="preserve"> </v>
          </cell>
        </row>
        <row r="32">
          <cell r="A32" t="str">
            <v xml:space="preserve"> Remarks</v>
          </cell>
        </row>
        <row r="33">
          <cell r="A33" t="str">
            <v>จัดทำโดย</v>
          </cell>
          <cell r="S33" t="str">
            <v>ตรวจสอบและอนุมัติโดย</v>
          </cell>
          <cell r="AK33" t="str">
            <v>ผ่านรายการโดย</v>
          </cell>
        </row>
        <row r="34">
          <cell r="A34" t="str">
            <v>Recorded By</v>
          </cell>
          <cell r="S34" t="str">
            <v>Checked and Approved By</v>
          </cell>
          <cell r="AK34" t="str">
            <v>Posted By</v>
          </cell>
        </row>
        <row r="35">
          <cell r="AN35" t="str">
            <v>F1602</v>
          </cell>
        </row>
        <row r="36">
          <cell r="D36" t="str">
            <v>(ณัฐรนัน  พวงจันทร์)</v>
          </cell>
          <cell r="W36" t="str">
            <v>( วนิดา  สิทธิชัย )</v>
          </cell>
        </row>
        <row r="37">
          <cell r="C37" t="str">
            <v xml:space="preserve"> วันที่/Date    </v>
          </cell>
          <cell r="V37" t="str">
            <v xml:space="preserve"> วันที่/Date</v>
          </cell>
          <cell r="AM37" t="str">
            <v xml:space="preserve"> วันที่/Date</v>
          </cell>
        </row>
        <row r="41">
          <cell r="T41" t="str">
            <v>ใบสำคัญทั่วไป</v>
          </cell>
          <cell r="AK41" t="str">
            <v>วันที่/Date</v>
          </cell>
          <cell r="AR41" t="str">
            <v>เลขที่/ No.</v>
          </cell>
        </row>
        <row r="42">
          <cell r="AK42" t="str">
            <v>D</v>
          </cell>
          <cell r="AL42" t="str">
            <v>D</v>
          </cell>
          <cell r="AM42" t="str">
            <v>M</v>
          </cell>
          <cell r="AN42" t="str">
            <v>M</v>
          </cell>
          <cell r="AO42" t="str">
            <v>Y</v>
          </cell>
          <cell r="AP42" t="str">
            <v>Y</v>
          </cell>
          <cell r="AR42" t="str">
            <v>GJ</v>
          </cell>
          <cell r="AT42" t="str">
            <v>G5608</v>
          </cell>
        </row>
        <row r="43">
          <cell r="AK43">
            <v>0</v>
          </cell>
          <cell r="AL43">
            <v>1</v>
          </cell>
          <cell r="AM43">
            <v>0</v>
          </cell>
          <cell r="AN43">
            <v>8</v>
          </cell>
          <cell r="AO43">
            <v>1</v>
          </cell>
          <cell r="AP43">
            <v>3</v>
          </cell>
        </row>
        <row r="45">
          <cell r="A45" t="str">
            <v>รหัสบัญชี</v>
          </cell>
          <cell r="K45" t="str">
            <v>ชื่อบัญชี</v>
          </cell>
          <cell r="AE45" t="str">
            <v>เดบิต</v>
          </cell>
          <cell r="AP45" t="str">
            <v>เครดิต</v>
          </cell>
        </row>
        <row r="46">
          <cell r="A46" t="str">
            <v>Account Code</v>
          </cell>
          <cell r="K46" t="str">
            <v>Account Name</v>
          </cell>
          <cell r="AE46" t="str">
            <v>Debit</v>
          </cell>
          <cell r="AP46" t="str">
            <v>Credit</v>
          </cell>
        </row>
        <row r="47">
          <cell r="A47">
            <v>2</v>
          </cell>
          <cell r="B47">
            <v>8</v>
          </cell>
          <cell r="C47">
            <v>2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2</v>
          </cell>
          <cell r="I47">
            <v>0</v>
          </cell>
          <cell r="J47">
            <v>0</v>
          </cell>
          <cell r="K47" t="str">
            <v>เจ้าหนี้เงินกู้ยืม - เช่าซื้อ</v>
          </cell>
          <cell r="AE47">
            <v>37082514.75</v>
          </cell>
        </row>
        <row r="49">
          <cell r="A49">
            <v>2</v>
          </cell>
          <cell r="B49">
            <v>0</v>
          </cell>
          <cell r="C49">
            <v>9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L49" t="str">
            <v>เช็คจ่ายรอตัดบัญชี</v>
          </cell>
          <cell r="AP49">
            <v>37082514.75</v>
          </cell>
        </row>
        <row r="51">
          <cell r="A51">
            <v>2</v>
          </cell>
          <cell r="B51">
            <v>4</v>
          </cell>
          <cell r="C51">
            <v>2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2</v>
          </cell>
          <cell r="I51">
            <v>0</v>
          </cell>
          <cell r="J51">
            <v>0</v>
          </cell>
          <cell r="K51" t="str">
            <v>ส่วนของสัญญาเช่าซื้อที่ครบกำหนดภายใน 1 ปี</v>
          </cell>
          <cell r="AE51">
            <v>23242674.75</v>
          </cell>
        </row>
        <row r="52">
          <cell r="A52">
            <v>2</v>
          </cell>
          <cell r="B52">
            <v>8</v>
          </cell>
          <cell r="C52">
            <v>2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2</v>
          </cell>
          <cell r="I52">
            <v>0</v>
          </cell>
          <cell r="J52">
            <v>0</v>
          </cell>
          <cell r="L52" t="str">
            <v>เจ้าหนี้เงินกู้ยืม - เช่าซื้อ</v>
          </cell>
          <cell r="AP52">
            <v>23242674.75</v>
          </cell>
        </row>
        <row r="54">
          <cell r="A54">
            <v>1</v>
          </cell>
          <cell r="B54">
            <v>9</v>
          </cell>
          <cell r="C54">
            <v>3</v>
          </cell>
          <cell r="D54">
            <v>0</v>
          </cell>
          <cell r="E54">
            <v>0</v>
          </cell>
          <cell r="F54">
            <v>1</v>
          </cell>
          <cell r="G54">
            <v>0</v>
          </cell>
          <cell r="H54">
            <v>2</v>
          </cell>
          <cell r="I54">
            <v>0</v>
          </cell>
          <cell r="J54">
            <v>0</v>
          </cell>
          <cell r="K54" t="str">
            <v>ดอกเบี้ยเช่าซื้อรอตัดบัญชี-สุทธิจากครบกำหนด 1 ปี</v>
          </cell>
          <cell r="AE54">
            <v>2384708.1</v>
          </cell>
        </row>
        <row r="55">
          <cell r="A55">
            <v>1</v>
          </cell>
          <cell r="B55">
            <v>9</v>
          </cell>
          <cell r="C55">
            <v>3</v>
          </cell>
          <cell r="D55">
            <v>0</v>
          </cell>
          <cell r="E55">
            <v>0</v>
          </cell>
          <cell r="F55">
            <v>1</v>
          </cell>
          <cell r="G55">
            <v>0</v>
          </cell>
          <cell r="H55">
            <v>1</v>
          </cell>
          <cell r="I55">
            <v>0</v>
          </cell>
          <cell r="J55">
            <v>0</v>
          </cell>
          <cell r="L55" t="str">
            <v>ดอกเบี้ยเช่าซื้อรอตัดบัญชี-ครบกำหนด 1 ปี</v>
          </cell>
          <cell r="AP55">
            <v>2384708.1</v>
          </cell>
        </row>
        <row r="57">
          <cell r="A57">
            <v>2</v>
          </cell>
          <cell r="B57">
            <v>8</v>
          </cell>
          <cell r="C57">
            <v>2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2</v>
          </cell>
          <cell r="I57">
            <v>0</v>
          </cell>
          <cell r="J57">
            <v>0</v>
          </cell>
          <cell r="K57" t="str">
            <v>เจ้าหนี้เงินกู้ยืม - เช่าซื้อ</v>
          </cell>
          <cell r="AE57">
            <v>0</v>
          </cell>
        </row>
        <row r="58">
          <cell r="A58">
            <v>1</v>
          </cell>
          <cell r="B58">
            <v>4</v>
          </cell>
          <cell r="C58">
            <v>2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7</v>
          </cell>
          <cell r="I58">
            <v>0</v>
          </cell>
          <cell r="J58">
            <v>0</v>
          </cell>
          <cell r="K58" t="str">
            <v>เงินโอนล่วงหน้าค่าสินค้า</v>
          </cell>
          <cell r="AP58">
            <v>0</v>
          </cell>
        </row>
        <row r="60">
          <cell r="A60" t="str">
            <v>รวม / Total</v>
          </cell>
          <cell r="AE60">
            <v>62709897.600000001</v>
          </cell>
          <cell r="AP60">
            <v>62709897.600000001</v>
          </cell>
        </row>
        <row r="61">
          <cell r="A61" t="str">
            <v xml:space="preserve"> หมายเหตุ</v>
          </cell>
          <cell r="F61" t="str">
            <v>บันทึกรายการเจ้าหนี้เช่าซื้อ  สค.56</v>
          </cell>
        </row>
        <row r="62">
          <cell r="A62" t="str">
            <v xml:space="preserve"> Remarks</v>
          </cell>
          <cell r="F62" t="str">
            <v xml:space="preserve">                      </v>
          </cell>
        </row>
        <row r="63">
          <cell r="A63" t="str">
            <v>จัดทำโดย</v>
          </cell>
          <cell r="S63" t="str">
            <v>ตรวจสอบและอนุมัติโดย</v>
          </cell>
          <cell r="AK63" t="str">
            <v>ผ่านรายการโดย</v>
          </cell>
        </row>
        <row r="64">
          <cell r="A64" t="str">
            <v>Recorded By</v>
          </cell>
          <cell r="S64" t="str">
            <v>Checked and Approved By</v>
          </cell>
          <cell r="AK64" t="str">
            <v>Posted By</v>
          </cell>
        </row>
        <row r="65">
          <cell r="AN65" t="str">
            <v>F1602</v>
          </cell>
        </row>
        <row r="66">
          <cell r="D66" t="str">
            <v>(ณัฐรนัน  พวงจันทร์)</v>
          </cell>
          <cell r="W66" t="str">
            <v>( วนิดา  สิทธิชัย )</v>
          </cell>
        </row>
        <row r="67">
          <cell r="C67" t="str">
            <v xml:space="preserve"> วันที่/Date    </v>
          </cell>
          <cell r="V67" t="str">
            <v xml:space="preserve"> วันที่/Date</v>
          </cell>
          <cell r="AM67" t="str">
            <v xml:space="preserve"> วันที่/Date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5">
          <cell r="D35">
            <v>33119.719003367376</v>
          </cell>
        </row>
        <row r="36">
          <cell r="D36">
            <v>32036.708741994717</v>
          </cell>
        </row>
        <row r="37">
          <cell r="D37">
            <v>30946.710222384678</v>
          </cell>
        </row>
        <row r="38">
          <cell r="D38">
            <v>29849.678351932944</v>
          </cell>
        </row>
        <row r="39">
          <cell r="D39">
            <v>28745.567747069555</v>
          </cell>
        </row>
        <row r="40">
          <cell r="D40">
            <v>27634.332731381448</v>
          </cell>
        </row>
        <row r="41">
          <cell r="D41">
            <v>26515.927333722804</v>
          </cell>
        </row>
        <row r="42">
          <cell r="D42">
            <v>25390.305286313302</v>
          </cell>
        </row>
        <row r="43">
          <cell r="D43">
            <v>24257.420022824004</v>
          </cell>
        </row>
        <row r="44">
          <cell r="D44">
            <v>23117.224676450958</v>
          </cell>
        </row>
        <row r="45">
          <cell r="D45">
            <v>21969.672077976342</v>
          </cell>
        </row>
        <row r="46">
          <cell r="D46">
            <v>20814.714753817083</v>
          </cell>
        </row>
      </sheetData>
      <sheetData sheetId="24" refreshError="1"/>
      <sheetData sheetId="25" refreshError="1"/>
      <sheetData sheetId="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nz250e"/>
      <sheetName val="HONDA ODYSSEY"/>
      <sheetName val="TOYOTA VENTURY"/>
      <sheetName val="รถตู้ 10คัน(ขาว)"/>
      <sheetName val="Altis"/>
      <sheetName val="HYUNDAI"/>
      <sheetName val="VIOS"/>
      <sheetName val="LEXUS"/>
      <sheetName val="070550"/>
      <sheetName val="070549"/>
      <sheetName val="071468"/>
      <sheetName val="071467"/>
      <sheetName val="071831"/>
      <sheetName val="HINO"/>
      <sheetName val="HINO2"/>
      <sheetName val="1"/>
      <sheetName val="2"/>
      <sheetName val="3"/>
      <sheetName val="Sheet1"/>
    </sheetNames>
    <sheetDataSet>
      <sheetData sheetId="0"/>
      <sheetData sheetId="1"/>
      <sheetData sheetId="2"/>
      <sheetData sheetId="3">
        <row r="4">
          <cell r="E4" t="str">
            <v>TOYOTA COMMUTER  สีขาว</v>
          </cell>
          <cell r="G4" t="str">
            <v>เช่าซื้อค้างชำระ</v>
          </cell>
        </row>
        <row r="5">
          <cell r="A5" t="str">
            <v>บริษัทคู่สัญญา</v>
          </cell>
          <cell r="B5" t="str">
            <v>ประเภทรถยนต์</v>
          </cell>
          <cell r="C5" t="str">
            <v xml:space="preserve">ราคาเงินสด </v>
          </cell>
          <cell r="D5" t="str">
            <v>VAT</v>
          </cell>
          <cell r="E5" t="str">
            <v>ราคาเงินสด รวม 1 คัน</v>
          </cell>
          <cell r="F5" t="str">
            <v>เงินดาวน์</v>
          </cell>
          <cell r="G5" t="str">
            <v>ราคาเงินสด +VAT-เงินดาวน์</v>
          </cell>
        </row>
        <row r="6">
          <cell r="A6" t="str">
            <v>ธ.ธนชาต</v>
          </cell>
          <cell r="B6" t="str">
            <v>TOYOTA COMMUTER</v>
          </cell>
          <cell r="C6">
            <v>7731308.4112149505</v>
          </cell>
          <cell r="D6">
            <v>541191.5887850466</v>
          </cell>
          <cell r="E6">
            <v>8272499.9999999972</v>
          </cell>
          <cell r="F6">
            <v>0</v>
          </cell>
          <cell r="G6">
            <v>8272499.9999999972</v>
          </cell>
        </row>
        <row r="8">
          <cell r="B8" t="str">
            <v>ดอกเบี้ยเช่าซื้อไม่รวม VAT</v>
          </cell>
          <cell r="C8" t="str">
            <v>VAT</v>
          </cell>
          <cell r="D8" t="str">
            <v>ดอกเบี้ยเช่าซื้อ+ VAT</v>
          </cell>
          <cell r="E8" t="str">
            <v>วันเริ่นต้นสิ้นสุด</v>
          </cell>
          <cell r="F8" t="str">
            <v>งวด</v>
          </cell>
          <cell r="G8" t="str">
            <v>เจ้าหนี้เช่าซื้อ+ vat</v>
          </cell>
        </row>
        <row r="9">
          <cell r="B9">
            <v>1283719.6261682243</v>
          </cell>
          <cell r="C9">
            <v>89860.373831775694</v>
          </cell>
          <cell r="D9">
            <v>1373580</v>
          </cell>
          <cell r="E9" t="str">
            <v>15/11/56-15/8/60</v>
          </cell>
          <cell r="F9">
            <v>48</v>
          </cell>
          <cell r="G9">
            <v>9646079.9999999963</v>
          </cell>
        </row>
        <row r="11">
          <cell r="E11" t="str">
            <v>จ่ายชำระ/งวด</v>
          </cell>
          <cell r="F11">
            <v>200960</v>
          </cell>
        </row>
        <row r="12">
          <cell r="D12">
            <v>7.7431490577239026E-2</v>
          </cell>
        </row>
        <row r="13">
          <cell r="A13" t="str">
            <v>งวดที่</v>
          </cell>
          <cell r="B13" t="str">
            <v>วันที่</v>
          </cell>
          <cell r="C13" t="str">
            <v>เงินต้น</v>
          </cell>
          <cell r="D13" t="str">
            <v>ดอกเบี้ย</v>
          </cell>
          <cell r="E13" t="str">
            <v>เงินจ่ายชำระ+Vat</v>
          </cell>
          <cell r="F13" t="str">
            <v>คงเหลือ</v>
          </cell>
          <cell r="G13" t="str">
            <v>คำนวณดอกเบี้ย</v>
          </cell>
        </row>
        <row r="14">
          <cell r="F14">
            <v>8272499.9999999963</v>
          </cell>
          <cell r="G14">
            <v>-8272499.9999999963</v>
          </cell>
        </row>
        <row r="15">
          <cell r="A15">
            <v>1</v>
          </cell>
          <cell r="B15">
            <v>20774</v>
          </cell>
          <cell r="C15">
            <v>147580.66618331586</v>
          </cell>
          <cell r="D15">
            <v>53379.333816684135</v>
          </cell>
          <cell r="E15">
            <v>200960</v>
          </cell>
          <cell r="F15">
            <v>8124919.3338166801</v>
          </cell>
          <cell r="G15">
            <v>200960</v>
          </cell>
        </row>
        <row r="16">
          <cell r="A16">
            <v>2</v>
          </cell>
          <cell r="B16">
            <v>20804</v>
          </cell>
          <cell r="C16">
            <v>148532.94876356222</v>
          </cell>
          <cell r="D16">
            <v>52427.051236437786</v>
          </cell>
          <cell r="E16">
            <v>200960</v>
          </cell>
          <cell r="F16">
            <v>7976386.3850531178</v>
          </cell>
          <cell r="G16">
            <v>200960</v>
          </cell>
        </row>
        <row r="17">
          <cell r="A17">
            <v>3</v>
          </cell>
          <cell r="B17">
            <v>20835</v>
          </cell>
          <cell r="C17">
            <v>149491.37606544516</v>
          </cell>
          <cell r="D17">
            <v>51468.623934554846</v>
          </cell>
          <cell r="E17">
            <v>200960</v>
          </cell>
          <cell r="F17">
            <v>7826895.0089876726</v>
          </cell>
          <cell r="G17">
            <v>200960</v>
          </cell>
        </row>
        <row r="18">
          <cell r="A18">
            <v>4</v>
          </cell>
          <cell r="B18">
            <v>20866</v>
          </cell>
          <cell r="C18">
            <v>150455.98773854433</v>
          </cell>
          <cell r="D18">
            <v>50504.012261455675</v>
          </cell>
          <cell r="E18">
            <v>200960</v>
          </cell>
          <cell r="F18">
            <v>7676439.0212491285</v>
          </cell>
          <cell r="G18">
            <v>200960</v>
          </cell>
        </row>
        <row r="19">
          <cell r="A19">
            <v>5</v>
          </cell>
          <cell r="B19">
            <v>20894</v>
          </cell>
          <cell r="C19">
            <v>151426.82368828318</v>
          </cell>
          <cell r="D19">
            <v>49533.176311716823</v>
          </cell>
          <cell r="E19">
            <v>200960</v>
          </cell>
          <cell r="F19">
            <v>7525012.1975608449</v>
          </cell>
          <cell r="G19">
            <v>200960</v>
          </cell>
        </row>
        <row r="20">
          <cell r="A20">
            <v>6</v>
          </cell>
          <cell r="B20">
            <v>20925</v>
          </cell>
          <cell r="C20">
            <v>152403.9240775799</v>
          </cell>
          <cell r="D20">
            <v>48556.07592242011</v>
          </cell>
          <cell r="E20">
            <v>200960</v>
          </cell>
          <cell r="F20">
            <v>7372608.2734832652</v>
          </cell>
          <cell r="G20">
            <v>200960</v>
          </cell>
        </row>
        <row r="21">
          <cell r="A21">
            <v>7</v>
          </cell>
          <cell r="B21">
            <v>20955</v>
          </cell>
          <cell r="C21">
            <v>153387.32932850884</v>
          </cell>
          <cell r="D21">
            <v>47572.670671491163</v>
          </cell>
          <cell r="E21">
            <v>200960</v>
          </cell>
          <cell r="F21">
            <v>7219220.9441547561</v>
          </cell>
          <cell r="G21">
            <v>200960</v>
          </cell>
        </row>
        <row r="22">
          <cell r="A22">
            <v>8</v>
          </cell>
          <cell r="B22">
            <v>20986</v>
          </cell>
          <cell r="C22">
            <v>154377.08012397288</v>
          </cell>
          <cell r="D22">
            <v>46582.919876027132</v>
          </cell>
          <cell r="E22">
            <v>200960</v>
          </cell>
          <cell r="F22">
            <v>7064843.8640307831</v>
          </cell>
          <cell r="G22">
            <v>200960</v>
          </cell>
        </row>
        <row r="23">
          <cell r="A23">
            <v>9</v>
          </cell>
          <cell r="B23">
            <v>21016</v>
          </cell>
          <cell r="C23">
            <v>155373.2174093863</v>
          </cell>
          <cell r="D23">
            <v>45586.782590613708</v>
          </cell>
          <cell r="E23">
            <v>200960</v>
          </cell>
          <cell r="F23">
            <v>6909470.6466213968</v>
          </cell>
          <cell r="G23">
            <v>200960</v>
          </cell>
        </row>
        <row r="24">
          <cell r="A24">
            <v>10</v>
          </cell>
          <cell r="B24">
            <v>21047</v>
          </cell>
          <cell r="C24">
            <v>156375.78239436881</v>
          </cell>
          <cell r="D24">
            <v>44584.217605631195</v>
          </cell>
          <cell r="E24">
            <v>200960</v>
          </cell>
          <cell r="F24">
            <v>6753094.8642270276</v>
          </cell>
          <cell r="G24">
            <v>200960</v>
          </cell>
        </row>
        <row r="25">
          <cell r="A25">
            <v>11</v>
          </cell>
          <cell r="B25">
            <v>21078</v>
          </cell>
          <cell r="C25">
            <v>157384.81655445031</v>
          </cell>
          <cell r="D25">
            <v>43575.183445549694</v>
          </cell>
          <cell r="E25">
            <v>200960</v>
          </cell>
          <cell r="F25">
            <v>6595710.0476725772</v>
          </cell>
          <cell r="G25">
            <v>200960</v>
          </cell>
        </row>
        <row r="26">
          <cell r="A26">
            <v>12</v>
          </cell>
          <cell r="B26">
            <v>21108</v>
          </cell>
          <cell r="C26">
            <v>158400.36163278666</v>
          </cell>
          <cell r="D26">
            <v>42559.638367213331</v>
          </cell>
          <cell r="E26">
            <v>200960</v>
          </cell>
          <cell r="F26">
            <v>6437309.6860397905</v>
          </cell>
          <cell r="G26">
            <v>200960</v>
          </cell>
        </row>
        <row r="27">
          <cell r="A27">
            <v>13</v>
          </cell>
          <cell r="B27">
            <v>21139</v>
          </cell>
          <cell r="C27">
            <v>159422.4596418867</v>
          </cell>
          <cell r="D27">
            <v>41537.540358113292</v>
          </cell>
          <cell r="E27">
            <v>200960</v>
          </cell>
          <cell r="F27">
            <v>6277887.2263979036</v>
          </cell>
          <cell r="G27">
            <v>200960</v>
          </cell>
        </row>
        <row r="28">
          <cell r="A28">
            <v>14</v>
          </cell>
          <cell r="B28">
            <v>21169</v>
          </cell>
          <cell r="C28">
            <v>160451.15286535013</v>
          </cell>
          <cell r="D28">
            <v>40508.847134649877</v>
          </cell>
          <cell r="E28">
            <v>200960</v>
          </cell>
          <cell r="F28">
            <v>6117436.0735325534</v>
          </cell>
          <cell r="G28">
            <v>200960</v>
          </cell>
        </row>
        <row r="29">
          <cell r="A29">
            <v>15</v>
          </cell>
          <cell r="B29">
            <v>21200</v>
          </cell>
          <cell r="C29">
            <v>161486.48385961683</v>
          </cell>
          <cell r="D29">
            <v>39473.516140383166</v>
          </cell>
          <cell r="E29">
            <v>200960</v>
          </cell>
          <cell r="F29">
            <v>5955949.5896729361</v>
          </cell>
          <cell r="G29">
            <v>200960</v>
          </cell>
        </row>
        <row r="30">
          <cell r="A30">
            <v>16</v>
          </cell>
          <cell r="B30">
            <v>21231</v>
          </cell>
          <cell r="C30">
            <v>162528.49545572745</v>
          </cell>
          <cell r="D30">
            <v>38431.504544272546</v>
          </cell>
          <cell r="E30">
            <v>200960</v>
          </cell>
          <cell r="F30">
            <v>5793421.0942172091</v>
          </cell>
          <cell r="G30">
            <v>200960</v>
          </cell>
        </row>
        <row r="31">
          <cell r="A31">
            <v>17</v>
          </cell>
          <cell r="B31">
            <v>21259</v>
          </cell>
          <cell r="C31">
            <v>163577.23076109518</v>
          </cell>
          <cell r="D31">
            <v>37382.769238904802</v>
          </cell>
          <cell r="E31">
            <v>200960</v>
          </cell>
          <cell r="F31">
            <v>5629843.8634561142</v>
          </cell>
          <cell r="G31">
            <v>200960</v>
          </cell>
        </row>
        <row r="32">
          <cell r="A32">
            <v>18</v>
          </cell>
          <cell r="B32">
            <v>21290</v>
          </cell>
          <cell r="C32">
            <v>164632.73316128924</v>
          </cell>
          <cell r="D32">
            <v>36327.266838710755</v>
          </cell>
          <cell r="E32">
            <v>200960</v>
          </cell>
          <cell r="F32">
            <v>5465211.130294825</v>
          </cell>
          <cell r="G32">
            <v>200960</v>
          </cell>
        </row>
        <row r="33">
          <cell r="A33">
            <v>19</v>
          </cell>
          <cell r="B33">
            <v>21320</v>
          </cell>
          <cell r="C33">
            <v>165695.04632182955</v>
          </cell>
          <cell r="D33">
            <v>35264.953678170466</v>
          </cell>
          <cell r="E33">
            <v>200960</v>
          </cell>
          <cell r="F33">
            <v>5299516.0839729952</v>
          </cell>
          <cell r="G33">
            <v>200960</v>
          </cell>
        </row>
        <row r="34">
          <cell r="A34">
            <v>20</v>
          </cell>
          <cell r="B34">
            <v>21351</v>
          </cell>
          <cell r="C34">
            <v>166764.21418999319</v>
          </cell>
          <cell r="D34">
            <v>34195.785810006804</v>
          </cell>
          <cell r="E34">
            <v>200960</v>
          </cell>
          <cell r="F34">
            <v>5132751.869783002</v>
          </cell>
          <cell r="G34">
            <v>200960</v>
          </cell>
        </row>
        <row r="35">
          <cell r="A35">
            <v>21</v>
          </cell>
          <cell r="B35">
            <v>21381</v>
          </cell>
          <cell r="C35">
            <v>167840.28099663262</v>
          </cell>
          <cell r="D35">
            <v>33119.719003367376</v>
          </cell>
          <cell r="E35">
            <v>200960</v>
          </cell>
          <cell r="F35">
            <v>4964911.5887863692</v>
          </cell>
          <cell r="G35">
            <v>200960</v>
          </cell>
        </row>
        <row r="36">
          <cell r="A36">
            <v>22</v>
          </cell>
          <cell r="B36">
            <v>21412</v>
          </cell>
          <cell r="C36">
            <v>168923.29125800528</v>
          </cell>
          <cell r="D36">
            <v>32036.708741994717</v>
          </cell>
          <cell r="E36">
            <v>200960</v>
          </cell>
          <cell r="F36">
            <v>4795988.2975283638</v>
          </cell>
          <cell r="G36">
            <v>200960</v>
          </cell>
        </row>
        <row r="37">
          <cell r="A37">
            <v>23</v>
          </cell>
          <cell r="B37">
            <v>21443</v>
          </cell>
          <cell r="C37">
            <v>170013.28977761531</v>
          </cell>
          <cell r="D37">
            <v>30946.710222384678</v>
          </cell>
          <cell r="E37">
            <v>200960</v>
          </cell>
          <cell r="F37">
            <v>4625975.0077507487</v>
          </cell>
          <cell r="G37">
            <v>200960</v>
          </cell>
        </row>
        <row r="38">
          <cell r="A38">
            <v>24</v>
          </cell>
          <cell r="B38">
            <v>21473</v>
          </cell>
          <cell r="C38">
            <v>171110.32164806707</v>
          </cell>
          <cell r="D38">
            <v>29849.678351932944</v>
          </cell>
          <cell r="E38">
            <v>200960</v>
          </cell>
          <cell r="F38">
            <v>4454864.6861026818</v>
          </cell>
          <cell r="G38">
            <v>200960</v>
          </cell>
        </row>
        <row r="39">
          <cell r="A39">
            <v>25</v>
          </cell>
          <cell r="B39">
            <v>21504</v>
          </cell>
          <cell r="C39">
            <v>172214.43225293045</v>
          </cell>
          <cell r="D39">
            <v>28745.567747069555</v>
          </cell>
          <cell r="E39">
            <v>200960</v>
          </cell>
          <cell r="F39">
            <v>4282650.2538497513</v>
          </cell>
          <cell r="G39">
            <v>200960</v>
          </cell>
        </row>
        <row r="40">
          <cell r="A40">
            <v>26</v>
          </cell>
          <cell r="B40">
            <v>21534</v>
          </cell>
          <cell r="C40">
            <v>173325.66726861856</v>
          </cell>
          <cell r="D40">
            <v>27634.332731381448</v>
          </cell>
          <cell r="E40">
            <v>200960</v>
          </cell>
          <cell r="F40">
            <v>4109324.5865811328</v>
          </cell>
          <cell r="G40">
            <v>200960</v>
          </cell>
        </row>
        <row r="41">
          <cell r="A41">
            <v>27</v>
          </cell>
          <cell r="B41">
            <v>21565</v>
          </cell>
          <cell r="C41">
            <v>174444.07266627721</v>
          </cell>
          <cell r="D41">
            <v>26515.927333722804</v>
          </cell>
          <cell r="E41">
            <v>200960</v>
          </cell>
          <cell r="F41">
            <v>3934880.5139148557</v>
          </cell>
          <cell r="G41">
            <v>200960</v>
          </cell>
        </row>
        <row r="42">
          <cell r="A42">
            <v>28</v>
          </cell>
          <cell r="B42">
            <v>21596</v>
          </cell>
          <cell r="C42">
            <v>175569.69471368671</v>
          </cell>
          <cell r="D42">
            <v>25390.305286313302</v>
          </cell>
          <cell r="E42">
            <v>200960</v>
          </cell>
          <cell r="F42">
            <v>3759310.8192011691</v>
          </cell>
          <cell r="G42">
            <v>200960</v>
          </cell>
        </row>
        <row r="43">
          <cell r="A43">
            <v>29</v>
          </cell>
          <cell r="B43">
            <v>21624</v>
          </cell>
          <cell r="C43">
            <v>176702.57997717601</v>
          </cell>
          <cell r="D43">
            <v>24257.420022824004</v>
          </cell>
          <cell r="E43">
            <v>200960</v>
          </cell>
          <cell r="F43">
            <v>3582608.2392239929</v>
          </cell>
          <cell r="G43">
            <v>200960</v>
          </cell>
        </row>
        <row r="44">
          <cell r="A44">
            <v>30</v>
          </cell>
          <cell r="B44">
            <v>21655</v>
          </cell>
          <cell r="C44">
            <v>177842.77532354905</v>
          </cell>
          <cell r="D44">
            <v>23117.224676450958</v>
          </cell>
          <cell r="E44">
            <v>200960</v>
          </cell>
          <cell r="F44">
            <v>3404765.4639004441</v>
          </cell>
          <cell r="G44">
            <v>200960</v>
          </cell>
        </row>
        <row r="45">
          <cell r="A45">
            <v>31</v>
          </cell>
          <cell r="B45">
            <v>21685</v>
          </cell>
          <cell r="C45">
            <v>178990.32792202366</v>
          </cell>
          <cell r="D45">
            <v>21969.672077976342</v>
          </cell>
          <cell r="E45">
            <v>200960</v>
          </cell>
          <cell r="F45">
            <v>3225775.1359784203</v>
          </cell>
          <cell r="G45">
            <v>200960</v>
          </cell>
        </row>
        <row r="46">
          <cell r="A46">
            <v>32</v>
          </cell>
          <cell r="B46">
            <v>21716</v>
          </cell>
          <cell r="C46">
            <v>180145.28524618293</v>
          </cell>
          <cell r="D46">
            <v>20814.714753817083</v>
          </cell>
          <cell r="E46">
            <v>200960</v>
          </cell>
          <cell r="F46">
            <v>3045629.8507322371</v>
          </cell>
          <cell r="G46">
            <v>200960</v>
          </cell>
        </row>
        <row r="47">
          <cell r="A47">
            <v>33</v>
          </cell>
          <cell r="B47">
            <v>21746</v>
          </cell>
          <cell r="C47">
            <v>181307.69507593906</v>
          </cell>
          <cell r="D47">
            <v>19652.304924060929</v>
          </cell>
          <cell r="E47">
            <v>200960</v>
          </cell>
          <cell r="F47">
            <v>2864322.1556562982</v>
          </cell>
          <cell r="G47">
            <v>200960</v>
          </cell>
        </row>
        <row r="48">
          <cell r="A48">
            <v>34</v>
          </cell>
          <cell r="B48">
            <v>21777</v>
          </cell>
          <cell r="C48">
            <v>182477.60549951019</v>
          </cell>
          <cell r="D48">
            <v>18482.394500489801</v>
          </cell>
          <cell r="E48">
            <v>200960</v>
          </cell>
          <cell r="F48">
            <v>2681844.550156788</v>
          </cell>
          <cell r="G48">
            <v>200960</v>
          </cell>
        </row>
        <row r="49">
          <cell r="A49">
            <v>35</v>
          </cell>
          <cell r="B49">
            <v>21808</v>
          </cell>
          <cell r="C49">
            <v>183655.06491540957</v>
          </cell>
          <cell r="D49">
            <v>17304.93508459043</v>
          </cell>
          <cell r="E49">
            <v>200960</v>
          </cell>
          <cell r="F49">
            <v>2498189.4852413782</v>
          </cell>
          <cell r="G49">
            <v>200960</v>
          </cell>
        </row>
        <row r="50">
          <cell r="A50">
            <v>36</v>
          </cell>
          <cell r="B50">
            <v>21838</v>
          </cell>
          <cell r="C50">
            <v>184840.12203444788</v>
          </cell>
          <cell r="D50">
            <v>16119.877965552116</v>
          </cell>
          <cell r="E50">
            <v>200960</v>
          </cell>
          <cell r="F50">
            <v>2313349.3632069305</v>
          </cell>
          <cell r="G50">
            <v>200960</v>
          </cell>
        </row>
        <row r="51">
          <cell r="A51">
            <v>37</v>
          </cell>
          <cell r="B51">
            <v>21869</v>
          </cell>
          <cell r="C51">
            <v>186032.8258817484</v>
          </cell>
          <cell r="D51">
            <v>14927.174118251613</v>
          </cell>
          <cell r="E51">
            <v>200960</v>
          </cell>
          <cell r="F51">
            <v>2127316.537325182</v>
          </cell>
          <cell r="G51">
            <v>200960</v>
          </cell>
        </row>
        <row r="52">
          <cell r="A52">
            <v>38</v>
          </cell>
          <cell r="B52">
            <v>21899</v>
          </cell>
          <cell r="C52">
            <v>187233.22579877503</v>
          </cell>
          <cell r="D52">
            <v>13726.774201224966</v>
          </cell>
          <cell r="E52">
            <v>200960</v>
          </cell>
          <cell r="F52">
            <v>1940083.311526407</v>
          </cell>
          <cell r="G52">
            <v>200960</v>
          </cell>
        </row>
        <row r="53">
          <cell r="A53">
            <v>39</v>
          </cell>
          <cell r="B53">
            <v>22235</v>
          </cell>
          <cell r="C53">
            <v>188441.37144537369</v>
          </cell>
          <cell r="D53">
            <v>12518.628554626304</v>
          </cell>
          <cell r="E53">
            <v>200960</v>
          </cell>
          <cell r="F53">
            <v>1751641.9400810334</v>
          </cell>
          <cell r="G53">
            <v>200960</v>
          </cell>
        </row>
        <row r="54">
          <cell r="A54">
            <v>40</v>
          </cell>
          <cell r="B54">
            <v>22265</v>
          </cell>
          <cell r="C54">
            <v>189657.31280182657</v>
          </cell>
          <cell r="D54">
            <v>11302.687198173435</v>
          </cell>
          <cell r="E54">
            <v>200960</v>
          </cell>
          <cell r="F54">
            <v>1561984.6272792069</v>
          </cell>
          <cell r="G54">
            <v>200960</v>
          </cell>
        </row>
        <row r="55">
          <cell r="A55">
            <v>41</v>
          </cell>
          <cell r="B55">
            <v>21930</v>
          </cell>
          <cell r="C55">
            <v>190881.10017091982</v>
          </cell>
          <cell r="D55">
            <v>10078.899829080177</v>
          </cell>
          <cell r="E55">
            <v>200960</v>
          </cell>
          <cell r="F55">
            <v>1371103.527108287</v>
          </cell>
          <cell r="G55">
            <v>200960</v>
          </cell>
        </row>
        <row r="56">
          <cell r="A56">
            <v>42</v>
          </cell>
          <cell r="B56">
            <v>21961</v>
          </cell>
          <cell r="C56">
            <v>192112.78418002464</v>
          </cell>
          <cell r="D56">
            <v>8847.2158199753758</v>
          </cell>
          <cell r="E56">
            <v>200960</v>
          </cell>
          <cell r="F56">
            <v>1178990.7429282623</v>
          </cell>
          <cell r="G56">
            <v>200960</v>
          </cell>
        </row>
        <row r="57">
          <cell r="A57">
            <v>43</v>
          </cell>
          <cell r="B57">
            <v>21990</v>
          </cell>
          <cell r="C57">
            <v>193352.41578319151</v>
          </cell>
          <cell r="D57">
            <v>7607.5842168084819</v>
          </cell>
          <cell r="E57">
            <v>200960</v>
          </cell>
          <cell r="F57">
            <v>985638.32714507077</v>
          </cell>
          <cell r="G57">
            <v>200960</v>
          </cell>
        </row>
        <row r="58">
          <cell r="A58">
            <v>44</v>
          </cell>
          <cell r="B58">
            <v>22021</v>
          </cell>
          <cell r="C58">
            <v>194600.04626325841</v>
          </cell>
          <cell r="D58">
            <v>6359.9537367415987</v>
          </cell>
          <cell r="E58">
            <v>200960</v>
          </cell>
          <cell r="F58">
            <v>791038.28088181233</v>
          </cell>
          <cell r="G58">
            <v>200960</v>
          </cell>
        </row>
        <row r="59">
          <cell r="A59">
            <v>45</v>
          </cell>
          <cell r="B59">
            <v>22051</v>
          </cell>
          <cell r="C59">
            <v>195855.72723397205</v>
          </cell>
          <cell r="D59">
            <v>5104.2727660279506</v>
          </cell>
          <cell r="E59">
            <v>200960</v>
          </cell>
          <cell r="F59">
            <v>595182.55364784028</v>
          </cell>
          <cell r="G59">
            <v>200960</v>
          </cell>
        </row>
        <row r="60">
          <cell r="A60">
            <v>46</v>
          </cell>
          <cell r="B60">
            <v>22082</v>
          </cell>
          <cell r="C60">
            <v>197119.51064212335</v>
          </cell>
          <cell r="D60">
            <v>3840.48935787665</v>
          </cell>
          <cell r="E60">
            <v>200960</v>
          </cell>
          <cell r="F60">
            <v>398063.04300571693</v>
          </cell>
          <cell r="G60">
            <v>200960</v>
          </cell>
        </row>
        <row r="61">
          <cell r="A61">
            <v>47</v>
          </cell>
          <cell r="B61">
            <v>22112</v>
          </cell>
          <cell r="C61">
            <v>198391.44876969632</v>
          </cell>
          <cell r="D61">
            <v>2568.5512303036885</v>
          </cell>
          <cell r="E61">
            <v>200960</v>
          </cell>
          <cell r="F61">
            <v>199671.59423602061</v>
          </cell>
          <cell r="G61">
            <v>200960</v>
          </cell>
        </row>
        <row r="62">
          <cell r="A62">
            <v>48</v>
          </cell>
          <cell r="B62">
            <v>22143</v>
          </cell>
          <cell r="C62">
            <v>199671.59423603094</v>
          </cell>
          <cell r="D62">
            <v>1288.4057639690602</v>
          </cell>
          <cell r="E62">
            <v>200960</v>
          </cell>
          <cell r="F62">
            <v>-1.0331859812140465E-8</v>
          </cell>
          <cell r="G62">
            <v>200960</v>
          </cell>
        </row>
        <row r="63">
          <cell r="C63">
            <v>8272500.0000000056</v>
          </cell>
          <cell r="D63">
            <v>1373579.9999999951</v>
          </cell>
          <cell r="E63">
            <v>9646080</v>
          </cell>
          <cell r="G63">
            <v>7.7431490577239026E-2</v>
          </cell>
        </row>
        <row r="65">
          <cell r="D65" t="str">
            <v>รถยนต์</v>
          </cell>
          <cell r="E65">
            <v>11030000</v>
          </cell>
        </row>
        <row r="66">
          <cell r="D66" t="str">
            <v>ดอกเบี้ย</v>
          </cell>
          <cell r="E66">
            <v>1373580</v>
          </cell>
        </row>
        <row r="67">
          <cell r="D67" t="str">
            <v>เจ้าหนี้เช่าซื้อ</v>
          </cell>
          <cell r="F67">
            <v>9646080</v>
          </cell>
        </row>
        <row r="68">
          <cell r="D68" t="str">
            <v>เงินมัดจำ</v>
          </cell>
          <cell r="F68">
            <v>2757500</v>
          </cell>
        </row>
        <row r="69">
          <cell r="D69" t="str">
            <v xml:space="preserve">    ส่วนลดรับ</v>
          </cell>
        </row>
        <row r="70">
          <cell r="E70">
            <v>12403580</v>
          </cell>
          <cell r="F70">
            <v>12403580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 1"/>
      <sheetName val="Page  2"/>
      <sheetName val="Page  3"/>
      <sheetName val="fixed asset register"/>
      <sheetName val="fixed asset sold"/>
    </sheetNames>
    <sheetDataSet>
      <sheetData sheetId="0" refreshError="1"/>
      <sheetData sheetId="1" refreshError="1"/>
      <sheetData sheetId="2">
        <row r="2">
          <cell r="A2" t="str">
            <v xml:space="preserve">CORPORATION :                </v>
          </cell>
          <cell r="B2" t="str">
            <v>GUARDIAN INDUSTRIES CORP LTD. ( 460 )</v>
          </cell>
        </row>
        <row r="3">
          <cell r="D3" t="str">
            <v>Beginning</v>
          </cell>
          <cell r="J3" t="str">
            <v>Ending</v>
          </cell>
        </row>
        <row r="4">
          <cell r="D4" t="str">
            <v>General</v>
          </cell>
          <cell r="J4" t="str">
            <v>General</v>
          </cell>
        </row>
        <row r="5">
          <cell r="B5" t="str">
            <v>General</v>
          </cell>
          <cell r="D5" t="str">
            <v>Ledger</v>
          </cell>
          <cell r="H5" t="str">
            <v>Transfers</v>
          </cell>
          <cell r="J5" t="str">
            <v>Ledger</v>
          </cell>
        </row>
        <row r="6">
          <cell r="B6" t="str">
            <v>Ledger</v>
          </cell>
          <cell r="D6" t="str">
            <v>Account</v>
          </cell>
          <cell r="F6" t="str">
            <v>Additions</v>
          </cell>
          <cell r="G6" t="str">
            <v>Retirements</v>
          </cell>
          <cell r="H6" t="str">
            <v>In / Out</v>
          </cell>
          <cell r="J6" t="str">
            <v>Account</v>
          </cell>
        </row>
        <row r="7">
          <cell r="A7" t="str">
            <v>Asset</v>
          </cell>
          <cell r="B7" t="str">
            <v>Account</v>
          </cell>
          <cell r="D7" t="str">
            <v>Balance</v>
          </cell>
          <cell r="F7" t="str">
            <v>During</v>
          </cell>
          <cell r="G7" t="str">
            <v>During</v>
          </cell>
          <cell r="H7" t="str">
            <v>During</v>
          </cell>
          <cell r="J7" t="str">
            <v>Balance</v>
          </cell>
        </row>
        <row r="8">
          <cell r="A8" t="str">
            <v>Category</v>
          </cell>
          <cell r="B8" t="str">
            <v>Number</v>
          </cell>
          <cell r="D8" t="str">
            <v>at  12 / 31 / 2003</v>
          </cell>
          <cell r="F8" t="str">
            <v>Year</v>
          </cell>
          <cell r="G8" t="str">
            <v>Year</v>
          </cell>
          <cell r="H8" t="str">
            <v>Year</v>
          </cell>
          <cell r="J8" t="str">
            <v>at  12 / 31 / 2004</v>
          </cell>
        </row>
        <row r="10">
          <cell r="A10" t="str">
            <v>Land</v>
          </cell>
          <cell r="B10" t="str">
            <v>23000-00000</v>
          </cell>
          <cell r="D10">
            <v>188853253.36000001</v>
          </cell>
          <cell r="J10">
            <v>188853253.36000001</v>
          </cell>
        </row>
        <row r="12">
          <cell r="A12" t="str">
            <v>Land  Improvements</v>
          </cell>
          <cell r="B12" t="str">
            <v>23100-00000</v>
          </cell>
          <cell r="D12">
            <v>50804140.539999999</v>
          </cell>
          <cell r="J12">
            <v>50804140.539999999</v>
          </cell>
        </row>
        <row r="14">
          <cell r="A14" t="str">
            <v>Buildings  - Plant</v>
          </cell>
          <cell r="B14" t="str">
            <v>23200-00000</v>
          </cell>
          <cell r="D14">
            <v>286803421.07999998</v>
          </cell>
          <cell r="J14">
            <v>286803421.07999998</v>
          </cell>
        </row>
        <row r="16">
          <cell r="A16" t="str">
            <v>Buildings  - Office</v>
          </cell>
          <cell r="B16" t="str">
            <v>23200-10000</v>
          </cell>
          <cell r="D16">
            <v>16175882.890000001</v>
          </cell>
          <cell r="J16">
            <v>16175882.890000001</v>
          </cell>
        </row>
        <row r="18">
          <cell r="A18" t="str">
            <v>Leasehold  Improvements</v>
          </cell>
          <cell r="D18">
            <v>0</v>
          </cell>
          <cell r="J18">
            <v>0</v>
          </cell>
        </row>
        <row r="20">
          <cell r="A20" t="str">
            <v>Machinery  and  Equipment</v>
          </cell>
          <cell r="B20" t="str">
            <v>23300-00000</v>
          </cell>
          <cell r="D20">
            <v>51714215.109999999</v>
          </cell>
          <cell r="J20">
            <v>51714215.109999999</v>
          </cell>
        </row>
        <row r="22">
          <cell r="A22" t="str">
            <v>Electrical Equipment</v>
          </cell>
          <cell r="B22" t="str">
            <v>23300-10000</v>
          </cell>
          <cell r="D22">
            <v>1267681.3700000001</v>
          </cell>
          <cell r="J22">
            <v>1267681.3700000001</v>
          </cell>
        </row>
        <row r="24">
          <cell r="A24" t="str">
            <v>Plant Equipment</v>
          </cell>
          <cell r="B24" t="str">
            <v>23300-20000</v>
          </cell>
          <cell r="D24">
            <v>14500254.4</v>
          </cell>
          <cell r="F24">
            <v>3579134</v>
          </cell>
          <cell r="J24">
            <v>18079388.399999999</v>
          </cell>
        </row>
        <row r="26">
          <cell r="A26" t="str">
            <v>TIN</v>
          </cell>
          <cell r="B26" t="str">
            <v>23300-30000</v>
          </cell>
          <cell r="D26">
            <v>0</v>
          </cell>
          <cell r="H26">
            <v>34118310.850000001</v>
          </cell>
          <cell r="J26">
            <v>34118310.850000001</v>
          </cell>
        </row>
        <row r="28">
          <cell r="A28" t="str">
            <v>Office  Furniture</v>
          </cell>
          <cell r="B28" t="str">
            <v>23400-00000</v>
          </cell>
          <cell r="D28">
            <v>6772688.9199999999</v>
          </cell>
          <cell r="F28">
            <v>1015350.9600000001</v>
          </cell>
          <cell r="J28">
            <v>7788039.8799999999</v>
          </cell>
        </row>
        <row r="30">
          <cell r="A30" t="str">
            <v>Transportation  Equipment</v>
          </cell>
          <cell r="B30" t="str">
            <v>23500-00000</v>
          </cell>
          <cell r="D30">
            <v>5138981.45</v>
          </cell>
          <cell r="F30">
            <v>3638999</v>
          </cell>
          <cell r="G30">
            <v>-2</v>
          </cell>
          <cell r="J30">
            <v>8777978.4499999993</v>
          </cell>
        </row>
        <row r="31">
          <cell r="B31" t="str">
            <v>23500-10000</v>
          </cell>
        </row>
        <row r="32">
          <cell r="A32" t="str">
            <v>Other  Fixed  Assets  ( Please  List ) :</v>
          </cell>
        </row>
        <row r="45">
          <cell r="A45" t="str">
            <v>Total  Fixed  Assets  Per  General  Ledger</v>
          </cell>
          <cell r="D45">
            <v>622030519.12</v>
          </cell>
          <cell r="F45">
            <v>8233483.96</v>
          </cell>
          <cell r="G45">
            <v>-2</v>
          </cell>
          <cell r="H45">
            <v>34118310.850000001</v>
          </cell>
          <cell r="J45">
            <v>664382311.93000007</v>
          </cell>
        </row>
        <row r="48">
          <cell r="A48" t="str">
            <v>Fixed  Assets  Per  Fixed  Asset  Register</v>
          </cell>
          <cell r="D48">
            <v>622030519.12</v>
          </cell>
          <cell r="F48">
            <v>8233483.96</v>
          </cell>
          <cell r="G48">
            <v>-2</v>
          </cell>
          <cell r="H48">
            <v>34118310.850000001</v>
          </cell>
          <cell r="J48">
            <v>664382311.93000007</v>
          </cell>
        </row>
        <row r="50">
          <cell r="A50" t="str">
            <v>Difference  Between</v>
          </cell>
        </row>
        <row r="51">
          <cell r="A51" t="str">
            <v>General  Ledger  and  Fixed  Asset  Register</v>
          </cell>
          <cell r="D51">
            <v>0</v>
          </cell>
          <cell r="F51">
            <v>0</v>
          </cell>
          <cell r="G51">
            <v>0</v>
          </cell>
          <cell r="H51">
            <v>0</v>
          </cell>
          <cell r="J51">
            <v>0</v>
          </cell>
        </row>
        <row r="53">
          <cell r="A53" t="str">
            <v>Please  Attach  Written  Explanation  Of  Any  Differences</v>
          </cell>
        </row>
      </sheetData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loat"/>
      <sheetName val="Mirror"/>
      <sheetName val="Estm2005"/>
      <sheetName val="Furnace Energy"/>
      <sheetName val="Price Tr.to ML&amp;chem cost"/>
      <sheetName val="Chem.cost"/>
      <sheetName val="Freight 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sheet"/>
      <sheetName val="Index"/>
      <sheetName val="Notes"/>
      <sheetName val="Instructions"/>
      <sheetName val="Scenarios &amp; General Assumptions"/>
      <sheetName val="Structure Diagram"/>
      <sheetName val="Financial Analysis"/>
      <sheetName val="Sensitivity Analysis"/>
      <sheetName val="Structuring Assumptions"/>
      <sheetName val="Australia Holdco"/>
      <sheetName val="Debt Schedule"/>
      <sheetName val="Consolidated P&amp;L (Opco)"/>
      <sheetName val="Consolidated BS (Opco)"/>
      <sheetName val="Cash Flow (Opco)"/>
      <sheetName val="Working Capital"/>
      <sheetName val="Australia Ann P&amp;L"/>
      <sheetName val="Asia Ann P&amp;L"/>
      <sheetName val="Australia Mon P&amp;L"/>
      <sheetName val="Asia Mon P&amp;L"/>
      <sheetName val="Other Schedules"/>
      <sheetName val="Other &gt;&gt;&gt;"/>
      <sheetName val="Covenants"/>
      <sheetName val="Functions"/>
      <sheetName val="Comparables"/>
      <sheetName val="Capex"/>
      <sheetName val="Notes_NJB"/>
      <sheetName val="Scratch"/>
      <sheetName val="Old Consolidated Detailed BS"/>
      <sheetName val="Old Consolidated 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ucture"/>
      <sheetName val="AEPSplit"/>
      <sheetName val="Payout"/>
      <sheetName val="Summary"/>
      <sheetName val="Scenarios"/>
      <sheetName val="Fees &amp; Overfund"/>
      <sheetName val="Comps"/>
      <sheetName val="DCF"/>
      <sheetName val="Parentco"/>
      <sheetName val="Holdco"/>
      <sheetName val="Opco"/>
      <sheetName val="Sub1"/>
      <sheetName val="Sub2"/>
      <sheetName val="AEPBase"/>
      <sheetName val="Pessimistic"/>
      <sheetName val="Optimistic"/>
      <sheetName val="Mgmt"/>
      <sheetName val="--&gt; DO NOT PRINT THE FOLLOWING"/>
      <sheetName val="Historical Growth Rate"/>
      <sheetName val="00 Turnover Contribution"/>
      <sheetName val="04 Turnover Contribution"/>
      <sheetName val="Hist Div Margin"/>
      <sheetName val="Hist Margin % GP"/>
      <sheetName val="Hist Margin % Turnover"/>
      <sheetName val="Proj Div Margin"/>
      <sheetName val="Proj Margin % Turnover"/>
      <sheetName val="Order Position"/>
      <sheetName val="Div"/>
      <sheetName val="Staff"/>
      <sheetName val="Fee"/>
    </sheetNames>
    <sheetDataSet>
      <sheetData sheetId="0" refreshError="1"/>
      <sheetData sheetId="1" refreshError="1"/>
      <sheetData sheetId="2" refreshError="1"/>
      <sheetData sheetId="3" refreshError="1">
        <row r="9">
          <cell r="G9">
            <v>150000</v>
          </cell>
        </row>
        <row r="27">
          <cell r="F27">
            <v>92599.824891447366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B SKU"/>
      <sheetName val="Sheet4"/>
      <sheetName val="Sheet1"/>
      <sheetName val="Sheet2"/>
      <sheetName val="ADM SKU1"/>
      <sheetName val="ADM SKU"/>
      <sheetName val="CT SKU"/>
      <sheetName val="FC SKU"/>
      <sheetName val="CT SKU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K1" t="str">
            <v>DFS064A00  -  Each</v>
          </cell>
          <cell r="L1">
            <v>4079.9081999999999</v>
          </cell>
        </row>
        <row r="2">
          <cell r="K2" t="str">
            <v>DFS1224A0  -  Each</v>
          </cell>
          <cell r="L2">
            <v>1574.5809999999999</v>
          </cell>
        </row>
        <row r="3">
          <cell r="K3" t="str">
            <v>DFS124A00  -  Each</v>
          </cell>
          <cell r="L3">
            <v>4372.1994000000004</v>
          </cell>
        </row>
        <row r="4">
          <cell r="K4" t="str">
            <v>DFS1836A0  -  Each</v>
          </cell>
          <cell r="L4">
            <v>861.19960000000003</v>
          </cell>
        </row>
        <row r="5">
          <cell r="K5" t="str">
            <v>DFS1838A0  -  Each</v>
          </cell>
          <cell r="L5">
            <v>416.24309999999997</v>
          </cell>
        </row>
        <row r="6">
          <cell r="K6" t="str">
            <v>DFS2446A0  -  Each</v>
          </cell>
          <cell r="L6">
            <v>3735.5940000000001</v>
          </cell>
        </row>
        <row r="7">
          <cell r="K7" t="str">
            <v>DFS2446B0  -  Each</v>
          </cell>
          <cell r="L7">
            <v>0.63200000000000001</v>
          </cell>
        </row>
        <row r="8">
          <cell r="K8" t="str">
            <v>DFS2448A0  -  Each</v>
          </cell>
          <cell r="L8">
            <v>1882.0383999999999</v>
          </cell>
        </row>
        <row r="9">
          <cell r="K9" t="str">
            <v>DFS244A00  -  Each</v>
          </cell>
          <cell r="L9">
            <v>12622.5816</v>
          </cell>
        </row>
        <row r="10">
          <cell r="K10" t="str">
            <v>DFS246A00  -  Each</v>
          </cell>
          <cell r="L10">
            <v>1923.1487999999999</v>
          </cell>
        </row>
        <row r="11">
          <cell r="K11" t="str">
            <v>DFS248A00  -  Each</v>
          </cell>
          <cell r="L11">
            <v>179.40559999999999</v>
          </cell>
        </row>
        <row r="12">
          <cell r="K12" t="str">
            <v>DFS614A00  -  Each</v>
          </cell>
          <cell r="L12">
            <v>3456.4643500000002</v>
          </cell>
        </row>
        <row r="13">
          <cell r="L13">
            <v>35103.996049999994</v>
          </cell>
        </row>
        <row r="20">
          <cell r="K20" t="str">
            <v>DRT124A00  -  Each</v>
          </cell>
          <cell r="L20">
            <v>64657.324800000002</v>
          </cell>
        </row>
        <row r="21">
          <cell r="K21" t="str">
            <v>DRT124G00  -  Each</v>
          </cell>
          <cell r="L21">
            <v>614.85599999999988</v>
          </cell>
        </row>
        <row r="22">
          <cell r="K22" t="str">
            <v>DRT124G20  -  Each</v>
          </cell>
          <cell r="L22">
            <v>112.512</v>
          </cell>
        </row>
        <row r="24">
          <cell r="K24" t="str">
            <v>DRT124OR0  -  Each</v>
          </cell>
          <cell r="L24">
            <v>251.75040000000001</v>
          </cell>
        </row>
        <row r="25">
          <cell r="K25" t="str">
            <v>DRT124R00  -  Each</v>
          </cell>
          <cell r="L25">
            <v>2513.5871999999999</v>
          </cell>
        </row>
        <row r="26">
          <cell r="K26" t="str">
            <v>DRT124S00  -  Each</v>
          </cell>
          <cell r="L26">
            <v>61.103999999999999</v>
          </cell>
        </row>
        <row r="27">
          <cell r="K27" t="str">
            <v>DRT124S10  -  Each</v>
          </cell>
          <cell r="L27">
            <v>104.85599999999999</v>
          </cell>
        </row>
        <row r="28">
          <cell r="K28" t="str">
            <v>DRT124S20  -  Each</v>
          </cell>
          <cell r="L28">
            <v>3477.7823999999996</v>
          </cell>
        </row>
        <row r="29">
          <cell r="K29" t="str">
            <v>DRT124S30  -  Each</v>
          </cell>
          <cell r="L29">
            <v>62.9664</v>
          </cell>
        </row>
        <row r="30">
          <cell r="K30" t="str">
            <v>DRT124U00  -  Each</v>
          </cell>
          <cell r="L30">
            <v>0.43200000000000005</v>
          </cell>
        </row>
        <row r="31">
          <cell r="K31" t="str">
            <v>DRT124W00  -  Each</v>
          </cell>
          <cell r="L31">
            <v>1238.712</v>
          </cell>
        </row>
        <row r="32">
          <cell r="L32">
            <v>8438.5583999999981</v>
          </cell>
        </row>
        <row r="34">
          <cell r="K34" t="str">
            <v>DRT125A00  -  Each</v>
          </cell>
          <cell r="L34">
            <v>30065.932800000002</v>
          </cell>
        </row>
        <row r="36">
          <cell r="K36" t="str">
            <v>DRT125G00  -  Each</v>
          </cell>
          <cell r="L36">
            <v>5070.7071999999998</v>
          </cell>
        </row>
        <row r="37">
          <cell r="K37" t="str">
            <v>DRT125G20  -  Each</v>
          </cell>
          <cell r="L37">
            <v>4065.0981999999999</v>
          </cell>
        </row>
        <row r="38">
          <cell r="K38" t="str">
            <v>DRT125G90  -  Each</v>
          </cell>
          <cell r="L38">
            <v>2.4489999999999998</v>
          </cell>
        </row>
        <row r="39">
          <cell r="K39" t="str">
            <v>DRT125OR0  -  Each</v>
          </cell>
          <cell r="L39">
            <v>3622.5483999999997</v>
          </cell>
        </row>
        <row r="40">
          <cell r="K40" t="str">
            <v>DRT125R00  -  Each</v>
          </cell>
          <cell r="L40">
            <v>14950.611800000001</v>
          </cell>
        </row>
        <row r="41">
          <cell r="K41" t="str">
            <v>DRT125S00  -  Each</v>
          </cell>
          <cell r="L41">
            <v>2932.8108000000002</v>
          </cell>
        </row>
        <row r="42">
          <cell r="K42" t="str">
            <v>DRT125S10  -  Each</v>
          </cell>
          <cell r="L42">
            <v>4015.4485999999997</v>
          </cell>
        </row>
        <row r="43">
          <cell r="K43" t="str">
            <v>DRT125S20  -  Each</v>
          </cell>
          <cell r="L43">
            <v>13495.633000000002</v>
          </cell>
        </row>
        <row r="44">
          <cell r="K44" t="str">
            <v>DRT125S30  -  Each</v>
          </cell>
          <cell r="L44">
            <v>808.72800000000007</v>
          </cell>
        </row>
        <row r="45">
          <cell r="K45" t="str">
            <v>DRT125U00  -  Each</v>
          </cell>
          <cell r="L45">
            <v>0.35959999999999998</v>
          </cell>
        </row>
        <row r="46">
          <cell r="K46" t="str">
            <v>DRT125W00  -  Each</v>
          </cell>
          <cell r="L46">
            <v>7839.856600000001</v>
          </cell>
        </row>
        <row r="47">
          <cell r="K47" t="str">
            <v>DRT125W10  -  Each</v>
          </cell>
          <cell r="L47">
            <v>15.872000000000002</v>
          </cell>
        </row>
        <row r="48">
          <cell r="K48" t="str">
            <v>DRT154A00  -  Each</v>
          </cell>
          <cell r="L48">
            <v>8954.6579999999994</v>
          </cell>
        </row>
        <row r="50">
          <cell r="K50" t="str">
            <v>DRT154G00  -  Each</v>
          </cell>
          <cell r="L50">
            <v>99.72</v>
          </cell>
        </row>
        <row r="52">
          <cell r="K52" t="str">
            <v>DRT154OR0  -  Each</v>
          </cell>
          <cell r="L52">
            <v>59.885999999999996</v>
          </cell>
        </row>
        <row r="53">
          <cell r="K53" t="str">
            <v>DRT154R00  -  Each</v>
          </cell>
          <cell r="L53">
            <v>392.37</v>
          </cell>
        </row>
        <row r="54">
          <cell r="K54" t="str">
            <v>DRT154S00  -  Each</v>
          </cell>
          <cell r="L54">
            <v>12.96</v>
          </cell>
        </row>
        <row r="56">
          <cell r="K56" t="str">
            <v>DRT154S10  -  Each</v>
          </cell>
          <cell r="L56">
            <v>35.04</v>
          </cell>
        </row>
        <row r="57">
          <cell r="K57" t="str">
            <v>DRT154S20  -  Each</v>
          </cell>
          <cell r="L57">
            <v>481.76400000000001</v>
          </cell>
        </row>
        <row r="58">
          <cell r="K58" t="str">
            <v>DRT154S30  -  Each</v>
          </cell>
          <cell r="L58">
            <v>7.758</v>
          </cell>
        </row>
        <row r="59">
          <cell r="K59" t="str">
            <v>DRT154U00  -  Each</v>
          </cell>
          <cell r="L59">
            <v>0.75</v>
          </cell>
        </row>
        <row r="60">
          <cell r="K60" t="str">
            <v>DRT154W00  -  Each</v>
          </cell>
          <cell r="L60">
            <v>151.88999999999999</v>
          </cell>
        </row>
        <row r="61">
          <cell r="K61" t="str">
            <v>DRT155A00  -  Each</v>
          </cell>
          <cell r="L61">
            <v>5891.9562000000005</v>
          </cell>
        </row>
        <row r="62">
          <cell r="K62" t="str">
            <v>DRT155G00  -  Each</v>
          </cell>
          <cell r="L62">
            <v>584.4384</v>
          </cell>
        </row>
        <row r="63">
          <cell r="K63" t="str">
            <v>DRT155G20  -  Each</v>
          </cell>
          <cell r="L63">
            <v>490.93199999999996</v>
          </cell>
        </row>
        <row r="64">
          <cell r="K64" t="str">
            <v>DRT155OR0  -  Each</v>
          </cell>
          <cell r="L64">
            <v>66.112799999999993</v>
          </cell>
        </row>
        <row r="66">
          <cell r="K66" t="str">
            <v>DRT155R00  -  Each</v>
          </cell>
          <cell r="L66">
            <v>1485.3617999999999</v>
          </cell>
        </row>
        <row r="68">
          <cell r="K68" t="str">
            <v>DRT155S00  -  Each</v>
          </cell>
          <cell r="L68">
            <v>374.22839999999997</v>
          </cell>
        </row>
        <row r="69">
          <cell r="K69" t="str">
            <v>DRT155S10  -  Each</v>
          </cell>
          <cell r="L69">
            <v>346.08599999999996</v>
          </cell>
        </row>
        <row r="71">
          <cell r="K71" t="str">
            <v>DRT155S20  -  Each</v>
          </cell>
          <cell r="L71">
            <v>1122.5136</v>
          </cell>
        </row>
        <row r="72">
          <cell r="K72" t="str">
            <v>DRT155S30  -  Each</v>
          </cell>
          <cell r="L72">
            <v>90.043200000000013</v>
          </cell>
        </row>
        <row r="73">
          <cell r="K73" t="str">
            <v>DRT155U00  -  Each</v>
          </cell>
          <cell r="L73">
            <v>5.1245999999999992</v>
          </cell>
        </row>
        <row r="74">
          <cell r="K74" t="str">
            <v>DRT155W00  -  Each</v>
          </cell>
          <cell r="L74">
            <v>641.86979999999994</v>
          </cell>
        </row>
        <row r="75">
          <cell r="K75" t="str">
            <v>DRT155W10  -  Each</v>
          </cell>
          <cell r="L75">
            <v>2.0436000000000001</v>
          </cell>
        </row>
        <row r="86">
          <cell r="K86" t="str">
            <v>DFS1836A0  -  Each</v>
          </cell>
          <cell r="L86">
            <v>861.19960000000003</v>
          </cell>
        </row>
        <row r="87">
          <cell r="K87" t="str">
            <v>DFS2446A0  -  Each</v>
          </cell>
          <cell r="L87">
            <v>3735.5940000000001</v>
          </cell>
        </row>
        <row r="88">
          <cell r="K88" t="str">
            <v>DFS2446B0  -  Each</v>
          </cell>
          <cell r="L88">
            <v>0.63200000000000001</v>
          </cell>
        </row>
        <row r="89">
          <cell r="K89" t="str">
            <v>DFS246A00  -  Each</v>
          </cell>
          <cell r="L89">
            <v>1923.1487999999999</v>
          </cell>
        </row>
        <row r="90">
          <cell r="K90" t="str">
            <v>DFS1838A0  -  Each</v>
          </cell>
          <cell r="L90">
            <v>416.24309999999997</v>
          </cell>
        </row>
        <row r="91">
          <cell r="K91" t="str">
            <v>DFS2448A0  -  Each</v>
          </cell>
          <cell r="L91">
            <v>1882.0383999999999</v>
          </cell>
        </row>
        <row r="92">
          <cell r="K92" t="str">
            <v>DFS248A00  -  Each</v>
          </cell>
          <cell r="L92">
            <v>179.40559999999999</v>
          </cell>
        </row>
        <row r="93">
          <cell r="K93" t="str">
            <v>RTAFLA000  -  Each</v>
          </cell>
          <cell r="L93">
            <v>2.3879999999999999</v>
          </cell>
        </row>
        <row r="127">
          <cell r="K127" t="str">
            <v>RTAFLG000  -  Each</v>
          </cell>
          <cell r="L127">
            <v>3.9600000000000003E-2</v>
          </cell>
        </row>
        <row r="128">
          <cell r="K128" t="str">
            <v>RTAFLG200  -  Each</v>
          </cell>
          <cell r="L128">
            <v>1.3200000000000002E-2</v>
          </cell>
        </row>
        <row r="129">
          <cell r="K129" t="str">
            <v>RTAFLR000  -  Each</v>
          </cell>
          <cell r="L129">
            <v>0.43560000000000004</v>
          </cell>
        </row>
        <row r="130">
          <cell r="K130" t="str">
            <v>RTAFLS000  -  Each</v>
          </cell>
          <cell r="L130">
            <v>3.4800000000000005E-2</v>
          </cell>
        </row>
        <row r="131">
          <cell r="K131" t="str">
            <v>RTAFLS100  -  Each</v>
          </cell>
          <cell r="L131">
            <v>1.2E-2</v>
          </cell>
        </row>
        <row r="132">
          <cell r="K132" t="str">
            <v>RTAFLS200  -  Each</v>
          </cell>
          <cell r="L132">
            <v>0.20520000000000002</v>
          </cell>
        </row>
        <row r="133">
          <cell r="K133" t="str">
            <v>RTAFLW000  -  Each</v>
          </cell>
          <cell r="L133">
            <v>0.21720000000000003</v>
          </cell>
        </row>
        <row r="134">
          <cell r="K134" t="str">
            <v>RTAFLW100  -  Each</v>
          </cell>
          <cell r="L134">
            <v>1.44E-2</v>
          </cell>
        </row>
        <row r="135">
          <cell r="K135" t="str">
            <v>RTAFRA000  -  Each</v>
          </cell>
          <cell r="L135">
            <v>3.2988</v>
          </cell>
        </row>
        <row r="136">
          <cell r="K136" t="str">
            <v>RTAFRG200  -  Each</v>
          </cell>
          <cell r="L136">
            <v>7.9547999999999996</v>
          </cell>
        </row>
        <row r="138">
          <cell r="K138" t="str">
            <v>RTAFRR000  -  Each</v>
          </cell>
          <cell r="L138">
            <v>0.38640000000000002</v>
          </cell>
        </row>
        <row r="139">
          <cell r="K139" t="str">
            <v>RTAFRS000  -  Each</v>
          </cell>
          <cell r="L139">
            <v>3.3600000000000005E-2</v>
          </cell>
        </row>
        <row r="140">
          <cell r="K140" t="str">
            <v>RTAFRS100  -  Each</v>
          </cell>
          <cell r="L140">
            <v>1.2E-2</v>
          </cell>
        </row>
        <row r="141">
          <cell r="K141" t="str">
            <v>RTAFRS200  -  Each</v>
          </cell>
          <cell r="L141">
            <v>7.1999999999999998E-3</v>
          </cell>
        </row>
        <row r="142">
          <cell r="K142" t="str">
            <v>RTAFRS300  -  Each</v>
          </cell>
          <cell r="L142">
            <v>8.3999999999999995E-3</v>
          </cell>
        </row>
        <row r="143">
          <cell r="K143" t="str">
            <v>RTAFRW000  -  Each</v>
          </cell>
          <cell r="L143">
            <v>0.16200000000000001</v>
          </cell>
        </row>
        <row r="144">
          <cell r="K144" t="str">
            <v>RTAR01A00  -  Each</v>
          </cell>
          <cell r="L144">
            <v>1010.782</v>
          </cell>
        </row>
        <row r="145">
          <cell r="K145" t="str">
            <v>RTAR01G00  -  Each</v>
          </cell>
          <cell r="L145">
            <v>53.132000000000005</v>
          </cell>
        </row>
        <row r="146">
          <cell r="K146" t="str">
            <v>RTAR01G20  -  Each</v>
          </cell>
          <cell r="L146">
            <v>89.248000000000005</v>
          </cell>
        </row>
        <row r="147">
          <cell r="K147" t="str">
            <v>RTAR01OR0  -  Each</v>
          </cell>
          <cell r="L147">
            <v>14.036</v>
          </cell>
        </row>
        <row r="148">
          <cell r="K148" t="str">
            <v>RTAR01R00  -  Each</v>
          </cell>
          <cell r="L148">
            <v>226.11599999999999</v>
          </cell>
        </row>
        <row r="150">
          <cell r="K150" t="str">
            <v>RTAR01S00  -  Each</v>
          </cell>
          <cell r="L150">
            <v>26.285999999999998</v>
          </cell>
        </row>
        <row r="151">
          <cell r="K151" t="str">
            <v>RTAR01S10  -  Each</v>
          </cell>
          <cell r="L151">
            <v>54.208000000000006</v>
          </cell>
        </row>
        <row r="152">
          <cell r="K152" t="str">
            <v>RTAR01S20  -  Each</v>
          </cell>
          <cell r="L152">
            <v>225.58800000000002</v>
          </cell>
        </row>
        <row r="153">
          <cell r="K153" t="str">
            <v>RTAR01S30  -  Each</v>
          </cell>
          <cell r="L153">
            <v>9.3979999999999997</v>
          </cell>
        </row>
        <row r="154">
          <cell r="K154" t="str">
            <v>RTAR01W00  -  Each</v>
          </cell>
          <cell r="L154">
            <v>74.581999999999994</v>
          </cell>
        </row>
        <row r="155">
          <cell r="K155" t="str">
            <v>RTAR01W10  -  Each</v>
          </cell>
          <cell r="L155">
            <v>6.4000000000000001E-2</v>
          </cell>
        </row>
        <row r="156">
          <cell r="K156" t="str">
            <v>RTAR02A00  -  Each</v>
          </cell>
          <cell r="L156">
            <v>1006.116</v>
          </cell>
        </row>
        <row r="157">
          <cell r="K157" t="str">
            <v>RTAR02G00  -  Each</v>
          </cell>
          <cell r="L157">
            <v>52.853999999999992</v>
          </cell>
        </row>
        <row r="158">
          <cell r="K158" t="str">
            <v>RTAR02G20  -  Each</v>
          </cell>
          <cell r="L158">
            <v>89.334000000000003</v>
          </cell>
        </row>
        <row r="159">
          <cell r="K159" t="str">
            <v>RTAR02OR0  -  Each</v>
          </cell>
          <cell r="L159">
            <v>14.036</v>
          </cell>
        </row>
        <row r="160">
          <cell r="K160" t="str">
            <v>RTAR02R00  -  Each</v>
          </cell>
          <cell r="L160">
            <v>226.33800000000002</v>
          </cell>
        </row>
        <row r="161">
          <cell r="K161" t="str">
            <v>RTAR02S00  -  Each</v>
          </cell>
          <cell r="L161">
            <v>26.43</v>
          </cell>
        </row>
        <row r="163">
          <cell r="K163" t="str">
            <v>RTAR02S10  -  Each</v>
          </cell>
          <cell r="L163">
            <v>54.92</v>
          </cell>
        </row>
        <row r="164">
          <cell r="K164" t="str">
            <v>RTAR02S20  -  Each</v>
          </cell>
          <cell r="L164">
            <v>225.64599999999999</v>
          </cell>
        </row>
        <row r="165">
          <cell r="K165" t="str">
            <v>RTAR02S30  -  Each</v>
          </cell>
          <cell r="L165">
            <v>8.8580000000000005</v>
          </cell>
        </row>
        <row r="166">
          <cell r="K166" t="str">
            <v>RTAR02W00  -  Each</v>
          </cell>
          <cell r="L166">
            <v>74.334000000000003</v>
          </cell>
        </row>
        <row r="167">
          <cell r="K167" t="str">
            <v>RTAR02W10  -  Each</v>
          </cell>
          <cell r="L167">
            <v>6.4000000000000001E-2</v>
          </cell>
        </row>
        <row r="168">
          <cell r="K168" t="str">
            <v>RTCR10A00  -  Each</v>
          </cell>
          <cell r="L168">
            <v>138.04</v>
          </cell>
        </row>
        <row r="169">
          <cell r="K169" t="str">
            <v>RTCR10G00  -  Each</v>
          </cell>
          <cell r="L169">
            <v>3.6480000000000001</v>
          </cell>
        </row>
        <row r="170">
          <cell r="K170" t="str">
            <v>RTCR10G20  -  Each</v>
          </cell>
          <cell r="L170">
            <v>2.242</v>
          </cell>
        </row>
        <row r="171">
          <cell r="K171" t="str">
            <v>RTCR10OR0  -  Each</v>
          </cell>
          <cell r="L171">
            <v>0.20800000000000002</v>
          </cell>
        </row>
        <row r="172">
          <cell r="K172" t="str">
            <v>RTCR10R00  -  Each</v>
          </cell>
          <cell r="L172">
            <v>5.41</v>
          </cell>
        </row>
        <row r="173">
          <cell r="K173" t="str">
            <v>RTCR10S00  -  Each</v>
          </cell>
          <cell r="L173">
            <v>2.1280000000000001</v>
          </cell>
        </row>
        <row r="174">
          <cell r="K174" t="str">
            <v>RTCR10S10  -  Each</v>
          </cell>
          <cell r="L174">
            <v>1.764</v>
          </cell>
        </row>
        <row r="176">
          <cell r="K176" t="str">
            <v>RTCR10S20  -  Each</v>
          </cell>
          <cell r="L176">
            <v>10.164</v>
          </cell>
        </row>
        <row r="177">
          <cell r="K177" t="str">
            <v>RTCR10S30  -  Each</v>
          </cell>
          <cell r="L177">
            <v>1.006</v>
          </cell>
        </row>
        <row r="178">
          <cell r="K178" t="str">
            <v>RTCR10W00  -  Each</v>
          </cell>
          <cell r="L178">
            <v>1.6080000000000001</v>
          </cell>
        </row>
        <row r="179">
          <cell r="K179" t="str">
            <v>RTCR15A00  -  Each</v>
          </cell>
          <cell r="L179">
            <v>1652.8419999999999</v>
          </cell>
        </row>
        <row r="180">
          <cell r="K180" t="str">
            <v>RTCR15G00  -  Each</v>
          </cell>
          <cell r="L180">
            <v>20.358000000000001</v>
          </cell>
        </row>
        <row r="181">
          <cell r="K181" t="str">
            <v>RTCR15G20  -  Each</v>
          </cell>
          <cell r="L181">
            <v>8.4379999999999988</v>
          </cell>
        </row>
        <row r="182">
          <cell r="K182" t="str">
            <v>RTCR15OR0  -  Each</v>
          </cell>
          <cell r="L182">
            <v>2.74</v>
          </cell>
        </row>
        <row r="183">
          <cell r="K183" t="str">
            <v>RTCR15R00  -  Each</v>
          </cell>
          <cell r="L183">
            <v>47.76</v>
          </cell>
        </row>
        <row r="184">
          <cell r="K184" t="str">
            <v>RTCR15S00  -  Each</v>
          </cell>
          <cell r="L184">
            <v>8.177999999999999</v>
          </cell>
        </row>
        <row r="185">
          <cell r="K185" t="str">
            <v>RTCR15S10  -  Each</v>
          </cell>
          <cell r="L185">
            <v>17.381999999999998</v>
          </cell>
        </row>
        <row r="186">
          <cell r="K186" t="str">
            <v>RTCR15S20  -  Each</v>
          </cell>
          <cell r="L186">
            <v>89.631999999999991</v>
          </cell>
        </row>
        <row r="187">
          <cell r="K187" t="str">
            <v>RTCR15S30  -  Each</v>
          </cell>
          <cell r="L187">
            <v>5.1100000000000003</v>
          </cell>
        </row>
        <row r="188">
          <cell r="K188" t="str">
            <v>RTCR15W00  -  Each</v>
          </cell>
          <cell r="L188">
            <v>12.14</v>
          </cell>
        </row>
        <row r="190">
          <cell r="K190" t="str">
            <v>RTCR15W10  -  Each</v>
          </cell>
          <cell r="L190">
            <v>0.12</v>
          </cell>
        </row>
        <row r="191">
          <cell r="K191" t="str">
            <v>RTCR20A00  -  Each</v>
          </cell>
          <cell r="L191">
            <v>2166.5920000000001</v>
          </cell>
        </row>
        <row r="192">
          <cell r="K192" t="str">
            <v>RTCR20G00  -  Each</v>
          </cell>
          <cell r="L192">
            <v>26.297999999999998</v>
          </cell>
        </row>
        <row r="193">
          <cell r="K193" t="str">
            <v>RTCR20G20  -  Each</v>
          </cell>
          <cell r="L193">
            <v>17.678000000000001</v>
          </cell>
        </row>
        <row r="194">
          <cell r="K194" t="str">
            <v>RTCR20OR0  -  Each</v>
          </cell>
          <cell r="L194">
            <v>2.58</v>
          </cell>
        </row>
        <row r="195">
          <cell r="K195" t="str">
            <v>RTCR20R00  -  Each</v>
          </cell>
          <cell r="L195">
            <v>66.111999999999995</v>
          </cell>
        </row>
        <row r="196">
          <cell r="K196" t="str">
            <v>RTCR20S00  -  Each</v>
          </cell>
          <cell r="L196">
            <v>10.727999999999998</v>
          </cell>
        </row>
        <row r="197">
          <cell r="K197" t="str">
            <v>RTCR20S10  -  Each</v>
          </cell>
          <cell r="L197">
            <v>17.852</v>
          </cell>
        </row>
        <row r="198">
          <cell r="K198" t="str">
            <v>RTCR20S20  -  Each</v>
          </cell>
          <cell r="L198">
            <v>113.21600000000001</v>
          </cell>
        </row>
        <row r="199">
          <cell r="K199" t="str">
            <v>RTCR20S30  -  Each</v>
          </cell>
          <cell r="L199">
            <v>6.7960000000000003</v>
          </cell>
        </row>
        <row r="200">
          <cell r="K200" t="str">
            <v>RTCR20W00  -  Each</v>
          </cell>
          <cell r="L200">
            <v>22.846</v>
          </cell>
        </row>
        <row r="201">
          <cell r="K201" t="str">
            <v>RTCR20W10  -  Each</v>
          </cell>
          <cell r="L201">
            <v>0.1</v>
          </cell>
        </row>
        <row r="202">
          <cell r="K202" t="str">
            <v>RTERA0000  -  Each</v>
          </cell>
          <cell r="L202">
            <v>11.1722</v>
          </cell>
        </row>
        <row r="203">
          <cell r="K203" t="str">
            <v>RTERG0000  -  Each</v>
          </cell>
          <cell r="L203">
            <v>0.22750000000000001</v>
          </cell>
        </row>
        <row r="204">
          <cell r="K204" t="str">
            <v>RTERG2000  -  Each</v>
          </cell>
          <cell r="L204">
            <v>0.14560000000000001</v>
          </cell>
        </row>
        <row r="205">
          <cell r="K205" t="str">
            <v>RTERKA000  -  Each</v>
          </cell>
          <cell r="L205">
            <v>16.147500000000001</v>
          </cell>
        </row>
        <row r="206">
          <cell r="K206" t="str">
            <v>RTERKG000  -  Each</v>
          </cell>
          <cell r="L206">
            <v>5.7134999999999998</v>
          </cell>
        </row>
        <row r="207">
          <cell r="K207" t="str">
            <v>RTERKG200  -  Each</v>
          </cell>
          <cell r="L207">
            <v>5.9024999999999999</v>
          </cell>
        </row>
        <row r="208">
          <cell r="K208" t="str">
            <v>RTERKOR00  -  Each</v>
          </cell>
          <cell r="L208">
            <v>2.5035000000000003</v>
          </cell>
        </row>
        <row r="209">
          <cell r="K209" t="str">
            <v>RTERKR000  -  Each</v>
          </cell>
          <cell r="L209">
            <v>15.9405</v>
          </cell>
        </row>
        <row r="210">
          <cell r="K210" t="str">
            <v>RTERKS000  -  Each</v>
          </cell>
          <cell r="L210">
            <v>2.0189999999999997</v>
          </cell>
        </row>
        <row r="211">
          <cell r="K211" t="str">
            <v>RTERKS100  -  Each</v>
          </cell>
          <cell r="L211">
            <v>6.3539999999999992</v>
          </cell>
        </row>
        <row r="212">
          <cell r="K212" t="str">
            <v>RTERKS200  -  Each</v>
          </cell>
          <cell r="L212">
            <v>22.090499999999999</v>
          </cell>
        </row>
        <row r="213">
          <cell r="K213" t="str">
            <v>RTERKS300  -  Each</v>
          </cell>
          <cell r="L213">
            <v>1.8105</v>
          </cell>
        </row>
        <row r="214">
          <cell r="K214" t="str">
            <v>RTERKU000  -  Each</v>
          </cell>
          <cell r="L214">
            <v>2.7E-2</v>
          </cell>
        </row>
        <row r="216">
          <cell r="K216" t="str">
            <v>RTERS0000  -  Each</v>
          </cell>
          <cell r="L216">
            <v>3.8999999999999998E-3</v>
          </cell>
        </row>
        <row r="217">
          <cell r="K217" t="str">
            <v>RTERS1000  -  Each</v>
          </cell>
          <cell r="L217">
            <v>1.04E-2</v>
          </cell>
        </row>
        <row r="218">
          <cell r="K218" t="str">
            <v>RTERS2000  -  Each</v>
          </cell>
          <cell r="L218">
            <v>0.17420000000000002</v>
          </cell>
        </row>
        <row r="219">
          <cell r="K219" t="str">
            <v>RTERW0000  -  Each</v>
          </cell>
          <cell r="L219">
            <v>0.23270000000000002</v>
          </cell>
        </row>
        <row r="220">
          <cell r="K220" t="str">
            <v>RTERW1000  -  Each</v>
          </cell>
          <cell r="L220">
            <v>1.5599999999999999E-2</v>
          </cell>
        </row>
        <row r="221">
          <cell r="K221" t="str">
            <v>RTFER01A0  -  Each</v>
          </cell>
          <cell r="L221">
            <v>1.986</v>
          </cell>
        </row>
        <row r="222">
          <cell r="K222" t="str">
            <v>RTFER01G0  -  Each</v>
          </cell>
          <cell r="L222">
            <v>0.45900000000000002</v>
          </cell>
        </row>
        <row r="223">
          <cell r="K223" t="str">
            <v>RTFER01G2  -  Each</v>
          </cell>
          <cell r="L223">
            <v>0.70299999999999996</v>
          </cell>
        </row>
        <row r="224">
          <cell r="K224" t="str">
            <v>RTFER01OR  -  Each</v>
          </cell>
          <cell r="L224">
            <v>0.28999999999999998</v>
          </cell>
        </row>
        <row r="225">
          <cell r="K225" t="str">
            <v>RTFER01R0  -  Each</v>
          </cell>
          <cell r="L225">
            <v>1.7769999999999999</v>
          </cell>
        </row>
        <row r="226">
          <cell r="K226" t="str">
            <v>RTFER01S0  -  Each</v>
          </cell>
          <cell r="L226">
            <v>0.255</v>
          </cell>
        </row>
        <row r="227">
          <cell r="K227" t="str">
            <v>RTFER01S1  -  Each</v>
          </cell>
          <cell r="L227">
            <v>0.91400000000000003</v>
          </cell>
        </row>
        <row r="228">
          <cell r="K228" t="str">
            <v>RTFER01S2  -  Each</v>
          </cell>
          <cell r="L228">
            <v>3.6119999999999997</v>
          </cell>
        </row>
        <row r="230">
          <cell r="K230" t="str">
            <v>RTERKW000  -  Each</v>
          </cell>
          <cell r="L230">
            <v>10.516500000000001</v>
          </cell>
        </row>
        <row r="231">
          <cell r="K231" t="str">
            <v>RTERKW100  -  Each</v>
          </cell>
          <cell r="L231">
            <v>3.15E-2</v>
          </cell>
        </row>
        <row r="232">
          <cell r="K232" t="str">
            <v>RTERR0000  -  Each</v>
          </cell>
          <cell r="L232">
            <v>1.1245000000000001</v>
          </cell>
        </row>
        <row r="233">
          <cell r="K233" t="str">
            <v>RTFER01S3  -  Each</v>
          </cell>
          <cell r="L233">
            <v>0.49399999999999999</v>
          </cell>
        </row>
        <row r="234">
          <cell r="K234" t="str">
            <v>RTFER01W0  -  Each</v>
          </cell>
          <cell r="L234">
            <v>1.355</v>
          </cell>
        </row>
        <row r="235">
          <cell r="K235" t="str">
            <v>RTFER02A0  -  Each</v>
          </cell>
          <cell r="L235">
            <v>1.5840000000000001</v>
          </cell>
        </row>
        <row r="236">
          <cell r="K236" t="str">
            <v>RTFER02G0  -  Each</v>
          </cell>
          <cell r="L236">
            <v>0.37519999999999998</v>
          </cell>
        </row>
        <row r="237">
          <cell r="K237" t="str">
            <v>RTFER02G2  -  Each</v>
          </cell>
          <cell r="L237">
            <v>0.5616000000000001</v>
          </cell>
        </row>
        <row r="238">
          <cell r="K238" t="str">
            <v>RTFER02OR  -  Each</v>
          </cell>
          <cell r="L238">
            <v>0.23200000000000001</v>
          </cell>
        </row>
        <row r="239">
          <cell r="K239" t="str">
            <v>RTFER02R0  -  Each</v>
          </cell>
          <cell r="L239">
            <v>1.4079999999999999</v>
          </cell>
        </row>
        <row r="240">
          <cell r="K240" t="str">
            <v>RTFER02S0  -  Each</v>
          </cell>
          <cell r="L240">
            <v>0.24640000000000004</v>
          </cell>
        </row>
        <row r="242">
          <cell r="K242" t="str">
            <v>RTFER02S1  -  Each</v>
          </cell>
          <cell r="L242">
            <v>0.7712</v>
          </cell>
        </row>
        <row r="243">
          <cell r="K243" t="str">
            <v>RTFER02S2  -  Each</v>
          </cell>
          <cell r="L243">
            <v>2.8823999999999996</v>
          </cell>
        </row>
        <row r="244">
          <cell r="K244" t="str">
            <v>RTFER02S3  -  Each</v>
          </cell>
          <cell r="L244">
            <v>0.45119999999999999</v>
          </cell>
        </row>
        <row r="245">
          <cell r="K245" t="str">
            <v>RTFER02W0  -  Each</v>
          </cell>
          <cell r="L245">
            <v>1.1080000000000001</v>
          </cell>
        </row>
        <row r="246">
          <cell r="K246" t="str">
            <v>RTFER10A0  -  Each</v>
          </cell>
          <cell r="L246">
            <v>3.5999999999999997E-2</v>
          </cell>
        </row>
        <row r="247">
          <cell r="K247" t="str">
            <v>RTFER10R0  -  Each</v>
          </cell>
          <cell r="L247">
            <v>2.4000000000000002E-3</v>
          </cell>
        </row>
        <row r="248">
          <cell r="K248" t="str">
            <v>RTFER10S1  -  Each</v>
          </cell>
          <cell r="L248">
            <v>4.8000000000000004E-3</v>
          </cell>
        </row>
        <row r="249">
          <cell r="K249" t="str">
            <v>RTFER15A0  -  Each</v>
          </cell>
          <cell r="L249">
            <v>0.18720000000000001</v>
          </cell>
        </row>
        <row r="250">
          <cell r="K250" t="str">
            <v>RTFER15G0  -  Each</v>
          </cell>
          <cell r="L250">
            <v>2.4E-2</v>
          </cell>
        </row>
        <row r="251">
          <cell r="K251" t="str">
            <v>RTFER15G2  -  Each</v>
          </cell>
          <cell r="L251">
            <v>6.0000000000000001E-3</v>
          </cell>
        </row>
        <row r="252">
          <cell r="K252" t="str">
            <v>RTFER15R0  -  Each</v>
          </cell>
          <cell r="L252">
            <v>0.12840000000000001</v>
          </cell>
        </row>
        <row r="253">
          <cell r="K253" t="str">
            <v>RTFER15S1  -  Each</v>
          </cell>
          <cell r="L253">
            <v>1.6799999999999999E-2</v>
          </cell>
        </row>
        <row r="255">
          <cell r="K255" t="str">
            <v>RTFER15S2  -  Each</v>
          </cell>
          <cell r="L255">
            <v>0.28320000000000001</v>
          </cell>
        </row>
        <row r="256">
          <cell r="K256" t="str">
            <v>RTFER15S3  -  Each</v>
          </cell>
          <cell r="L256">
            <v>2.4000000000000002E-3</v>
          </cell>
        </row>
        <row r="257">
          <cell r="K257" t="str">
            <v>RTFER15W0  -  Each</v>
          </cell>
          <cell r="L257">
            <v>2.4E-2</v>
          </cell>
        </row>
        <row r="258">
          <cell r="K258" t="str">
            <v>RTFER20A0  -  Each</v>
          </cell>
          <cell r="L258">
            <v>0.28440000000000004</v>
          </cell>
        </row>
        <row r="259">
          <cell r="K259" t="str">
            <v>RTFER20G0  -  Each</v>
          </cell>
          <cell r="L259">
            <v>3.8399999999999997E-2</v>
          </cell>
        </row>
        <row r="260">
          <cell r="K260" t="str">
            <v>RTFER20G2  -  Each</v>
          </cell>
          <cell r="L260">
            <v>8.3999999999999995E-3</v>
          </cell>
        </row>
        <row r="261">
          <cell r="K261" t="str">
            <v>RTFER20R0  -  Each</v>
          </cell>
          <cell r="L261">
            <v>3.4800000000000005E-2</v>
          </cell>
        </row>
        <row r="262">
          <cell r="K262" t="str">
            <v>RTFER20S0  -  Each</v>
          </cell>
          <cell r="L262">
            <v>1.2000000000000001E-3</v>
          </cell>
        </row>
        <row r="263">
          <cell r="K263" t="str">
            <v>RTFER20S2  -  Each</v>
          </cell>
          <cell r="L263">
            <v>6.1199999999999997E-2</v>
          </cell>
        </row>
        <row r="264">
          <cell r="K264" t="str">
            <v>RTFER20W0  -  Each</v>
          </cell>
          <cell r="L264">
            <v>2.4E-2</v>
          </cell>
        </row>
        <row r="265">
          <cell r="K265" t="str">
            <v>RTFERA002  -  Each</v>
          </cell>
          <cell r="L265">
            <v>10.33</v>
          </cell>
        </row>
        <row r="266">
          <cell r="K266" t="str">
            <v>RTFERG002  -  Each</v>
          </cell>
          <cell r="L266">
            <v>2.5009999999999999</v>
          </cell>
        </row>
        <row r="268">
          <cell r="K268" t="str">
            <v>RTFERG202  -  Each</v>
          </cell>
          <cell r="L268">
            <v>2.0870000000000002</v>
          </cell>
        </row>
        <row r="269">
          <cell r="K269" t="str">
            <v>RTFEROR02  -  Each</v>
          </cell>
          <cell r="L269">
            <v>1.371</v>
          </cell>
        </row>
        <row r="270">
          <cell r="K270" t="str">
            <v>RTFERR002  -  Each</v>
          </cell>
          <cell r="L270">
            <v>6.35</v>
          </cell>
        </row>
        <row r="271">
          <cell r="K271" t="str">
            <v>RTFERS002  -  Each</v>
          </cell>
          <cell r="L271">
            <v>1.0389999999999999</v>
          </cell>
        </row>
        <row r="272">
          <cell r="K272" t="str">
            <v>RTFERS102  -  Each</v>
          </cell>
          <cell r="L272">
            <v>2.5619999999999998</v>
          </cell>
        </row>
        <row r="273">
          <cell r="K273" t="str">
            <v>RTFERS202  -  Each</v>
          </cell>
          <cell r="L273">
            <v>8.1829999999999998</v>
          </cell>
        </row>
        <row r="274">
          <cell r="K274" t="str">
            <v>RTFERS302  -  Each</v>
          </cell>
          <cell r="L274">
            <v>0.66899999999999993</v>
          </cell>
        </row>
        <row r="275">
          <cell r="K275" t="str">
            <v>RTFERU002  -  Each</v>
          </cell>
          <cell r="L275">
            <v>2E-3</v>
          </cell>
        </row>
        <row r="276">
          <cell r="K276" t="str">
            <v>RTFERW002  -  Each</v>
          </cell>
          <cell r="L276">
            <v>4.1259999999999994</v>
          </cell>
        </row>
        <row r="277">
          <cell r="K277" t="str">
            <v>RTFERW102  -  Each</v>
          </cell>
          <cell r="L277">
            <v>6.0000000000000001E-3</v>
          </cell>
        </row>
        <row r="278">
          <cell r="K278" t="str">
            <v>RTHR01A00  -  Each</v>
          </cell>
          <cell r="L278">
            <v>14.088199999999999</v>
          </cell>
        </row>
        <row r="279">
          <cell r="K279" t="str">
            <v>RTHR01G00  -  Each</v>
          </cell>
          <cell r="L279">
            <v>0.73370000000000002</v>
          </cell>
        </row>
        <row r="281">
          <cell r="K281" t="str">
            <v>RTHR01G20  -  Each</v>
          </cell>
          <cell r="L281">
            <v>0.71339999999999992</v>
          </cell>
        </row>
        <row r="282">
          <cell r="K282" t="str">
            <v>RTHR01R00  -  Each</v>
          </cell>
          <cell r="L282">
            <v>1.4847999999999999</v>
          </cell>
        </row>
        <row r="283">
          <cell r="K283" t="str">
            <v>RTHR01S00  -  Each</v>
          </cell>
          <cell r="L283">
            <v>0.31900000000000001</v>
          </cell>
        </row>
        <row r="284">
          <cell r="K284" t="str">
            <v>RTHR01S10  -  Each</v>
          </cell>
          <cell r="L284">
            <v>0.78589999999999993</v>
          </cell>
        </row>
        <row r="285">
          <cell r="K285" t="str">
            <v>RTHR01S20  -  Each</v>
          </cell>
          <cell r="L285">
            <v>0.72209999999999996</v>
          </cell>
        </row>
        <row r="286">
          <cell r="K286" t="str">
            <v>RTHR01W00  -  Each</v>
          </cell>
          <cell r="L286">
            <v>1.276</v>
          </cell>
        </row>
        <row r="287">
          <cell r="K287" t="str">
            <v>RTHR02A00  -  Each</v>
          </cell>
          <cell r="L287">
            <v>14.152000000000001</v>
          </cell>
        </row>
        <row r="288">
          <cell r="K288" t="str">
            <v>RTHR02G00  -  Each</v>
          </cell>
          <cell r="L288">
            <v>0.73370000000000002</v>
          </cell>
        </row>
        <row r="289">
          <cell r="K289" t="str">
            <v>RTHR02G20  -  Each</v>
          </cell>
          <cell r="L289">
            <v>0.71339999999999992</v>
          </cell>
        </row>
        <row r="290">
          <cell r="K290" t="str">
            <v>RTHR02R00  -  Each</v>
          </cell>
          <cell r="L290">
            <v>1.4847999999999999</v>
          </cell>
        </row>
        <row r="291">
          <cell r="K291" t="str">
            <v>RTHR02S00  -  Each</v>
          </cell>
          <cell r="L291">
            <v>0.31609999999999999</v>
          </cell>
        </row>
        <row r="292">
          <cell r="K292" t="str">
            <v>RTHR02S10  -  Each</v>
          </cell>
          <cell r="L292">
            <v>0.78589999999999993</v>
          </cell>
        </row>
        <row r="294">
          <cell r="K294" t="str">
            <v>RTHR02S20  -  Each</v>
          </cell>
          <cell r="L294">
            <v>0.72789999999999999</v>
          </cell>
        </row>
        <row r="295">
          <cell r="K295" t="str">
            <v>RTHR02W00  -  Each</v>
          </cell>
          <cell r="L295">
            <v>1.276</v>
          </cell>
        </row>
        <row r="296">
          <cell r="K296" t="str">
            <v>RTHRA0001  -  Each</v>
          </cell>
          <cell r="L296">
            <v>79.502399999999994</v>
          </cell>
        </row>
        <row r="297">
          <cell r="K297" t="str">
            <v>RTHRG0001  -  Each</v>
          </cell>
          <cell r="L297">
            <v>24.96</v>
          </cell>
        </row>
        <row r="298">
          <cell r="K298" t="str">
            <v>RTHRG0002  -  Each</v>
          </cell>
          <cell r="L298">
            <v>11.935</v>
          </cell>
        </row>
        <row r="299">
          <cell r="K299" t="str">
            <v>RTHRG2001  -  Each</v>
          </cell>
          <cell r="L299">
            <v>19.7104</v>
          </cell>
        </row>
        <row r="300">
          <cell r="K300" t="str">
            <v>RTHRG2002  -  Each</v>
          </cell>
          <cell r="L300">
            <v>3.3539999999999996</v>
          </cell>
        </row>
        <row r="301">
          <cell r="K301" t="str">
            <v>RTHROR001  -  Each</v>
          </cell>
          <cell r="L301">
            <v>11.7616</v>
          </cell>
        </row>
        <row r="302">
          <cell r="K302" t="str">
            <v>RTHROR002  -  Each</v>
          </cell>
          <cell r="L302">
            <v>20.333000000000002</v>
          </cell>
        </row>
        <row r="303">
          <cell r="K303" t="str">
            <v>RTHRR0001  -  Each</v>
          </cell>
          <cell r="L303">
            <v>57.728000000000009</v>
          </cell>
        </row>
        <row r="304">
          <cell r="K304" t="str">
            <v>RTHRR0002  -  Each</v>
          </cell>
          <cell r="L304">
            <v>17.04</v>
          </cell>
        </row>
        <row r="305">
          <cell r="K305" t="str">
            <v>RTHRS0001  -  Each</v>
          </cell>
          <cell r="L305">
            <v>9.3184000000000005</v>
          </cell>
        </row>
        <row r="307">
          <cell r="K307" t="str">
            <v>RTHRS0002  -  Each</v>
          </cell>
          <cell r="L307">
            <v>5.556</v>
          </cell>
        </row>
        <row r="308">
          <cell r="K308" t="str">
            <v>RTHRS1001  -  Each</v>
          </cell>
          <cell r="L308">
            <v>20.1632</v>
          </cell>
        </row>
        <row r="309">
          <cell r="K309" t="str">
            <v>RTHRS2001  -  Each</v>
          </cell>
          <cell r="L309">
            <v>71.347200000000015</v>
          </cell>
        </row>
        <row r="310">
          <cell r="K310" t="str">
            <v>RTHRS2002  -  Each</v>
          </cell>
          <cell r="L310">
            <v>0.4</v>
          </cell>
        </row>
        <row r="311">
          <cell r="K311" t="str">
            <v>RTHRS3001  -  Each</v>
          </cell>
          <cell r="L311">
            <v>5.3760000000000003</v>
          </cell>
        </row>
        <row r="312">
          <cell r="K312" t="str">
            <v>RTHRW0001  -  Each</v>
          </cell>
          <cell r="L312">
            <v>78.027200000000008</v>
          </cell>
        </row>
        <row r="313">
          <cell r="K313" t="str">
            <v>RTHRW0002  -  Each</v>
          </cell>
          <cell r="L313">
            <v>18.006</v>
          </cell>
        </row>
        <row r="314">
          <cell r="K314" t="str">
            <v>RTRAKA000  -  Each</v>
          </cell>
          <cell r="L314">
            <v>101.15879999999999</v>
          </cell>
        </row>
        <row r="315">
          <cell r="K315" t="str">
            <v>RTRAKG000  -  Each</v>
          </cell>
          <cell r="L315">
            <v>38.546399999999998</v>
          </cell>
        </row>
        <row r="316">
          <cell r="K316" t="str">
            <v>RTRAKG200  -  Each</v>
          </cell>
          <cell r="L316">
            <v>39.39</v>
          </cell>
        </row>
        <row r="317">
          <cell r="K317" t="str">
            <v>RTRAKOR00  -  Each</v>
          </cell>
          <cell r="L317">
            <v>23.747999999999998</v>
          </cell>
        </row>
        <row r="318">
          <cell r="K318" t="str">
            <v>RTRAKR000  -  Each</v>
          </cell>
          <cell r="L318">
            <v>102.26400000000001</v>
          </cell>
        </row>
        <row r="319">
          <cell r="K319" t="str">
            <v>RTRAKS000  -  Each</v>
          </cell>
          <cell r="L319">
            <v>23.0868</v>
          </cell>
        </row>
        <row r="320">
          <cell r="K320" t="str">
            <v>RTRAKS100  -  Each</v>
          </cell>
          <cell r="L320">
            <v>42.392400000000002</v>
          </cell>
        </row>
        <row r="321">
          <cell r="K321" t="str">
            <v>RTRAKS200  -  Each</v>
          </cell>
          <cell r="L321">
            <v>144.74519999999998</v>
          </cell>
        </row>
        <row r="323">
          <cell r="K323" t="str">
            <v>RTRAKS300  -  Each</v>
          </cell>
          <cell r="L323">
            <v>11.687999999999999</v>
          </cell>
        </row>
        <row r="324">
          <cell r="K324" t="str">
            <v>RTRAKU000  -  Each</v>
          </cell>
          <cell r="L324">
            <v>0.3624</v>
          </cell>
        </row>
        <row r="325">
          <cell r="K325" t="str">
            <v>RTRAKW000  -  Each</v>
          </cell>
          <cell r="L325">
            <v>60.904799999999994</v>
          </cell>
        </row>
        <row r="326">
          <cell r="K326" t="str">
            <v>RTRAKW100  -  Each</v>
          </cell>
          <cell r="L326">
            <v>0.20640000000000003</v>
          </cell>
        </row>
        <row r="327">
          <cell r="K327" t="str">
            <v>RTRCLR000  -  Each</v>
          </cell>
          <cell r="L327">
            <v>6.9599999999999995E-2</v>
          </cell>
        </row>
        <row r="328">
          <cell r="K328" t="str">
            <v>RTRCRR000  -  Each</v>
          </cell>
          <cell r="L328">
            <v>6.9599999999999995E-2</v>
          </cell>
        </row>
        <row r="329">
          <cell r="K329" t="str">
            <v>RTRERA002  -  Each</v>
          </cell>
          <cell r="L329">
            <v>5.9536000000000007</v>
          </cell>
        </row>
        <row r="330">
          <cell r="K330" t="str">
            <v>RTRERG002  -  Each</v>
          </cell>
          <cell r="L330">
            <v>2.2959999999999998</v>
          </cell>
        </row>
        <row r="331">
          <cell r="K331" t="str">
            <v>RTRERG003  -  Each</v>
          </cell>
          <cell r="L331">
            <v>0.88</v>
          </cell>
        </row>
        <row r="332">
          <cell r="K332" t="str">
            <v>RTRERG202  -  Each</v>
          </cell>
          <cell r="L332">
            <v>1.56</v>
          </cell>
        </row>
        <row r="333">
          <cell r="K333" t="str">
            <v>RTRERG203  -  Each</v>
          </cell>
          <cell r="L333">
            <v>7.8000000000000014E-2</v>
          </cell>
        </row>
        <row r="335">
          <cell r="K335" t="str">
            <v>RTREROR02  -  Each</v>
          </cell>
          <cell r="L335">
            <v>1.216</v>
          </cell>
        </row>
        <row r="336">
          <cell r="K336" t="str">
            <v>RTREROR03  -  Each</v>
          </cell>
          <cell r="L336">
            <v>1.345</v>
          </cell>
        </row>
        <row r="337">
          <cell r="K337" t="str">
            <v>RTRERR002  -  Each</v>
          </cell>
          <cell r="L337">
            <v>4.2384000000000004</v>
          </cell>
        </row>
        <row r="338">
          <cell r="K338" t="str">
            <v>RTRERR003  -  Each</v>
          </cell>
          <cell r="L338">
            <v>0.496</v>
          </cell>
        </row>
        <row r="339">
          <cell r="K339" t="str">
            <v>RTRERS002  -  Each</v>
          </cell>
          <cell r="L339">
            <v>0.63200000000000001</v>
          </cell>
        </row>
        <row r="340">
          <cell r="K340" t="str">
            <v>RTRERS003  -  Each</v>
          </cell>
          <cell r="L340">
            <v>0.44</v>
          </cell>
        </row>
        <row r="341">
          <cell r="K341" t="str">
            <v>RTRERS102  -  Each</v>
          </cell>
          <cell r="L341">
            <v>1.5504</v>
          </cell>
        </row>
        <row r="342">
          <cell r="K342" t="str">
            <v>RTRERS202  -  Each</v>
          </cell>
          <cell r="L342">
            <v>6.032</v>
          </cell>
        </row>
        <row r="343">
          <cell r="K343" t="str">
            <v>RTRERS302  -  Each</v>
          </cell>
          <cell r="L343">
            <v>0.48640000000000005</v>
          </cell>
        </row>
        <row r="344">
          <cell r="K344" t="str">
            <v>RTRERW002  -  Each</v>
          </cell>
          <cell r="L344">
            <v>6.2336000000000009</v>
          </cell>
        </row>
        <row r="345">
          <cell r="K345" t="str">
            <v>RTRERW003  -  Each</v>
          </cell>
          <cell r="L345">
            <v>1.1560000000000001</v>
          </cell>
        </row>
        <row r="346">
          <cell r="K346" t="str">
            <v>RTRIDA001  -  Each</v>
          </cell>
          <cell r="L346">
            <v>203.88440000000003</v>
          </cell>
        </row>
        <row r="347">
          <cell r="K347" t="str">
            <v>RTRIDG001  -  Each</v>
          </cell>
          <cell r="L347">
            <v>44.341099999999997</v>
          </cell>
        </row>
        <row r="348">
          <cell r="K348" t="str">
            <v>RTRIDOR01  -  Each</v>
          </cell>
          <cell r="L348">
            <v>43.028700000000008</v>
          </cell>
        </row>
        <row r="349">
          <cell r="K349" t="str">
            <v>RTRIDS001  -  Each</v>
          </cell>
          <cell r="L349">
            <v>20.466299999999997</v>
          </cell>
        </row>
        <row r="350">
          <cell r="K350" t="str">
            <v>RTRIDS201  -  Each</v>
          </cell>
          <cell r="L350">
            <v>131.35390000000001</v>
          </cell>
        </row>
        <row r="351">
          <cell r="K351" t="str">
            <v>RTRIDS301  -  Each</v>
          </cell>
          <cell r="L351">
            <v>9.7562999999999995</v>
          </cell>
        </row>
        <row r="352">
          <cell r="K352" t="str">
            <v>RTRIDW001  -  Each</v>
          </cell>
          <cell r="L352">
            <v>70.131799999999998</v>
          </cell>
        </row>
        <row r="353">
          <cell r="K353" t="str">
            <v>RTTAP02A0  -  Each</v>
          </cell>
          <cell r="L353">
            <v>0.30780000000000002</v>
          </cell>
        </row>
        <row r="354">
          <cell r="K354" t="str">
            <v>RTTAP02G2  -  Each</v>
          </cell>
          <cell r="L354">
            <v>0.14760000000000001</v>
          </cell>
        </row>
        <row r="355">
          <cell r="K355" t="str">
            <v>RTTAP02OR  -  Each</v>
          </cell>
          <cell r="L355">
            <v>1.8000000000000002E-2</v>
          </cell>
        </row>
        <row r="356">
          <cell r="K356" t="str">
            <v>RTTAP02R0  -  Each</v>
          </cell>
          <cell r="L356">
            <v>0.33479999999999999</v>
          </cell>
        </row>
        <row r="357">
          <cell r="K357" t="str">
            <v>RTTAP02S0  -  Each</v>
          </cell>
          <cell r="L357">
            <v>6.8400000000000002E-2</v>
          </cell>
        </row>
        <row r="358">
          <cell r="K358" t="str">
            <v>RTTAP02S1  -  Each</v>
          </cell>
          <cell r="L358">
            <v>0.16020000000000001</v>
          </cell>
        </row>
        <row r="359">
          <cell r="K359" t="str">
            <v>RTTAP02S2  -  Each</v>
          </cell>
          <cell r="L359">
            <v>0.20700000000000002</v>
          </cell>
        </row>
        <row r="361">
          <cell r="K361" t="str">
            <v>RTRIDS101  -  Each</v>
          </cell>
          <cell r="L361">
            <v>33.775600000000004</v>
          </cell>
        </row>
        <row r="362">
          <cell r="K362" t="str">
            <v>RTRIDG201  -  Each</v>
          </cell>
          <cell r="L362">
            <v>40.488900000000001</v>
          </cell>
        </row>
        <row r="363">
          <cell r="K363" t="str">
            <v>RTRIDR001  -  Each</v>
          </cell>
          <cell r="L363">
            <v>111.43160000000002</v>
          </cell>
        </row>
        <row r="364">
          <cell r="K364" t="str">
            <v>RTRIDU001  -  Each</v>
          </cell>
          <cell r="L364">
            <v>7.1400000000000005E-2</v>
          </cell>
        </row>
        <row r="365">
          <cell r="K365" t="str">
            <v>RTRIDW101  -  Each</v>
          </cell>
          <cell r="L365">
            <v>0.11560000000000001</v>
          </cell>
        </row>
        <row r="366">
          <cell r="K366" t="str">
            <v>RTTAP02G0  -  Each</v>
          </cell>
          <cell r="L366">
            <v>5.2200000000000003E-2</v>
          </cell>
        </row>
        <row r="367">
          <cell r="K367" t="str">
            <v>RTTAP02S3  -  Each</v>
          </cell>
          <cell r="L367">
            <v>1.26E-2</v>
          </cell>
        </row>
        <row r="368">
          <cell r="K368" t="str">
            <v>RTTAP02W0  -  Each</v>
          </cell>
          <cell r="L368">
            <v>0.1638</v>
          </cell>
        </row>
        <row r="370">
          <cell r="K370" t="str">
            <v>RTTC15A00  -  Each</v>
          </cell>
          <cell r="L370">
            <v>3.61E-2</v>
          </cell>
        </row>
        <row r="371">
          <cell r="K371" t="str">
            <v>RTTC20A00  -  Each</v>
          </cell>
          <cell r="L371">
            <v>1.52E-2</v>
          </cell>
        </row>
        <row r="372">
          <cell r="K372" t="str">
            <v>RTTC20G00  -  Each</v>
          </cell>
          <cell r="L372">
            <v>3.8E-3</v>
          </cell>
        </row>
        <row r="373">
          <cell r="K373" t="str">
            <v>RTTC20W00  -  Each</v>
          </cell>
          <cell r="L373">
            <v>9.4999999999999998E-3</v>
          </cell>
        </row>
        <row r="374">
          <cell r="K374" t="str">
            <v>RTTC25A00  -  Each</v>
          </cell>
          <cell r="L374">
            <v>7.6E-3</v>
          </cell>
        </row>
        <row r="375">
          <cell r="K375" t="str">
            <v>RTTC25W00  -  Each</v>
          </cell>
          <cell r="L375">
            <v>2.0900000000000002E-2</v>
          </cell>
        </row>
        <row r="376">
          <cell r="K376" t="str">
            <v>RTTC30G00  -  Each</v>
          </cell>
          <cell r="L376">
            <v>1.1399999999999999E-2</v>
          </cell>
        </row>
        <row r="377">
          <cell r="K377" t="str">
            <v>RTTC30R00  -  Each</v>
          </cell>
          <cell r="L377">
            <v>7.6E-3</v>
          </cell>
        </row>
        <row r="378">
          <cell r="K378" t="str">
            <v>RTTC30S00  -  Each</v>
          </cell>
          <cell r="L378">
            <v>7.6E-3</v>
          </cell>
        </row>
        <row r="379">
          <cell r="K379" t="str">
            <v>RTTC30W00  -  Each</v>
          </cell>
          <cell r="L379">
            <v>3.8E-3</v>
          </cell>
        </row>
        <row r="380">
          <cell r="K380" t="str">
            <v>RTTC90A00  -  Each</v>
          </cell>
          <cell r="L380">
            <v>3.8E-3</v>
          </cell>
        </row>
        <row r="381">
          <cell r="K381" t="str">
            <v>RTTC90R00  -  Each</v>
          </cell>
          <cell r="L381">
            <v>5.7000000000000002E-3</v>
          </cell>
        </row>
        <row r="382">
          <cell r="K382" t="str">
            <v>RTTC90S20  -  Each</v>
          </cell>
          <cell r="L382">
            <v>3.8E-3</v>
          </cell>
        </row>
        <row r="384">
          <cell r="K384" t="str">
            <v>RTTC90W00  -  Each</v>
          </cell>
          <cell r="L384">
            <v>9.4999999999999998E-3</v>
          </cell>
        </row>
        <row r="385">
          <cell r="K385" t="str">
            <v>RTXAPA001  -  Each</v>
          </cell>
          <cell r="L385">
            <v>5.5199999999999999E-2</v>
          </cell>
        </row>
        <row r="386">
          <cell r="K386" t="str">
            <v>RTXAPG000  -  Each</v>
          </cell>
          <cell r="L386">
            <v>7.3600000000000013E-2</v>
          </cell>
        </row>
        <row r="387">
          <cell r="K387" t="str">
            <v>RTXAPA000  -  Each</v>
          </cell>
          <cell r="L387">
            <v>0.22240000000000001</v>
          </cell>
        </row>
        <row r="388">
          <cell r="K388" t="str">
            <v>RTXAPG200  -  Each</v>
          </cell>
          <cell r="L388">
            <v>3.8399999999999997E-2</v>
          </cell>
        </row>
        <row r="389">
          <cell r="K389" t="str">
            <v>RTXAPOR01  -  Each</v>
          </cell>
          <cell r="L389">
            <v>2.3E-2</v>
          </cell>
        </row>
        <row r="390">
          <cell r="K390" t="str">
            <v>RTXAPR001  -  Each</v>
          </cell>
          <cell r="L390">
            <v>6.8999999999999992E-2</v>
          </cell>
        </row>
        <row r="391">
          <cell r="K391" t="str">
            <v>RTXAPS001  -  Each</v>
          </cell>
          <cell r="L391">
            <v>2.3E-2</v>
          </cell>
        </row>
        <row r="392">
          <cell r="K392" t="str">
            <v>RTXAPW001  -  Each</v>
          </cell>
          <cell r="L392">
            <v>3.2199999999999999E-2</v>
          </cell>
        </row>
        <row r="394">
          <cell r="K394" t="str">
            <v>RTXAPG001  -  Each</v>
          </cell>
          <cell r="L394">
            <v>4.5999999999999999E-3</v>
          </cell>
        </row>
        <row r="395">
          <cell r="K395" t="str">
            <v>RTXAPG201  -  Each</v>
          </cell>
          <cell r="L395">
            <v>1.61E-2</v>
          </cell>
        </row>
        <row r="396">
          <cell r="K396" t="str">
            <v>RTXAPOR00  -  Each</v>
          </cell>
          <cell r="L396">
            <v>2.5600000000000001E-2</v>
          </cell>
        </row>
        <row r="397">
          <cell r="K397" t="str">
            <v>RTXAPR000  -  Each</v>
          </cell>
          <cell r="L397">
            <v>8.9599999999999999E-2</v>
          </cell>
        </row>
        <row r="398">
          <cell r="K398" t="str">
            <v>RTXAPS000  -  Each</v>
          </cell>
          <cell r="L398">
            <v>2.7199999999999998E-2</v>
          </cell>
        </row>
        <row r="399">
          <cell r="K399" t="str">
            <v>RTXAPS100  -  Each</v>
          </cell>
          <cell r="L399">
            <v>1.2800000000000001E-2</v>
          </cell>
        </row>
        <row r="400">
          <cell r="K400" t="str">
            <v>RTXAPS101  -  Each</v>
          </cell>
          <cell r="L400">
            <v>1.61E-2</v>
          </cell>
        </row>
        <row r="401">
          <cell r="K401" t="str">
            <v>RTXAPS200  -  Each</v>
          </cell>
          <cell r="L401">
            <v>0.16320000000000001</v>
          </cell>
        </row>
        <row r="402">
          <cell r="K402" t="str">
            <v>RTXAPS201  -  Each</v>
          </cell>
          <cell r="L402">
            <v>3.9100000000000003E-2</v>
          </cell>
        </row>
        <row r="403">
          <cell r="K403" t="str">
            <v>RTXAPW000  -  Each</v>
          </cell>
          <cell r="L403">
            <v>5.4400000000000004E-2</v>
          </cell>
        </row>
        <row r="404">
          <cell r="K404" t="str">
            <v>RTYAPA001  -  Each</v>
          </cell>
          <cell r="L404">
            <v>1.8824000000000001</v>
          </cell>
        </row>
        <row r="406">
          <cell r="K406" t="str">
            <v>RTYAPG001  -  Each</v>
          </cell>
          <cell r="L406">
            <v>0.93340000000000001</v>
          </cell>
        </row>
        <row r="407">
          <cell r="K407" t="str">
            <v>RTYAPG201  -  Each</v>
          </cell>
          <cell r="L407">
            <v>0.73449999999999993</v>
          </cell>
        </row>
        <row r="408">
          <cell r="K408" t="str">
            <v>RTYAPOR01  -  Each</v>
          </cell>
          <cell r="L408">
            <v>0.77349999999999997</v>
          </cell>
        </row>
        <row r="409">
          <cell r="K409" t="str">
            <v>RTYAPR001  -  Each</v>
          </cell>
          <cell r="L409">
            <v>1.8954</v>
          </cell>
        </row>
        <row r="410">
          <cell r="K410" t="str">
            <v>RTYAPS001  -  Each</v>
          </cell>
          <cell r="L410">
            <v>0.3276</v>
          </cell>
        </row>
        <row r="411">
          <cell r="K411" t="str">
            <v>RTYAPS101  -  Each</v>
          </cell>
          <cell r="L411">
            <v>0.45760000000000001</v>
          </cell>
        </row>
        <row r="412">
          <cell r="K412" t="str">
            <v>RTYAPS201  -  Each</v>
          </cell>
          <cell r="L412">
            <v>2.2477000000000005</v>
          </cell>
        </row>
        <row r="413">
          <cell r="K413" t="str">
            <v>RTYAPS301  -  Each</v>
          </cell>
          <cell r="L413">
            <v>0.28470000000000001</v>
          </cell>
        </row>
        <row r="414">
          <cell r="K414" t="str">
            <v>RTYAPW001  -  Each</v>
          </cell>
          <cell r="L414">
            <v>2.6377000000000002</v>
          </cell>
        </row>
        <row r="415">
          <cell r="K415" t="str">
            <v>SCAFLA000  -  Each</v>
          </cell>
          <cell r="L415">
            <v>1.3000000000000001E-2</v>
          </cell>
        </row>
        <row r="416">
          <cell r="K416" t="str">
            <v>SCAFLG000  -  Each</v>
          </cell>
          <cell r="L416">
            <v>8.8399999999999992E-2</v>
          </cell>
        </row>
        <row r="417">
          <cell r="K417" t="str">
            <v>SCAFLR000  -  Each</v>
          </cell>
          <cell r="L417">
            <v>3.6399999999999995E-2</v>
          </cell>
        </row>
        <row r="418">
          <cell r="K418" t="str">
            <v>SCAFRA000  -  Each</v>
          </cell>
          <cell r="L418">
            <v>1.3000000000000001E-2</v>
          </cell>
        </row>
        <row r="420">
          <cell r="K420" t="str">
            <v>SCAFRR000  -  Each</v>
          </cell>
          <cell r="L420">
            <v>9.0999999999999998E-2</v>
          </cell>
        </row>
        <row r="421">
          <cell r="K421" t="str">
            <v>SCAR01A00  -  Each</v>
          </cell>
          <cell r="L421">
            <v>46.871499999999997</v>
          </cell>
        </row>
        <row r="422">
          <cell r="K422" t="str">
            <v>SCAR01G00  -  Each</v>
          </cell>
          <cell r="L422">
            <v>23.810800000000004</v>
          </cell>
        </row>
        <row r="423">
          <cell r="K423" t="str">
            <v>SCAR01G20  -  Each</v>
          </cell>
          <cell r="L423">
            <v>0.73580000000000001</v>
          </cell>
        </row>
        <row r="424">
          <cell r="K424" t="str">
            <v>SCAR01OR0  -  Each</v>
          </cell>
          <cell r="L424">
            <v>5.3078999999999992</v>
          </cell>
        </row>
        <row r="425">
          <cell r="K425" t="str">
            <v>SCAR01R00  -  Each</v>
          </cell>
          <cell r="L425">
            <v>104.7384</v>
          </cell>
        </row>
        <row r="426">
          <cell r="K426" t="str">
            <v>SCAR01S00  -  Each</v>
          </cell>
          <cell r="L426">
            <v>4.1859999999999999</v>
          </cell>
        </row>
        <row r="427">
          <cell r="K427" t="str">
            <v>SCAR01S10  -  Each</v>
          </cell>
          <cell r="L427">
            <v>0.19500000000000001</v>
          </cell>
        </row>
        <row r="428">
          <cell r="K428" t="str">
            <v>SCAR01S20  -  Each</v>
          </cell>
          <cell r="L428">
            <v>23.0594</v>
          </cell>
        </row>
        <row r="429">
          <cell r="K429" t="str">
            <v>SCAR01W00  -  Each</v>
          </cell>
          <cell r="L429">
            <v>12.3474</v>
          </cell>
        </row>
        <row r="430">
          <cell r="K430" t="str">
            <v>SCAR01W10  -  Each</v>
          </cell>
          <cell r="L430">
            <v>6.5000000000000002E-2</v>
          </cell>
        </row>
        <row r="431">
          <cell r="K431" t="str">
            <v>SCAR02A00  -  Each</v>
          </cell>
          <cell r="L431">
            <v>47.395400000000002</v>
          </cell>
        </row>
        <row r="432">
          <cell r="K432" t="str">
            <v>SCAR02G00  -  Each</v>
          </cell>
          <cell r="L432">
            <v>23.583299999999998</v>
          </cell>
        </row>
        <row r="434">
          <cell r="K434" t="str">
            <v>SCAR02G20  -  Each</v>
          </cell>
          <cell r="L434">
            <v>0.73580000000000001</v>
          </cell>
        </row>
        <row r="435">
          <cell r="K435" t="str">
            <v>SCAR02OR0  -  Each</v>
          </cell>
          <cell r="L435">
            <v>5.3078999999999992</v>
          </cell>
        </row>
        <row r="436">
          <cell r="K436" t="str">
            <v>SCAR02R00  -  Each</v>
          </cell>
          <cell r="L436">
            <v>104.7475</v>
          </cell>
        </row>
        <row r="437">
          <cell r="K437" t="str">
            <v>SCAR02S00  -  Each</v>
          </cell>
          <cell r="L437">
            <v>3.6659999999999999</v>
          </cell>
        </row>
        <row r="438">
          <cell r="K438" t="str">
            <v>SCAR02S10  -  Each</v>
          </cell>
          <cell r="L438">
            <v>0.19500000000000001</v>
          </cell>
        </row>
        <row r="439">
          <cell r="K439" t="str">
            <v>SCAR02S20  -  Each</v>
          </cell>
          <cell r="L439">
            <v>22.995699999999996</v>
          </cell>
        </row>
        <row r="440">
          <cell r="K440" t="str">
            <v>SCAR02W00  -  Each</v>
          </cell>
          <cell r="L440">
            <v>12.464400000000001</v>
          </cell>
        </row>
        <row r="441">
          <cell r="K441" t="str">
            <v>SCAR02W10  -  Each</v>
          </cell>
          <cell r="L441">
            <v>6.5000000000000002E-2</v>
          </cell>
        </row>
        <row r="442">
          <cell r="K442" t="str">
            <v>SCCR10A00  -  Each</v>
          </cell>
          <cell r="L442">
            <v>9.4979999999999993</v>
          </cell>
        </row>
        <row r="443">
          <cell r="K443" t="str">
            <v>SCCR10G00  -  Each</v>
          </cell>
          <cell r="L443">
            <v>0.57999999999999996</v>
          </cell>
        </row>
        <row r="444">
          <cell r="K444" t="str">
            <v>SCCR10G20  -  Each</v>
          </cell>
          <cell r="L444">
            <v>0.2</v>
          </cell>
        </row>
        <row r="446">
          <cell r="K446" t="str">
            <v>SCCR10R00  -  Each</v>
          </cell>
          <cell r="L446">
            <v>0.87</v>
          </cell>
        </row>
        <row r="447">
          <cell r="K447" t="str">
            <v>SCCR10S00  -  Each</v>
          </cell>
          <cell r="L447">
            <v>0.22</v>
          </cell>
        </row>
        <row r="448">
          <cell r="K448" t="str">
            <v>SCCR10S20  -  Each</v>
          </cell>
          <cell r="L448">
            <v>0.46200000000000002</v>
          </cell>
        </row>
        <row r="449">
          <cell r="K449" t="str">
            <v>SCCR10W00  -  Each</v>
          </cell>
          <cell r="L449">
            <v>0.378</v>
          </cell>
        </row>
        <row r="450">
          <cell r="K450" t="str">
            <v>SCCR15A00  -  Each</v>
          </cell>
          <cell r="L450">
            <v>68.655999999999992</v>
          </cell>
        </row>
        <row r="451">
          <cell r="K451" t="str">
            <v>SCCR15G00  -  Each</v>
          </cell>
          <cell r="L451">
            <v>3.8159999999999994</v>
          </cell>
        </row>
        <row r="452">
          <cell r="K452" t="str">
            <v>SCCR15OR0  -  Each</v>
          </cell>
          <cell r="L452">
            <v>0.4</v>
          </cell>
        </row>
        <row r="453">
          <cell r="K453" t="str">
            <v>SCCR15R00  -  Each</v>
          </cell>
          <cell r="L453">
            <v>6.444</v>
          </cell>
        </row>
        <row r="454">
          <cell r="K454" t="str">
            <v>SCCR15S00  -  Each</v>
          </cell>
          <cell r="L454">
            <v>0.08</v>
          </cell>
        </row>
        <row r="455">
          <cell r="K455" t="str">
            <v>SCCR15S20  -  Each</v>
          </cell>
          <cell r="L455">
            <v>5.17</v>
          </cell>
        </row>
        <row r="457">
          <cell r="K457" t="str">
            <v>SCCR15W00  -  Each</v>
          </cell>
          <cell r="L457">
            <v>1.492</v>
          </cell>
        </row>
        <row r="458">
          <cell r="K458" t="str">
            <v>SCCR20A00  -  Each</v>
          </cell>
          <cell r="L458">
            <v>72.248000000000005</v>
          </cell>
        </row>
        <row r="459">
          <cell r="K459" t="str">
            <v>SCCR20G00  -  Each</v>
          </cell>
          <cell r="L459">
            <v>4.2679999999999998</v>
          </cell>
        </row>
        <row r="460">
          <cell r="K460" t="str">
            <v>SCCR20G20  -  Each</v>
          </cell>
          <cell r="L460">
            <v>1.1000000000000001</v>
          </cell>
        </row>
        <row r="461">
          <cell r="K461" t="str">
            <v>SCCR20OR0  -  Each</v>
          </cell>
          <cell r="L461">
            <v>0.4</v>
          </cell>
        </row>
        <row r="462">
          <cell r="K462" t="str">
            <v>SCCR20R00  -  Each</v>
          </cell>
          <cell r="L462">
            <v>7.6859999999999999</v>
          </cell>
        </row>
        <row r="463">
          <cell r="K463" t="str">
            <v>SCCR20S00  -  Each</v>
          </cell>
          <cell r="L463">
            <v>0.24</v>
          </cell>
        </row>
        <row r="464">
          <cell r="K464" t="str">
            <v>SCCR20S10  -  Each</v>
          </cell>
          <cell r="L464">
            <v>0.4</v>
          </cell>
        </row>
        <row r="465">
          <cell r="K465" t="str">
            <v>SCCR20S20  -  Each</v>
          </cell>
          <cell r="L465">
            <v>5.3739999999999997</v>
          </cell>
        </row>
        <row r="466">
          <cell r="K466" t="str">
            <v>SCCR20W00  -  Each</v>
          </cell>
          <cell r="L466">
            <v>2.7</v>
          </cell>
        </row>
        <row r="467">
          <cell r="K467" t="str">
            <v>SCERA0000  -  Each</v>
          </cell>
          <cell r="L467">
            <v>0.89849999999999997</v>
          </cell>
        </row>
        <row r="469">
          <cell r="K469" t="str">
            <v>SCERR0000  -  Each</v>
          </cell>
          <cell r="L469">
            <v>7.4999999999999997E-2</v>
          </cell>
        </row>
        <row r="470">
          <cell r="K470" t="str">
            <v>SCERW0000  -  Each</v>
          </cell>
          <cell r="L470">
            <v>8.2500000000000004E-2</v>
          </cell>
        </row>
        <row r="471">
          <cell r="K471" t="str">
            <v>SCHR01A00  -  Each</v>
          </cell>
          <cell r="L471">
            <v>0.43290000000000006</v>
          </cell>
        </row>
        <row r="472">
          <cell r="K472" t="str">
            <v>SCHR01G00  -  Each</v>
          </cell>
          <cell r="L472">
            <v>0.40820000000000001</v>
          </cell>
        </row>
        <row r="473">
          <cell r="K473" t="str">
            <v>SCHR01R00  -  Each</v>
          </cell>
          <cell r="L473">
            <v>0.60060000000000002</v>
          </cell>
        </row>
        <row r="474">
          <cell r="K474" t="str">
            <v>SCHR01W00  -  Each</v>
          </cell>
          <cell r="L474">
            <v>1.391</v>
          </cell>
        </row>
        <row r="475">
          <cell r="K475" t="str">
            <v>SCHR01W10  -  Each</v>
          </cell>
          <cell r="L475">
            <v>5.2000000000000005E-2</v>
          </cell>
        </row>
        <row r="476">
          <cell r="K476" t="str">
            <v>SCHR02A00  -  Each</v>
          </cell>
          <cell r="L476">
            <v>0.43290000000000006</v>
          </cell>
        </row>
        <row r="477">
          <cell r="K477" t="str">
            <v>SCHR02G00  -  Each</v>
          </cell>
          <cell r="L477">
            <v>0.41470000000000001</v>
          </cell>
        </row>
        <row r="478">
          <cell r="K478" t="str">
            <v>SCHR02R00  -  Each</v>
          </cell>
          <cell r="L478">
            <v>0.58760000000000001</v>
          </cell>
        </row>
        <row r="479">
          <cell r="K479" t="str">
            <v>SCHR02W00  -  Each</v>
          </cell>
          <cell r="L479">
            <v>0.93600000000000005</v>
          </cell>
        </row>
        <row r="481">
          <cell r="K481" t="str">
            <v>SCHR02W10  -  Each</v>
          </cell>
          <cell r="L481">
            <v>5.2000000000000005E-2</v>
          </cell>
        </row>
        <row r="482">
          <cell r="K482" t="str">
            <v>SCHR03A00  -  Each</v>
          </cell>
          <cell r="L482">
            <v>0.32200000000000001</v>
          </cell>
        </row>
        <row r="483">
          <cell r="K483" t="str">
            <v>SCHR03G00  -  Each</v>
          </cell>
          <cell r="L483">
            <v>0.43900000000000006</v>
          </cell>
        </row>
        <row r="484">
          <cell r="K484" t="str">
            <v>SCHR03R00  -  Each</v>
          </cell>
          <cell r="L484">
            <v>0.39</v>
          </cell>
        </row>
        <row r="485">
          <cell r="K485" t="str">
            <v>SCHR03W00  -  Each</v>
          </cell>
          <cell r="L485">
            <v>0.72499999999999998</v>
          </cell>
        </row>
        <row r="486">
          <cell r="K486" t="str">
            <v>SCHR03W10  -  Each</v>
          </cell>
          <cell r="L486">
            <v>0.04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Summary"/>
      <sheetName val="建築物分攤 (2)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?????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?????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?????????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?????????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???????????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???????????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?????????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NN?????????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?????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????????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????????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????????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FRY?PHS 61/70</v>
          </cell>
          <cell r="C24" t="str">
            <v>AB</v>
          </cell>
          <cell r="D24" t="str">
            <v>???????PHS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??????M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??????L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??????2L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??????3L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????????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??????????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??????????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??????NM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????????????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?????????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??????????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?????????M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? H/O</v>
          </cell>
          <cell r="C43" t="str">
            <v>HCF</v>
          </cell>
          <cell r="D43" t="str">
            <v>HCF????????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HCF??????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HCF??????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HCF??????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HCF??????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HCF??????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HCF??????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????????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coop????????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???????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?????????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?????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FRY???ARCH  (BANANA)</v>
          </cell>
          <cell r="C57">
            <v>0</v>
          </cell>
          <cell r="D57" t="str">
            <v>???????????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FRY3??ARCH  (BANANA)</v>
          </cell>
          <cell r="C58">
            <v>0</v>
          </cell>
          <cell r="D58" t="str">
            <v>?????3?????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FRY2??ARCH  (BANANA)</v>
          </cell>
          <cell r="C59">
            <v>0</v>
          </cell>
          <cell r="D59" t="str">
            <v>?????2?????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NN?????????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?????DUNTOP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?????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?????????????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???????????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????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????????????????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????????????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NN????????????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??????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??????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??????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???????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???????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?????????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?????????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????????????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NN??????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????????????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????????????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??????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????????M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????????L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????????2L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?????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?????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??????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?????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TOHO???????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HCF???????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NN????????????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NN??????41/50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NN??????31/40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NN??????26/30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NN??????61/70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NN??????FVC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????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????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????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????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????5L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????????(???)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????????(??)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NN??????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NN??????????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MIX?</v>
          </cell>
          <cell r="C121">
            <v>0</v>
          </cell>
          <cell r="D121" t="str">
            <v>NN???????????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NN??????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NN??????????A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?????(????)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??????????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?????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NN??????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??????? (???)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???(???)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???(??)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NN????????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?????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??????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???????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??</v>
          </cell>
          <cell r="C135">
            <v>0</v>
          </cell>
          <cell r="D135" t="str">
            <v>???????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STRECH3?</v>
          </cell>
          <cell r="C136">
            <v>0</v>
          </cell>
          <cell r="D136" t="str">
            <v>?????3?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???????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?????????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???????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?????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?????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????????U-COOP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???????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?????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?????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?????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?????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?????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????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????????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?????????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?????????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????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????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???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???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???????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???????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?????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??????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???????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??????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NN??????FVC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??????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???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????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????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??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?????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?????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???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?????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?????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???????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???????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??</v>
          </cell>
          <cell r="D181" t="str">
            <v>????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????????</v>
          </cell>
          <cell r="D182" t="str">
            <v>????????? ?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?????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???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????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????????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?????????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????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?????????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??????3L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DATE"/>
      <sheetName val="Key "/>
      <sheetName val="Errors"/>
      <sheetName val="Valuation"/>
      <sheetName val="Roic"/>
      <sheetName val="Profit &amp; Loss"/>
      <sheetName val="Cashflow"/>
      <sheetName val="Balance Sheet"/>
      <sheetName val="Fixed Asset Schedule"/>
      <sheetName val="CAF"/>
      <sheetName val="EPS"/>
      <sheetName val="Space"/>
      <sheetName val="CVG &amp; COM"/>
      <sheetName val="AUSTMOD"/>
      <sheetName val="Ex-rate"/>
      <sheetName val="Società"/>
      <sheetName val="P&amp;L"/>
      <sheetName val="Operating"/>
      <sheetName val="Detailed 1"/>
      <sheetName val="Param"/>
      <sheetName val="Master"/>
    </sheetNames>
    <definedNames>
      <definedName name="Macro17" refersTo="#REF!"/>
      <definedName name="Macro18" refersTo="#REF!"/>
      <definedName name="Macro19" refersTo="#REF!"/>
      <definedName name="Macro2" refersTo="#REF!"/>
      <definedName name="Macro20" refersTo="#REF!"/>
      <definedName name="Macro21" refersTo="#REF!"/>
      <definedName name="Macro22" refersTo="#REF!"/>
      <definedName name="Macro23" refersTo="#REF!"/>
      <definedName name="Macro24" refersTo="#REF!"/>
      <definedName name="Macro25" refersTo="#REF!"/>
      <definedName name="Macro3" refersTo="#REF!"/>
      <definedName name="Macro30" refersTo="#REF!"/>
      <definedName name="Macro4" refersTo="#REF!"/>
      <definedName name="Macro6" refersTo="#REF!"/>
      <definedName name="Macro7" refersTo="#REF!"/>
      <definedName name="Macro8" refersTo="#REF!"/>
      <definedName name="Macro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DATE"/>
      <sheetName val="Template"/>
      <sheetName val="old template"/>
      <sheetName val="old UPDATE"/>
      <sheetName val="explanation"/>
      <sheetName val="DCF template"/>
      <sheetName val="CROCI template"/>
      <sheetName val="conran"/>
      <sheetName val="tables"/>
      <sheetName val="h1h2 model"/>
      <sheetName val="howden"/>
      <sheetName val="ExchRates"/>
      <sheetName val="Presentation"/>
      <sheetName val="sales mix"/>
      <sheetName val="graphs"/>
      <sheetName val="table"/>
      <sheetName val="summarypl"/>
      <sheetName val="UPDATE - ANALYSTS (Xavier)"/>
      <sheetName val="Valuation"/>
      <sheetName val="space"/>
      <sheetName val="UPDATE - ANALYSTS (Mark)"/>
      <sheetName val="Compare Info"/>
      <sheetName val="Total Macro"/>
      <sheetName val="MFIMod to iris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  <sheetName val="BUILDING "/>
      <sheetName val="Drop Down"/>
      <sheetName val="Assumption"/>
      <sheetName val="Mall&amp;CPD"/>
      <sheetName val="Equity"/>
      <sheetName val="MAY"/>
      <sheetName val="Cash"/>
      <sheetName val="Data55X"/>
      <sheetName val="TB-สูตร"/>
      <sheetName val="GFSS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MV-Master"/>
      <sheetName val="asset 2009"/>
      <sheetName val="10K4"/>
      <sheetName val="short"/>
      <sheetName val="CAS"/>
      <sheetName val="3MTH"/>
      <sheetName val="3MIT"/>
      <sheetName val="Statement-BAHT"/>
      <sheetName val="MA KHACH HANG"/>
      <sheetName val="MA NGUOI BAN"/>
      <sheetName val="database"/>
      <sheetName val="QtrList"/>
      <sheetName val="YearList"/>
      <sheetName val="Range name"/>
      <sheetName val="OP Review-OctSRO"/>
      <sheetName val="MW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Main"/>
      <sheetName val="Related"/>
      <sheetName val="ค่าแรง"/>
      <sheetName val="07-98(2)"/>
      <sheetName val="MfgproSep05"/>
      <sheetName val="FY96"/>
      <sheetName val="SL - Determine audit strategy a"/>
      <sheetName val="Review BS"/>
      <sheetName val="Agree PPE"/>
      <sheetName val="Master"/>
      <sheetName val="Dropdown data"/>
      <sheetName val="(PBC) GL Oct 2018"/>
      <sheetName val="Permanent info"/>
      <sheetName val="Definitions"/>
      <sheetName val="G&amp;A"/>
      <sheetName val="Common Data"/>
      <sheetName val="FSL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MPS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I-Données_de_base"/>
      <sheetName val="#REF"/>
      <sheetName val="MU"/>
      <sheetName val="Reference"/>
      <sheetName val="DATA_YE 98"/>
      <sheetName val="Info"/>
      <sheetName val="working papers"/>
      <sheetName val="Bank"/>
      <sheetName val="Sheet3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Breakdown"/>
      <sheetName val="科目余额表"/>
      <sheetName val="DATA"/>
      <sheetName val="OTR"/>
      <sheetName val="Workdone"/>
      <sheetName val="Accept-Reject"/>
      <sheetName val="Contract Detail 2018"/>
      <sheetName val="Contract Detail 2019"/>
      <sheetName val="Cut-off"/>
      <sheetName val="Cashier receipt"/>
      <sheetName val="Task plan Final18"/>
      <sheetName val="Task plan Final16 (ex)"/>
      <sheetName val="Weibull Continuous"/>
      <sheetName val="Sheet5"/>
      <sheetName val="MPD SORT WIP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OP-final"/>
      <sheetName val="Sheet4"/>
      <sheetName val="控制sheet"/>
      <sheetName val="AR"/>
      <sheetName val="FS"/>
      <sheetName val="SH"/>
      <sheetName val="Deferred tax 14year end"/>
      <sheetName val="FSM"/>
      <sheetName val="SP"/>
      <sheetName val="mmta99"/>
      <sheetName val="TB-HWM"/>
      <sheetName val="Price_list_title"/>
      <sheetName val="hdcnt 3"/>
      <sheetName val="Dic"/>
      <sheetName val="Head_Month_TC"/>
      <sheetName val="date"/>
      <sheetName val="Mp-team 1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13">
          <cell r="L113" t="b">
            <v>0</v>
          </cell>
        </row>
      </sheetData>
      <sheetData sheetId="62"/>
      <sheetData sheetId="63">
        <row r="113">
          <cell r="L113" t="b">
            <v>0</v>
          </cell>
        </row>
      </sheetData>
      <sheetData sheetId="64"/>
      <sheetData sheetId="65">
        <row r="113">
          <cell r="L113" t="b">
            <v>0</v>
          </cell>
        </row>
      </sheetData>
      <sheetData sheetId="66"/>
      <sheetData sheetId="67">
        <row r="113">
          <cell r="L113" t="b">
            <v>0</v>
          </cell>
        </row>
      </sheetData>
      <sheetData sheetId="68"/>
      <sheetData sheetId="69">
        <row r="113">
          <cell r="L113" t="b">
            <v>0</v>
          </cell>
        </row>
      </sheetData>
      <sheetData sheetId="70"/>
      <sheetData sheetId="71">
        <row r="113">
          <cell r="L113" t="b">
            <v>0</v>
          </cell>
        </row>
      </sheetData>
      <sheetData sheetId="72"/>
      <sheetData sheetId="73">
        <row r="113">
          <cell r="L113" t="b">
            <v>0</v>
          </cell>
        </row>
      </sheetData>
      <sheetData sheetId="74"/>
      <sheetData sheetId="75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13">
          <cell r="L113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Contingencies and commitments"/>
    </sheetNames>
    <sheetDataSet>
      <sheetData sheetId="0">
        <row r="13">
          <cell r="K13" t="b">
            <v>1</v>
          </cell>
        </row>
        <row r="14">
          <cell r="K14" t="b">
            <v>1</v>
          </cell>
        </row>
        <row r="15">
          <cell r="K15" t="b">
            <v>1</v>
          </cell>
        </row>
        <row r="16">
          <cell r="K16" t="b">
            <v>1</v>
          </cell>
        </row>
        <row r="17">
          <cell r="K17" t="b">
            <v>0</v>
          </cell>
        </row>
        <row r="21">
          <cell r="K21" t="b">
            <v>0</v>
          </cell>
        </row>
        <row r="22">
          <cell r="K22" t="b">
            <v>1</v>
          </cell>
        </row>
        <row r="23">
          <cell r="K23" t="b">
            <v>0</v>
          </cell>
        </row>
        <row r="28">
          <cell r="K28" t="b">
            <v>1</v>
          </cell>
        </row>
        <row r="29">
          <cell r="K29" t="b">
            <v>0</v>
          </cell>
        </row>
        <row r="30">
          <cell r="K30" t="b">
            <v>0</v>
          </cell>
        </row>
        <row r="31">
          <cell r="K31" t="b">
            <v>0</v>
          </cell>
        </row>
        <row r="40">
          <cell r="K40" t="b">
            <v>0</v>
          </cell>
        </row>
        <row r="41">
          <cell r="K41" t="b">
            <v>1</v>
          </cell>
        </row>
      </sheetData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CCO GM total"/>
      <sheetName val="TBPL"/>
      <sheetName val="B131 "/>
      <sheetName val="FF_3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費用支出預算彙總表"/>
      <sheetName val="基本檔"/>
      <sheetName val="99年新增人員"/>
      <sheetName val="99年新增人員薪資"/>
      <sheetName val="99年新增人員 團保費"/>
      <sheetName val="98年資料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B2">
            <v>918</v>
          </cell>
        </row>
        <row r="3">
          <cell r="B3">
            <v>3672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位成本KPIN"/>
      <sheetName val="單位成本KPCS"/>
      <sheetName val="FCST"/>
      <sheetName val="平均薪資"/>
      <sheetName val="參數表"/>
      <sheetName val="編制表"/>
      <sheetName val="直接KPCS"/>
      <sheetName val="間接KPCS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98年資料"/>
    </sheetNames>
    <sheetDataSet>
      <sheetData sheetId="0"/>
      <sheetData sheetId="1"/>
      <sheetData sheetId="2"/>
      <sheetData sheetId="3"/>
      <sheetData sheetId="4" refreshError="1">
        <row r="2">
          <cell r="B2">
            <v>0</v>
          </cell>
        </row>
        <row r="3">
          <cell r="B3">
            <v>0</v>
          </cell>
        </row>
        <row r="4">
          <cell r="B4">
            <v>1800</v>
          </cell>
        </row>
        <row r="5">
          <cell r="B5">
            <v>130</v>
          </cell>
        </row>
        <row r="6">
          <cell r="B6">
            <v>250</v>
          </cell>
        </row>
        <row r="7">
          <cell r="B7">
            <v>80</v>
          </cell>
        </row>
        <row r="8">
          <cell r="B8">
            <v>300</v>
          </cell>
        </row>
        <row r="13">
          <cell r="B13">
            <v>81</v>
          </cell>
        </row>
        <row r="14">
          <cell r="B14">
            <v>159</v>
          </cell>
        </row>
        <row r="15">
          <cell r="B15">
            <v>113</v>
          </cell>
        </row>
        <row r="26">
          <cell r="B26">
            <v>8.0000000000000002E-3</v>
          </cell>
          <cell r="I26">
            <v>8.0000000000000002E-3</v>
          </cell>
        </row>
        <row r="27">
          <cell r="B27">
            <v>0.05</v>
          </cell>
          <cell r="I27">
            <v>0.05</v>
          </cell>
        </row>
        <row r="34">
          <cell r="B34">
            <v>4.0000000000000002E-4</v>
          </cell>
        </row>
        <row r="35">
          <cell r="B35">
            <v>2.5000000000000001E-2</v>
          </cell>
        </row>
        <row r="36">
          <cell r="B36">
            <v>8.0000000000000002E-3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 LLK"/>
      <sheetName val="OT Payment _Sermmit"/>
      <sheetName val="OT LLK (2)"/>
      <sheetName val="OT(Z)"/>
      <sheetName val="OT"/>
      <sheetName val="I24"/>
      <sheetName val="I24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XlbFormatTables"/>
      <sheetName val="Ls_Alert"/>
      <sheetName val="Ls_XLB_WorkbookFile"/>
      <sheetName val="Menu"/>
      <sheetName val="Summary"/>
      <sheetName val="Detail"/>
      <sheetName val="Depre"/>
      <sheetName val="Ls_AgXLB_WorkbookFile"/>
    </sheetNames>
    <sheetDataSet>
      <sheetData sheetId="0" refreshError="1"/>
      <sheetData sheetId="1" refreshError="1"/>
      <sheetData sheetId="2" refreshError="1"/>
      <sheetData sheetId="3">
        <row r="11">
          <cell r="G11" t="str">
            <v>01/2007</v>
          </cell>
        </row>
      </sheetData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orting CF07_1"/>
      <sheetName val="Supporting CF07_2"/>
      <sheetName val="2-4"/>
      <sheetName val="5"/>
      <sheetName val="5_08"/>
      <sheetName val="6-7 cf"/>
      <sheetName val="Pivot Detail Interco"/>
      <sheetName val="REC_ULT1209"/>
      <sheetName val="Reclass Bal 08 in 09"/>
      <sheetName val="Note FS"/>
      <sheetName val="BS"/>
      <sheetName val="3000"/>
      <sheetName val="3200"/>
      <sheetName val="3300"/>
      <sheetName val="3400"/>
      <sheetName val="3500"/>
      <sheetName val="Lead 3500"/>
      <sheetName val="Note PPE 1209"/>
      <sheetName val="3600"/>
      <sheetName val="3900"/>
      <sheetName val="4000"/>
      <sheetName val="4100"/>
      <sheetName val="4101"/>
      <sheetName val="4700"/>
      <sheetName val="5000"/>
      <sheetName val="6100"/>
      <sheetName val="6200"/>
      <sheetName val="6300"/>
      <sheetName val="6500"/>
      <sheetName val="6600"/>
      <sheetName val="ADJ_ULT1209"/>
      <sheetName val="2632 TB 1209"/>
      <sheetName val="2632 TB 1109"/>
      <sheetName val="TB by CRG 11 (ULT)"/>
      <sheetName val="TB"/>
      <sheetName val="DataBPCS-1"/>
      <sheetName val="DataBPCS-2"/>
      <sheetName val="SAD08"/>
      <sheetName val="10 NoteFA 08 ULT 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479">
          <cell r="K479" t="str">
            <v>0</v>
          </cell>
          <cell r="L479">
            <v>0</v>
          </cell>
          <cell r="M479">
            <v>0</v>
          </cell>
          <cell r="N479">
            <v>0</v>
          </cell>
          <cell r="P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V479">
            <v>0</v>
          </cell>
        </row>
        <row r="480">
          <cell r="K480" t="str">
            <v>21101001</v>
          </cell>
          <cell r="L480">
            <v>-12681476.939999999</v>
          </cell>
          <cell r="M480">
            <v>0</v>
          </cell>
          <cell r="N480">
            <v>0</v>
          </cell>
          <cell r="P480">
            <v>-12681476.939999999</v>
          </cell>
          <cell r="Q480">
            <v>0</v>
          </cell>
          <cell r="R480">
            <v>0</v>
          </cell>
          <cell r="T480">
            <v>-12681476.939999999</v>
          </cell>
          <cell r="U480">
            <v>0</v>
          </cell>
          <cell r="V480">
            <v>0</v>
          </cell>
        </row>
        <row r="481">
          <cell r="K481" t="str">
            <v>21101003</v>
          </cell>
          <cell r="L481">
            <v>0</v>
          </cell>
          <cell r="M481">
            <v>-50030012.979999997</v>
          </cell>
          <cell r="N481">
            <v>0</v>
          </cell>
          <cell r="P481">
            <v>0</v>
          </cell>
          <cell r="Q481">
            <v>-50030012.979999997</v>
          </cell>
          <cell r="R481">
            <v>0</v>
          </cell>
          <cell r="T481">
            <v>0</v>
          </cell>
          <cell r="U481">
            <v>-50030012.979999997</v>
          </cell>
          <cell r="V481">
            <v>0</v>
          </cell>
        </row>
        <row r="482">
          <cell r="K482" t="str">
            <v>21102001</v>
          </cell>
          <cell r="L482">
            <v>0</v>
          </cell>
          <cell r="M482">
            <v>0</v>
          </cell>
          <cell r="N482">
            <v>0</v>
          </cell>
          <cell r="P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V482">
            <v>0</v>
          </cell>
        </row>
        <row r="483">
          <cell r="K483" t="str">
            <v>21201001</v>
          </cell>
          <cell r="L483">
            <v>0</v>
          </cell>
          <cell r="M483">
            <v>0</v>
          </cell>
          <cell r="N483">
            <v>0</v>
          </cell>
          <cell r="P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V483">
            <v>0</v>
          </cell>
        </row>
        <row r="484">
          <cell r="K484" t="str">
            <v>21203001</v>
          </cell>
          <cell r="L484">
            <v>0</v>
          </cell>
          <cell r="M484">
            <v>0</v>
          </cell>
          <cell r="N484">
            <v>0</v>
          </cell>
          <cell r="P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V484">
            <v>0</v>
          </cell>
        </row>
        <row r="485">
          <cell r="K485" t="str">
            <v>21204001</v>
          </cell>
          <cell r="L485">
            <v>24800</v>
          </cell>
          <cell r="M485">
            <v>0</v>
          </cell>
          <cell r="N485">
            <v>0</v>
          </cell>
          <cell r="P485">
            <v>24800</v>
          </cell>
          <cell r="Q485">
            <v>0</v>
          </cell>
          <cell r="R485">
            <v>0</v>
          </cell>
          <cell r="T485">
            <v>24800</v>
          </cell>
          <cell r="U485">
            <v>0</v>
          </cell>
          <cell r="V485">
            <v>0</v>
          </cell>
        </row>
        <row r="486">
          <cell r="K486" t="str">
            <v>21601001</v>
          </cell>
          <cell r="L486">
            <v>-4086307318.5599999</v>
          </cell>
          <cell r="M486">
            <v>0</v>
          </cell>
          <cell r="N486">
            <v>0</v>
          </cell>
          <cell r="P486">
            <v>-4086307318.5599999</v>
          </cell>
          <cell r="Q486">
            <v>0</v>
          </cell>
          <cell r="R486">
            <v>0</v>
          </cell>
          <cell r="T486">
            <v>-4086307318.5599999</v>
          </cell>
          <cell r="U486">
            <v>0</v>
          </cell>
          <cell r="V486">
            <v>0</v>
          </cell>
        </row>
        <row r="487">
          <cell r="K487" t="str">
            <v>21602001</v>
          </cell>
          <cell r="L487">
            <v>-637434094.10000002</v>
          </cell>
          <cell r="M487">
            <v>-627245.09</v>
          </cell>
          <cell r="N487">
            <v>0</v>
          </cell>
          <cell r="P487">
            <v>-637434094.10000002</v>
          </cell>
          <cell r="Q487">
            <v>-627245.09</v>
          </cell>
          <cell r="R487">
            <v>0</v>
          </cell>
          <cell r="T487">
            <v>-637434094.10000002</v>
          </cell>
          <cell r="U487">
            <v>-627245.09</v>
          </cell>
          <cell r="V487">
            <v>0</v>
          </cell>
        </row>
        <row r="488">
          <cell r="K488" t="str">
            <v>21602002</v>
          </cell>
          <cell r="L488">
            <v>0</v>
          </cell>
          <cell r="M488">
            <v>0</v>
          </cell>
          <cell r="N488">
            <v>0</v>
          </cell>
          <cell r="P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V488">
            <v>0</v>
          </cell>
        </row>
        <row r="489">
          <cell r="K489" t="str">
            <v>21602099</v>
          </cell>
          <cell r="L489">
            <v>-44404610.609999999</v>
          </cell>
          <cell r="M489">
            <v>0</v>
          </cell>
          <cell r="N489">
            <v>0</v>
          </cell>
          <cell r="P489">
            <v>-44404610.609999999</v>
          </cell>
          <cell r="Q489">
            <v>0</v>
          </cell>
          <cell r="R489">
            <v>0</v>
          </cell>
          <cell r="T489">
            <v>-44404610.609999999</v>
          </cell>
          <cell r="U489">
            <v>0</v>
          </cell>
          <cell r="V489">
            <v>0</v>
          </cell>
        </row>
        <row r="490">
          <cell r="K490" t="str">
            <v>31001001</v>
          </cell>
          <cell r="L490">
            <v>0</v>
          </cell>
          <cell r="M490">
            <v>1008305811.63</v>
          </cell>
          <cell r="N490">
            <v>0</v>
          </cell>
          <cell r="P490">
            <v>0</v>
          </cell>
          <cell r="Q490">
            <v>1008305811.63</v>
          </cell>
          <cell r="R490">
            <v>0</v>
          </cell>
          <cell r="T490">
            <v>0</v>
          </cell>
          <cell r="U490">
            <v>1008305811.63</v>
          </cell>
          <cell r="V490">
            <v>0</v>
          </cell>
        </row>
        <row r="491">
          <cell r="K491" t="str">
            <v>31003001</v>
          </cell>
          <cell r="L491">
            <v>0</v>
          </cell>
          <cell r="M491">
            <v>2287856085.4699998</v>
          </cell>
          <cell r="N491">
            <v>0</v>
          </cell>
          <cell r="P491">
            <v>0</v>
          </cell>
          <cell r="Q491">
            <v>2287856085.4699998</v>
          </cell>
          <cell r="R491">
            <v>0</v>
          </cell>
          <cell r="T491">
            <v>0</v>
          </cell>
          <cell r="U491">
            <v>2287856085.4699998</v>
          </cell>
          <cell r="V491">
            <v>0</v>
          </cell>
        </row>
        <row r="492">
          <cell r="K492" t="str">
            <v>31005001</v>
          </cell>
          <cell r="L492">
            <v>0</v>
          </cell>
          <cell r="M492">
            <v>963322.25</v>
          </cell>
          <cell r="N492">
            <v>0</v>
          </cell>
          <cell r="P492">
            <v>0</v>
          </cell>
          <cell r="Q492">
            <v>963322.25</v>
          </cell>
          <cell r="R492">
            <v>0</v>
          </cell>
          <cell r="T492">
            <v>0</v>
          </cell>
          <cell r="U492">
            <v>963322.25</v>
          </cell>
          <cell r="V492">
            <v>0</v>
          </cell>
        </row>
        <row r="493">
          <cell r="K493" t="str">
            <v>31006001</v>
          </cell>
          <cell r="L493">
            <v>0</v>
          </cell>
          <cell r="M493">
            <v>6627172.8600000003</v>
          </cell>
          <cell r="N493">
            <v>0</v>
          </cell>
          <cell r="P493">
            <v>0</v>
          </cell>
          <cell r="Q493">
            <v>6627172.8600000003</v>
          </cell>
          <cell r="R493">
            <v>0</v>
          </cell>
          <cell r="T493">
            <v>0</v>
          </cell>
          <cell r="U493">
            <v>6627172.8600000003</v>
          </cell>
          <cell r="V493">
            <v>0</v>
          </cell>
        </row>
        <row r="494">
          <cell r="K494" t="str">
            <v>31007001</v>
          </cell>
          <cell r="L494">
            <v>0</v>
          </cell>
          <cell r="M494">
            <v>10179450.76</v>
          </cell>
          <cell r="N494">
            <v>0</v>
          </cell>
          <cell r="P494">
            <v>0</v>
          </cell>
          <cell r="Q494">
            <v>10179450.76</v>
          </cell>
          <cell r="R494">
            <v>0</v>
          </cell>
          <cell r="T494">
            <v>0</v>
          </cell>
          <cell r="U494">
            <v>10179450.76</v>
          </cell>
          <cell r="V494">
            <v>0</v>
          </cell>
        </row>
        <row r="495">
          <cell r="K495" t="str">
            <v>31101001</v>
          </cell>
          <cell r="L495">
            <v>0</v>
          </cell>
          <cell r="M495">
            <v>-6627172.8600000003</v>
          </cell>
          <cell r="N495">
            <v>0</v>
          </cell>
          <cell r="P495">
            <v>0</v>
          </cell>
          <cell r="Q495">
            <v>-6627172.8600000003</v>
          </cell>
          <cell r="R495">
            <v>0</v>
          </cell>
          <cell r="T495">
            <v>0</v>
          </cell>
          <cell r="U495">
            <v>-6627172.8600000003</v>
          </cell>
          <cell r="V495">
            <v>0</v>
          </cell>
        </row>
        <row r="496">
          <cell r="K496" t="str">
            <v>31102001</v>
          </cell>
          <cell r="L496">
            <v>0</v>
          </cell>
          <cell r="M496">
            <v>-963322.25</v>
          </cell>
          <cell r="N496">
            <v>0</v>
          </cell>
          <cell r="P496">
            <v>0</v>
          </cell>
          <cell r="Q496">
            <v>-963322.25</v>
          </cell>
          <cell r="R496">
            <v>0</v>
          </cell>
          <cell r="T496">
            <v>0</v>
          </cell>
          <cell r="U496">
            <v>-963322.25</v>
          </cell>
          <cell r="V496">
            <v>0</v>
          </cell>
        </row>
        <row r="497">
          <cell r="K497" t="str">
            <v>31103001</v>
          </cell>
          <cell r="L497">
            <v>0</v>
          </cell>
          <cell r="M497">
            <v>-10179450.76</v>
          </cell>
          <cell r="N497">
            <v>0</v>
          </cell>
          <cell r="P497">
            <v>0</v>
          </cell>
          <cell r="Q497">
            <v>-10179450.76</v>
          </cell>
          <cell r="R497">
            <v>0</v>
          </cell>
          <cell r="T497">
            <v>0</v>
          </cell>
          <cell r="U497">
            <v>-10179450.76</v>
          </cell>
          <cell r="V497">
            <v>0</v>
          </cell>
        </row>
        <row r="498">
          <cell r="K498" t="str">
            <v>31103002</v>
          </cell>
          <cell r="L498">
            <v>0</v>
          </cell>
          <cell r="M498">
            <v>-188405713.72999999</v>
          </cell>
          <cell r="N498">
            <v>0</v>
          </cell>
          <cell r="P498">
            <v>0</v>
          </cell>
          <cell r="Q498">
            <v>-188405713.72999999</v>
          </cell>
          <cell r="R498">
            <v>0</v>
          </cell>
          <cell r="T498">
            <v>0</v>
          </cell>
          <cell r="U498">
            <v>-188405713.72999999</v>
          </cell>
          <cell r="V498">
            <v>0</v>
          </cell>
        </row>
        <row r="499">
          <cell r="K499" t="str">
            <v>31103003</v>
          </cell>
          <cell r="L499">
            <v>0</v>
          </cell>
          <cell r="M499">
            <v>-152810917.03</v>
          </cell>
          <cell r="N499">
            <v>0</v>
          </cell>
          <cell r="P499">
            <v>0</v>
          </cell>
          <cell r="Q499">
            <v>-152810917.03</v>
          </cell>
          <cell r="R499">
            <v>0</v>
          </cell>
          <cell r="T499">
            <v>0</v>
          </cell>
          <cell r="U499">
            <v>-152810917.03</v>
          </cell>
          <cell r="V499">
            <v>0</v>
          </cell>
        </row>
        <row r="500">
          <cell r="K500" t="str">
            <v>31103004</v>
          </cell>
          <cell r="L500">
            <v>0</v>
          </cell>
          <cell r="M500">
            <v>-85966929.310000002</v>
          </cell>
          <cell r="N500">
            <v>0</v>
          </cell>
          <cell r="P500">
            <v>0</v>
          </cell>
          <cell r="Q500">
            <v>-85966929.310000002</v>
          </cell>
          <cell r="R500">
            <v>0</v>
          </cell>
          <cell r="T500">
            <v>0</v>
          </cell>
          <cell r="U500">
            <v>-85966929.310000002</v>
          </cell>
          <cell r="V500">
            <v>0</v>
          </cell>
        </row>
        <row r="501">
          <cell r="K501" t="str">
            <v>31104001</v>
          </cell>
          <cell r="L501">
            <v>0</v>
          </cell>
          <cell r="M501">
            <v>-1008305811.63</v>
          </cell>
          <cell r="N501">
            <v>0</v>
          </cell>
          <cell r="P501">
            <v>0</v>
          </cell>
          <cell r="Q501">
            <v>-1008305811.63</v>
          </cell>
          <cell r="R501">
            <v>0</v>
          </cell>
          <cell r="T501">
            <v>0</v>
          </cell>
          <cell r="U501">
            <v>-1008305811.63</v>
          </cell>
          <cell r="V501">
            <v>0</v>
          </cell>
        </row>
        <row r="502">
          <cell r="K502" t="str">
            <v>31105001</v>
          </cell>
          <cell r="L502">
            <v>0</v>
          </cell>
          <cell r="M502">
            <v>-2287856085.4699998</v>
          </cell>
          <cell r="N502">
            <v>0</v>
          </cell>
          <cell r="P502">
            <v>0</v>
          </cell>
          <cell r="Q502">
            <v>-2287856085.4699998</v>
          </cell>
          <cell r="R502">
            <v>0</v>
          </cell>
          <cell r="T502">
            <v>0</v>
          </cell>
          <cell r="U502">
            <v>-2287856085.4699998</v>
          </cell>
          <cell r="V502">
            <v>0</v>
          </cell>
        </row>
        <row r="503">
          <cell r="K503" t="str">
            <v>31201001</v>
          </cell>
          <cell r="L503">
            <v>0</v>
          </cell>
          <cell r="M503">
            <v>148530.28</v>
          </cell>
          <cell r="N503">
            <v>0</v>
          </cell>
          <cell r="P503">
            <v>0</v>
          </cell>
          <cell r="Q503">
            <v>148530.28</v>
          </cell>
          <cell r="R503">
            <v>0</v>
          </cell>
          <cell r="T503">
            <v>0</v>
          </cell>
          <cell r="U503">
            <v>148530.28</v>
          </cell>
          <cell r="V503">
            <v>0</v>
          </cell>
        </row>
        <row r="504">
          <cell r="K504" t="str">
            <v>31203001</v>
          </cell>
          <cell r="L504">
            <v>0</v>
          </cell>
          <cell r="M504">
            <v>6776165.46</v>
          </cell>
          <cell r="N504">
            <v>0</v>
          </cell>
          <cell r="P504">
            <v>0</v>
          </cell>
          <cell r="Q504">
            <v>6776165.46</v>
          </cell>
          <cell r="R504">
            <v>0</v>
          </cell>
          <cell r="T504">
            <v>0</v>
          </cell>
          <cell r="U504">
            <v>6776165.46</v>
          </cell>
          <cell r="V504">
            <v>0</v>
          </cell>
        </row>
        <row r="505">
          <cell r="K505" t="str">
            <v>31205001</v>
          </cell>
          <cell r="L505">
            <v>0</v>
          </cell>
          <cell r="M505">
            <v>12793.75</v>
          </cell>
          <cell r="N505">
            <v>0</v>
          </cell>
          <cell r="P505">
            <v>0</v>
          </cell>
          <cell r="Q505">
            <v>12793.75</v>
          </cell>
          <cell r="R505">
            <v>0</v>
          </cell>
          <cell r="T505">
            <v>0</v>
          </cell>
          <cell r="U505">
            <v>12793.75</v>
          </cell>
          <cell r="V505">
            <v>0</v>
          </cell>
        </row>
        <row r="506">
          <cell r="K506" t="str">
            <v>31206001</v>
          </cell>
          <cell r="L506">
            <v>0</v>
          </cell>
          <cell r="M506">
            <v>0</v>
          </cell>
          <cell r="N506">
            <v>0</v>
          </cell>
          <cell r="P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V506">
            <v>0</v>
          </cell>
        </row>
        <row r="507">
          <cell r="K507" t="str">
            <v>31207001</v>
          </cell>
          <cell r="L507">
            <v>0</v>
          </cell>
          <cell r="M507">
            <v>1672495.5</v>
          </cell>
          <cell r="N507">
            <v>0</v>
          </cell>
          <cell r="P507">
            <v>0</v>
          </cell>
          <cell r="Q507">
            <v>1672495.5</v>
          </cell>
          <cell r="R507">
            <v>0</v>
          </cell>
          <cell r="T507">
            <v>0</v>
          </cell>
          <cell r="U507">
            <v>1672495.5</v>
          </cell>
          <cell r="V507">
            <v>0</v>
          </cell>
        </row>
        <row r="508">
          <cell r="K508" t="str">
            <v>31301001</v>
          </cell>
          <cell r="L508">
            <v>0</v>
          </cell>
          <cell r="M508">
            <v>-35861745.450000003</v>
          </cell>
          <cell r="N508">
            <v>0</v>
          </cell>
          <cell r="P508">
            <v>0</v>
          </cell>
          <cell r="Q508">
            <v>-35861745.450000003</v>
          </cell>
          <cell r="R508">
            <v>0</v>
          </cell>
          <cell r="T508">
            <v>0</v>
          </cell>
          <cell r="U508">
            <v>-35861745.450000003</v>
          </cell>
          <cell r="V508">
            <v>0</v>
          </cell>
        </row>
        <row r="509">
          <cell r="K509" t="str">
            <v>31303001</v>
          </cell>
          <cell r="L509">
            <v>0</v>
          </cell>
          <cell r="M509">
            <v>-189822219.96000001</v>
          </cell>
          <cell r="N509">
            <v>0</v>
          </cell>
          <cell r="P509">
            <v>0</v>
          </cell>
          <cell r="Q509">
            <v>-189822219.96000001</v>
          </cell>
          <cell r="R509">
            <v>0</v>
          </cell>
          <cell r="T509">
            <v>0</v>
          </cell>
          <cell r="U509">
            <v>-189822219.96000001</v>
          </cell>
          <cell r="V509">
            <v>0</v>
          </cell>
        </row>
        <row r="510">
          <cell r="K510" t="str">
            <v>31304001</v>
          </cell>
          <cell r="L510">
            <v>0</v>
          </cell>
          <cell r="M510">
            <v>0</v>
          </cell>
          <cell r="N510">
            <v>0</v>
          </cell>
          <cell r="P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V510">
            <v>0</v>
          </cell>
        </row>
        <row r="511">
          <cell r="K511" t="str">
            <v>31306001</v>
          </cell>
          <cell r="L511">
            <v>0</v>
          </cell>
          <cell r="M511">
            <v>0</v>
          </cell>
          <cell r="N511">
            <v>0</v>
          </cell>
          <cell r="P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V511">
            <v>0</v>
          </cell>
        </row>
        <row r="512">
          <cell r="K512" t="str">
            <v>31307001</v>
          </cell>
          <cell r="L512">
            <v>0</v>
          </cell>
          <cell r="M512">
            <v>1647833.46</v>
          </cell>
          <cell r="N512">
            <v>0</v>
          </cell>
          <cell r="P512">
            <v>0</v>
          </cell>
          <cell r="Q512">
            <v>1647833.46</v>
          </cell>
          <cell r="R512">
            <v>0</v>
          </cell>
          <cell r="T512">
            <v>0</v>
          </cell>
          <cell r="U512">
            <v>1647833.46</v>
          </cell>
          <cell r="V512">
            <v>0</v>
          </cell>
        </row>
        <row r="513">
          <cell r="K513" t="str">
            <v>31310002</v>
          </cell>
          <cell r="L513">
            <v>0</v>
          </cell>
          <cell r="M513">
            <v>12987</v>
          </cell>
          <cell r="N513">
            <v>0</v>
          </cell>
          <cell r="P513">
            <v>0</v>
          </cell>
          <cell r="Q513">
            <v>12987</v>
          </cell>
          <cell r="R513">
            <v>0</v>
          </cell>
          <cell r="T513">
            <v>0</v>
          </cell>
          <cell r="U513">
            <v>12987</v>
          </cell>
          <cell r="V513">
            <v>0</v>
          </cell>
        </row>
        <row r="514">
          <cell r="K514" t="str">
            <v>31403001</v>
          </cell>
          <cell r="L514">
            <v>0</v>
          </cell>
          <cell r="M514">
            <v>-10589981.730000002</v>
          </cell>
          <cell r="N514">
            <v>0</v>
          </cell>
          <cell r="P514">
            <v>0</v>
          </cell>
          <cell r="Q514">
            <v>-10589981.730000002</v>
          </cell>
          <cell r="R514">
            <v>0</v>
          </cell>
          <cell r="T514">
            <v>0</v>
          </cell>
          <cell r="U514">
            <v>-10589981.730000002</v>
          </cell>
          <cell r="V514">
            <v>0</v>
          </cell>
        </row>
        <row r="515">
          <cell r="K515" t="str">
            <v>31403002</v>
          </cell>
          <cell r="L515">
            <v>0</v>
          </cell>
          <cell r="M515">
            <v>-6080846.8899999997</v>
          </cell>
          <cell r="N515">
            <v>0</v>
          </cell>
          <cell r="P515">
            <v>0</v>
          </cell>
          <cell r="Q515">
            <v>-6080846.8899999997</v>
          </cell>
          <cell r="R515">
            <v>0</v>
          </cell>
          <cell r="T515">
            <v>0</v>
          </cell>
          <cell r="U515">
            <v>-6080846.8899999997</v>
          </cell>
          <cell r="V515">
            <v>0</v>
          </cell>
        </row>
        <row r="516">
          <cell r="K516" t="str">
            <v>31403003</v>
          </cell>
          <cell r="L516">
            <v>0</v>
          </cell>
          <cell r="M516">
            <v>-13813586</v>
          </cell>
          <cell r="N516">
            <v>0</v>
          </cell>
          <cell r="P516">
            <v>0</v>
          </cell>
          <cell r="Q516">
            <v>-13813586</v>
          </cell>
          <cell r="R516">
            <v>0</v>
          </cell>
          <cell r="T516">
            <v>0</v>
          </cell>
          <cell r="U516">
            <v>-13813586</v>
          </cell>
          <cell r="V516">
            <v>0</v>
          </cell>
        </row>
        <row r="517">
          <cell r="K517" t="str">
            <v>31403004</v>
          </cell>
          <cell r="L517">
            <v>0</v>
          </cell>
          <cell r="M517">
            <v>14265573.27</v>
          </cell>
          <cell r="N517">
            <v>0</v>
          </cell>
          <cell r="P517">
            <v>0</v>
          </cell>
          <cell r="Q517">
            <v>14265573.27</v>
          </cell>
          <cell r="R517">
            <v>0</v>
          </cell>
          <cell r="T517">
            <v>0</v>
          </cell>
          <cell r="U517">
            <v>14265573.27</v>
          </cell>
          <cell r="V517">
            <v>0</v>
          </cell>
        </row>
        <row r="518">
          <cell r="K518" t="str">
            <v>31571001</v>
          </cell>
          <cell r="L518">
            <v>0</v>
          </cell>
          <cell r="M518">
            <v>-96798.03</v>
          </cell>
          <cell r="N518">
            <v>0</v>
          </cell>
          <cell r="P518">
            <v>0</v>
          </cell>
          <cell r="Q518">
            <v>-96798.03</v>
          </cell>
          <cell r="R518">
            <v>0</v>
          </cell>
          <cell r="T518">
            <v>0</v>
          </cell>
          <cell r="U518">
            <v>-96798.03</v>
          </cell>
          <cell r="V518">
            <v>0</v>
          </cell>
        </row>
        <row r="519">
          <cell r="K519" t="str">
            <v>31573001</v>
          </cell>
          <cell r="L519">
            <v>0</v>
          </cell>
          <cell r="M519">
            <v>-3013497.49</v>
          </cell>
          <cell r="N519">
            <v>0</v>
          </cell>
          <cell r="P519">
            <v>0</v>
          </cell>
          <cell r="Q519">
            <v>-3013497.49</v>
          </cell>
          <cell r="R519">
            <v>0</v>
          </cell>
          <cell r="T519">
            <v>0</v>
          </cell>
          <cell r="U519">
            <v>-3013497.49</v>
          </cell>
          <cell r="V519">
            <v>0</v>
          </cell>
        </row>
        <row r="520">
          <cell r="K520" t="str">
            <v>31574001</v>
          </cell>
          <cell r="L520">
            <v>0</v>
          </cell>
          <cell r="M520">
            <v>111807.53</v>
          </cell>
          <cell r="N520">
            <v>0</v>
          </cell>
          <cell r="P520">
            <v>0</v>
          </cell>
          <cell r="Q520">
            <v>111807.53</v>
          </cell>
          <cell r="R520">
            <v>0</v>
          </cell>
          <cell r="T520">
            <v>0</v>
          </cell>
          <cell r="U520">
            <v>111807.53</v>
          </cell>
          <cell r="V520">
            <v>0</v>
          </cell>
        </row>
        <row r="521">
          <cell r="K521" t="str">
            <v>31576001</v>
          </cell>
          <cell r="L521">
            <v>0</v>
          </cell>
          <cell r="M521">
            <v>14087537.49</v>
          </cell>
          <cell r="N521">
            <v>0</v>
          </cell>
          <cell r="P521">
            <v>0</v>
          </cell>
          <cell r="Q521">
            <v>14087537.49</v>
          </cell>
          <cell r="R521">
            <v>0</v>
          </cell>
          <cell r="T521">
            <v>0</v>
          </cell>
          <cell r="U521">
            <v>14087537.49</v>
          </cell>
          <cell r="V521">
            <v>0</v>
          </cell>
        </row>
        <row r="522">
          <cell r="K522" t="str">
            <v>31577001</v>
          </cell>
          <cell r="L522">
            <v>0</v>
          </cell>
          <cell r="M522">
            <v>5520938.0999999996</v>
          </cell>
          <cell r="N522">
            <v>0</v>
          </cell>
          <cell r="P522">
            <v>0</v>
          </cell>
          <cell r="Q522">
            <v>5520938.0999999996</v>
          </cell>
          <cell r="R522">
            <v>0</v>
          </cell>
          <cell r="T522">
            <v>0</v>
          </cell>
          <cell r="U522">
            <v>5520938.0999999996</v>
          </cell>
          <cell r="V522">
            <v>0</v>
          </cell>
        </row>
        <row r="523">
          <cell r="K523" t="str">
            <v>31601001</v>
          </cell>
          <cell r="L523">
            <v>0</v>
          </cell>
          <cell r="M523">
            <v>0</v>
          </cell>
          <cell r="N523">
            <v>0</v>
          </cell>
          <cell r="P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V523">
            <v>0</v>
          </cell>
        </row>
        <row r="524">
          <cell r="K524" t="str">
            <v>31607001</v>
          </cell>
          <cell r="L524">
            <v>0</v>
          </cell>
          <cell r="M524">
            <v>3900666055.5100002</v>
          </cell>
          <cell r="N524">
            <v>0</v>
          </cell>
          <cell r="P524">
            <v>0</v>
          </cell>
          <cell r="Q524">
            <v>3900666055.5100002</v>
          </cell>
          <cell r="R524">
            <v>0</v>
          </cell>
          <cell r="T524">
            <v>0</v>
          </cell>
          <cell r="U524">
            <v>3900666055.5100002</v>
          </cell>
          <cell r="V524">
            <v>0</v>
          </cell>
        </row>
        <row r="525">
          <cell r="K525" t="str">
            <v>31607002</v>
          </cell>
          <cell r="L525">
            <v>0</v>
          </cell>
          <cell r="M525">
            <v>-13056168.23</v>
          </cell>
          <cell r="N525">
            <v>0</v>
          </cell>
          <cell r="P525">
            <v>0</v>
          </cell>
          <cell r="Q525">
            <v>-13056168.23</v>
          </cell>
          <cell r="R525">
            <v>0</v>
          </cell>
          <cell r="T525">
            <v>0</v>
          </cell>
          <cell r="U525">
            <v>-13056168.23</v>
          </cell>
          <cell r="V525">
            <v>0</v>
          </cell>
        </row>
        <row r="526">
          <cell r="K526" t="str">
            <v>31607003</v>
          </cell>
          <cell r="L526">
            <v>0</v>
          </cell>
          <cell r="M526">
            <v>0</v>
          </cell>
          <cell r="N526">
            <v>0</v>
          </cell>
          <cell r="P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V526">
            <v>0</v>
          </cell>
        </row>
        <row r="527">
          <cell r="K527" t="str">
            <v>31610001</v>
          </cell>
          <cell r="L527">
            <v>0</v>
          </cell>
          <cell r="M527">
            <v>44386732.420000002</v>
          </cell>
          <cell r="N527">
            <v>0</v>
          </cell>
          <cell r="P527">
            <v>0</v>
          </cell>
          <cell r="Q527">
            <v>44386732.420000002</v>
          </cell>
          <cell r="R527">
            <v>0</v>
          </cell>
          <cell r="T527">
            <v>0</v>
          </cell>
          <cell r="U527">
            <v>44386732.420000002</v>
          </cell>
          <cell r="V527">
            <v>0</v>
          </cell>
        </row>
        <row r="528">
          <cell r="K528" t="str">
            <v>31801001</v>
          </cell>
          <cell r="L528">
            <v>0</v>
          </cell>
          <cell r="M528">
            <v>498830</v>
          </cell>
          <cell r="N528">
            <v>0</v>
          </cell>
          <cell r="P528">
            <v>0</v>
          </cell>
          <cell r="Q528">
            <v>498830</v>
          </cell>
          <cell r="R528">
            <v>0</v>
          </cell>
          <cell r="T528">
            <v>0</v>
          </cell>
          <cell r="U528">
            <v>498830</v>
          </cell>
          <cell r="V528">
            <v>0</v>
          </cell>
        </row>
        <row r="529">
          <cell r="K529" t="str">
            <v>31811001</v>
          </cell>
          <cell r="L529">
            <v>0</v>
          </cell>
          <cell r="M529">
            <v>13654.62</v>
          </cell>
          <cell r="N529">
            <v>38264.53</v>
          </cell>
          <cell r="P529">
            <v>0</v>
          </cell>
          <cell r="Q529">
            <v>13654.62</v>
          </cell>
          <cell r="R529">
            <v>38264.53</v>
          </cell>
          <cell r="T529">
            <v>0</v>
          </cell>
          <cell r="U529">
            <v>13654.62</v>
          </cell>
          <cell r="V529">
            <v>38264.53</v>
          </cell>
        </row>
        <row r="530">
          <cell r="K530" t="str">
            <v>31811002</v>
          </cell>
          <cell r="L530">
            <v>0</v>
          </cell>
          <cell r="M530">
            <v>0</v>
          </cell>
          <cell r="N530">
            <v>1372050</v>
          </cell>
          <cell r="P530">
            <v>0</v>
          </cell>
          <cell r="Q530">
            <v>0</v>
          </cell>
          <cell r="R530">
            <v>1372050</v>
          </cell>
          <cell r="T530">
            <v>0</v>
          </cell>
          <cell r="U530">
            <v>0</v>
          </cell>
          <cell r="V530">
            <v>1372050</v>
          </cell>
        </row>
        <row r="531">
          <cell r="K531" t="str">
            <v>31811003</v>
          </cell>
          <cell r="L531">
            <v>0</v>
          </cell>
          <cell r="M531">
            <v>0</v>
          </cell>
          <cell r="N531">
            <v>48552869.420000002</v>
          </cell>
          <cell r="P531">
            <v>0</v>
          </cell>
          <cell r="Q531">
            <v>0</v>
          </cell>
          <cell r="R531">
            <v>48552869.420000002</v>
          </cell>
          <cell r="T531">
            <v>0</v>
          </cell>
          <cell r="U531">
            <v>0</v>
          </cell>
          <cell r="V531">
            <v>48552869.420000002</v>
          </cell>
        </row>
        <row r="532">
          <cell r="K532" t="str">
            <v>31812001</v>
          </cell>
          <cell r="L532">
            <v>0</v>
          </cell>
          <cell r="M532">
            <v>0</v>
          </cell>
          <cell r="N532">
            <v>0</v>
          </cell>
          <cell r="P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V532">
            <v>0</v>
          </cell>
        </row>
        <row r="533">
          <cell r="K533" t="str">
            <v>31812002</v>
          </cell>
          <cell r="L533">
            <v>0</v>
          </cell>
          <cell r="M533">
            <v>881256.77</v>
          </cell>
          <cell r="N533">
            <v>0</v>
          </cell>
          <cell r="P533">
            <v>0</v>
          </cell>
          <cell r="Q533">
            <v>881256.77</v>
          </cell>
          <cell r="R533">
            <v>0</v>
          </cell>
          <cell r="T533">
            <v>0</v>
          </cell>
          <cell r="U533">
            <v>881256.77</v>
          </cell>
          <cell r="V533">
            <v>0</v>
          </cell>
        </row>
        <row r="534">
          <cell r="K534" t="str">
            <v>31901001</v>
          </cell>
          <cell r="L534">
            <v>0</v>
          </cell>
          <cell r="M534">
            <v>1444920.98</v>
          </cell>
          <cell r="N534">
            <v>0</v>
          </cell>
          <cell r="P534">
            <v>0</v>
          </cell>
          <cell r="Q534">
            <v>1444920.98</v>
          </cell>
          <cell r="R534">
            <v>0</v>
          </cell>
          <cell r="T534">
            <v>0</v>
          </cell>
          <cell r="U534">
            <v>1444920.98</v>
          </cell>
          <cell r="V534">
            <v>0</v>
          </cell>
        </row>
        <row r="535">
          <cell r="K535" t="str">
            <v>31902001</v>
          </cell>
          <cell r="L535">
            <v>0</v>
          </cell>
          <cell r="M535">
            <v>5260327.8600000003</v>
          </cell>
          <cell r="N535">
            <v>7082.47</v>
          </cell>
          <cell r="P535">
            <v>0</v>
          </cell>
          <cell r="Q535">
            <v>5260327.8600000003</v>
          </cell>
          <cell r="R535">
            <v>7082.47</v>
          </cell>
          <cell r="T535">
            <v>0</v>
          </cell>
          <cell r="U535">
            <v>5260327.8600000003</v>
          </cell>
          <cell r="V535">
            <v>7082.47</v>
          </cell>
        </row>
        <row r="536">
          <cell r="K536" t="str">
            <v>31904001</v>
          </cell>
          <cell r="L536">
            <v>0</v>
          </cell>
          <cell r="M536">
            <v>0</v>
          </cell>
          <cell r="N536">
            <v>10724.86</v>
          </cell>
          <cell r="P536">
            <v>0</v>
          </cell>
          <cell r="Q536">
            <v>0</v>
          </cell>
          <cell r="R536">
            <v>10724.86</v>
          </cell>
          <cell r="T536">
            <v>0</v>
          </cell>
          <cell r="U536">
            <v>0</v>
          </cell>
          <cell r="V536">
            <v>10724.86</v>
          </cell>
        </row>
        <row r="537">
          <cell r="K537" t="str">
            <v>31931001</v>
          </cell>
          <cell r="L537">
            <v>0</v>
          </cell>
          <cell r="M537">
            <v>3724710.4</v>
          </cell>
          <cell r="N537">
            <v>480</v>
          </cell>
          <cell r="P537">
            <v>0</v>
          </cell>
          <cell r="Q537">
            <v>3724710.4</v>
          </cell>
          <cell r="R537">
            <v>480</v>
          </cell>
          <cell r="T537">
            <v>0</v>
          </cell>
          <cell r="U537">
            <v>3724710.4</v>
          </cell>
          <cell r="V537">
            <v>480</v>
          </cell>
        </row>
        <row r="538">
          <cell r="K538" t="str">
            <v>31931002</v>
          </cell>
          <cell r="L538">
            <v>0</v>
          </cell>
          <cell r="M538">
            <v>2891108.52</v>
          </cell>
          <cell r="N538">
            <v>0</v>
          </cell>
          <cell r="P538">
            <v>0</v>
          </cell>
          <cell r="Q538">
            <v>2891108.52</v>
          </cell>
          <cell r="R538">
            <v>0</v>
          </cell>
          <cell r="T538">
            <v>0</v>
          </cell>
          <cell r="U538">
            <v>2891108.52</v>
          </cell>
          <cell r="V538">
            <v>0</v>
          </cell>
        </row>
        <row r="539">
          <cell r="K539" t="str">
            <v>31931003</v>
          </cell>
          <cell r="L539">
            <v>0</v>
          </cell>
          <cell r="M539">
            <v>4463722.76</v>
          </cell>
          <cell r="N539">
            <v>0</v>
          </cell>
          <cell r="P539">
            <v>0</v>
          </cell>
          <cell r="Q539">
            <v>4463722.76</v>
          </cell>
          <cell r="R539">
            <v>0</v>
          </cell>
          <cell r="T539">
            <v>0</v>
          </cell>
          <cell r="U539">
            <v>4463722.76</v>
          </cell>
          <cell r="V539">
            <v>0</v>
          </cell>
        </row>
        <row r="540">
          <cell r="K540" t="str">
            <v>32001001</v>
          </cell>
          <cell r="L540">
            <v>0</v>
          </cell>
          <cell r="M540">
            <v>10139222.529999999</v>
          </cell>
          <cell r="N540">
            <v>0</v>
          </cell>
          <cell r="P540">
            <v>0</v>
          </cell>
          <cell r="Q540">
            <v>10139222.529999999</v>
          </cell>
          <cell r="R540">
            <v>0</v>
          </cell>
          <cell r="T540">
            <v>0</v>
          </cell>
          <cell r="U540">
            <v>10139222.529999999</v>
          </cell>
          <cell r="V540">
            <v>0</v>
          </cell>
        </row>
        <row r="541">
          <cell r="K541" t="str">
            <v>32003001</v>
          </cell>
          <cell r="L541">
            <v>0</v>
          </cell>
          <cell r="M541">
            <v>2465545.61</v>
          </cell>
          <cell r="N541">
            <v>0</v>
          </cell>
          <cell r="P541">
            <v>0</v>
          </cell>
          <cell r="Q541">
            <v>2465545.61</v>
          </cell>
          <cell r="R541">
            <v>0</v>
          </cell>
          <cell r="T541">
            <v>0</v>
          </cell>
          <cell r="U541">
            <v>2465545.61</v>
          </cell>
          <cell r="V541">
            <v>0</v>
          </cell>
        </row>
        <row r="542">
          <cell r="K542" t="str">
            <v>32004001</v>
          </cell>
          <cell r="L542">
            <v>0</v>
          </cell>
          <cell r="M542">
            <v>725331.22</v>
          </cell>
          <cell r="N542">
            <v>0</v>
          </cell>
          <cell r="P542">
            <v>0</v>
          </cell>
          <cell r="Q542">
            <v>725331.22</v>
          </cell>
          <cell r="R542">
            <v>0</v>
          </cell>
          <cell r="T542">
            <v>0</v>
          </cell>
          <cell r="U542">
            <v>725331.22</v>
          </cell>
          <cell r="V542">
            <v>0</v>
          </cell>
        </row>
        <row r="543">
          <cell r="K543" t="str">
            <v>32006001</v>
          </cell>
          <cell r="L543">
            <v>0</v>
          </cell>
          <cell r="M543">
            <v>1106301.3</v>
          </cell>
          <cell r="N543">
            <v>0</v>
          </cell>
          <cell r="P543">
            <v>0</v>
          </cell>
          <cell r="Q543">
            <v>1106301.3</v>
          </cell>
          <cell r="R543">
            <v>0</v>
          </cell>
          <cell r="T543">
            <v>0</v>
          </cell>
          <cell r="U543">
            <v>1106301.3</v>
          </cell>
          <cell r="V543">
            <v>0</v>
          </cell>
        </row>
        <row r="544">
          <cell r="K544" t="str">
            <v>32007001</v>
          </cell>
          <cell r="L544">
            <v>0</v>
          </cell>
          <cell r="M544">
            <v>3307307.94</v>
          </cell>
          <cell r="N544">
            <v>0</v>
          </cell>
          <cell r="P544">
            <v>0</v>
          </cell>
          <cell r="Q544">
            <v>3307307.94</v>
          </cell>
          <cell r="R544">
            <v>0</v>
          </cell>
          <cell r="T544">
            <v>0</v>
          </cell>
          <cell r="U544">
            <v>3307307.94</v>
          </cell>
          <cell r="V544">
            <v>0</v>
          </cell>
        </row>
        <row r="545">
          <cell r="K545" t="str">
            <v>32101001</v>
          </cell>
          <cell r="L545">
            <v>0</v>
          </cell>
          <cell r="M545">
            <v>986521.74</v>
          </cell>
          <cell r="N545">
            <v>0</v>
          </cell>
          <cell r="P545">
            <v>0</v>
          </cell>
          <cell r="Q545">
            <v>986521.74</v>
          </cell>
          <cell r="R545">
            <v>0</v>
          </cell>
          <cell r="T545">
            <v>0</v>
          </cell>
          <cell r="U545">
            <v>986521.74</v>
          </cell>
          <cell r="V545">
            <v>0</v>
          </cell>
        </row>
        <row r="546">
          <cell r="K546" t="str">
            <v>32115001</v>
          </cell>
          <cell r="L546">
            <v>0</v>
          </cell>
          <cell r="M546">
            <v>12308413.970000001</v>
          </cell>
          <cell r="N546">
            <v>0</v>
          </cell>
          <cell r="P546">
            <v>0</v>
          </cell>
          <cell r="Q546">
            <v>12308413.970000001</v>
          </cell>
          <cell r="R546">
            <v>0</v>
          </cell>
          <cell r="T546">
            <v>0</v>
          </cell>
          <cell r="U546">
            <v>12308413.970000001</v>
          </cell>
          <cell r="V546">
            <v>0</v>
          </cell>
        </row>
        <row r="547">
          <cell r="K547" t="str">
            <v>32120001</v>
          </cell>
          <cell r="L547">
            <v>0</v>
          </cell>
          <cell r="M547">
            <v>88000</v>
          </cell>
          <cell r="N547">
            <v>0</v>
          </cell>
          <cell r="P547">
            <v>0</v>
          </cell>
          <cell r="Q547">
            <v>88000</v>
          </cell>
          <cell r="R547">
            <v>0</v>
          </cell>
          <cell r="T547">
            <v>0</v>
          </cell>
          <cell r="U547">
            <v>88000</v>
          </cell>
          <cell r="V547">
            <v>0</v>
          </cell>
        </row>
        <row r="548">
          <cell r="K548" t="str">
            <v>32121001</v>
          </cell>
          <cell r="L548">
            <v>0</v>
          </cell>
          <cell r="M548">
            <v>1319175.8799999999</v>
          </cell>
          <cell r="N548">
            <v>11382.29</v>
          </cell>
          <cell r="P548">
            <v>0</v>
          </cell>
          <cell r="Q548">
            <v>1319175.8799999999</v>
          </cell>
          <cell r="R548">
            <v>11382.29</v>
          </cell>
          <cell r="T548">
            <v>0</v>
          </cell>
          <cell r="U548">
            <v>1319175.8799999999</v>
          </cell>
          <cell r="V548">
            <v>11382.29</v>
          </cell>
        </row>
        <row r="549">
          <cell r="K549" t="str">
            <v>32130001</v>
          </cell>
          <cell r="L549">
            <v>0</v>
          </cell>
          <cell r="M549">
            <v>3021633.21</v>
          </cell>
          <cell r="N549">
            <v>2136.2199999999998</v>
          </cell>
          <cell r="P549">
            <v>0</v>
          </cell>
          <cell r="Q549">
            <v>3021633.21</v>
          </cell>
          <cell r="R549">
            <v>2136.2199999999998</v>
          </cell>
          <cell r="T549">
            <v>0</v>
          </cell>
          <cell r="U549">
            <v>3021633.21</v>
          </cell>
          <cell r="V549">
            <v>2136.2199999999998</v>
          </cell>
        </row>
        <row r="550">
          <cell r="K550" t="str">
            <v>38121002</v>
          </cell>
          <cell r="L550">
            <v>0</v>
          </cell>
          <cell r="M550">
            <v>0</v>
          </cell>
          <cell r="N550">
            <v>0</v>
          </cell>
          <cell r="P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V550">
            <v>0</v>
          </cell>
        </row>
        <row r="551">
          <cell r="K551" t="str">
            <v>38124005</v>
          </cell>
          <cell r="L551">
            <v>0</v>
          </cell>
          <cell r="M551">
            <v>0</v>
          </cell>
          <cell r="N551">
            <v>0</v>
          </cell>
          <cell r="P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V551">
            <v>0</v>
          </cell>
        </row>
        <row r="552">
          <cell r="K552" t="str">
            <v>38131001</v>
          </cell>
          <cell r="L552">
            <v>0</v>
          </cell>
          <cell r="M552">
            <v>0</v>
          </cell>
          <cell r="N552">
            <v>0</v>
          </cell>
          <cell r="P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V552">
            <v>0</v>
          </cell>
        </row>
        <row r="553">
          <cell r="K553" t="str">
            <v>38131002</v>
          </cell>
          <cell r="L553">
            <v>0</v>
          </cell>
          <cell r="M553">
            <v>0</v>
          </cell>
          <cell r="N553">
            <v>0</v>
          </cell>
          <cell r="P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V553">
            <v>0</v>
          </cell>
        </row>
        <row r="554">
          <cell r="K554" t="str">
            <v>38201001</v>
          </cell>
          <cell r="L554">
            <v>0</v>
          </cell>
          <cell r="M554">
            <v>-78917.429999999993</v>
          </cell>
          <cell r="N554">
            <v>3225569.57</v>
          </cell>
          <cell r="P554">
            <v>0</v>
          </cell>
          <cell r="Q554">
            <v>-78917.429999999993</v>
          </cell>
          <cell r="R554">
            <v>3225569.57</v>
          </cell>
          <cell r="T554">
            <v>0</v>
          </cell>
          <cell r="U554">
            <v>-78917.429999999993</v>
          </cell>
          <cell r="V554">
            <v>3225569.57</v>
          </cell>
        </row>
        <row r="555">
          <cell r="K555" t="str">
            <v>38204001</v>
          </cell>
          <cell r="L555">
            <v>0</v>
          </cell>
          <cell r="M555">
            <v>0</v>
          </cell>
          <cell r="N555">
            <v>0</v>
          </cell>
          <cell r="P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V555">
            <v>0</v>
          </cell>
        </row>
        <row r="556">
          <cell r="K556" t="str">
            <v>38209001</v>
          </cell>
          <cell r="L556">
            <v>0</v>
          </cell>
          <cell r="M556">
            <v>0</v>
          </cell>
          <cell r="N556">
            <v>0</v>
          </cell>
          <cell r="P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V556">
            <v>0</v>
          </cell>
        </row>
        <row r="557">
          <cell r="K557" t="str">
            <v>38301001</v>
          </cell>
          <cell r="L557">
            <v>0</v>
          </cell>
          <cell r="M557">
            <v>0</v>
          </cell>
          <cell r="N557">
            <v>0</v>
          </cell>
          <cell r="P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V557">
            <v>0</v>
          </cell>
        </row>
        <row r="558">
          <cell r="K558" t="str">
            <v>38310001</v>
          </cell>
          <cell r="L558">
            <v>0</v>
          </cell>
          <cell r="M558">
            <v>0</v>
          </cell>
          <cell r="N558">
            <v>319454.2</v>
          </cell>
          <cell r="P558">
            <v>0</v>
          </cell>
          <cell r="Q558">
            <v>0</v>
          </cell>
          <cell r="R558">
            <v>319454.2</v>
          </cell>
          <cell r="T558">
            <v>0</v>
          </cell>
          <cell r="U558">
            <v>0</v>
          </cell>
          <cell r="V558">
            <v>319454.2</v>
          </cell>
        </row>
        <row r="559">
          <cell r="K559" t="str">
            <v>38304001</v>
          </cell>
          <cell r="L559">
            <v>0</v>
          </cell>
          <cell r="M559">
            <v>0</v>
          </cell>
          <cell r="N559">
            <v>0</v>
          </cell>
          <cell r="P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V559">
            <v>0</v>
          </cell>
        </row>
        <row r="560">
          <cell r="K560" t="str">
            <v>38312002</v>
          </cell>
          <cell r="L560">
            <v>0</v>
          </cell>
          <cell r="M560">
            <v>0</v>
          </cell>
          <cell r="N560">
            <v>0</v>
          </cell>
          <cell r="P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V560">
            <v>0</v>
          </cell>
        </row>
        <row r="561">
          <cell r="K561" t="str">
            <v>38312003</v>
          </cell>
          <cell r="L561">
            <v>0</v>
          </cell>
          <cell r="M561">
            <v>0</v>
          </cell>
          <cell r="N561">
            <v>0</v>
          </cell>
          <cell r="P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V561">
            <v>0</v>
          </cell>
        </row>
        <row r="562">
          <cell r="K562" t="str">
            <v>38325001</v>
          </cell>
          <cell r="L562">
            <v>0</v>
          </cell>
          <cell r="M562">
            <v>0</v>
          </cell>
          <cell r="N562">
            <v>149.62</v>
          </cell>
          <cell r="P562">
            <v>0</v>
          </cell>
          <cell r="Q562">
            <v>0</v>
          </cell>
          <cell r="R562">
            <v>149.62</v>
          </cell>
          <cell r="T562">
            <v>0</v>
          </cell>
          <cell r="U562">
            <v>0</v>
          </cell>
          <cell r="V562">
            <v>149.62</v>
          </cell>
        </row>
        <row r="563">
          <cell r="K563" t="str">
            <v>38403001</v>
          </cell>
          <cell r="L563">
            <v>0</v>
          </cell>
          <cell r="M563">
            <v>0</v>
          </cell>
          <cell r="N563">
            <v>0</v>
          </cell>
          <cell r="P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V563">
            <v>0</v>
          </cell>
        </row>
        <row r="564">
          <cell r="K564" t="str">
            <v>38403006</v>
          </cell>
          <cell r="L564">
            <v>0</v>
          </cell>
          <cell r="M564">
            <v>0</v>
          </cell>
          <cell r="N564">
            <v>0</v>
          </cell>
          <cell r="P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V564">
            <v>0</v>
          </cell>
        </row>
        <row r="565">
          <cell r="K565" t="str">
            <v>38407002</v>
          </cell>
          <cell r="L565">
            <v>0</v>
          </cell>
          <cell r="M565">
            <v>0</v>
          </cell>
          <cell r="N565">
            <v>27202.81</v>
          </cell>
          <cell r="P565">
            <v>0</v>
          </cell>
          <cell r="Q565">
            <v>0</v>
          </cell>
          <cell r="R565">
            <v>27202.81</v>
          </cell>
          <cell r="T565">
            <v>0</v>
          </cell>
          <cell r="U565">
            <v>0</v>
          </cell>
          <cell r="V565">
            <v>27202.81</v>
          </cell>
        </row>
        <row r="566">
          <cell r="K566" t="str">
            <v>41001001</v>
          </cell>
          <cell r="L566">
            <v>0</v>
          </cell>
          <cell r="M566">
            <v>12026727.01</v>
          </cell>
          <cell r="N566">
            <v>812526</v>
          </cell>
          <cell r="P566">
            <v>0</v>
          </cell>
          <cell r="Q566">
            <v>12026727.01</v>
          </cell>
          <cell r="R566">
            <v>812526</v>
          </cell>
          <cell r="T566">
            <v>0</v>
          </cell>
          <cell r="U566">
            <v>12026727.01</v>
          </cell>
          <cell r="V566">
            <v>812526</v>
          </cell>
        </row>
        <row r="567">
          <cell r="K567" t="str">
            <v>41001011</v>
          </cell>
          <cell r="L567">
            <v>0</v>
          </cell>
          <cell r="M567">
            <v>5265900</v>
          </cell>
          <cell r="N567">
            <v>0</v>
          </cell>
          <cell r="P567">
            <v>0</v>
          </cell>
          <cell r="Q567">
            <v>5265900</v>
          </cell>
          <cell r="R567">
            <v>0</v>
          </cell>
          <cell r="T567">
            <v>0</v>
          </cell>
          <cell r="U567">
            <v>5265900</v>
          </cell>
          <cell r="V567">
            <v>0</v>
          </cell>
        </row>
        <row r="568">
          <cell r="K568" t="str">
            <v>41001012</v>
          </cell>
          <cell r="L568">
            <v>0</v>
          </cell>
          <cell r="M568">
            <v>18000</v>
          </cell>
          <cell r="N568">
            <v>0</v>
          </cell>
          <cell r="P568">
            <v>0</v>
          </cell>
          <cell r="Q568">
            <v>18000</v>
          </cell>
          <cell r="R568">
            <v>0</v>
          </cell>
          <cell r="T568">
            <v>0</v>
          </cell>
          <cell r="U568">
            <v>18000</v>
          </cell>
          <cell r="V568">
            <v>0</v>
          </cell>
        </row>
        <row r="569">
          <cell r="K569" t="str">
            <v>41001013</v>
          </cell>
          <cell r="L569">
            <v>0</v>
          </cell>
          <cell r="M569">
            <v>0</v>
          </cell>
          <cell r="N569">
            <v>0</v>
          </cell>
          <cell r="P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V569">
            <v>0</v>
          </cell>
        </row>
        <row r="570">
          <cell r="K570" t="str">
            <v>41001021</v>
          </cell>
          <cell r="L570">
            <v>0</v>
          </cell>
          <cell r="M570">
            <v>13689600</v>
          </cell>
          <cell r="N570">
            <v>0</v>
          </cell>
          <cell r="P570">
            <v>0</v>
          </cell>
          <cell r="Q570">
            <v>13689600</v>
          </cell>
          <cell r="R570">
            <v>0</v>
          </cell>
          <cell r="T570">
            <v>0</v>
          </cell>
          <cell r="U570">
            <v>13689600</v>
          </cell>
          <cell r="V570">
            <v>0</v>
          </cell>
        </row>
        <row r="571">
          <cell r="K571" t="str">
            <v>41001022</v>
          </cell>
          <cell r="L571">
            <v>0</v>
          </cell>
          <cell r="M571">
            <v>3777193.29</v>
          </cell>
          <cell r="N571">
            <v>0</v>
          </cell>
          <cell r="P571">
            <v>0</v>
          </cell>
          <cell r="Q571">
            <v>3777193.29</v>
          </cell>
          <cell r="R571">
            <v>0</v>
          </cell>
          <cell r="T571">
            <v>0</v>
          </cell>
          <cell r="U571">
            <v>3777193.29</v>
          </cell>
          <cell r="V571">
            <v>0</v>
          </cell>
        </row>
        <row r="572">
          <cell r="K572" t="str">
            <v>41001023</v>
          </cell>
          <cell r="L572">
            <v>0</v>
          </cell>
          <cell r="M572">
            <v>1668176</v>
          </cell>
          <cell r="N572">
            <v>0</v>
          </cell>
          <cell r="P572">
            <v>0</v>
          </cell>
          <cell r="Q572">
            <v>1668176</v>
          </cell>
          <cell r="R572">
            <v>0</v>
          </cell>
          <cell r="T572">
            <v>0</v>
          </cell>
          <cell r="U572">
            <v>1668176</v>
          </cell>
          <cell r="V572">
            <v>0</v>
          </cell>
        </row>
        <row r="573">
          <cell r="K573" t="str">
            <v>41001041</v>
          </cell>
          <cell r="L573">
            <v>0</v>
          </cell>
          <cell r="M573">
            <v>0</v>
          </cell>
          <cell r="N573">
            <v>0</v>
          </cell>
          <cell r="P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V573">
            <v>0</v>
          </cell>
        </row>
        <row r="574">
          <cell r="K574" t="str">
            <v>41001042</v>
          </cell>
          <cell r="L574">
            <v>0</v>
          </cell>
          <cell r="M574">
            <v>0</v>
          </cell>
          <cell r="N574">
            <v>0</v>
          </cell>
          <cell r="P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V574">
            <v>0</v>
          </cell>
        </row>
        <row r="575">
          <cell r="K575" t="str">
            <v>41001051</v>
          </cell>
          <cell r="L575">
            <v>0</v>
          </cell>
          <cell r="M575">
            <v>18973587.98</v>
          </cell>
          <cell r="N575">
            <v>0</v>
          </cell>
          <cell r="P575">
            <v>0</v>
          </cell>
          <cell r="Q575">
            <v>18973587.98</v>
          </cell>
          <cell r="R575">
            <v>0</v>
          </cell>
          <cell r="T575">
            <v>0</v>
          </cell>
          <cell r="U575">
            <v>18973587.98</v>
          </cell>
          <cell r="V575">
            <v>0</v>
          </cell>
        </row>
        <row r="576">
          <cell r="K576" t="str">
            <v>41001052</v>
          </cell>
          <cell r="L576">
            <v>0</v>
          </cell>
          <cell r="M576">
            <v>11723205.52</v>
          </cell>
          <cell r="N576">
            <v>0</v>
          </cell>
          <cell r="P576">
            <v>0</v>
          </cell>
          <cell r="Q576">
            <v>11723205.52</v>
          </cell>
          <cell r="R576">
            <v>0</v>
          </cell>
          <cell r="T576">
            <v>0</v>
          </cell>
          <cell r="U576">
            <v>11723205.52</v>
          </cell>
          <cell r="V576">
            <v>0</v>
          </cell>
        </row>
        <row r="577">
          <cell r="K577" t="str">
            <v>41001053</v>
          </cell>
          <cell r="L577">
            <v>0</v>
          </cell>
          <cell r="M577">
            <v>854622.5</v>
          </cell>
          <cell r="N577">
            <v>0</v>
          </cell>
          <cell r="P577">
            <v>0</v>
          </cell>
          <cell r="Q577">
            <v>854622.5</v>
          </cell>
          <cell r="R577">
            <v>0</v>
          </cell>
          <cell r="T577">
            <v>0</v>
          </cell>
          <cell r="U577">
            <v>854622.5</v>
          </cell>
          <cell r="V577">
            <v>0</v>
          </cell>
        </row>
        <row r="578">
          <cell r="K578" t="str">
            <v>41001054</v>
          </cell>
          <cell r="L578">
            <v>0</v>
          </cell>
          <cell r="M578">
            <v>0</v>
          </cell>
          <cell r="N578">
            <v>0</v>
          </cell>
          <cell r="P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V578">
            <v>0</v>
          </cell>
        </row>
        <row r="579">
          <cell r="K579" t="str">
            <v>41001061</v>
          </cell>
          <cell r="L579">
            <v>0</v>
          </cell>
          <cell r="M579">
            <v>29370</v>
          </cell>
          <cell r="N579">
            <v>0</v>
          </cell>
          <cell r="P579">
            <v>0</v>
          </cell>
          <cell r="Q579">
            <v>29370</v>
          </cell>
          <cell r="R579">
            <v>0</v>
          </cell>
          <cell r="T579">
            <v>0</v>
          </cell>
          <cell r="U579">
            <v>29370</v>
          </cell>
          <cell r="V579">
            <v>0</v>
          </cell>
        </row>
        <row r="580">
          <cell r="K580" t="str">
            <v>41101001</v>
          </cell>
          <cell r="L580">
            <v>0</v>
          </cell>
          <cell r="M580">
            <v>22125169.479999997</v>
          </cell>
          <cell r="N580">
            <v>295513.84000000003</v>
          </cell>
          <cell r="P580">
            <v>0</v>
          </cell>
          <cell r="Q580">
            <v>22125169.479999997</v>
          </cell>
          <cell r="R580">
            <v>295513.84000000003</v>
          </cell>
          <cell r="T580">
            <v>0</v>
          </cell>
          <cell r="U580">
            <v>22125169.479999997</v>
          </cell>
          <cell r="V580">
            <v>295513.84000000003</v>
          </cell>
        </row>
        <row r="581">
          <cell r="K581" t="str">
            <v>41101002</v>
          </cell>
          <cell r="L581">
            <v>0</v>
          </cell>
          <cell r="M581">
            <v>232028.86</v>
          </cell>
          <cell r="N581">
            <v>0</v>
          </cell>
          <cell r="P581">
            <v>0</v>
          </cell>
          <cell r="Q581">
            <v>232028.86</v>
          </cell>
          <cell r="R581">
            <v>0</v>
          </cell>
          <cell r="T581">
            <v>0</v>
          </cell>
          <cell r="U581">
            <v>232028.86</v>
          </cell>
          <cell r="V581">
            <v>0</v>
          </cell>
        </row>
        <row r="582">
          <cell r="K582" t="str">
            <v>41101003</v>
          </cell>
          <cell r="L582">
            <v>0</v>
          </cell>
          <cell r="M582">
            <v>0</v>
          </cell>
          <cell r="N582">
            <v>0</v>
          </cell>
          <cell r="P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V582">
            <v>0</v>
          </cell>
        </row>
        <row r="583">
          <cell r="K583" t="str">
            <v>41101004</v>
          </cell>
          <cell r="L583">
            <v>0</v>
          </cell>
          <cell r="M583">
            <v>11175330</v>
          </cell>
          <cell r="N583">
            <v>23463</v>
          </cell>
          <cell r="P583">
            <v>0</v>
          </cell>
          <cell r="Q583">
            <v>11175330</v>
          </cell>
          <cell r="R583">
            <v>23463</v>
          </cell>
          <cell r="T583">
            <v>0</v>
          </cell>
          <cell r="U583">
            <v>11175330</v>
          </cell>
          <cell r="V583">
            <v>23463</v>
          </cell>
        </row>
        <row r="584">
          <cell r="K584" t="str">
            <v>41101005</v>
          </cell>
          <cell r="L584">
            <v>0</v>
          </cell>
          <cell r="M584">
            <v>4509024.09</v>
          </cell>
          <cell r="N584">
            <v>9834</v>
          </cell>
          <cell r="P584">
            <v>0</v>
          </cell>
          <cell r="Q584">
            <v>4509024.09</v>
          </cell>
          <cell r="R584">
            <v>9834</v>
          </cell>
          <cell r="T584">
            <v>0</v>
          </cell>
          <cell r="U584">
            <v>4509024.09</v>
          </cell>
          <cell r="V584">
            <v>9834</v>
          </cell>
        </row>
        <row r="585">
          <cell r="K585" t="str">
            <v>41102001</v>
          </cell>
          <cell r="L585">
            <v>0</v>
          </cell>
          <cell r="M585">
            <v>212150.69</v>
          </cell>
          <cell r="N585">
            <v>26000</v>
          </cell>
          <cell r="P585">
            <v>0</v>
          </cell>
          <cell r="Q585">
            <v>212150.69</v>
          </cell>
          <cell r="R585">
            <v>26000</v>
          </cell>
          <cell r="T585">
            <v>0</v>
          </cell>
          <cell r="U585">
            <v>212150.69</v>
          </cell>
          <cell r="V585">
            <v>26000</v>
          </cell>
        </row>
        <row r="586">
          <cell r="K586" t="str">
            <v>41105001</v>
          </cell>
          <cell r="L586">
            <v>0</v>
          </cell>
          <cell r="M586">
            <v>0</v>
          </cell>
          <cell r="N586">
            <v>0</v>
          </cell>
          <cell r="P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V586">
            <v>0</v>
          </cell>
        </row>
        <row r="587">
          <cell r="K587" t="str">
            <v>41105003</v>
          </cell>
          <cell r="L587">
            <v>0</v>
          </cell>
          <cell r="M587">
            <v>1081250.29</v>
          </cell>
          <cell r="N587">
            <v>850169.48</v>
          </cell>
          <cell r="P587">
            <v>0</v>
          </cell>
          <cell r="Q587">
            <v>1081250.29</v>
          </cell>
          <cell r="R587">
            <v>850169.48</v>
          </cell>
          <cell r="T587">
            <v>0</v>
          </cell>
          <cell r="U587">
            <v>1081250.29</v>
          </cell>
          <cell r="V587">
            <v>850169.48</v>
          </cell>
        </row>
        <row r="588">
          <cell r="K588" t="str">
            <v>41201001</v>
          </cell>
          <cell r="L588">
            <v>0</v>
          </cell>
          <cell r="M588">
            <v>1355132</v>
          </cell>
          <cell r="N588">
            <v>4500</v>
          </cell>
          <cell r="P588">
            <v>0</v>
          </cell>
          <cell r="Q588">
            <v>1355132</v>
          </cell>
          <cell r="R588">
            <v>4500</v>
          </cell>
          <cell r="T588">
            <v>0</v>
          </cell>
          <cell r="U588">
            <v>1355132</v>
          </cell>
          <cell r="V588">
            <v>4500</v>
          </cell>
        </row>
        <row r="589">
          <cell r="K589" t="str">
            <v>41204001</v>
          </cell>
          <cell r="L589">
            <v>0</v>
          </cell>
          <cell r="M589">
            <v>998284.36</v>
          </cell>
          <cell r="N589">
            <v>12142.13</v>
          </cell>
          <cell r="P589">
            <v>0</v>
          </cell>
          <cell r="Q589">
            <v>998284.36</v>
          </cell>
          <cell r="R589">
            <v>12142.13</v>
          </cell>
          <cell r="T589">
            <v>0</v>
          </cell>
          <cell r="U589">
            <v>998284.36</v>
          </cell>
          <cell r="V589">
            <v>12142.13</v>
          </cell>
        </row>
        <row r="590">
          <cell r="K590" t="str">
            <v>41205001</v>
          </cell>
          <cell r="L590">
            <v>0</v>
          </cell>
          <cell r="M590">
            <v>26304.43</v>
          </cell>
          <cell r="N590">
            <v>2013658.6</v>
          </cell>
          <cell r="P590">
            <v>0</v>
          </cell>
          <cell r="Q590">
            <v>26304.43</v>
          </cell>
          <cell r="R590">
            <v>2013658.6</v>
          </cell>
          <cell r="T590">
            <v>0</v>
          </cell>
          <cell r="U590">
            <v>26304.43</v>
          </cell>
          <cell r="V590">
            <v>2013658.6</v>
          </cell>
        </row>
        <row r="591">
          <cell r="K591" t="str">
            <v>41207001</v>
          </cell>
          <cell r="L591">
            <v>0</v>
          </cell>
          <cell r="M591">
            <v>1791172.8</v>
          </cell>
          <cell r="N591">
            <v>58676.7</v>
          </cell>
          <cell r="P591">
            <v>0</v>
          </cell>
          <cell r="Q591">
            <v>1791172.8</v>
          </cell>
          <cell r="R591">
            <v>58676.7</v>
          </cell>
          <cell r="T591">
            <v>0</v>
          </cell>
          <cell r="U591">
            <v>1791172.8</v>
          </cell>
          <cell r="V591">
            <v>58676.7</v>
          </cell>
        </row>
        <row r="592">
          <cell r="K592" t="str">
            <v>41208001</v>
          </cell>
          <cell r="L592">
            <v>0</v>
          </cell>
          <cell r="M592">
            <v>3268278</v>
          </cell>
          <cell r="N592">
            <v>0</v>
          </cell>
          <cell r="P592">
            <v>0</v>
          </cell>
          <cell r="Q592">
            <v>3268278</v>
          </cell>
          <cell r="R592">
            <v>0</v>
          </cell>
          <cell r="T592">
            <v>0</v>
          </cell>
          <cell r="U592">
            <v>3268278</v>
          </cell>
          <cell r="V592">
            <v>0</v>
          </cell>
        </row>
        <row r="593">
          <cell r="K593" t="str">
            <v>41208002</v>
          </cell>
          <cell r="L593">
            <v>0</v>
          </cell>
          <cell r="M593">
            <v>0</v>
          </cell>
          <cell r="N593">
            <v>0</v>
          </cell>
          <cell r="P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V593">
            <v>0</v>
          </cell>
        </row>
        <row r="594">
          <cell r="K594" t="str">
            <v>41211001</v>
          </cell>
          <cell r="L594">
            <v>0</v>
          </cell>
          <cell r="M594">
            <v>557421</v>
          </cell>
          <cell r="N594">
            <v>0</v>
          </cell>
          <cell r="P594">
            <v>0</v>
          </cell>
          <cell r="Q594">
            <v>557421</v>
          </cell>
          <cell r="R594">
            <v>0</v>
          </cell>
          <cell r="T594">
            <v>0</v>
          </cell>
          <cell r="U594">
            <v>557421</v>
          </cell>
          <cell r="V594">
            <v>0</v>
          </cell>
        </row>
        <row r="595">
          <cell r="K595" t="str">
            <v>41220001</v>
          </cell>
          <cell r="L595">
            <v>0</v>
          </cell>
          <cell r="M595">
            <v>0</v>
          </cell>
          <cell r="N595">
            <v>0</v>
          </cell>
          <cell r="P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V595">
            <v>0</v>
          </cell>
        </row>
        <row r="596">
          <cell r="K596" t="str">
            <v>41220002</v>
          </cell>
          <cell r="L596">
            <v>0</v>
          </cell>
          <cell r="M596">
            <v>0</v>
          </cell>
          <cell r="N596">
            <v>0</v>
          </cell>
          <cell r="P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V596">
            <v>0</v>
          </cell>
        </row>
        <row r="597">
          <cell r="K597" t="str">
            <v>41220003</v>
          </cell>
          <cell r="L597">
            <v>0</v>
          </cell>
          <cell r="M597">
            <v>555.55999999999995</v>
          </cell>
          <cell r="N597">
            <v>0</v>
          </cell>
          <cell r="P597">
            <v>0</v>
          </cell>
          <cell r="Q597">
            <v>555.55999999999995</v>
          </cell>
          <cell r="R597">
            <v>0</v>
          </cell>
          <cell r="T597">
            <v>0</v>
          </cell>
          <cell r="U597">
            <v>555.55999999999995</v>
          </cell>
          <cell r="V597">
            <v>0</v>
          </cell>
        </row>
        <row r="598">
          <cell r="K598" t="str">
            <v>41220005</v>
          </cell>
          <cell r="L598">
            <v>0</v>
          </cell>
          <cell r="M598">
            <v>0</v>
          </cell>
          <cell r="N598">
            <v>0</v>
          </cell>
          <cell r="P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V598">
            <v>0</v>
          </cell>
        </row>
        <row r="599">
          <cell r="K599" t="str">
            <v>41221002</v>
          </cell>
          <cell r="L599">
            <v>0</v>
          </cell>
          <cell r="M599">
            <v>2772320</v>
          </cell>
          <cell r="N599">
            <v>-427942.18</v>
          </cell>
          <cell r="P599">
            <v>0</v>
          </cell>
          <cell r="Q599">
            <v>2772320</v>
          </cell>
          <cell r="R599">
            <v>-427942.18</v>
          </cell>
          <cell r="T599">
            <v>0</v>
          </cell>
          <cell r="U599">
            <v>2772320</v>
          </cell>
          <cell r="V599">
            <v>-427942.18</v>
          </cell>
        </row>
        <row r="600">
          <cell r="K600" t="str">
            <v>41221003</v>
          </cell>
          <cell r="L600">
            <v>0</v>
          </cell>
          <cell r="M600">
            <v>0</v>
          </cell>
          <cell r="N600">
            <v>0</v>
          </cell>
          <cell r="P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V600">
            <v>0</v>
          </cell>
        </row>
        <row r="601">
          <cell r="K601" t="str">
            <v>41222001</v>
          </cell>
          <cell r="L601">
            <v>0</v>
          </cell>
          <cell r="M601">
            <v>3116916</v>
          </cell>
          <cell r="N601">
            <v>0</v>
          </cell>
          <cell r="P601">
            <v>0</v>
          </cell>
          <cell r="Q601">
            <v>3116916</v>
          </cell>
          <cell r="R601">
            <v>0</v>
          </cell>
          <cell r="T601">
            <v>0</v>
          </cell>
          <cell r="U601">
            <v>3116916</v>
          </cell>
          <cell r="V601">
            <v>0</v>
          </cell>
        </row>
        <row r="602">
          <cell r="K602" t="str">
            <v>41223001</v>
          </cell>
          <cell r="L602">
            <v>0</v>
          </cell>
          <cell r="M602">
            <v>669000</v>
          </cell>
          <cell r="N602">
            <v>87600</v>
          </cell>
          <cell r="P602">
            <v>0</v>
          </cell>
          <cell r="Q602">
            <v>669000</v>
          </cell>
          <cell r="R602">
            <v>87600</v>
          </cell>
          <cell r="T602">
            <v>0</v>
          </cell>
          <cell r="U602">
            <v>669000</v>
          </cell>
          <cell r="V602">
            <v>87600</v>
          </cell>
        </row>
        <row r="603">
          <cell r="K603" t="str">
            <v>41223002</v>
          </cell>
          <cell r="L603">
            <v>0</v>
          </cell>
          <cell r="M603">
            <v>0</v>
          </cell>
          <cell r="N603">
            <v>150</v>
          </cell>
          <cell r="P603">
            <v>0</v>
          </cell>
          <cell r="Q603">
            <v>0</v>
          </cell>
          <cell r="R603">
            <v>150</v>
          </cell>
          <cell r="T603">
            <v>0</v>
          </cell>
          <cell r="U603">
            <v>0</v>
          </cell>
          <cell r="V603">
            <v>150</v>
          </cell>
        </row>
        <row r="604">
          <cell r="K604" t="str">
            <v>41223003</v>
          </cell>
          <cell r="L604">
            <v>0</v>
          </cell>
          <cell r="M604">
            <v>876000</v>
          </cell>
          <cell r="N604">
            <v>15000</v>
          </cell>
          <cell r="P604">
            <v>0</v>
          </cell>
          <cell r="Q604">
            <v>876000</v>
          </cell>
          <cell r="R604">
            <v>15000</v>
          </cell>
          <cell r="T604">
            <v>0</v>
          </cell>
          <cell r="U604">
            <v>876000</v>
          </cell>
          <cell r="V604">
            <v>15000</v>
          </cell>
        </row>
        <row r="605">
          <cell r="K605" t="str">
            <v>41224001</v>
          </cell>
          <cell r="L605">
            <v>0</v>
          </cell>
          <cell r="M605">
            <v>410688.23</v>
          </cell>
          <cell r="N605">
            <v>0</v>
          </cell>
          <cell r="P605">
            <v>0</v>
          </cell>
          <cell r="Q605">
            <v>410688.23</v>
          </cell>
          <cell r="R605">
            <v>0</v>
          </cell>
          <cell r="T605">
            <v>0</v>
          </cell>
          <cell r="U605">
            <v>410688.23</v>
          </cell>
          <cell r="V605">
            <v>0</v>
          </cell>
        </row>
        <row r="606">
          <cell r="K606" t="str">
            <v>41224002</v>
          </cell>
          <cell r="L606">
            <v>0</v>
          </cell>
          <cell r="M606">
            <v>349281.5</v>
          </cell>
          <cell r="N606">
            <v>0</v>
          </cell>
          <cell r="P606">
            <v>0</v>
          </cell>
          <cell r="Q606">
            <v>349281.5</v>
          </cell>
          <cell r="R606">
            <v>0</v>
          </cell>
          <cell r="T606">
            <v>0</v>
          </cell>
          <cell r="U606">
            <v>349281.5</v>
          </cell>
          <cell r="V606">
            <v>0</v>
          </cell>
        </row>
        <row r="607">
          <cell r="K607" t="str">
            <v>41224003</v>
          </cell>
          <cell r="L607">
            <v>0</v>
          </cell>
          <cell r="M607">
            <v>0</v>
          </cell>
          <cell r="N607">
            <v>0</v>
          </cell>
          <cell r="P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V607">
            <v>0</v>
          </cell>
        </row>
        <row r="608">
          <cell r="K608" t="str">
            <v>41224004</v>
          </cell>
          <cell r="L608">
            <v>0</v>
          </cell>
          <cell r="M608">
            <v>0</v>
          </cell>
          <cell r="N608">
            <v>0</v>
          </cell>
          <cell r="P608">
            <v>0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V608">
            <v>0</v>
          </cell>
        </row>
        <row r="609">
          <cell r="K609" t="str">
            <v>41224009</v>
          </cell>
          <cell r="L609">
            <v>0</v>
          </cell>
          <cell r="M609">
            <v>603778</v>
          </cell>
          <cell r="N609">
            <v>0</v>
          </cell>
          <cell r="P609">
            <v>0</v>
          </cell>
          <cell r="Q609">
            <v>603778</v>
          </cell>
          <cell r="R609">
            <v>0</v>
          </cell>
          <cell r="T609">
            <v>0</v>
          </cell>
          <cell r="U609">
            <v>603778</v>
          </cell>
          <cell r="V609">
            <v>0</v>
          </cell>
        </row>
        <row r="610">
          <cell r="K610" t="str">
            <v>41224010</v>
          </cell>
          <cell r="L610">
            <v>0</v>
          </cell>
          <cell r="M610">
            <v>404005.44</v>
          </cell>
          <cell r="N610">
            <v>817.74</v>
          </cell>
          <cell r="P610">
            <v>0</v>
          </cell>
          <cell r="Q610">
            <v>404005.44</v>
          </cell>
          <cell r="R610">
            <v>817.74</v>
          </cell>
          <cell r="T610">
            <v>0</v>
          </cell>
          <cell r="U610">
            <v>404005.44</v>
          </cell>
          <cell r="V610">
            <v>817.74</v>
          </cell>
        </row>
        <row r="611">
          <cell r="K611" t="str">
            <v>41224011</v>
          </cell>
          <cell r="L611">
            <v>0</v>
          </cell>
          <cell r="M611">
            <v>0</v>
          </cell>
          <cell r="N611">
            <v>0</v>
          </cell>
          <cell r="P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V611">
            <v>0</v>
          </cell>
        </row>
        <row r="612">
          <cell r="K612" t="str">
            <v>41224013</v>
          </cell>
          <cell r="L612">
            <v>0</v>
          </cell>
          <cell r="M612">
            <v>0</v>
          </cell>
          <cell r="N612">
            <v>0</v>
          </cell>
          <cell r="P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V612">
            <v>0</v>
          </cell>
        </row>
        <row r="613">
          <cell r="K613" t="str">
            <v>41224014</v>
          </cell>
          <cell r="L613">
            <v>0</v>
          </cell>
          <cell r="M613">
            <v>0</v>
          </cell>
          <cell r="N613">
            <v>0</v>
          </cell>
          <cell r="P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V613">
            <v>0</v>
          </cell>
        </row>
        <row r="614">
          <cell r="K614" t="str">
            <v>41224015</v>
          </cell>
          <cell r="L614">
            <v>0</v>
          </cell>
          <cell r="M614">
            <v>0</v>
          </cell>
          <cell r="N614">
            <v>0</v>
          </cell>
          <cell r="P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V614">
            <v>0</v>
          </cell>
        </row>
        <row r="615">
          <cell r="K615" t="str">
            <v>41224016</v>
          </cell>
          <cell r="L615">
            <v>0</v>
          </cell>
          <cell r="M615">
            <v>0</v>
          </cell>
          <cell r="N615">
            <v>0</v>
          </cell>
          <cell r="P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V615">
            <v>0</v>
          </cell>
        </row>
        <row r="616">
          <cell r="K616" t="str">
            <v>41224017</v>
          </cell>
          <cell r="L616">
            <v>0</v>
          </cell>
          <cell r="M616">
            <v>0</v>
          </cell>
          <cell r="N616">
            <v>0</v>
          </cell>
          <cell r="P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V616">
            <v>0</v>
          </cell>
        </row>
        <row r="617">
          <cell r="K617" t="str">
            <v>41224020</v>
          </cell>
          <cell r="L617">
            <v>0</v>
          </cell>
          <cell r="M617">
            <v>24340</v>
          </cell>
          <cell r="N617">
            <v>0</v>
          </cell>
          <cell r="P617">
            <v>0</v>
          </cell>
          <cell r="Q617">
            <v>24340</v>
          </cell>
          <cell r="R617">
            <v>0</v>
          </cell>
          <cell r="T617">
            <v>0</v>
          </cell>
          <cell r="U617">
            <v>24340</v>
          </cell>
          <cell r="V617">
            <v>0</v>
          </cell>
        </row>
        <row r="618">
          <cell r="K618" t="str">
            <v>41224021</v>
          </cell>
          <cell r="L618">
            <v>0</v>
          </cell>
          <cell r="M618">
            <v>0</v>
          </cell>
          <cell r="N618">
            <v>0</v>
          </cell>
          <cell r="P618">
            <v>0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V618">
            <v>0</v>
          </cell>
        </row>
        <row r="619">
          <cell r="K619" t="str">
            <v>41224022</v>
          </cell>
          <cell r="L619">
            <v>0</v>
          </cell>
          <cell r="M619">
            <v>0</v>
          </cell>
          <cell r="N619">
            <v>0</v>
          </cell>
          <cell r="P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V619">
            <v>0</v>
          </cell>
        </row>
        <row r="620">
          <cell r="K620" t="str">
            <v>41224023</v>
          </cell>
          <cell r="L620">
            <v>0</v>
          </cell>
          <cell r="M620">
            <v>0</v>
          </cell>
          <cell r="N620">
            <v>0</v>
          </cell>
          <cell r="P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V620">
            <v>0</v>
          </cell>
        </row>
        <row r="621">
          <cell r="K621" t="str">
            <v>41224024</v>
          </cell>
          <cell r="L621">
            <v>0</v>
          </cell>
          <cell r="M621">
            <v>0</v>
          </cell>
          <cell r="N621">
            <v>0</v>
          </cell>
          <cell r="P621">
            <v>0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V621">
            <v>0</v>
          </cell>
        </row>
        <row r="622">
          <cell r="K622" t="str">
            <v>41224026</v>
          </cell>
          <cell r="L622">
            <v>0</v>
          </cell>
          <cell r="M622">
            <v>0</v>
          </cell>
          <cell r="N622">
            <v>0</v>
          </cell>
          <cell r="P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V622">
            <v>0</v>
          </cell>
        </row>
        <row r="623">
          <cell r="K623" t="str">
            <v>41224030</v>
          </cell>
          <cell r="L623">
            <v>0</v>
          </cell>
          <cell r="M623">
            <v>489250</v>
          </cell>
          <cell r="N623">
            <v>0</v>
          </cell>
          <cell r="P623">
            <v>0</v>
          </cell>
          <cell r="Q623">
            <v>489250</v>
          </cell>
          <cell r="R623">
            <v>0</v>
          </cell>
          <cell r="T623">
            <v>0</v>
          </cell>
          <cell r="U623">
            <v>489250</v>
          </cell>
          <cell r="V623">
            <v>0</v>
          </cell>
        </row>
        <row r="624">
          <cell r="K624" t="str">
            <v>41224031</v>
          </cell>
          <cell r="L624">
            <v>0</v>
          </cell>
          <cell r="M624">
            <v>-430795</v>
          </cell>
          <cell r="N624">
            <v>0</v>
          </cell>
          <cell r="P624">
            <v>0</v>
          </cell>
          <cell r="Q624">
            <v>-430795</v>
          </cell>
          <cell r="R624">
            <v>0</v>
          </cell>
          <cell r="T624">
            <v>0</v>
          </cell>
          <cell r="U624">
            <v>-430795</v>
          </cell>
          <cell r="V624">
            <v>0</v>
          </cell>
        </row>
        <row r="625">
          <cell r="K625" t="str">
            <v>41224032</v>
          </cell>
          <cell r="L625">
            <v>0</v>
          </cell>
          <cell r="M625">
            <v>0</v>
          </cell>
          <cell r="N625">
            <v>0</v>
          </cell>
          <cell r="P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V625">
            <v>0</v>
          </cell>
        </row>
        <row r="626">
          <cell r="K626" t="str">
            <v>41241001</v>
          </cell>
          <cell r="L626">
            <v>0</v>
          </cell>
          <cell r="M626">
            <v>0</v>
          </cell>
          <cell r="N626">
            <v>0</v>
          </cell>
          <cell r="P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V626">
            <v>0</v>
          </cell>
        </row>
        <row r="627">
          <cell r="K627" t="str">
            <v>41242001</v>
          </cell>
          <cell r="L627">
            <v>0</v>
          </cell>
          <cell r="M627">
            <v>0</v>
          </cell>
          <cell r="N627">
            <v>0</v>
          </cell>
          <cell r="P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V627">
            <v>0</v>
          </cell>
        </row>
        <row r="628">
          <cell r="K628" t="str">
            <v>41301001</v>
          </cell>
          <cell r="L628">
            <v>0</v>
          </cell>
          <cell r="M628">
            <v>1913</v>
          </cell>
          <cell r="N628">
            <v>0</v>
          </cell>
          <cell r="P628">
            <v>0</v>
          </cell>
          <cell r="Q628">
            <v>1913</v>
          </cell>
          <cell r="R628">
            <v>0</v>
          </cell>
          <cell r="T628">
            <v>0</v>
          </cell>
          <cell r="U628">
            <v>1913</v>
          </cell>
          <cell r="V628">
            <v>0</v>
          </cell>
        </row>
        <row r="629">
          <cell r="K629" t="str">
            <v>41302001</v>
          </cell>
          <cell r="L629">
            <v>0</v>
          </cell>
          <cell r="M629">
            <v>0</v>
          </cell>
          <cell r="N629">
            <v>0</v>
          </cell>
          <cell r="P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V629">
            <v>0</v>
          </cell>
        </row>
        <row r="630">
          <cell r="K630" t="str">
            <v>41302002</v>
          </cell>
          <cell r="L630">
            <v>0</v>
          </cell>
          <cell r="M630">
            <v>27600</v>
          </cell>
          <cell r="N630">
            <v>0</v>
          </cell>
          <cell r="P630">
            <v>0</v>
          </cell>
          <cell r="Q630">
            <v>27600</v>
          </cell>
          <cell r="R630">
            <v>0</v>
          </cell>
          <cell r="T630">
            <v>0</v>
          </cell>
          <cell r="U630">
            <v>27600</v>
          </cell>
          <cell r="V630">
            <v>0</v>
          </cell>
        </row>
        <row r="631">
          <cell r="K631" t="str">
            <v>41303001</v>
          </cell>
          <cell r="L631">
            <v>0</v>
          </cell>
          <cell r="M631">
            <v>0</v>
          </cell>
          <cell r="N631">
            <v>0</v>
          </cell>
          <cell r="P631">
            <v>0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V631">
            <v>0</v>
          </cell>
        </row>
        <row r="632">
          <cell r="K632" t="str">
            <v>41304001</v>
          </cell>
          <cell r="L632">
            <v>0</v>
          </cell>
          <cell r="M632">
            <v>869247.32</v>
          </cell>
          <cell r="N632">
            <v>-1523237.02</v>
          </cell>
          <cell r="P632">
            <v>0</v>
          </cell>
          <cell r="Q632">
            <v>869247.32</v>
          </cell>
          <cell r="R632">
            <v>-1523237.02</v>
          </cell>
          <cell r="T632">
            <v>0</v>
          </cell>
          <cell r="U632">
            <v>869247.32</v>
          </cell>
          <cell r="V632">
            <v>-1523237.02</v>
          </cell>
        </row>
        <row r="633">
          <cell r="K633" t="str">
            <v>41304002</v>
          </cell>
          <cell r="L633">
            <v>0</v>
          </cell>
          <cell r="M633">
            <v>8595</v>
          </cell>
          <cell r="N633">
            <v>0</v>
          </cell>
          <cell r="P633">
            <v>0</v>
          </cell>
          <cell r="Q633">
            <v>8595</v>
          </cell>
          <cell r="R633">
            <v>0</v>
          </cell>
          <cell r="T633">
            <v>0</v>
          </cell>
          <cell r="U633">
            <v>8595</v>
          </cell>
          <cell r="V633">
            <v>0</v>
          </cell>
        </row>
        <row r="634">
          <cell r="K634" t="str">
            <v>41304003</v>
          </cell>
          <cell r="L634">
            <v>0</v>
          </cell>
          <cell r="M634">
            <v>0</v>
          </cell>
          <cell r="N634">
            <v>0</v>
          </cell>
          <cell r="P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V634">
            <v>0</v>
          </cell>
        </row>
        <row r="635">
          <cell r="K635" t="str">
            <v>41305001</v>
          </cell>
          <cell r="L635">
            <v>0</v>
          </cell>
          <cell r="M635">
            <v>174009.29</v>
          </cell>
          <cell r="N635">
            <v>3415</v>
          </cell>
          <cell r="P635">
            <v>0</v>
          </cell>
          <cell r="Q635">
            <v>174009.29</v>
          </cell>
          <cell r="R635">
            <v>3415</v>
          </cell>
          <cell r="T635">
            <v>0</v>
          </cell>
          <cell r="U635">
            <v>174009.29</v>
          </cell>
          <cell r="V635">
            <v>3415</v>
          </cell>
        </row>
        <row r="636">
          <cell r="K636" t="str">
            <v>41305002</v>
          </cell>
          <cell r="L636">
            <v>0</v>
          </cell>
          <cell r="M636">
            <v>230025.57</v>
          </cell>
          <cell r="N636">
            <v>0</v>
          </cell>
          <cell r="P636">
            <v>0</v>
          </cell>
          <cell r="Q636">
            <v>230025.57</v>
          </cell>
          <cell r="R636">
            <v>0</v>
          </cell>
          <cell r="T636">
            <v>0</v>
          </cell>
          <cell r="U636">
            <v>230025.57</v>
          </cell>
          <cell r="V636">
            <v>0</v>
          </cell>
        </row>
        <row r="637">
          <cell r="K637" t="str">
            <v>41305004</v>
          </cell>
          <cell r="L637">
            <v>0</v>
          </cell>
          <cell r="M637">
            <v>350</v>
          </cell>
          <cell r="N637">
            <v>1050</v>
          </cell>
          <cell r="P637">
            <v>0</v>
          </cell>
          <cell r="Q637">
            <v>350</v>
          </cell>
          <cell r="R637">
            <v>1050</v>
          </cell>
          <cell r="T637">
            <v>0</v>
          </cell>
          <cell r="U637">
            <v>350</v>
          </cell>
          <cell r="V637">
            <v>1050</v>
          </cell>
        </row>
        <row r="638">
          <cell r="K638" t="str">
            <v>41306001</v>
          </cell>
          <cell r="L638">
            <v>0</v>
          </cell>
          <cell r="M638">
            <v>0</v>
          </cell>
          <cell r="N638">
            <v>0</v>
          </cell>
          <cell r="P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V638">
            <v>0</v>
          </cell>
        </row>
        <row r="639">
          <cell r="K639" t="str">
            <v>41308001</v>
          </cell>
          <cell r="L639">
            <v>0</v>
          </cell>
          <cell r="M639">
            <v>0</v>
          </cell>
          <cell r="N639">
            <v>0</v>
          </cell>
          <cell r="P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V639">
            <v>0</v>
          </cell>
        </row>
        <row r="640">
          <cell r="K640" t="str">
            <v>41310010</v>
          </cell>
          <cell r="L640">
            <v>0</v>
          </cell>
          <cell r="M640">
            <v>0.01</v>
          </cell>
          <cell r="N640">
            <v>0</v>
          </cell>
          <cell r="P640">
            <v>0</v>
          </cell>
          <cell r="Q640">
            <v>0.01</v>
          </cell>
          <cell r="R640">
            <v>0</v>
          </cell>
          <cell r="T640">
            <v>0</v>
          </cell>
          <cell r="U640">
            <v>0.01</v>
          </cell>
          <cell r="V640">
            <v>0</v>
          </cell>
        </row>
        <row r="641">
          <cell r="K641" t="str">
            <v>41401001</v>
          </cell>
          <cell r="L641">
            <v>0</v>
          </cell>
          <cell r="M641">
            <v>996182.75</v>
          </cell>
          <cell r="N641">
            <v>0</v>
          </cell>
          <cell r="P641">
            <v>0</v>
          </cell>
          <cell r="Q641">
            <v>996182.75</v>
          </cell>
          <cell r="R641">
            <v>0</v>
          </cell>
          <cell r="T641">
            <v>0</v>
          </cell>
          <cell r="U641">
            <v>996182.75</v>
          </cell>
          <cell r="V641">
            <v>0</v>
          </cell>
        </row>
        <row r="642">
          <cell r="K642" t="str">
            <v>41502001</v>
          </cell>
          <cell r="L642">
            <v>0</v>
          </cell>
          <cell r="M642">
            <v>0</v>
          </cell>
          <cell r="N642">
            <v>0</v>
          </cell>
          <cell r="P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V642">
            <v>0</v>
          </cell>
        </row>
        <row r="643">
          <cell r="K643" t="str">
            <v>41507001</v>
          </cell>
          <cell r="L643">
            <v>0</v>
          </cell>
          <cell r="M643">
            <v>0.01</v>
          </cell>
          <cell r="N643">
            <v>0</v>
          </cell>
          <cell r="P643">
            <v>0</v>
          </cell>
          <cell r="Q643">
            <v>0.01</v>
          </cell>
          <cell r="R643">
            <v>0</v>
          </cell>
          <cell r="T643">
            <v>0</v>
          </cell>
          <cell r="U643">
            <v>0.01</v>
          </cell>
          <cell r="V643">
            <v>0</v>
          </cell>
        </row>
        <row r="644">
          <cell r="K644" t="str">
            <v>41510001</v>
          </cell>
          <cell r="L644">
            <v>0</v>
          </cell>
          <cell r="M644">
            <v>-0.02</v>
          </cell>
          <cell r="N644">
            <v>-7751.13</v>
          </cell>
          <cell r="P644">
            <v>0</v>
          </cell>
          <cell r="Q644">
            <v>-0.02</v>
          </cell>
          <cell r="R644">
            <v>-7751.13</v>
          </cell>
          <cell r="T644">
            <v>0</v>
          </cell>
          <cell r="U644">
            <v>-0.02</v>
          </cell>
          <cell r="V644">
            <v>-7751.13</v>
          </cell>
        </row>
        <row r="645">
          <cell r="K645" t="str">
            <v>41512001</v>
          </cell>
          <cell r="L645">
            <v>0</v>
          </cell>
          <cell r="M645">
            <v>187638.5</v>
          </cell>
          <cell r="N645">
            <v>234394.5</v>
          </cell>
          <cell r="P645">
            <v>0</v>
          </cell>
          <cell r="Q645">
            <v>187638.5</v>
          </cell>
          <cell r="R645">
            <v>234394.5</v>
          </cell>
          <cell r="T645">
            <v>0</v>
          </cell>
          <cell r="U645">
            <v>187638.5</v>
          </cell>
          <cell r="V645">
            <v>234394.5</v>
          </cell>
        </row>
        <row r="646">
          <cell r="K646" t="str">
            <v>41512002</v>
          </cell>
          <cell r="L646">
            <v>0</v>
          </cell>
          <cell r="M646">
            <v>94926</v>
          </cell>
          <cell r="N646">
            <v>0</v>
          </cell>
          <cell r="P646">
            <v>0</v>
          </cell>
          <cell r="Q646">
            <v>94926</v>
          </cell>
          <cell r="R646">
            <v>0</v>
          </cell>
          <cell r="T646">
            <v>0</v>
          </cell>
          <cell r="U646">
            <v>94926</v>
          </cell>
          <cell r="V646">
            <v>0</v>
          </cell>
        </row>
        <row r="647">
          <cell r="K647" t="str">
            <v>41515001</v>
          </cell>
          <cell r="L647">
            <v>0</v>
          </cell>
          <cell r="M647">
            <v>0</v>
          </cell>
          <cell r="N647">
            <v>170025.45</v>
          </cell>
          <cell r="P647">
            <v>0</v>
          </cell>
          <cell r="Q647">
            <v>0</v>
          </cell>
          <cell r="R647">
            <v>170025.45</v>
          </cell>
          <cell r="T647">
            <v>0</v>
          </cell>
          <cell r="U647">
            <v>0</v>
          </cell>
          <cell r="V647">
            <v>170025.45</v>
          </cell>
        </row>
        <row r="648">
          <cell r="K648" t="str">
            <v>41516001</v>
          </cell>
          <cell r="L648">
            <v>0</v>
          </cell>
          <cell r="M648">
            <v>2639.71</v>
          </cell>
          <cell r="N648">
            <v>0</v>
          </cell>
          <cell r="P648">
            <v>0</v>
          </cell>
          <cell r="Q648">
            <v>2639.71</v>
          </cell>
          <cell r="R648">
            <v>0</v>
          </cell>
          <cell r="T648">
            <v>0</v>
          </cell>
          <cell r="U648">
            <v>2639.71</v>
          </cell>
          <cell r="V648">
            <v>0</v>
          </cell>
        </row>
        <row r="649">
          <cell r="K649" t="str">
            <v>41516002</v>
          </cell>
          <cell r="L649">
            <v>0</v>
          </cell>
          <cell r="M649">
            <v>-0.02</v>
          </cell>
          <cell r="N649">
            <v>0</v>
          </cell>
          <cell r="P649">
            <v>0</v>
          </cell>
          <cell r="Q649">
            <v>-0.02</v>
          </cell>
          <cell r="R649">
            <v>0</v>
          </cell>
          <cell r="T649">
            <v>0</v>
          </cell>
          <cell r="U649">
            <v>-0.02</v>
          </cell>
          <cell r="V649">
            <v>0</v>
          </cell>
        </row>
        <row r="650">
          <cell r="K650" t="str">
            <v>41520001</v>
          </cell>
          <cell r="L650">
            <v>0</v>
          </cell>
          <cell r="M650">
            <v>-0.01</v>
          </cell>
          <cell r="N650">
            <v>605942.98</v>
          </cell>
          <cell r="P650">
            <v>0</v>
          </cell>
          <cell r="Q650">
            <v>-0.01</v>
          </cell>
          <cell r="R650">
            <v>605942.98</v>
          </cell>
          <cell r="T650">
            <v>0</v>
          </cell>
          <cell r="U650">
            <v>-0.01</v>
          </cell>
          <cell r="V650">
            <v>605942.98</v>
          </cell>
        </row>
        <row r="651">
          <cell r="K651" t="str">
            <v>41521001</v>
          </cell>
          <cell r="L651">
            <v>0</v>
          </cell>
          <cell r="M651">
            <v>-0.01</v>
          </cell>
          <cell r="N651">
            <v>0</v>
          </cell>
          <cell r="P651">
            <v>0</v>
          </cell>
          <cell r="Q651">
            <v>-0.01</v>
          </cell>
          <cell r="R651">
            <v>0</v>
          </cell>
          <cell r="T651">
            <v>0</v>
          </cell>
          <cell r="U651">
            <v>-0.01</v>
          </cell>
          <cell r="V651">
            <v>0</v>
          </cell>
        </row>
        <row r="652">
          <cell r="K652" t="str">
            <v>41601001</v>
          </cell>
          <cell r="L652">
            <v>0</v>
          </cell>
          <cell r="M652">
            <v>0</v>
          </cell>
          <cell r="N652">
            <v>1423750</v>
          </cell>
          <cell r="P652">
            <v>0</v>
          </cell>
          <cell r="Q652">
            <v>0</v>
          </cell>
          <cell r="R652">
            <v>1423750</v>
          </cell>
          <cell r="T652">
            <v>0</v>
          </cell>
          <cell r="U652">
            <v>0</v>
          </cell>
          <cell r="V652">
            <v>1423750</v>
          </cell>
        </row>
        <row r="653">
          <cell r="K653" t="str">
            <v>41602001</v>
          </cell>
          <cell r="L653">
            <v>0</v>
          </cell>
          <cell r="M653">
            <v>89600</v>
          </cell>
          <cell r="N653">
            <v>9264608.7599999998</v>
          </cell>
          <cell r="P653">
            <v>0</v>
          </cell>
          <cell r="Q653">
            <v>89600</v>
          </cell>
          <cell r="R653">
            <v>9264608.7599999998</v>
          </cell>
          <cell r="T653">
            <v>0</v>
          </cell>
          <cell r="U653">
            <v>89600</v>
          </cell>
          <cell r="V653">
            <v>9264608.7599999998</v>
          </cell>
        </row>
        <row r="654">
          <cell r="K654" t="str">
            <v>41603001</v>
          </cell>
          <cell r="L654">
            <v>0</v>
          </cell>
          <cell r="M654">
            <v>3139450</v>
          </cell>
          <cell r="N654">
            <v>0</v>
          </cell>
          <cell r="P654">
            <v>0</v>
          </cell>
          <cell r="Q654">
            <v>3139450</v>
          </cell>
          <cell r="R654">
            <v>0</v>
          </cell>
          <cell r="T654">
            <v>0</v>
          </cell>
          <cell r="U654">
            <v>3139450</v>
          </cell>
          <cell r="V654">
            <v>0</v>
          </cell>
        </row>
        <row r="655">
          <cell r="K655" t="str">
            <v>41603002</v>
          </cell>
          <cell r="L655">
            <v>0</v>
          </cell>
          <cell r="M655">
            <v>383760</v>
          </cell>
          <cell r="N655">
            <v>0</v>
          </cell>
          <cell r="P655">
            <v>0</v>
          </cell>
          <cell r="Q655">
            <v>383760</v>
          </cell>
          <cell r="R655">
            <v>0</v>
          </cell>
          <cell r="T655">
            <v>0</v>
          </cell>
          <cell r="U655">
            <v>383760</v>
          </cell>
          <cell r="V655">
            <v>0</v>
          </cell>
        </row>
        <row r="656">
          <cell r="K656" t="str">
            <v>41607001</v>
          </cell>
          <cell r="L656">
            <v>0</v>
          </cell>
          <cell r="M656">
            <v>-0.01</v>
          </cell>
          <cell r="N656">
            <v>0</v>
          </cell>
          <cell r="P656">
            <v>0</v>
          </cell>
          <cell r="Q656">
            <v>-0.01</v>
          </cell>
          <cell r="R656">
            <v>0</v>
          </cell>
          <cell r="T656">
            <v>0</v>
          </cell>
          <cell r="U656">
            <v>-0.01</v>
          </cell>
          <cell r="V656">
            <v>0</v>
          </cell>
        </row>
        <row r="657">
          <cell r="K657" t="str">
            <v>41608001</v>
          </cell>
          <cell r="L657">
            <v>0</v>
          </cell>
          <cell r="M657">
            <v>427794</v>
          </cell>
          <cell r="N657">
            <v>0</v>
          </cell>
          <cell r="P657">
            <v>0</v>
          </cell>
          <cell r="Q657">
            <v>427794</v>
          </cell>
          <cell r="R657">
            <v>0</v>
          </cell>
          <cell r="T657">
            <v>0</v>
          </cell>
          <cell r="U657">
            <v>427794</v>
          </cell>
          <cell r="V657">
            <v>0</v>
          </cell>
        </row>
        <row r="658">
          <cell r="K658" t="str">
            <v>41610001</v>
          </cell>
          <cell r="L658">
            <v>0</v>
          </cell>
          <cell r="M658">
            <v>126795</v>
          </cell>
          <cell r="N658">
            <v>0</v>
          </cell>
          <cell r="P658">
            <v>0</v>
          </cell>
          <cell r="Q658">
            <v>126795</v>
          </cell>
          <cell r="R658">
            <v>0</v>
          </cell>
          <cell r="T658">
            <v>0</v>
          </cell>
          <cell r="U658">
            <v>126795</v>
          </cell>
          <cell r="V658">
            <v>0</v>
          </cell>
        </row>
        <row r="659">
          <cell r="K659" t="str">
            <v>41612001</v>
          </cell>
          <cell r="L659">
            <v>0</v>
          </cell>
          <cell r="M659">
            <v>0</v>
          </cell>
          <cell r="N659">
            <v>111400</v>
          </cell>
          <cell r="P659">
            <v>0</v>
          </cell>
          <cell r="Q659">
            <v>0</v>
          </cell>
          <cell r="R659">
            <v>111400</v>
          </cell>
          <cell r="T659">
            <v>0</v>
          </cell>
          <cell r="U659">
            <v>0</v>
          </cell>
          <cell r="V659">
            <v>111400</v>
          </cell>
        </row>
        <row r="660">
          <cell r="K660" t="str">
            <v>41614001</v>
          </cell>
          <cell r="L660">
            <v>0</v>
          </cell>
          <cell r="M660">
            <v>5908.5</v>
          </cell>
          <cell r="N660">
            <v>90681.75</v>
          </cell>
          <cell r="P660">
            <v>0</v>
          </cell>
          <cell r="Q660">
            <v>5908.5</v>
          </cell>
          <cell r="R660">
            <v>90681.75</v>
          </cell>
          <cell r="T660">
            <v>0</v>
          </cell>
          <cell r="U660">
            <v>5908.5</v>
          </cell>
          <cell r="V660">
            <v>90681.75</v>
          </cell>
        </row>
        <row r="661">
          <cell r="K661" t="str">
            <v>41701001</v>
          </cell>
          <cell r="L661">
            <v>0</v>
          </cell>
          <cell r="M661">
            <v>2658120</v>
          </cell>
          <cell r="N661">
            <v>0</v>
          </cell>
          <cell r="P661">
            <v>0</v>
          </cell>
          <cell r="Q661">
            <v>2658120</v>
          </cell>
          <cell r="R661">
            <v>0</v>
          </cell>
          <cell r="T661">
            <v>0</v>
          </cell>
          <cell r="U661">
            <v>2658120</v>
          </cell>
          <cell r="V661">
            <v>0</v>
          </cell>
        </row>
        <row r="662">
          <cell r="K662" t="str">
            <v>41702001</v>
          </cell>
          <cell r="L662">
            <v>0</v>
          </cell>
          <cell r="M662">
            <v>31255867.869999994</v>
          </cell>
          <cell r="N662">
            <v>1393960.35</v>
          </cell>
          <cell r="P662">
            <v>0</v>
          </cell>
          <cell r="Q662">
            <v>31255867.869999994</v>
          </cell>
          <cell r="R662">
            <v>1393960.35</v>
          </cell>
          <cell r="T662">
            <v>0</v>
          </cell>
          <cell r="U662">
            <v>31255867.869999994</v>
          </cell>
          <cell r="V662">
            <v>1393960.35</v>
          </cell>
        </row>
        <row r="663">
          <cell r="K663" t="str">
            <v>41702002</v>
          </cell>
          <cell r="L663">
            <v>0</v>
          </cell>
          <cell r="M663">
            <v>-690681.56</v>
          </cell>
          <cell r="N663">
            <v>0</v>
          </cell>
          <cell r="P663">
            <v>0</v>
          </cell>
          <cell r="Q663">
            <v>-690681.56</v>
          </cell>
          <cell r="R663">
            <v>0</v>
          </cell>
          <cell r="T663">
            <v>0</v>
          </cell>
          <cell r="U663">
            <v>-690681.56</v>
          </cell>
          <cell r="V663">
            <v>0</v>
          </cell>
        </row>
        <row r="664">
          <cell r="K664" t="str">
            <v>41703001</v>
          </cell>
          <cell r="L664">
            <v>0</v>
          </cell>
          <cell r="M664">
            <v>0</v>
          </cell>
          <cell r="N664">
            <v>0</v>
          </cell>
          <cell r="P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V664">
            <v>0</v>
          </cell>
        </row>
        <row r="665">
          <cell r="K665" t="str">
            <v>41703002</v>
          </cell>
          <cell r="L665">
            <v>0</v>
          </cell>
          <cell r="M665">
            <v>3702</v>
          </cell>
          <cell r="N665">
            <v>0</v>
          </cell>
          <cell r="P665">
            <v>0</v>
          </cell>
          <cell r="Q665">
            <v>3702</v>
          </cell>
          <cell r="R665">
            <v>0</v>
          </cell>
          <cell r="T665">
            <v>0</v>
          </cell>
          <cell r="U665">
            <v>3702</v>
          </cell>
          <cell r="V665">
            <v>0</v>
          </cell>
        </row>
        <row r="666">
          <cell r="K666" t="str">
            <v>41801001</v>
          </cell>
          <cell r="L666">
            <v>0</v>
          </cell>
          <cell r="M666">
            <v>36446706.859999999</v>
          </cell>
          <cell r="N666">
            <v>11082552.02</v>
          </cell>
          <cell r="P666">
            <v>0</v>
          </cell>
          <cell r="Q666">
            <v>36446706.859999999</v>
          </cell>
          <cell r="R666">
            <v>11082552.02</v>
          </cell>
          <cell r="T666">
            <v>0</v>
          </cell>
          <cell r="U666">
            <v>36446706.859999999</v>
          </cell>
          <cell r="V666">
            <v>11082552.02</v>
          </cell>
        </row>
        <row r="667">
          <cell r="K667" t="str">
            <v>41802001</v>
          </cell>
          <cell r="L667">
            <v>0</v>
          </cell>
          <cell r="M667">
            <v>16452455.18</v>
          </cell>
          <cell r="N667">
            <v>0</v>
          </cell>
          <cell r="P667">
            <v>0</v>
          </cell>
          <cell r="Q667">
            <v>16452455.18</v>
          </cell>
          <cell r="R667">
            <v>0</v>
          </cell>
          <cell r="T667">
            <v>0</v>
          </cell>
          <cell r="U667">
            <v>16452455.18</v>
          </cell>
          <cell r="V667">
            <v>0</v>
          </cell>
        </row>
        <row r="668">
          <cell r="K668" t="str">
            <v>41804001</v>
          </cell>
          <cell r="L668">
            <v>0</v>
          </cell>
          <cell r="M668">
            <v>5169.13</v>
          </cell>
          <cell r="N668">
            <v>0</v>
          </cell>
          <cell r="P668">
            <v>0</v>
          </cell>
          <cell r="Q668">
            <v>5169.13</v>
          </cell>
          <cell r="R668">
            <v>0</v>
          </cell>
          <cell r="T668">
            <v>0</v>
          </cell>
          <cell r="U668">
            <v>5169.13</v>
          </cell>
          <cell r="V668">
            <v>0</v>
          </cell>
        </row>
        <row r="669">
          <cell r="K669" t="str">
            <v>41810001</v>
          </cell>
          <cell r="L669">
            <v>0</v>
          </cell>
          <cell r="M669">
            <v>3551114.46</v>
          </cell>
          <cell r="N669">
            <v>8464.15</v>
          </cell>
          <cell r="P669">
            <v>0</v>
          </cell>
          <cell r="Q669">
            <v>3551114.46</v>
          </cell>
          <cell r="R669">
            <v>8464.15</v>
          </cell>
          <cell r="T669">
            <v>0</v>
          </cell>
          <cell r="U669">
            <v>3551114.46</v>
          </cell>
          <cell r="V669">
            <v>8464.15</v>
          </cell>
        </row>
        <row r="670">
          <cell r="K670" t="str">
            <v>41902001</v>
          </cell>
          <cell r="L670">
            <v>0</v>
          </cell>
          <cell r="M670">
            <v>0</v>
          </cell>
          <cell r="N670">
            <v>0</v>
          </cell>
          <cell r="P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V670">
            <v>0</v>
          </cell>
        </row>
        <row r="671">
          <cell r="K671" t="str">
            <v>42001001</v>
          </cell>
          <cell r="L671">
            <v>0</v>
          </cell>
          <cell r="M671">
            <v>0</v>
          </cell>
          <cell r="N671">
            <v>0</v>
          </cell>
          <cell r="P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V671">
            <v>0</v>
          </cell>
        </row>
        <row r="672">
          <cell r="K672" t="str">
            <v>42004001</v>
          </cell>
          <cell r="L672">
            <v>0</v>
          </cell>
          <cell r="M672">
            <v>1321972</v>
          </cell>
          <cell r="N672">
            <v>0</v>
          </cell>
          <cell r="P672">
            <v>0</v>
          </cell>
          <cell r="Q672">
            <v>1321972</v>
          </cell>
          <cell r="R672">
            <v>0</v>
          </cell>
          <cell r="T672">
            <v>0</v>
          </cell>
          <cell r="U672">
            <v>1321972</v>
          </cell>
          <cell r="V672">
            <v>0</v>
          </cell>
        </row>
        <row r="673">
          <cell r="K673" t="str">
            <v>42004002</v>
          </cell>
          <cell r="L673">
            <v>0</v>
          </cell>
          <cell r="M673">
            <v>182700</v>
          </cell>
          <cell r="N673">
            <v>0</v>
          </cell>
          <cell r="P673">
            <v>0</v>
          </cell>
          <cell r="Q673">
            <v>182700</v>
          </cell>
          <cell r="R673">
            <v>0</v>
          </cell>
          <cell r="T673">
            <v>0</v>
          </cell>
          <cell r="U673">
            <v>182700</v>
          </cell>
          <cell r="V673">
            <v>0</v>
          </cell>
        </row>
        <row r="674">
          <cell r="K674" t="str">
            <v>42004003</v>
          </cell>
          <cell r="L674">
            <v>0</v>
          </cell>
          <cell r="M674">
            <v>4609363.17</v>
          </cell>
          <cell r="N674">
            <v>22056.34</v>
          </cell>
          <cell r="P674">
            <v>0</v>
          </cell>
          <cell r="Q674">
            <v>4609363.17</v>
          </cell>
          <cell r="R674">
            <v>22056.34</v>
          </cell>
          <cell r="T674">
            <v>0</v>
          </cell>
          <cell r="U674">
            <v>4609363.17</v>
          </cell>
          <cell r="V674">
            <v>22056.34</v>
          </cell>
        </row>
        <row r="675">
          <cell r="K675" t="str">
            <v>42203001</v>
          </cell>
          <cell r="L675">
            <v>0</v>
          </cell>
          <cell r="M675">
            <v>980389.1</v>
          </cell>
          <cell r="N675">
            <v>144360.07999999999</v>
          </cell>
          <cell r="P675">
            <v>0</v>
          </cell>
          <cell r="Q675">
            <v>980389.1</v>
          </cell>
          <cell r="R675">
            <v>144360.07999999999</v>
          </cell>
          <cell r="T675">
            <v>0</v>
          </cell>
          <cell r="U675">
            <v>980389.1</v>
          </cell>
          <cell r="V675">
            <v>144360.07999999999</v>
          </cell>
        </row>
        <row r="676">
          <cell r="K676" t="str">
            <v>42204003</v>
          </cell>
          <cell r="L676">
            <v>0</v>
          </cell>
          <cell r="M676">
            <v>0</v>
          </cell>
          <cell r="N676">
            <v>68642.83</v>
          </cell>
          <cell r="P676">
            <v>0</v>
          </cell>
          <cell r="Q676">
            <v>0</v>
          </cell>
          <cell r="R676">
            <v>68642.83</v>
          </cell>
          <cell r="T676">
            <v>0</v>
          </cell>
          <cell r="U676">
            <v>0</v>
          </cell>
          <cell r="V676">
            <v>68642.83</v>
          </cell>
        </row>
        <row r="677">
          <cell r="K677" t="str">
            <v>42302001</v>
          </cell>
          <cell r="L677">
            <v>0</v>
          </cell>
          <cell r="M677">
            <v>705225.17</v>
          </cell>
          <cell r="N677">
            <v>38622.79</v>
          </cell>
          <cell r="P677">
            <v>0</v>
          </cell>
          <cell r="Q677">
            <v>705225.17</v>
          </cell>
          <cell r="R677">
            <v>38622.79</v>
          </cell>
          <cell r="T677">
            <v>0</v>
          </cell>
          <cell r="U677">
            <v>705225.17</v>
          </cell>
          <cell r="V677">
            <v>38622.79</v>
          </cell>
        </row>
        <row r="678">
          <cell r="K678" t="str">
            <v>42303001</v>
          </cell>
          <cell r="L678">
            <v>0</v>
          </cell>
          <cell r="M678">
            <v>1166130.21</v>
          </cell>
          <cell r="N678">
            <v>-1702</v>
          </cell>
          <cell r="P678">
            <v>0</v>
          </cell>
          <cell r="Q678">
            <v>1166130.21</v>
          </cell>
          <cell r="R678">
            <v>-1702</v>
          </cell>
          <cell r="T678">
            <v>0</v>
          </cell>
          <cell r="U678">
            <v>1166130.21</v>
          </cell>
          <cell r="V678">
            <v>-1702</v>
          </cell>
        </row>
        <row r="679">
          <cell r="K679" t="str">
            <v>42304001</v>
          </cell>
          <cell r="L679">
            <v>0</v>
          </cell>
          <cell r="M679">
            <v>422369.78</v>
          </cell>
          <cell r="N679">
            <v>0</v>
          </cell>
          <cell r="P679">
            <v>0</v>
          </cell>
          <cell r="Q679">
            <v>422369.78</v>
          </cell>
          <cell r="R679">
            <v>0</v>
          </cell>
          <cell r="T679">
            <v>0</v>
          </cell>
          <cell r="U679">
            <v>422369.78</v>
          </cell>
          <cell r="V679">
            <v>0</v>
          </cell>
        </row>
        <row r="680">
          <cell r="K680" t="str">
            <v>42305001</v>
          </cell>
          <cell r="L680">
            <v>0</v>
          </cell>
          <cell r="M680">
            <v>12671.99</v>
          </cell>
          <cell r="N680">
            <v>0</v>
          </cell>
          <cell r="P680">
            <v>0</v>
          </cell>
          <cell r="Q680">
            <v>12671.99</v>
          </cell>
          <cell r="R680">
            <v>0</v>
          </cell>
          <cell r="T680">
            <v>0</v>
          </cell>
          <cell r="U680">
            <v>12671.99</v>
          </cell>
          <cell r="V680">
            <v>0</v>
          </cell>
        </row>
        <row r="681">
          <cell r="K681" t="str">
            <v>42306001</v>
          </cell>
          <cell r="L681">
            <v>0</v>
          </cell>
          <cell r="M681">
            <v>460380.57</v>
          </cell>
          <cell r="N681">
            <v>11696.16</v>
          </cell>
          <cell r="P681">
            <v>0</v>
          </cell>
          <cell r="Q681">
            <v>460380.57</v>
          </cell>
          <cell r="R681">
            <v>11696.16</v>
          </cell>
          <cell r="T681">
            <v>0</v>
          </cell>
          <cell r="U681">
            <v>460380.57</v>
          </cell>
          <cell r="V681">
            <v>11696.16</v>
          </cell>
        </row>
        <row r="682">
          <cell r="K682" t="str">
            <v>42307001</v>
          </cell>
          <cell r="L682">
            <v>0</v>
          </cell>
          <cell r="M682">
            <v>2001547.51</v>
          </cell>
          <cell r="N682">
            <v>50850.18</v>
          </cell>
          <cell r="P682">
            <v>0</v>
          </cell>
          <cell r="Q682">
            <v>2001547.51</v>
          </cell>
          <cell r="R682">
            <v>50850.18</v>
          </cell>
          <cell r="T682">
            <v>0</v>
          </cell>
          <cell r="U682">
            <v>2001547.51</v>
          </cell>
          <cell r="V682">
            <v>50850.18</v>
          </cell>
        </row>
        <row r="683">
          <cell r="K683" t="str">
            <v>42307002</v>
          </cell>
          <cell r="L683">
            <v>0</v>
          </cell>
          <cell r="M683">
            <v>0</v>
          </cell>
          <cell r="N683">
            <v>366701.85</v>
          </cell>
          <cell r="P683">
            <v>0</v>
          </cell>
          <cell r="Q683">
            <v>0</v>
          </cell>
          <cell r="R683">
            <v>366701.85</v>
          </cell>
          <cell r="T683">
            <v>0</v>
          </cell>
          <cell r="U683">
            <v>0</v>
          </cell>
          <cell r="V683">
            <v>366701.85</v>
          </cell>
        </row>
        <row r="684">
          <cell r="K684" t="str">
            <v>42307003</v>
          </cell>
          <cell r="L684">
            <v>0</v>
          </cell>
          <cell r="M684">
            <v>14396</v>
          </cell>
          <cell r="N684">
            <v>306595.26</v>
          </cell>
          <cell r="P684">
            <v>0</v>
          </cell>
          <cell r="Q684">
            <v>14396</v>
          </cell>
          <cell r="R684">
            <v>306595.26</v>
          </cell>
          <cell r="T684">
            <v>0</v>
          </cell>
          <cell r="U684">
            <v>14396</v>
          </cell>
          <cell r="V684">
            <v>306595.26</v>
          </cell>
        </row>
        <row r="685">
          <cell r="K685" t="str">
            <v>42309001</v>
          </cell>
          <cell r="L685">
            <v>0</v>
          </cell>
          <cell r="M685">
            <v>0</v>
          </cell>
          <cell r="N685">
            <v>143961.47</v>
          </cell>
          <cell r="P685">
            <v>0</v>
          </cell>
          <cell r="Q685">
            <v>0</v>
          </cell>
          <cell r="R685">
            <v>143961.47</v>
          </cell>
          <cell r="T685">
            <v>0</v>
          </cell>
          <cell r="U685">
            <v>0</v>
          </cell>
          <cell r="V685">
            <v>143961.47</v>
          </cell>
        </row>
        <row r="686">
          <cell r="K686" t="str">
            <v>42309002</v>
          </cell>
          <cell r="L686">
            <v>0</v>
          </cell>
          <cell r="M686">
            <v>0</v>
          </cell>
          <cell r="N686">
            <v>107580.83</v>
          </cell>
          <cell r="P686">
            <v>0</v>
          </cell>
          <cell r="Q686">
            <v>0</v>
          </cell>
          <cell r="R686">
            <v>107580.83</v>
          </cell>
          <cell r="T686">
            <v>0</v>
          </cell>
          <cell r="U686">
            <v>0</v>
          </cell>
          <cell r="V686">
            <v>107580.83</v>
          </cell>
        </row>
        <row r="687">
          <cell r="K687" t="str">
            <v>42310001</v>
          </cell>
          <cell r="L687">
            <v>0</v>
          </cell>
          <cell r="M687">
            <v>1655011.53</v>
          </cell>
          <cell r="N687">
            <v>0</v>
          </cell>
          <cell r="P687">
            <v>0</v>
          </cell>
          <cell r="Q687">
            <v>1655011.53</v>
          </cell>
          <cell r="R687">
            <v>0</v>
          </cell>
          <cell r="T687">
            <v>0</v>
          </cell>
          <cell r="U687">
            <v>1655011.53</v>
          </cell>
          <cell r="V687">
            <v>0</v>
          </cell>
        </row>
        <row r="688">
          <cell r="K688" t="str">
            <v>42312001</v>
          </cell>
          <cell r="L688">
            <v>0</v>
          </cell>
          <cell r="M688">
            <v>185450</v>
          </cell>
          <cell r="N688">
            <v>146250</v>
          </cell>
          <cell r="P688">
            <v>0</v>
          </cell>
          <cell r="Q688">
            <v>185450</v>
          </cell>
          <cell r="R688">
            <v>146250</v>
          </cell>
          <cell r="T688">
            <v>0</v>
          </cell>
          <cell r="U688">
            <v>185450</v>
          </cell>
          <cell r="V688">
            <v>146250</v>
          </cell>
        </row>
        <row r="689">
          <cell r="K689" t="str">
            <v>42315001</v>
          </cell>
          <cell r="L689">
            <v>0</v>
          </cell>
          <cell r="M689">
            <v>0</v>
          </cell>
          <cell r="N689">
            <v>2609.23</v>
          </cell>
          <cell r="P689">
            <v>0</v>
          </cell>
          <cell r="Q689">
            <v>0</v>
          </cell>
          <cell r="R689">
            <v>2609.23</v>
          </cell>
          <cell r="T689">
            <v>0</v>
          </cell>
          <cell r="U689">
            <v>0</v>
          </cell>
          <cell r="V689">
            <v>2609.23</v>
          </cell>
        </row>
        <row r="690">
          <cell r="K690" t="str">
            <v>42316001</v>
          </cell>
          <cell r="L690">
            <v>0</v>
          </cell>
          <cell r="M690">
            <v>35584.9</v>
          </cell>
          <cell r="N690">
            <v>40000</v>
          </cell>
          <cell r="P690">
            <v>0</v>
          </cell>
          <cell r="Q690">
            <v>35584.9</v>
          </cell>
          <cell r="R690">
            <v>40000</v>
          </cell>
          <cell r="T690">
            <v>0</v>
          </cell>
          <cell r="U690">
            <v>35584.9</v>
          </cell>
          <cell r="V690">
            <v>40000</v>
          </cell>
        </row>
        <row r="691">
          <cell r="K691" t="str">
            <v>42320001</v>
          </cell>
          <cell r="L691">
            <v>0</v>
          </cell>
          <cell r="M691">
            <v>0</v>
          </cell>
          <cell r="N691">
            <v>0</v>
          </cell>
          <cell r="P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V691">
            <v>0</v>
          </cell>
        </row>
        <row r="692">
          <cell r="K692" t="str">
            <v>42320002</v>
          </cell>
          <cell r="L692">
            <v>0</v>
          </cell>
          <cell r="M692">
            <v>0</v>
          </cell>
          <cell r="N692">
            <v>0</v>
          </cell>
          <cell r="P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V692">
            <v>0</v>
          </cell>
        </row>
        <row r="693">
          <cell r="K693" t="str">
            <v>42325001</v>
          </cell>
          <cell r="L693">
            <v>0</v>
          </cell>
          <cell r="M693">
            <v>0</v>
          </cell>
          <cell r="N693">
            <v>0</v>
          </cell>
          <cell r="P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V693">
            <v>0</v>
          </cell>
        </row>
        <row r="694">
          <cell r="K694" t="str">
            <v>42325002</v>
          </cell>
          <cell r="L694">
            <v>0</v>
          </cell>
          <cell r="M694">
            <v>0</v>
          </cell>
          <cell r="N694">
            <v>0</v>
          </cell>
          <cell r="P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V694">
            <v>0</v>
          </cell>
        </row>
        <row r="695">
          <cell r="K695" t="str">
            <v>42325020</v>
          </cell>
          <cell r="L695">
            <v>0</v>
          </cell>
          <cell r="M695">
            <v>0</v>
          </cell>
          <cell r="N695">
            <v>-28642.83</v>
          </cell>
          <cell r="P695">
            <v>0</v>
          </cell>
          <cell r="Q695">
            <v>0</v>
          </cell>
          <cell r="R695">
            <v>-28642.83</v>
          </cell>
          <cell r="T695">
            <v>0</v>
          </cell>
          <cell r="U695">
            <v>0</v>
          </cell>
          <cell r="V695">
            <v>-28642.83</v>
          </cell>
        </row>
        <row r="696">
          <cell r="K696" t="str">
            <v>42325021</v>
          </cell>
          <cell r="L696">
            <v>0</v>
          </cell>
          <cell r="M696">
            <v>0</v>
          </cell>
          <cell r="N696">
            <v>28642.83</v>
          </cell>
          <cell r="P696">
            <v>0</v>
          </cell>
          <cell r="Q696">
            <v>0</v>
          </cell>
          <cell r="R696">
            <v>28642.83</v>
          </cell>
          <cell r="T696">
            <v>0</v>
          </cell>
          <cell r="U696">
            <v>0</v>
          </cell>
          <cell r="V696">
            <v>28642.83</v>
          </cell>
        </row>
        <row r="697">
          <cell r="K697" t="str">
            <v>42325022</v>
          </cell>
          <cell r="L697">
            <v>0</v>
          </cell>
          <cell r="M697">
            <v>385473.8</v>
          </cell>
          <cell r="N697">
            <v>149999.81</v>
          </cell>
          <cell r="P697">
            <v>0</v>
          </cell>
          <cell r="Q697">
            <v>385473.8</v>
          </cell>
          <cell r="R697">
            <v>149999.81</v>
          </cell>
          <cell r="T697">
            <v>0</v>
          </cell>
          <cell r="U697">
            <v>385473.8</v>
          </cell>
          <cell r="V697">
            <v>149999.81</v>
          </cell>
        </row>
        <row r="698">
          <cell r="K698" t="str">
            <v>42325023</v>
          </cell>
          <cell r="L698">
            <v>0</v>
          </cell>
          <cell r="M698">
            <v>0</v>
          </cell>
          <cell r="N698">
            <v>18847.04</v>
          </cell>
          <cell r="P698">
            <v>0</v>
          </cell>
          <cell r="Q698">
            <v>0</v>
          </cell>
          <cell r="R698">
            <v>18847.04</v>
          </cell>
          <cell r="T698">
            <v>0</v>
          </cell>
          <cell r="U698">
            <v>0</v>
          </cell>
          <cell r="V698">
            <v>18847.04</v>
          </cell>
        </row>
        <row r="699">
          <cell r="K699" t="str">
            <v>42325024</v>
          </cell>
          <cell r="L699">
            <v>0</v>
          </cell>
          <cell r="M699">
            <v>0</v>
          </cell>
          <cell r="N699">
            <v>-18795</v>
          </cell>
          <cell r="P699">
            <v>0</v>
          </cell>
          <cell r="Q699">
            <v>0</v>
          </cell>
          <cell r="R699">
            <v>-18795</v>
          </cell>
          <cell r="T699">
            <v>0</v>
          </cell>
          <cell r="U699">
            <v>0</v>
          </cell>
          <cell r="V699">
            <v>-18795</v>
          </cell>
        </row>
        <row r="700">
          <cell r="K700" t="str">
            <v>42331001</v>
          </cell>
          <cell r="L700">
            <v>0</v>
          </cell>
          <cell r="M700">
            <v>0</v>
          </cell>
          <cell r="N700">
            <v>328789</v>
          </cell>
          <cell r="P700">
            <v>0</v>
          </cell>
          <cell r="Q700">
            <v>0</v>
          </cell>
          <cell r="R700">
            <v>328789</v>
          </cell>
          <cell r="T700">
            <v>0</v>
          </cell>
          <cell r="U700">
            <v>0</v>
          </cell>
          <cell r="V700">
            <v>328789</v>
          </cell>
        </row>
        <row r="701">
          <cell r="K701" t="str">
            <v>42333001</v>
          </cell>
          <cell r="L701">
            <v>0</v>
          </cell>
          <cell r="M701">
            <v>0</v>
          </cell>
          <cell r="N701">
            <v>0</v>
          </cell>
          <cell r="P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V701">
            <v>0</v>
          </cell>
        </row>
        <row r="702">
          <cell r="K702" t="str">
            <v>42431001</v>
          </cell>
          <cell r="L702">
            <v>0</v>
          </cell>
          <cell r="M702">
            <v>0</v>
          </cell>
          <cell r="N702">
            <v>61782000</v>
          </cell>
          <cell r="P702">
            <v>0</v>
          </cell>
          <cell r="Q702">
            <v>0</v>
          </cell>
          <cell r="R702">
            <v>61782000</v>
          </cell>
          <cell r="T702">
            <v>0</v>
          </cell>
          <cell r="U702">
            <v>0</v>
          </cell>
          <cell r="V702">
            <v>61782000</v>
          </cell>
        </row>
        <row r="703">
          <cell r="K703" t="str">
            <v>42503001</v>
          </cell>
          <cell r="L703">
            <v>0</v>
          </cell>
          <cell r="M703">
            <v>123420.1</v>
          </cell>
          <cell r="N703">
            <v>0</v>
          </cell>
          <cell r="P703">
            <v>0</v>
          </cell>
          <cell r="Q703">
            <v>123420.1</v>
          </cell>
          <cell r="R703">
            <v>0</v>
          </cell>
          <cell r="T703">
            <v>0</v>
          </cell>
          <cell r="U703">
            <v>123420.1</v>
          </cell>
          <cell r="V703">
            <v>0</v>
          </cell>
        </row>
        <row r="704">
          <cell r="K704" t="str">
            <v>51001001</v>
          </cell>
          <cell r="L704">
            <v>0</v>
          </cell>
          <cell r="M704">
            <v>0</v>
          </cell>
          <cell r="N704">
            <v>5044483.5199999996</v>
          </cell>
          <cell r="P704">
            <v>0</v>
          </cell>
          <cell r="Q704">
            <v>0</v>
          </cell>
          <cell r="R704">
            <v>5044483.5199999996</v>
          </cell>
          <cell r="T704">
            <v>0</v>
          </cell>
          <cell r="U704">
            <v>0</v>
          </cell>
          <cell r="V704">
            <v>5044483.5199999996</v>
          </cell>
        </row>
        <row r="705">
          <cell r="K705" t="str">
            <v>51021001</v>
          </cell>
          <cell r="L705">
            <v>0</v>
          </cell>
          <cell r="M705">
            <v>0</v>
          </cell>
          <cell r="N705">
            <v>0</v>
          </cell>
          <cell r="P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V705">
            <v>0</v>
          </cell>
        </row>
        <row r="706">
          <cell r="K706" t="str">
            <v>51021002</v>
          </cell>
          <cell r="L706">
            <v>0</v>
          </cell>
          <cell r="M706">
            <v>0</v>
          </cell>
          <cell r="N706">
            <v>2220.3200000000002</v>
          </cell>
          <cell r="P706">
            <v>0</v>
          </cell>
          <cell r="Q706">
            <v>0</v>
          </cell>
          <cell r="R706">
            <v>2220.3200000000002</v>
          </cell>
          <cell r="T706">
            <v>0</v>
          </cell>
          <cell r="U706">
            <v>0</v>
          </cell>
          <cell r="V706">
            <v>2220.3200000000002</v>
          </cell>
        </row>
        <row r="707">
          <cell r="K707" t="str">
            <v>51021003</v>
          </cell>
          <cell r="L707">
            <v>0</v>
          </cell>
          <cell r="M707">
            <v>0</v>
          </cell>
          <cell r="N707">
            <v>240455.69</v>
          </cell>
          <cell r="P707">
            <v>0</v>
          </cell>
          <cell r="Q707">
            <v>0</v>
          </cell>
          <cell r="R707">
            <v>240455.69</v>
          </cell>
          <cell r="T707">
            <v>0</v>
          </cell>
          <cell r="U707">
            <v>0</v>
          </cell>
          <cell r="V707">
            <v>240455.69</v>
          </cell>
        </row>
        <row r="708">
          <cell r="K708" t="str">
            <v>51021004</v>
          </cell>
          <cell r="L708">
            <v>0</v>
          </cell>
          <cell r="M708">
            <v>0</v>
          </cell>
          <cell r="N708">
            <v>21645.56</v>
          </cell>
          <cell r="P708">
            <v>0</v>
          </cell>
          <cell r="Q708">
            <v>0</v>
          </cell>
          <cell r="R708">
            <v>21645.56</v>
          </cell>
          <cell r="T708">
            <v>0</v>
          </cell>
          <cell r="U708">
            <v>0</v>
          </cell>
          <cell r="V708">
            <v>21645.56</v>
          </cell>
        </row>
        <row r="709">
          <cell r="K709" t="str">
            <v>51021005</v>
          </cell>
          <cell r="L709">
            <v>0</v>
          </cell>
          <cell r="M709">
            <v>0</v>
          </cell>
          <cell r="N709">
            <v>2942.45</v>
          </cell>
          <cell r="P709">
            <v>0</v>
          </cell>
          <cell r="Q709">
            <v>0</v>
          </cell>
          <cell r="R709">
            <v>2942.45</v>
          </cell>
          <cell r="T709">
            <v>0</v>
          </cell>
          <cell r="U709">
            <v>0</v>
          </cell>
          <cell r="V709">
            <v>2942.45</v>
          </cell>
        </row>
        <row r="710">
          <cell r="K710" t="str">
            <v>51021006</v>
          </cell>
          <cell r="L710">
            <v>0</v>
          </cell>
          <cell r="M710">
            <v>0</v>
          </cell>
          <cell r="N710">
            <v>0</v>
          </cell>
          <cell r="P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V710">
            <v>0</v>
          </cell>
        </row>
        <row r="711">
          <cell r="K711" t="str">
            <v>51021007</v>
          </cell>
          <cell r="L711">
            <v>0</v>
          </cell>
          <cell r="M711">
            <v>0</v>
          </cell>
          <cell r="N711">
            <v>-102441.97</v>
          </cell>
          <cell r="P711">
            <v>0</v>
          </cell>
          <cell r="Q711">
            <v>0</v>
          </cell>
          <cell r="R711">
            <v>-102441.97</v>
          </cell>
          <cell r="T711">
            <v>0</v>
          </cell>
          <cell r="U711">
            <v>0</v>
          </cell>
          <cell r="V711">
            <v>-102441.97</v>
          </cell>
        </row>
        <row r="712">
          <cell r="K712" t="str">
            <v>51021010</v>
          </cell>
          <cell r="L712">
            <v>0</v>
          </cell>
          <cell r="M712">
            <v>0</v>
          </cell>
          <cell r="N712">
            <v>0</v>
          </cell>
          <cell r="P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V712">
            <v>0</v>
          </cell>
        </row>
        <row r="713">
          <cell r="K713" t="str">
            <v>51021011</v>
          </cell>
          <cell r="L713">
            <v>0</v>
          </cell>
          <cell r="M713">
            <v>0</v>
          </cell>
          <cell r="N713">
            <v>0</v>
          </cell>
          <cell r="P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V713">
            <v>0</v>
          </cell>
        </row>
        <row r="714">
          <cell r="K714" t="str">
            <v>51061001</v>
          </cell>
          <cell r="L714">
            <v>0</v>
          </cell>
          <cell r="M714">
            <v>0</v>
          </cell>
          <cell r="N714">
            <v>-5044483.5199999996</v>
          </cell>
          <cell r="P714">
            <v>0</v>
          </cell>
          <cell r="Q714">
            <v>0</v>
          </cell>
          <cell r="R714">
            <v>-5044483.5199999996</v>
          </cell>
          <cell r="T714">
            <v>0</v>
          </cell>
          <cell r="U714">
            <v>0</v>
          </cell>
          <cell r="V714">
            <v>-5044483.5199999996</v>
          </cell>
        </row>
        <row r="715">
          <cell r="K715" t="str">
            <v>51101003</v>
          </cell>
          <cell r="L715">
            <v>0</v>
          </cell>
          <cell r="M715">
            <v>0</v>
          </cell>
          <cell r="N715">
            <v>15092225.149999999</v>
          </cell>
          <cell r="P715">
            <v>0</v>
          </cell>
          <cell r="Q715">
            <v>0</v>
          </cell>
          <cell r="R715">
            <v>15092225.149999999</v>
          </cell>
          <cell r="T715">
            <v>0</v>
          </cell>
          <cell r="U715">
            <v>0</v>
          </cell>
          <cell r="V715">
            <v>15092225.149999999</v>
          </cell>
        </row>
        <row r="716">
          <cell r="K716" t="str">
            <v>51101004</v>
          </cell>
          <cell r="L716">
            <v>0</v>
          </cell>
          <cell r="M716">
            <v>0</v>
          </cell>
          <cell r="N716">
            <v>0</v>
          </cell>
          <cell r="P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V716">
            <v>0</v>
          </cell>
        </row>
        <row r="717">
          <cell r="K717" t="str">
            <v>51101005</v>
          </cell>
          <cell r="L717">
            <v>0</v>
          </cell>
          <cell r="M717">
            <v>0</v>
          </cell>
          <cell r="N717">
            <v>108031815.92</v>
          </cell>
          <cell r="P717">
            <v>0</v>
          </cell>
          <cell r="Q717">
            <v>0</v>
          </cell>
          <cell r="R717">
            <v>108031815.92</v>
          </cell>
          <cell r="T717">
            <v>0</v>
          </cell>
          <cell r="U717">
            <v>0</v>
          </cell>
          <cell r="V717">
            <v>108031815.92</v>
          </cell>
        </row>
        <row r="718">
          <cell r="K718" t="str">
            <v>51101007</v>
          </cell>
          <cell r="L718">
            <v>0</v>
          </cell>
          <cell r="M718">
            <v>0</v>
          </cell>
          <cell r="N718">
            <v>169684.8</v>
          </cell>
          <cell r="P718">
            <v>0</v>
          </cell>
          <cell r="Q718">
            <v>0</v>
          </cell>
          <cell r="R718">
            <v>169684.8</v>
          </cell>
          <cell r="T718">
            <v>0</v>
          </cell>
          <cell r="U718">
            <v>0</v>
          </cell>
          <cell r="V718">
            <v>169684.8</v>
          </cell>
        </row>
        <row r="719">
          <cell r="K719" t="str">
            <v>51101008</v>
          </cell>
          <cell r="L719">
            <v>0</v>
          </cell>
          <cell r="M719">
            <v>0</v>
          </cell>
          <cell r="N719">
            <v>2142168.2599999998</v>
          </cell>
          <cell r="P719">
            <v>0</v>
          </cell>
          <cell r="Q719">
            <v>0</v>
          </cell>
          <cell r="R719">
            <v>2142168.2599999998</v>
          </cell>
          <cell r="T719">
            <v>0</v>
          </cell>
          <cell r="U719">
            <v>0</v>
          </cell>
          <cell r="V719">
            <v>2142168.2599999998</v>
          </cell>
        </row>
        <row r="720">
          <cell r="K720" t="str">
            <v>51101009</v>
          </cell>
          <cell r="L720">
            <v>0</v>
          </cell>
          <cell r="M720">
            <v>0</v>
          </cell>
          <cell r="N720">
            <v>0</v>
          </cell>
          <cell r="P720">
            <v>0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V720">
            <v>0</v>
          </cell>
        </row>
        <row r="721">
          <cell r="K721" t="str">
            <v>51101010</v>
          </cell>
          <cell r="L721">
            <v>0</v>
          </cell>
          <cell r="M721">
            <v>0</v>
          </cell>
          <cell r="N721">
            <v>189214.69</v>
          </cell>
          <cell r="P721">
            <v>0</v>
          </cell>
          <cell r="Q721">
            <v>0</v>
          </cell>
          <cell r="R721">
            <v>189214.69</v>
          </cell>
          <cell r="T721">
            <v>0</v>
          </cell>
          <cell r="U721">
            <v>0</v>
          </cell>
          <cell r="V721">
            <v>189214.69</v>
          </cell>
        </row>
        <row r="722">
          <cell r="K722" t="str">
            <v>51101011</v>
          </cell>
          <cell r="L722">
            <v>0</v>
          </cell>
          <cell r="M722">
            <v>0</v>
          </cell>
          <cell r="N722">
            <v>23379945.010000002</v>
          </cell>
          <cell r="P722">
            <v>0</v>
          </cell>
          <cell r="Q722">
            <v>0</v>
          </cell>
          <cell r="R722">
            <v>23379945.010000002</v>
          </cell>
          <cell r="T722">
            <v>0</v>
          </cell>
          <cell r="U722">
            <v>0</v>
          </cell>
          <cell r="V722">
            <v>23379945.010000002</v>
          </cell>
        </row>
        <row r="723">
          <cell r="K723" t="str">
            <v>51101012</v>
          </cell>
          <cell r="L723">
            <v>0</v>
          </cell>
          <cell r="M723">
            <v>0</v>
          </cell>
          <cell r="N723">
            <v>0</v>
          </cell>
          <cell r="P723">
            <v>0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V723">
            <v>0</v>
          </cell>
        </row>
        <row r="724">
          <cell r="K724" t="str">
            <v>51101013</v>
          </cell>
          <cell r="L724">
            <v>0</v>
          </cell>
          <cell r="M724">
            <v>0</v>
          </cell>
          <cell r="N724">
            <v>14711745.960000001</v>
          </cell>
          <cell r="P724">
            <v>0</v>
          </cell>
          <cell r="Q724">
            <v>0</v>
          </cell>
          <cell r="R724">
            <v>14711745.960000001</v>
          </cell>
          <cell r="T724">
            <v>0</v>
          </cell>
          <cell r="U724">
            <v>0</v>
          </cell>
          <cell r="V724">
            <v>14711745.960000001</v>
          </cell>
        </row>
        <row r="725">
          <cell r="K725" t="str">
            <v>51111003</v>
          </cell>
          <cell r="L725">
            <v>0</v>
          </cell>
          <cell r="M725">
            <v>0</v>
          </cell>
          <cell r="N725">
            <v>3109.23</v>
          </cell>
          <cell r="P725">
            <v>0</v>
          </cell>
          <cell r="Q725">
            <v>0</v>
          </cell>
          <cell r="R725">
            <v>3109.23</v>
          </cell>
          <cell r="T725">
            <v>0</v>
          </cell>
          <cell r="U725">
            <v>0</v>
          </cell>
          <cell r="V725">
            <v>3109.23</v>
          </cell>
        </row>
        <row r="726">
          <cell r="K726" t="str">
            <v>51201001</v>
          </cell>
          <cell r="L726">
            <v>0</v>
          </cell>
          <cell r="M726">
            <v>0</v>
          </cell>
          <cell r="N726">
            <v>0</v>
          </cell>
          <cell r="P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V726">
            <v>0</v>
          </cell>
        </row>
        <row r="727">
          <cell r="K727" t="str">
            <v>51202001</v>
          </cell>
          <cell r="L727">
            <v>0</v>
          </cell>
          <cell r="M727">
            <v>0</v>
          </cell>
          <cell r="N727">
            <v>0</v>
          </cell>
          <cell r="P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V727">
            <v>0</v>
          </cell>
        </row>
        <row r="728">
          <cell r="K728" t="str">
            <v>51203001</v>
          </cell>
          <cell r="L728">
            <v>0</v>
          </cell>
          <cell r="M728">
            <v>-10083296.720000001</v>
          </cell>
          <cell r="N728">
            <v>0</v>
          </cell>
          <cell r="P728">
            <v>0</v>
          </cell>
          <cell r="Q728">
            <v>-10083296.720000001</v>
          </cell>
          <cell r="R728">
            <v>0</v>
          </cell>
          <cell r="T728">
            <v>0</v>
          </cell>
          <cell r="U728">
            <v>-10083296.720000001</v>
          </cell>
          <cell r="V728">
            <v>0</v>
          </cell>
        </row>
        <row r="729">
          <cell r="K729" t="str">
            <v>51203002</v>
          </cell>
          <cell r="L729">
            <v>0</v>
          </cell>
          <cell r="M729">
            <v>10255917.210000001</v>
          </cell>
          <cell r="N729">
            <v>0</v>
          </cell>
          <cell r="P729">
            <v>0</v>
          </cell>
          <cell r="Q729">
            <v>10255917.210000001</v>
          </cell>
          <cell r="R729">
            <v>0</v>
          </cell>
          <cell r="T729">
            <v>0</v>
          </cell>
          <cell r="U729">
            <v>10255917.210000001</v>
          </cell>
          <cell r="V729">
            <v>0</v>
          </cell>
        </row>
        <row r="730">
          <cell r="K730" t="str">
            <v>51203003</v>
          </cell>
          <cell r="L730">
            <v>0</v>
          </cell>
          <cell r="M730">
            <v>859695.98</v>
          </cell>
          <cell r="N730">
            <v>0</v>
          </cell>
          <cell r="P730">
            <v>0</v>
          </cell>
          <cell r="Q730">
            <v>859695.98</v>
          </cell>
          <cell r="R730">
            <v>0</v>
          </cell>
          <cell r="T730">
            <v>0</v>
          </cell>
          <cell r="U730">
            <v>859695.98</v>
          </cell>
          <cell r="V730">
            <v>0</v>
          </cell>
        </row>
        <row r="731">
          <cell r="K731" t="str">
            <v>51203004</v>
          </cell>
          <cell r="L731">
            <v>0</v>
          </cell>
          <cell r="M731">
            <v>1647876.77</v>
          </cell>
          <cell r="N731">
            <v>0</v>
          </cell>
          <cell r="P731">
            <v>0</v>
          </cell>
          <cell r="Q731">
            <v>1647876.77</v>
          </cell>
          <cell r="R731">
            <v>0</v>
          </cell>
          <cell r="T731">
            <v>0</v>
          </cell>
          <cell r="U731">
            <v>1647876.77</v>
          </cell>
          <cell r="V731">
            <v>0</v>
          </cell>
        </row>
        <row r="732">
          <cell r="K732" t="str">
            <v>51203005</v>
          </cell>
          <cell r="L732">
            <v>0</v>
          </cell>
          <cell r="M732">
            <v>0</v>
          </cell>
          <cell r="N732">
            <v>0</v>
          </cell>
          <cell r="P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V732">
            <v>0</v>
          </cell>
        </row>
        <row r="733">
          <cell r="K733" t="str">
            <v>51203012</v>
          </cell>
          <cell r="L733">
            <v>0</v>
          </cell>
          <cell r="M733">
            <v>-10130361.199999999</v>
          </cell>
          <cell r="N733">
            <v>0</v>
          </cell>
          <cell r="P733">
            <v>0</v>
          </cell>
          <cell r="Q733">
            <v>-10130361.199999999</v>
          </cell>
          <cell r="R733">
            <v>0</v>
          </cell>
          <cell r="T733">
            <v>0</v>
          </cell>
          <cell r="U733">
            <v>-10130361.199999999</v>
          </cell>
          <cell r="V733">
            <v>0</v>
          </cell>
        </row>
        <row r="734">
          <cell r="K734" t="str">
            <v>51203013</v>
          </cell>
          <cell r="L734">
            <v>0</v>
          </cell>
          <cell r="M734">
            <v>-859695.98</v>
          </cell>
          <cell r="N734">
            <v>0</v>
          </cell>
          <cell r="P734">
            <v>0</v>
          </cell>
          <cell r="Q734">
            <v>-859695.98</v>
          </cell>
          <cell r="R734">
            <v>0</v>
          </cell>
          <cell r="T734">
            <v>0</v>
          </cell>
          <cell r="U734">
            <v>-859695.98</v>
          </cell>
          <cell r="V734">
            <v>0</v>
          </cell>
        </row>
        <row r="735">
          <cell r="K735" t="str">
            <v>51204002</v>
          </cell>
          <cell r="L735">
            <v>0</v>
          </cell>
          <cell r="M735">
            <v>-4400917.54</v>
          </cell>
          <cell r="N735">
            <v>0</v>
          </cell>
          <cell r="P735">
            <v>0</v>
          </cell>
          <cell r="Q735">
            <v>-4400917.54</v>
          </cell>
          <cell r="R735">
            <v>0</v>
          </cell>
          <cell r="T735">
            <v>0</v>
          </cell>
          <cell r="U735">
            <v>-4400917.54</v>
          </cell>
          <cell r="V735">
            <v>0</v>
          </cell>
        </row>
        <row r="736">
          <cell r="K736" t="str">
            <v>51204003</v>
          </cell>
          <cell r="L736">
            <v>0</v>
          </cell>
          <cell r="M736">
            <v>-3077902.5</v>
          </cell>
          <cell r="N736">
            <v>0</v>
          </cell>
          <cell r="P736">
            <v>0</v>
          </cell>
          <cell r="Q736">
            <v>-3077902.5</v>
          </cell>
          <cell r="R736">
            <v>0</v>
          </cell>
          <cell r="T736">
            <v>0</v>
          </cell>
          <cell r="U736">
            <v>-3077902.5</v>
          </cell>
          <cell r="V736">
            <v>0</v>
          </cell>
        </row>
        <row r="737">
          <cell r="K737" t="str">
            <v>51204012</v>
          </cell>
          <cell r="L737">
            <v>0</v>
          </cell>
          <cell r="M737">
            <v>-110887</v>
          </cell>
          <cell r="N737">
            <v>0</v>
          </cell>
          <cell r="P737">
            <v>0</v>
          </cell>
          <cell r="Q737">
            <v>-110887</v>
          </cell>
          <cell r="R737">
            <v>0</v>
          </cell>
          <cell r="T737">
            <v>0</v>
          </cell>
          <cell r="U737">
            <v>-110887</v>
          </cell>
          <cell r="V737">
            <v>0</v>
          </cell>
        </row>
        <row r="738">
          <cell r="K738" t="str">
            <v>51251001</v>
          </cell>
          <cell r="L738">
            <v>0</v>
          </cell>
          <cell r="M738">
            <v>0</v>
          </cell>
          <cell r="N738">
            <v>-52657.4</v>
          </cell>
          <cell r="P738">
            <v>0</v>
          </cell>
          <cell r="Q738">
            <v>0</v>
          </cell>
          <cell r="R738">
            <v>-52657.4</v>
          </cell>
          <cell r="T738">
            <v>0</v>
          </cell>
          <cell r="U738">
            <v>0</v>
          </cell>
          <cell r="V738">
            <v>-52657.4</v>
          </cell>
        </row>
        <row r="739">
          <cell r="K739" t="str">
            <v>51252001</v>
          </cell>
          <cell r="L739">
            <v>0</v>
          </cell>
          <cell r="M739">
            <v>0</v>
          </cell>
          <cell r="N739">
            <v>1369840.81</v>
          </cell>
          <cell r="P739">
            <v>0</v>
          </cell>
          <cell r="Q739">
            <v>0</v>
          </cell>
          <cell r="R739">
            <v>1369840.81</v>
          </cell>
          <cell r="T739">
            <v>0</v>
          </cell>
          <cell r="U739">
            <v>0</v>
          </cell>
          <cell r="V739">
            <v>1369840.81</v>
          </cell>
        </row>
        <row r="740">
          <cell r="K740" t="str">
            <v>51258001</v>
          </cell>
          <cell r="L740">
            <v>0</v>
          </cell>
          <cell r="M740">
            <v>0</v>
          </cell>
          <cell r="N740">
            <v>0</v>
          </cell>
          <cell r="P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V740">
            <v>0</v>
          </cell>
        </row>
        <row r="741">
          <cell r="K741" t="str">
            <v>51259001</v>
          </cell>
          <cell r="L741">
            <v>0</v>
          </cell>
          <cell r="M741">
            <v>0</v>
          </cell>
          <cell r="N741">
            <v>-144</v>
          </cell>
          <cell r="P741">
            <v>0</v>
          </cell>
          <cell r="Q741">
            <v>0</v>
          </cell>
          <cell r="R741">
            <v>-144</v>
          </cell>
          <cell r="T741">
            <v>0</v>
          </cell>
          <cell r="U741">
            <v>0</v>
          </cell>
          <cell r="V741">
            <v>-144</v>
          </cell>
        </row>
        <row r="742">
          <cell r="K742" t="str">
            <v>51307001</v>
          </cell>
          <cell r="L742">
            <v>0</v>
          </cell>
          <cell r="M742">
            <v>0</v>
          </cell>
          <cell r="N742">
            <v>-5239349.34</v>
          </cell>
          <cell r="P742">
            <v>0</v>
          </cell>
          <cell r="Q742">
            <v>0</v>
          </cell>
          <cell r="R742">
            <v>-5239349.34</v>
          </cell>
          <cell r="T742">
            <v>0</v>
          </cell>
          <cell r="U742">
            <v>0</v>
          </cell>
          <cell r="V742">
            <v>-5239349.34</v>
          </cell>
        </row>
        <row r="743">
          <cell r="K743" t="str">
            <v>51308001</v>
          </cell>
          <cell r="L743">
            <v>0</v>
          </cell>
          <cell r="M743">
            <v>0</v>
          </cell>
          <cell r="N743">
            <v>590708.88</v>
          </cell>
          <cell r="P743">
            <v>0</v>
          </cell>
          <cell r="Q743">
            <v>0</v>
          </cell>
          <cell r="R743">
            <v>590708.88</v>
          </cell>
          <cell r="T743">
            <v>0</v>
          </cell>
          <cell r="U743">
            <v>0</v>
          </cell>
          <cell r="V743">
            <v>590708.88</v>
          </cell>
        </row>
        <row r="744">
          <cell r="K744" t="str">
            <v>51310001</v>
          </cell>
          <cell r="L744">
            <v>0</v>
          </cell>
          <cell r="M744">
            <v>0</v>
          </cell>
          <cell r="N744">
            <v>9.92</v>
          </cell>
          <cell r="P744">
            <v>0</v>
          </cell>
          <cell r="Q744">
            <v>0</v>
          </cell>
          <cell r="R744">
            <v>9.92</v>
          </cell>
          <cell r="T744">
            <v>0</v>
          </cell>
          <cell r="U744">
            <v>0</v>
          </cell>
          <cell r="V744">
            <v>9.92</v>
          </cell>
        </row>
        <row r="745">
          <cell r="K745" t="str">
            <v>51314001</v>
          </cell>
          <cell r="L745">
            <v>0</v>
          </cell>
          <cell r="M745">
            <v>0</v>
          </cell>
          <cell r="N745">
            <v>2840933.47</v>
          </cell>
          <cell r="P745">
            <v>0</v>
          </cell>
          <cell r="Q745">
            <v>0</v>
          </cell>
          <cell r="R745">
            <v>2840933.47</v>
          </cell>
          <cell r="T745">
            <v>0</v>
          </cell>
          <cell r="U745">
            <v>0</v>
          </cell>
          <cell r="V745">
            <v>2840933.47</v>
          </cell>
        </row>
        <row r="746">
          <cell r="K746" t="str">
            <v>51314002</v>
          </cell>
          <cell r="L746">
            <v>0</v>
          </cell>
          <cell r="M746">
            <v>0</v>
          </cell>
          <cell r="N746">
            <v>0</v>
          </cell>
          <cell r="P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V746">
            <v>0</v>
          </cell>
        </row>
        <row r="747">
          <cell r="K747" t="str">
            <v>51320001</v>
          </cell>
          <cell r="L747">
            <v>0</v>
          </cell>
          <cell r="M747">
            <v>0</v>
          </cell>
          <cell r="N747">
            <v>309000</v>
          </cell>
          <cell r="P747">
            <v>0</v>
          </cell>
          <cell r="Q747">
            <v>0</v>
          </cell>
          <cell r="R747">
            <v>309000</v>
          </cell>
          <cell r="T747">
            <v>0</v>
          </cell>
          <cell r="U747">
            <v>0</v>
          </cell>
          <cell r="V747">
            <v>309000</v>
          </cell>
        </row>
        <row r="748">
          <cell r="K748" t="str">
            <v>51320002</v>
          </cell>
          <cell r="L748">
            <v>0</v>
          </cell>
          <cell r="M748">
            <v>0</v>
          </cell>
          <cell r="N748">
            <v>0</v>
          </cell>
          <cell r="P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V748">
            <v>0</v>
          </cell>
        </row>
        <row r="749">
          <cell r="K749" t="str">
            <v>51320003</v>
          </cell>
          <cell r="L749">
            <v>0</v>
          </cell>
          <cell r="M749">
            <v>0</v>
          </cell>
          <cell r="N749">
            <v>0</v>
          </cell>
          <cell r="P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V749">
            <v>0</v>
          </cell>
        </row>
        <row r="750">
          <cell r="K750" t="str">
            <v>51401001</v>
          </cell>
          <cell r="L750">
            <v>0</v>
          </cell>
          <cell r="M750">
            <v>-5144720</v>
          </cell>
          <cell r="N750">
            <v>0</v>
          </cell>
          <cell r="P750">
            <v>0</v>
          </cell>
          <cell r="Q750">
            <v>-5144720</v>
          </cell>
          <cell r="R750">
            <v>0</v>
          </cell>
          <cell r="T750">
            <v>0</v>
          </cell>
          <cell r="U750">
            <v>-5144720</v>
          </cell>
          <cell r="V750">
            <v>0</v>
          </cell>
        </row>
        <row r="751">
          <cell r="K751" t="str">
            <v>51405001</v>
          </cell>
          <cell r="L751">
            <v>0</v>
          </cell>
          <cell r="M751">
            <v>0</v>
          </cell>
          <cell r="N751">
            <v>0</v>
          </cell>
          <cell r="P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V751">
            <v>0</v>
          </cell>
        </row>
        <row r="752">
          <cell r="K752" t="str">
            <v>51407001</v>
          </cell>
          <cell r="L752">
            <v>0</v>
          </cell>
          <cell r="M752">
            <v>0</v>
          </cell>
          <cell r="N752">
            <v>-26154450</v>
          </cell>
          <cell r="P752">
            <v>0</v>
          </cell>
          <cell r="Q752">
            <v>0</v>
          </cell>
          <cell r="R752">
            <v>-26154450</v>
          </cell>
          <cell r="T752">
            <v>0</v>
          </cell>
          <cell r="U752">
            <v>0</v>
          </cell>
          <cell r="V752">
            <v>-26154450</v>
          </cell>
        </row>
        <row r="753">
          <cell r="K753" t="str">
            <v>51407002</v>
          </cell>
          <cell r="L753">
            <v>0</v>
          </cell>
          <cell r="M753">
            <v>0</v>
          </cell>
          <cell r="N753">
            <v>-9195573</v>
          </cell>
          <cell r="P753">
            <v>0</v>
          </cell>
          <cell r="Q753">
            <v>0</v>
          </cell>
          <cell r="R753">
            <v>-9195573</v>
          </cell>
          <cell r="T753">
            <v>0</v>
          </cell>
          <cell r="U753">
            <v>0</v>
          </cell>
          <cell r="V753">
            <v>-9195573</v>
          </cell>
        </row>
        <row r="754">
          <cell r="K754" t="str">
            <v>51407003</v>
          </cell>
          <cell r="L754">
            <v>0</v>
          </cell>
          <cell r="M754">
            <v>-7720000</v>
          </cell>
          <cell r="N754">
            <v>0</v>
          </cell>
          <cell r="P754">
            <v>0</v>
          </cell>
          <cell r="Q754">
            <v>-7720000</v>
          </cell>
          <cell r="R754">
            <v>0</v>
          </cell>
          <cell r="T754">
            <v>0</v>
          </cell>
          <cell r="U754">
            <v>-7720000</v>
          </cell>
          <cell r="V754">
            <v>0</v>
          </cell>
        </row>
        <row r="755">
          <cell r="K755" t="str">
            <v>51420001</v>
          </cell>
          <cell r="L755">
            <v>0</v>
          </cell>
          <cell r="M755">
            <v>-5594274.5099999998</v>
          </cell>
          <cell r="N755">
            <v>0</v>
          </cell>
          <cell r="P755">
            <v>0</v>
          </cell>
          <cell r="Q755">
            <v>-5594274.5099999998</v>
          </cell>
          <cell r="R755">
            <v>0</v>
          </cell>
          <cell r="T755">
            <v>0</v>
          </cell>
          <cell r="U755">
            <v>-5594274.5099999998</v>
          </cell>
          <cell r="V755">
            <v>0</v>
          </cell>
        </row>
        <row r="756">
          <cell r="K756" t="str">
            <v>51420003</v>
          </cell>
          <cell r="L756">
            <v>0</v>
          </cell>
          <cell r="M756">
            <v>0</v>
          </cell>
          <cell r="N756">
            <v>-14321.76</v>
          </cell>
          <cell r="P756">
            <v>0</v>
          </cell>
          <cell r="Q756">
            <v>0</v>
          </cell>
          <cell r="R756">
            <v>-14321.76</v>
          </cell>
          <cell r="T756">
            <v>0</v>
          </cell>
          <cell r="U756">
            <v>0</v>
          </cell>
          <cell r="V756">
            <v>-14321.76</v>
          </cell>
        </row>
        <row r="757">
          <cell r="K757" t="str">
            <v>51420004</v>
          </cell>
          <cell r="L757">
            <v>0</v>
          </cell>
          <cell r="M757">
            <v>0</v>
          </cell>
          <cell r="N757">
            <v>0</v>
          </cell>
          <cell r="P757">
            <v>0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V757">
            <v>0</v>
          </cell>
        </row>
        <row r="758">
          <cell r="K758" t="str">
            <v>60101001</v>
          </cell>
          <cell r="L758">
            <v>0</v>
          </cell>
          <cell r="M758">
            <v>0</v>
          </cell>
          <cell r="N758">
            <v>3592141.25</v>
          </cell>
          <cell r="P758">
            <v>0</v>
          </cell>
          <cell r="Q758">
            <v>0</v>
          </cell>
          <cell r="R758">
            <v>3592141.25</v>
          </cell>
          <cell r="T758">
            <v>0</v>
          </cell>
          <cell r="U758">
            <v>0</v>
          </cell>
          <cell r="V758">
            <v>3592141.25</v>
          </cell>
        </row>
        <row r="759">
          <cell r="K759" t="str">
            <v>60101002</v>
          </cell>
          <cell r="L759">
            <v>0</v>
          </cell>
          <cell r="M759">
            <v>0</v>
          </cell>
          <cell r="N759">
            <v>174476098.75</v>
          </cell>
          <cell r="P759">
            <v>0</v>
          </cell>
          <cell r="Q759">
            <v>0</v>
          </cell>
          <cell r="R759">
            <v>174476098.75</v>
          </cell>
          <cell r="T759">
            <v>0</v>
          </cell>
          <cell r="U759">
            <v>0</v>
          </cell>
          <cell r="V759">
            <v>174476098.75</v>
          </cell>
        </row>
        <row r="760">
          <cell r="K760" t="str">
            <v>60101003</v>
          </cell>
          <cell r="L760">
            <v>0</v>
          </cell>
          <cell r="M760">
            <v>0</v>
          </cell>
          <cell r="N760">
            <v>199260</v>
          </cell>
          <cell r="P760">
            <v>0</v>
          </cell>
          <cell r="Q760">
            <v>0</v>
          </cell>
          <cell r="R760">
            <v>199260</v>
          </cell>
          <cell r="T760">
            <v>0</v>
          </cell>
          <cell r="U760">
            <v>0</v>
          </cell>
          <cell r="V760">
            <v>199260</v>
          </cell>
        </row>
        <row r="761">
          <cell r="K761" t="str">
            <v>60110001</v>
          </cell>
          <cell r="L761">
            <v>0</v>
          </cell>
          <cell r="M761">
            <v>0</v>
          </cell>
          <cell r="N761">
            <v>0</v>
          </cell>
          <cell r="P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V761">
            <v>0</v>
          </cell>
        </row>
        <row r="762">
          <cell r="K762" t="str">
            <v>61107001</v>
          </cell>
          <cell r="L762">
            <v>0</v>
          </cell>
          <cell r="M762">
            <v>0</v>
          </cell>
          <cell r="N762">
            <v>0</v>
          </cell>
          <cell r="P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V762">
            <v>0</v>
          </cell>
        </row>
        <row r="763">
          <cell r="K763" t="str">
            <v>61107002</v>
          </cell>
          <cell r="L763">
            <v>0</v>
          </cell>
          <cell r="M763">
            <v>0</v>
          </cell>
          <cell r="N763">
            <v>0</v>
          </cell>
          <cell r="P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V763">
            <v>0</v>
          </cell>
        </row>
        <row r="764">
          <cell r="K764" t="str">
            <v>61108007</v>
          </cell>
          <cell r="L764">
            <v>0</v>
          </cell>
          <cell r="M764">
            <v>0</v>
          </cell>
          <cell r="N764">
            <v>0</v>
          </cell>
          <cell r="P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V764">
            <v>0</v>
          </cell>
        </row>
        <row r="765">
          <cell r="K765" t="str">
            <v>62010001</v>
          </cell>
          <cell r="L765">
            <v>0</v>
          </cell>
          <cell r="M765">
            <v>0</v>
          </cell>
          <cell r="N765">
            <v>-240312.26</v>
          </cell>
          <cell r="P765">
            <v>0</v>
          </cell>
          <cell r="Q765">
            <v>0</v>
          </cell>
          <cell r="R765">
            <v>-240312.26</v>
          </cell>
          <cell r="T765">
            <v>0</v>
          </cell>
          <cell r="U765">
            <v>0</v>
          </cell>
          <cell r="V765">
            <v>-240312.26</v>
          </cell>
        </row>
        <row r="766">
          <cell r="K766" t="str">
            <v>62010002</v>
          </cell>
          <cell r="L766">
            <v>0</v>
          </cell>
          <cell r="M766">
            <v>0</v>
          </cell>
          <cell r="N766">
            <v>25.61</v>
          </cell>
          <cell r="P766">
            <v>0</v>
          </cell>
          <cell r="Q766">
            <v>0</v>
          </cell>
          <cell r="R766">
            <v>25.61</v>
          </cell>
          <cell r="T766">
            <v>0</v>
          </cell>
          <cell r="U766">
            <v>0</v>
          </cell>
          <cell r="V766">
            <v>25.61</v>
          </cell>
        </row>
        <row r="767">
          <cell r="K767" t="str">
            <v>62001001</v>
          </cell>
          <cell r="L767">
            <v>0</v>
          </cell>
          <cell r="M767">
            <v>0</v>
          </cell>
          <cell r="N767">
            <v>0</v>
          </cell>
          <cell r="P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V767">
            <v>0</v>
          </cell>
        </row>
        <row r="768">
          <cell r="K768" t="str">
            <v>62101001</v>
          </cell>
          <cell r="L768">
            <v>0</v>
          </cell>
          <cell r="M768">
            <v>0</v>
          </cell>
          <cell r="N768">
            <v>0</v>
          </cell>
          <cell r="P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V768">
            <v>0</v>
          </cell>
        </row>
        <row r="769">
          <cell r="K769" t="str">
            <v>62101002</v>
          </cell>
          <cell r="L769">
            <v>0</v>
          </cell>
          <cell r="M769">
            <v>0</v>
          </cell>
          <cell r="N769">
            <v>0</v>
          </cell>
          <cell r="P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V769">
            <v>0</v>
          </cell>
        </row>
        <row r="770">
          <cell r="K770" t="str">
            <v>62201001</v>
          </cell>
          <cell r="L770">
            <v>0</v>
          </cell>
          <cell r="M770">
            <v>0</v>
          </cell>
          <cell r="N770">
            <v>-3093072.63</v>
          </cell>
          <cell r="P770">
            <v>0</v>
          </cell>
          <cell r="Q770">
            <v>0</v>
          </cell>
          <cell r="R770">
            <v>-3093072.63</v>
          </cell>
          <cell r="T770">
            <v>0</v>
          </cell>
          <cell r="U770">
            <v>0</v>
          </cell>
          <cell r="V770">
            <v>-3093072.63</v>
          </cell>
        </row>
        <row r="771">
          <cell r="K771" t="str">
            <v>62101003</v>
          </cell>
          <cell r="L771">
            <v>0</v>
          </cell>
          <cell r="M771">
            <v>0</v>
          </cell>
          <cell r="N771">
            <v>0</v>
          </cell>
          <cell r="P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V771">
            <v>0</v>
          </cell>
        </row>
        <row r="772">
          <cell r="K772" t="str">
            <v>62101004</v>
          </cell>
          <cell r="L772">
            <v>0</v>
          </cell>
          <cell r="M772">
            <v>0</v>
          </cell>
          <cell r="N772">
            <v>0</v>
          </cell>
          <cell r="P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V772">
            <v>0</v>
          </cell>
        </row>
        <row r="773">
          <cell r="K773" t="str">
            <v>62101012</v>
          </cell>
          <cell r="L773">
            <v>0</v>
          </cell>
          <cell r="M773">
            <v>0</v>
          </cell>
          <cell r="N773">
            <v>-4253485.6100000003</v>
          </cell>
          <cell r="P773">
            <v>0</v>
          </cell>
          <cell r="Q773">
            <v>0</v>
          </cell>
          <cell r="R773">
            <v>-4253485.6100000003</v>
          </cell>
          <cell r="T773">
            <v>0</v>
          </cell>
          <cell r="U773">
            <v>0</v>
          </cell>
          <cell r="V773">
            <v>-4253485.6100000003</v>
          </cell>
        </row>
        <row r="774">
          <cell r="K774" t="str">
            <v>62101013</v>
          </cell>
          <cell r="L774">
            <v>0</v>
          </cell>
          <cell r="M774">
            <v>0</v>
          </cell>
          <cell r="N774">
            <v>24824282.879999999</v>
          </cell>
          <cell r="P774">
            <v>0</v>
          </cell>
          <cell r="Q774">
            <v>0</v>
          </cell>
          <cell r="R774">
            <v>24824282.879999999</v>
          </cell>
          <cell r="T774">
            <v>0</v>
          </cell>
          <cell r="U774">
            <v>0</v>
          </cell>
          <cell r="V774">
            <v>24824282.879999999</v>
          </cell>
        </row>
        <row r="775">
          <cell r="K775" t="str">
            <v>62105001</v>
          </cell>
          <cell r="L775">
            <v>0</v>
          </cell>
          <cell r="M775">
            <v>0</v>
          </cell>
          <cell r="N775">
            <v>6049192</v>
          </cell>
          <cell r="P775">
            <v>0</v>
          </cell>
          <cell r="Q775">
            <v>0</v>
          </cell>
          <cell r="R775">
            <v>6049192</v>
          </cell>
          <cell r="T775">
            <v>0</v>
          </cell>
          <cell r="U775">
            <v>0</v>
          </cell>
          <cell r="V775">
            <v>6049192</v>
          </cell>
        </row>
        <row r="776">
          <cell r="K776" t="str">
            <v>62202001</v>
          </cell>
          <cell r="L776">
            <v>0</v>
          </cell>
          <cell r="M776">
            <v>0</v>
          </cell>
          <cell r="N776">
            <v>0</v>
          </cell>
          <cell r="P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V776">
            <v>0</v>
          </cell>
        </row>
        <row r="777">
          <cell r="K777" t="str">
            <v>62301001</v>
          </cell>
          <cell r="L777">
            <v>0</v>
          </cell>
          <cell r="M777">
            <v>0</v>
          </cell>
          <cell r="N777">
            <v>-95973.08</v>
          </cell>
          <cell r="P777">
            <v>0</v>
          </cell>
          <cell r="Q777">
            <v>0</v>
          </cell>
          <cell r="R777">
            <v>-95973.08</v>
          </cell>
          <cell r="T777">
            <v>0</v>
          </cell>
          <cell r="U777">
            <v>0</v>
          </cell>
          <cell r="V777">
            <v>-95973.08</v>
          </cell>
        </row>
        <row r="778">
          <cell r="K778" t="str">
            <v>62301003</v>
          </cell>
          <cell r="L778">
            <v>0</v>
          </cell>
          <cell r="M778">
            <v>0</v>
          </cell>
          <cell r="N778">
            <v>0</v>
          </cell>
          <cell r="P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V778">
            <v>0</v>
          </cell>
        </row>
        <row r="779">
          <cell r="K779" t="str">
            <v>62302001</v>
          </cell>
          <cell r="L779">
            <v>0</v>
          </cell>
          <cell r="M779">
            <v>0</v>
          </cell>
          <cell r="N779">
            <v>0</v>
          </cell>
          <cell r="P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V779">
            <v>0</v>
          </cell>
        </row>
        <row r="780">
          <cell r="K780" t="str">
            <v>62302003</v>
          </cell>
          <cell r="L780">
            <v>0</v>
          </cell>
          <cell r="M780">
            <v>0</v>
          </cell>
          <cell r="N780">
            <v>0</v>
          </cell>
          <cell r="P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V780">
            <v>0</v>
          </cell>
        </row>
        <row r="781">
          <cell r="K781" t="str">
            <v>62302012</v>
          </cell>
          <cell r="L781">
            <v>0</v>
          </cell>
          <cell r="M781">
            <v>0</v>
          </cell>
          <cell r="N781">
            <v>1849315.07</v>
          </cell>
          <cell r="P781">
            <v>0</v>
          </cell>
          <cell r="Q781">
            <v>0</v>
          </cell>
          <cell r="R781">
            <v>1849315.07</v>
          </cell>
          <cell r="T781">
            <v>0</v>
          </cell>
          <cell r="U781">
            <v>0</v>
          </cell>
          <cell r="V781">
            <v>1849315.07</v>
          </cell>
        </row>
        <row r="782">
          <cell r="K782" t="str">
            <v>62304001</v>
          </cell>
          <cell r="L782">
            <v>0</v>
          </cell>
          <cell r="M782">
            <v>0</v>
          </cell>
          <cell r="N782">
            <v>770547.95</v>
          </cell>
          <cell r="P782">
            <v>0</v>
          </cell>
          <cell r="Q782">
            <v>0</v>
          </cell>
          <cell r="R782">
            <v>770547.95</v>
          </cell>
          <cell r="T782">
            <v>0</v>
          </cell>
          <cell r="U782">
            <v>0</v>
          </cell>
          <cell r="V782">
            <v>770547.95</v>
          </cell>
        </row>
        <row r="783">
          <cell r="K783" t="str">
            <v>62402001</v>
          </cell>
          <cell r="L783">
            <v>0</v>
          </cell>
          <cell r="M783">
            <v>0</v>
          </cell>
          <cell r="N783">
            <v>3093231</v>
          </cell>
          <cell r="P783">
            <v>0</v>
          </cell>
          <cell r="Q783">
            <v>0</v>
          </cell>
          <cell r="R783">
            <v>3093231</v>
          </cell>
          <cell r="T783">
            <v>0</v>
          </cell>
          <cell r="U783">
            <v>0</v>
          </cell>
          <cell r="V783">
            <v>3093231</v>
          </cell>
        </row>
        <row r="784">
          <cell r="K784" t="str">
            <v>63103001</v>
          </cell>
          <cell r="L784">
            <v>0</v>
          </cell>
          <cell r="M784">
            <v>0</v>
          </cell>
          <cell r="N784">
            <v>233361233.16999999</v>
          </cell>
          <cell r="P784">
            <v>0</v>
          </cell>
          <cell r="Q784">
            <v>0</v>
          </cell>
          <cell r="R784">
            <v>233361233.16999999</v>
          </cell>
          <cell r="T784">
            <v>0</v>
          </cell>
          <cell r="U784">
            <v>0</v>
          </cell>
          <cell r="V784">
            <v>233361233.16999999</v>
          </cell>
        </row>
        <row r="785">
          <cell r="K785" t="str">
            <v>63104001</v>
          </cell>
          <cell r="L785">
            <v>0</v>
          </cell>
          <cell r="M785">
            <v>0</v>
          </cell>
          <cell r="N785">
            <v>0</v>
          </cell>
          <cell r="P785">
            <v>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V785">
            <v>0</v>
          </cell>
        </row>
        <row r="786">
          <cell r="K786" t="str">
            <v>63108001</v>
          </cell>
          <cell r="L786">
            <v>0</v>
          </cell>
          <cell r="M786">
            <v>0</v>
          </cell>
          <cell r="N786">
            <v>38462</v>
          </cell>
          <cell r="P786">
            <v>0</v>
          </cell>
          <cell r="Q786">
            <v>0</v>
          </cell>
          <cell r="R786">
            <v>38462</v>
          </cell>
          <cell r="T786">
            <v>0</v>
          </cell>
          <cell r="U786">
            <v>0</v>
          </cell>
          <cell r="V786">
            <v>38462</v>
          </cell>
        </row>
        <row r="787">
          <cell r="K787" t="str">
            <v>63110001</v>
          </cell>
          <cell r="L787">
            <v>0</v>
          </cell>
          <cell r="M787">
            <v>0</v>
          </cell>
          <cell r="N787">
            <v>0</v>
          </cell>
          <cell r="P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V787">
            <v>0</v>
          </cell>
        </row>
        <row r="788">
          <cell r="K788" t="str">
            <v>21601309</v>
          </cell>
          <cell r="L788">
            <v>0</v>
          </cell>
          <cell r="M788">
            <v>0</v>
          </cell>
          <cell r="N788">
            <v>0</v>
          </cell>
          <cell r="P788">
            <v>-4086307318.5599999</v>
          </cell>
          <cell r="Q788">
            <v>0</v>
          </cell>
          <cell r="R788">
            <v>0</v>
          </cell>
          <cell r="T788">
            <v>-4086307318.5599999</v>
          </cell>
          <cell r="U788">
            <v>0</v>
          </cell>
          <cell r="V788">
            <v>0</v>
          </cell>
        </row>
        <row r="789">
          <cell r="K789" t="str">
            <v>21601701</v>
          </cell>
          <cell r="L789">
            <v>0</v>
          </cell>
          <cell r="M789">
            <v>0</v>
          </cell>
          <cell r="N789">
            <v>0</v>
          </cell>
          <cell r="P789">
            <v>-4086307318.5599999</v>
          </cell>
          <cell r="Q789">
            <v>0</v>
          </cell>
          <cell r="R789">
            <v>0</v>
          </cell>
          <cell r="T789">
            <v>-4086307318.5599999</v>
          </cell>
          <cell r="U789">
            <v>0</v>
          </cell>
          <cell r="V789">
            <v>0</v>
          </cell>
        </row>
        <row r="790">
          <cell r="K790" t="str">
            <v>21602003</v>
          </cell>
          <cell r="L790">
            <v>0</v>
          </cell>
          <cell r="M790">
            <v>0</v>
          </cell>
          <cell r="N790">
            <v>0</v>
          </cell>
          <cell r="P790">
            <v>-4086307318.5599999</v>
          </cell>
          <cell r="Q790">
            <v>0</v>
          </cell>
          <cell r="R790">
            <v>0</v>
          </cell>
          <cell r="T790">
            <v>-4086307318.5599999</v>
          </cell>
          <cell r="U790">
            <v>0</v>
          </cell>
          <cell r="V790">
            <v>0</v>
          </cell>
        </row>
        <row r="791">
          <cell r="K791" t="str">
            <v>21602309</v>
          </cell>
          <cell r="L791">
            <v>0</v>
          </cell>
          <cell r="M791">
            <v>0</v>
          </cell>
          <cell r="N791">
            <v>0</v>
          </cell>
          <cell r="P791">
            <v>-4086307318.5599999</v>
          </cell>
          <cell r="Q791">
            <v>0</v>
          </cell>
          <cell r="R791">
            <v>0</v>
          </cell>
          <cell r="T791">
            <v>-4086307318.5599999</v>
          </cell>
          <cell r="U791">
            <v>0</v>
          </cell>
          <cell r="V791">
            <v>0</v>
          </cell>
        </row>
        <row r="792">
          <cell r="K792" t="str">
            <v>31001101</v>
          </cell>
          <cell r="L792">
            <v>0</v>
          </cell>
          <cell r="M792">
            <v>0</v>
          </cell>
          <cell r="N792">
            <v>0</v>
          </cell>
          <cell r="P792">
            <v>-4086307318.5599999</v>
          </cell>
          <cell r="Q792">
            <v>0</v>
          </cell>
          <cell r="R792">
            <v>0</v>
          </cell>
          <cell r="T792">
            <v>-4086307318.5599999</v>
          </cell>
          <cell r="U792">
            <v>0</v>
          </cell>
          <cell r="V792">
            <v>0</v>
          </cell>
        </row>
        <row r="793">
          <cell r="K793" t="str">
            <v>31003100</v>
          </cell>
          <cell r="L793">
            <v>0</v>
          </cell>
          <cell r="M793">
            <v>0</v>
          </cell>
          <cell r="N793">
            <v>0</v>
          </cell>
          <cell r="P793">
            <v>-4086307318.5599999</v>
          </cell>
          <cell r="Q793">
            <v>0</v>
          </cell>
          <cell r="R793">
            <v>0</v>
          </cell>
          <cell r="T793">
            <v>-4086307318.5599999</v>
          </cell>
          <cell r="U793">
            <v>0</v>
          </cell>
          <cell r="V793">
            <v>0</v>
          </cell>
        </row>
        <row r="794">
          <cell r="K794" t="str">
            <v>31003101</v>
          </cell>
          <cell r="L794">
            <v>0</v>
          </cell>
          <cell r="M794">
            <v>0</v>
          </cell>
          <cell r="N794">
            <v>0</v>
          </cell>
          <cell r="P794">
            <v>-4086307318.5599999</v>
          </cell>
          <cell r="Q794">
            <v>0</v>
          </cell>
          <cell r="R794">
            <v>0</v>
          </cell>
          <cell r="T794">
            <v>-4086307318.5599999</v>
          </cell>
          <cell r="U794">
            <v>0</v>
          </cell>
          <cell r="V794">
            <v>0</v>
          </cell>
        </row>
        <row r="795">
          <cell r="K795" t="str">
            <v>31005101</v>
          </cell>
          <cell r="L795">
            <v>0</v>
          </cell>
          <cell r="M795">
            <v>0</v>
          </cell>
          <cell r="N795">
            <v>0</v>
          </cell>
          <cell r="P795">
            <v>-4086307318.5599999</v>
          </cell>
          <cell r="Q795">
            <v>0</v>
          </cell>
          <cell r="R795">
            <v>0</v>
          </cell>
          <cell r="T795">
            <v>-4086307318.5599999</v>
          </cell>
          <cell r="U795">
            <v>0</v>
          </cell>
          <cell r="V795">
            <v>0</v>
          </cell>
        </row>
        <row r="796">
          <cell r="K796" t="str">
            <v>31007101</v>
          </cell>
          <cell r="L796">
            <v>0</v>
          </cell>
          <cell r="M796">
            <v>0</v>
          </cell>
          <cell r="N796">
            <v>0</v>
          </cell>
          <cell r="P796">
            <v>-4086307318.5599999</v>
          </cell>
          <cell r="Q796">
            <v>0</v>
          </cell>
          <cell r="R796">
            <v>0</v>
          </cell>
          <cell r="T796">
            <v>-4086307318.5599999</v>
          </cell>
          <cell r="U796">
            <v>0</v>
          </cell>
          <cell r="V796">
            <v>0</v>
          </cell>
        </row>
        <row r="797">
          <cell r="K797" t="str">
            <v>31201002</v>
          </cell>
          <cell r="L797">
            <v>0</v>
          </cell>
          <cell r="M797">
            <v>0</v>
          </cell>
          <cell r="N797">
            <v>0</v>
          </cell>
          <cell r="P797">
            <v>-4086307318.5599999</v>
          </cell>
          <cell r="Q797">
            <v>0</v>
          </cell>
          <cell r="R797">
            <v>0</v>
          </cell>
          <cell r="T797">
            <v>-4086307318.5599999</v>
          </cell>
          <cell r="U797">
            <v>0</v>
          </cell>
          <cell r="V797">
            <v>0</v>
          </cell>
        </row>
        <row r="798">
          <cell r="K798" t="str">
            <v>31203002</v>
          </cell>
          <cell r="L798">
            <v>0</v>
          </cell>
          <cell r="M798">
            <v>0</v>
          </cell>
          <cell r="N798">
            <v>0</v>
          </cell>
          <cell r="P798">
            <v>-4086307318.5599999</v>
          </cell>
          <cell r="Q798">
            <v>0</v>
          </cell>
          <cell r="R798">
            <v>0</v>
          </cell>
          <cell r="T798">
            <v>-4086307318.5599999</v>
          </cell>
          <cell r="U798">
            <v>0</v>
          </cell>
          <cell r="V798">
            <v>0</v>
          </cell>
        </row>
        <row r="799">
          <cell r="K799" t="str">
            <v>31205002</v>
          </cell>
          <cell r="L799">
            <v>0</v>
          </cell>
          <cell r="M799">
            <v>0</v>
          </cell>
          <cell r="N799">
            <v>0</v>
          </cell>
          <cell r="P799">
            <v>-4086307318.5599999</v>
          </cell>
          <cell r="Q799">
            <v>0</v>
          </cell>
          <cell r="R799">
            <v>0</v>
          </cell>
          <cell r="T799">
            <v>-4086307318.5599999</v>
          </cell>
          <cell r="U799">
            <v>0</v>
          </cell>
          <cell r="V799">
            <v>0</v>
          </cell>
        </row>
        <row r="800">
          <cell r="K800" t="str">
            <v>31207002</v>
          </cell>
          <cell r="L800">
            <v>0</v>
          </cell>
          <cell r="M800">
            <v>0</v>
          </cell>
          <cell r="N800">
            <v>0</v>
          </cell>
          <cell r="P800">
            <v>-4086307318.5599999</v>
          </cell>
          <cell r="Q800">
            <v>0</v>
          </cell>
          <cell r="R800">
            <v>0</v>
          </cell>
          <cell r="T800">
            <v>-4086307318.5599999</v>
          </cell>
          <cell r="U800">
            <v>0</v>
          </cell>
          <cell r="V800">
            <v>0</v>
          </cell>
        </row>
        <row r="801">
          <cell r="K801" t="str">
            <v>31207102</v>
          </cell>
          <cell r="L801">
            <v>0</v>
          </cell>
          <cell r="M801">
            <v>0</v>
          </cell>
          <cell r="N801">
            <v>0</v>
          </cell>
          <cell r="P801">
            <v>-4086307318.5599999</v>
          </cell>
          <cell r="Q801">
            <v>0</v>
          </cell>
          <cell r="R801">
            <v>0</v>
          </cell>
          <cell r="T801">
            <v>-4086307318.5599999</v>
          </cell>
          <cell r="U801">
            <v>0</v>
          </cell>
          <cell r="V801">
            <v>0</v>
          </cell>
        </row>
        <row r="802">
          <cell r="K802" t="str">
            <v>31307101</v>
          </cell>
          <cell r="L802">
            <v>0</v>
          </cell>
          <cell r="M802">
            <v>0</v>
          </cell>
          <cell r="N802">
            <v>0</v>
          </cell>
          <cell r="P802">
            <v>-4086307318.5599999</v>
          </cell>
          <cell r="Q802">
            <v>0</v>
          </cell>
          <cell r="R802">
            <v>0</v>
          </cell>
          <cell r="T802">
            <v>-4086307318.5599999</v>
          </cell>
          <cell r="U802">
            <v>0</v>
          </cell>
          <cell r="V802">
            <v>0</v>
          </cell>
        </row>
        <row r="803">
          <cell r="K803" t="str">
            <v>31310003</v>
          </cell>
          <cell r="L803">
            <v>0</v>
          </cell>
          <cell r="M803">
            <v>0</v>
          </cell>
          <cell r="N803">
            <v>0</v>
          </cell>
          <cell r="P803">
            <v>-4086307318.5599999</v>
          </cell>
          <cell r="Q803">
            <v>0</v>
          </cell>
          <cell r="R803">
            <v>0</v>
          </cell>
          <cell r="T803">
            <v>-4086307318.5599999</v>
          </cell>
          <cell r="U803">
            <v>0</v>
          </cell>
          <cell r="V803">
            <v>0</v>
          </cell>
        </row>
        <row r="804">
          <cell r="K804" t="str">
            <v>31310007</v>
          </cell>
          <cell r="L804">
            <v>0</v>
          </cell>
          <cell r="M804">
            <v>0</v>
          </cell>
          <cell r="N804">
            <v>0</v>
          </cell>
          <cell r="P804">
            <v>-4086307318.5599999</v>
          </cell>
          <cell r="Q804">
            <v>0</v>
          </cell>
          <cell r="R804">
            <v>0</v>
          </cell>
          <cell r="T804">
            <v>-4086307318.5599999</v>
          </cell>
          <cell r="U804">
            <v>0</v>
          </cell>
          <cell r="V804">
            <v>0</v>
          </cell>
        </row>
        <row r="805">
          <cell r="K805" t="str">
            <v>31577101</v>
          </cell>
          <cell r="L805">
            <v>0</v>
          </cell>
          <cell r="M805">
            <v>0</v>
          </cell>
          <cell r="N805">
            <v>0</v>
          </cell>
          <cell r="P805">
            <v>-4086307318.5599999</v>
          </cell>
          <cell r="Q805">
            <v>0</v>
          </cell>
          <cell r="R805">
            <v>0</v>
          </cell>
          <cell r="T805">
            <v>-4086307318.5599999</v>
          </cell>
          <cell r="U805">
            <v>0</v>
          </cell>
          <cell r="V805">
            <v>0</v>
          </cell>
        </row>
        <row r="806">
          <cell r="K806" t="str">
            <v>31603001</v>
          </cell>
          <cell r="L806">
            <v>0</v>
          </cell>
          <cell r="M806">
            <v>0</v>
          </cell>
          <cell r="N806">
            <v>0</v>
          </cell>
          <cell r="P806">
            <v>-4086307318.5599999</v>
          </cell>
          <cell r="Q806">
            <v>0</v>
          </cell>
          <cell r="R806">
            <v>0</v>
          </cell>
          <cell r="T806">
            <v>-4086307318.5599999</v>
          </cell>
          <cell r="U806">
            <v>0</v>
          </cell>
          <cell r="V806">
            <v>0</v>
          </cell>
        </row>
        <row r="807">
          <cell r="K807" t="str">
            <v>31605001</v>
          </cell>
          <cell r="L807">
            <v>0</v>
          </cell>
          <cell r="M807">
            <v>0</v>
          </cell>
          <cell r="N807">
            <v>0</v>
          </cell>
          <cell r="P807">
            <v>-4086307318.5599999</v>
          </cell>
          <cell r="Q807">
            <v>0</v>
          </cell>
          <cell r="R807">
            <v>0</v>
          </cell>
          <cell r="T807">
            <v>-4086307318.5599999</v>
          </cell>
          <cell r="U807">
            <v>0</v>
          </cell>
          <cell r="V807">
            <v>0</v>
          </cell>
        </row>
        <row r="808">
          <cell r="K808" t="str">
            <v>31607101</v>
          </cell>
          <cell r="L808">
            <v>0</v>
          </cell>
          <cell r="M808">
            <v>0</v>
          </cell>
          <cell r="N808">
            <v>0</v>
          </cell>
          <cell r="P808">
            <v>-4086307318.5599999</v>
          </cell>
          <cell r="Q808">
            <v>0</v>
          </cell>
          <cell r="R808">
            <v>0</v>
          </cell>
          <cell r="T808">
            <v>-4086307318.5599999</v>
          </cell>
          <cell r="U808">
            <v>0</v>
          </cell>
          <cell r="V808">
            <v>0</v>
          </cell>
        </row>
        <row r="809">
          <cell r="K809" t="str">
            <v>31607306</v>
          </cell>
          <cell r="L809">
            <v>0</v>
          </cell>
          <cell r="M809">
            <v>0</v>
          </cell>
          <cell r="N809">
            <v>0</v>
          </cell>
          <cell r="P809">
            <v>-4086307318.5599999</v>
          </cell>
          <cell r="Q809">
            <v>0</v>
          </cell>
          <cell r="R809">
            <v>0</v>
          </cell>
          <cell r="T809">
            <v>-4086307318.5599999</v>
          </cell>
          <cell r="U809">
            <v>0</v>
          </cell>
          <cell r="V809">
            <v>0</v>
          </cell>
        </row>
        <row r="810">
          <cell r="K810" t="str">
            <v>31610004</v>
          </cell>
          <cell r="L810">
            <v>0</v>
          </cell>
          <cell r="M810">
            <v>0</v>
          </cell>
          <cell r="N810">
            <v>0</v>
          </cell>
          <cell r="P810">
            <v>-4086307318.5599999</v>
          </cell>
          <cell r="Q810">
            <v>0</v>
          </cell>
          <cell r="R810">
            <v>0</v>
          </cell>
          <cell r="T810">
            <v>-4086307318.5599999</v>
          </cell>
          <cell r="U810">
            <v>0</v>
          </cell>
          <cell r="V810">
            <v>0</v>
          </cell>
        </row>
        <row r="811">
          <cell r="K811" t="str">
            <v>31802001</v>
          </cell>
          <cell r="L811">
            <v>0</v>
          </cell>
          <cell r="M811">
            <v>0</v>
          </cell>
          <cell r="N811">
            <v>0</v>
          </cell>
          <cell r="P811">
            <v>-4086307318.5599999</v>
          </cell>
          <cell r="Q811">
            <v>0</v>
          </cell>
          <cell r="R811">
            <v>0</v>
          </cell>
          <cell r="T811">
            <v>-4086307318.5599999</v>
          </cell>
          <cell r="U811">
            <v>0</v>
          </cell>
          <cell r="V811">
            <v>0</v>
          </cell>
        </row>
        <row r="812">
          <cell r="K812" t="str">
            <v>31811011</v>
          </cell>
          <cell r="L812">
            <v>0</v>
          </cell>
          <cell r="M812">
            <v>0</v>
          </cell>
          <cell r="N812">
            <v>0</v>
          </cell>
          <cell r="P812">
            <v>-4086307318.5599999</v>
          </cell>
          <cell r="Q812">
            <v>0</v>
          </cell>
          <cell r="R812">
            <v>0</v>
          </cell>
          <cell r="T812">
            <v>-4086307318.5599999</v>
          </cell>
          <cell r="U812">
            <v>0</v>
          </cell>
          <cell r="V812">
            <v>0</v>
          </cell>
        </row>
        <row r="813">
          <cell r="K813" t="str">
            <v>31811041</v>
          </cell>
          <cell r="L813">
            <v>0</v>
          </cell>
          <cell r="M813">
            <v>0</v>
          </cell>
          <cell r="N813">
            <v>0</v>
          </cell>
          <cell r="P813">
            <v>-4086307318.5599999</v>
          </cell>
          <cell r="Q813">
            <v>0</v>
          </cell>
          <cell r="R813">
            <v>0</v>
          </cell>
          <cell r="T813">
            <v>-4086307318.5599999</v>
          </cell>
          <cell r="U813">
            <v>0</v>
          </cell>
          <cell r="V813">
            <v>0</v>
          </cell>
        </row>
        <row r="814">
          <cell r="K814" t="str">
            <v>31811050</v>
          </cell>
          <cell r="L814">
            <v>0</v>
          </cell>
          <cell r="M814">
            <v>0</v>
          </cell>
          <cell r="N814">
            <v>0</v>
          </cell>
          <cell r="P814">
            <v>-4086307318.5599999</v>
          </cell>
          <cell r="Q814">
            <v>0</v>
          </cell>
          <cell r="R814">
            <v>0</v>
          </cell>
          <cell r="T814">
            <v>-4086307318.5599999</v>
          </cell>
          <cell r="U814">
            <v>0</v>
          </cell>
          <cell r="V814">
            <v>0</v>
          </cell>
        </row>
        <row r="815">
          <cell r="K815" t="str">
            <v>31811051</v>
          </cell>
          <cell r="L815">
            <v>0</v>
          </cell>
          <cell r="M815">
            <v>0</v>
          </cell>
          <cell r="N815">
            <v>0</v>
          </cell>
          <cell r="P815">
            <v>-4086307318.5599999</v>
          </cell>
          <cell r="Q815">
            <v>0</v>
          </cell>
          <cell r="R815">
            <v>0</v>
          </cell>
          <cell r="T815">
            <v>-4086307318.5599999</v>
          </cell>
          <cell r="U815">
            <v>0</v>
          </cell>
          <cell r="V815">
            <v>0</v>
          </cell>
        </row>
        <row r="816">
          <cell r="K816" t="str">
            <v>31931101</v>
          </cell>
          <cell r="L816">
            <v>0</v>
          </cell>
          <cell r="M816">
            <v>0</v>
          </cell>
          <cell r="N816">
            <v>0</v>
          </cell>
          <cell r="P816">
            <v>-4086307318.5599999</v>
          </cell>
          <cell r="Q816">
            <v>0</v>
          </cell>
          <cell r="R816">
            <v>0</v>
          </cell>
          <cell r="T816">
            <v>-4086307318.5599999</v>
          </cell>
          <cell r="U816">
            <v>0</v>
          </cell>
          <cell r="V816">
            <v>0</v>
          </cell>
        </row>
        <row r="817">
          <cell r="K817" t="str">
            <v>31931107</v>
          </cell>
          <cell r="L817">
            <v>0</v>
          </cell>
          <cell r="M817">
            <v>0</v>
          </cell>
          <cell r="N817">
            <v>0</v>
          </cell>
          <cell r="P817">
            <v>-4086307318.5599999</v>
          </cell>
          <cell r="Q817">
            <v>0</v>
          </cell>
          <cell r="R817">
            <v>0</v>
          </cell>
          <cell r="T817">
            <v>-4086307318.5599999</v>
          </cell>
          <cell r="U817">
            <v>0</v>
          </cell>
          <cell r="V817">
            <v>0</v>
          </cell>
        </row>
        <row r="818">
          <cell r="K818" t="str">
            <v>32101020</v>
          </cell>
          <cell r="L818">
            <v>0</v>
          </cell>
          <cell r="M818">
            <v>0</v>
          </cell>
          <cell r="N818">
            <v>0</v>
          </cell>
          <cell r="P818">
            <v>-4086307318.5599999</v>
          </cell>
          <cell r="Q818">
            <v>0</v>
          </cell>
          <cell r="R818">
            <v>0</v>
          </cell>
          <cell r="T818">
            <v>-4086307318.5599999</v>
          </cell>
          <cell r="U818">
            <v>0</v>
          </cell>
          <cell r="V818">
            <v>0</v>
          </cell>
        </row>
        <row r="819">
          <cell r="K819" t="str">
            <v>32115002</v>
          </cell>
          <cell r="L819">
            <v>0</v>
          </cell>
          <cell r="M819">
            <v>0</v>
          </cell>
          <cell r="N819">
            <v>0</v>
          </cell>
          <cell r="P819">
            <v>-4086307318.5599999</v>
          </cell>
          <cell r="Q819">
            <v>0</v>
          </cell>
          <cell r="R819">
            <v>0</v>
          </cell>
          <cell r="T819">
            <v>-4086307318.5599999</v>
          </cell>
          <cell r="U819">
            <v>0</v>
          </cell>
          <cell r="V819">
            <v>0</v>
          </cell>
        </row>
        <row r="820">
          <cell r="K820" t="str">
            <v>32115101</v>
          </cell>
          <cell r="L820">
            <v>0</v>
          </cell>
          <cell r="M820">
            <v>0</v>
          </cell>
          <cell r="N820">
            <v>0</v>
          </cell>
          <cell r="P820">
            <v>-4086307318.5599999</v>
          </cell>
          <cell r="Q820">
            <v>0</v>
          </cell>
          <cell r="R820">
            <v>0</v>
          </cell>
          <cell r="T820">
            <v>-4086307318.5599999</v>
          </cell>
          <cell r="U820">
            <v>0</v>
          </cell>
          <cell r="V820">
            <v>0</v>
          </cell>
        </row>
        <row r="821">
          <cell r="K821" t="str">
            <v>32130131</v>
          </cell>
          <cell r="L821">
            <v>0</v>
          </cell>
          <cell r="M821">
            <v>0</v>
          </cell>
          <cell r="N821">
            <v>0</v>
          </cell>
          <cell r="P821">
            <v>-4086307318.5599999</v>
          </cell>
          <cell r="Q821">
            <v>0</v>
          </cell>
          <cell r="R821">
            <v>0</v>
          </cell>
          <cell r="T821">
            <v>-4086307318.5599999</v>
          </cell>
          <cell r="U821">
            <v>0</v>
          </cell>
          <cell r="V821">
            <v>0</v>
          </cell>
        </row>
        <row r="822">
          <cell r="K822" t="str">
            <v>32130201</v>
          </cell>
          <cell r="L822">
            <v>0</v>
          </cell>
          <cell r="M822">
            <v>0</v>
          </cell>
          <cell r="N822">
            <v>0</v>
          </cell>
          <cell r="P822">
            <v>-4086307318.5599999</v>
          </cell>
          <cell r="Q822">
            <v>0</v>
          </cell>
          <cell r="R822">
            <v>0</v>
          </cell>
          <cell r="T822">
            <v>-4086307318.5599999</v>
          </cell>
          <cell r="U822">
            <v>0</v>
          </cell>
          <cell r="V822">
            <v>0</v>
          </cell>
        </row>
        <row r="823">
          <cell r="K823" t="str">
            <v>41001020</v>
          </cell>
          <cell r="L823">
            <v>0</v>
          </cell>
          <cell r="M823">
            <v>0</v>
          </cell>
          <cell r="N823">
            <v>0</v>
          </cell>
          <cell r="P823">
            <v>-4086307318.5599999</v>
          </cell>
          <cell r="Q823">
            <v>0</v>
          </cell>
          <cell r="R823">
            <v>0</v>
          </cell>
          <cell r="T823">
            <v>-4086307318.5599999</v>
          </cell>
          <cell r="U823">
            <v>0</v>
          </cell>
          <cell r="V823">
            <v>0</v>
          </cell>
        </row>
        <row r="824">
          <cell r="K824" t="str">
            <v>41001030</v>
          </cell>
          <cell r="L824">
            <v>0</v>
          </cell>
          <cell r="M824">
            <v>0</v>
          </cell>
          <cell r="N824">
            <v>0</v>
          </cell>
          <cell r="P824">
            <v>-4086307318.5599999</v>
          </cell>
          <cell r="Q824">
            <v>0</v>
          </cell>
          <cell r="R824">
            <v>0</v>
          </cell>
          <cell r="T824">
            <v>-4086307318.5599999</v>
          </cell>
          <cell r="U824">
            <v>0</v>
          </cell>
          <cell r="V824">
            <v>0</v>
          </cell>
        </row>
        <row r="825">
          <cell r="K825" t="str">
            <v>41001035</v>
          </cell>
          <cell r="L825">
            <v>0</v>
          </cell>
          <cell r="M825">
            <v>0</v>
          </cell>
          <cell r="N825">
            <v>0</v>
          </cell>
          <cell r="P825">
            <v>-4086307318.5599999</v>
          </cell>
          <cell r="Q825">
            <v>0</v>
          </cell>
          <cell r="R825">
            <v>0</v>
          </cell>
          <cell r="T825">
            <v>-4086307318.5599999</v>
          </cell>
          <cell r="U825">
            <v>0</v>
          </cell>
          <cell r="V825">
            <v>0</v>
          </cell>
        </row>
        <row r="826">
          <cell r="K826" t="str">
            <v>41001120</v>
          </cell>
          <cell r="L826">
            <v>0</v>
          </cell>
          <cell r="M826">
            <v>0</v>
          </cell>
          <cell r="N826">
            <v>0</v>
          </cell>
          <cell r="P826">
            <v>-4086307318.5599999</v>
          </cell>
          <cell r="Q826">
            <v>0</v>
          </cell>
          <cell r="R826">
            <v>0</v>
          </cell>
          <cell r="T826">
            <v>-4086307318.5599999</v>
          </cell>
          <cell r="U826">
            <v>0</v>
          </cell>
          <cell r="V826">
            <v>0</v>
          </cell>
        </row>
        <row r="827">
          <cell r="K827" t="str">
            <v>41001121</v>
          </cell>
          <cell r="L827">
            <v>0</v>
          </cell>
          <cell r="M827">
            <v>0</v>
          </cell>
          <cell r="N827">
            <v>0</v>
          </cell>
          <cell r="P827">
            <v>-4086307318.5599999</v>
          </cell>
          <cell r="Q827">
            <v>0</v>
          </cell>
          <cell r="R827">
            <v>0</v>
          </cell>
          <cell r="T827">
            <v>-4086307318.5599999</v>
          </cell>
          <cell r="U827">
            <v>0</v>
          </cell>
          <cell r="V827">
            <v>0</v>
          </cell>
        </row>
        <row r="828">
          <cell r="K828" t="str">
            <v>41101010</v>
          </cell>
          <cell r="L828">
            <v>0</v>
          </cell>
          <cell r="M828">
            <v>0</v>
          </cell>
          <cell r="N828">
            <v>0</v>
          </cell>
          <cell r="P828">
            <v>-4086307318.5599999</v>
          </cell>
          <cell r="Q828">
            <v>0</v>
          </cell>
          <cell r="R828">
            <v>0</v>
          </cell>
          <cell r="T828">
            <v>-4086307318.5599999</v>
          </cell>
          <cell r="U828">
            <v>0</v>
          </cell>
          <cell r="V828">
            <v>0</v>
          </cell>
        </row>
        <row r="829">
          <cell r="K829" t="str">
            <v>41101020</v>
          </cell>
          <cell r="L829">
            <v>0</v>
          </cell>
          <cell r="M829">
            <v>0</v>
          </cell>
          <cell r="N829">
            <v>0</v>
          </cell>
          <cell r="P829">
            <v>-4086307318.5599999</v>
          </cell>
          <cell r="Q829">
            <v>0</v>
          </cell>
          <cell r="R829">
            <v>0</v>
          </cell>
          <cell r="T829">
            <v>-4086307318.5599999</v>
          </cell>
          <cell r="U829">
            <v>0</v>
          </cell>
          <cell r="V829">
            <v>0</v>
          </cell>
        </row>
        <row r="830">
          <cell r="K830" t="str">
            <v>41102010</v>
          </cell>
          <cell r="L830">
            <v>0</v>
          </cell>
          <cell r="M830">
            <v>0</v>
          </cell>
          <cell r="N830">
            <v>0</v>
          </cell>
          <cell r="P830">
            <v>-4086307318.5599999</v>
          </cell>
          <cell r="Q830">
            <v>0</v>
          </cell>
          <cell r="R830">
            <v>0</v>
          </cell>
          <cell r="T830">
            <v>-4086307318.5599999</v>
          </cell>
          <cell r="U830">
            <v>0</v>
          </cell>
          <cell r="V830">
            <v>0</v>
          </cell>
        </row>
        <row r="831">
          <cell r="K831" t="str">
            <v>41105010</v>
          </cell>
          <cell r="L831">
            <v>0</v>
          </cell>
          <cell r="M831">
            <v>0</v>
          </cell>
          <cell r="N831">
            <v>0</v>
          </cell>
          <cell r="P831">
            <v>-4086307318.5599999</v>
          </cell>
          <cell r="Q831">
            <v>0</v>
          </cell>
          <cell r="R831">
            <v>0</v>
          </cell>
          <cell r="T831">
            <v>-4086307318.5599999</v>
          </cell>
          <cell r="U831">
            <v>0</v>
          </cell>
          <cell r="V831">
            <v>0</v>
          </cell>
        </row>
        <row r="832">
          <cell r="K832" t="str">
            <v>41204010</v>
          </cell>
          <cell r="L832">
            <v>0</v>
          </cell>
          <cell r="M832">
            <v>0</v>
          </cell>
          <cell r="N832">
            <v>0</v>
          </cell>
          <cell r="P832">
            <v>-4086307318.5599999</v>
          </cell>
          <cell r="Q832">
            <v>0</v>
          </cell>
          <cell r="R832">
            <v>0</v>
          </cell>
          <cell r="T832">
            <v>-4086307318.5599999</v>
          </cell>
          <cell r="U832">
            <v>0</v>
          </cell>
          <cell r="V832">
            <v>0</v>
          </cell>
        </row>
        <row r="833">
          <cell r="K833" t="str">
            <v>41205050</v>
          </cell>
          <cell r="L833">
            <v>0</v>
          </cell>
          <cell r="M833">
            <v>0</v>
          </cell>
          <cell r="N833">
            <v>0</v>
          </cell>
          <cell r="P833">
            <v>-4086307318.5599999</v>
          </cell>
          <cell r="Q833">
            <v>0</v>
          </cell>
          <cell r="R833">
            <v>0</v>
          </cell>
          <cell r="T833">
            <v>-4086307318.5599999</v>
          </cell>
          <cell r="U833">
            <v>0</v>
          </cell>
          <cell r="V833">
            <v>0</v>
          </cell>
        </row>
        <row r="834">
          <cell r="K834" t="str">
            <v>41205090</v>
          </cell>
          <cell r="L834">
            <v>0</v>
          </cell>
          <cell r="M834">
            <v>0</v>
          </cell>
          <cell r="N834">
            <v>0</v>
          </cell>
          <cell r="P834">
            <v>-4086307318.5599999</v>
          </cell>
          <cell r="Q834">
            <v>0</v>
          </cell>
          <cell r="R834">
            <v>0</v>
          </cell>
          <cell r="T834">
            <v>-4086307318.5599999</v>
          </cell>
          <cell r="U834">
            <v>0</v>
          </cell>
          <cell r="V834">
            <v>0</v>
          </cell>
        </row>
        <row r="835">
          <cell r="K835" t="str">
            <v>41209002</v>
          </cell>
          <cell r="L835">
            <v>0</v>
          </cell>
          <cell r="M835">
            <v>0</v>
          </cell>
          <cell r="N835">
            <v>0</v>
          </cell>
          <cell r="P835">
            <v>-4086307318.5599999</v>
          </cell>
          <cell r="Q835">
            <v>0</v>
          </cell>
          <cell r="R835">
            <v>0</v>
          </cell>
          <cell r="T835">
            <v>-4086307318.5599999</v>
          </cell>
          <cell r="U835">
            <v>0</v>
          </cell>
          <cell r="V835">
            <v>0</v>
          </cell>
        </row>
        <row r="836">
          <cell r="K836" t="str">
            <v>41209003</v>
          </cell>
          <cell r="L836">
            <v>0</v>
          </cell>
          <cell r="M836">
            <v>0</v>
          </cell>
          <cell r="N836">
            <v>0</v>
          </cell>
          <cell r="P836">
            <v>-4086307318.5599999</v>
          </cell>
          <cell r="Q836">
            <v>0</v>
          </cell>
          <cell r="R836">
            <v>0</v>
          </cell>
          <cell r="T836">
            <v>-4086307318.5599999</v>
          </cell>
          <cell r="U836">
            <v>0</v>
          </cell>
          <cell r="V836">
            <v>0</v>
          </cell>
        </row>
        <row r="837">
          <cell r="K837" t="str">
            <v>41212001</v>
          </cell>
          <cell r="L837">
            <v>0</v>
          </cell>
          <cell r="M837">
            <v>0</v>
          </cell>
          <cell r="N837">
            <v>0</v>
          </cell>
          <cell r="P837">
            <v>-4086307318.5599999</v>
          </cell>
          <cell r="Q837">
            <v>0</v>
          </cell>
          <cell r="R837">
            <v>0</v>
          </cell>
          <cell r="T837">
            <v>-4086307318.5599999</v>
          </cell>
          <cell r="U837">
            <v>0</v>
          </cell>
          <cell r="V837">
            <v>0</v>
          </cell>
        </row>
        <row r="838">
          <cell r="K838" t="str">
            <v>41218001</v>
          </cell>
          <cell r="L838">
            <v>0</v>
          </cell>
          <cell r="M838">
            <v>0</v>
          </cell>
          <cell r="N838">
            <v>0</v>
          </cell>
          <cell r="P838">
            <v>-4086307318.5599999</v>
          </cell>
          <cell r="Q838">
            <v>0</v>
          </cell>
          <cell r="R838">
            <v>0</v>
          </cell>
          <cell r="T838">
            <v>-4086307318.5599999</v>
          </cell>
          <cell r="U838">
            <v>0</v>
          </cell>
          <cell r="V838">
            <v>0</v>
          </cell>
        </row>
        <row r="839">
          <cell r="K839" t="str">
            <v>41220011</v>
          </cell>
          <cell r="L839">
            <v>0</v>
          </cell>
          <cell r="M839">
            <v>0</v>
          </cell>
          <cell r="N839">
            <v>0</v>
          </cell>
          <cell r="P839">
            <v>-4086307318.5599999</v>
          </cell>
          <cell r="Q839">
            <v>0</v>
          </cell>
          <cell r="R839">
            <v>0</v>
          </cell>
          <cell r="T839">
            <v>-4086307318.5599999</v>
          </cell>
          <cell r="U839">
            <v>0</v>
          </cell>
          <cell r="V839">
            <v>0</v>
          </cell>
        </row>
        <row r="840">
          <cell r="K840" t="str">
            <v>41220013</v>
          </cell>
          <cell r="L840">
            <v>0</v>
          </cell>
          <cell r="M840">
            <v>0</v>
          </cell>
          <cell r="N840">
            <v>0</v>
          </cell>
          <cell r="P840">
            <v>-4086307318.5599999</v>
          </cell>
          <cell r="Q840">
            <v>0</v>
          </cell>
          <cell r="R840">
            <v>0</v>
          </cell>
          <cell r="T840">
            <v>-4086307318.5599999</v>
          </cell>
          <cell r="U840">
            <v>0</v>
          </cell>
          <cell r="V840">
            <v>0</v>
          </cell>
        </row>
        <row r="841">
          <cell r="K841" t="str">
            <v>41220014</v>
          </cell>
          <cell r="L841">
            <v>0</v>
          </cell>
          <cell r="M841">
            <v>0</v>
          </cell>
          <cell r="N841">
            <v>0</v>
          </cell>
          <cell r="P841">
            <v>-4086307318.5599999</v>
          </cell>
          <cell r="Q841">
            <v>0</v>
          </cell>
          <cell r="R841">
            <v>0</v>
          </cell>
          <cell r="T841">
            <v>-4086307318.5599999</v>
          </cell>
          <cell r="U841">
            <v>0</v>
          </cell>
          <cell r="V841">
            <v>0</v>
          </cell>
        </row>
        <row r="842">
          <cell r="K842" t="str">
            <v>41221010</v>
          </cell>
          <cell r="L842">
            <v>0</v>
          </cell>
          <cell r="M842">
            <v>0</v>
          </cell>
          <cell r="N842">
            <v>0</v>
          </cell>
          <cell r="P842">
            <v>-4086307318.5599999</v>
          </cell>
          <cell r="Q842">
            <v>0</v>
          </cell>
          <cell r="R842">
            <v>0</v>
          </cell>
          <cell r="T842">
            <v>-4086307318.5599999</v>
          </cell>
          <cell r="U842">
            <v>0</v>
          </cell>
          <cell r="V842">
            <v>0</v>
          </cell>
        </row>
        <row r="843">
          <cell r="K843" t="str">
            <v>41222010</v>
          </cell>
          <cell r="L843">
            <v>0</v>
          </cell>
          <cell r="M843">
            <v>0</v>
          </cell>
          <cell r="N843">
            <v>0</v>
          </cell>
          <cell r="P843">
            <v>-4086307318.5599999</v>
          </cell>
          <cell r="Q843">
            <v>0</v>
          </cell>
          <cell r="R843">
            <v>0</v>
          </cell>
          <cell r="T843">
            <v>-4086307318.5599999</v>
          </cell>
          <cell r="U843">
            <v>0</v>
          </cell>
          <cell r="V843">
            <v>0</v>
          </cell>
        </row>
        <row r="844">
          <cell r="K844" t="str">
            <v>41224008</v>
          </cell>
          <cell r="L844">
            <v>0</v>
          </cell>
          <cell r="M844">
            <v>0</v>
          </cell>
          <cell r="N844">
            <v>0</v>
          </cell>
          <cell r="P844">
            <v>-4086307318.5599999</v>
          </cell>
          <cell r="Q844">
            <v>0</v>
          </cell>
          <cell r="R844">
            <v>0</v>
          </cell>
          <cell r="T844">
            <v>-4086307318.5599999</v>
          </cell>
          <cell r="U844">
            <v>0</v>
          </cell>
          <cell r="V844">
            <v>0</v>
          </cell>
        </row>
        <row r="845">
          <cell r="K845" t="str">
            <v>41224200</v>
          </cell>
          <cell r="L845">
            <v>0</v>
          </cell>
          <cell r="M845">
            <v>0</v>
          </cell>
          <cell r="N845">
            <v>0</v>
          </cell>
          <cell r="P845">
            <v>-4086307318.5599999</v>
          </cell>
          <cell r="Q845">
            <v>0</v>
          </cell>
          <cell r="R845">
            <v>0</v>
          </cell>
          <cell r="T845">
            <v>-4086307318.5599999</v>
          </cell>
          <cell r="U845">
            <v>0</v>
          </cell>
          <cell r="V845">
            <v>0</v>
          </cell>
        </row>
        <row r="846">
          <cell r="K846" t="str">
            <v>41224225</v>
          </cell>
          <cell r="L846">
            <v>0</v>
          </cell>
          <cell r="M846">
            <v>0</v>
          </cell>
          <cell r="N846">
            <v>0</v>
          </cell>
          <cell r="P846">
            <v>-4086307318.5599999</v>
          </cell>
          <cell r="Q846">
            <v>0</v>
          </cell>
          <cell r="R846">
            <v>0</v>
          </cell>
          <cell r="T846">
            <v>-4086307318.5599999</v>
          </cell>
          <cell r="U846">
            <v>0</v>
          </cell>
          <cell r="V846">
            <v>0</v>
          </cell>
        </row>
        <row r="847">
          <cell r="K847" t="str">
            <v>41302010</v>
          </cell>
          <cell r="L847">
            <v>0</v>
          </cell>
          <cell r="M847">
            <v>0</v>
          </cell>
          <cell r="N847">
            <v>0</v>
          </cell>
          <cell r="P847">
            <v>-4086307318.5599999</v>
          </cell>
          <cell r="Q847">
            <v>0</v>
          </cell>
          <cell r="R847">
            <v>0</v>
          </cell>
          <cell r="T847">
            <v>-4086307318.5599999</v>
          </cell>
          <cell r="U847">
            <v>0</v>
          </cell>
          <cell r="V847">
            <v>0</v>
          </cell>
        </row>
        <row r="848">
          <cell r="K848" t="str">
            <v>41304010</v>
          </cell>
          <cell r="L848">
            <v>0</v>
          </cell>
          <cell r="M848">
            <v>0</v>
          </cell>
          <cell r="N848">
            <v>0</v>
          </cell>
          <cell r="P848">
            <v>-4086307318.5599999</v>
          </cell>
          <cell r="Q848">
            <v>0</v>
          </cell>
          <cell r="R848">
            <v>0</v>
          </cell>
          <cell r="T848">
            <v>-4086307318.5599999</v>
          </cell>
          <cell r="U848">
            <v>0</v>
          </cell>
          <cell r="V848">
            <v>0</v>
          </cell>
        </row>
        <row r="849">
          <cell r="K849" t="str">
            <v>41304020</v>
          </cell>
          <cell r="L849">
            <v>0</v>
          </cell>
          <cell r="M849">
            <v>0</v>
          </cell>
          <cell r="N849">
            <v>0</v>
          </cell>
          <cell r="P849">
            <v>-4086307318.5599999</v>
          </cell>
          <cell r="Q849">
            <v>0</v>
          </cell>
          <cell r="R849">
            <v>0</v>
          </cell>
          <cell r="T849">
            <v>-4086307318.5599999</v>
          </cell>
          <cell r="U849">
            <v>0</v>
          </cell>
          <cell r="V849">
            <v>0</v>
          </cell>
        </row>
        <row r="850">
          <cell r="K850" t="str">
            <v>41305010</v>
          </cell>
          <cell r="L850">
            <v>0</v>
          </cell>
          <cell r="M850">
            <v>0</v>
          </cell>
          <cell r="N850">
            <v>0</v>
          </cell>
          <cell r="P850">
            <v>-4086307318.5599999</v>
          </cell>
          <cell r="Q850">
            <v>0</v>
          </cell>
          <cell r="R850">
            <v>0</v>
          </cell>
          <cell r="T850">
            <v>-4086307318.5599999</v>
          </cell>
          <cell r="U850">
            <v>0</v>
          </cell>
          <cell r="V850">
            <v>0</v>
          </cell>
        </row>
        <row r="851">
          <cell r="K851" t="str">
            <v>41305030</v>
          </cell>
          <cell r="L851">
            <v>0</v>
          </cell>
          <cell r="M851">
            <v>0</v>
          </cell>
          <cell r="N851">
            <v>0</v>
          </cell>
          <cell r="P851">
            <v>-4086307318.5599999</v>
          </cell>
          <cell r="Q851">
            <v>0</v>
          </cell>
          <cell r="R851">
            <v>0</v>
          </cell>
          <cell r="T851">
            <v>-4086307318.5599999</v>
          </cell>
          <cell r="U851">
            <v>0</v>
          </cell>
          <cell r="V851">
            <v>0</v>
          </cell>
        </row>
        <row r="852">
          <cell r="K852" t="str">
            <v>41305040</v>
          </cell>
          <cell r="L852">
            <v>0</v>
          </cell>
          <cell r="M852">
            <v>0</v>
          </cell>
          <cell r="N852">
            <v>0</v>
          </cell>
          <cell r="P852">
            <v>-4086307318.5599999</v>
          </cell>
          <cell r="Q852">
            <v>0</v>
          </cell>
          <cell r="R852">
            <v>0</v>
          </cell>
          <cell r="T852">
            <v>-4086307318.5599999</v>
          </cell>
          <cell r="U852">
            <v>0</v>
          </cell>
          <cell r="V852">
            <v>0</v>
          </cell>
        </row>
        <row r="853">
          <cell r="K853" t="str">
            <v>41305050</v>
          </cell>
          <cell r="L853">
            <v>0</v>
          </cell>
          <cell r="M853">
            <v>0</v>
          </cell>
          <cell r="N853">
            <v>0</v>
          </cell>
          <cell r="P853">
            <v>-4086307318.5599999</v>
          </cell>
          <cell r="Q853">
            <v>0</v>
          </cell>
          <cell r="R853">
            <v>0</v>
          </cell>
          <cell r="T853">
            <v>-4086307318.5599999</v>
          </cell>
          <cell r="U853">
            <v>0</v>
          </cell>
          <cell r="V853">
            <v>0</v>
          </cell>
        </row>
        <row r="854">
          <cell r="K854" t="str">
            <v>41305060</v>
          </cell>
          <cell r="L854">
            <v>0</v>
          </cell>
          <cell r="M854">
            <v>0</v>
          </cell>
          <cell r="N854">
            <v>0</v>
          </cell>
          <cell r="P854">
            <v>-4086307318.5599999</v>
          </cell>
          <cell r="Q854">
            <v>0</v>
          </cell>
          <cell r="R854">
            <v>0</v>
          </cell>
          <cell r="T854">
            <v>-4086307318.5599999</v>
          </cell>
          <cell r="U854">
            <v>0</v>
          </cell>
          <cell r="V854">
            <v>0</v>
          </cell>
        </row>
        <row r="855">
          <cell r="K855" t="str">
            <v>41305095</v>
          </cell>
          <cell r="L855">
            <v>0</v>
          </cell>
          <cell r="M855">
            <v>0</v>
          </cell>
          <cell r="N855">
            <v>0</v>
          </cell>
          <cell r="P855">
            <v>-4086307318.5599999</v>
          </cell>
          <cell r="Q855">
            <v>0</v>
          </cell>
          <cell r="R855">
            <v>0</v>
          </cell>
          <cell r="T855">
            <v>-4086307318.5599999</v>
          </cell>
          <cell r="U855">
            <v>0</v>
          </cell>
          <cell r="V855">
            <v>0</v>
          </cell>
        </row>
        <row r="856">
          <cell r="K856" t="str">
            <v>41306010</v>
          </cell>
          <cell r="L856">
            <v>0</v>
          </cell>
          <cell r="M856">
            <v>0</v>
          </cell>
          <cell r="N856">
            <v>0</v>
          </cell>
          <cell r="P856">
            <v>-4086307318.5599999</v>
          </cell>
          <cell r="Q856">
            <v>0</v>
          </cell>
          <cell r="R856">
            <v>0</v>
          </cell>
          <cell r="T856">
            <v>-4086307318.5599999</v>
          </cell>
          <cell r="U856">
            <v>0</v>
          </cell>
          <cell r="V856">
            <v>0</v>
          </cell>
        </row>
        <row r="857">
          <cell r="K857" t="str">
            <v>41308010</v>
          </cell>
          <cell r="L857">
            <v>0</v>
          </cell>
          <cell r="M857">
            <v>0</v>
          </cell>
          <cell r="N857">
            <v>0</v>
          </cell>
          <cell r="P857">
            <v>-4086307318.5599999</v>
          </cell>
          <cell r="Q857">
            <v>0</v>
          </cell>
          <cell r="R857">
            <v>0</v>
          </cell>
          <cell r="T857">
            <v>-4086307318.5599999</v>
          </cell>
          <cell r="U857">
            <v>0</v>
          </cell>
          <cell r="V857">
            <v>0</v>
          </cell>
        </row>
        <row r="858">
          <cell r="K858" t="str">
            <v>41401010</v>
          </cell>
          <cell r="L858">
            <v>0</v>
          </cell>
          <cell r="M858">
            <v>0</v>
          </cell>
          <cell r="N858">
            <v>0</v>
          </cell>
          <cell r="P858">
            <v>-4086307318.5599999</v>
          </cell>
          <cell r="Q858">
            <v>0</v>
          </cell>
          <cell r="R858">
            <v>0</v>
          </cell>
          <cell r="T858">
            <v>-4086307318.5599999</v>
          </cell>
          <cell r="U858">
            <v>0</v>
          </cell>
          <cell r="V858">
            <v>0</v>
          </cell>
        </row>
        <row r="859">
          <cell r="K859" t="str">
            <v>41510010</v>
          </cell>
          <cell r="L859">
            <v>0</v>
          </cell>
          <cell r="M859">
            <v>0</v>
          </cell>
          <cell r="N859">
            <v>0</v>
          </cell>
          <cell r="P859">
            <v>-4086307318.5599999</v>
          </cell>
          <cell r="Q859">
            <v>0</v>
          </cell>
          <cell r="R859">
            <v>0</v>
          </cell>
          <cell r="T859">
            <v>-4086307318.5599999</v>
          </cell>
          <cell r="U859">
            <v>0</v>
          </cell>
          <cell r="V859">
            <v>0</v>
          </cell>
        </row>
        <row r="860">
          <cell r="K860" t="str">
            <v>41512010</v>
          </cell>
          <cell r="L860">
            <v>0</v>
          </cell>
          <cell r="M860">
            <v>0</v>
          </cell>
          <cell r="N860">
            <v>0</v>
          </cell>
          <cell r="P860">
            <v>-4086307318.5599999</v>
          </cell>
          <cell r="Q860">
            <v>0</v>
          </cell>
          <cell r="R860">
            <v>0</v>
          </cell>
          <cell r="T860">
            <v>-4086307318.5599999</v>
          </cell>
          <cell r="U860">
            <v>0</v>
          </cell>
          <cell r="V860">
            <v>0</v>
          </cell>
        </row>
        <row r="861">
          <cell r="K861" t="str">
            <v>41515010</v>
          </cell>
          <cell r="L861">
            <v>0</v>
          </cell>
          <cell r="M861">
            <v>0</v>
          </cell>
          <cell r="N861">
            <v>0</v>
          </cell>
          <cell r="P861">
            <v>-4086307318.5599999</v>
          </cell>
          <cell r="Q861">
            <v>0</v>
          </cell>
          <cell r="R861">
            <v>0</v>
          </cell>
          <cell r="T861">
            <v>-4086307318.5599999</v>
          </cell>
          <cell r="U861">
            <v>0</v>
          </cell>
          <cell r="V861">
            <v>0</v>
          </cell>
        </row>
        <row r="862">
          <cell r="K862" t="str">
            <v>41516010</v>
          </cell>
          <cell r="L862">
            <v>0</v>
          </cell>
          <cell r="M862">
            <v>0</v>
          </cell>
          <cell r="N862">
            <v>0</v>
          </cell>
          <cell r="P862">
            <v>-4086307318.5599999</v>
          </cell>
          <cell r="Q862">
            <v>0</v>
          </cell>
          <cell r="R862">
            <v>0</v>
          </cell>
          <cell r="T862">
            <v>-4086307318.5599999</v>
          </cell>
          <cell r="U862">
            <v>0</v>
          </cell>
          <cell r="V862">
            <v>0</v>
          </cell>
        </row>
        <row r="863">
          <cell r="K863" t="str">
            <v>41601010</v>
          </cell>
          <cell r="L863">
            <v>0</v>
          </cell>
          <cell r="M863">
            <v>0</v>
          </cell>
          <cell r="N863">
            <v>0</v>
          </cell>
          <cell r="P863">
            <v>-4086307318.5599999</v>
          </cell>
          <cell r="Q863">
            <v>0</v>
          </cell>
          <cell r="R863">
            <v>0</v>
          </cell>
          <cell r="T863">
            <v>-4086307318.5599999</v>
          </cell>
          <cell r="U863">
            <v>0</v>
          </cell>
          <cell r="V863">
            <v>0</v>
          </cell>
        </row>
        <row r="864">
          <cell r="K864" t="str">
            <v>41602020</v>
          </cell>
          <cell r="L864">
            <v>0</v>
          </cell>
          <cell r="M864">
            <v>0</v>
          </cell>
          <cell r="N864">
            <v>0</v>
          </cell>
          <cell r="P864">
            <v>-4086307318.5599999</v>
          </cell>
          <cell r="Q864">
            <v>0</v>
          </cell>
          <cell r="R864">
            <v>0</v>
          </cell>
          <cell r="T864">
            <v>-4086307318.5599999</v>
          </cell>
          <cell r="U864">
            <v>0</v>
          </cell>
          <cell r="V864">
            <v>0</v>
          </cell>
        </row>
        <row r="865">
          <cell r="K865" t="str">
            <v>41603010</v>
          </cell>
          <cell r="L865">
            <v>0</v>
          </cell>
          <cell r="M865">
            <v>0</v>
          </cell>
          <cell r="N865">
            <v>0</v>
          </cell>
          <cell r="P865">
            <v>-4086307318.5599999</v>
          </cell>
          <cell r="Q865">
            <v>0</v>
          </cell>
          <cell r="R865">
            <v>0</v>
          </cell>
          <cell r="T865">
            <v>-4086307318.5599999</v>
          </cell>
          <cell r="U865">
            <v>0</v>
          </cell>
          <cell r="V865">
            <v>0</v>
          </cell>
        </row>
        <row r="866">
          <cell r="K866" t="str">
            <v>41608010</v>
          </cell>
          <cell r="L866">
            <v>0</v>
          </cell>
          <cell r="M866">
            <v>0</v>
          </cell>
          <cell r="N866">
            <v>0</v>
          </cell>
          <cell r="P866">
            <v>-4086307318.5599999</v>
          </cell>
          <cell r="Q866">
            <v>0</v>
          </cell>
          <cell r="R866">
            <v>0</v>
          </cell>
          <cell r="T866">
            <v>-4086307318.5599999</v>
          </cell>
          <cell r="U866">
            <v>0</v>
          </cell>
          <cell r="V866">
            <v>0</v>
          </cell>
        </row>
        <row r="867">
          <cell r="K867" t="str">
            <v>41610010</v>
          </cell>
          <cell r="L867">
            <v>0</v>
          </cell>
          <cell r="M867">
            <v>0</v>
          </cell>
          <cell r="N867">
            <v>0</v>
          </cell>
          <cell r="P867">
            <v>-4086307318.5599999</v>
          </cell>
          <cell r="Q867">
            <v>0</v>
          </cell>
          <cell r="R867">
            <v>0</v>
          </cell>
          <cell r="T867">
            <v>-4086307318.5599999</v>
          </cell>
          <cell r="U867">
            <v>0</v>
          </cell>
          <cell r="V867">
            <v>0</v>
          </cell>
        </row>
        <row r="868">
          <cell r="K868" t="str">
            <v>41610020</v>
          </cell>
          <cell r="L868">
            <v>0</v>
          </cell>
          <cell r="M868">
            <v>0</v>
          </cell>
          <cell r="N868">
            <v>0</v>
          </cell>
          <cell r="P868">
            <v>-4086307318.5599999</v>
          </cell>
          <cell r="Q868">
            <v>0</v>
          </cell>
          <cell r="R868">
            <v>0</v>
          </cell>
          <cell r="T868">
            <v>-4086307318.5599999</v>
          </cell>
          <cell r="U868">
            <v>0</v>
          </cell>
          <cell r="V868">
            <v>0</v>
          </cell>
        </row>
        <row r="869">
          <cell r="K869" t="str">
            <v>41614011</v>
          </cell>
          <cell r="L869">
            <v>0</v>
          </cell>
          <cell r="M869">
            <v>0</v>
          </cell>
          <cell r="N869">
            <v>0</v>
          </cell>
          <cell r="P869">
            <v>-4086307318.5599999</v>
          </cell>
          <cell r="Q869">
            <v>0</v>
          </cell>
          <cell r="R869">
            <v>0</v>
          </cell>
          <cell r="T869">
            <v>-4086307318.5599999</v>
          </cell>
          <cell r="U869">
            <v>0</v>
          </cell>
          <cell r="V869">
            <v>0</v>
          </cell>
        </row>
        <row r="870">
          <cell r="K870" t="str">
            <v>41614012</v>
          </cell>
          <cell r="L870">
            <v>0</v>
          </cell>
          <cell r="M870">
            <v>0</v>
          </cell>
          <cell r="N870">
            <v>0</v>
          </cell>
          <cell r="P870">
            <v>-4086307318.5599999</v>
          </cell>
          <cell r="Q870">
            <v>0</v>
          </cell>
          <cell r="R870">
            <v>0</v>
          </cell>
          <cell r="T870">
            <v>-4086307318.5599999</v>
          </cell>
          <cell r="U870">
            <v>0</v>
          </cell>
          <cell r="V870">
            <v>0</v>
          </cell>
        </row>
        <row r="871">
          <cell r="K871" t="str">
            <v>41701010</v>
          </cell>
          <cell r="L871">
            <v>0</v>
          </cell>
          <cell r="M871">
            <v>0</v>
          </cell>
          <cell r="N871">
            <v>0</v>
          </cell>
          <cell r="P871">
            <v>-4086307318.5599999</v>
          </cell>
          <cell r="Q871">
            <v>0</v>
          </cell>
          <cell r="R871">
            <v>0</v>
          </cell>
          <cell r="T871">
            <v>-4086307318.5599999</v>
          </cell>
          <cell r="U871">
            <v>0</v>
          </cell>
          <cell r="V871">
            <v>0</v>
          </cell>
        </row>
        <row r="872">
          <cell r="K872" t="str">
            <v>41701020</v>
          </cell>
          <cell r="L872">
            <v>0</v>
          </cell>
          <cell r="M872">
            <v>0</v>
          </cell>
          <cell r="N872">
            <v>0</v>
          </cell>
          <cell r="P872">
            <v>-4086307318.5599999</v>
          </cell>
          <cell r="Q872">
            <v>0</v>
          </cell>
          <cell r="R872">
            <v>0</v>
          </cell>
          <cell r="T872">
            <v>-4086307318.5599999</v>
          </cell>
          <cell r="U872">
            <v>0</v>
          </cell>
          <cell r="V872">
            <v>0</v>
          </cell>
        </row>
        <row r="873">
          <cell r="K873" t="str">
            <v>41702010</v>
          </cell>
          <cell r="L873">
            <v>0</v>
          </cell>
          <cell r="M873">
            <v>0</v>
          </cell>
          <cell r="N873">
            <v>0</v>
          </cell>
          <cell r="P873">
            <v>-4086307318.5599999</v>
          </cell>
          <cell r="Q873">
            <v>0</v>
          </cell>
          <cell r="R873">
            <v>0</v>
          </cell>
          <cell r="T873">
            <v>-4086307318.5599999</v>
          </cell>
          <cell r="U873">
            <v>0</v>
          </cell>
          <cell r="V873">
            <v>0</v>
          </cell>
        </row>
        <row r="874">
          <cell r="K874" t="str">
            <v>41702020</v>
          </cell>
          <cell r="L874">
            <v>0</v>
          </cell>
          <cell r="M874">
            <v>0</v>
          </cell>
          <cell r="N874">
            <v>0</v>
          </cell>
          <cell r="P874">
            <v>-4086307318.5599999</v>
          </cell>
          <cell r="Q874">
            <v>0</v>
          </cell>
          <cell r="R874">
            <v>0</v>
          </cell>
          <cell r="T874">
            <v>-4086307318.5599999</v>
          </cell>
          <cell r="U874">
            <v>0</v>
          </cell>
          <cell r="V874">
            <v>0</v>
          </cell>
        </row>
        <row r="875">
          <cell r="K875" t="str">
            <v>41703050</v>
          </cell>
          <cell r="L875">
            <v>0</v>
          </cell>
          <cell r="M875">
            <v>0</v>
          </cell>
          <cell r="N875">
            <v>0</v>
          </cell>
          <cell r="P875">
            <v>-4086307318.5599999</v>
          </cell>
          <cell r="Q875">
            <v>0</v>
          </cell>
          <cell r="R875">
            <v>0</v>
          </cell>
          <cell r="T875">
            <v>-4086307318.5599999</v>
          </cell>
          <cell r="U875">
            <v>0</v>
          </cell>
          <cell r="V875">
            <v>0</v>
          </cell>
        </row>
        <row r="876">
          <cell r="K876" t="str">
            <v>41703060</v>
          </cell>
          <cell r="L876">
            <v>0</v>
          </cell>
          <cell r="M876">
            <v>0</v>
          </cell>
          <cell r="N876">
            <v>0</v>
          </cell>
          <cell r="P876">
            <v>-4086307318.5599999</v>
          </cell>
          <cell r="Q876">
            <v>0</v>
          </cell>
          <cell r="R876">
            <v>0</v>
          </cell>
          <cell r="T876">
            <v>-4086307318.5599999</v>
          </cell>
          <cell r="U876">
            <v>0</v>
          </cell>
          <cell r="V876">
            <v>0</v>
          </cell>
        </row>
        <row r="877">
          <cell r="K877" t="str">
            <v>41801010</v>
          </cell>
          <cell r="L877">
            <v>0</v>
          </cell>
          <cell r="M877">
            <v>0</v>
          </cell>
          <cell r="N877">
            <v>0</v>
          </cell>
          <cell r="P877">
            <v>-4086307318.5599999</v>
          </cell>
          <cell r="Q877">
            <v>0</v>
          </cell>
          <cell r="R877">
            <v>0</v>
          </cell>
          <cell r="T877">
            <v>-4086307318.5599999</v>
          </cell>
          <cell r="U877">
            <v>0</v>
          </cell>
          <cell r="V877">
            <v>0</v>
          </cell>
        </row>
        <row r="878">
          <cell r="K878" t="str">
            <v>41802010</v>
          </cell>
          <cell r="L878">
            <v>0</v>
          </cell>
          <cell r="M878">
            <v>0</v>
          </cell>
          <cell r="N878">
            <v>0</v>
          </cell>
          <cell r="P878">
            <v>-4086307318.5599999</v>
          </cell>
          <cell r="Q878">
            <v>0</v>
          </cell>
          <cell r="R878">
            <v>0</v>
          </cell>
          <cell r="T878">
            <v>-4086307318.5599999</v>
          </cell>
          <cell r="U878">
            <v>0</v>
          </cell>
          <cell r="V878">
            <v>0</v>
          </cell>
        </row>
        <row r="879">
          <cell r="K879" t="str">
            <v>41805010</v>
          </cell>
          <cell r="L879">
            <v>0</v>
          </cell>
          <cell r="M879">
            <v>0</v>
          </cell>
          <cell r="N879">
            <v>0</v>
          </cell>
          <cell r="P879">
            <v>-4086307318.5599999</v>
          </cell>
          <cell r="Q879">
            <v>0</v>
          </cell>
          <cell r="R879">
            <v>0</v>
          </cell>
          <cell r="T879">
            <v>-4086307318.5599999</v>
          </cell>
          <cell r="U879">
            <v>0</v>
          </cell>
          <cell r="V879">
            <v>0</v>
          </cell>
        </row>
        <row r="880">
          <cell r="K880" t="str">
            <v>41806010</v>
          </cell>
          <cell r="L880">
            <v>0</v>
          </cell>
          <cell r="M880">
            <v>0</v>
          </cell>
          <cell r="N880">
            <v>0</v>
          </cell>
          <cell r="P880">
            <v>-4086307318.5599999</v>
          </cell>
          <cell r="Q880">
            <v>0</v>
          </cell>
          <cell r="R880">
            <v>0</v>
          </cell>
          <cell r="T880">
            <v>-4086307318.5599999</v>
          </cell>
          <cell r="U880">
            <v>0</v>
          </cell>
          <cell r="V880">
            <v>0</v>
          </cell>
        </row>
        <row r="881">
          <cell r="K881" t="str">
            <v>41810010</v>
          </cell>
          <cell r="L881">
            <v>0</v>
          </cell>
          <cell r="M881">
            <v>0</v>
          </cell>
          <cell r="N881">
            <v>0</v>
          </cell>
          <cell r="P881">
            <v>-4086307318.5599999</v>
          </cell>
          <cell r="Q881">
            <v>0</v>
          </cell>
          <cell r="R881">
            <v>0</v>
          </cell>
          <cell r="T881">
            <v>-4086307318.5599999</v>
          </cell>
          <cell r="U881">
            <v>0</v>
          </cell>
          <cell r="V881">
            <v>0</v>
          </cell>
        </row>
        <row r="882">
          <cell r="K882" t="str">
            <v>42004010</v>
          </cell>
          <cell r="L882">
            <v>0</v>
          </cell>
          <cell r="M882">
            <v>0</v>
          </cell>
          <cell r="N882">
            <v>0</v>
          </cell>
          <cell r="P882">
            <v>-4086307318.5599999</v>
          </cell>
          <cell r="Q882">
            <v>0</v>
          </cell>
          <cell r="R882">
            <v>0</v>
          </cell>
          <cell r="T882">
            <v>-4086307318.5599999</v>
          </cell>
          <cell r="U882">
            <v>0</v>
          </cell>
          <cell r="V882">
            <v>0</v>
          </cell>
        </row>
        <row r="883">
          <cell r="K883" t="str">
            <v>42203010</v>
          </cell>
          <cell r="L883">
            <v>0</v>
          </cell>
          <cell r="M883">
            <v>0</v>
          </cell>
          <cell r="N883">
            <v>0</v>
          </cell>
          <cell r="P883">
            <v>-4086307318.5599999</v>
          </cell>
          <cell r="Q883">
            <v>0</v>
          </cell>
          <cell r="R883">
            <v>0</v>
          </cell>
          <cell r="T883">
            <v>-4086307318.5599999</v>
          </cell>
          <cell r="U883">
            <v>0</v>
          </cell>
          <cell r="V883">
            <v>0</v>
          </cell>
        </row>
        <row r="884">
          <cell r="K884" t="str">
            <v>42204037</v>
          </cell>
          <cell r="L884">
            <v>0</v>
          </cell>
          <cell r="M884">
            <v>0</v>
          </cell>
          <cell r="N884">
            <v>0</v>
          </cell>
          <cell r="P884">
            <v>-4086307318.5599999</v>
          </cell>
          <cell r="Q884">
            <v>0</v>
          </cell>
          <cell r="R884">
            <v>0</v>
          </cell>
          <cell r="T884">
            <v>-4086307318.5599999</v>
          </cell>
          <cell r="U884">
            <v>0</v>
          </cell>
          <cell r="V884">
            <v>0</v>
          </cell>
        </row>
        <row r="885">
          <cell r="K885" t="str">
            <v>42302010</v>
          </cell>
          <cell r="L885">
            <v>0</v>
          </cell>
          <cell r="M885">
            <v>0</v>
          </cell>
          <cell r="N885">
            <v>0</v>
          </cell>
          <cell r="P885">
            <v>-4086307318.5599999</v>
          </cell>
          <cell r="Q885">
            <v>0</v>
          </cell>
          <cell r="R885">
            <v>0</v>
          </cell>
          <cell r="T885">
            <v>-4086307318.5599999</v>
          </cell>
          <cell r="U885">
            <v>0</v>
          </cell>
          <cell r="V885">
            <v>0</v>
          </cell>
        </row>
        <row r="886">
          <cell r="K886" t="str">
            <v>42303010</v>
          </cell>
          <cell r="L886">
            <v>0</v>
          </cell>
          <cell r="M886">
            <v>0</v>
          </cell>
          <cell r="N886">
            <v>0</v>
          </cell>
          <cell r="P886">
            <v>-4086307318.5599999</v>
          </cell>
          <cell r="Q886">
            <v>0</v>
          </cell>
          <cell r="R886">
            <v>0</v>
          </cell>
          <cell r="T886">
            <v>-4086307318.5599999</v>
          </cell>
          <cell r="U886">
            <v>0</v>
          </cell>
          <cell r="V886">
            <v>0</v>
          </cell>
        </row>
        <row r="887">
          <cell r="K887" t="str">
            <v>42304010</v>
          </cell>
          <cell r="L887">
            <v>0</v>
          </cell>
          <cell r="M887">
            <v>0</v>
          </cell>
          <cell r="N887">
            <v>0</v>
          </cell>
          <cell r="P887">
            <v>-4086307318.5599999</v>
          </cell>
          <cell r="Q887">
            <v>0</v>
          </cell>
          <cell r="R887">
            <v>0</v>
          </cell>
          <cell r="T887">
            <v>-4086307318.5599999</v>
          </cell>
          <cell r="U887">
            <v>0</v>
          </cell>
          <cell r="V887">
            <v>0</v>
          </cell>
        </row>
        <row r="888">
          <cell r="K888" t="str">
            <v>42305010</v>
          </cell>
          <cell r="L888">
            <v>0</v>
          </cell>
          <cell r="M888">
            <v>0</v>
          </cell>
          <cell r="N888">
            <v>0</v>
          </cell>
          <cell r="P888">
            <v>-4086307318.5599999</v>
          </cell>
          <cell r="Q888">
            <v>0</v>
          </cell>
          <cell r="R888">
            <v>0</v>
          </cell>
          <cell r="T888">
            <v>-4086307318.5599999</v>
          </cell>
          <cell r="U888">
            <v>0</v>
          </cell>
          <cell r="V888">
            <v>0</v>
          </cell>
        </row>
        <row r="889">
          <cell r="K889" t="str">
            <v>42305020</v>
          </cell>
          <cell r="L889">
            <v>0</v>
          </cell>
          <cell r="M889">
            <v>0</v>
          </cell>
          <cell r="N889">
            <v>0</v>
          </cell>
          <cell r="P889">
            <v>-4086307318.5599999</v>
          </cell>
          <cell r="Q889">
            <v>0</v>
          </cell>
          <cell r="R889">
            <v>0</v>
          </cell>
          <cell r="T889">
            <v>-4086307318.5599999</v>
          </cell>
          <cell r="U889">
            <v>0</v>
          </cell>
          <cell r="V889">
            <v>0</v>
          </cell>
        </row>
        <row r="890">
          <cell r="K890" t="str">
            <v>42306010</v>
          </cell>
          <cell r="L890">
            <v>0</v>
          </cell>
          <cell r="M890">
            <v>0</v>
          </cell>
          <cell r="N890">
            <v>0</v>
          </cell>
          <cell r="P890">
            <v>-4086307318.5599999</v>
          </cell>
          <cell r="Q890">
            <v>0</v>
          </cell>
          <cell r="R890">
            <v>0</v>
          </cell>
          <cell r="T890">
            <v>-4086307318.5599999</v>
          </cell>
          <cell r="U890">
            <v>0</v>
          </cell>
          <cell r="V890">
            <v>0</v>
          </cell>
        </row>
        <row r="891">
          <cell r="K891" t="str">
            <v>42307050</v>
          </cell>
          <cell r="L891">
            <v>0</v>
          </cell>
          <cell r="M891">
            <v>0</v>
          </cell>
          <cell r="N891">
            <v>0</v>
          </cell>
          <cell r="P891">
            <v>-4086307318.5599999</v>
          </cell>
          <cell r="Q891">
            <v>0</v>
          </cell>
          <cell r="R891">
            <v>0</v>
          </cell>
          <cell r="T891">
            <v>-4086307318.5599999</v>
          </cell>
          <cell r="U891">
            <v>0</v>
          </cell>
          <cell r="V891">
            <v>0</v>
          </cell>
        </row>
        <row r="892">
          <cell r="K892" t="str">
            <v>42309020</v>
          </cell>
          <cell r="L892">
            <v>0</v>
          </cell>
          <cell r="M892">
            <v>0</v>
          </cell>
          <cell r="N892">
            <v>0</v>
          </cell>
          <cell r="P892">
            <v>-4086307318.5599999</v>
          </cell>
          <cell r="Q892">
            <v>0</v>
          </cell>
          <cell r="R892">
            <v>0</v>
          </cell>
          <cell r="T892">
            <v>-4086307318.5599999</v>
          </cell>
          <cell r="U892">
            <v>0</v>
          </cell>
          <cell r="V892">
            <v>0</v>
          </cell>
        </row>
        <row r="893">
          <cell r="K893" t="str">
            <v>42309023</v>
          </cell>
          <cell r="L893">
            <v>0</v>
          </cell>
          <cell r="M893">
            <v>0</v>
          </cell>
          <cell r="N893">
            <v>0</v>
          </cell>
          <cell r="P893">
            <v>-4086307318.5599999</v>
          </cell>
          <cell r="Q893">
            <v>0</v>
          </cell>
          <cell r="R893">
            <v>0</v>
          </cell>
          <cell r="T893">
            <v>-4086307318.5599999</v>
          </cell>
          <cell r="U893">
            <v>0</v>
          </cell>
          <cell r="V893">
            <v>0</v>
          </cell>
        </row>
        <row r="894">
          <cell r="K894" t="str">
            <v>42309030</v>
          </cell>
          <cell r="L894">
            <v>0</v>
          </cell>
          <cell r="M894">
            <v>0</v>
          </cell>
          <cell r="N894">
            <v>0</v>
          </cell>
          <cell r="P894">
            <v>-4086307318.5599999</v>
          </cell>
          <cell r="Q894">
            <v>0</v>
          </cell>
          <cell r="R894">
            <v>0</v>
          </cell>
          <cell r="T894">
            <v>-4086307318.5599999</v>
          </cell>
          <cell r="U894">
            <v>0</v>
          </cell>
          <cell r="V894">
            <v>0</v>
          </cell>
        </row>
        <row r="895">
          <cell r="K895" t="str">
            <v>42310010</v>
          </cell>
          <cell r="L895">
            <v>0</v>
          </cell>
          <cell r="M895">
            <v>0</v>
          </cell>
          <cell r="N895">
            <v>0</v>
          </cell>
          <cell r="P895">
            <v>-4086307318.5599999</v>
          </cell>
          <cell r="Q895">
            <v>0</v>
          </cell>
          <cell r="R895">
            <v>0</v>
          </cell>
          <cell r="T895">
            <v>-4086307318.5599999</v>
          </cell>
          <cell r="U895">
            <v>0</v>
          </cell>
          <cell r="V895">
            <v>0</v>
          </cell>
        </row>
        <row r="896">
          <cell r="K896" t="str">
            <v>42312010</v>
          </cell>
          <cell r="L896">
            <v>0</v>
          </cell>
          <cell r="M896">
            <v>0</v>
          </cell>
          <cell r="N896">
            <v>0</v>
          </cell>
          <cell r="P896">
            <v>-4086307318.5599999</v>
          </cell>
          <cell r="Q896">
            <v>0</v>
          </cell>
          <cell r="R896">
            <v>0</v>
          </cell>
          <cell r="T896">
            <v>-4086307318.5599999</v>
          </cell>
          <cell r="U896">
            <v>0</v>
          </cell>
          <cell r="V896">
            <v>0</v>
          </cell>
        </row>
        <row r="897">
          <cell r="K897" t="str">
            <v>42312020</v>
          </cell>
          <cell r="L897">
            <v>0</v>
          </cell>
          <cell r="M897">
            <v>0</v>
          </cell>
          <cell r="N897">
            <v>0</v>
          </cell>
          <cell r="P897">
            <v>-4086307318.5599999</v>
          </cell>
          <cell r="Q897">
            <v>0</v>
          </cell>
          <cell r="R897">
            <v>0</v>
          </cell>
          <cell r="T897">
            <v>-4086307318.5599999</v>
          </cell>
          <cell r="U897">
            <v>0</v>
          </cell>
          <cell r="V897">
            <v>0</v>
          </cell>
        </row>
        <row r="898">
          <cell r="K898" t="str">
            <v>42316010</v>
          </cell>
          <cell r="L898">
            <v>0</v>
          </cell>
          <cell r="M898">
            <v>0</v>
          </cell>
          <cell r="N898">
            <v>0</v>
          </cell>
          <cell r="P898">
            <v>-4086307318.5599999</v>
          </cell>
          <cell r="Q898">
            <v>0</v>
          </cell>
          <cell r="R898">
            <v>0</v>
          </cell>
          <cell r="T898">
            <v>-4086307318.5599999</v>
          </cell>
          <cell r="U898">
            <v>0</v>
          </cell>
          <cell r="V898">
            <v>0</v>
          </cell>
        </row>
        <row r="899">
          <cell r="K899" t="str">
            <v>42325500</v>
          </cell>
          <cell r="L899">
            <v>0</v>
          </cell>
          <cell r="M899">
            <v>0</v>
          </cell>
          <cell r="N899">
            <v>0</v>
          </cell>
          <cell r="P899">
            <v>-4086307318.5599999</v>
          </cell>
          <cell r="Q899">
            <v>0</v>
          </cell>
          <cell r="R899">
            <v>0</v>
          </cell>
          <cell r="T899">
            <v>-4086307318.5599999</v>
          </cell>
          <cell r="U899">
            <v>0</v>
          </cell>
          <cell r="V899">
            <v>0</v>
          </cell>
        </row>
        <row r="900">
          <cell r="K900" t="str">
            <v>42325511</v>
          </cell>
          <cell r="L900">
            <v>0</v>
          </cell>
          <cell r="M900">
            <v>0</v>
          </cell>
          <cell r="N900">
            <v>0</v>
          </cell>
          <cell r="P900">
            <v>-4086307318.5599999</v>
          </cell>
          <cell r="Q900">
            <v>0</v>
          </cell>
          <cell r="R900">
            <v>0</v>
          </cell>
          <cell r="T900">
            <v>-4086307318.5599999</v>
          </cell>
          <cell r="U900">
            <v>0</v>
          </cell>
          <cell r="V900">
            <v>0</v>
          </cell>
        </row>
        <row r="901">
          <cell r="K901" t="str">
            <v>42325512</v>
          </cell>
          <cell r="L901">
            <v>0</v>
          </cell>
          <cell r="M901">
            <v>0</v>
          </cell>
          <cell r="N901">
            <v>0</v>
          </cell>
          <cell r="P901">
            <v>-4086307318.5599999</v>
          </cell>
          <cell r="Q901">
            <v>0</v>
          </cell>
          <cell r="R901">
            <v>0</v>
          </cell>
          <cell r="T901">
            <v>-4086307318.5599999</v>
          </cell>
          <cell r="U901">
            <v>0</v>
          </cell>
          <cell r="V901">
            <v>0</v>
          </cell>
        </row>
        <row r="902">
          <cell r="K902" t="str">
            <v>42331010</v>
          </cell>
          <cell r="L902">
            <v>0</v>
          </cell>
          <cell r="M902">
            <v>0</v>
          </cell>
          <cell r="N902">
            <v>0</v>
          </cell>
          <cell r="P902">
            <v>-4086307318.5599999</v>
          </cell>
          <cell r="Q902">
            <v>0</v>
          </cell>
          <cell r="R902">
            <v>0</v>
          </cell>
          <cell r="T902">
            <v>-4086307318.5599999</v>
          </cell>
          <cell r="U902">
            <v>0</v>
          </cell>
          <cell r="V902">
            <v>0</v>
          </cell>
        </row>
        <row r="903">
          <cell r="K903" t="str">
            <v>42335001</v>
          </cell>
          <cell r="L903">
            <v>0</v>
          </cell>
          <cell r="M903">
            <v>0</v>
          </cell>
          <cell r="N903">
            <v>0</v>
          </cell>
          <cell r="P903">
            <v>-4086307318.5599999</v>
          </cell>
          <cell r="Q903">
            <v>0</v>
          </cell>
          <cell r="R903">
            <v>0</v>
          </cell>
          <cell r="T903">
            <v>-4086307318.5599999</v>
          </cell>
          <cell r="U903">
            <v>0</v>
          </cell>
          <cell r="V903">
            <v>0</v>
          </cell>
        </row>
        <row r="904">
          <cell r="K904" t="str">
            <v>42401001</v>
          </cell>
          <cell r="L904">
            <v>0</v>
          </cell>
          <cell r="M904">
            <v>0</v>
          </cell>
          <cell r="N904">
            <v>0</v>
          </cell>
          <cell r="P904">
            <v>-4086307318.5599999</v>
          </cell>
          <cell r="Q904">
            <v>0</v>
          </cell>
          <cell r="R904">
            <v>0</v>
          </cell>
          <cell r="T904">
            <v>-4086307318.5599999</v>
          </cell>
          <cell r="U904">
            <v>0</v>
          </cell>
          <cell r="V904">
            <v>0</v>
          </cell>
        </row>
        <row r="905">
          <cell r="K905" t="str">
            <v>42402001</v>
          </cell>
          <cell r="L905">
            <v>0</v>
          </cell>
          <cell r="M905">
            <v>0</v>
          </cell>
          <cell r="N905">
            <v>0</v>
          </cell>
          <cell r="P905">
            <v>-4086307318.5599999</v>
          </cell>
          <cell r="Q905">
            <v>0</v>
          </cell>
          <cell r="R905">
            <v>0</v>
          </cell>
          <cell r="T905">
            <v>-4086307318.5599999</v>
          </cell>
          <cell r="U905">
            <v>0</v>
          </cell>
          <cell r="V905">
            <v>0</v>
          </cell>
        </row>
        <row r="906">
          <cell r="K906" t="str">
            <v>42437001</v>
          </cell>
          <cell r="L906">
            <v>0</v>
          </cell>
          <cell r="M906">
            <v>0</v>
          </cell>
          <cell r="N906">
            <v>0</v>
          </cell>
          <cell r="P906">
            <v>-4086307318.5599999</v>
          </cell>
          <cell r="Q906">
            <v>0</v>
          </cell>
          <cell r="R906">
            <v>0</v>
          </cell>
          <cell r="T906">
            <v>-4086307318.5599999</v>
          </cell>
          <cell r="U906">
            <v>0</v>
          </cell>
          <cell r="V906">
            <v>0</v>
          </cell>
        </row>
        <row r="907">
          <cell r="K907" t="str">
            <v>42501001</v>
          </cell>
          <cell r="L907">
            <v>0</v>
          </cell>
          <cell r="M907">
            <v>0</v>
          </cell>
          <cell r="N907">
            <v>0</v>
          </cell>
          <cell r="P907">
            <v>-4086307318.5599999</v>
          </cell>
          <cell r="Q907">
            <v>0</v>
          </cell>
          <cell r="R907">
            <v>0</v>
          </cell>
          <cell r="T907">
            <v>-4086307318.5599999</v>
          </cell>
          <cell r="U907">
            <v>0</v>
          </cell>
          <cell r="V907">
            <v>0</v>
          </cell>
        </row>
        <row r="908">
          <cell r="K908" t="str">
            <v>42501010</v>
          </cell>
          <cell r="L908">
            <v>0</v>
          </cell>
          <cell r="M908">
            <v>0</v>
          </cell>
          <cell r="N908">
            <v>0</v>
          </cell>
          <cell r="P908">
            <v>-4086307318.5599999</v>
          </cell>
          <cell r="Q908">
            <v>0</v>
          </cell>
          <cell r="R908">
            <v>0</v>
          </cell>
          <cell r="T908">
            <v>-4086307318.5599999</v>
          </cell>
          <cell r="U908">
            <v>0</v>
          </cell>
          <cell r="V908">
            <v>0</v>
          </cell>
        </row>
        <row r="909">
          <cell r="K909" t="str">
            <v>42503010</v>
          </cell>
          <cell r="L909">
            <v>0</v>
          </cell>
          <cell r="M909">
            <v>0</v>
          </cell>
          <cell r="N909">
            <v>0</v>
          </cell>
          <cell r="P909">
            <v>-4086307318.5599999</v>
          </cell>
          <cell r="Q909">
            <v>0</v>
          </cell>
          <cell r="R909">
            <v>0</v>
          </cell>
          <cell r="T909">
            <v>-4086307318.5599999</v>
          </cell>
          <cell r="U909">
            <v>0</v>
          </cell>
          <cell r="V909">
            <v>0</v>
          </cell>
        </row>
        <row r="910">
          <cell r="K910" t="str">
            <v>51001010</v>
          </cell>
          <cell r="L910">
            <v>0</v>
          </cell>
          <cell r="M910">
            <v>0</v>
          </cell>
          <cell r="N910">
            <v>0</v>
          </cell>
          <cell r="P910">
            <v>-4086307318.5599999</v>
          </cell>
          <cell r="Q910">
            <v>0</v>
          </cell>
          <cell r="R910">
            <v>0</v>
          </cell>
          <cell r="T910">
            <v>-4086307318.5599999</v>
          </cell>
          <cell r="U910">
            <v>0</v>
          </cell>
          <cell r="V910">
            <v>0</v>
          </cell>
        </row>
        <row r="911">
          <cell r="K911" t="str">
            <v>51220001</v>
          </cell>
          <cell r="L911">
            <v>0</v>
          </cell>
          <cell r="M911">
            <v>0</v>
          </cell>
          <cell r="N911">
            <v>0</v>
          </cell>
          <cell r="P911">
            <v>-4086307318.5599999</v>
          </cell>
          <cell r="Q911">
            <v>0</v>
          </cell>
          <cell r="R911">
            <v>0</v>
          </cell>
          <cell r="T911">
            <v>-4086307318.5599999</v>
          </cell>
          <cell r="U911">
            <v>0</v>
          </cell>
          <cell r="V911">
            <v>0</v>
          </cell>
        </row>
        <row r="912">
          <cell r="K912" t="str">
            <v>51230001</v>
          </cell>
          <cell r="L912">
            <v>0</v>
          </cell>
          <cell r="M912">
            <v>0</v>
          </cell>
          <cell r="N912">
            <v>0</v>
          </cell>
          <cell r="P912">
            <v>-4086307318.5599999</v>
          </cell>
          <cell r="Q912">
            <v>0</v>
          </cell>
          <cell r="R912">
            <v>0</v>
          </cell>
          <cell r="T912">
            <v>-4086307318.5599999</v>
          </cell>
          <cell r="U912">
            <v>0</v>
          </cell>
          <cell r="V912">
            <v>0</v>
          </cell>
        </row>
        <row r="913">
          <cell r="K913" t="str">
            <v>51303010</v>
          </cell>
          <cell r="L913">
            <v>0</v>
          </cell>
          <cell r="M913">
            <v>0</v>
          </cell>
          <cell r="N913">
            <v>0</v>
          </cell>
          <cell r="P913">
            <v>-4086307318.5599999</v>
          </cell>
          <cell r="Q913">
            <v>0</v>
          </cell>
          <cell r="R913">
            <v>0</v>
          </cell>
          <cell r="T913">
            <v>-4086307318.5599999</v>
          </cell>
          <cell r="U913">
            <v>0</v>
          </cell>
          <cell r="V913">
            <v>0</v>
          </cell>
        </row>
        <row r="914">
          <cell r="K914" t="str">
            <v>51303030</v>
          </cell>
          <cell r="L914">
            <v>0</v>
          </cell>
          <cell r="M914">
            <v>0</v>
          </cell>
          <cell r="N914">
            <v>0</v>
          </cell>
          <cell r="P914">
            <v>-4086307318.5599999</v>
          </cell>
          <cell r="Q914">
            <v>0</v>
          </cell>
          <cell r="R914">
            <v>0</v>
          </cell>
          <cell r="T914">
            <v>-4086307318.5599999</v>
          </cell>
          <cell r="U914">
            <v>0</v>
          </cell>
          <cell r="V914">
            <v>0</v>
          </cell>
        </row>
        <row r="915">
          <cell r="K915" t="str">
            <v>51306010</v>
          </cell>
          <cell r="L915">
            <v>0</v>
          </cell>
          <cell r="M915">
            <v>0</v>
          </cell>
          <cell r="N915">
            <v>0</v>
          </cell>
          <cell r="P915">
            <v>-4086307318.5599999</v>
          </cell>
          <cell r="Q915">
            <v>0</v>
          </cell>
          <cell r="R915">
            <v>0</v>
          </cell>
          <cell r="T915">
            <v>-4086307318.5599999</v>
          </cell>
          <cell r="U915">
            <v>0</v>
          </cell>
          <cell r="V915">
            <v>0</v>
          </cell>
        </row>
        <row r="916">
          <cell r="K916" t="str">
            <v>51306011</v>
          </cell>
          <cell r="L916">
            <v>0</v>
          </cell>
          <cell r="M916">
            <v>0</v>
          </cell>
          <cell r="N916">
            <v>0</v>
          </cell>
          <cell r="P916">
            <v>-4086307318.5599999</v>
          </cell>
          <cell r="Q916">
            <v>0</v>
          </cell>
          <cell r="R916">
            <v>0</v>
          </cell>
          <cell r="T916">
            <v>-4086307318.5599999</v>
          </cell>
          <cell r="U916">
            <v>0</v>
          </cell>
          <cell r="V916">
            <v>0</v>
          </cell>
        </row>
        <row r="917">
          <cell r="K917" t="str">
            <v>51306020</v>
          </cell>
          <cell r="L917">
            <v>0</v>
          </cell>
          <cell r="M917">
            <v>0</v>
          </cell>
          <cell r="N917">
            <v>0</v>
          </cell>
          <cell r="P917">
            <v>-4086307318.5599999</v>
          </cell>
          <cell r="Q917">
            <v>0</v>
          </cell>
          <cell r="R917">
            <v>0</v>
          </cell>
          <cell r="T917">
            <v>-4086307318.5599999</v>
          </cell>
          <cell r="U917">
            <v>0</v>
          </cell>
          <cell r="V917">
            <v>0</v>
          </cell>
        </row>
        <row r="918">
          <cell r="K918" t="str">
            <v>51306021</v>
          </cell>
          <cell r="L918">
            <v>0</v>
          </cell>
          <cell r="M918">
            <v>0</v>
          </cell>
          <cell r="N918">
            <v>0</v>
          </cell>
          <cell r="P918">
            <v>-4086307318.5599999</v>
          </cell>
          <cell r="Q918">
            <v>0</v>
          </cell>
          <cell r="R918">
            <v>0</v>
          </cell>
          <cell r="T918">
            <v>-4086307318.5599999</v>
          </cell>
          <cell r="U918">
            <v>0</v>
          </cell>
          <cell r="V918">
            <v>0</v>
          </cell>
        </row>
        <row r="919">
          <cell r="K919" t="str">
            <v>51307010</v>
          </cell>
          <cell r="L919">
            <v>0</v>
          </cell>
          <cell r="M919">
            <v>0</v>
          </cell>
          <cell r="N919">
            <v>0</v>
          </cell>
          <cell r="P919">
            <v>-4086307318.5599999</v>
          </cell>
          <cell r="Q919">
            <v>0</v>
          </cell>
          <cell r="R919">
            <v>0</v>
          </cell>
          <cell r="T919">
            <v>-4086307318.5599999</v>
          </cell>
          <cell r="U919">
            <v>0</v>
          </cell>
          <cell r="V919">
            <v>0</v>
          </cell>
        </row>
        <row r="920">
          <cell r="K920" t="str">
            <v>51307011</v>
          </cell>
          <cell r="L920">
            <v>0</v>
          </cell>
          <cell r="M920">
            <v>0</v>
          </cell>
          <cell r="N920">
            <v>0</v>
          </cell>
          <cell r="P920">
            <v>-4086307318.5599999</v>
          </cell>
          <cell r="Q920">
            <v>0</v>
          </cell>
          <cell r="R920">
            <v>0</v>
          </cell>
          <cell r="T920">
            <v>-4086307318.5599999</v>
          </cell>
          <cell r="U920">
            <v>0</v>
          </cell>
          <cell r="V920">
            <v>0</v>
          </cell>
        </row>
        <row r="921">
          <cell r="K921" t="str">
            <v>51307020</v>
          </cell>
          <cell r="L921">
            <v>0</v>
          </cell>
          <cell r="M921">
            <v>0</v>
          </cell>
          <cell r="N921">
            <v>0</v>
          </cell>
          <cell r="P921">
            <v>-4086307318.5599999</v>
          </cell>
          <cell r="Q921">
            <v>0</v>
          </cell>
          <cell r="R921">
            <v>0</v>
          </cell>
          <cell r="T921">
            <v>-4086307318.5599999</v>
          </cell>
          <cell r="U921">
            <v>0</v>
          </cell>
          <cell r="V921">
            <v>0</v>
          </cell>
        </row>
        <row r="922">
          <cell r="K922" t="str">
            <v>51307021</v>
          </cell>
          <cell r="L922">
            <v>0</v>
          </cell>
          <cell r="M922">
            <v>0</v>
          </cell>
          <cell r="N922">
            <v>0</v>
          </cell>
          <cell r="P922">
            <v>-4086307318.5599999</v>
          </cell>
          <cell r="Q922">
            <v>0</v>
          </cell>
          <cell r="R922">
            <v>0</v>
          </cell>
          <cell r="T922">
            <v>-4086307318.5599999</v>
          </cell>
          <cell r="U922">
            <v>0</v>
          </cell>
          <cell r="V922">
            <v>0</v>
          </cell>
        </row>
        <row r="923">
          <cell r="K923" t="str">
            <v>51307022</v>
          </cell>
          <cell r="L923">
            <v>0</v>
          </cell>
          <cell r="M923">
            <v>0</v>
          </cell>
          <cell r="N923">
            <v>0</v>
          </cell>
          <cell r="P923">
            <v>-4086307318.5599999</v>
          </cell>
          <cell r="Q923">
            <v>0</v>
          </cell>
          <cell r="R923">
            <v>0</v>
          </cell>
          <cell r="T923">
            <v>-4086307318.5599999</v>
          </cell>
          <cell r="U923">
            <v>0</v>
          </cell>
          <cell r="V923">
            <v>0</v>
          </cell>
        </row>
        <row r="924">
          <cell r="K924" t="str">
            <v>51307023</v>
          </cell>
          <cell r="L924">
            <v>0</v>
          </cell>
          <cell r="M924">
            <v>0</v>
          </cell>
          <cell r="N924">
            <v>0</v>
          </cell>
          <cell r="P924">
            <v>-4086307318.5599999</v>
          </cell>
          <cell r="Q924">
            <v>0</v>
          </cell>
          <cell r="R924">
            <v>0</v>
          </cell>
          <cell r="T924">
            <v>-4086307318.5599999</v>
          </cell>
          <cell r="U924">
            <v>0</v>
          </cell>
          <cell r="V924">
            <v>0</v>
          </cell>
        </row>
        <row r="925">
          <cell r="K925" t="str">
            <v>51307024</v>
          </cell>
          <cell r="L925">
            <v>0</v>
          </cell>
          <cell r="M925">
            <v>0</v>
          </cell>
          <cell r="N925">
            <v>0</v>
          </cell>
          <cell r="P925">
            <v>-4086307318.5599999</v>
          </cell>
          <cell r="Q925">
            <v>0</v>
          </cell>
          <cell r="R925">
            <v>0</v>
          </cell>
          <cell r="T925">
            <v>-4086307318.5599999</v>
          </cell>
          <cell r="U925">
            <v>0</v>
          </cell>
          <cell r="V925">
            <v>0</v>
          </cell>
        </row>
        <row r="926">
          <cell r="K926" t="str">
            <v>51307025</v>
          </cell>
          <cell r="L926">
            <v>0</v>
          </cell>
          <cell r="M926">
            <v>0</v>
          </cell>
          <cell r="N926">
            <v>0</v>
          </cell>
          <cell r="P926">
            <v>-4086307318.5599999</v>
          </cell>
          <cell r="Q926">
            <v>0</v>
          </cell>
          <cell r="R926">
            <v>0</v>
          </cell>
          <cell r="T926">
            <v>-4086307318.5599999</v>
          </cell>
          <cell r="U926">
            <v>0</v>
          </cell>
          <cell r="V926">
            <v>0</v>
          </cell>
        </row>
        <row r="927">
          <cell r="K927" t="str">
            <v>51307030</v>
          </cell>
          <cell r="L927">
            <v>0</v>
          </cell>
          <cell r="M927">
            <v>0</v>
          </cell>
          <cell r="N927">
            <v>0</v>
          </cell>
          <cell r="P927">
            <v>-4086307318.5599999</v>
          </cell>
          <cell r="Q927">
            <v>0</v>
          </cell>
          <cell r="R927">
            <v>0</v>
          </cell>
          <cell r="T927">
            <v>-4086307318.5599999</v>
          </cell>
          <cell r="U927">
            <v>0</v>
          </cell>
          <cell r="V927">
            <v>0</v>
          </cell>
        </row>
        <row r="928">
          <cell r="K928" t="str">
            <v>51307031</v>
          </cell>
          <cell r="L928">
            <v>0</v>
          </cell>
          <cell r="M928">
            <v>0</v>
          </cell>
          <cell r="N928">
            <v>0</v>
          </cell>
          <cell r="P928">
            <v>-4086307318.5599999</v>
          </cell>
          <cell r="Q928">
            <v>0</v>
          </cell>
          <cell r="R928">
            <v>0</v>
          </cell>
          <cell r="T928">
            <v>-4086307318.5599999</v>
          </cell>
          <cell r="U928">
            <v>0</v>
          </cell>
          <cell r="V928">
            <v>0</v>
          </cell>
        </row>
        <row r="929">
          <cell r="K929" t="str">
            <v>51307050</v>
          </cell>
          <cell r="L929">
            <v>0</v>
          </cell>
          <cell r="M929">
            <v>0</v>
          </cell>
          <cell r="N929">
            <v>0</v>
          </cell>
          <cell r="P929">
            <v>-4086307318.5599999</v>
          </cell>
          <cell r="Q929">
            <v>0</v>
          </cell>
          <cell r="R929">
            <v>0</v>
          </cell>
          <cell r="T929">
            <v>-4086307318.5599999</v>
          </cell>
          <cell r="U929">
            <v>0</v>
          </cell>
          <cell r="V929">
            <v>0</v>
          </cell>
        </row>
        <row r="930">
          <cell r="K930" t="str">
            <v>51307051</v>
          </cell>
          <cell r="L930">
            <v>0</v>
          </cell>
          <cell r="M930">
            <v>0</v>
          </cell>
          <cell r="N930">
            <v>0</v>
          </cell>
          <cell r="P930">
            <v>-4086307318.5599999</v>
          </cell>
          <cell r="Q930">
            <v>0</v>
          </cell>
          <cell r="R930">
            <v>0</v>
          </cell>
          <cell r="T930">
            <v>-4086307318.5599999</v>
          </cell>
          <cell r="U930">
            <v>0</v>
          </cell>
          <cell r="V930">
            <v>0</v>
          </cell>
        </row>
        <row r="931">
          <cell r="K931" t="str">
            <v>51307060</v>
          </cell>
          <cell r="L931">
            <v>0</v>
          </cell>
          <cell r="M931">
            <v>0</v>
          </cell>
          <cell r="N931">
            <v>0</v>
          </cell>
          <cell r="P931">
            <v>-4086307318.5599999</v>
          </cell>
          <cell r="Q931">
            <v>0</v>
          </cell>
          <cell r="R931">
            <v>0</v>
          </cell>
          <cell r="T931">
            <v>-4086307318.5599999</v>
          </cell>
          <cell r="U931">
            <v>0</v>
          </cell>
          <cell r="V931">
            <v>0</v>
          </cell>
        </row>
        <row r="932">
          <cell r="K932" t="str">
            <v>51307061</v>
          </cell>
          <cell r="L932">
            <v>0</v>
          </cell>
          <cell r="M932">
            <v>0</v>
          </cell>
          <cell r="N932">
            <v>0</v>
          </cell>
          <cell r="P932">
            <v>-4086307318.5599999</v>
          </cell>
          <cell r="Q932">
            <v>0</v>
          </cell>
          <cell r="R932">
            <v>0</v>
          </cell>
          <cell r="T932">
            <v>-4086307318.5599999</v>
          </cell>
          <cell r="U932">
            <v>0</v>
          </cell>
          <cell r="V932">
            <v>0</v>
          </cell>
        </row>
        <row r="933">
          <cell r="K933" t="str">
            <v>51307090</v>
          </cell>
          <cell r="L933">
            <v>0</v>
          </cell>
          <cell r="M933">
            <v>0</v>
          </cell>
          <cell r="N933">
            <v>0</v>
          </cell>
          <cell r="P933">
            <v>-4086307318.5599999</v>
          </cell>
          <cell r="Q933">
            <v>0</v>
          </cell>
          <cell r="R933">
            <v>0</v>
          </cell>
          <cell r="T933">
            <v>-4086307318.5599999</v>
          </cell>
          <cell r="U933">
            <v>0</v>
          </cell>
          <cell r="V933">
            <v>0</v>
          </cell>
        </row>
        <row r="934">
          <cell r="K934" t="str">
            <v>51307091</v>
          </cell>
          <cell r="L934">
            <v>0</v>
          </cell>
          <cell r="M934">
            <v>0</v>
          </cell>
          <cell r="N934">
            <v>0</v>
          </cell>
          <cell r="P934">
            <v>-4086307318.5599999</v>
          </cell>
          <cell r="Q934">
            <v>0</v>
          </cell>
          <cell r="R934">
            <v>0</v>
          </cell>
          <cell r="T934">
            <v>-4086307318.5599999</v>
          </cell>
          <cell r="U934">
            <v>0</v>
          </cell>
          <cell r="V934">
            <v>0</v>
          </cell>
        </row>
        <row r="935">
          <cell r="K935" t="str">
            <v>51307201</v>
          </cell>
          <cell r="L935">
            <v>0</v>
          </cell>
          <cell r="M935">
            <v>0</v>
          </cell>
          <cell r="N935">
            <v>0</v>
          </cell>
          <cell r="P935">
            <v>-4086307318.5599999</v>
          </cell>
          <cell r="Q935">
            <v>0</v>
          </cell>
          <cell r="R935">
            <v>0</v>
          </cell>
          <cell r="T935">
            <v>-4086307318.5599999</v>
          </cell>
          <cell r="U935">
            <v>0</v>
          </cell>
          <cell r="V935">
            <v>0</v>
          </cell>
        </row>
        <row r="936">
          <cell r="K936" t="str">
            <v>51308010</v>
          </cell>
          <cell r="L936">
            <v>0</v>
          </cell>
          <cell r="M936">
            <v>0</v>
          </cell>
          <cell r="N936">
            <v>0</v>
          </cell>
          <cell r="P936">
            <v>-4086307318.5599999</v>
          </cell>
          <cell r="Q936">
            <v>0</v>
          </cell>
          <cell r="R936">
            <v>0</v>
          </cell>
          <cell r="T936">
            <v>-4086307318.5599999</v>
          </cell>
          <cell r="U936">
            <v>0</v>
          </cell>
          <cell r="V936">
            <v>0</v>
          </cell>
        </row>
        <row r="937">
          <cell r="K937" t="str">
            <v>51308011</v>
          </cell>
          <cell r="L937">
            <v>0</v>
          </cell>
          <cell r="M937">
            <v>0</v>
          </cell>
          <cell r="N937">
            <v>0</v>
          </cell>
          <cell r="P937">
            <v>-4086307318.5599999</v>
          </cell>
          <cell r="Q937">
            <v>0</v>
          </cell>
          <cell r="R937">
            <v>0</v>
          </cell>
          <cell r="T937">
            <v>-4086307318.5599999</v>
          </cell>
          <cell r="U937">
            <v>0</v>
          </cell>
          <cell r="V937">
            <v>0</v>
          </cell>
        </row>
        <row r="938">
          <cell r="K938" t="str">
            <v>51308020</v>
          </cell>
          <cell r="L938">
            <v>0</v>
          </cell>
          <cell r="M938">
            <v>0</v>
          </cell>
          <cell r="N938">
            <v>0</v>
          </cell>
          <cell r="P938">
            <v>-4086307318.5599999</v>
          </cell>
          <cell r="Q938">
            <v>0</v>
          </cell>
          <cell r="R938">
            <v>0</v>
          </cell>
          <cell r="T938">
            <v>-4086307318.5599999</v>
          </cell>
          <cell r="U938">
            <v>0</v>
          </cell>
          <cell r="V938">
            <v>0</v>
          </cell>
        </row>
        <row r="939">
          <cell r="K939" t="str">
            <v>51308021</v>
          </cell>
          <cell r="L939">
            <v>0</v>
          </cell>
          <cell r="M939">
            <v>0</v>
          </cell>
          <cell r="N939">
            <v>0</v>
          </cell>
          <cell r="P939">
            <v>-4086307318.5599999</v>
          </cell>
          <cell r="Q939">
            <v>0</v>
          </cell>
          <cell r="R939">
            <v>0</v>
          </cell>
          <cell r="T939">
            <v>-4086307318.5599999</v>
          </cell>
          <cell r="U939">
            <v>0</v>
          </cell>
          <cell r="V939">
            <v>0</v>
          </cell>
        </row>
        <row r="940">
          <cell r="K940" t="str">
            <v>51308022</v>
          </cell>
          <cell r="L940">
            <v>0</v>
          </cell>
          <cell r="M940">
            <v>0</v>
          </cell>
          <cell r="N940">
            <v>0</v>
          </cell>
          <cell r="P940">
            <v>-4086307318.5599999</v>
          </cell>
          <cell r="Q940">
            <v>0</v>
          </cell>
          <cell r="R940">
            <v>0</v>
          </cell>
          <cell r="T940">
            <v>-4086307318.5599999</v>
          </cell>
          <cell r="U940">
            <v>0</v>
          </cell>
          <cell r="V940">
            <v>0</v>
          </cell>
        </row>
        <row r="941">
          <cell r="K941" t="str">
            <v>51308023</v>
          </cell>
          <cell r="L941">
            <v>0</v>
          </cell>
          <cell r="M941">
            <v>0</v>
          </cell>
          <cell r="N941">
            <v>0</v>
          </cell>
          <cell r="P941">
            <v>-4086307318.5599999</v>
          </cell>
          <cell r="Q941">
            <v>0</v>
          </cell>
          <cell r="R941">
            <v>0</v>
          </cell>
          <cell r="T941">
            <v>-4086307318.5599999</v>
          </cell>
          <cell r="U941">
            <v>0</v>
          </cell>
          <cell r="V941">
            <v>0</v>
          </cell>
        </row>
        <row r="942">
          <cell r="K942" t="str">
            <v>51308030</v>
          </cell>
          <cell r="L942">
            <v>0</v>
          </cell>
          <cell r="M942">
            <v>0</v>
          </cell>
          <cell r="N942">
            <v>0</v>
          </cell>
          <cell r="P942">
            <v>-4086307318.5599999</v>
          </cell>
          <cell r="Q942">
            <v>0</v>
          </cell>
          <cell r="R942">
            <v>0</v>
          </cell>
          <cell r="T942">
            <v>-4086307318.5599999</v>
          </cell>
          <cell r="U942">
            <v>0</v>
          </cell>
          <cell r="V942">
            <v>0</v>
          </cell>
        </row>
        <row r="943">
          <cell r="K943" t="str">
            <v>51308031</v>
          </cell>
          <cell r="L943">
            <v>0</v>
          </cell>
          <cell r="M943">
            <v>0</v>
          </cell>
          <cell r="N943">
            <v>0</v>
          </cell>
          <cell r="P943">
            <v>-4086307318.5599999</v>
          </cell>
          <cell r="Q943">
            <v>0</v>
          </cell>
          <cell r="R943">
            <v>0</v>
          </cell>
          <cell r="T943">
            <v>-4086307318.5599999</v>
          </cell>
          <cell r="U943">
            <v>0</v>
          </cell>
          <cell r="V943">
            <v>0</v>
          </cell>
        </row>
        <row r="944">
          <cell r="K944" t="str">
            <v>51308050</v>
          </cell>
          <cell r="L944">
            <v>0</v>
          </cell>
          <cell r="M944">
            <v>0</v>
          </cell>
          <cell r="N944">
            <v>0</v>
          </cell>
          <cell r="P944">
            <v>-4086307318.5599999</v>
          </cell>
          <cell r="Q944">
            <v>0</v>
          </cell>
          <cell r="R944">
            <v>0</v>
          </cell>
          <cell r="T944">
            <v>-4086307318.5599999</v>
          </cell>
          <cell r="U944">
            <v>0</v>
          </cell>
          <cell r="V944">
            <v>0</v>
          </cell>
        </row>
        <row r="945">
          <cell r="K945" t="str">
            <v>51308051</v>
          </cell>
          <cell r="L945">
            <v>0</v>
          </cell>
          <cell r="M945">
            <v>0</v>
          </cell>
          <cell r="N945">
            <v>0</v>
          </cell>
          <cell r="P945">
            <v>-4086307318.5599999</v>
          </cell>
          <cell r="Q945">
            <v>0</v>
          </cell>
          <cell r="R945">
            <v>0</v>
          </cell>
          <cell r="T945">
            <v>-4086307318.5599999</v>
          </cell>
          <cell r="U945">
            <v>0</v>
          </cell>
          <cell r="V945">
            <v>0</v>
          </cell>
        </row>
        <row r="946">
          <cell r="K946" t="str">
            <v>51308090</v>
          </cell>
          <cell r="L946">
            <v>0</v>
          </cell>
          <cell r="M946">
            <v>0</v>
          </cell>
          <cell r="N946">
            <v>0</v>
          </cell>
          <cell r="P946">
            <v>-4086307318.5599999</v>
          </cell>
          <cell r="Q946">
            <v>0</v>
          </cell>
          <cell r="R946">
            <v>0</v>
          </cell>
          <cell r="T946">
            <v>-4086307318.5599999</v>
          </cell>
          <cell r="U946">
            <v>0</v>
          </cell>
          <cell r="V946">
            <v>0</v>
          </cell>
        </row>
        <row r="947">
          <cell r="K947" t="str">
            <v>51308091</v>
          </cell>
          <cell r="L947">
            <v>0</v>
          </cell>
          <cell r="M947">
            <v>0</v>
          </cell>
          <cell r="N947">
            <v>0</v>
          </cell>
          <cell r="P947">
            <v>-4086307318.5599999</v>
          </cell>
          <cell r="Q947">
            <v>0</v>
          </cell>
          <cell r="R947">
            <v>0</v>
          </cell>
          <cell r="T947">
            <v>-4086307318.5599999</v>
          </cell>
          <cell r="U947">
            <v>0</v>
          </cell>
          <cell r="V947">
            <v>0</v>
          </cell>
        </row>
        <row r="948">
          <cell r="K948" t="str">
            <v>51309010</v>
          </cell>
          <cell r="L948">
            <v>0</v>
          </cell>
          <cell r="M948">
            <v>0</v>
          </cell>
          <cell r="N948">
            <v>0</v>
          </cell>
          <cell r="P948">
            <v>-4086307318.5599999</v>
          </cell>
          <cell r="Q948">
            <v>0</v>
          </cell>
          <cell r="R948">
            <v>0</v>
          </cell>
          <cell r="T948">
            <v>-4086307318.5599999</v>
          </cell>
          <cell r="U948">
            <v>0</v>
          </cell>
          <cell r="V948">
            <v>0</v>
          </cell>
        </row>
        <row r="949">
          <cell r="K949" t="str">
            <v>51309011</v>
          </cell>
          <cell r="L949">
            <v>0</v>
          </cell>
          <cell r="M949">
            <v>0</v>
          </cell>
          <cell r="N949">
            <v>0</v>
          </cell>
          <cell r="P949">
            <v>-4086307318.5599999</v>
          </cell>
          <cell r="Q949">
            <v>0</v>
          </cell>
          <cell r="R949">
            <v>0</v>
          </cell>
          <cell r="T949">
            <v>-4086307318.5599999</v>
          </cell>
          <cell r="U949">
            <v>0</v>
          </cell>
          <cell r="V949">
            <v>0</v>
          </cell>
        </row>
        <row r="950">
          <cell r="K950" t="str">
            <v>51309020</v>
          </cell>
          <cell r="L950">
            <v>0</v>
          </cell>
          <cell r="M950">
            <v>0</v>
          </cell>
          <cell r="N950">
            <v>0</v>
          </cell>
          <cell r="P950">
            <v>-4086307318.5599999</v>
          </cell>
          <cell r="Q950">
            <v>0</v>
          </cell>
          <cell r="R950">
            <v>0</v>
          </cell>
          <cell r="T950">
            <v>-4086307318.5599999</v>
          </cell>
          <cell r="U950">
            <v>0</v>
          </cell>
          <cell r="V950">
            <v>0</v>
          </cell>
        </row>
        <row r="951">
          <cell r="K951" t="str">
            <v>51309021</v>
          </cell>
          <cell r="L951">
            <v>0</v>
          </cell>
          <cell r="M951">
            <v>0</v>
          </cell>
          <cell r="N951">
            <v>0</v>
          </cell>
          <cell r="P951">
            <v>-4086307318.5599999</v>
          </cell>
          <cell r="Q951">
            <v>0</v>
          </cell>
          <cell r="R951">
            <v>0</v>
          </cell>
          <cell r="T951">
            <v>-4086307318.5599999</v>
          </cell>
          <cell r="U951">
            <v>0</v>
          </cell>
          <cell r="V951">
            <v>0</v>
          </cell>
        </row>
        <row r="952">
          <cell r="K952" t="str">
            <v>51310010</v>
          </cell>
          <cell r="L952">
            <v>0</v>
          </cell>
          <cell r="M952">
            <v>0</v>
          </cell>
          <cell r="N952">
            <v>0</v>
          </cell>
          <cell r="P952">
            <v>-4086307318.5599999</v>
          </cell>
          <cell r="Q952">
            <v>0</v>
          </cell>
          <cell r="R952">
            <v>0</v>
          </cell>
          <cell r="T952">
            <v>-4086307318.5599999</v>
          </cell>
          <cell r="U952">
            <v>0</v>
          </cell>
          <cell r="V952">
            <v>0</v>
          </cell>
        </row>
        <row r="953">
          <cell r="K953" t="str">
            <v>51314011</v>
          </cell>
          <cell r="L953">
            <v>0</v>
          </cell>
          <cell r="M953">
            <v>0</v>
          </cell>
          <cell r="N953">
            <v>0</v>
          </cell>
          <cell r="P953">
            <v>-4086307318.5599999</v>
          </cell>
          <cell r="Q953">
            <v>0</v>
          </cell>
          <cell r="R953">
            <v>0</v>
          </cell>
          <cell r="T953">
            <v>-4086307318.5599999</v>
          </cell>
          <cell r="U953">
            <v>0</v>
          </cell>
          <cell r="V953">
            <v>0</v>
          </cell>
        </row>
        <row r="954">
          <cell r="K954" t="str">
            <v>51320030</v>
          </cell>
          <cell r="L954">
            <v>0</v>
          </cell>
          <cell r="M954">
            <v>0</v>
          </cell>
          <cell r="N954">
            <v>0</v>
          </cell>
          <cell r="P954">
            <v>-4086307318.5599999</v>
          </cell>
          <cell r="Q954">
            <v>0</v>
          </cell>
          <cell r="R954">
            <v>0</v>
          </cell>
          <cell r="T954">
            <v>-4086307318.5599999</v>
          </cell>
          <cell r="U954">
            <v>0</v>
          </cell>
          <cell r="V954">
            <v>0</v>
          </cell>
        </row>
        <row r="955">
          <cell r="K955" t="str">
            <v>51331001</v>
          </cell>
          <cell r="L955">
            <v>0</v>
          </cell>
          <cell r="M955">
            <v>0</v>
          </cell>
          <cell r="N955">
            <v>0</v>
          </cell>
          <cell r="P955">
            <v>-4086307318.5599999</v>
          </cell>
          <cell r="Q955">
            <v>0</v>
          </cell>
          <cell r="R955">
            <v>0</v>
          </cell>
          <cell r="T955">
            <v>-4086307318.5599999</v>
          </cell>
          <cell r="U955">
            <v>0</v>
          </cell>
          <cell r="V955">
            <v>0</v>
          </cell>
        </row>
        <row r="956">
          <cell r="K956" t="str">
            <v>51401010</v>
          </cell>
          <cell r="L956">
            <v>0</v>
          </cell>
          <cell r="M956">
            <v>0</v>
          </cell>
          <cell r="N956">
            <v>0</v>
          </cell>
          <cell r="P956">
            <v>-4086307318.5599999</v>
          </cell>
          <cell r="Q956">
            <v>0</v>
          </cell>
          <cell r="R956">
            <v>0</v>
          </cell>
          <cell r="T956">
            <v>-4086307318.5599999</v>
          </cell>
          <cell r="U956">
            <v>0</v>
          </cell>
          <cell r="V956">
            <v>0</v>
          </cell>
        </row>
        <row r="957">
          <cell r="K957" t="str">
            <v>51403010</v>
          </cell>
          <cell r="L957">
            <v>0</v>
          </cell>
          <cell r="M957">
            <v>0</v>
          </cell>
          <cell r="N957">
            <v>0</v>
          </cell>
          <cell r="P957">
            <v>-4086307318.5599999</v>
          </cell>
          <cell r="Q957">
            <v>0</v>
          </cell>
          <cell r="R957">
            <v>0</v>
          </cell>
          <cell r="T957">
            <v>-4086307318.5599999</v>
          </cell>
          <cell r="U957">
            <v>0</v>
          </cell>
          <cell r="V957">
            <v>0</v>
          </cell>
        </row>
        <row r="958">
          <cell r="K958" t="str">
            <v>51403020</v>
          </cell>
          <cell r="L958">
            <v>0</v>
          </cell>
          <cell r="M958">
            <v>0</v>
          </cell>
          <cell r="N958">
            <v>0</v>
          </cell>
          <cell r="P958">
            <v>-4086307318.5599999</v>
          </cell>
          <cell r="Q958">
            <v>0</v>
          </cell>
          <cell r="R958">
            <v>0</v>
          </cell>
          <cell r="T958">
            <v>-4086307318.5599999</v>
          </cell>
          <cell r="U958">
            <v>0</v>
          </cell>
          <cell r="V958">
            <v>0</v>
          </cell>
        </row>
        <row r="959">
          <cell r="K959" t="str">
            <v>51406002</v>
          </cell>
          <cell r="L959">
            <v>0</v>
          </cell>
          <cell r="M959">
            <v>0</v>
          </cell>
          <cell r="N959">
            <v>0</v>
          </cell>
          <cell r="P959">
            <v>-4086307318.5599999</v>
          </cell>
          <cell r="Q959">
            <v>0</v>
          </cell>
          <cell r="R959">
            <v>0</v>
          </cell>
          <cell r="T959">
            <v>-4086307318.5599999</v>
          </cell>
          <cell r="U959">
            <v>0</v>
          </cell>
          <cell r="V959">
            <v>0</v>
          </cell>
        </row>
        <row r="960">
          <cell r="K960" t="str">
            <v>51410001</v>
          </cell>
          <cell r="L960">
            <v>0</v>
          </cell>
          <cell r="M960">
            <v>0</v>
          </cell>
          <cell r="N960">
            <v>0</v>
          </cell>
          <cell r="P960">
            <v>-4086307318.5599999</v>
          </cell>
          <cell r="Q960">
            <v>0</v>
          </cell>
          <cell r="R960">
            <v>0</v>
          </cell>
          <cell r="T960">
            <v>-4086307318.5599999</v>
          </cell>
          <cell r="U960">
            <v>0</v>
          </cell>
          <cell r="V960">
            <v>0</v>
          </cell>
        </row>
        <row r="961">
          <cell r="K961" t="str">
            <v>51420010</v>
          </cell>
          <cell r="L961">
            <v>0</v>
          </cell>
          <cell r="M961">
            <v>0</v>
          </cell>
          <cell r="N961">
            <v>0</v>
          </cell>
          <cell r="P961">
            <v>-4086307318.5599999</v>
          </cell>
          <cell r="Q961">
            <v>0</v>
          </cell>
          <cell r="R961">
            <v>0</v>
          </cell>
          <cell r="T961">
            <v>-4086307318.5599999</v>
          </cell>
          <cell r="U961">
            <v>0</v>
          </cell>
          <cell r="V961">
            <v>0</v>
          </cell>
        </row>
        <row r="962">
          <cell r="K962" t="str">
            <v>51420022</v>
          </cell>
          <cell r="L962">
            <v>0</v>
          </cell>
          <cell r="M962">
            <v>0</v>
          </cell>
          <cell r="N962">
            <v>0</v>
          </cell>
          <cell r="P962">
            <v>-4086307318.5599999</v>
          </cell>
          <cell r="Q962">
            <v>0</v>
          </cell>
          <cell r="R962">
            <v>0</v>
          </cell>
          <cell r="T962">
            <v>-4086307318.5599999</v>
          </cell>
          <cell r="U962">
            <v>0</v>
          </cell>
          <cell r="V962">
            <v>0</v>
          </cell>
        </row>
        <row r="963">
          <cell r="K963" t="str">
            <v>51420024</v>
          </cell>
          <cell r="L963">
            <v>0</v>
          </cell>
          <cell r="M963">
            <v>0</v>
          </cell>
          <cell r="N963">
            <v>0</v>
          </cell>
          <cell r="P963">
            <v>-4086307318.5599999</v>
          </cell>
          <cell r="Q963">
            <v>0</v>
          </cell>
          <cell r="R963">
            <v>0</v>
          </cell>
          <cell r="T963">
            <v>-4086307318.5599999</v>
          </cell>
          <cell r="U963">
            <v>0</v>
          </cell>
          <cell r="V963">
            <v>0</v>
          </cell>
        </row>
        <row r="964">
          <cell r="K964" t="str">
            <v>62101010</v>
          </cell>
          <cell r="L964">
            <v>0</v>
          </cell>
          <cell r="M964">
            <v>0</v>
          </cell>
          <cell r="N964">
            <v>0</v>
          </cell>
          <cell r="P964">
            <v>-4086307318.5599999</v>
          </cell>
          <cell r="Q964">
            <v>0</v>
          </cell>
          <cell r="R964">
            <v>0</v>
          </cell>
          <cell r="T964">
            <v>-4086307318.5599999</v>
          </cell>
          <cell r="U964">
            <v>0</v>
          </cell>
          <cell r="V964">
            <v>0</v>
          </cell>
        </row>
        <row r="965">
          <cell r="K965" t="str">
            <v>62101011</v>
          </cell>
          <cell r="L965">
            <v>0</v>
          </cell>
          <cell r="M965">
            <v>0</v>
          </cell>
          <cell r="N965">
            <v>0</v>
          </cell>
          <cell r="P965">
            <v>-4086307318.5599999</v>
          </cell>
          <cell r="Q965">
            <v>0</v>
          </cell>
          <cell r="R965">
            <v>0</v>
          </cell>
          <cell r="T965">
            <v>-4086307318.5599999</v>
          </cell>
          <cell r="U965">
            <v>0</v>
          </cell>
          <cell r="V965">
            <v>0</v>
          </cell>
        </row>
        <row r="966">
          <cell r="K966" t="str">
            <v>62104001</v>
          </cell>
          <cell r="L966">
            <v>0</v>
          </cell>
          <cell r="M966">
            <v>0</v>
          </cell>
          <cell r="N966">
            <v>0</v>
          </cell>
          <cell r="P966">
            <v>-4086307318.5599999</v>
          </cell>
          <cell r="Q966">
            <v>0</v>
          </cell>
          <cell r="R966">
            <v>0</v>
          </cell>
          <cell r="T966">
            <v>-4086307318.5599999</v>
          </cell>
          <cell r="U966">
            <v>0</v>
          </cell>
          <cell r="V966">
            <v>0</v>
          </cell>
        </row>
        <row r="967">
          <cell r="K967" t="str">
            <v>62122001</v>
          </cell>
          <cell r="L967">
            <v>0</v>
          </cell>
          <cell r="M967">
            <v>0</v>
          </cell>
          <cell r="N967">
            <v>0</v>
          </cell>
          <cell r="P967">
            <v>-4086307318.5599999</v>
          </cell>
          <cell r="Q967">
            <v>0</v>
          </cell>
          <cell r="R967">
            <v>0</v>
          </cell>
          <cell r="T967">
            <v>-4086307318.5599999</v>
          </cell>
          <cell r="U967">
            <v>0</v>
          </cell>
          <cell r="V967">
            <v>0</v>
          </cell>
        </row>
        <row r="968">
          <cell r="K968" t="str">
            <v>62301010</v>
          </cell>
          <cell r="L968">
            <v>0</v>
          </cell>
          <cell r="M968">
            <v>0</v>
          </cell>
          <cell r="N968">
            <v>0</v>
          </cell>
          <cell r="P968">
            <v>-4086307318.5599999</v>
          </cell>
          <cell r="Q968">
            <v>0</v>
          </cell>
          <cell r="R968">
            <v>0</v>
          </cell>
          <cell r="T968">
            <v>-4086307318.5599999</v>
          </cell>
          <cell r="U968">
            <v>0</v>
          </cell>
          <cell r="V968">
            <v>0</v>
          </cell>
        </row>
        <row r="969">
          <cell r="K969" t="str">
            <v>62309001</v>
          </cell>
          <cell r="L969">
            <v>0</v>
          </cell>
          <cell r="M969">
            <v>0</v>
          </cell>
          <cell r="N969">
            <v>0</v>
          </cell>
          <cell r="P969">
            <v>-4086307318.5599999</v>
          </cell>
          <cell r="Q969">
            <v>0</v>
          </cell>
          <cell r="R969">
            <v>0</v>
          </cell>
          <cell r="T969">
            <v>-4086307318.5599999</v>
          </cell>
          <cell r="U969">
            <v>0</v>
          </cell>
          <cell r="V969">
            <v>0</v>
          </cell>
        </row>
        <row r="970">
          <cell r="K970" t="str">
            <v>63121001</v>
          </cell>
          <cell r="L970">
            <v>0</v>
          </cell>
          <cell r="M970">
            <v>0</v>
          </cell>
          <cell r="N970">
            <v>0</v>
          </cell>
          <cell r="P970">
            <v>-4086307318.5599999</v>
          </cell>
          <cell r="Q970">
            <v>0</v>
          </cell>
          <cell r="R970">
            <v>0</v>
          </cell>
          <cell r="T970">
            <v>-4086307318.5599999</v>
          </cell>
          <cell r="U970">
            <v>0</v>
          </cell>
          <cell r="V970">
            <v>0</v>
          </cell>
        </row>
        <row r="971">
          <cell r="K971" t="str">
            <v>84901001</v>
          </cell>
          <cell r="L971">
            <v>0</v>
          </cell>
          <cell r="M971">
            <v>0</v>
          </cell>
          <cell r="N971">
            <v>0</v>
          </cell>
          <cell r="P971">
            <v>-4086307318.5599999</v>
          </cell>
          <cell r="Q971">
            <v>0</v>
          </cell>
          <cell r="R971">
            <v>0</v>
          </cell>
          <cell r="T971">
            <v>-4086307318.5599999</v>
          </cell>
          <cell r="U971">
            <v>0</v>
          </cell>
          <cell r="V971">
            <v>0</v>
          </cell>
        </row>
        <row r="972">
          <cell r="K972" t="str">
            <v>85001002</v>
          </cell>
          <cell r="L972">
            <v>0</v>
          </cell>
          <cell r="M972">
            <v>0</v>
          </cell>
          <cell r="N972">
            <v>0</v>
          </cell>
          <cell r="P972">
            <v>-4086307318.5599999</v>
          </cell>
          <cell r="Q972">
            <v>0</v>
          </cell>
          <cell r="R972">
            <v>0</v>
          </cell>
          <cell r="T972">
            <v>-4086307318.5599999</v>
          </cell>
          <cell r="U972">
            <v>0</v>
          </cell>
          <cell r="V972">
            <v>0</v>
          </cell>
        </row>
        <row r="973">
          <cell r="K973" t="str">
            <v>85002001</v>
          </cell>
          <cell r="L973">
            <v>0</v>
          </cell>
          <cell r="M973">
            <v>0</v>
          </cell>
          <cell r="N973">
            <v>0</v>
          </cell>
          <cell r="P973">
            <v>-4086307318.5599999</v>
          </cell>
          <cell r="Q973">
            <v>0</v>
          </cell>
          <cell r="R973">
            <v>0</v>
          </cell>
          <cell r="T973">
            <v>-4086307318.5599999</v>
          </cell>
          <cell r="U973">
            <v>0</v>
          </cell>
          <cell r="V973">
            <v>0</v>
          </cell>
        </row>
        <row r="974">
          <cell r="K974" t="str">
            <v>85002002</v>
          </cell>
          <cell r="L974">
            <v>0</v>
          </cell>
          <cell r="M974">
            <v>0</v>
          </cell>
          <cell r="N974">
            <v>0</v>
          </cell>
          <cell r="P974">
            <v>-4086307318.5599999</v>
          </cell>
          <cell r="Q974">
            <v>0</v>
          </cell>
          <cell r="R974">
            <v>0</v>
          </cell>
          <cell r="T974">
            <v>-4086307318.5599999</v>
          </cell>
          <cell r="U974">
            <v>0</v>
          </cell>
          <cell r="V974">
            <v>0</v>
          </cell>
        </row>
        <row r="975">
          <cell r="K975" t="str">
            <v>85003001</v>
          </cell>
          <cell r="L975">
            <v>0</v>
          </cell>
          <cell r="M975">
            <v>0</v>
          </cell>
          <cell r="N975">
            <v>0</v>
          </cell>
          <cell r="P975">
            <v>-4086307318.5599999</v>
          </cell>
          <cell r="Q975">
            <v>0</v>
          </cell>
          <cell r="R975">
            <v>0</v>
          </cell>
          <cell r="T975">
            <v>-4086307318.5599999</v>
          </cell>
          <cell r="U975">
            <v>0</v>
          </cell>
          <cell r="V975">
            <v>0</v>
          </cell>
        </row>
        <row r="976">
          <cell r="K976" t="str">
            <v>85004001</v>
          </cell>
          <cell r="L976">
            <v>0</v>
          </cell>
          <cell r="M976">
            <v>0</v>
          </cell>
          <cell r="N976">
            <v>0</v>
          </cell>
          <cell r="P976">
            <v>-4086307318.5599999</v>
          </cell>
          <cell r="Q976">
            <v>0</v>
          </cell>
          <cell r="R976">
            <v>0</v>
          </cell>
          <cell r="T976">
            <v>-4086307318.5599999</v>
          </cell>
          <cell r="U976">
            <v>0</v>
          </cell>
          <cell r="V976">
            <v>0</v>
          </cell>
        </row>
        <row r="977">
          <cell r="K977" t="str">
            <v>85006001</v>
          </cell>
          <cell r="L977">
            <v>0</v>
          </cell>
          <cell r="M977">
            <v>0</v>
          </cell>
          <cell r="N977">
            <v>0</v>
          </cell>
          <cell r="P977">
            <v>-4086307318.5599999</v>
          </cell>
          <cell r="Q977">
            <v>0</v>
          </cell>
          <cell r="R977">
            <v>0</v>
          </cell>
          <cell r="T977">
            <v>-4086307318.5599999</v>
          </cell>
          <cell r="U977">
            <v>0</v>
          </cell>
          <cell r="V977">
            <v>0</v>
          </cell>
        </row>
        <row r="978">
          <cell r="K978" t="str">
            <v>85007001</v>
          </cell>
          <cell r="L978">
            <v>0</v>
          </cell>
          <cell r="M978">
            <v>0</v>
          </cell>
          <cell r="N978">
            <v>0</v>
          </cell>
          <cell r="P978">
            <v>-4086307318.5599999</v>
          </cell>
          <cell r="Q978">
            <v>0</v>
          </cell>
          <cell r="R978">
            <v>0</v>
          </cell>
          <cell r="T978">
            <v>-4086307318.5599999</v>
          </cell>
          <cell r="U978">
            <v>0</v>
          </cell>
          <cell r="V978">
            <v>0</v>
          </cell>
        </row>
        <row r="979">
          <cell r="K979" t="str">
            <v>85008001</v>
          </cell>
          <cell r="L979">
            <v>0</v>
          </cell>
          <cell r="M979">
            <v>0</v>
          </cell>
          <cell r="N979">
            <v>0</v>
          </cell>
          <cell r="P979">
            <v>-4086307318.5599999</v>
          </cell>
          <cell r="Q979">
            <v>0</v>
          </cell>
          <cell r="R979">
            <v>0</v>
          </cell>
          <cell r="T979">
            <v>-4086307318.5599999</v>
          </cell>
          <cell r="U979">
            <v>0</v>
          </cell>
          <cell r="V979">
            <v>0</v>
          </cell>
        </row>
        <row r="980">
          <cell r="K980" t="str">
            <v>85009001</v>
          </cell>
          <cell r="L980">
            <v>0</v>
          </cell>
          <cell r="M980">
            <v>0</v>
          </cell>
          <cell r="N980">
            <v>0</v>
          </cell>
          <cell r="P980">
            <v>-4086307318.5599999</v>
          </cell>
          <cell r="Q980">
            <v>0</v>
          </cell>
          <cell r="R980">
            <v>0</v>
          </cell>
          <cell r="T980">
            <v>-4086307318.5599999</v>
          </cell>
          <cell r="U980">
            <v>0</v>
          </cell>
          <cell r="V980">
            <v>0</v>
          </cell>
        </row>
        <row r="981">
          <cell r="K981" t="str">
            <v>85011001</v>
          </cell>
          <cell r="L981">
            <v>0</v>
          </cell>
          <cell r="M981">
            <v>0</v>
          </cell>
          <cell r="N981">
            <v>0</v>
          </cell>
          <cell r="P981">
            <v>-4086307318.5599999</v>
          </cell>
          <cell r="Q981">
            <v>0</v>
          </cell>
          <cell r="R981">
            <v>0</v>
          </cell>
          <cell r="T981">
            <v>-4086307318.5599999</v>
          </cell>
          <cell r="U981">
            <v>0</v>
          </cell>
          <cell r="V981">
            <v>0</v>
          </cell>
        </row>
        <row r="982">
          <cell r="K982" t="str">
            <v>85026001</v>
          </cell>
          <cell r="L982">
            <v>0</v>
          </cell>
          <cell r="M982">
            <v>0</v>
          </cell>
          <cell r="N982">
            <v>0</v>
          </cell>
          <cell r="P982">
            <v>-4086307318.5599999</v>
          </cell>
          <cell r="Q982">
            <v>0</v>
          </cell>
          <cell r="R982">
            <v>0</v>
          </cell>
          <cell r="T982">
            <v>-4086307318.5599999</v>
          </cell>
          <cell r="U982">
            <v>0</v>
          </cell>
          <cell r="V982">
            <v>0</v>
          </cell>
        </row>
        <row r="983">
          <cell r="K983" t="str">
            <v>85099001</v>
          </cell>
          <cell r="L983">
            <v>0</v>
          </cell>
          <cell r="M983">
            <v>0</v>
          </cell>
          <cell r="N983">
            <v>0</v>
          </cell>
          <cell r="P983">
            <v>-4086307318.5599999</v>
          </cell>
          <cell r="Q983">
            <v>0</v>
          </cell>
          <cell r="R983">
            <v>0</v>
          </cell>
          <cell r="T983">
            <v>-4086307318.5599999</v>
          </cell>
          <cell r="U983">
            <v>0</v>
          </cell>
          <cell r="V983">
            <v>0</v>
          </cell>
        </row>
        <row r="984">
          <cell r="K984" t="str">
            <v>85099002</v>
          </cell>
          <cell r="L984">
            <v>0</v>
          </cell>
          <cell r="M984">
            <v>0</v>
          </cell>
          <cell r="N984">
            <v>0</v>
          </cell>
          <cell r="P984">
            <v>-4086307318.5599999</v>
          </cell>
          <cell r="Q984">
            <v>0</v>
          </cell>
          <cell r="R984">
            <v>0</v>
          </cell>
          <cell r="T984">
            <v>-4086307318.5599999</v>
          </cell>
          <cell r="U984">
            <v>0</v>
          </cell>
          <cell r="V984">
            <v>0</v>
          </cell>
        </row>
        <row r="985">
          <cell r="K985" t="str">
            <v>85099005</v>
          </cell>
          <cell r="L985">
            <v>0</v>
          </cell>
          <cell r="M985">
            <v>0</v>
          </cell>
          <cell r="N985">
            <v>0</v>
          </cell>
          <cell r="P985">
            <v>-4086307318.5599999</v>
          </cell>
          <cell r="Q985">
            <v>0</v>
          </cell>
          <cell r="R985">
            <v>0</v>
          </cell>
          <cell r="T985">
            <v>-4086307318.5599999</v>
          </cell>
          <cell r="U985">
            <v>0</v>
          </cell>
          <cell r="V985">
            <v>0</v>
          </cell>
        </row>
        <row r="986">
          <cell r="K986" t="str">
            <v>85201040</v>
          </cell>
          <cell r="L986">
            <v>0</v>
          </cell>
          <cell r="M986">
            <v>0</v>
          </cell>
          <cell r="N986">
            <v>0</v>
          </cell>
          <cell r="P986">
            <v>-4086307318.5599999</v>
          </cell>
          <cell r="Q986">
            <v>0</v>
          </cell>
          <cell r="R986">
            <v>0</v>
          </cell>
          <cell r="T986">
            <v>-4086307318.5599999</v>
          </cell>
          <cell r="U986">
            <v>0</v>
          </cell>
          <cell r="V986">
            <v>0</v>
          </cell>
        </row>
        <row r="987">
          <cell r="K987" t="str">
            <v>0</v>
          </cell>
          <cell r="L987">
            <v>0</v>
          </cell>
          <cell r="M987">
            <v>0</v>
          </cell>
          <cell r="N987">
            <v>0</v>
          </cell>
          <cell r="P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V987">
            <v>0</v>
          </cell>
        </row>
        <row r="988">
          <cell r="K988" t="str">
            <v>0</v>
          </cell>
          <cell r="L988">
            <v>0</v>
          </cell>
          <cell r="M988">
            <v>0</v>
          </cell>
          <cell r="N988">
            <v>0</v>
          </cell>
          <cell r="P988">
            <v>0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V988">
            <v>0</v>
          </cell>
        </row>
        <row r="989">
          <cell r="K989" t="str">
            <v>0</v>
          </cell>
          <cell r="L989">
            <v>0</v>
          </cell>
          <cell r="M989">
            <v>0</v>
          </cell>
          <cell r="N989">
            <v>0</v>
          </cell>
          <cell r="P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V989">
            <v>0</v>
          </cell>
        </row>
        <row r="990">
          <cell r="K990" t="str">
            <v>0</v>
          </cell>
          <cell r="L990">
            <v>0</v>
          </cell>
          <cell r="M990">
            <v>0</v>
          </cell>
          <cell r="N990">
            <v>0</v>
          </cell>
          <cell r="P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V990">
            <v>0</v>
          </cell>
        </row>
        <row r="991">
          <cell r="K991" t="str">
            <v>0</v>
          </cell>
          <cell r="L991">
            <v>0</v>
          </cell>
          <cell r="M991">
            <v>0</v>
          </cell>
          <cell r="N991">
            <v>0</v>
          </cell>
          <cell r="P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V991">
            <v>0</v>
          </cell>
        </row>
        <row r="992">
          <cell r="K992" t="str">
            <v>0</v>
          </cell>
          <cell r="L992">
            <v>0</v>
          </cell>
          <cell r="M992">
            <v>0</v>
          </cell>
          <cell r="N992">
            <v>0</v>
          </cell>
          <cell r="P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V992">
            <v>0</v>
          </cell>
        </row>
        <row r="993">
          <cell r="K993" t="str">
            <v>0</v>
          </cell>
          <cell r="L993">
            <v>0</v>
          </cell>
          <cell r="M993">
            <v>0</v>
          </cell>
          <cell r="N993">
            <v>0</v>
          </cell>
          <cell r="P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V993">
            <v>0</v>
          </cell>
        </row>
        <row r="994">
          <cell r="K994" t="str">
            <v>0</v>
          </cell>
          <cell r="L994">
            <v>0</v>
          </cell>
          <cell r="M994">
            <v>0</v>
          </cell>
          <cell r="N994">
            <v>0</v>
          </cell>
          <cell r="P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V994">
            <v>0</v>
          </cell>
        </row>
        <row r="995">
          <cell r="K995" t="str">
            <v>0</v>
          </cell>
          <cell r="L995">
            <v>0</v>
          </cell>
          <cell r="M995">
            <v>0</v>
          </cell>
          <cell r="N995">
            <v>0</v>
          </cell>
          <cell r="P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V995">
            <v>0</v>
          </cell>
        </row>
      </sheetData>
      <sheetData sheetId="35"/>
      <sheetData sheetId="36"/>
      <sheetData sheetId="37"/>
      <sheetData sheetId="3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Memory"/>
      <sheetName val="Assy"/>
      <sheetName val="Working"/>
      <sheetName val="Notes"/>
      <sheetName val="DB1"/>
      <sheetName val="DB"/>
      <sheetName val="Database"/>
      <sheetName val="by Customer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 t="str">
            <v>Segment</v>
          </cell>
          <cell r="B3" t="str">
            <v>Region</v>
          </cell>
          <cell r="C3" t="str">
            <v>CS</v>
          </cell>
          <cell r="D3" t="str">
            <v>Customer</v>
          </cell>
          <cell r="E3" t="str">
            <v>Product</v>
          </cell>
          <cell r="F3" t="str">
            <v>Ptype</v>
          </cell>
          <cell r="G3" t="str">
            <v>Pkg</v>
          </cell>
          <cell r="H3" t="str">
            <v>Pin</v>
          </cell>
          <cell r="I3" t="str">
            <v>Body</v>
          </cell>
          <cell r="J3" t="str">
            <v>Proc_Type</v>
          </cell>
          <cell r="K3" t="str">
            <v>Process</v>
          </cell>
          <cell r="L3" t="str">
            <v>Jul05 KU</v>
          </cell>
          <cell r="M3" t="str">
            <v>Aug05 KU</v>
          </cell>
          <cell r="N3" t="str">
            <v>Sep05 KU</v>
          </cell>
          <cell r="O3" t="str">
            <v>Oct05 KU</v>
          </cell>
          <cell r="P3" t="str">
            <v>Nov05 KU</v>
          </cell>
          <cell r="Q3" t="str">
            <v>Dec05 KU</v>
          </cell>
          <cell r="R3" t="str">
            <v>Jul05 $</v>
          </cell>
          <cell r="S3" t="str">
            <v>Aug05 $</v>
          </cell>
          <cell r="T3" t="str">
            <v>Sep05 $</v>
          </cell>
          <cell r="U3" t="str">
            <v>Oct05 $</v>
          </cell>
          <cell r="V3" t="str">
            <v>Nov05 $</v>
          </cell>
          <cell r="W3" t="str">
            <v>Dec05 $</v>
          </cell>
          <cell r="X3" t="str">
            <v>Jul05R</v>
          </cell>
          <cell r="Y3" t="str">
            <v>Aug05R</v>
          </cell>
          <cell r="Z3" t="str">
            <v>Sep05R</v>
          </cell>
          <cell r="AA3" t="str">
            <v>Oct05R</v>
          </cell>
          <cell r="AB3" t="str">
            <v>Nov05R</v>
          </cell>
          <cell r="AC3" t="str">
            <v>Dec05R</v>
          </cell>
          <cell r="AD3" t="str">
            <v>Yld %</v>
          </cell>
        </row>
        <row r="4">
          <cell r="A4" t="str">
            <v>MEM</v>
          </cell>
          <cell r="B4" t="str">
            <v>SEA</v>
          </cell>
          <cell r="C4" t="str">
            <v>WWM-ASIA</v>
          </cell>
          <cell r="D4" t="str">
            <v>Advance Module</v>
          </cell>
          <cell r="E4" t="str">
            <v>TSOP66 (D14)</v>
          </cell>
          <cell r="F4" t="str">
            <v>TSOP</v>
          </cell>
          <cell r="G4" t="str">
            <v>TSOP II</v>
          </cell>
          <cell r="H4">
            <v>66</v>
          </cell>
          <cell r="I4">
            <v>0</v>
          </cell>
          <cell r="J4" t="str">
            <v>ASSY</v>
          </cell>
          <cell r="K4" t="str">
            <v>ASSY</v>
          </cell>
          <cell r="L4">
            <v>200</v>
          </cell>
          <cell r="M4">
            <v>100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0.245</v>
          </cell>
          <cell r="S4">
            <v>0.245</v>
          </cell>
          <cell r="T4">
            <v>0.245</v>
          </cell>
          <cell r="U4">
            <v>0.245</v>
          </cell>
          <cell r="V4">
            <v>0.245</v>
          </cell>
          <cell r="W4">
            <v>0.245</v>
          </cell>
          <cell r="X4">
            <v>49</v>
          </cell>
          <cell r="Y4">
            <v>24.5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1</v>
          </cell>
        </row>
        <row r="5">
          <cell r="A5" t="str">
            <v>MEM</v>
          </cell>
          <cell r="B5" t="str">
            <v>SEA</v>
          </cell>
          <cell r="C5" t="str">
            <v>WWM-ASIA</v>
          </cell>
          <cell r="D5" t="str">
            <v>Advance Module</v>
          </cell>
          <cell r="E5" t="str">
            <v>TSOP66 (D11)</v>
          </cell>
          <cell r="F5" t="str">
            <v>TSOP</v>
          </cell>
          <cell r="G5" t="str">
            <v>TSOP II</v>
          </cell>
          <cell r="H5">
            <v>66</v>
          </cell>
          <cell r="I5">
            <v>0</v>
          </cell>
          <cell r="J5" t="str">
            <v>ASSY</v>
          </cell>
          <cell r="K5" t="str">
            <v>ASSY</v>
          </cell>
          <cell r="L5">
            <v>0</v>
          </cell>
          <cell r="M5">
            <v>0</v>
          </cell>
          <cell r="N5">
            <v>200</v>
          </cell>
          <cell r="O5">
            <v>200</v>
          </cell>
          <cell r="P5">
            <v>100</v>
          </cell>
          <cell r="Q5">
            <v>100</v>
          </cell>
          <cell r="R5">
            <v>0.245</v>
          </cell>
          <cell r="S5">
            <v>0.245</v>
          </cell>
          <cell r="T5">
            <v>0.245</v>
          </cell>
          <cell r="U5">
            <v>0.245</v>
          </cell>
          <cell r="V5">
            <v>0.245</v>
          </cell>
          <cell r="W5">
            <v>0.245</v>
          </cell>
          <cell r="X5">
            <v>0</v>
          </cell>
          <cell r="Y5">
            <v>0</v>
          </cell>
          <cell r="Z5">
            <v>49</v>
          </cell>
          <cell r="AA5">
            <v>49</v>
          </cell>
          <cell r="AB5">
            <v>24.5</v>
          </cell>
          <cell r="AC5">
            <v>24.5</v>
          </cell>
          <cell r="AD5">
            <v>1</v>
          </cell>
        </row>
        <row r="6">
          <cell r="A6" t="str">
            <v>MEM</v>
          </cell>
          <cell r="B6" t="str">
            <v>SEA</v>
          </cell>
          <cell r="C6" t="str">
            <v>WWM-ASIA</v>
          </cell>
          <cell r="D6" t="str">
            <v>Celetronix</v>
          </cell>
          <cell r="E6" t="str">
            <v>T26Z</v>
          </cell>
          <cell r="F6" t="str">
            <v>TSOP</v>
          </cell>
          <cell r="G6" t="str">
            <v>TSOP II</v>
          </cell>
          <cell r="H6">
            <v>66</v>
          </cell>
          <cell r="I6">
            <v>0</v>
          </cell>
          <cell r="J6" t="str">
            <v>ASSY</v>
          </cell>
          <cell r="K6" t="str">
            <v>ASSY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0.25</v>
          </cell>
          <cell r="S6">
            <v>0.25</v>
          </cell>
          <cell r="T6">
            <v>0.25</v>
          </cell>
          <cell r="U6">
            <v>0.19</v>
          </cell>
          <cell r="V6">
            <v>0.19</v>
          </cell>
          <cell r="W6">
            <v>0.19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1</v>
          </cell>
        </row>
        <row r="7">
          <cell r="A7" t="str">
            <v>MEM</v>
          </cell>
          <cell r="B7" t="str">
            <v>SEA</v>
          </cell>
          <cell r="C7" t="str">
            <v>WWM-ASIA</v>
          </cell>
          <cell r="D7" t="str">
            <v>Celetronix</v>
          </cell>
          <cell r="E7" t="str">
            <v>T27Z</v>
          </cell>
          <cell r="F7" t="str">
            <v>TSOP</v>
          </cell>
          <cell r="G7" t="str">
            <v>TSOP II</v>
          </cell>
          <cell r="H7">
            <v>66</v>
          </cell>
          <cell r="I7">
            <v>0</v>
          </cell>
          <cell r="J7" t="str">
            <v>ASSY</v>
          </cell>
          <cell r="K7" t="str">
            <v>ASSY</v>
          </cell>
          <cell r="L7">
            <v>0</v>
          </cell>
          <cell r="M7">
            <v>0</v>
          </cell>
          <cell r="N7">
            <v>0</v>
          </cell>
          <cell r="O7">
            <v>200</v>
          </cell>
          <cell r="P7">
            <v>200</v>
          </cell>
          <cell r="Q7">
            <v>200</v>
          </cell>
          <cell r="R7">
            <v>0.25</v>
          </cell>
          <cell r="S7">
            <v>0.25</v>
          </cell>
          <cell r="T7">
            <v>0.25</v>
          </cell>
          <cell r="U7">
            <v>0.19</v>
          </cell>
          <cell r="V7">
            <v>0.19</v>
          </cell>
          <cell r="W7">
            <v>0.19</v>
          </cell>
          <cell r="X7">
            <v>0</v>
          </cell>
          <cell r="Y7">
            <v>0</v>
          </cell>
          <cell r="Z7">
            <v>0</v>
          </cell>
          <cell r="AA7">
            <v>38</v>
          </cell>
          <cell r="AB7">
            <v>38</v>
          </cell>
          <cell r="AC7">
            <v>38</v>
          </cell>
          <cell r="AD7">
            <v>1</v>
          </cell>
        </row>
        <row r="8">
          <cell r="A8" t="str">
            <v>MEM</v>
          </cell>
          <cell r="B8" t="str">
            <v>SEA</v>
          </cell>
          <cell r="C8" t="str">
            <v>WWM-ASIA</v>
          </cell>
          <cell r="D8" t="str">
            <v>Chipsip</v>
          </cell>
          <cell r="E8" t="str">
            <v>CP302</v>
          </cell>
          <cell r="F8" t="str">
            <v>wCSP</v>
          </cell>
          <cell r="G8" t="str">
            <v>WCSP</v>
          </cell>
          <cell r="H8">
            <v>110</v>
          </cell>
          <cell r="I8">
            <v>0</v>
          </cell>
          <cell r="J8" t="str">
            <v>ASSY</v>
          </cell>
          <cell r="K8" t="str">
            <v>ASSY</v>
          </cell>
          <cell r="L8">
            <v>2</v>
          </cell>
          <cell r="M8">
            <v>2</v>
          </cell>
          <cell r="N8">
            <v>5</v>
          </cell>
          <cell r="O8">
            <v>100</v>
          </cell>
          <cell r="P8">
            <v>100</v>
          </cell>
          <cell r="Q8">
            <v>100</v>
          </cell>
          <cell r="R8">
            <v>1</v>
          </cell>
          <cell r="S8">
            <v>1</v>
          </cell>
          <cell r="T8">
            <v>1</v>
          </cell>
          <cell r="U8">
            <v>1</v>
          </cell>
          <cell r="V8">
            <v>1</v>
          </cell>
          <cell r="W8">
            <v>1</v>
          </cell>
          <cell r="X8">
            <v>2</v>
          </cell>
          <cell r="Y8">
            <v>2</v>
          </cell>
          <cell r="Z8">
            <v>5</v>
          </cell>
          <cell r="AA8">
            <v>100</v>
          </cell>
          <cell r="AB8">
            <v>100</v>
          </cell>
          <cell r="AC8">
            <v>100</v>
          </cell>
          <cell r="AD8">
            <v>1</v>
          </cell>
        </row>
        <row r="9">
          <cell r="A9" t="str">
            <v>MEM</v>
          </cell>
          <cell r="B9" t="str">
            <v>SEA</v>
          </cell>
          <cell r="C9" t="str">
            <v>WWM-ASIA</v>
          </cell>
          <cell r="D9" t="str">
            <v>EC-ASIA</v>
          </cell>
          <cell r="E9" t="str">
            <v>32Mx8</v>
          </cell>
          <cell r="F9" t="str">
            <v>TSOP</v>
          </cell>
          <cell r="G9" t="str">
            <v>TSOP II</v>
          </cell>
          <cell r="H9">
            <v>66</v>
          </cell>
          <cell r="I9">
            <v>0</v>
          </cell>
          <cell r="J9" t="str">
            <v>ASSY</v>
          </cell>
          <cell r="K9" t="str">
            <v>ASSY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0.22</v>
          </cell>
          <cell r="S9">
            <v>0.22</v>
          </cell>
          <cell r="T9">
            <v>0.22</v>
          </cell>
          <cell r="U9">
            <v>0.22</v>
          </cell>
          <cell r="V9">
            <v>0.22</v>
          </cell>
          <cell r="W9">
            <v>0.22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1</v>
          </cell>
        </row>
        <row r="10">
          <cell r="A10" t="str">
            <v>MEM</v>
          </cell>
          <cell r="B10" t="str">
            <v>SEA</v>
          </cell>
          <cell r="C10" t="str">
            <v>WWM-ASIA</v>
          </cell>
          <cell r="D10" t="str">
            <v>EC-ASIA</v>
          </cell>
          <cell r="E10" t="str">
            <v>32Mx8</v>
          </cell>
          <cell r="F10" t="str">
            <v>TSOP</v>
          </cell>
          <cell r="G10" t="str">
            <v>TSOP II</v>
          </cell>
          <cell r="H10">
            <v>66</v>
          </cell>
          <cell r="I10">
            <v>0</v>
          </cell>
          <cell r="J10" t="str">
            <v>ASSY</v>
          </cell>
          <cell r="K10" t="str">
            <v>TEST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0.11</v>
          </cell>
          <cell r="S10">
            <v>0.11</v>
          </cell>
          <cell r="T10">
            <v>0.11</v>
          </cell>
          <cell r="U10">
            <v>0.11</v>
          </cell>
          <cell r="V10">
            <v>0.11</v>
          </cell>
          <cell r="W10">
            <v>0.11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1</v>
          </cell>
        </row>
        <row r="11">
          <cell r="A11" t="str">
            <v>MEM</v>
          </cell>
          <cell r="B11" t="str">
            <v>SEA</v>
          </cell>
          <cell r="C11" t="str">
            <v>WWM-ASIA</v>
          </cell>
          <cell r="D11" t="str">
            <v>EC-ASIA</v>
          </cell>
          <cell r="E11" t="str">
            <v>1X16 SDR</v>
          </cell>
          <cell r="F11" t="str">
            <v>TSOP</v>
          </cell>
          <cell r="G11" t="str">
            <v>TSOP II</v>
          </cell>
          <cell r="H11">
            <v>50</v>
          </cell>
          <cell r="I11">
            <v>0</v>
          </cell>
          <cell r="J11" t="str">
            <v>TEST</v>
          </cell>
          <cell r="K11" t="str">
            <v>TEST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3.7999999999999999E-2</v>
          </cell>
          <cell r="S11">
            <v>3.7999999999999999E-2</v>
          </cell>
          <cell r="T11">
            <v>3.7999999999999999E-2</v>
          </cell>
          <cell r="U11">
            <v>3.7999999999999999E-2</v>
          </cell>
          <cell r="V11">
            <v>3.7999999999999999E-2</v>
          </cell>
          <cell r="W11">
            <v>3.7999999999999999E-2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1</v>
          </cell>
        </row>
        <row r="12">
          <cell r="A12" t="str">
            <v>MEM</v>
          </cell>
          <cell r="B12" t="str">
            <v>SEA</v>
          </cell>
          <cell r="C12" t="str">
            <v>WWM-ASIA</v>
          </cell>
          <cell r="D12" t="str">
            <v>EC-ASIA</v>
          </cell>
          <cell r="E12" t="str">
            <v>NRE</v>
          </cell>
          <cell r="F12" t="str">
            <v>NA</v>
          </cell>
          <cell r="G12" t="str">
            <v>NA</v>
          </cell>
          <cell r="H12" t="str">
            <v>NA</v>
          </cell>
          <cell r="I12">
            <v>0</v>
          </cell>
          <cell r="J12" t="str">
            <v>NA</v>
          </cell>
          <cell r="K12" t="str">
            <v>NRE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1</v>
          </cell>
        </row>
        <row r="13">
          <cell r="A13" t="str">
            <v>MEM</v>
          </cell>
          <cell r="B13" t="str">
            <v>SEA</v>
          </cell>
          <cell r="C13" t="str">
            <v>WWM-EUROPE</v>
          </cell>
          <cell r="D13" t="str">
            <v>Mail</v>
          </cell>
          <cell r="E13" t="str">
            <v>32M x 8</v>
          </cell>
          <cell r="F13" t="str">
            <v>TSOP</v>
          </cell>
          <cell r="G13" t="str">
            <v>TSOP II</v>
          </cell>
          <cell r="H13">
            <v>66</v>
          </cell>
          <cell r="I13">
            <v>0</v>
          </cell>
          <cell r="J13" t="str">
            <v>ASSY</v>
          </cell>
          <cell r="K13" t="str">
            <v>ASSY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0.25</v>
          </cell>
          <cell r="S13">
            <v>0.25</v>
          </cell>
          <cell r="T13">
            <v>0.25</v>
          </cell>
          <cell r="U13">
            <v>0.25</v>
          </cell>
          <cell r="V13">
            <v>0.25</v>
          </cell>
          <cell r="W13">
            <v>0.25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1</v>
          </cell>
        </row>
        <row r="14">
          <cell r="A14" t="str">
            <v>MEM</v>
          </cell>
          <cell r="B14" t="str">
            <v>SEA</v>
          </cell>
          <cell r="C14" t="str">
            <v>WWM-EUROPE</v>
          </cell>
          <cell r="D14" t="str">
            <v>Mail</v>
          </cell>
          <cell r="E14" t="str">
            <v>32M x 8</v>
          </cell>
          <cell r="F14" t="str">
            <v>TSOP</v>
          </cell>
          <cell r="G14" t="str">
            <v>TSOP II</v>
          </cell>
          <cell r="H14">
            <v>66</v>
          </cell>
          <cell r="I14">
            <v>0</v>
          </cell>
          <cell r="J14" t="str">
            <v>TEST</v>
          </cell>
          <cell r="K14" t="str">
            <v>TEST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0.25</v>
          </cell>
          <cell r="S14">
            <v>0.25</v>
          </cell>
          <cell r="T14">
            <v>0.25</v>
          </cell>
          <cell r="U14">
            <v>0.25</v>
          </cell>
          <cell r="V14">
            <v>0.25</v>
          </cell>
          <cell r="W14">
            <v>0.25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</v>
          </cell>
        </row>
        <row r="15">
          <cell r="A15" t="str">
            <v>MEM</v>
          </cell>
          <cell r="B15" t="str">
            <v>JAPAN</v>
          </cell>
          <cell r="C15" t="str">
            <v>WWM-ASIA</v>
          </cell>
          <cell r="D15" t="str">
            <v>Spansion</v>
          </cell>
          <cell r="E15" t="str">
            <v>29LV160</v>
          </cell>
          <cell r="F15" t="str">
            <v>TSOP</v>
          </cell>
          <cell r="G15" t="str">
            <v>TSOP I</v>
          </cell>
          <cell r="H15">
            <v>48</v>
          </cell>
          <cell r="I15">
            <v>0</v>
          </cell>
          <cell r="J15" t="str">
            <v>TEST</v>
          </cell>
          <cell r="K15" t="str">
            <v>TEST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7.0000000000000007E-2</v>
          </cell>
          <cell r="S15">
            <v>7.0000000000000007E-2</v>
          </cell>
          <cell r="T15">
            <v>7.0000000000000007E-2</v>
          </cell>
          <cell r="U15">
            <v>7.0000000000000007E-2</v>
          </cell>
          <cell r="V15">
            <v>7.0000000000000007E-2</v>
          </cell>
          <cell r="W15">
            <v>7.0000000000000007E-2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</v>
          </cell>
        </row>
        <row r="16">
          <cell r="A16" t="str">
            <v>MEM</v>
          </cell>
          <cell r="B16" t="str">
            <v>JAPAN</v>
          </cell>
          <cell r="C16" t="str">
            <v>WWM-ASIA</v>
          </cell>
          <cell r="D16" t="str">
            <v>Spansion</v>
          </cell>
          <cell r="E16" t="str">
            <v>29LV400</v>
          </cell>
          <cell r="F16" t="str">
            <v>TSOP</v>
          </cell>
          <cell r="G16" t="str">
            <v>TSOP I</v>
          </cell>
          <cell r="H16">
            <v>48</v>
          </cell>
          <cell r="I16">
            <v>0</v>
          </cell>
          <cell r="J16" t="str">
            <v>TEST</v>
          </cell>
          <cell r="K16" t="str">
            <v>TEST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0.05</v>
          </cell>
          <cell r="S16">
            <v>0.05</v>
          </cell>
          <cell r="T16">
            <v>0.05</v>
          </cell>
          <cell r="U16">
            <v>0.05</v>
          </cell>
          <cell r="V16">
            <v>0.05</v>
          </cell>
          <cell r="W16">
            <v>0.05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</v>
          </cell>
        </row>
        <row r="17">
          <cell r="A17" t="str">
            <v>MEM</v>
          </cell>
          <cell r="B17" t="str">
            <v>JAPAN</v>
          </cell>
          <cell r="C17" t="str">
            <v>WWM-ASIA</v>
          </cell>
          <cell r="D17" t="str">
            <v>Spansion</v>
          </cell>
          <cell r="E17" t="str">
            <v>29LV800</v>
          </cell>
          <cell r="F17" t="str">
            <v>TSOP</v>
          </cell>
          <cell r="G17" t="str">
            <v>TSOP I</v>
          </cell>
          <cell r="H17">
            <v>48</v>
          </cell>
          <cell r="I17">
            <v>0</v>
          </cell>
          <cell r="J17" t="str">
            <v>TEST</v>
          </cell>
          <cell r="K17" t="str">
            <v>TEST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0.05</v>
          </cell>
          <cell r="S17">
            <v>0.05</v>
          </cell>
          <cell r="T17">
            <v>0.05</v>
          </cell>
          <cell r="U17">
            <v>0.05</v>
          </cell>
          <cell r="V17">
            <v>0.05</v>
          </cell>
          <cell r="W17">
            <v>0.05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</v>
          </cell>
        </row>
        <row r="18">
          <cell r="A18" t="str">
            <v>MEM</v>
          </cell>
          <cell r="B18" t="str">
            <v>JAPAN</v>
          </cell>
          <cell r="C18" t="str">
            <v>WWM-ASIA</v>
          </cell>
          <cell r="D18" t="str">
            <v>Spansion</v>
          </cell>
          <cell r="E18" t="str">
            <v>29F400</v>
          </cell>
          <cell r="F18" t="str">
            <v>TSOP</v>
          </cell>
          <cell r="G18" t="str">
            <v>TSOP I</v>
          </cell>
          <cell r="H18">
            <v>48</v>
          </cell>
          <cell r="I18">
            <v>0</v>
          </cell>
          <cell r="J18" t="str">
            <v>TEST</v>
          </cell>
          <cell r="K18" t="str">
            <v>TEST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0.02</v>
          </cell>
          <cell r="S18">
            <v>0.02</v>
          </cell>
          <cell r="T18">
            <v>0.02</v>
          </cell>
          <cell r="U18">
            <v>0.02</v>
          </cell>
          <cell r="V18">
            <v>0.02</v>
          </cell>
          <cell r="W18">
            <v>0.02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1</v>
          </cell>
        </row>
        <row r="19">
          <cell r="A19" t="str">
            <v>MEM</v>
          </cell>
          <cell r="B19" t="str">
            <v>KOREA</v>
          </cell>
          <cell r="C19" t="str">
            <v>WWM-ASIA</v>
          </cell>
          <cell r="D19" t="str">
            <v>Hynix</v>
          </cell>
          <cell r="E19" t="str">
            <v>512M DDR2</v>
          </cell>
          <cell r="F19" t="str">
            <v>wCSP</v>
          </cell>
          <cell r="G19" t="str">
            <v>WCSP</v>
          </cell>
          <cell r="H19">
            <v>60</v>
          </cell>
          <cell r="I19" t="str">
            <v>12x14</v>
          </cell>
          <cell r="J19" t="str">
            <v>ASSY</v>
          </cell>
          <cell r="K19" t="str">
            <v>ASSY</v>
          </cell>
          <cell r="L19">
            <v>2</v>
          </cell>
          <cell r="M19">
            <v>2</v>
          </cell>
          <cell r="N19">
            <v>2</v>
          </cell>
          <cell r="O19">
            <v>2</v>
          </cell>
          <cell r="P19">
            <v>2</v>
          </cell>
          <cell r="Q19">
            <v>2</v>
          </cell>
          <cell r="R19">
            <v>0.6</v>
          </cell>
          <cell r="S19">
            <v>0.6</v>
          </cell>
          <cell r="T19">
            <v>0.56999999999999995</v>
          </cell>
          <cell r="U19">
            <v>0.55000000000000004</v>
          </cell>
          <cell r="V19">
            <v>0.55000000000000004</v>
          </cell>
          <cell r="W19">
            <v>0.55000000000000004</v>
          </cell>
          <cell r="X19">
            <v>1.2</v>
          </cell>
          <cell r="Y19">
            <v>1.2</v>
          </cell>
          <cell r="Z19">
            <v>1.1399999999999999</v>
          </cell>
          <cell r="AA19">
            <v>1.1000000000000001</v>
          </cell>
          <cell r="AB19">
            <v>1.1000000000000001</v>
          </cell>
          <cell r="AC19">
            <v>1.1000000000000001</v>
          </cell>
          <cell r="AD19">
            <v>1</v>
          </cell>
        </row>
        <row r="20">
          <cell r="A20" t="str">
            <v>MEM</v>
          </cell>
          <cell r="B20" t="str">
            <v>KOREA</v>
          </cell>
          <cell r="C20" t="str">
            <v>WWM-ASIA</v>
          </cell>
          <cell r="D20" t="str">
            <v>Samsung</v>
          </cell>
          <cell r="E20" t="str">
            <v>512M DDR2</v>
          </cell>
          <cell r="F20" t="str">
            <v>wCSP</v>
          </cell>
          <cell r="G20" t="str">
            <v>WCSP</v>
          </cell>
          <cell r="H20">
            <v>60</v>
          </cell>
          <cell r="I20" t="str">
            <v xml:space="preserve"> </v>
          </cell>
          <cell r="J20" t="str">
            <v>ASSY</v>
          </cell>
          <cell r="K20" t="str">
            <v>ASSY</v>
          </cell>
          <cell r="L20">
            <v>0</v>
          </cell>
          <cell r="M20">
            <v>2</v>
          </cell>
          <cell r="N20">
            <v>2</v>
          </cell>
          <cell r="O20">
            <v>2</v>
          </cell>
          <cell r="P20">
            <v>2</v>
          </cell>
          <cell r="Q20">
            <v>2</v>
          </cell>
          <cell r="R20">
            <v>0.45</v>
          </cell>
          <cell r="S20">
            <v>0.45</v>
          </cell>
          <cell r="T20">
            <v>0.45</v>
          </cell>
          <cell r="U20">
            <v>0.45</v>
          </cell>
          <cell r="V20">
            <v>0.45</v>
          </cell>
          <cell r="W20">
            <v>0.45</v>
          </cell>
          <cell r="X20">
            <v>0</v>
          </cell>
          <cell r="Y20">
            <v>0.9</v>
          </cell>
          <cell r="Z20">
            <v>0.9</v>
          </cell>
          <cell r="AA20">
            <v>0.9</v>
          </cell>
          <cell r="AB20">
            <v>0.9</v>
          </cell>
          <cell r="AC20">
            <v>0.9</v>
          </cell>
          <cell r="AD20">
            <v>1</v>
          </cell>
        </row>
        <row r="21">
          <cell r="A21" t="str">
            <v>MEM</v>
          </cell>
          <cell r="B21" t="str">
            <v>EUROPE</v>
          </cell>
          <cell r="C21" t="str">
            <v>WWM-EUROPE</v>
          </cell>
          <cell r="D21" t="str">
            <v>Infineon-D</v>
          </cell>
          <cell r="E21" t="str">
            <v>D11 256M QC 200mm</v>
          </cell>
          <cell r="F21" t="str">
            <v>TSOP</v>
          </cell>
          <cell r="G21" t="str">
            <v>TSOP II</v>
          </cell>
          <cell r="H21">
            <v>66</v>
          </cell>
          <cell r="I21">
            <v>0</v>
          </cell>
          <cell r="J21" t="str">
            <v>ASSY</v>
          </cell>
          <cell r="K21" t="str">
            <v>ASSY</v>
          </cell>
          <cell r="L21">
            <v>1200</v>
          </cell>
          <cell r="M21">
            <v>1700</v>
          </cell>
          <cell r="N21">
            <v>1700</v>
          </cell>
          <cell r="O21">
            <v>0</v>
          </cell>
          <cell r="P21">
            <v>0</v>
          </cell>
          <cell r="Q21">
            <v>0</v>
          </cell>
          <cell r="R21">
            <v>0.2</v>
          </cell>
          <cell r="S21">
            <v>0.2</v>
          </cell>
          <cell r="T21">
            <v>0.2</v>
          </cell>
          <cell r="U21">
            <v>0.2</v>
          </cell>
          <cell r="V21">
            <v>0.2</v>
          </cell>
          <cell r="W21">
            <v>0.2</v>
          </cell>
          <cell r="X21">
            <v>240</v>
          </cell>
          <cell r="Y21">
            <v>340</v>
          </cell>
          <cell r="Z21">
            <v>340</v>
          </cell>
          <cell r="AA21">
            <v>0</v>
          </cell>
          <cell r="AB21">
            <v>0</v>
          </cell>
          <cell r="AC21">
            <v>0</v>
          </cell>
          <cell r="AD21">
            <v>1</v>
          </cell>
        </row>
        <row r="22">
          <cell r="A22" t="str">
            <v>MEM</v>
          </cell>
          <cell r="B22" t="str">
            <v>EUROPE</v>
          </cell>
          <cell r="C22" t="str">
            <v>WWM-EUROPE</v>
          </cell>
          <cell r="D22" t="str">
            <v>Infineon-D</v>
          </cell>
          <cell r="E22" t="str">
            <v>D11 256M QC 200mm</v>
          </cell>
          <cell r="F22" t="str">
            <v>TSOP</v>
          </cell>
          <cell r="G22" t="str">
            <v>TSOP II</v>
          </cell>
          <cell r="H22">
            <v>66</v>
          </cell>
          <cell r="I22">
            <v>0</v>
          </cell>
          <cell r="J22" t="str">
            <v>TEST</v>
          </cell>
          <cell r="K22" t="str">
            <v>TEST</v>
          </cell>
          <cell r="L22">
            <v>1200</v>
          </cell>
          <cell r="M22">
            <v>1700</v>
          </cell>
          <cell r="N22">
            <v>1700</v>
          </cell>
          <cell r="O22">
            <v>0</v>
          </cell>
          <cell r="P22">
            <v>0</v>
          </cell>
          <cell r="Q22">
            <v>0</v>
          </cell>
          <cell r="R22">
            <v>0.26</v>
          </cell>
          <cell r="S22">
            <v>0.26</v>
          </cell>
          <cell r="T22">
            <v>0.26</v>
          </cell>
          <cell r="U22">
            <v>0.25</v>
          </cell>
          <cell r="V22">
            <v>0.25</v>
          </cell>
          <cell r="W22">
            <v>0.25</v>
          </cell>
          <cell r="X22">
            <v>312</v>
          </cell>
          <cell r="Y22">
            <v>442</v>
          </cell>
          <cell r="Z22">
            <v>442</v>
          </cell>
          <cell r="AA22">
            <v>0</v>
          </cell>
          <cell r="AB22">
            <v>0</v>
          </cell>
          <cell r="AC22">
            <v>0</v>
          </cell>
          <cell r="AD22">
            <v>1</v>
          </cell>
        </row>
        <row r="23">
          <cell r="A23" t="str">
            <v>MEM</v>
          </cell>
          <cell r="B23" t="str">
            <v>EUROPE</v>
          </cell>
          <cell r="C23" t="str">
            <v>WWM-EUROPE</v>
          </cell>
          <cell r="D23" t="str">
            <v>Infineon-D</v>
          </cell>
          <cell r="E23" t="str">
            <v>D11 256M QC 300mm</v>
          </cell>
          <cell r="F23" t="str">
            <v>TSOP</v>
          </cell>
          <cell r="G23" t="str">
            <v>TSOP II</v>
          </cell>
          <cell r="H23">
            <v>66</v>
          </cell>
          <cell r="I23">
            <v>0</v>
          </cell>
          <cell r="J23" t="str">
            <v>ASSY</v>
          </cell>
          <cell r="K23" t="str">
            <v>ASSY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0.21</v>
          </cell>
          <cell r="S23">
            <v>0.21</v>
          </cell>
          <cell r="T23">
            <v>0.21</v>
          </cell>
          <cell r="U23">
            <v>0.21</v>
          </cell>
          <cell r="V23">
            <v>0.21</v>
          </cell>
          <cell r="W23">
            <v>0.21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</v>
          </cell>
        </row>
        <row r="24">
          <cell r="A24" t="str">
            <v>MEM</v>
          </cell>
          <cell r="B24" t="str">
            <v>EUROPE</v>
          </cell>
          <cell r="C24" t="str">
            <v>WWM-EUROPE</v>
          </cell>
          <cell r="D24" t="str">
            <v>Infineon-D</v>
          </cell>
          <cell r="E24" t="str">
            <v>D11 256M QC 300mm</v>
          </cell>
          <cell r="F24" t="str">
            <v>TSOP</v>
          </cell>
          <cell r="G24" t="str">
            <v>TSOP II</v>
          </cell>
          <cell r="H24">
            <v>66</v>
          </cell>
          <cell r="I24">
            <v>0</v>
          </cell>
          <cell r="J24" t="str">
            <v>TEST</v>
          </cell>
          <cell r="K24" t="str">
            <v>TEST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0.26</v>
          </cell>
          <cell r="S24">
            <v>0.26</v>
          </cell>
          <cell r="T24">
            <v>0.26</v>
          </cell>
          <cell r="U24">
            <v>0.25</v>
          </cell>
          <cell r="V24">
            <v>0.25</v>
          </cell>
          <cell r="W24">
            <v>0.25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</v>
          </cell>
        </row>
        <row r="25">
          <cell r="A25" t="str">
            <v>MEM</v>
          </cell>
          <cell r="B25" t="str">
            <v>EUROPE</v>
          </cell>
          <cell r="C25" t="str">
            <v>WWM-EUROPE</v>
          </cell>
          <cell r="D25" t="str">
            <v>Infineon-D</v>
          </cell>
          <cell r="E25" t="str">
            <v>D11 256M NC 200mm</v>
          </cell>
          <cell r="F25" t="str">
            <v>TSOP</v>
          </cell>
          <cell r="G25" t="str">
            <v>TSOP II</v>
          </cell>
          <cell r="H25">
            <v>66</v>
          </cell>
          <cell r="I25">
            <v>0</v>
          </cell>
          <cell r="J25" t="str">
            <v>ASSY</v>
          </cell>
          <cell r="K25" t="str">
            <v>ASSY</v>
          </cell>
          <cell r="L25">
            <v>100</v>
          </cell>
          <cell r="M25">
            <v>100</v>
          </cell>
          <cell r="N25">
            <v>100</v>
          </cell>
          <cell r="O25">
            <v>0</v>
          </cell>
          <cell r="P25">
            <v>0</v>
          </cell>
          <cell r="Q25">
            <v>0</v>
          </cell>
          <cell r="R25">
            <v>0.2</v>
          </cell>
          <cell r="S25">
            <v>0.2</v>
          </cell>
          <cell r="T25">
            <v>0.2</v>
          </cell>
          <cell r="U25">
            <v>0.2</v>
          </cell>
          <cell r="V25">
            <v>0.2</v>
          </cell>
          <cell r="W25">
            <v>0.21</v>
          </cell>
          <cell r="X25">
            <v>20</v>
          </cell>
          <cell r="Y25">
            <v>20</v>
          </cell>
          <cell r="Z25">
            <v>20</v>
          </cell>
          <cell r="AA25">
            <v>0</v>
          </cell>
          <cell r="AB25">
            <v>0</v>
          </cell>
          <cell r="AC25">
            <v>0</v>
          </cell>
          <cell r="AD25">
            <v>1</v>
          </cell>
        </row>
        <row r="26">
          <cell r="A26" t="str">
            <v>MEM</v>
          </cell>
          <cell r="B26" t="str">
            <v>EUROPE</v>
          </cell>
          <cell r="C26" t="str">
            <v>WWM-EUROPE</v>
          </cell>
          <cell r="D26" t="str">
            <v>Infineon-D</v>
          </cell>
          <cell r="E26" t="str">
            <v>D11 256M NC 200mm</v>
          </cell>
          <cell r="F26" t="str">
            <v>TSOP</v>
          </cell>
          <cell r="G26" t="str">
            <v>TSOP II</v>
          </cell>
          <cell r="H26">
            <v>66</v>
          </cell>
          <cell r="I26">
            <v>0</v>
          </cell>
          <cell r="J26" t="str">
            <v>TEST</v>
          </cell>
          <cell r="K26" t="str">
            <v>TEST</v>
          </cell>
          <cell r="L26">
            <v>100</v>
          </cell>
          <cell r="M26">
            <v>100</v>
          </cell>
          <cell r="N26">
            <v>100</v>
          </cell>
          <cell r="O26">
            <v>0</v>
          </cell>
          <cell r="P26">
            <v>0</v>
          </cell>
          <cell r="Q26">
            <v>0</v>
          </cell>
          <cell r="R26">
            <v>0.16</v>
          </cell>
          <cell r="S26">
            <v>0.16</v>
          </cell>
          <cell r="T26">
            <v>0.16</v>
          </cell>
          <cell r="U26">
            <v>0.16</v>
          </cell>
          <cell r="V26">
            <v>0.16</v>
          </cell>
          <cell r="W26">
            <v>0.25</v>
          </cell>
          <cell r="X26">
            <v>16</v>
          </cell>
          <cell r="Y26">
            <v>16</v>
          </cell>
          <cell r="Z26">
            <v>16</v>
          </cell>
          <cell r="AA26">
            <v>0</v>
          </cell>
          <cell r="AB26">
            <v>0</v>
          </cell>
          <cell r="AC26">
            <v>0</v>
          </cell>
          <cell r="AD26">
            <v>1</v>
          </cell>
        </row>
        <row r="27">
          <cell r="A27" t="str">
            <v>MEM</v>
          </cell>
          <cell r="B27" t="str">
            <v>EUROPE</v>
          </cell>
          <cell r="C27" t="str">
            <v>WWM-EUROPE</v>
          </cell>
          <cell r="D27" t="str">
            <v>Infineon-D</v>
          </cell>
          <cell r="E27" t="str">
            <v>D11 256M NC 300mm</v>
          </cell>
          <cell r="F27" t="str">
            <v>TSOP</v>
          </cell>
          <cell r="G27" t="str">
            <v>TSOP II</v>
          </cell>
          <cell r="H27">
            <v>66</v>
          </cell>
          <cell r="I27">
            <v>0</v>
          </cell>
          <cell r="J27" t="str">
            <v>ASSY</v>
          </cell>
          <cell r="K27" t="str">
            <v>ASSY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0.2</v>
          </cell>
          <cell r="S27">
            <v>0.2</v>
          </cell>
          <cell r="T27">
            <v>0.2</v>
          </cell>
          <cell r="U27">
            <v>0.2</v>
          </cell>
          <cell r="V27">
            <v>0.2</v>
          </cell>
          <cell r="W27">
            <v>0.21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1</v>
          </cell>
        </row>
        <row r="28">
          <cell r="A28" t="str">
            <v>MEM</v>
          </cell>
          <cell r="B28" t="str">
            <v>EUROPE</v>
          </cell>
          <cell r="C28" t="str">
            <v>WWM-EUROPE</v>
          </cell>
          <cell r="D28" t="str">
            <v>Infineon-D</v>
          </cell>
          <cell r="E28" t="str">
            <v>D11 256M NC 300mm</v>
          </cell>
          <cell r="F28" t="str">
            <v>TSOP</v>
          </cell>
          <cell r="G28" t="str">
            <v>TSOP II</v>
          </cell>
          <cell r="H28">
            <v>66</v>
          </cell>
          <cell r="I28">
            <v>0</v>
          </cell>
          <cell r="J28" t="str">
            <v>TEST</v>
          </cell>
          <cell r="K28" t="str">
            <v>TEST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0.16</v>
          </cell>
          <cell r="S28">
            <v>0.16</v>
          </cell>
          <cell r="T28">
            <v>0.16</v>
          </cell>
          <cell r="U28">
            <v>0.16</v>
          </cell>
          <cell r="V28">
            <v>0.16</v>
          </cell>
          <cell r="W28">
            <v>0.25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1</v>
          </cell>
        </row>
        <row r="29">
          <cell r="A29" t="str">
            <v>MEM</v>
          </cell>
          <cell r="B29" t="str">
            <v>EUROPE</v>
          </cell>
          <cell r="C29" t="str">
            <v>WWM-EUROPE</v>
          </cell>
          <cell r="D29" t="str">
            <v>Infineon-D</v>
          </cell>
          <cell r="E29" t="str">
            <v>D14 256M NC 200mm</v>
          </cell>
          <cell r="F29" t="str">
            <v>TSOP</v>
          </cell>
          <cell r="G29" t="str">
            <v>TSOP II</v>
          </cell>
          <cell r="H29">
            <v>66</v>
          </cell>
          <cell r="I29">
            <v>0</v>
          </cell>
          <cell r="J29" t="str">
            <v>ASSY</v>
          </cell>
          <cell r="K29" t="str">
            <v>ASSY</v>
          </cell>
          <cell r="L29">
            <v>40</v>
          </cell>
          <cell r="M29">
            <v>40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0.2</v>
          </cell>
          <cell r="S29">
            <v>0.2</v>
          </cell>
          <cell r="T29">
            <v>0.2</v>
          </cell>
          <cell r="U29">
            <v>0.2</v>
          </cell>
          <cell r="V29">
            <v>0.2</v>
          </cell>
          <cell r="W29">
            <v>0.2</v>
          </cell>
          <cell r="X29">
            <v>8</v>
          </cell>
          <cell r="Y29">
            <v>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1</v>
          </cell>
        </row>
        <row r="30">
          <cell r="A30" t="str">
            <v>MEM</v>
          </cell>
          <cell r="B30" t="str">
            <v>EUROPE</v>
          </cell>
          <cell r="C30" t="str">
            <v>WWM-EUROPE</v>
          </cell>
          <cell r="D30" t="str">
            <v>Infineon-D</v>
          </cell>
          <cell r="E30" t="str">
            <v>D14 256M NC 200mm</v>
          </cell>
          <cell r="F30" t="str">
            <v>TSOP</v>
          </cell>
          <cell r="G30" t="str">
            <v>TSOP II</v>
          </cell>
          <cell r="H30">
            <v>66</v>
          </cell>
          <cell r="I30">
            <v>0</v>
          </cell>
          <cell r="J30" t="str">
            <v>TEST</v>
          </cell>
          <cell r="K30" t="str">
            <v>TEST</v>
          </cell>
          <cell r="L30">
            <v>40</v>
          </cell>
          <cell r="M30">
            <v>40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0.16</v>
          </cell>
          <cell r="S30">
            <v>0.16</v>
          </cell>
          <cell r="T30">
            <v>0.16</v>
          </cell>
          <cell r="U30">
            <v>0.16</v>
          </cell>
          <cell r="V30">
            <v>0.16</v>
          </cell>
          <cell r="W30">
            <v>0.16</v>
          </cell>
          <cell r="X30">
            <v>6.4</v>
          </cell>
          <cell r="Y30">
            <v>6.4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1</v>
          </cell>
        </row>
        <row r="31">
          <cell r="A31" t="str">
            <v>MEM</v>
          </cell>
          <cell r="B31" t="str">
            <v>EUROPE</v>
          </cell>
          <cell r="C31" t="str">
            <v>WWM-EUROPE</v>
          </cell>
          <cell r="D31" t="str">
            <v>Infineon-D</v>
          </cell>
          <cell r="E31" t="str">
            <v>T11 512M DDR2 QC</v>
          </cell>
          <cell r="F31" t="str">
            <v>wCSP</v>
          </cell>
          <cell r="G31" t="str">
            <v>WCSP</v>
          </cell>
          <cell r="H31">
            <v>60</v>
          </cell>
          <cell r="I31" t="str">
            <v>10X10.5X1.2</v>
          </cell>
          <cell r="J31" t="str">
            <v>ASSY</v>
          </cell>
          <cell r="K31" t="str">
            <v>ASSY</v>
          </cell>
          <cell r="L31">
            <v>1300</v>
          </cell>
          <cell r="M31">
            <v>1300</v>
          </cell>
          <cell r="N31">
            <v>1300</v>
          </cell>
          <cell r="O31">
            <v>2500</v>
          </cell>
          <cell r="P31">
            <v>2500</v>
          </cell>
          <cell r="Q31">
            <v>2500</v>
          </cell>
          <cell r="R31">
            <v>0.53200000000000003</v>
          </cell>
          <cell r="S31">
            <v>0.53200000000000003</v>
          </cell>
          <cell r="T31">
            <v>0.53200000000000003</v>
          </cell>
          <cell r="U31">
            <v>0.5</v>
          </cell>
          <cell r="V31">
            <v>0.5</v>
          </cell>
          <cell r="W31">
            <v>0.5</v>
          </cell>
          <cell r="X31">
            <v>691.6</v>
          </cell>
          <cell r="Y31">
            <v>691.6</v>
          </cell>
          <cell r="Z31">
            <v>691.6</v>
          </cell>
          <cell r="AA31">
            <v>1250</v>
          </cell>
          <cell r="AB31">
            <v>1250</v>
          </cell>
          <cell r="AC31">
            <v>1250</v>
          </cell>
          <cell r="AD31">
            <v>1</v>
          </cell>
        </row>
        <row r="32">
          <cell r="A32" t="str">
            <v>MEM</v>
          </cell>
          <cell r="B32" t="str">
            <v>EUROPE</v>
          </cell>
          <cell r="C32" t="str">
            <v>WWM-EUROPE</v>
          </cell>
          <cell r="D32" t="str">
            <v>Infineon-D</v>
          </cell>
          <cell r="E32" t="str">
            <v>T11 512M DDR2 QC</v>
          </cell>
          <cell r="F32" t="str">
            <v>wCSP</v>
          </cell>
          <cell r="G32" t="str">
            <v>WCSP</v>
          </cell>
          <cell r="H32">
            <v>60</v>
          </cell>
          <cell r="I32" t="str">
            <v>10X10.5X1.2</v>
          </cell>
          <cell r="J32" t="str">
            <v>TEST</v>
          </cell>
          <cell r="K32" t="str">
            <v>TEST</v>
          </cell>
          <cell r="L32">
            <v>1300</v>
          </cell>
          <cell r="M32">
            <v>1300</v>
          </cell>
          <cell r="N32">
            <v>1300</v>
          </cell>
          <cell r="O32">
            <v>2500</v>
          </cell>
          <cell r="P32">
            <v>2500</v>
          </cell>
          <cell r="Q32">
            <v>2500</v>
          </cell>
          <cell r="R32">
            <v>0.38</v>
          </cell>
          <cell r="S32">
            <v>0.38</v>
          </cell>
          <cell r="T32">
            <v>0.38</v>
          </cell>
          <cell r="U32">
            <v>0.34</v>
          </cell>
          <cell r="V32">
            <v>0.34</v>
          </cell>
          <cell r="W32">
            <v>0.34</v>
          </cell>
          <cell r="X32">
            <v>494</v>
          </cell>
          <cell r="Y32">
            <v>494</v>
          </cell>
          <cell r="Z32">
            <v>494</v>
          </cell>
          <cell r="AA32">
            <v>850.00000000000011</v>
          </cell>
          <cell r="AB32">
            <v>850.00000000000011</v>
          </cell>
          <cell r="AC32">
            <v>850.00000000000011</v>
          </cell>
          <cell r="AD32">
            <v>1</v>
          </cell>
        </row>
        <row r="33">
          <cell r="A33" t="str">
            <v>MEM</v>
          </cell>
          <cell r="B33" t="str">
            <v>EUROPE</v>
          </cell>
          <cell r="C33" t="str">
            <v>WWM-EUROPE</v>
          </cell>
          <cell r="D33" t="str">
            <v>Infineon-D</v>
          </cell>
          <cell r="E33" t="str">
            <v>T11 512M DDR2 NC</v>
          </cell>
          <cell r="F33" t="str">
            <v>wCSP</v>
          </cell>
          <cell r="G33" t="str">
            <v>WCSP</v>
          </cell>
          <cell r="H33">
            <v>60</v>
          </cell>
          <cell r="I33" t="str">
            <v>10X10.5X1.2</v>
          </cell>
          <cell r="J33" t="str">
            <v>ASSY</v>
          </cell>
          <cell r="K33" t="str">
            <v>ASSY</v>
          </cell>
          <cell r="L33">
            <v>200</v>
          </cell>
          <cell r="M33">
            <v>200</v>
          </cell>
          <cell r="N33">
            <v>200</v>
          </cell>
          <cell r="O33">
            <v>200</v>
          </cell>
          <cell r="P33">
            <v>200</v>
          </cell>
          <cell r="Q33">
            <v>200</v>
          </cell>
          <cell r="R33">
            <v>0.53200000000000003</v>
          </cell>
          <cell r="S33">
            <v>0.53200000000000003</v>
          </cell>
          <cell r="T33">
            <v>0.53200000000000003</v>
          </cell>
          <cell r="U33">
            <v>0.5</v>
          </cell>
          <cell r="V33">
            <v>0.5</v>
          </cell>
          <cell r="W33">
            <v>0.5</v>
          </cell>
          <cell r="X33">
            <v>106.4</v>
          </cell>
          <cell r="Y33">
            <v>106.4</v>
          </cell>
          <cell r="Z33">
            <v>106.4</v>
          </cell>
          <cell r="AA33">
            <v>100</v>
          </cell>
          <cell r="AB33">
            <v>100</v>
          </cell>
          <cell r="AC33">
            <v>100</v>
          </cell>
          <cell r="AD33">
            <v>1</v>
          </cell>
        </row>
        <row r="34">
          <cell r="A34" t="str">
            <v>MEM</v>
          </cell>
          <cell r="B34" t="str">
            <v>EUROPE</v>
          </cell>
          <cell r="C34" t="str">
            <v>WWM-EUROPE</v>
          </cell>
          <cell r="D34" t="str">
            <v>Infineon-D</v>
          </cell>
          <cell r="E34" t="str">
            <v>T11 512M DDR2 NC</v>
          </cell>
          <cell r="F34" t="str">
            <v>wCSP</v>
          </cell>
          <cell r="G34" t="str">
            <v>WCSP</v>
          </cell>
          <cell r="H34">
            <v>60</v>
          </cell>
          <cell r="I34" t="str">
            <v>10X10.5X1.2</v>
          </cell>
          <cell r="J34" t="str">
            <v>TEST</v>
          </cell>
          <cell r="K34" t="str">
            <v>TEST</v>
          </cell>
          <cell r="L34">
            <v>200</v>
          </cell>
          <cell r="M34">
            <v>200</v>
          </cell>
          <cell r="N34">
            <v>200</v>
          </cell>
          <cell r="O34">
            <v>200</v>
          </cell>
          <cell r="P34">
            <v>200</v>
          </cell>
          <cell r="Q34">
            <v>200</v>
          </cell>
          <cell r="R34">
            <v>0.22500000000000001</v>
          </cell>
          <cell r="S34">
            <v>0.22500000000000001</v>
          </cell>
          <cell r="T34">
            <v>0.22500000000000001</v>
          </cell>
          <cell r="U34">
            <v>0.2</v>
          </cell>
          <cell r="V34">
            <v>0.2</v>
          </cell>
          <cell r="W34">
            <v>0.2</v>
          </cell>
          <cell r="X34">
            <v>45</v>
          </cell>
          <cell r="Y34">
            <v>45</v>
          </cell>
          <cell r="Z34">
            <v>45</v>
          </cell>
          <cell r="AA34">
            <v>40</v>
          </cell>
          <cell r="AB34">
            <v>40</v>
          </cell>
          <cell r="AC34">
            <v>40</v>
          </cell>
          <cell r="AD34">
            <v>1</v>
          </cell>
        </row>
        <row r="35">
          <cell r="A35" t="str">
            <v>MEM</v>
          </cell>
          <cell r="B35" t="str">
            <v>EUROPE</v>
          </cell>
          <cell r="C35" t="str">
            <v>WWM-EUROPE</v>
          </cell>
          <cell r="D35" t="str">
            <v>Infineon-D</v>
          </cell>
          <cell r="E35" t="str">
            <v>LS11 2x256M DDR2</v>
          </cell>
          <cell r="F35" t="str">
            <v>wCSP</v>
          </cell>
          <cell r="G35" t="str">
            <v>D2WCSP</v>
          </cell>
          <cell r="H35">
            <v>90</v>
          </cell>
          <cell r="I35" t="str">
            <v>8x13</v>
          </cell>
          <cell r="J35" t="str">
            <v>ASSY</v>
          </cell>
          <cell r="K35" t="str">
            <v>ASSY</v>
          </cell>
          <cell r="L35">
            <v>120</v>
          </cell>
          <cell r="M35">
            <v>120</v>
          </cell>
          <cell r="N35">
            <v>120</v>
          </cell>
          <cell r="O35">
            <v>120</v>
          </cell>
          <cell r="P35">
            <v>120</v>
          </cell>
          <cell r="Q35">
            <v>120</v>
          </cell>
          <cell r="R35">
            <v>1.2480000000000002</v>
          </cell>
          <cell r="S35">
            <v>1.2480000000000002</v>
          </cell>
          <cell r="T35">
            <v>1.248</v>
          </cell>
          <cell r="U35">
            <v>1.05</v>
          </cell>
          <cell r="V35">
            <v>1.05</v>
          </cell>
          <cell r="W35">
            <v>1.05</v>
          </cell>
          <cell r="X35">
            <v>149.76000000000002</v>
          </cell>
          <cell r="Y35">
            <v>149.76000000000002</v>
          </cell>
          <cell r="Z35">
            <v>149.76</v>
          </cell>
          <cell r="AA35">
            <v>126</v>
          </cell>
          <cell r="AB35">
            <v>126</v>
          </cell>
          <cell r="AC35">
            <v>126</v>
          </cell>
          <cell r="AD35">
            <v>1</v>
          </cell>
        </row>
        <row r="36">
          <cell r="A36" t="str">
            <v>MEM</v>
          </cell>
          <cell r="B36" t="str">
            <v>EUROPE</v>
          </cell>
          <cell r="C36" t="str">
            <v>WWM-EUROPE</v>
          </cell>
          <cell r="D36" t="str">
            <v>Infineon-D</v>
          </cell>
          <cell r="E36" t="str">
            <v>LS11 2x256M DDR2</v>
          </cell>
          <cell r="F36" t="str">
            <v>wCSP</v>
          </cell>
          <cell r="G36" t="str">
            <v>D2WCSP</v>
          </cell>
          <cell r="H36">
            <v>90</v>
          </cell>
          <cell r="I36" t="str">
            <v>8x13</v>
          </cell>
          <cell r="J36" t="str">
            <v>TEST</v>
          </cell>
          <cell r="K36" t="str">
            <v>TEST</v>
          </cell>
          <cell r="L36">
            <v>120</v>
          </cell>
          <cell r="M36">
            <v>120</v>
          </cell>
          <cell r="N36">
            <v>120</v>
          </cell>
          <cell r="O36">
            <v>120</v>
          </cell>
          <cell r="P36">
            <v>120</v>
          </cell>
          <cell r="Q36">
            <v>120</v>
          </cell>
          <cell r="R36">
            <v>0.8</v>
          </cell>
          <cell r="S36">
            <v>0.8</v>
          </cell>
          <cell r="T36">
            <v>0.8</v>
          </cell>
          <cell r="U36">
            <v>0.7</v>
          </cell>
          <cell r="V36">
            <v>0.7</v>
          </cell>
          <cell r="W36">
            <v>0.7</v>
          </cell>
          <cell r="X36">
            <v>96</v>
          </cell>
          <cell r="Y36">
            <v>96</v>
          </cell>
          <cell r="Z36">
            <v>96</v>
          </cell>
          <cell r="AA36">
            <v>84</v>
          </cell>
          <cell r="AB36">
            <v>84</v>
          </cell>
          <cell r="AC36">
            <v>84</v>
          </cell>
          <cell r="AD36">
            <v>1</v>
          </cell>
        </row>
        <row r="37">
          <cell r="A37" t="str">
            <v>MEM</v>
          </cell>
          <cell r="B37" t="str">
            <v>EUROPE</v>
          </cell>
          <cell r="C37" t="str">
            <v>WWM-EUROPE</v>
          </cell>
          <cell r="D37" t="str">
            <v>Infineon-D</v>
          </cell>
          <cell r="E37" t="str">
            <v>LS13</v>
          </cell>
          <cell r="F37" t="str">
            <v>wCSP</v>
          </cell>
          <cell r="G37" t="str">
            <v>WCSP</v>
          </cell>
          <cell r="H37">
            <v>54</v>
          </cell>
          <cell r="I37" t="str">
            <v>8x9</v>
          </cell>
          <cell r="J37" t="str">
            <v>ASSY</v>
          </cell>
          <cell r="K37" t="str">
            <v>ASSY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0.47</v>
          </cell>
          <cell r="S37">
            <v>0.47</v>
          </cell>
          <cell r="T37">
            <v>0.36</v>
          </cell>
          <cell r="U37">
            <v>0.36</v>
          </cell>
          <cell r="V37">
            <v>0.36</v>
          </cell>
          <cell r="W37">
            <v>0.36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</v>
          </cell>
        </row>
        <row r="38">
          <cell r="A38" t="str">
            <v>MEM</v>
          </cell>
          <cell r="B38" t="str">
            <v>EUROPE</v>
          </cell>
          <cell r="C38" t="str">
            <v>WWM-EUROPE</v>
          </cell>
          <cell r="D38" t="str">
            <v>Infineon-D</v>
          </cell>
          <cell r="E38" t="str">
            <v>LS13</v>
          </cell>
          <cell r="F38" t="str">
            <v>wCSP</v>
          </cell>
          <cell r="G38" t="str">
            <v>WCSP</v>
          </cell>
          <cell r="H38">
            <v>54</v>
          </cell>
          <cell r="I38" t="str">
            <v>8x9</v>
          </cell>
          <cell r="J38" t="str">
            <v>TEST</v>
          </cell>
          <cell r="K38" t="str">
            <v>TEST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8.5999999999999993E-2</v>
          </cell>
          <cell r="S38">
            <v>8.5999999999999993E-2</v>
          </cell>
          <cell r="T38">
            <v>8.5999999999999993E-2</v>
          </cell>
          <cell r="U38">
            <v>8.5999999999999993E-2</v>
          </cell>
          <cell r="V38">
            <v>8.5999999999999993E-2</v>
          </cell>
          <cell r="W38">
            <v>8.5999999999999993E-2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</row>
        <row r="39">
          <cell r="A39" t="str">
            <v>MEM</v>
          </cell>
          <cell r="B39" t="str">
            <v>EUROPE</v>
          </cell>
          <cell r="C39" t="str">
            <v>WWM-EUROPE</v>
          </cell>
          <cell r="D39" t="str">
            <v>Infineon-D</v>
          </cell>
          <cell r="E39" t="str">
            <v>LS14 2x256M</v>
          </cell>
          <cell r="F39" t="str">
            <v>wCSP</v>
          </cell>
          <cell r="G39" t="str">
            <v>D2WCSP</v>
          </cell>
          <cell r="H39">
            <v>54</v>
          </cell>
          <cell r="I39" t="str">
            <v>8x12</v>
          </cell>
          <cell r="J39" t="str">
            <v>ASSY</v>
          </cell>
          <cell r="K39" t="str">
            <v>ASSY</v>
          </cell>
          <cell r="L39">
            <v>400</v>
          </cell>
          <cell r="M39">
            <v>350</v>
          </cell>
          <cell r="N39">
            <v>350</v>
          </cell>
          <cell r="O39">
            <v>350</v>
          </cell>
          <cell r="P39">
            <v>350</v>
          </cell>
          <cell r="Q39">
            <v>350</v>
          </cell>
          <cell r="R39">
            <v>0.84</v>
          </cell>
          <cell r="S39">
            <v>0.84</v>
          </cell>
          <cell r="T39">
            <v>0.84</v>
          </cell>
          <cell r="U39">
            <v>0.78</v>
          </cell>
          <cell r="V39">
            <v>0.78</v>
          </cell>
          <cell r="W39">
            <v>0.78</v>
          </cell>
          <cell r="X39">
            <v>336</v>
          </cell>
          <cell r="Y39">
            <v>294</v>
          </cell>
          <cell r="Z39">
            <v>294</v>
          </cell>
          <cell r="AA39">
            <v>273</v>
          </cell>
          <cell r="AB39">
            <v>273</v>
          </cell>
          <cell r="AC39">
            <v>273</v>
          </cell>
          <cell r="AD39">
            <v>1</v>
          </cell>
        </row>
        <row r="40">
          <cell r="A40" t="str">
            <v>MEM</v>
          </cell>
          <cell r="B40" t="str">
            <v>EUROPE</v>
          </cell>
          <cell r="C40" t="str">
            <v>WWM-EUROPE</v>
          </cell>
          <cell r="D40" t="str">
            <v>Infineon-D</v>
          </cell>
          <cell r="E40" t="str">
            <v>LS14 2x256M</v>
          </cell>
          <cell r="F40" t="str">
            <v>wCSP</v>
          </cell>
          <cell r="G40" t="str">
            <v>D2WCSP</v>
          </cell>
          <cell r="H40">
            <v>54</v>
          </cell>
          <cell r="I40" t="str">
            <v>8x12</v>
          </cell>
          <cell r="J40" t="str">
            <v>TEST</v>
          </cell>
          <cell r="K40" t="str">
            <v>TEST</v>
          </cell>
          <cell r="L40">
            <v>400</v>
          </cell>
          <cell r="M40">
            <v>350</v>
          </cell>
          <cell r="N40">
            <v>350</v>
          </cell>
          <cell r="O40">
            <v>350</v>
          </cell>
          <cell r="P40">
            <v>350</v>
          </cell>
          <cell r="Q40">
            <v>350</v>
          </cell>
          <cell r="R40">
            <v>0.59</v>
          </cell>
          <cell r="S40">
            <v>0.59</v>
          </cell>
          <cell r="T40">
            <v>0.59</v>
          </cell>
          <cell r="U40">
            <v>0.55000000000000004</v>
          </cell>
          <cell r="V40">
            <v>0.55000000000000004</v>
          </cell>
          <cell r="W40">
            <v>0.55000000000000004</v>
          </cell>
          <cell r="X40">
            <v>236</v>
          </cell>
          <cell r="Y40">
            <v>206.5</v>
          </cell>
          <cell r="Z40">
            <v>206.5</v>
          </cell>
          <cell r="AA40">
            <v>192.50000000000003</v>
          </cell>
          <cell r="AB40">
            <v>192.50000000000003</v>
          </cell>
          <cell r="AC40">
            <v>192.50000000000003</v>
          </cell>
          <cell r="AD40">
            <v>1</v>
          </cell>
        </row>
        <row r="41">
          <cell r="A41" t="str">
            <v>MEM</v>
          </cell>
          <cell r="B41" t="str">
            <v>EUROPE</v>
          </cell>
          <cell r="C41" t="str">
            <v>WWM-EUROPE</v>
          </cell>
          <cell r="D41" t="str">
            <v>Infineon-D</v>
          </cell>
          <cell r="E41" t="str">
            <v>LS17 128M</v>
          </cell>
          <cell r="F41" t="str">
            <v>wCSP</v>
          </cell>
          <cell r="G41" t="str">
            <v>WCSP</v>
          </cell>
          <cell r="H41">
            <v>54</v>
          </cell>
          <cell r="I41" t="str">
            <v>8x9</v>
          </cell>
          <cell r="J41" t="str">
            <v>ASSY</v>
          </cell>
          <cell r="K41" t="str">
            <v>ASSY</v>
          </cell>
          <cell r="L41">
            <v>85</v>
          </cell>
          <cell r="M41">
            <v>60</v>
          </cell>
          <cell r="N41">
            <v>40</v>
          </cell>
          <cell r="O41">
            <v>40</v>
          </cell>
          <cell r="P41">
            <v>40</v>
          </cell>
          <cell r="Q41">
            <v>40</v>
          </cell>
          <cell r="R41">
            <v>0.36</v>
          </cell>
          <cell r="S41">
            <v>0.36</v>
          </cell>
          <cell r="T41">
            <v>0.36</v>
          </cell>
          <cell r="U41">
            <v>0.36</v>
          </cell>
          <cell r="V41">
            <v>0.36</v>
          </cell>
          <cell r="W41">
            <v>0.36</v>
          </cell>
          <cell r="X41">
            <v>30.599999999999998</v>
          </cell>
          <cell r="Y41">
            <v>21.599999999999998</v>
          </cell>
          <cell r="Z41">
            <v>14.399999999999999</v>
          </cell>
          <cell r="AA41">
            <v>14.399999999999999</v>
          </cell>
          <cell r="AB41">
            <v>14.399999999999999</v>
          </cell>
          <cell r="AC41">
            <v>14.399999999999999</v>
          </cell>
          <cell r="AD41">
            <v>1</v>
          </cell>
        </row>
        <row r="42">
          <cell r="A42" t="str">
            <v>MEM</v>
          </cell>
          <cell r="B42" t="str">
            <v>EUROPE</v>
          </cell>
          <cell r="C42" t="str">
            <v>WWM-EUROPE</v>
          </cell>
          <cell r="D42" t="str">
            <v>Infineon-D</v>
          </cell>
          <cell r="E42" t="str">
            <v>LS17 128M</v>
          </cell>
          <cell r="F42" t="str">
            <v>wCSP</v>
          </cell>
          <cell r="G42" t="str">
            <v>WCSP</v>
          </cell>
          <cell r="H42">
            <v>54</v>
          </cell>
          <cell r="I42" t="str">
            <v>8x9</v>
          </cell>
          <cell r="J42" t="str">
            <v>TEST</v>
          </cell>
          <cell r="K42" t="str">
            <v>TEST</v>
          </cell>
          <cell r="L42">
            <v>85</v>
          </cell>
          <cell r="M42">
            <v>60</v>
          </cell>
          <cell r="N42">
            <v>40</v>
          </cell>
          <cell r="O42">
            <v>40</v>
          </cell>
          <cell r="P42">
            <v>40</v>
          </cell>
          <cell r="Q42">
            <v>40</v>
          </cell>
          <cell r="R42">
            <v>0.36</v>
          </cell>
          <cell r="S42">
            <v>0.36</v>
          </cell>
          <cell r="T42">
            <v>0.31</v>
          </cell>
          <cell r="U42">
            <v>0.31</v>
          </cell>
          <cell r="V42">
            <v>0.31</v>
          </cell>
          <cell r="W42">
            <v>0.31</v>
          </cell>
          <cell r="X42">
            <v>30.599999999999998</v>
          </cell>
          <cell r="Y42">
            <v>21.599999999999998</v>
          </cell>
          <cell r="Z42">
            <v>12.4</v>
          </cell>
          <cell r="AA42">
            <v>12.4</v>
          </cell>
          <cell r="AB42">
            <v>12.4</v>
          </cell>
          <cell r="AC42">
            <v>12.4</v>
          </cell>
          <cell r="AD42">
            <v>1</v>
          </cell>
        </row>
        <row r="43">
          <cell r="A43" t="str">
            <v>MEM</v>
          </cell>
          <cell r="B43" t="str">
            <v>EUROPE</v>
          </cell>
          <cell r="C43" t="str">
            <v>WWM-EUROPE</v>
          </cell>
          <cell r="D43" t="str">
            <v>Infineon-D</v>
          </cell>
          <cell r="E43" t="str">
            <v>EF17+LS11 COMBO</v>
          </cell>
          <cell r="F43" t="str">
            <v>BGA</v>
          </cell>
          <cell r="G43" t="str">
            <v>LFBGA</v>
          </cell>
          <cell r="H43">
            <v>107</v>
          </cell>
          <cell r="I43" t="str">
            <v>10.15x13</v>
          </cell>
          <cell r="J43" t="str">
            <v>ASSY</v>
          </cell>
          <cell r="K43" t="str">
            <v>ASSY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1.41</v>
          </cell>
          <cell r="S43">
            <v>1.41</v>
          </cell>
          <cell r="T43">
            <v>0.7</v>
          </cell>
          <cell r="U43">
            <v>0.7</v>
          </cell>
          <cell r="V43">
            <v>0.7</v>
          </cell>
          <cell r="W43">
            <v>0.7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</v>
          </cell>
        </row>
        <row r="44">
          <cell r="A44" t="str">
            <v>MEM</v>
          </cell>
          <cell r="B44" t="str">
            <v>EUROPE</v>
          </cell>
          <cell r="C44" t="str">
            <v>WWM-EUROPE</v>
          </cell>
          <cell r="D44" t="str">
            <v>Infineon-D</v>
          </cell>
          <cell r="E44" t="str">
            <v>EF17+LS11 COMBO</v>
          </cell>
          <cell r="F44" t="str">
            <v>BGA</v>
          </cell>
          <cell r="G44" t="str">
            <v>LFBGA</v>
          </cell>
          <cell r="H44">
            <v>107</v>
          </cell>
          <cell r="I44" t="str">
            <v>10.15x14</v>
          </cell>
          <cell r="J44" t="str">
            <v>TEST</v>
          </cell>
          <cell r="K44" t="str">
            <v>TEST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0.15</v>
          </cell>
          <cell r="S44">
            <v>0.15</v>
          </cell>
          <cell r="T44">
            <v>0.15</v>
          </cell>
          <cell r="U44">
            <v>0.15</v>
          </cell>
          <cell r="V44">
            <v>0.15</v>
          </cell>
          <cell r="W44">
            <v>0.15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1</v>
          </cell>
        </row>
        <row r="45">
          <cell r="A45" t="str">
            <v>MEM</v>
          </cell>
          <cell r="B45" t="str">
            <v>EUROPE</v>
          </cell>
          <cell r="C45" t="str">
            <v>WWM-EUROPE</v>
          </cell>
          <cell r="D45" t="str">
            <v>Infineon-D</v>
          </cell>
          <cell r="E45" t="str">
            <v>EF17</v>
          </cell>
          <cell r="F45" t="str">
            <v>TSOP</v>
          </cell>
          <cell r="G45" t="str">
            <v>D2TSOP I</v>
          </cell>
          <cell r="H45">
            <v>48</v>
          </cell>
          <cell r="I45">
            <v>0</v>
          </cell>
          <cell r="J45" t="str">
            <v>ASSY</v>
          </cell>
          <cell r="K45" t="str">
            <v>ASSY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0.85</v>
          </cell>
          <cell r="S45">
            <v>0.85</v>
          </cell>
          <cell r="T45">
            <v>0.85</v>
          </cell>
          <cell r="U45">
            <v>0.85</v>
          </cell>
          <cell r="V45">
            <v>0.85</v>
          </cell>
          <cell r="W45">
            <v>0.85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1</v>
          </cell>
        </row>
        <row r="46">
          <cell r="A46" t="str">
            <v>MEM</v>
          </cell>
          <cell r="B46" t="str">
            <v>EUROPE</v>
          </cell>
          <cell r="C46" t="str">
            <v>WWM-EUROPE</v>
          </cell>
          <cell r="D46" t="str">
            <v>Infineon-D</v>
          </cell>
          <cell r="E46" t="str">
            <v>EF17</v>
          </cell>
          <cell r="F46" t="str">
            <v>TSOP</v>
          </cell>
          <cell r="G46" t="str">
            <v>D2TSOP I</v>
          </cell>
          <cell r="H46">
            <v>48</v>
          </cell>
          <cell r="I46">
            <v>0</v>
          </cell>
          <cell r="J46" t="str">
            <v>TEST</v>
          </cell>
          <cell r="K46" t="str">
            <v>TEST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8.2000000000000003E-2</v>
          </cell>
          <cell r="S46">
            <v>8.2000000000000003E-2</v>
          </cell>
          <cell r="T46">
            <v>8.2000000000000003E-2</v>
          </cell>
          <cell r="U46">
            <v>8.2000000000000003E-2</v>
          </cell>
          <cell r="V46">
            <v>8.2000000000000003E-2</v>
          </cell>
          <cell r="W46">
            <v>8.2000000000000003E-2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1</v>
          </cell>
        </row>
        <row r="47">
          <cell r="A47" t="str">
            <v>MSLP</v>
          </cell>
          <cell r="B47" t="str">
            <v>EUROPE</v>
          </cell>
          <cell r="C47" t="str">
            <v>WWM-EUROPE</v>
          </cell>
          <cell r="D47" t="str">
            <v>Infineon-D</v>
          </cell>
          <cell r="E47" t="str">
            <v>Avalon</v>
          </cell>
          <cell r="F47" t="str">
            <v>BGA</v>
          </cell>
          <cell r="G47" t="str">
            <v>PBGA</v>
          </cell>
          <cell r="H47">
            <v>352</v>
          </cell>
          <cell r="I47">
            <v>0</v>
          </cell>
          <cell r="J47" t="str">
            <v>TEST</v>
          </cell>
          <cell r="K47" t="str">
            <v>TEST</v>
          </cell>
          <cell r="L47">
            <v>8</v>
          </cell>
          <cell r="M47">
            <v>8</v>
          </cell>
          <cell r="N47">
            <v>8</v>
          </cell>
          <cell r="O47">
            <v>8</v>
          </cell>
          <cell r="P47">
            <v>8</v>
          </cell>
          <cell r="Q47">
            <v>8</v>
          </cell>
          <cell r="R47">
            <v>1.9470000000000001</v>
          </cell>
          <cell r="S47">
            <v>1.4470000000000001</v>
          </cell>
          <cell r="T47">
            <v>1.4470000000000001</v>
          </cell>
          <cell r="U47">
            <v>1.4470000000000001</v>
          </cell>
          <cell r="V47">
            <v>1.4470000000000001</v>
          </cell>
          <cell r="W47">
            <v>1.4470000000000001</v>
          </cell>
          <cell r="X47">
            <v>15.576000000000001</v>
          </cell>
          <cell r="Y47">
            <v>11.576000000000001</v>
          </cell>
          <cell r="Z47">
            <v>11.576000000000001</v>
          </cell>
          <cell r="AA47">
            <v>11.576000000000001</v>
          </cell>
          <cell r="AB47">
            <v>11.576000000000001</v>
          </cell>
          <cell r="AC47">
            <v>11.576000000000001</v>
          </cell>
          <cell r="AD47">
            <v>1</v>
          </cell>
        </row>
        <row r="48">
          <cell r="A48" t="str">
            <v>MSLP</v>
          </cell>
          <cell r="B48" t="str">
            <v>EUROPE</v>
          </cell>
          <cell r="C48" t="str">
            <v>WWM-EUROPE</v>
          </cell>
          <cell r="D48" t="str">
            <v>Infineon-D</v>
          </cell>
          <cell r="E48" t="str">
            <v>Copernicus</v>
          </cell>
          <cell r="F48" t="str">
            <v>BGA</v>
          </cell>
          <cell r="G48" t="str">
            <v>PBGA</v>
          </cell>
          <cell r="H48">
            <v>272</v>
          </cell>
          <cell r="I48">
            <v>0</v>
          </cell>
          <cell r="J48" t="str">
            <v>TEST</v>
          </cell>
          <cell r="K48" t="str">
            <v>TEST</v>
          </cell>
          <cell r="L48">
            <v>5</v>
          </cell>
          <cell r="M48">
            <v>4</v>
          </cell>
          <cell r="N48">
            <v>6</v>
          </cell>
          <cell r="O48">
            <v>6</v>
          </cell>
          <cell r="P48">
            <v>6</v>
          </cell>
          <cell r="Q48">
            <v>6</v>
          </cell>
          <cell r="R48">
            <v>2.2240000000000002</v>
          </cell>
          <cell r="S48">
            <v>1.724</v>
          </cell>
          <cell r="T48">
            <v>1.724</v>
          </cell>
          <cell r="U48">
            <v>1.724</v>
          </cell>
          <cell r="V48">
            <v>1.724</v>
          </cell>
          <cell r="W48">
            <v>1.724</v>
          </cell>
          <cell r="X48">
            <v>11.120000000000001</v>
          </cell>
          <cell r="Y48">
            <v>6.8959999999999999</v>
          </cell>
          <cell r="Z48">
            <v>10.343999999999999</v>
          </cell>
          <cell r="AA48">
            <v>10.343999999999999</v>
          </cell>
          <cell r="AB48">
            <v>10.343999999999999</v>
          </cell>
          <cell r="AC48">
            <v>10.343999999999999</v>
          </cell>
          <cell r="AD48">
            <v>1</v>
          </cell>
        </row>
        <row r="49">
          <cell r="A49" t="str">
            <v>MSLP</v>
          </cell>
          <cell r="B49" t="str">
            <v>EUROPE</v>
          </cell>
          <cell r="C49" t="str">
            <v>WWM-EUROPE</v>
          </cell>
          <cell r="D49" t="str">
            <v>Infineon-D</v>
          </cell>
          <cell r="E49" t="str">
            <v>LeCroy</v>
          </cell>
          <cell r="F49" t="str">
            <v>BGA</v>
          </cell>
          <cell r="G49" t="str">
            <v>PBGA</v>
          </cell>
          <cell r="H49">
            <v>289</v>
          </cell>
          <cell r="I49">
            <v>0</v>
          </cell>
          <cell r="J49" t="str">
            <v>TEST</v>
          </cell>
          <cell r="K49" t="str">
            <v>TEST</v>
          </cell>
          <cell r="L49">
            <v>0</v>
          </cell>
          <cell r="M49">
            <v>0</v>
          </cell>
          <cell r="N49">
            <v>33</v>
          </cell>
          <cell r="O49">
            <v>34</v>
          </cell>
          <cell r="P49">
            <v>34</v>
          </cell>
          <cell r="Q49">
            <v>34</v>
          </cell>
          <cell r="R49">
            <v>0.5</v>
          </cell>
          <cell r="S49">
            <v>0.5</v>
          </cell>
          <cell r="T49">
            <v>0.5</v>
          </cell>
          <cell r="U49">
            <v>0.5</v>
          </cell>
          <cell r="V49">
            <v>0.5</v>
          </cell>
          <cell r="W49">
            <v>0.5</v>
          </cell>
          <cell r="X49">
            <v>0</v>
          </cell>
          <cell r="Y49">
            <v>0</v>
          </cell>
          <cell r="Z49">
            <v>16.5</v>
          </cell>
          <cell r="AA49">
            <v>17</v>
          </cell>
          <cell r="AB49">
            <v>17</v>
          </cell>
          <cell r="AC49">
            <v>17</v>
          </cell>
          <cell r="AD49">
            <v>1</v>
          </cell>
        </row>
        <row r="50">
          <cell r="A50" t="str">
            <v>MSLP</v>
          </cell>
          <cell r="B50" t="str">
            <v>EUROPE</v>
          </cell>
          <cell r="C50" t="str">
            <v>WWM-EUROPE</v>
          </cell>
          <cell r="D50" t="str">
            <v>Infineon-D</v>
          </cell>
          <cell r="E50" t="str">
            <v>B1200</v>
          </cell>
          <cell r="F50" t="str">
            <v>BGA</v>
          </cell>
          <cell r="G50" t="str">
            <v>PBGA</v>
          </cell>
          <cell r="H50">
            <v>352</v>
          </cell>
          <cell r="I50" t="str">
            <v>35x35</v>
          </cell>
          <cell r="J50" t="str">
            <v>ASSY</v>
          </cell>
          <cell r="K50" t="str">
            <v>ASSY</v>
          </cell>
          <cell r="L50">
            <v>21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1.55</v>
          </cell>
          <cell r="S50">
            <v>1.55</v>
          </cell>
          <cell r="T50">
            <v>1.55</v>
          </cell>
          <cell r="U50">
            <v>1.55</v>
          </cell>
          <cell r="V50">
            <v>1.55</v>
          </cell>
          <cell r="W50">
            <v>1.55</v>
          </cell>
          <cell r="X50">
            <v>32.550000000000004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1</v>
          </cell>
        </row>
        <row r="51">
          <cell r="A51" t="str">
            <v>MSLP</v>
          </cell>
          <cell r="B51" t="str">
            <v>EUROPE</v>
          </cell>
          <cell r="C51" t="str">
            <v>WWM-EUROPE</v>
          </cell>
          <cell r="D51" t="str">
            <v>Infineon-D</v>
          </cell>
          <cell r="E51" t="str">
            <v>B1200</v>
          </cell>
          <cell r="F51" t="str">
            <v>BGA</v>
          </cell>
          <cell r="G51" t="str">
            <v>PBGA</v>
          </cell>
          <cell r="H51">
            <v>352</v>
          </cell>
          <cell r="I51">
            <v>0</v>
          </cell>
          <cell r="J51" t="str">
            <v>TEST</v>
          </cell>
          <cell r="K51" t="str">
            <v>TEST</v>
          </cell>
          <cell r="L51">
            <v>21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0.44080000000000003</v>
          </cell>
          <cell r="S51">
            <v>0.44080000000000003</v>
          </cell>
          <cell r="T51">
            <v>0.44080000000000003</v>
          </cell>
          <cell r="U51">
            <v>0.44080000000000003</v>
          </cell>
          <cell r="V51">
            <v>0.44080000000000003</v>
          </cell>
          <cell r="W51">
            <v>0.44080000000000003</v>
          </cell>
          <cell r="X51">
            <v>9.2568000000000001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1</v>
          </cell>
        </row>
        <row r="52">
          <cell r="A52" t="str">
            <v>MSLP</v>
          </cell>
          <cell r="B52" t="str">
            <v>EUROPE</v>
          </cell>
          <cell r="C52" t="str">
            <v>WWM-EUROPE</v>
          </cell>
          <cell r="D52" t="str">
            <v>Infineon-D</v>
          </cell>
          <cell r="E52" t="str">
            <v>B1210L</v>
          </cell>
          <cell r="F52" t="str">
            <v>BGA</v>
          </cell>
          <cell r="G52" t="str">
            <v>PBGA</v>
          </cell>
          <cell r="H52">
            <v>352</v>
          </cell>
          <cell r="I52" t="str">
            <v>35x35</v>
          </cell>
          <cell r="J52" t="str">
            <v>ASSY</v>
          </cell>
          <cell r="K52" t="str">
            <v>ASSY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1.75</v>
          </cell>
          <cell r="S52">
            <v>1.75</v>
          </cell>
          <cell r="T52">
            <v>1.75</v>
          </cell>
          <cell r="U52">
            <v>1.7</v>
          </cell>
          <cell r="V52">
            <v>1.7</v>
          </cell>
          <cell r="W52">
            <v>1.7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1</v>
          </cell>
        </row>
        <row r="53">
          <cell r="A53" t="str">
            <v>MSLP</v>
          </cell>
          <cell r="B53" t="str">
            <v>EUROPE</v>
          </cell>
          <cell r="C53" t="str">
            <v>WWM-EUROPE</v>
          </cell>
          <cell r="D53" t="str">
            <v>Infineon-D</v>
          </cell>
          <cell r="E53" t="str">
            <v>B1210L</v>
          </cell>
          <cell r="F53" t="str">
            <v>BGA</v>
          </cell>
          <cell r="G53" t="str">
            <v>PBGA</v>
          </cell>
          <cell r="H53">
            <v>352</v>
          </cell>
          <cell r="I53">
            <v>0</v>
          </cell>
          <cell r="J53" t="str">
            <v>TEST</v>
          </cell>
          <cell r="K53" t="str">
            <v>TEST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0.42</v>
          </cell>
          <cell r="S53">
            <v>0.42</v>
          </cell>
          <cell r="T53">
            <v>0.42</v>
          </cell>
          <cell r="U53">
            <v>0.4</v>
          </cell>
          <cell r="V53">
            <v>0.4</v>
          </cell>
          <cell r="W53">
            <v>0.4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1</v>
          </cell>
        </row>
        <row r="54">
          <cell r="A54" t="str">
            <v>MSLP</v>
          </cell>
          <cell r="B54" t="str">
            <v>EUROPE</v>
          </cell>
          <cell r="C54" t="str">
            <v>WWM-EUROPE</v>
          </cell>
          <cell r="D54" t="str">
            <v>Infineon-D</v>
          </cell>
          <cell r="E54" t="str">
            <v>B1230</v>
          </cell>
          <cell r="F54" t="str">
            <v>BGA</v>
          </cell>
          <cell r="G54" t="str">
            <v>PBGA</v>
          </cell>
          <cell r="H54">
            <v>256</v>
          </cell>
          <cell r="I54" t="str">
            <v>27x27</v>
          </cell>
          <cell r="J54" t="str">
            <v>ASSY</v>
          </cell>
          <cell r="K54" t="str">
            <v>ASSY</v>
          </cell>
          <cell r="L54">
            <v>42</v>
          </cell>
          <cell r="M54">
            <v>42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1.3</v>
          </cell>
          <cell r="S54">
            <v>1.3</v>
          </cell>
          <cell r="T54">
            <v>1.3</v>
          </cell>
          <cell r="U54">
            <v>1.3</v>
          </cell>
          <cell r="V54">
            <v>1.3</v>
          </cell>
          <cell r="W54">
            <v>1.3</v>
          </cell>
          <cell r="X54">
            <v>54.6</v>
          </cell>
          <cell r="Y54">
            <v>54.6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1</v>
          </cell>
        </row>
        <row r="55">
          <cell r="A55" t="str">
            <v>MSLP</v>
          </cell>
          <cell r="B55" t="str">
            <v>EUROPE</v>
          </cell>
          <cell r="C55" t="str">
            <v>WWM-EUROPE</v>
          </cell>
          <cell r="D55" t="str">
            <v>Infineon-D</v>
          </cell>
          <cell r="E55" t="str">
            <v>B1230</v>
          </cell>
          <cell r="F55" t="str">
            <v>BGA</v>
          </cell>
          <cell r="G55" t="str">
            <v>PBGA</v>
          </cell>
          <cell r="H55">
            <v>256</v>
          </cell>
          <cell r="I55">
            <v>0</v>
          </cell>
          <cell r="J55" t="str">
            <v>TEST</v>
          </cell>
          <cell r="K55" t="str">
            <v>TEST</v>
          </cell>
          <cell r="L55">
            <v>42</v>
          </cell>
          <cell r="M55">
            <v>42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0.44080000000000003</v>
          </cell>
          <cell r="S55">
            <v>0.44080000000000003</v>
          </cell>
          <cell r="T55">
            <v>0.44080000000000003</v>
          </cell>
          <cell r="U55">
            <v>0.44080000000000003</v>
          </cell>
          <cell r="V55">
            <v>0.44080000000000003</v>
          </cell>
          <cell r="W55">
            <v>0.44080000000000003</v>
          </cell>
          <cell r="X55">
            <v>18.5136</v>
          </cell>
          <cell r="Y55">
            <v>18.5136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1</v>
          </cell>
        </row>
        <row r="56">
          <cell r="A56" t="str">
            <v>MSLP</v>
          </cell>
          <cell r="B56" t="str">
            <v>EUROPE</v>
          </cell>
          <cell r="C56" t="str">
            <v>WWM-EUROPE</v>
          </cell>
          <cell r="D56" t="str">
            <v>Infineon-D</v>
          </cell>
          <cell r="E56" t="str">
            <v>B1250L</v>
          </cell>
          <cell r="F56" t="str">
            <v>BGA</v>
          </cell>
          <cell r="G56" t="str">
            <v>PBGA</v>
          </cell>
          <cell r="H56">
            <v>256</v>
          </cell>
          <cell r="I56" t="str">
            <v>27x27</v>
          </cell>
          <cell r="J56" t="str">
            <v>ASSY</v>
          </cell>
          <cell r="K56" t="str">
            <v>ASSY</v>
          </cell>
          <cell r="L56">
            <v>65</v>
          </cell>
          <cell r="M56">
            <v>85</v>
          </cell>
          <cell r="N56">
            <v>80</v>
          </cell>
          <cell r="O56">
            <v>80</v>
          </cell>
          <cell r="P56">
            <v>80</v>
          </cell>
          <cell r="Q56">
            <v>80</v>
          </cell>
          <cell r="R56">
            <v>1.65</v>
          </cell>
          <cell r="S56">
            <v>1.65</v>
          </cell>
          <cell r="T56">
            <v>1.4850000000000001</v>
          </cell>
          <cell r="U56">
            <v>1.4850000000000001</v>
          </cell>
          <cell r="V56">
            <v>1.4850000000000001</v>
          </cell>
          <cell r="W56">
            <v>1.4850000000000001</v>
          </cell>
          <cell r="X56">
            <v>107.25</v>
          </cell>
          <cell r="Y56">
            <v>140.25</v>
          </cell>
          <cell r="Z56">
            <v>118.80000000000001</v>
          </cell>
          <cell r="AA56">
            <v>118.80000000000001</v>
          </cell>
          <cell r="AB56">
            <v>118.80000000000001</v>
          </cell>
          <cell r="AC56">
            <v>118.80000000000001</v>
          </cell>
          <cell r="AD56">
            <v>1</v>
          </cell>
        </row>
        <row r="57">
          <cell r="A57" t="str">
            <v>MSLP</v>
          </cell>
          <cell r="B57" t="str">
            <v>EUROPE</v>
          </cell>
          <cell r="C57" t="str">
            <v>WWM-EUROPE</v>
          </cell>
          <cell r="D57" t="str">
            <v>Infineon-D</v>
          </cell>
          <cell r="E57" t="str">
            <v>B1250L</v>
          </cell>
          <cell r="F57" t="str">
            <v>BGA</v>
          </cell>
          <cell r="G57" t="str">
            <v>PBGA</v>
          </cell>
          <cell r="H57">
            <v>256</v>
          </cell>
          <cell r="I57">
            <v>0</v>
          </cell>
          <cell r="J57" t="str">
            <v>TEST</v>
          </cell>
          <cell r="K57" t="str">
            <v>TEST</v>
          </cell>
          <cell r="L57">
            <v>65</v>
          </cell>
          <cell r="M57">
            <v>85</v>
          </cell>
          <cell r="N57">
            <v>80</v>
          </cell>
          <cell r="O57">
            <v>80</v>
          </cell>
          <cell r="P57">
            <v>80</v>
          </cell>
          <cell r="Q57">
            <v>80</v>
          </cell>
          <cell r="R57">
            <v>0.44080000000000003</v>
          </cell>
          <cell r="S57">
            <v>0.44080000000000003</v>
          </cell>
          <cell r="T57">
            <v>0.42</v>
          </cell>
          <cell r="U57">
            <v>0.4</v>
          </cell>
          <cell r="V57">
            <v>0.4</v>
          </cell>
          <cell r="W57">
            <v>0.4</v>
          </cell>
          <cell r="X57">
            <v>28.652000000000001</v>
          </cell>
          <cell r="Y57">
            <v>37.468000000000004</v>
          </cell>
          <cell r="Z57">
            <v>33.6</v>
          </cell>
          <cell r="AA57">
            <v>32</v>
          </cell>
          <cell r="AB57">
            <v>32</v>
          </cell>
          <cell r="AC57">
            <v>32</v>
          </cell>
          <cell r="AD57">
            <v>1</v>
          </cell>
        </row>
        <row r="58">
          <cell r="A58" t="str">
            <v>MEM</v>
          </cell>
          <cell r="B58" t="str">
            <v>EUROPE</v>
          </cell>
          <cell r="C58" t="str">
            <v>WWM-EUROPE</v>
          </cell>
          <cell r="D58" t="str">
            <v>Infineon-D</v>
          </cell>
          <cell r="E58" t="str">
            <v>NRE</v>
          </cell>
          <cell r="F58" t="str">
            <v>NA</v>
          </cell>
          <cell r="G58" t="str">
            <v>NA</v>
          </cell>
          <cell r="H58" t="str">
            <v>NA</v>
          </cell>
          <cell r="I58">
            <v>0</v>
          </cell>
          <cell r="J58" t="str">
            <v>NA</v>
          </cell>
          <cell r="K58" t="str">
            <v>NRE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1</v>
          </cell>
        </row>
        <row r="59">
          <cell r="A59" t="str">
            <v>MEM</v>
          </cell>
          <cell r="B59" t="str">
            <v>EUROPE</v>
          </cell>
          <cell r="C59" t="str">
            <v>WWM-EUROPE</v>
          </cell>
          <cell r="D59" t="str">
            <v>Infineon-D</v>
          </cell>
          <cell r="E59" t="str">
            <v>Price Reserve</v>
          </cell>
          <cell r="F59" t="str">
            <v>NA</v>
          </cell>
          <cell r="G59" t="str">
            <v>NA</v>
          </cell>
          <cell r="H59" t="str">
            <v>NA</v>
          </cell>
          <cell r="I59">
            <v>0</v>
          </cell>
          <cell r="J59" t="str">
            <v>NA</v>
          </cell>
          <cell r="K59" t="str">
            <v>NA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1</v>
          </cell>
        </row>
        <row r="60">
          <cell r="A60" t="str">
            <v>MEM</v>
          </cell>
          <cell r="B60" t="str">
            <v>USA</v>
          </cell>
          <cell r="C60" t="str">
            <v>WWM-ASIA</v>
          </cell>
          <cell r="D60" t="str">
            <v>ISSI</v>
          </cell>
          <cell r="E60" t="str">
            <v>4007</v>
          </cell>
          <cell r="F60" t="str">
            <v>TSOP</v>
          </cell>
          <cell r="G60" t="str">
            <v>TSOP II</v>
          </cell>
          <cell r="H60">
            <v>54</v>
          </cell>
          <cell r="I60">
            <v>0</v>
          </cell>
          <cell r="J60" t="str">
            <v>ASSY</v>
          </cell>
          <cell r="K60" t="str">
            <v>ASSY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0.23</v>
          </cell>
          <cell r="S60">
            <v>0.23</v>
          </cell>
          <cell r="T60">
            <v>0.2</v>
          </cell>
          <cell r="U60">
            <v>0.2</v>
          </cell>
          <cell r="V60">
            <v>0.2</v>
          </cell>
          <cell r="W60">
            <v>0.2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1</v>
          </cell>
        </row>
        <row r="61">
          <cell r="A61" t="str">
            <v>MEM</v>
          </cell>
          <cell r="B61" t="str">
            <v>USA</v>
          </cell>
          <cell r="C61" t="str">
            <v>WWM-ASIA</v>
          </cell>
          <cell r="D61" t="str">
            <v>ISSI</v>
          </cell>
          <cell r="E61" t="str">
            <v>4007</v>
          </cell>
          <cell r="F61" t="str">
            <v>TSOP</v>
          </cell>
          <cell r="G61" t="str">
            <v>TSOP II</v>
          </cell>
          <cell r="H61">
            <v>54</v>
          </cell>
          <cell r="I61">
            <v>0</v>
          </cell>
          <cell r="J61" t="str">
            <v>TEST</v>
          </cell>
          <cell r="K61" t="str">
            <v>TEST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0.20439999999999997</v>
          </cell>
          <cell r="S61">
            <v>0.20439999999999997</v>
          </cell>
          <cell r="T61">
            <v>0.20439999999999997</v>
          </cell>
          <cell r="U61">
            <v>0.20439999999999997</v>
          </cell>
          <cell r="V61">
            <v>0.20439999999999997</v>
          </cell>
          <cell r="W61">
            <v>0.20439999999999997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1</v>
          </cell>
        </row>
        <row r="62">
          <cell r="A62" t="str">
            <v>MEM</v>
          </cell>
          <cell r="B62" t="str">
            <v>USA</v>
          </cell>
          <cell r="C62" t="str">
            <v>WWM-ASIA</v>
          </cell>
          <cell r="D62" t="str">
            <v>ISSI</v>
          </cell>
          <cell r="E62" t="str">
            <v>8117BGA</v>
          </cell>
          <cell r="F62" t="str">
            <v>BGA</v>
          </cell>
          <cell r="G62" t="str">
            <v>LFBGA</v>
          </cell>
          <cell r="H62">
            <v>48</v>
          </cell>
          <cell r="I62" t="str">
            <v>6x8</v>
          </cell>
          <cell r="J62" t="str">
            <v>ASSY</v>
          </cell>
          <cell r="K62" t="str">
            <v>ASSY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0.25</v>
          </cell>
          <cell r="S62">
            <v>0.25</v>
          </cell>
          <cell r="T62">
            <v>0.25</v>
          </cell>
          <cell r="U62">
            <v>0.25</v>
          </cell>
          <cell r="V62">
            <v>0.25</v>
          </cell>
          <cell r="W62">
            <v>0.25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1</v>
          </cell>
        </row>
        <row r="63">
          <cell r="A63" t="str">
            <v>MEM</v>
          </cell>
          <cell r="B63" t="str">
            <v>USA</v>
          </cell>
          <cell r="C63" t="str">
            <v>WWM-ASIA</v>
          </cell>
          <cell r="D63" t="str">
            <v>ISSI</v>
          </cell>
          <cell r="E63" t="str">
            <v>8117BGA</v>
          </cell>
          <cell r="F63" t="str">
            <v>BGA</v>
          </cell>
          <cell r="G63" t="str">
            <v>LFBGA</v>
          </cell>
          <cell r="H63">
            <v>48</v>
          </cell>
          <cell r="I63" t="str">
            <v>6x8</v>
          </cell>
          <cell r="J63" t="str">
            <v>TEST</v>
          </cell>
          <cell r="K63" t="str">
            <v>TEST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0.2</v>
          </cell>
          <cell r="S63">
            <v>0.2</v>
          </cell>
          <cell r="T63">
            <v>0.2</v>
          </cell>
          <cell r="U63">
            <v>0.2</v>
          </cell>
          <cell r="V63">
            <v>0.2</v>
          </cell>
          <cell r="W63">
            <v>0.2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1</v>
          </cell>
        </row>
        <row r="64">
          <cell r="A64" t="str">
            <v>MEM</v>
          </cell>
          <cell r="B64" t="str">
            <v>USA</v>
          </cell>
          <cell r="C64" t="str">
            <v>WWM-ASIA</v>
          </cell>
          <cell r="D64" t="str">
            <v>ISSI</v>
          </cell>
          <cell r="E64" t="str">
            <v>8130-BGA</v>
          </cell>
          <cell r="F64" t="str">
            <v>BGA</v>
          </cell>
          <cell r="G64" t="str">
            <v>LFBGA</v>
          </cell>
          <cell r="H64">
            <v>48</v>
          </cell>
          <cell r="I64" t="str">
            <v>8x10</v>
          </cell>
          <cell r="J64" t="str">
            <v>ASSY</v>
          </cell>
          <cell r="K64" t="str">
            <v>ASSY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0.36899999999999999</v>
          </cell>
          <cell r="S64">
            <v>0.36899999999999999</v>
          </cell>
          <cell r="T64">
            <v>0.36899999999999999</v>
          </cell>
          <cell r="U64">
            <v>0.36899999999999999</v>
          </cell>
          <cell r="V64">
            <v>0.36899999999999999</v>
          </cell>
          <cell r="W64">
            <v>0.36899999999999999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1</v>
          </cell>
        </row>
        <row r="65">
          <cell r="A65" t="str">
            <v>MEM</v>
          </cell>
          <cell r="B65" t="str">
            <v>USA</v>
          </cell>
          <cell r="C65" t="str">
            <v>WWM-ASIA</v>
          </cell>
          <cell r="D65" t="str">
            <v>ISSI</v>
          </cell>
          <cell r="E65" t="str">
            <v>8130-BGA</v>
          </cell>
          <cell r="F65" t="str">
            <v>BGA</v>
          </cell>
          <cell r="G65" t="str">
            <v>LFBGA</v>
          </cell>
          <cell r="H65">
            <v>48</v>
          </cell>
          <cell r="I65" t="str">
            <v>8x10</v>
          </cell>
          <cell r="J65" t="str">
            <v>TEST</v>
          </cell>
          <cell r="K65" t="str">
            <v>TEST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0.09</v>
          </cell>
          <cell r="S65">
            <v>0.09</v>
          </cell>
          <cell r="T65">
            <v>0.09</v>
          </cell>
          <cell r="U65">
            <v>0.09</v>
          </cell>
          <cell r="V65">
            <v>0.09</v>
          </cell>
          <cell r="W65">
            <v>0.09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</v>
          </cell>
        </row>
        <row r="66">
          <cell r="A66" t="str">
            <v>MEM</v>
          </cell>
          <cell r="B66" t="str">
            <v>USA</v>
          </cell>
          <cell r="C66" t="str">
            <v>WWM-ASIA</v>
          </cell>
          <cell r="D66" t="str">
            <v>ISSI</v>
          </cell>
          <cell r="E66" t="str">
            <v>8131-BGA</v>
          </cell>
          <cell r="F66" t="str">
            <v>BGA</v>
          </cell>
          <cell r="G66" t="str">
            <v>LFBGA</v>
          </cell>
          <cell r="H66">
            <v>36</v>
          </cell>
          <cell r="I66" t="str">
            <v>8x10</v>
          </cell>
          <cell r="J66" t="str">
            <v>ASSY</v>
          </cell>
          <cell r="K66" t="str">
            <v>ASSY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0.39</v>
          </cell>
          <cell r="S66">
            <v>0.39</v>
          </cell>
          <cell r="T66">
            <v>0.39</v>
          </cell>
          <cell r="U66">
            <v>0.39</v>
          </cell>
          <cell r="V66">
            <v>0.39</v>
          </cell>
          <cell r="W66">
            <v>0.39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1</v>
          </cell>
        </row>
        <row r="67">
          <cell r="A67" t="str">
            <v>MEM</v>
          </cell>
          <cell r="B67" t="str">
            <v>USA</v>
          </cell>
          <cell r="C67" t="str">
            <v>WWM-ASIA</v>
          </cell>
          <cell r="D67" t="str">
            <v>ISSI</v>
          </cell>
          <cell r="E67" t="str">
            <v>8131-BGA</v>
          </cell>
          <cell r="F67" t="str">
            <v>BGA</v>
          </cell>
          <cell r="G67" t="str">
            <v>LFBGA</v>
          </cell>
          <cell r="H67">
            <v>36</v>
          </cell>
          <cell r="I67" t="str">
            <v>8x10</v>
          </cell>
          <cell r="J67" t="str">
            <v>TEST</v>
          </cell>
          <cell r="K67" t="str">
            <v>TEST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0.2</v>
          </cell>
          <cell r="S67">
            <v>0.2</v>
          </cell>
          <cell r="T67">
            <v>0.2</v>
          </cell>
          <cell r="U67">
            <v>0.2</v>
          </cell>
          <cell r="V67">
            <v>0.2</v>
          </cell>
          <cell r="W67">
            <v>0.2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1</v>
          </cell>
        </row>
        <row r="68">
          <cell r="A68" t="str">
            <v>MEM</v>
          </cell>
          <cell r="B68" t="str">
            <v>USA</v>
          </cell>
          <cell r="C68" t="str">
            <v>WWM-ASIA</v>
          </cell>
          <cell r="D68" t="str">
            <v>ISSI</v>
          </cell>
          <cell r="E68" t="str">
            <v>8134-BGA</v>
          </cell>
          <cell r="F68" t="str">
            <v>BGA</v>
          </cell>
          <cell r="G68" t="str">
            <v>LFBGA</v>
          </cell>
          <cell r="H68">
            <v>48</v>
          </cell>
          <cell r="I68" t="str">
            <v>6x8</v>
          </cell>
          <cell r="J68" t="str">
            <v>ASSY</v>
          </cell>
          <cell r="K68" t="str">
            <v>ASSY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0.25</v>
          </cell>
          <cell r="S68">
            <v>0.25</v>
          </cell>
          <cell r="T68">
            <v>0.25</v>
          </cell>
          <cell r="U68">
            <v>0.25</v>
          </cell>
          <cell r="V68">
            <v>0.25</v>
          </cell>
          <cell r="W68">
            <v>0.25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1</v>
          </cell>
        </row>
        <row r="69">
          <cell r="A69" t="str">
            <v>MEM</v>
          </cell>
          <cell r="B69" t="str">
            <v>USA</v>
          </cell>
          <cell r="C69" t="str">
            <v>WWM-ASIA</v>
          </cell>
          <cell r="D69" t="str">
            <v>ISSI</v>
          </cell>
          <cell r="E69" t="str">
            <v>8134-BGA</v>
          </cell>
          <cell r="F69" t="str">
            <v>BGA</v>
          </cell>
          <cell r="G69" t="str">
            <v>LFBGA</v>
          </cell>
          <cell r="H69">
            <v>48</v>
          </cell>
          <cell r="I69" t="str">
            <v>6x8</v>
          </cell>
          <cell r="J69" t="str">
            <v>TEST</v>
          </cell>
          <cell r="K69" t="str">
            <v>TEST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0.2</v>
          </cell>
          <cell r="S69">
            <v>0.2</v>
          </cell>
          <cell r="T69">
            <v>0.2</v>
          </cell>
          <cell r="U69">
            <v>0.2</v>
          </cell>
          <cell r="V69">
            <v>0.2</v>
          </cell>
          <cell r="W69">
            <v>0.2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1</v>
          </cell>
        </row>
        <row r="70">
          <cell r="A70" t="str">
            <v>MEM</v>
          </cell>
          <cell r="B70" t="str">
            <v>USA</v>
          </cell>
          <cell r="C70" t="str">
            <v>WWM-ASIA</v>
          </cell>
          <cell r="D70" t="str">
            <v>ISSI</v>
          </cell>
          <cell r="E70" t="str">
            <v>8134-TSOP</v>
          </cell>
          <cell r="F70" t="str">
            <v>TSOP</v>
          </cell>
          <cell r="G70" t="str">
            <v>TSOP II</v>
          </cell>
          <cell r="H70">
            <v>44</v>
          </cell>
          <cell r="I70">
            <v>0</v>
          </cell>
          <cell r="J70" t="str">
            <v>ASSY</v>
          </cell>
          <cell r="K70" t="str">
            <v>ASSY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0.16200000000000001</v>
          </cell>
          <cell r="S70">
            <v>0.16200000000000001</v>
          </cell>
          <cell r="T70">
            <v>0.16200000000000001</v>
          </cell>
          <cell r="U70">
            <v>0.16200000000000001</v>
          </cell>
          <cell r="V70">
            <v>0.16200000000000001</v>
          </cell>
          <cell r="W70">
            <v>0.16200000000000001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1</v>
          </cell>
        </row>
        <row r="71">
          <cell r="A71" t="str">
            <v>MEM</v>
          </cell>
          <cell r="B71" t="str">
            <v>USA</v>
          </cell>
          <cell r="C71" t="str">
            <v>WWM-ASIA</v>
          </cell>
          <cell r="D71" t="str">
            <v>ISSI</v>
          </cell>
          <cell r="E71" t="str">
            <v>8134-TSOP</v>
          </cell>
          <cell r="F71" t="str">
            <v>TSOP</v>
          </cell>
          <cell r="G71" t="str">
            <v>TSOP II</v>
          </cell>
          <cell r="H71">
            <v>44</v>
          </cell>
          <cell r="I71">
            <v>0</v>
          </cell>
          <cell r="J71" t="str">
            <v>TEST</v>
          </cell>
          <cell r="K71" t="str">
            <v>TEST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4.4999999999999998E-2</v>
          </cell>
          <cell r="S71">
            <v>4.4999999999999998E-2</v>
          </cell>
          <cell r="T71">
            <v>4.4999999999999998E-2</v>
          </cell>
          <cell r="U71">
            <v>4.4999999999999998E-2</v>
          </cell>
          <cell r="V71">
            <v>4.4999999999999998E-2</v>
          </cell>
          <cell r="W71">
            <v>4.4999999999999998E-2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1</v>
          </cell>
        </row>
        <row r="72">
          <cell r="A72" t="str">
            <v>MEM</v>
          </cell>
          <cell r="B72" t="str">
            <v>USA</v>
          </cell>
          <cell r="C72" t="str">
            <v>WWM-ASIA</v>
          </cell>
          <cell r="D72" t="str">
            <v>ISSI</v>
          </cell>
          <cell r="E72" t="str">
            <v>A003/8130-TSOP</v>
          </cell>
          <cell r="F72" t="str">
            <v>TSOP</v>
          </cell>
          <cell r="G72" t="str">
            <v>TSOP II</v>
          </cell>
          <cell r="H72">
            <v>44</v>
          </cell>
          <cell r="I72">
            <v>0</v>
          </cell>
          <cell r="J72" t="str">
            <v>ASSY</v>
          </cell>
          <cell r="K72" t="str">
            <v>ASSY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0.13400000000000001</v>
          </cell>
          <cell r="S72">
            <v>0.13400000000000001</v>
          </cell>
          <cell r="T72">
            <v>0.13400000000000001</v>
          </cell>
          <cell r="U72">
            <v>0.13400000000000001</v>
          </cell>
          <cell r="V72">
            <v>0.13400000000000001</v>
          </cell>
          <cell r="W72">
            <v>0.13400000000000001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1</v>
          </cell>
        </row>
        <row r="73">
          <cell r="A73" t="str">
            <v>MEM</v>
          </cell>
          <cell r="B73" t="str">
            <v>USA</v>
          </cell>
          <cell r="C73" t="str">
            <v>WWM-ASIA</v>
          </cell>
          <cell r="D73" t="str">
            <v>ISSI</v>
          </cell>
          <cell r="E73" t="str">
            <v>A003/8130-TSOP</v>
          </cell>
          <cell r="F73" t="str">
            <v>TSOP</v>
          </cell>
          <cell r="G73" t="str">
            <v>TSOP II</v>
          </cell>
          <cell r="H73">
            <v>44</v>
          </cell>
          <cell r="I73">
            <v>0</v>
          </cell>
          <cell r="J73" t="str">
            <v>TEST</v>
          </cell>
          <cell r="K73" t="str">
            <v>TEST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1.7999999999999999E-2</v>
          </cell>
          <cell r="S73">
            <v>1.7999999999999999E-2</v>
          </cell>
          <cell r="T73">
            <v>1.7999999999999999E-2</v>
          </cell>
          <cell r="U73">
            <v>1.7999999999999999E-2</v>
          </cell>
          <cell r="V73">
            <v>1.7999999999999999E-2</v>
          </cell>
          <cell r="W73">
            <v>1.7999999999999999E-2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</row>
        <row r="74">
          <cell r="A74" t="str">
            <v>MEM</v>
          </cell>
          <cell r="B74" t="str">
            <v>USA</v>
          </cell>
          <cell r="C74" t="str">
            <v>WWM-ASIA</v>
          </cell>
          <cell r="D74" t="str">
            <v>ISSI</v>
          </cell>
          <cell r="E74" t="str">
            <v>A012-BGA</v>
          </cell>
          <cell r="F74" t="str">
            <v>BGA</v>
          </cell>
          <cell r="G74" t="str">
            <v>LFBGA</v>
          </cell>
          <cell r="H74">
            <v>36</v>
          </cell>
          <cell r="I74" t="str">
            <v>8x10</v>
          </cell>
          <cell r="J74" t="str">
            <v>ASSY</v>
          </cell>
          <cell r="K74" t="str">
            <v>ASSY</v>
          </cell>
          <cell r="L74">
            <v>10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0.39</v>
          </cell>
          <cell r="S74">
            <v>0.39</v>
          </cell>
          <cell r="T74">
            <v>0.39</v>
          </cell>
          <cell r="U74">
            <v>0.39</v>
          </cell>
          <cell r="V74">
            <v>0.39</v>
          </cell>
          <cell r="W74">
            <v>0.39</v>
          </cell>
          <cell r="X74">
            <v>3.9000000000000004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1</v>
          </cell>
        </row>
        <row r="75">
          <cell r="A75" t="str">
            <v>MEM</v>
          </cell>
          <cell r="B75" t="str">
            <v>USA</v>
          </cell>
          <cell r="C75" t="str">
            <v>WWM-ASIA</v>
          </cell>
          <cell r="D75" t="str">
            <v>ISSI</v>
          </cell>
          <cell r="E75" t="str">
            <v>A012-BGA</v>
          </cell>
          <cell r="F75" t="str">
            <v>BGA</v>
          </cell>
          <cell r="G75" t="str">
            <v>LFBGA</v>
          </cell>
          <cell r="H75">
            <v>36</v>
          </cell>
          <cell r="I75" t="str">
            <v>8x10</v>
          </cell>
          <cell r="J75" t="str">
            <v>TEST</v>
          </cell>
          <cell r="K75" t="str">
            <v>TEST</v>
          </cell>
          <cell r="L75">
            <v>10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0.2</v>
          </cell>
          <cell r="S75">
            <v>0.2</v>
          </cell>
          <cell r="T75">
            <v>0.2</v>
          </cell>
          <cell r="U75">
            <v>0.2</v>
          </cell>
          <cell r="V75">
            <v>0.2</v>
          </cell>
          <cell r="W75">
            <v>0.2</v>
          </cell>
          <cell r="X75">
            <v>2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</v>
          </cell>
        </row>
        <row r="76">
          <cell r="A76" t="str">
            <v>MEM</v>
          </cell>
          <cell r="B76" t="str">
            <v>USA</v>
          </cell>
          <cell r="C76" t="str">
            <v>WWM-ASIA</v>
          </cell>
          <cell r="D76" t="str">
            <v>ISSI</v>
          </cell>
          <cell r="E76" t="str">
            <v>A017</v>
          </cell>
          <cell r="F76" t="str">
            <v>BGA</v>
          </cell>
          <cell r="G76" t="str">
            <v>LFBGA</v>
          </cell>
          <cell r="H76">
            <v>48</v>
          </cell>
          <cell r="I76" t="str">
            <v>6x8</v>
          </cell>
          <cell r="J76" t="str">
            <v>ASSY</v>
          </cell>
          <cell r="K76" t="str">
            <v>ASSY</v>
          </cell>
          <cell r="L76">
            <v>87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0.38700000000000001</v>
          </cell>
          <cell r="S76">
            <v>0.38700000000000001</v>
          </cell>
          <cell r="T76">
            <v>0.38700000000000001</v>
          </cell>
          <cell r="U76">
            <v>0.38700000000000001</v>
          </cell>
          <cell r="V76">
            <v>0.38700000000000001</v>
          </cell>
          <cell r="W76">
            <v>0.38700000000000001</v>
          </cell>
          <cell r="X76">
            <v>33.669000000000004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1</v>
          </cell>
        </row>
        <row r="77">
          <cell r="A77" t="str">
            <v>MEM</v>
          </cell>
          <cell r="B77" t="str">
            <v>USA</v>
          </cell>
          <cell r="C77" t="str">
            <v>WWM-ASIA</v>
          </cell>
          <cell r="D77" t="str">
            <v>ISSI</v>
          </cell>
          <cell r="E77" t="str">
            <v>A017</v>
          </cell>
          <cell r="F77" t="str">
            <v>BGA</v>
          </cell>
          <cell r="G77" t="str">
            <v>LFBGA</v>
          </cell>
          <cell r="H77">
            <v>48</v>
          </cell>
          <cell r="I77" t="str">
            <v>6x8</v>
          </cell>
          <cell r="J77" t="str">
            <v>TEST</v>
          </cell>
          <cell r="K77" t="str">
            <v>TEST</v>
          </cell>
          <cell r="L77">
            <v>87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0.1</v>
          </cell>
          <cell r="S77">
            <v>0.1</v>
          </cell>
          <cell r="T77">
            <v>0.1</v>
          </cell>
          <cell r="U77">
            <v>0.1</v>
          </cell>
          <cell r="V77">
            <v>0.1</v>
          </cell>
          <cell r="W77">
            <v>0.1</v>
          </cell>
          <cell r="X77">
            <v>8.7000000000000011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1</v>
          </cell>
        </row>
        <row r="78">
          <cell r="A78" t="str">
            <v>MEM</v>
          </cell>
          <cell r="B78" t="str">
            <v>USA</v>
          </cell>
          <cell r="C78" t="str">
            <v>WWM-ASIA</v>
          </cell>
          <cell r="D78" t="str">
            <v>ISSI</v>
          </cell>
          <cell r="E78" t="str">
            <v>A017-Green</v>
          </cell>
          <cell r="F78" t="str">
            <v>BGA</v>
          </cell>
          <cell r="G78" t="str">
            <v>LFBGA</v>
          </cell>
          <cell r="H78">
            <v>48</v>
          </cell>
          <cell r="I78" t="str">
            <v>6x8</v>
          </cell>
          <cell r="J78" t="str">
            <v>ASSY</v>
          </cell>
          <cell r="K78" t="str">
            <v>ASSY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0.38700000000000001</v>
          </cell>
          <cell r="S78">
            <v>0.38700000000000001</v>
          </cell>
          <cell r="T78">
            <v>0.38700000000000001</v>
          </cell>
          <cell r="U78">
            <v>0.38700000000000001</v>
          </cell>
          <cell r="V78">
            <v>0.38700000000000001</v>
          </cell>
          <cell r="W78">
            <v>0.38700000000000001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1</v>
          </cell>
        </row>
        <row r="79">
          <cell r="A79" t="str">
            <v>MEM</v>
          </cell>
          <cell r="B79" t="str">
            <v>USA</v>
          </cell>
          <cell r="C79" t="str">
            <v>WWM-ASIA</v>
          </cell>
          <cell r="D79" t="str">
            <v>ISSI</v>
          </cell>
          <cell r="E79" t="str">
            <v>A017-Green</v>
          </cell>
          <cell r="F79" t="str">
            <v>BGA</v>
          </cell>
          <cell r="G79" t="str">
            <v>LFBGA</v>
          </cell>
          <cell r="H79">
            <v>48</v>
          </cell>
          <cell r="I79" t="str">
            <v>6x8</v>
          </cell>
          <cell r="J79" t="str">
            <v>TEST</v>
          </cell>
          <cell r="K79" t="str">
            <v>TEST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0.1</v>
          </cell>
          <cell r="S79">
            <v>0.1</v>
          </cell>
          <cell r="T79">
            <v>0.1</v>
          </cell>
          <cell r="U79">
            <v>0.1</v>
          </cell>
          <cell r="V79">
            <v>0.1</v>
          </cell>
          <cell r="W79">
            <v>0.1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1</v>
          </cell>
        </row>
        <row r="80">
          <cell r="A80" t="str">
            <v>MEM</v>
          </cell>
          <cell r="B80" t="str">
            <v>USA</v>
          </cell>
          <cell r="C80" t="str">
            <v>WWM-ASIA</v>
          </cell>
          <cell r="D80" t="str">
            <v>ISSI</v>
          </cell>
          <cell r="E80" t="str">
            <v>F006</v>
          </cell>
          <cell r="F80" t="str">
            <v>TSOP</v>
          </cell>
          <cell r="G80" t="str">
            <v>TSOP II</v>
          </cell>
          <cell r="H80">
            <v>54</v>
          </cell>
          <cell r="I80">
            <v>0</v>
          </cell>
          <cell r="J80" t="str">
            <v>ASSY</v>
          </cell>
          <cell r="K80" t="str">
            <v>ASSY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0.18</v>
          </cell>
          <cell r="S80">
            <v>0.18</v>
          </cell>
          <cell r="T80">
            <v>0.18</v>
          </cell>
          <cell r="U80">
            <v>0.18</v>
          </cell>
          <cell r="V80">
            <v>0.18</v>
          </cell>
          <cell r="W80">
            <v>0.18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1</v>
          </cell>
        </row>
        <row r="81">
          <cell r="A81" t="str">
            <v>MEM</v>
          </cell>
          <cell r="B81" t="str">
            <v>USA</v>
          </cell>
          <cell r="C81" t="str">
            <v>WWM-ASIA</v>
          </cell>
          <cell r="D81" t="str">
            <v>ISSI</v>
          </cell>
          <cell r="E81" t="str">
            <v>F006</v>
          </cell>
          <cell r="F81" t="str">
            <v>TSOP</v>
          </cell>
          <cell r="G81" t="str">
            <v>TSOP II</v>
          </cell>
          <cell r="H81">
            <v>54</v>
          </cell>
          <cell r="I81">
            <v>0</v>
          </cell>
          <cell r="J81" t="str">
            <v>TEST</v>
          </cell>
          <cell r="K81" t="str">
            <v>TEST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0.05</v>
          </cell>
          <cell r="S81">
            <v>0.05</v>
          </cell>
          <cell r="T81">
            <v>0.05</v>
          </cell>
          <cell r="U81">
            <v>0.05</v>
          </cell>
          <cell r="V81">
            <v>0.05</v>
          </cell>
          <cell r="W81">
            <v>0.05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1</v>
          </cell>
        </row>
        <row r="82">
          <cell r="A82" t="str">
            <v>MEM</v>
          </cell>
          <cell r="B82" t="str">
            <v>USA</v>
          </cell>
          <cell r="C82" t="str">
            <v>WWM-ASIA</v>
          </cell>
          <cell r="D82" t="str">
            <v>ISSI</v>
          </cell>
          <cell r="E82" t="str">
            <v>Pearl/D008/4012</v>
          </cell>
          <cell r="F82" t="str">
            <v>TSOP</v>
          </cell>
          <cell r="G82" t="str">
            <v>TSOP II</v>
          </cell>
          <cell r="H82">
            <v>50</v>
          </cell>
          <cell r="I82">
            <v>0</v>
          </cell>
          <cell r="J82" t="str">
            <v>ASSY</v>
          </cell>
          <cell r="K82" t="str">
            <v>ASSY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0.2</v>
          </cell>
          <cell r="S82">
            <v>0.2</v>
          </cell>
          <cell r="T82">
            <v>0.2</v>
          </cell>
          <cell r="U82">
            <v>0.2</v>
          </cell>
          <cell r="V82">
            <v>0.2</v>
          </cell>
          <cell r="W82">
            <v>0.2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1</v>
          </cell>
        </row>
        <row r="83">
          <cell r="A83" t="str">
            <v>MEM</v>
          </cell>
          <cell r="B83" t="str">
            <v>USA</v>
          </cell>
          <cell r="C83" t="str">
            <v>WWM-ASIA</v>
          </cell>
          <cell r="D83" t="str">
            <v>ISSI</v>
          </cell>
          <cell r="E83" t="str">
            <v>Pearl/D008/4012</v>
          </cell>
          <cell r="F83" t="str">
            <v>TSOP</v>
          </cell>
          <cell r="G83" t="str">
            <v>TSOP II</v>
          </cell>
          <cell r="H83">
            <v>50</v>
          </cell>
          <cell r="I83">
            <v>0</v>
          </cell>
          <cell r="J83" t="str">
            <v>TEST</v>
          </cell>
          <cell r="K83" t="str">
            <v>TEST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0.14399999999999999</v>
          </cell>
          <cell r="S83">
            <v>0.14399999999999999</v>
          </cell>
          <cell r="T83">
            <v>0.14399999999999999</v>
          </cell>
          <cell r="U83">
            <v>0.14399999999999999</v>
          </cell>
          <cell r="V83">
            <v>0.14399999999999999</v>
          </cell>
          <cell r="W83">
            <v>0.14399999999999999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1</v>
          </cell>
        </row>
        <row r="84">
          <cell r="A84" t="str">
            <v>MEM</v>
          </cell>
          <cell r="B84" t="str">
            <v>USA</v>
          </cell>
          <cell r="C84" t="str">
            <v>WWM-ASIA</v>
          </cell>
          <cell r="D84" t="str">
            <v>ISSI</v>
          </cell>
          <cell r="E84" t="str">
            <v>T002</v>
          </cell>
          <cell r="F84" t="str">
            <v>BGA</v>
          </cell>
          <cell r="G84" t="str">
            <v>LFBGA</v>
          </cell>
          <cell r="H84">
            <v>48</v>
          </cell>
          <cell r="I84" t="str">
            <v>6x8</v>
          </cell>
          <cell r="J84" t="str">
            <v>ASSY</v>
          </cell>
          <cell r="K84" t="str">
            <v>ASSY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0.18</v>
          </cell>
          <cell r="S84">
            <v>0.18</v>
          </cell>
          <cell r="T84">
            <v>0.18</v>
          </cell>
          <cell r="U84">
            <v>0.18</v>
          </cell>
          <cell r="V84">
            <v>0.18</v>
          </cell>
          <cell r="W84">
            <v>0.18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1</v>
          </cell>
        </row>
        <row r="85">
          <cell r="A85" t="str">
            <v>MEM</v>
          </cell>
          <cell r="B85" t="str">
            <v>USA</v>
          </cell>
          <cell r="C85" t="str">
            <v>WWM-ASIA</v>
          </cell>
          <cell r="D85" t="str">
            <v>ISSI</v>
          </cell>
          <cell r="E85" t="str">
            <v>T002</v>
          </cell>
          <cell r="F85" t="str">
            <v>BGA</v>
          </cell>
          <cell r="G85" t="str">
            <v>LFBGA</v>
          </cell>
          <cell r="H85">
            <v>48</v>
          </cell>
          <cell r="I85" t="str">
            <v>6x8</v>
          </cell>
          <cell r="J85" t="str">
            <v>TEST</v>
          </cell>
          <cell r="K85" t="str">
            <v>TEST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0.1</v>
          </cell>
          <cell r="S85">
            <v>0.1</v>
          </cell>
          <cell r="T85">
            <v>0.1</v>
          </cell>
          <cell r="U85">
            <v>0.1</v>
          </cell>
          <cell r="V85">
            <v>0.1</v>
          </cell>
          <cell r="W85">
            <v>0.1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1</v>
          </cell>
        </row>
        <row r="86">
          <cell r="A86" t="str">
            <v>MEM</v>
          </cell>
          <cell r="B86" t="str">
            <v>USA</v>
          </cell>
          <cell r="C86" t="str">
            <v>WWM-ASIA</v>
          </cell>
          <cell r="D86" t="str">
            <v>ISSI</v>
          </cell>
          <cell r="E86" t="str">
            <v>NRE</v>
          </cell>
          <cell r="F86" t="str">
            <v>NA</v>
          </cell>
          <cell r="G86" t="str">
            <v>NA</v>
          </cell>
          <cell r="H86" t="str">
            <v>NA</v>
          </cell>
          <cell r="I86">
            <v>0</v>
          </cell>
          <cell r="J86" t="str">
            <v>NA</v>
          </cell>
          <cell r="K86" t="str">
            <v>NRE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1</v>
          </cell>
        </row>
        <row r="87">
          <cell r="A87" t="str">
            <v>MEM</v>
          </cell>
          <cell r="B87" t="str">
            <v>USA</v>
          </cell>
          <cell r="C87" t="str">
            <v>WWM-USA</v>
          </cell>
          <cell r="D87" t="str">
            <v>LEGACY</v>
          </cell>
          <cell r="E87" t="str">
            <v>64MX8</v>
          </cell>
          <cell r="F87" t="str">
            <v>wCSP</v>
          </cell>
          <cell r="G87" t="str">
            <v>wCSP</v>
          </cell>
          <cell r="H87">
            <v>60</v>
          </cell>
          <cell r="I87">
            <v>0</v>
          </cell>
          <cell r="J87" t="str">
            <v>TEST</v>
          </cell>
          <cell r="K87" t="str">
            <v>TEST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0.28999999999999998</v>
          </cell>
          <cell r="S87">
            <v>0.28999999999999998</v>
          </cell>
          <cell r="T87">
            <v>0.28999999999999998</v>
          </cell>
          <cell r="U87">
            <v>0.28999999999999998</v>
          </cell>
          <cell r="V87">
            <v>0.28999999999999998</v>
          </cell>
          <cell r="W87">
            <v>0.28999999999999998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1</v>
          </cell>
        </row>
        <row r="88">
          <cell r="A88" t="str">
            <v>MEM</v>
          </cell>
          <cell r="B88" t="str">
            <v>JAPAN</v>
          </cell>
          <cell r="C88" t="str">
            <v>WWM-ASIA</v>
          </cell>
          <cell r="D88" t="str">
            <v>NECSS</v>
          </cell>
          <cell r="E88" t="str">
            <v>200mm</v>
          </cell>
          <cell r="F88" t="str">
            <v>TSOP</v>
          </cell>
          <cell r="G88" t="str">
            <v>TSOP II</v>
          </cell>
          <cell r="H88">
            <v>60</v>
          </cell>
          <cell r="I88">
            <v>0</v>
          </cell>
          <cell r="J88" t="str">
            <v>ASSY</v>
          </cell>
          <cell r="K88" t="str">
            <v>ASSY</v>
          </cell>
          <cell r="L88">
            <v>200</v>
          </cell>
          <cell r="M88">
            <v>200</v>
          </cell>
          <cell r="N88">
            <v>200</v>
          </cell>
          <cell r="O88">
            <v>200</v>
          </cell>
          <cell r="P88">
            <v>200</v>
          </cell>
          <cell r="Q88">
            <v>200</v>
          </cell>
          <cell r="R88">
            <v>0.26</v>
          </cell>
          <cell r="S88">
            <v>0.26</v>
          </cell>
          <cell r="T88">
            <v>0.26</v>
          </cell>
          <cell r="U88">
            <v>0.26</v>
          </cell>
          <cell r="V88">
            <v>0.26</v>
          </cell>
          <cell r="W88">
            <v>0.26</v>
          </cell>
          <cell r="X88">
            <v>52</v>
          </cell>
          <cell r="Y88">
            <v>52</v>
          </cell>
          <cell r="Z88">
            <v>52</v>
          </cell>
          <cell r="AA88">
            <v>52</v>
          </cell>
          <cell r="AB88">
            <v>52</v>
          </cell>
          <cell r="AC88">
            <v>52</v>
          </cell>
          <cell r="AD88">
            <v>1</v>
          </cell>
        </row>
        <row r="89">
          <cell r="A89" t="str">
            <v>MEM</v>
          </cell>
          <cell r="B89" t="str">
            <v>JAPAN</v>
          </cell>
          <cell r="C89" t="str">
            <v>WWM-ASIA</v>
          </cell>
          <cell r="D89" t="str">
            <v>NECSS</v>
          </cell>
          <cell r="E89" t="str">
            <v>300mm</v>
          </cell>
          <cell r="F89" t="str">
            <v>TSOP</v>
          </cell>
          <cell r="G89" t="str">
            <v>TSOP II</v>
          </cell>
          <cell r="H89">
            <v>60</v>
          </cell>
          <cell r="I89">
            <v>0</v>
          </cell>
          <cell r="J89" t="str">
            <v>ASSY</v>
          </cell>
          <cell r="K89" t="str">
            <v>ASSY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0.27</v>
          </cell>
          <cell r="S89">
            <v>0.27</v>
          </cell>
          <cell r="T89">
            <v>0.27</v>
          </cell>
          <cell r="U89">
            <v>0.27</v>
          </cell>
          <cell r="V89">
            <v>0.27</v>
          </cell>
          <cell r="W89">
            <v>0.27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1</v>
          </cell>
        </row>
        <row r="90">
          <cell r="A90" t="str">
            <v>MEM</v>
          </cell>
          <cell r="B90" t="str">
            <v>SEA</v>
          </cell>
          <cell r="C90" t="str">
            <v>WWM-ASIA</v>
          </cell>
          <cell r="D90" t="str">
            <v>NECSS</v>
          </cell>
          <cell r="E90" t="str">
            <v>128M/256M SDR</v>
          </cell>
          <cell r="F90" t="str">
            <v>TSOP</v>
          </cell>
          <cell r="G90" t="str">
            <v>TSOP II</v>
          </cell>
          <cell r="H90">
            <v>54</v>
          </cell>
          <cell r="I90" t="str">
            <v xml:space="preserve"> </v>
          </cell>
          <cell r="J90" t="str">
            <v>TEST</v>
          </cell>
          <cell r="K90" t="str">
            <v>TEST</v>
          </cell>
          <cell r="L90">
            <v>500</v>
          </cell>
          <cell r="M90">
            <v>500</v>
          </cell>
          <cell r="N90">
            <v>500</v>
          </cell>
          <cell r="O90">
            <v>300</v>
          </cell>
          <cell r="P90">
            <v>300</v>
          </cell>
          <cell r="Q90">
            <v>300</v>
          </cell>
          <cell r="R90">
            <v>0.4</v>
          </cell>
          <cell r="S90">
            <v>0.4</v>
          </cell>
          <cell r="T90">
            <v>0.4</v>
          </cell>
          <cell r="U90">
            <v>0.4</v>
          </cell>
          <cell r="V90">
            <v>0.4</v>
          </cell>
          <cell r="W90">
            <v>0.4</v>
          </cell>
          <cell r="X90">
            <v>200</v>
          </cell>
          <cell r="Y90">
            <v>200</v>
          </cell>
          <cell r="Z90">
            <v>200</v>
          </cell>
          <cell r="AA90">
            <v>120</v>
          </cell>
          <cell r="AB90">
            <v>120</v>
          </cell>
          <cell r="AC90">
            <v>120</v>
          </cell>
          <cell r="AD90">
            <v>1</v>
          </cell>
        </row>
        <row r="91">
          <cell r="A91" t="str">
            <v>MEM</v>
          </cell>
          <cell r="B91" t="str">
            <v>SEA</v>
          </cell>
          <cell r="C91" t="str">
            <v>WWM-ASIA</v>
          </cell>
          <cell r="D91" t="str">
            <v>NTC</v>
          </cell>
          <cell r="E91" t="str">
            <v>Venus DDR 200MM</v>
          </cell>
          <cell r="F91" t="str">
            <v>TSOP</v>
          </cell>
          <cell r="G91" t="str">
            <v>TSOP II</v>
          </cell>
          <cell r="H91">
            <v>66</v>
          </cell>
          <cell r="I91">
            <v>0</v>
          </cell>
          <cell r="J91" t="str">
            <v>ASSY</v>
          </cell>
          <cell r="K91" t="str">
            <v>ASSY/T1</v>
          </cell>
          <cell r="L91">
            <v>1050</v>
          </cell>
          <cell r="M91">
            <v>1050</v>
          </cell>
          <cell r="N91">
            <v>1050</v>
          </cell>
          <cell r="O91">
            <v>1050</v>
          </cell>
          <cell r="P91">
            <v>1050</v>
          </cell>
          <cell r="Q91">
            <v>1050</v>
          </cell>
          <cell r="R91">
            <v>0.24</v>
          </cell>
          <cell r="S91">
            <v>0.24</v>
          </cell>
          <cell r="T91">
            <v>0.24</v>
          </cell>
          <cell r="U91">
            <v>0.216</v>
          </cell>
          <cell r="V91">
            <v>0.216</v>
          </cell>
          <cell r="W91">
            <v>0.216</v>
          </cell>
          <cell r="X91">
            <v>201.60000000000002</v>
          </cell>
          <cell r="Y91">
            <v>201.60000000000002</v>
          </cell>
          <cell r="Z91">
            <v>201.60000000000002</v>
          </cell>
          <cell r="AA91">
            <v>181.44000000000003</v>
          </cell>
          <cell r="AB91">
            <v>181.44000000000003</v>
          </cell>
          <cell r="AC91">
            <v>181.44000000000003</v>
          </cell>
          <cell r="AD91">
            <v>0.8</v>
          </cell>
        </row>
        <row r="92">
          <cell r="A92" t="str">
            <v>MEM</v>
          </cell>
          <cell r="B92" t="str">
            <v>SEA</v>
          </cell>
          <cell r="C92" t="str">
            <v>WWM-ASIA</v>
          </cell>
          <cell r="D92" t="str">
            <v>NTC</v>
          </cell>
          <cell r="E92" t="str">
            <v>Venus DDR 300MM</v>
          </cell>
          <cell r="F92" t="str">
            <v>TSOP</v>
          </cell>
          <cell r="G92" t="str">
            <v>TSOP II</v>
          </cell>
          <cell r="H92">
            <v>66</v>
          </cell>
          <cell r="I92">
            <v>0</v>
          </cell>
          <cell r="J92" t="str">
            <v>ASSY</v>
          </cell>
          <cell r="K92" t="str">
            <v>ASSY/T1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0.24</v>
          </cell>
          <cell r="S92">
            <v>0.24</v>
          </cell>
          <cell r="T92">
            <v>0.24</v>
          </cell>
          <cell r="U92">
            <v>0.216</v>
          </cell>
          <cell r="V92">
            <v>0.216</v>
          </cell>
          <cell r="W92">
            <v>0.216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0.8</v>
          </cell>
        </row>
        <row r="93">
          <cell r="A93" t="str">
            <v>MEM</v>
          </cell>
          <cell r="B93" t="str">
            <v>SEA</v>
          </cell>
          <cell r="C93" t="str">
            <v>WWM-ASIA</v>
          </cell>
          <cell r="D93" t="str">
            <v>NTC</v>
          </cell>
          <cell r="E93" t="str">
            <v>Venus DDR 200MM</v>
          </cell>
          <cell r="F93" t="str">
            <v>TSOP</v>
          </cell>
          <cell r="G93" t="str">
            <v>TSOP II</v>
          </cell>
          <cell r="H93">
            <v>66</v>
          </cell>
          <cell r="I93">
            <v>0</v>
          </cell>
          <cell r="J93" t="str">
            <v>ASSY</v>
          </cell>
          <cell r="K93" t="str">
            <v>ASSY</v>
          </cell>
          <cell r="L93">
            <v>3700</v>
          </cell>
          <cell r="M93">
            <v>4500</v>
          </cell>
          <cell r="N93">
            <v>5000</v>
          </cell>
          <cell r="O93">
            <v>7500</v>
          </cell>
          <cell r="P93">
            <v>7500</v>
          </cell>
          <cell r="Q93">
            <v>7500</v>
          </cell>
          <cell r="R93">
            <v>0.2</v>
          </cell>
          <cell r="S93">
            <v>0.2</v>
          </cell>
          <cell r="T93">
            <v>0.2</v>
          </cell>
          <cell r="U93">
            <v>0.19</v>
          </cell>
          <cell r="V93">
            <v>0.19</v>
          </cell>
          <cell r="W93">
            <v>0.19</v>
          </cell>
          <cell r="X93">
            <v>592</v>
          </cell>
          <cell r="Y93">
            <v>720</v>
          </cell>
          <cell r="Z93">
            <v>800</v>
          </cell>
          <cell r="AA93">
            <v>1140</v>
          </cell>
          <cell r="AB93">
            <v>1140</v>
          </cell>
          <cell r="AC93">
            <v>1140</v>
          </cell>
          <cell r="AD93">
            <v>0.8</v>
          </cell>
        </row>
        <row r="94">
          <cell r="A94" t="str">
            <v>MEM</v>
          </cell>
          <cell r="B94" t="str">
            <v>SEA</v>
          </cell>
          <cell r="C94" t="str">
            <v>WWM-ASIA</v>
          </cell>
          <cell r="D94" t="str">
            <v>NTC</v>
          </cell>
          <cell r="E94" t="str">
            <v>Venus DDR 300MM</v>
          </cell>
          <cell r="F94" t="str">
            <v>TSOP</v>
          </cell>
          <cell r="G94" t="str">
            <v>TSOP II</v>
          </cell>
          <cell r="H94">
            <v>66</v>
          </cell>
          <cell r="I94">
            <v>0</v>
          </cell>
          <cell r="J94" t="str">
            <v>ASSY</v>
          </cell>
          <cell r="K94" t="str">
            <v>ASSY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0.2</v>
          </cell>
          <cell r="S94">
            <v>0.2</v>
          </cell>
          <cell r="T94">
            <v>0.2</v>
          </cell>
          <cell r="U94">
            <v>0.2</v>
          </cell>
          <cell r="V94">
            <v>0.2</v>
          </cell>
          <cell r="W94">
            <v>0.2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0.8</v>
          </cell>
        </row>
        <row r="95">
          <cell r="A95" t="str">
            <v>MEM</v>
          </cell>
          <cell r="B95" t="str">
            <v>SEA</v>
          </cell>
          <cell r="C95" t="str">
            <v>WWM-ASIA</v>
          </cell>
          <cell r="D95" t="str">
            <v>NTC</v>
          </cell>
          <cell r="E95" t="str">
            <v>Venus DDR</v>
          </cell>
          <cell r="F95" t="str">
            <v>TSOP</v>
          </cell>
          <cell r="G95" t="str">
            <v>TSOP II</v>
          </cell>
          <cell r="H95">
            <v>66</v>
          </cell>
          <cell r="I95">
            <v>0</v>
          </cell>
          <cell r="J95" t="str">
            <v>TEST</v>
          </cell>
          <cell r="K95" t="str">
            <v>TEST</v>
          </cell>
          <cell r="L95">
            <v>3700</v>
          </cell>
          <cell r="M95">
            <v>4500</v>
          </cell>
          <cell r="N95">
            <v>5000</v>
          </cell>
          <cell r="O95">
            <v>7500</v>
          </cell>
          <cell r="P95">
            <v>7500</v>
          </cell>
          <cell r="Q95">
            <v>7500</v>
          </cell>
          <cell r="R95">
            <v>0.15</v>
          </cell>
          <cell r="S95">
            <v>0.15</v>
          </cell>
          <cell r="T95">
            <v>0.15</v>
          </cell>
          <cell r="U95">
            <v>0.14000000000000001</v>
          </cell>
          <cell r="V95">
            <v>0.14000000000000001</v>
          </cell>
          <cell r="W95">
            <v>0.14000000000000001</v>
          </cell>
          <cell r="X95">
            <v>444</v>
          </cell>
          <cell r="Y95">
            <v>540</v>
          </cell>
          <cell r="Z95">
            <v>600</v>
          </cell>
          <cell r="AA95">
            <v>840</v>
          </cell>
          <cell r="AB95">
            <v>840</v>
          </cell>
          <cell r="AC95">
            <v>840</v>
          </cell>
          <cell r="AD95">
            <v>0.8</v>
          </cell>
        </row>
        <row r="96">
          <cell r="A96" t="str">
            <v>MEM</v>
          </cell>
          <cell r="B96" t="str">
            <v>SEA</v>
          </cell>
          <cell r="C96" t="str">
            <v>WWM-ASIA</v>
          </cell>
          <cell r="D96" t="str">
            <v>NTC</v>
          </cell>
          <cell r="E96" t="str">
            <v>Mercury DDR-60B (Green)</v>
          </cell>
          <cell r="F96" t="str">
            <v>wCSP</v>
          </cell>
          <cell r="G96" t="str">
            <v>wCSP</v>
          </cell>
          <cell r="H96">
            <v>60</v>
          </cell>
          <cell r="I96" t="str">
            <v>10x12.5</v>
          </cell>
          <cell r="J96" t="str">
            <v>ASSY</v>
          </cell>
          <cell r="K96" t="str">
            <v>ASSY/T1</v>
          </cell>
          <cell r="L96">
            <v>150</v>
          </cell>
          <cell r="M96">
            <v>150</v>
          </cell>
          <cell r="N96">
            <v>150</v>
          </cell>
          <cell r="O96">
            <v>150</v>
          </cell>
          <cell r="P96">
            <v>150</v>
          </cell>
          <cell r="Q96">
            <v>150</v>
          </cell>
          <cell r="R96">
            <v>0.60350000000000004</v>
          </cell>
          <cell r="S96">
            <v>0.60350000000000004</v>
          </cell>
          <cell r="T96">
            <v>0.60350000000000004</v>
          </cell>
          <cell r="U96">
            <v>0.57332499999999997</v>
          </cell>
          <cell r="V96">
            <v>0.57332499999999997</v>
          </cell>
          <cell r="W96">
            <v>0.57332499999999997</v>
          </cell>
          <cell r="X96">
            <v>63.3675</v>
          </cell>
          <cell r="Y96">
            <v>63.3675</v>
          </cell>
          <cell r="Z96">
            <v>63.3675</v>
          </cell>
          <cell r="AA96">
            <v>60.199124999999995</v>
          </cell>
          <cell r="AB96">
            <v>60.199124999999995</v>
          </cell>
          <cell r="AC96">
            <v>60.199124999999995</v>
          </cell>
          <cell r="AD96">
            <v>0.7</v>
          </cell>
        </row>
        <row r="97">
          <cell r="A97" t="str">
            <v>MEM</v>
          </cell>
          <cell r="B97" t="str">
            <v>SEA</v>
          </cell>
          <cell r="C97" t="str">
            <v>WWM-ASIA</v>
          </cell>
          <cell r="D97" t="str">
            <v>NTC</v>
          </cell>
          <cell r="E97" t="str">
            <v>Mercury DDR-60B (Green)</v>
          </cell>
          <cell r="F97" t="str">
            <v>wCSP</v>
          </cell>
          <cell r="G97" t="str">
            <v>wCSP</v>
          </cell>
          <cell r="H97">
            <v>60</v>
          </cell>
          <cell r="I97" t="str">
            <v>10x12.5</v>
          </cell>
          <cell r="J97" t="str">
            <v>ASSY</v>
          </cell>
          <cell r="K97" t="str">
            <v>ASSY</v>
          </cell>
          <cell r="L97">
            <v>1500</v>
          </cell>
          <cell r="M97">
            <v>1500</v>
          </cell>
          <cell r="N97">
            <v>1500</v>
          </cell>
          <cell r="O97">
            <v>1500</v>
          </cell>
          <cell r="P97">
            <v>1500</v>
          </cell>
          <cell r="Q97">
            <v>1500</v>
          </cell>
          <cell r="R97">
            <v>0.50349999999999995</v>
          </cell>
          <cell r="S97">
            <v>0.50349999999999995</v>
          </cell>
          <cell r="T97">
            <v>0.50349999999999995</v>
          </cell>
          <cell r="U97">
            <v>0.48</v>
          </cell>
          <cell r="V97">
            <v>0.48</v>
          </cell>
          <cell r="W97">
            <v>0.48</v>
          </cell>
          <cell r="X97">
            <v>528.67499999999984</v>
          </cell>
          <cell r="Y97">
            <v>528.67499999999984</v>
          </cell>
          <cell r="Z97">
            <v>528.67499999999984</v>
          </cell>
          <cell r="AA97">
            <v>503.99999999999994</v>
          </cell>
          <cell r="AB97">
            <v>503.99999999999994</v>
          </cell>
          <cell r="AC97">
            <v>503.99999999999994</v>
          </cell>
          <cell r="AD97">
            <v>0.7</v>
          </cell>
        </row>
        <row r="98">
          <cell r="A98" t="str">
            <v>MEM</v>
          </cell>
          <cell r="B98" t="str">
            <v>SEA</v>
          </cell>
          <cell r="C98" t="str">
            <v>WWM-ASIA</v>
          </cell>
          <cell r="D98" t="str">
            <v>NTC</v>
          </cell>
          <cell r="E98" t="str">
            <v>Mercury DDR-60B (Green)</v>
          </cell>
          <cell r="F98" t="str">
            <v>wCSP</v>
          </cell>
          <cell r="G98" t="str">
            <v xml:space="preserve">wCSP </v>
          </cell>
          <cell r="H98">
            <v>60</v>
          </cell>
          <cell r="I98" t="str">
            <v>10x12.5</v>
          </cell>
          <cell r="J98" t="str">
            <v>TEST</v>
          </cell>
          <cell r="K98" t="str">
            <v>TEST</v>
          </cell>
          <cell r="L98">
            <v>1500</v>
          </cell>
          <cell r="M98">
            <v>1500</v>
          </cell>
          <cell r="N98">
            <v>1500</v>
          </cell>
          <cell r="O98">
            <v>1500</v>
          </cell>
          <cell r="P98">
            <v>1500</v>
          </cell>
          <cell r="Q98">
            <v>1500</v>
          </cell>
          <cell r="R98">
            <v>0.23760000000000001</v>
          </cell>
          <cell r="S98">
            <v>0.23760000000000001</v>
          </cell>
          <cell r="T98">
            <v>0.23760000000000001</v>
          </cell>
          <cell r="U98">
            <v>0.22572</v>
          </cell>
          <cell r="V98">
            <v>0.22572</v>
          </cell>
          <cell r="W98">
            <v>0.22572</v>
          </cell>
          <cell r="X98">
            <v>249.48000000000002</v>
          </cell>
          <cell r="Y98">
            <v>249.48000000000002</v>
          </cell>
          <cell r="Z98">
            <v>249.48000000000002</v>
          </cell>
          <cell r="AA98">
            <v>237.00599999999997</v>
          </cell>
          <cell r="AB98">
            <v>237.00599999999997</v>
          </cell>
          <cell r="AC98">
            <v>237.00599999999997</v>
          </cell>
          <cell r="AD98">
            <v>0.7</v>
          </cell>
        </row>
        <row r="99">
          <cell r="A99" t="str">
            <v>MEM</v>
          </cell>
          <cell r="B99" t="str">
            <v>SEA</v>
          </cell>
          <cell r="C99" t="str">
            <v>WWM-ASIA</v>
          </cell>
          <cell r="D99" t="str">
            <v>NTC</v>
          </cell>
          <cell r="E99" t="str">
            <v>Mercury DDR-84B (Green)</v>
          </cell>
          <cell r="F99" t="str">
            <v>wCSP</v>
          </cell>
          <cell r="G99" t="str">
            <v>wCSP</v>
          </cell>
          <cell r="H99">
            <v>84</v>
          </cell>
          <cell r="I99" t="str">
            <v>10x12.5</v>
          </cell>
          <cell r="J99" t="str">
            <v>ASSY</v>
          </cell>
          <cell r="K99" t="str">
            <v>ASSY/T1</v>
          </cell>
          <cell r="L99">
            <v>150</v>
          </cell>
          <cell r="M99">
            <v>150</v>
          </cell>
          <cell r="N99">
            <v>150</v>
          </cell>
          <cell r="O99">
            <v>150</v>
          </cell>
          <cell r="P99">
            <v>150</v>
          </cell>
          <cell r="Q99">
            <v>150</v>
          </cell>
          <cell r="R99">
            <v>0.60350000000000004</v>
          </cell>
          <cell r="S99">
            <v>0.60350000000000004</v>
          </cell>
          <cell r="T99">
            <v>0.60350000000000004</v>
          </cell>
          <cell r="U99">
            <v>0.57332499999999997</v>
          </cell>
          <cell r="V99">
            <v>0.57332499999999997</v>
          </cell>
          <cell r="W99">
            <v>0.57332499999999997</v>
          </cell>
          <cell r="X99">
            <v>63.3675</v>
          </cell>
          <cell r="Y99">
            <v>63.3675</v>
          </cell>
          <cell r="Z99">
            <v>63.3675</v>
          </cell>
          <cell r="AA99">
            <v>60.199124999999995</v>
          </cell>
          <cell r="AB99">
            <v>60.199124999999995</v>
          </cell>
          <cell r="AC99">
            <v>60.199124999999995</v>
          </cell>
          <cell r="AD99">
            <v>0.7</v>
          </cell>
        </row>
        <row r="100">
          <cell r="A100" t="str">
            <v>MEM</v>
          </cell>
          <cell r="B100" t="str">
            <v>SEA</v>
          </cell>
          <cell r="C100" t="str">
            <v>WWM-ASIA</v>
          </cell>
          <cell r="D100" t="str">
            <v>NTC</v>
          </cell>
          <cell r="E100" t="str">
            <v>Mercury DDR-84B (Green)</v>
          </cell>
          <cell r="F100" t="str">
            <v>wCSP</v>
          </cell>
          <cell r="G100" t="str">
            <v>wCSP</v>
          </cell>
          <cell r="H100">
            <v>84</v>
          </cell>
          <cell r="I100">
            <v>0</v>
          </cell>
          <cell r="J100" t="str">
            <v>ASSY</v>
          </cell>
          <cell r="K100" t="str">
            <v>ASSY</v>
          </cell>
          <cell r="L100">
            <v>1500</v>
          </cell>
          <cell r="M100">
            <v>1500</v>
          </cell>
          <cell r="N100">
            <v>1500</v>
          </cell>
          <cell r="O100">
            <v>1500</v>
          </cell>
          <cell r="P100">
            <v>1500</v>
          </cell>
          <cell r="Q100">
            <v>1500</v>
          </cell>
          <cell r="R100">
            <v>0.50349999999999995</v>
          </cell>
          <cell r="S100">
            <v>0.50349999999999995</v>
          </cell>
          <cell r="T100">
            <v>0.50349999999999995</v>
          </cell>
          <cell r="U100">
            <v>0.48</v>
          </cell>
          <cell r="V100">
            <v>0.48</v>
          </cell>
          <cell r="W100">
            <v>0.48</v>
          </cell>
          <cell r="X100">
            <v>528.67499999999984</v>
          </cell>
          <cell r="Y100">
            <v>528.67499999999984</v>
          </cell>
          <cell r="Z100">
            <v>528.67499999999984</v>
          </cell>
          <cell r="AA100">
            <v>503.99999999999994</v>
          </cell>
          <cell r="AB100">
            <v>503.99999999999994</v>
          </cell>
          <cell r="AC100">
            <v>503.99999999999994</v>
          </cell>
          <cell r="AD100">
            <v>0.7</v>
          </cell>
        </row>
        <row r="101">
          <cell r="A101" t="str">
            <v>MEM</v>
          </cell>
          <cell r="B101" t="str">
            <v>SEA</v>
          </cell>
          <cell r="C101" t="str">
            <v>WWM-ASIA</v>
          </cell>
          <cell r="D101" t="str">
            <v>NTC</v>
          </cell>
          <cell r="E101" t="str">
            <v>Mercury DDR-84B (Green)</v>
          </cell>
          <cell r="F101" t="str">
            <v>wCSP</v>
          </cell>
          <cell r="G101" t="str">
            <v xml:space="preserve">wCSP </v>
          </cell>
          <cell r="H101">
            <v>84</v>
          </cell>
          <cell r="I101">
            <v>0</v>
          </cell>
          <cell r="J101" t="str">
            <v>TEST</v>
          </cell>
          <cell r="K101" t="str">
            <v>TEST</v>
          </cell>
          <cell r="L101">
            <v>1500</v>
          </cell>
          <cell r="M101">
            <v>1500</v>
          </cell>
          <cell r="N101">
            <v>1500</v>
          </cell>
          <cell r="O101">
            <v>1500</v>
          </cell>
          <cell r="P101">
            <v>1500</v>
          </cell>
          <cell r="Q101">
            <v>1500</v>
          </cell>
          <cell r="R101">
            <v>0.23760000000000001</v>
          </cell>
          <cell r="S101">
            <v>0.23760000000000001</v>
          </cell>
          <cell r="T101">
            <v>0.23760000000000001</v>
          </cell>
          <cell r="U101">
            <v>0.22572</v>
          </cell>
          <cell r="V101">
            <v>0.22572</v>
          </cell>
          <cell r="W101">
            <v>0.22572</v>
          </cell>
          <cell r="X101">
            <v>249.48000000000002</v>
          </cell>
          <cell r="Y101">
            <v>249.48000000000002</v>
          </cell>
          <cell r="Z101">
            <v>249.48000000000002</v>
          </cell>
          <cell r="AA101">
            <v>237.00599999999997</v>
          </cell>
          <cell r="AB101">
            <v>237.00599999999997</v>
          </cell>
          <cell r="AC101">
            <v>237.00599999999997</v>
          </cell>
          <cell r="AD101">
            <v>0.7</v>
          </cell>
        </row>
        <row r="102">
          <cell r="A102" t="str">
            <v>MEM</v>
          </cell>
          <cell r="B102" t="str">
            <v>SEA</v>
          </cell>
          <cell r="C102" t="str">
            <v>WWM-ASIA</v>
          </cell>
          <cell r="D102" t="str">
            <v>NTC</v>
          </cell>
          <cell r="E102" t="str">
            <v>Beluga</v>
          </cell>
          <cell r="F102" t="str">
            <v>TSOP</v>
          </cell>
          <cell r="G102" t="str">
            <v>TSOP</v>
          </cell>
          <cell r="H102">
            <v>54</v>
          </cell>
          <cell r="I102">
            <v>0</v>
          </cell>
          <cell r="J102" t="str">
            <v>ASSY</v>
          </cell>
          <cell r="K102" t="str">
            <v>ASSY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0.23400000000000001</v>
          </cell>
          <cell r="S102">
            <v>0.23400000000000001</v>
          </cell>
          <cell r="T102">
            <v>0.23400000000000001</v>
          </cell>
          <cell r="U102">
            <v>0.20800000000000002</v>
          </cell>
          <cell r="V102">
            <v>0.20800000000000002</v>
          </cell>
          <cell r="W102">
            <v>0.20800000000000002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0.7</v>
          </cell>
        </row>
        <row r="103">
          <cell r="A103" t="str">
            <v>MEM</v>
          </cell>
          <cell r="B103" t="str">
            <v>SEA</v>
          </cell>
          <cell r="C103" t="str">
            <v>WWM-ASIA</v>
          </cell>
          <cell r="D103" t="str">
            <v>NTC</v>
          </cell>
          <cell r="E103" t="str">
            <v>Beluga</v>
          </cell>
          <cell r="F103" t="str">
            <v>TSOP</v>
          </cell>
          <cell r="G103" t="str">
            <v>TSOP</v>
          </cell>
          <cell r="H103">
            <v>54</v>
          </cell>
          <cell r="I103">
            <v>0</v>
          </cell>
          <cell r="J103" t="str">
            <v>TEST</v>
          </cell>
          <cell r="K103" t="str">
            <v>TEST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0.216</v>
          </cell>
          <cell r="S103">
            <v>0.216</v>
          </cell>
          <cell r="T103">
            <v>0.216</v>
          </cell>
          <cell r="U103">
            <v>0.192</v>
          </cell>
          <cell r="V103">
            <v>0.192</v>
          </cell>
          <cell r="W103">
            <v>0.192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0.7</v>
          </cell>
        </row>
        <row r="104">
          <cell r="A104" t="str">
            <v>MEM</v>
          </cell>
          <cell r="B104" t="str">
            <v>SEA</v>
          </cell>
          <cell r="C104" t="str">
            <v>WWM-ASIA</v>
          </cell>
          <cell r="D104" t="str">
            <v>NTC</v>
          </cell>
          <cell r="E104" t="str">
            <v>NRE</v>
          </cell>
          <cell r="F104" t="str">
            <v>NA</v>
          </cell>
          <cell r="G104" t="str">
            <v>NA</v>
          </cell>
          <cell r="H104" t="str">
            <v>NA</v>
          </cell>
          <cell r="I104">
            <v>0</v>
          </cell>
          <cell r="J104" t="str">
            <v>NA</v>
          </cell>
          <cell r="K104" t="str">
            <v>NRE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1</v>
          </cell>
        </row>
        <row r="105">
          <cell r="A105" t="str">
            <v>MEM</v>
          </cell>
          <cell r="B105" t="str">
            <v>SEA</v>
          </cell>
          <cell r="C105" t="str">
            <v>WWM-ASIA</v>
          </cell>
          <cell r="D105" t="str">
            <v>NTC</v>
          </cell>
          <cell r="E105" t="str">
            <v>Price Reserve</v>
          </cell>
          <cell r="F105" t="str">
            <v>NA</v>
          </cell>
          <cell r="G105" t="str">
            <v>NA</v>
          </cell>
          <cell r="H105" t="str">
            <v>NA</v>
          </cell>
          <cell r="I105">
            <v>0</v>
          </cell>
          <cell r="J105" t="str">
            <v>NA</v>
          </cell>
          <cell r="K105" t="str">
            <v>NA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1</v>
          </cell>
        </row>
        <row r="106">
          <cell r="A106" t="str">
            <v>MEM</v>
          </cell>
          <cell r="B106" t="str">
            <v>SEA</v>
          </cell>
          <cell r="C106" t="str">
            <v>WWM-EUROPE</v>
          </cell>
          <cell r="D106" t="str">
            <v>Micron</v>
          </cell>
          <cell r="E106" t="str">
            <v>256M DDR (T26Z)</v>
          </cell>
          <cell r="F106" t="str">
            <v>TSOP</v>
          </cell>
          <cell r="G106" t="str">
            <v>TSOP II</v>
          </cell>
          <cell r="H106">
            <v>66</v>
          </cell>
          <cell r="I106">
            <v>0</v>
          </cell>
          <cell r="J106" t="str">
            <v>ASSY</v>
          </cell>
          <cell r="K106" t="str">
            <v>ASSY</v>
          </cell>
          <cell r="L106">
            <v>400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0.2</v>
          </cell>
          <cell r="S106">
            <v>0.2</v>
          </cell>
          <cell r="T106">
            <v>0.2</v>
          </cell>
          <cell r="U106">
            <v>0.19</v>
          </cell>
          <cell r="V106">
            <v>0.19</v>
          </cell>
          <cell r="W106">
            <v>0.19</v>
          </cell>
          <cell r="X106">
            <v>80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1</v>
          </cell>
        </row>
        <row r="107">
          <cell r="A107" t="str">
            <v>MEM</v>
          </cell>
          <cell r="B107" t="str">
            <v>SEA</v>
          </cell>
          <cell r="C107" t="str">
            <v>WWM-EUROPE</v>
          </cell>
          <cell r="D107" t="str">
            <v>Micron</v>
          </cell>
          <cell r="E107" t="str">
            <v>DDR2</v>
          </cell>
          <cell r="F107" t="str">
            <v>TSOP</v>
          </cell>
          <cell r="G107" t="str">
            <v>TSOP II</v>
          </cell>
          <cell r="H107">
            <v>66</v>
          </cell>
          <cell r="I107">
            <v>0</v>
          </cell>
          <cell r="J107" t="str">
            <v>ASSY</v>
          </cell>
          <cell r="K107" t="str">
            <v>ASSY</v>
          </cell>
          <cell r="L107">
            <v>0</v>
          </cell>
          <cell r="M107">
            <v>50</v>
          </cell>
          <cell r="N107">
            <v>100</v>
          </cell>
          <cell r="O107">
            <v>500</v>
          </cell>
          <cell r="P107">
            <v>800</v>
          </cell>
          <cell r="Q107">
            <v>1000</v>
          </cell>
          <cell r="R107">
            <v>0</v>
          </cell>
          <cell r="S107">
            <v>0.5</v>
          </cell>
          <cell r="T107">
            <v>0.5</v>
          </cell>
          <cell r="U107">
            <v>0.5</v>
          </cell>
          <cell r="V107">
            <v>0.5</v>
          </cell>
          <cell r="W107">
            <v>0.5</v>
          </cell>
          <cell r="X107">
            <v>0</v>
          </cell>
          <cell r="Y107">
            <v>25</v>
          </cell>
          <cell r="Z107">
            <v>50</v>
          </cell>
          <cell r="AA107">
            <v>250</v>
          </cell>
          <cell r="AB107">
            <v>400</v>
          </cell>
          <cell r="AC107">
            <v>500</v>
          </cell>
          <cell r="AD107">
            <v>1</v>
          </cell>
        </row>
        <row r="108">
          <cell r="A108" t="str">
            <v>MEM</v>
          </cell>
          <cell r="B108" t="str">
            <v>SEA</v>
          </cell>
          <cell r="C108" t="str">
            <v>WWM-EUROPE</v>
          </cell>
          <cell r="D108" t="str">
            <v>Micron</v>
          </cell>
          <cell r="E108" t="str">
            <v>Debit/Credit Note</v>
          </cell>
          <cell r="F108" t="str">
            <v>NA</v>
          </cell>
          <cell r="G108" t="str">
            <v>NA</v>
          </cell>
          <cell r="H108" t="str">
            <v>NA</v>
          </cell>
          <cell r="I108">
            <v>0</v>
          </cell>
          <cell r="J108" t="str">
            <v>NA</v>
          </cell>
          <cell r="K108" t="str">
            <v>NA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1</v>
          </cell>
        </row>
        <row r="109">
          <cell r="A109" t="str">
            <v>MEM</v>
          </cell>
          <cell r="B109" t="str">
            <v>SEA</v>
          </cell>
          <cell r="C109" t="str">
            <v>WWM-EUROPE</v>
          </cell>
          <cell r="D109" t="str">
            <v>Micron</v>
          </cell>
          <cell r="E109" t="str">
            <v>Price Reserve</v>
          </cell>
          <cell r="F109" t="str">
            <v>NA</v>
          </cell>
          <cell r="G109" t="str">
            <v>NA</v>
          </cell>
          <cell r="H109" t="str">
            <v>NA</v>
          </cell>
          <cell r="I109">
            <v>0</v>
          </cell>
          <cell r="J109" t="str">
            <v>NA</v>
          </cell>
          <cell r="K109" t="str">
            <v>NA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1</v>
          </cell>
        </row>
        <row r="110">
          <cell r="A110" t="str">
            <v>MEM</v>
          </cell>
          <cell r="B110" t="str">
            <v>SEA</v>
          </cell>
          <cell r="C110" t="str">
            <v>WWM-ASIA</v>
          </cell>
          <cell r="D110" t="str">
            <v>PSC</v>
          </cell>
          <cell r="E110" t="str">
            <v>256M DDR 0.11um</v>
          </cell>
          <cell r="F110" t="str">
            <v>TSOP</v>
          </cell>
          <cell r="G110" t="str">
            <v>TSOP II</v>
          </cell>
          <cell r="H110">
            <v>66</v>
          </cell>
          <cell r="I110">
            <v>0</v>
          </cell>
          <cell r="J110" t="str">
            <v>ASSY</v>
          </cell>
          <cell r="K110" t="str">
            <v>ASSY/T1</v>
          </cell>
          <cell r="L110">
            <v>7040</v>
          </cell>
          <cell r="M110">
            <v>7500</v>
          </cell>
          <cell r="N110">
            <v>7500</v>
          </cell>
          <cell r="O110">
            <v>6000</v>
          </cell>
          <cell r="P110">
            <v>6000</v>
          </cell>
          <cell r="Q110">
            <v>6000</v>
          </cell>
          <cell r="R110">
            <v>0.315</v>
          </cell>
          <cell r="S110">
            <v>0.315</v>
          </cell>
          <cell r="T110">
            <v>0.315</v>
          </cell>
          <cell r="U110">
            <v>0.28000000000000003</v>
          </cell>
          <cell r="V110">
            <v>0.28000000000000003</v>
          </cell>
          <cell r="W110">
            <v>0.28000000000000003</v>
          </cell>
          <cell r="X110">
            <v>2217.6</v>
          </cell>
          <cell r="Y110">
            <v>2362.5</v>
          </cell>
          <cell r="Z110">
            <v>2362.5</v>
          </cell>
          <cell r="AA110">
            <v>1680.0000000000002</v>
          </cell>
          <cell r="AB110">
            <v>1680.0000000000002</v>
          </cell>
          <cell r="AC110">
            <v>1680.0000000000002</v>
          </cell>
          <cell r="AD110">
            <v>1</v>
          </cell>
        </row>
        <row r="111">
          <cell r="A111" t="str">
            <v>MEM</v>
          </cell>
          <cell r="B111" t="str">
            <v>SEA</v>
          </cell>
          <cell r="C111" t="str">
            <v>WWM-ASIA</v>
          </cell>
          <cell r="D111" t="str">
            <v>PSC</v>
          </cell>
          <cell r="E111" t="str">
            <v>256M DDR 0.13um</v>
          </cell>
          <cell r="F111" t="str">
            <v>TSOP</v>
          </cell>
          <cell r="G111" t="str">
            <v>TSOP II</v>
          </cell>
          <cell r="H111">
            <v>66</v>
          </cell>
          <cell r="I111">
            <v>0</v>
          </cell>
          <cell r="J111" t="str">
            <v>ASSY</v>
          </cell>
          <cell r="K111" t="str">
            <v>ASSY/T1</v>
          </cell>
          <cell r="L111">
            <v>1000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0.3</v>
          </cell>
          <cell r="S111">
            <v>0.3</v>
          </cell>
          <cell r="T111">
            <v>0.3</v>
          </cell>
          <cell r="U111">
            <v>0.28000000000000003</v>
          </cell>
          <cell r="V111">
            <v>0.28000000000000003</v>
          </cell>
          <cell r="W111">
            <v>0.28000000000000003</v>
          </cell>
          <cell r="X111">
            <v>300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1</v>
          </cell>
        </row>
        <row r="112">
          <cell r="A112" t="str">
            <v>MEM</v>
          </cell>
          <cell r="B112" t="str">
            <v>SEA</v>
          </cell>
          <cell r="C112" t="str">
            <v>WWM-ASIA</v>
          </cell>
          <cell r="D112" t="str">
            <v>PSC</v>
          </cell>
          <cell r="E112" t="str">
            <v>256M DDR 0.15um</v>
          </cell>
          <cell r="F112" t="str">
            <v>TSOP</v>
          </cell>
          <cell r="G112" t="str">
            <v>TSOP II</v>
          </cell>
          <cell r="H112">
            <v>66</v>
          </cell>
          <cell r="I112">
            <v>0</v>
          </cell>
          <cell r="J112" t="str">
            <v>ASSY</v>
          </cell>
          <cell r="K112" t="str">
            <v>ASSY/T1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0.26</v>
          </cell>
          <cell r="S112">
            <v>0.26</v>
          </cell>
          <cell r="T112">
            <v>0.26</v>
          </cell>
          <cell r="U112">
            <v>0.25</v>
          </cell>
          <cell r="V112">
            <v>0.25</v>
          </cell>
          <cell r="W112">
            <v>0.25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1</v>
          </cell>
        </row>
        <row r="113">
          <cell r="A113" t="str">
            <v>MEM</v>
          </cell>
          <cell r="B113" t="str">
            <v>SEA</v>
          </cell>
          <cell r="C113" t="str">
            <v>WWM-ASIA</v>
          </cell>
          <cell r="D113" t="str">
            <v>PSC</v>
          </cell>
          <cell r="E113" t="str">
            <v>512M DDR2 0.11um</v>
          </cell>
          <cell r="F113" t="str">
            <v>wCSP</v>
          </cell>
          <cell r="G113" t="str">
            <v>wCSP/300mm</v>
          </cell>
          <cell r="H113">
            <v>60</v>
          </cell>
          <cell r="I113">
            <v>0</v>
          </cell>
          <cell r="J113" t="str">
            <v>ASSY</v>
          </cell>
          <cell r="K113" t="str">
            <v>ASSY</v>
          </cell>
          <cell r="L113">
            <v>0</v>
          </cell>
          <cell r="M113">
            <v>5</v>
          </cell>
          <cell r="N113">
            <v>10</v>
          </cell>
          <cell r="O113">
            <v>300</v>
          </cell>
          <cell r="P113">
            <v>500</v>
          </cell>
          <cell r="Q113">
            <v>500</v>
          </cell>
          <cell r="R113">
            <v>0.50349999999999995</v>
          </cell>
          <cell r="S113">
            <v>0.50349999999999995</v>
          </cell>
          <cell r="T113">
            <v>0.50349999999999995</v>
          </cell>
          <cell r="U113">
            <v>0.47832499999999994</v>
          </cell>
          <cell r="V113">
            <v>0.47832499999999994</v>
          </cell>
          <cell r="W113">
            <v>0.47832499999999994</v>
          </cell>
          <cell r="X113">
            <v>0</v>
          </cell>
          <cell r="Y113">
            <v>2.5174999999999996</v>
          </cell>
          <cell r="Z113">
            <v>5.0349999999999993</v>
          </cell>
          <cell r="AA113">
            <v>143.49749999999997</v>
          </cell>
          <cell r="AB113">
            <v>239.16249999999997</v>
          </cell>
          <cell r="AC113">
            <v>239.16249999999997</v>
          </cell>
          <cell r="AD113">
            <v>1</v>
          </cell>
        </row>
        <row r="114">
          <cell r="A114" t="str">
            <v>MEM</v>
          </cell>
          <cell r="B114" t="str">
            <v>SEA</v>
          </cell>
          <cell r="C114" t="str">
            <v>WWM-ASIA</v>
          </cell>
          <cell r="D114" t="str">
            <v>PSC</v>
          </cell>
          <cell r="E114" t="str">
            <v>512M DDR2 0.11um</v>
          </cell>
          <cell r="F114" t="str">
            <v>wCSP</v>
          </cell>
          <cell r="G114" t="str">
            <v>wCSP/300mm</v>
          </cell>
          <cell r="H114">
            <v>60</v>
          </cell>
          <cell r="I114">
            <v>0</v>
          </cell>
          <cell r="J114" t="str">
            <v>TEST</v>
          </cell>
          <cell r="K114" t="str">
            <v>TEST</v>
          </cell>
          <cell r="L114">
            <v>0</v>
          </cell>
          <cell r="M114">
            <v>5</v>
          </cell>
          <cell r="N114">
            <v>10</v>
          </cell>
          <cell r="O114">
            <v>300</v>
          </cell>
          <cell r="P114">
            <v>500</v>
          </cell>
          <cell r="Q114">
            <v>500</v>
          </cell>
          <cell r="R114">
            <v>0.24</v>
          </cell>
          <cell r="S114">
            <v>0.24</v>
          </cell>
          <cell r="T114">
            <v>0.24</v>
          </cell>
          <cell r="U114">
            <v>0.23</v>
          </cell>
          <cell r="V114">
            <v>0.23</v>
          </cell>
          <cell r="W114">
            <v>0.23</v>
          </cell>
          <cell r="X114">
            <v>0</v>
          </cell>
          <cell r="Y114">
            <v>1.2</v>
          </cell>
          <cell r="Z114">
            <v>2.4</v>
          </cell>
          <cell r="AA114">
            <v>69</v>
          </cell>
          <cell r="AB114">
            <v>115</v>
          </cell>
          <cell r="AC114">
            <v>115</v>
          </cell>
          <cell r="AD114">
            <v>1</v>
          </cell>
        </row>
        <row r="115">
          <cell r="A115" t="str">
            <v>MEM</v>
          </cell>
          <cell r="B115" t="str">
            <v>EUROPE</v>
          </cell>
          <cell r="C115" t="str">
            <v>WWM-ASIA</v>
          </cell>
          <cell r="D115" t="str">
            <v>STM-MPG</v>
          </cell>
          <cell r="E115" t="str">
            <v>NOR 48TSOP-TKY</v>
          </cell>
          <cell r="F115" t="str">
            <v>TSOP</v>
          </cell>
          <cell r="G115" t="str">
            <v>TSOP I</v>
          </cell>
          <cell r="H115">
            <v>48</v>
          </cell>
          <cell r="I115">
            <v>0</v>
          </cell>
          <cell r="J115" t="str">
            <v>ASSY</v>
          </cell>
          <cell r="K115" t="str">
            <v>ASSY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0.2</v>
          </cell>
          <cell r="S115">
            <v>0.2</v>
          </cell>
          <cell r="T115">
            <v>0.2</v>
          </cell>
          <cell r="U115">
            <v>0.2</v>
          </cell>
          <cell r="V115">
            <v>0.2</v>
          </cell>
          <cell r="W115">
            <v>0.2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1</v>
          </cell>
        </row>
        <row r="116">
          <cell r="A116" t="str">
            <v>MEM</v>
          </cell>
          <cell r="B116" t="str">
            <v>EUROPE</v>
          </cell>
          <cell r="C116" t="str">
            <v>WWM-ASIA</v>
          </cell>
          <cell r="D116" t="str">
            <v>STM-MPG</v>
          </cell>
          <cell r="E116" t="str">
            <v>NOR 48TSOP-TKY</v>
          </cell>
          <cell r="F116" t="str">
            <v>TSOP</v>
          </cell>
          <cell r="G116" t="str">
            <v>TSOP I</v>
          </cell>
          <cell r="H116">
            <v>48</v>
          </cell>
          <cell r="I116">
            <v>0</v>
          </cell>
          <cell r="J116" t="str">
            <v>TEST</v>
          </cell>
          <cell r="K116" t="str">
            <v>TEST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0.08</v>
          </cell>
          <cell r="S116">
            <v>0.08</v>
          </cell>
          <cell r="T116">
            <v>0.08</v>
          </cell>
          <cell r="U116">
            <v>0.08</v>
          </cell>
          <cell r="V116">
            <v>0.08</v>
          </cell>
          <cell r="W116">
            <v>0.08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1</v>
          </cell>
        </row>
        <row r="117">
          <cell r="A117" t="str">
            <v>MEM</v>
          </cell>
          <cell r="B117" t="str">
            <v>EUROPE</v>
          </cell>
          <cell r="C117" t="str">
            <v>WWM-ASIA</v>
          </cell>
          <cell r="D117" t="str">
            <v>STM-MPG</v>
          </cell>
          <cell r="E117" t="str">
            <v>NOR 48TSOP-UTT</v>
          </cell>
          <cell r="F117" t="str">
            <v>TSOP</v>
          </cell>
          <cell r="G117" t="str">
            <v>TSOP I</v>
          </cell>
          <cell r="H117">
            <v>48</v>
          </cell>
          <cell r="I117">
            <v>0</v>
          </cell>
          <cell r="J117" t="str">
            <v>TEST</v>
          </cell>
          <cell r="K117" t="str">
            <v>TEST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9.6000000000000002E-2</v>
          </cell>
          <cell r="S117">
            <v>9.6000000000000002E-2</v>
          </cell>
          <cell r="T117">
            <v>9.6000000000000002E-2</v>
          </cell>
          <cell r="U117">
            <v>9.6000000000000002E-2</v>
          </cell>
          <cell r="V117">
            <v>9.6000000000000002E-2</v>
          </cell>
          <cell r="W117">
            <v>9.6000000000000002E-2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1</v>
          </cell>
        </row>
        <row r="118">
          <cell r="A118" t="str">
            <v>MEM</v>
          </cell>
          <cell r="B118" t="str">
            <v>EUROPE</v>
          </cell>
          <cell r="C118" t="str">
            <v>WWM-ASIA</v>
          </cell>
          <cell r="D118" t="str">
            <v>STM-MPG</v>
          </cell>
          <cell r="E118" t="str">
            <v>AP15</v>
          </cell>
          <cell r="F118" t="str">
            <v>TSOP</v>
          </cell>
          <cell r="G118" t="str">
            <v>TSOP I</v>
          </cell>
          <cell r="H118">
            <v>56</v>
          </cell>
          <cell r="I118">
            <v>0</v>
          </cell>
          <cell r="J118" t="str">
            <v>ASSY</v>
          </cell>
          <cell r="K118" t="str">
            <v>ASSY</v>
          </cell>
          <cell r="L118">
            <v>100</v>
          </cell>
          <cell r="M118">
            <v>100</v>
          </cell>
          <cell r="N118">
            <v>100</v>
          </cell>
          <cell r="O118">
            <v>100</v>
          </cell>
          <cell r="P118">
            <v>100</v>
          </cell>
          <cell r="Q118">
            <v>100</v>
          </cell>
          <cell r="R118">
            <v>0.24</v>
          </cell>
          <cell r="S118">
            <v>0.24</v>
          </cell>
          <cell r="T118">
            <v>0.24</v>
          </cell>
          <cell r="U118">
            <v>0.24</v>
          </cell>
          <cell r="V118">
            <v>0.24</v>
          </cell>
          <cell r="W118">
            <v>0.24</v>
          </cell>
          <cell r="X118">
            <v>24</v>
          </cell>
          <cell r="Y118">
            <v>24</v>
          </cell>
          <cell r="Z118">
            <v>24</v>
          </cell>
          <cell r="AA118">
            <v>24</v>
          </cell>
          <cell r="AB118">
            <v>24</v>
          </cell>
          <cell r="AC118">
            <v>24</v>
          </cell>
          <cell r="AD118">
            <v>1</v>
          </cell>
        </row>
        <row r="119">
          <cell r="A119" t="str">
            <v>MEM</v>
          </cell>
          <cell r="B119" t="str">
            <v>EUROPE</v>
          </cell>
          <cell r="C119" t="str">
            <v>WWM-ASIA</v>
          </cell>
          <cell r="D119" t="str">
            <v>STM-MPG</v>
          </cell>
          <cell r="E119" t="str">
            <v>AP15</v>
          </cell>
          <cell r="F119" t="str">
            <v>TSOP</v>
          </cell>
          <cell r="G119" t="str">
            <v>TSOP I</v>
          </cell>
          <cell r="H119">
            <v>56</v>
          </cell>
          <cell r="I119">
            <v>0</v>
          </cell>
          <cell r="J119" t="str">
            <v>TEST</v>
          </cell>
          <cell r="K119" t="str">
            <v>TEST</v>
          </cell>
          <cell r="L119">
            <v>100</v>
          </cell>
          <cell r="M119">
            <v>100</v>
          </cell>
          <cell r="N119">
            <v>100</v>
          </cell>
          <cell r="O119">
            <v>100</v>
          </cell>
          <cell r="P119">
            <v>100</v>
          </cell>
          <cell r="Q119">
            <v>100</v>
          </cell>
          <cell r="R119">
            <v>0.09</v>
          </cell>
          <cell r="S119">
            <v>0.09</v>
          </cell>
          <cell r="T119">
            <v>0.09</v>
          </cell>
          <cell r="U119">
            <v>0.09</v>
          </cell>
          <cell r="V119">
            <v>0.09</v>
          </cell>
          <cell r="W119">
            <v>0.09</v>
          </cell>
          <cell r="X119">
            <v>9</v>
          </cell>
          <cell r="Y119">
            <v>9</v>
          </cell>
          <cell r="Z119">
            <v>9</v>
          </cell>
          <cell r="AA119">
            <v>9</v>
          </cell>
          <cell r="AB119">
            <v>9</v>
          </cell>
          <cell r="AC119">
            <v>9</v>
          </cell>
          <cell r="AD119">
            <v>1</v>
          </cell>
        </row>
        <row r="120">
          <cell r="A120" t="str">
            <v>MEM</v>
          </cell>
          <cell r="B120" t="str">
            <v>EUROPE</v>
          </cell>
          <cell r="C120" t="str">
            <v>WWM-ASIA</v>
          </cell>
          <cell r="D120" t="str">
            <v>STM-MPG</v>
          </cell>
          <cell r="E120" t="str">
            <v>APJ5</v>
          </cell>
          <cell r="F120" t="str">
            <v>TSOP</v>
          </cell>
          <cell r="G120" t="str">
            <v>TSOP I</v>
          </cell>
          <cell r="H120">
            <v>56</v>
          </cell>
          <cell r="I120">
            <v>0</v>
          </cell>
          <cell r="J120" t="str">
            <v>ASSY</v>
          </cell>
          <cell r="K120" t="str">
            <v>ASSY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0.24</v>
          </cell>
          <cell r="S120">
            <v>0.24</v>
          </cell>
          <cell r="T120">
            <v>0.24</v>
          </cell>
          <cell r="U120">
            <v>0.24</v>
          </cell>
          <cell r="V120">
            <v>0.24</v>
          </cell>
          <cell r="W120">
            <v>0.24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1</v>
          </cell>
        </row>
        <row r="121">
          <cell r="A121" t="str">
            <v>MEM</v>
          </cell>
          <cell r="B121" t="str">
            <v>EUROPE</v>
          </cell>
          <cell r="C121" t="str">
            <v>WWM-ASIA</v>
          </cell>
          <cell r="D121" t="str">
            <v>STM-MPG</v>
          </cell>
          <cell r="E121" t="str">
            <v>APJ5</v>
          </cell>
          <cell r="F121" t="str">
            <v>TSOP</v>
          </cell>
          <cell r="G121" t="str">
            <v>TSOP I</v>
          </cell>
          <cell r="H121">
            <v>56</v>
          </cell>
          <cell r="I121">
            <v>0</v>
          </cell>
          <cell r="J121" t="str">
            <v>TEST</v>
          </cell>
          <cell r="K121" t="str">
            <v>TEST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0.09</v>
          </cell>
          <cell r="S121">
            <v>0.09</v>
          </cell>
          <cell r="T121">
            <v>0.09</v>
          </cell>
          <cell r="U121">
            <v>0.09</v>
          </cell>
          <cell r="V121">
            <v>0.09</v>
          </cell>
          <cell r="W121">
            <v>0.09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1</v>
          </cell>
        </row>
        <row r="122">
          <cell r="A122" t="str">
            <v>MEM</v>
          </cell>
          <cell r="B122" t="str">
            <v>EUROPE</v>
          </cell>
          <cell r="C122" t="str">
            <v>WWM-ASIA</v>
          </cell>
          <cell r="D122" t="str">
            <v>STM-MPG</v>
          </cell>
          <cell r="E122" t="str">
            <v>AP16</v>
          </cell>
          <cell r="F122" t="str">
            <v>TSOP</v>
          </cell>
          <cell r="G122" t="str">
            <v>TSOP I</v>
          </cell>
          <cell r="H122">
            <v>56</v>
          </cell>
          <cell r="I122">
            <v>0</v>
          </cell>
          <cell r="J122" t="str">
            <v>ASSY</v>
          </cell>
          <cell r="K122" t="str">
            <v>ASSY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0.24</v>
          </cell>
          <cell r="S122">
            <v>0.24</v>
          </cell>
          <cell r="T122">
            <v>0.24</v>
          </cell>
          <cell r="U122">
            <v>0.24</v>
          </cell>
          <cell r="V122">
            <v>0.24</v>
          </cell>
          <cell r="W122">
            <v>0.24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1</v>
          </cell>
        </row>
        <row r="123">
          <cell r="A123" t="str">
            <v>MEM</v>
          </cell>
          <cell r="B123" t="str">
            <v>EUROPE</v>
          </cell>
          <cell r="C123" t="str">
            <v>WWM-ASIA</v>
          </cell>
          <cell r="D123" t="str">
            <v>STM-MPG</v>
          </cell>
          <cell r="E123" t="str">
            <v>AP16</v>
          </cell>
          <cell r="F123" t="str">
            <v>TSOP</v>
          </cell>
          <cell r="G123" t="str">
            <v>TSOP I</v>
          </cell>
          <cell r="H123">
            <v>56</v>
          </cell>
          <cell r="I123">
            <v>0</v>
          </cell>
          <cell r="J123" t="str">
            <v>TEST</v>
          </cell>
          <cell r="K123" t="str">
            <v>TEST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0.09</v>
          </cell>
          <cell r="S123">
            <v>0.09</v>
          </cell>
          <cell r="T123">
            <v>0.09</v>
          </cell>
          <cell r="U123">
            <v>0.09</v>
          </cell>
          <cell r="V123">
            <v>0.09</v>
          </cell>
          <cell r="W123">
            <v>0.09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1</v>
          </cell>
        </row>
        <row r="124">
          <cell r="A124" t="str">
            <v>MEM</v>
          </cell>
          <cell r="B124" t="str">
            <v>EUROPE</v>
          </cell>
          <cell r="C124" t="str">
            <v>WWM-ASIA</v>
          </cell>
          <cell r="D124" t="str">
            <v>STM-MPG</v>
          </cell>
          <cell r="E124" t="str">
            <v>APJ6</v>
          </cell>
          <cell r="F124" t="str">
            <v>TSOP</v>
          </cell>
          <cell r="G124" t="str">
            <v>TSOP I</v>
          </cell>
          <cell r="H124">
            <v>56</v>
          </cell>
          <cell r="I124">
            <v>0</v>
          </cell>
          <cell r="J124" t="str">
            <v>ASSY</v>
          </cell>
          <cell r="K124" t="str">
            <v>ASSY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0.24</v>
          </cell>
          <cell r="S124">
            <v>0.24</v>
          </cell>
          <cell r="T124">
            <v>0.24</v>
          </cell>
          <cell r="U124">
            <v>0.24</v>
          </cell>
          <cell r="V124">
            <v>0.24</v>
          </cell>
          <cell r="W124">
            <v>0.24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1</v>
          </cell>
        </row>
        <row r="125">
          <cell r="A125" t="str">
            <v>MEM</v>
          </cell>
          <cell r="B125" t="str">
            <v>EUROPE</v>
          </cell>
          <cell r="C125" t="str">
            <v>WWM-ASIA</v>
          </cell>
          <cell r="D125" t="str">
            <v>STM-MPG</v>
          </cell>
          <cell r="E125" t="str">
            <v>APJ6</v>
          </cell>
          <cell r="F125" t="str">
            <v>TSOP</v>
          </cell>
          <cell r="G125" t="str">
            <v>TSOP I</v>
          </cell>
          <cell r="H125">
            <v>56</v>
          </cell>
          <cell r="I125">
            <v>0</v>
          </cell>
          <cell r="J125" t="str">
            <v>TEST</v>
          </cell>
          <cell r="K125" t="str">
            <v>TEST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0.09</v>
          </cell>
          <cell r="S125">
            <v>0.09</v>
          </cell>
          <cell r="T125">
            <v>0.09</v>
          </cell>
          <cell r="U125">
            <v>0.09</v>
          </cell>
          <cell r="V125">
            <v>0.09</v>
          </cell>
          <cell r="W125">
            <v>0.09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1</v>
          </cell>
        </row>
        <row r="126">
          <cell r="A126" t="str">
            <v>MEM</v>
          </cell>
          <cell r="B126" t="str">
            <v>EUROPE</v>
          </cell>
          <cell r="C126" t="str">
            <v>WWM-ASIA</v>
          </cell>
          <cell r="D126" t="str">
            <v>STM-MPG</v>
          </cell>
          <cell r="E126" t="str">
            <v>AP07</v>
          </cell>
          <cell r="F126" t="str">
            <v>TSOP</v>
          </cell>
          <cell r="G126" t="str">
            <v>TSOP I</v>
          </cell>
          <cell r="H126">
            <v>56</v>
          </cell>
          <cell r="I126">
            <v>0</v>
          </cell>
          <cell r="J126" t="str">
            <v>ASSY</v>
          </cell>
          <cell r="K126" t="str">
            <v>ASSY</v>
          </cell>
          <cell r="L126">
            <v>20</v>
          </cell>
          <cell r="M126">
            <v>20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0.24</v>
          </cell>
          <cell r="S126">
            <v>0.24</v>
          </cell>
          <cell r="T126">
            <v>0.24</v>
          </cell>
          <cell r="U126">
            <v>0.24</v>
          </cell>
          <cell r="V126">
            <v>0.24</v>
          </cell>
          <cell r="W126">
            <v>0.24</v>
          </cell>
          <cell r="X126">
            <v>4.8</v>
          </cell>
          <cell r="Y126">
            <v>4.8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1</v>
          </cell>
        </row>
        <row r="127">
          <cell r="A127" t="str">
            <v>MEM</v>
          </cell>
          <cell r="B127" t="str">
            <v>EUROPE</v>
          </cell>
          <cell r="C127" t="str">
            <v>WWM-ASIA</v>
          </cell>
          <cell r="D127" t="str">
            <v>STM-MPG</v>
          </cell>
          <cell r="E127" t="str">
            <v>AP07</v>
          </cell>
          <cell r="F127" t="str">
            <v>TSOP</v>
          </cell>
          <cell r="G127" t="str">
            <v>TSOP I</v>
          </cell>
          <cell r="H127">
            <v>56</v>
          </cell>
          <cell r="I127">
            <v>0</v>
          </cell>
          <cell r="J127" t="str">
            <v>TEST</v>
          </cell>
          <cell r="K127" t="str">
            <v>TEST</v>
          </cell>
          <cell r="L127">
            <v>20</v>
          </cell>
          <cell r="M127">
            <v>20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0.09</v>
          </cell>
          <cell r="S127">
            <v>0.09</v>
          </cell>
          <cell r="T127">
            <v>0.09</v>
          </cell>
          <cell r="U127">
            <v>0.09</v>
          </cell>
          <cell r="V127">
            <v>0.09</v>
          </cell>
          <cell r="W127">
            <v>0.09</v>
          </cell>
          <cell r="X127">
            <v>1.7999999999999998</v>
          </cell>
          <cell r="Y127">
            <v>1.7999999999999998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</row>
        <row r="128">
          <cell r="A128" t="str">
            <v>MEM</v>
          </cell>
          <cell r="B128" t="str">
            <v>EUROPE</v>
          </cell>
          <cell r="C128" t="str">
            <v>WWM-ASIA</v>
          </cell>
          <cell r="D128" t="str">
            <v>STM-MPG</v>
          </cell>
          <cell r="E128" t="str">
            <v>NAND+SDRAM</v>
          </cell>
          <cell r="F128" t="str">
            <v>wCSP</v>
          </cell>
          <cell r="G128" t="str">
            <v>D2wCSP</v>
          </cell>
          <cell r="H128">
            <v>90</v>
          </cell>
          <cell r="I128">
            <v>0</v>
          </cell>
          <cell r="J128" t="str">
            <v>ASSY</v>
          </cell>
          <cell r="K128" t="str">
            <v>ASSY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1.2</v>
          </cell>
          <cell r="S128">
            <v>1.2</v>
          </cell>
          <cell r="T128">
            <v>1.2</v>
          </cell>
          <cell r="U128">
            <v>1.2</v>
          </cell>
          <cell r="V128">
            <v>1.2</v>
          </cell>
          <cell r="W128">
            <v>1.2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1</v>
          </cell>
        </row>
        <row r="129">
          <cell r="A129" t="str">
            <v>MEM</v>
          </cell>
          <cell r="B129" t="str">
            <v>EUROPE</v>
          </cell>
          <cell r="C129" t="str">
            <v>WWM-ASIA</v>
          </cell>
          <cell r="D129" t="str">
            <v>STM-MPG</v>
          </cell>
          <cell r="E129" t="str">
            <v>NAND+SDRAM</v>
          </cell>
          <cell r="F129" t="str">
            <v>wCSP</v>
          </cell>
          <cell r="G129" t="str">
            <v>D2wCSP</v>
          </cell>
          <cell r="H129">
            <v>90</v>
          </cell>
          <cell r="I129">
            <v>0</v>
          </cell>
          <cell r="J129" t="str">
            <v>TEST</v>
          </cell>
          <cell r="K129" t="str">
            <v>TEST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0.17</v>
          </cell>
          <cell r="S129">
            <v>0.17</v>
          </cell>
          <cell r="T129">
            <v>0.17</v>
          </cell>
          <cell r="U129">
            <v>0.17</v>
          </cell>
          <cell r="V129">
            <v>0.17</v>
          </cell>
          <cell r="W129">
            <v>0.17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1</v>
          </cell>
        </row>
        <row r="130">
          <cell r="A130" t="str">
            <v>MEM</v>
          </cell>
          <cell r="B130" t="str">
            <v>EUROPE</v>
          </cell>
          <cell r="C130" t="str">
            <v>WWM-ASIA</v>
          </cell>
          <cell r="D130" t="str">
            <v>STM-MPG</v>
          </cell>
          <cell r="E130" t="str">
            <v>NRE</v>
          </cell>
          <cell r="F130" t="str">
            <v>NA</v>
          </cell>
          <cell r="G130" t="str">
            <v>NA</v>
          </cell>
          <cell r="H130" t="str">
            <v>NA</v>
          </cell>
          <cell r="I130">
            <v>0</v>
          </cell>
          <cell r="J130" t="str">
            <v>NA</v>
          </cell>
          <cell r="K130" t="str">
            <v>NRE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1</v>
          </cell>
        </row>
        <row r="131">
          <cell r="A131" t="str">
            <v>MEM</v>
          </cell>
          <cell r="B131" t="str">
            <v>EUROPE</v>
          </cell>
          <cell r="C131" t="str">
            <v>WWM-ASIA</v>
          </cell>
          <cell r="D131" t="str">
            <v>TI/MISC</v>
          </cell>
          <cell r="E131" t="str">
            <v>MISC</v>
          </cell>
          <cell r="F131" t="str">
            <v>NA</v>
          </cell>
          <cell r="G131" t="str">
            <v>NA</v>
          </cell>
          <cell r="H131" t="str">
            <v>NA</v>
          </cell>
          <cell r="I131">
            <v>0</v>
          </cell>
          <cell r="J131" t="str">
            <v>NA</v>
          </cell>
          <cell r="K131" t="str">
            <v>NRE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1</v>
          </cell>
        </row>
        <row r="132">
          <cell r="A132" t="str">
            <v>MEM</v>
          </cell>
          <cell r="B132" t="str">
            <v>SEA</v>
          </cell>
          <cell r="C132" t="str">
            <v>WWM-ASIA</v>
          </cell>
          <cell r="D132" t="str">
            <v>UTC</v>
          </cell>
          <cell r="E132" t="str">
            <v>66TSOP/300MM</v>
          </cell>
          <cell r="F132" t="str">
            <v>TSOP</v>
          </cell>
          <cell r="G132" t="str">
            <v>TSOP II</v>
          </cell>
          <cell r="H132">
            <v>66</v>
          </cell>
          <cell r="I132">
            <v>0</v>
          </cell>
          <cell r="J132" t="str">
            <v>ASSY</v>
          </cell>
          <cell r="K132" t="str">
            <v>ASSY/T1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0.24</v>
          </cell>
          <cell r="S132">
            <v>0.24</v>
          </cell>
          <cell r="T132">
            <v>0.24</v>
          </cell>
          <cell r="U132">
            <v>0.24</v>
          </cell>
          <cell r="V132">
            <v>0.24</v>
          </cell>
          <cell r="W132">
            <v>0.24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1</v>
          </cell>
        </row>
        <row r="133">
          <cell r="A133" t="str">
            <v>MEM</v>
          </cell>
          <cell r="B133" t="str">
            <v>SEA</v>
          </cell>
          <cell r="C133" t="str">
            <v>WWM-ASIA</v>
          </cell>
          <cell r="D133" t="str">
            <v>UTC</v>
          </cell>
          <cell r="E133" t="str">
            <v>300MM (BG/SAW/Die sort)</v>
          </cell>
          <cell r="F133" t="str">
            <v>wCSP</v>
          </cell>
          <cell r="G133" t="str">
            <v>WCSP</v>
          </cell>
          <cell r="H133">
            <v>60</v>
          </cell>
          <cell r="I133">
            <v>0</v>
          </cell>
          <cell r="J133" t="str">
            <v>ASSY</v>
          </cell>
          <cell r="K133" t="str">
            <v>BG</v>
          </cell>
          <cell r="L133">
            <v>0.33500000000000002</v>
          </cell>
          <cell r="M133">
            <v>0.33500000000000002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25</v>
          </cell>
          <cell r="S133">
            <v>25</v>
          </cell>
          <cell r="T133">
            <v>25</v>
          </cell>
          <cell r="U133">
            <v>25</v>
          </cell>
          <cell r="V133">
            <v>25</v>
          </cell>
          <cell r="W133">
            <v>25</v>
          </cell>
          <cell r="X133">
            <v>8.375</v>
          </cell>
          <cell r="Y133">
            <v>8.375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</v>
          </cell>
        </row>
        <row r="134">
          <cell r="A134" t="str">
            <v>MEM</v>
          </cell>
          <cell r="B134" t="str">
            <v>SEA</v>
          </cell>
          <cell r="C134" t="str">
            <v>WWM-ASIA</v>
          </cell>
          <cell r="D134" t="str">
            <v>Sanyo-USC</v>
          </cell>
          <cell r="E134" t="str">
            <v>8M Flash</v>
          </cell>
          <cell r="F134" t="str">
            <v>TSOP</v>
          </cell>
          <cell r="G134" t="str">
            <v>TSOP I</v>
          </cell>
          <cell r="H134">
            <v>48</v>
          </cell>
          <cell r="I134">
            <v>0</v>
          </cell>
          <cell r="J134" t="str">
            <v>TEST</v>
          </cell>
          <cell r="K134" t="str">
            <v>TEST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0.06</v>
          </cell>
          <cell r="S134">
            <v>0.06</v>
          </cell>
          <cell r="T134">
            <v>0.06</v>
          </cell>
          <cell r="U134">
            <v>0.06</v>
          </cell>
          <cell r="V134">
            <v>0.06</v>
          </cell>
          <cell r="W134">
            <v>0.06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1</v>
          </cell>
        </row>
        <row r="135">
          <cell r="A135" t="str">
            <v>MSLP</v>
          </cell>
          <cell r="B135" t="str">
            <v>EUROPE</v>
          </cell>
          <cell r="C135" t="str">
            <v>MSLP EUROPE</v>
          </cell>
          <cell r="D135" t="str">
            <v>BridgeCo</v>
          </cell>
          <cell r="E135" t="str">
            <v>Chekhov</v>
          </cell>
          <cell r="F135">
            <v>200</v>
          </cell>
          <cell r="G135" t="str">
            <v>200mm Wafer</v>
          </cell>
          <cell r="H135" t="str">
            <v>NA</v>
          </cell>
          <cell r="I135">
            <v>0</v>
          </cell>
          <cell r="J135" t="str">
            <v>TEST</v>
          </cell>
          <cell r="K135" t="str">
            <v>WSORT</v>
          </cell>
          <cell r="L135">
            <v>0.125</v>
          </cell>
          <cell r="M135">
            <v>0.15</v>
          </cell>
          <cell r="N135">
            <v>0.15</v>
          </cell>
          <cell r="O135">
            <v>0.2</v>
          </cell>
          <cell r="P135">
            <v>0.2</v>
          </cell>
          <cell r="Q135">
            <v>0.2</v>
          </cell>
          <cell r="R135">
            <v>120</v>
          </cell>
          <cell r="S135">
            <v>120</v>
          </cell>
          <cell r="T135">
            <v>120</v>
          </cell>
          <cell r="U135">
            <v>120</v>
          </cell>
          <cell r="V135">
            <v>120</v>
          </cell>
          <cell r="W135">
            <v>120</v>
          </cell>
          <cell r="X135">
            <v>15</v>
          </cell>
          <cell r="Y135">
            <v>18</v>
          </cell>
          <cell r="Z135">
            <v>18</v>
          </cell>
          <cell r="AA135">
            <v>24</v>
          </cell>
          <cell r="AB135">
            <v>24</v>
          </cell>
          <cell r="AC135">
            <v>24</v>
          </cell>
          <cell r="AD135">
            <v>1</v>
          </cell>
        </row>
        <row r="136">
          <cell r="A136" t="str">
            <v>MSLP</v>
          </cell>
          <cell r="B136" t="str">
            <v>EUROPE</v>
          </cell>
          <cell r="C136" t="str">
            <v>MSLP EUROPE</v>
          </cell>
          <cell r="D136" t="str">
            <v>BridgeCo</v>
          </cell>
          <cell r="E136" t="str">
            <v>Chekhov 144</v>
          </cell>
          <cell r="F136" t="str">
            <v>QFP</v>
          </cell>
          <cell r="G136" t="str">
            <v>eLQFP</v>
          </cell>
          <cell r="H136">
            <v>144</v>
          </cell>
          <cell r="I136" t="str">
            <v>20x20</v>
          </cell>
          <cell r="J136" t="str">
            <v>ASSY</v>
          </cell>
          <cell r="K136" t="str">
            <v>ASSY</v>
          </cell>
          <cell r="L136">
            <v>45</v>
          </cell>
          <cell r="M136">
            <v>50</v>
          </cell>
          <cell r="N136">
            <v>50</v>
          </cell>
          <cell r="O136">
            <v>75</v>
          </cell>
          <cell r="P136">
            <v>75</v>
          </cell>
          <cell r="Q136">
            <v>75</v>
          </cell>
          <cell r="R136">
            <v>0.52</v>
          </cell>
          <cell r="S136">
            <v>0.52</v>
          </cell>
          <cell r="T136">
            <v>0.52</v>
          </cell>
          <cell r="U136">
            <v>0.52</v>
          </cell>
          <cell r="V136">
            <v>0.52</v>
          </cell>
          <cell r="W136">
            <v>0.52</v>
          </cell>
          <cell r="X136">
            <v>23.400000000000002</v>
          </cell>
          <cell r="Y136">
            <v>26</v>
          </cell>
          <cell r="Z136">
            <v>26</v>
          </cell>
          <cell r="AA136">
            <v>39</v>
          </cell>
          <cell r="AB136">
            <v>39</v>
          </cell>
          <cell r="AC136">
            <v>39</v>
          </cell>
          <cell r="AD136">
            <v>1</v>
          </cell>
        </row>
        <row r="137">
          <cell r="A137" t="str">
            <v>MSLP</v>
          </cell>
          <cell r="B137" t="str">
            <v>EUROPE</v>
          </cell>
          <cell r="C137" t="str">
            <v>MSLP EUROPE</v>
          </cell>
          <cell r="D137" t="str">
            <v>BridgeCo</v>
          </cell>
          <cell r="E137" t="str">
            <v>Chekhov 144</v>
          </cell>
          <cell r="F137" t="str">
            <v>QFP</v>
          </cell>
          <cell r="G137" t="str">
            <v>eLQFP</v>
          </cell>
          <cell r="H137">
            <v>144</v>
          </cell>
          <cell r="I137">
            <v>0</v>
          </cell>
          <cell r="J137" t="str">
            <v>TEST</v>
          </cell>
          <cell r="K137" t="str">
            <v>TEST</v>
          </cell>
          <cell r="L137">
            <v>45</v>
          </cell>
          <cell r="M137">
            <v>50</v>
          </cell>
          <cell r="N137">
            <v>50</v>
          </cell>
          <cell r="O137">
            <v>75</v>
          </cell>
          <cell r="P137">
            <v>75</v>
          </cell>
          <cell r="Q137">
            <v>75</v>
          </cell>
          <cell r="R137">
            <v>0.2</v>
          </cell>
          <cell r="S137">
            <v>0.2</v>
          </cell>
          <cell r="T137">
            <v>0.2</v>
          </cell>
          <cell r="U137">
            <v>0.2</v>
          </cell>
          <cell r="V137">
            <v>0.2</v>
          </cell>
          <cell r="W137">
            <v>0.2</v>
          </cell>
          <cell r="X137">
            <v>9</v>
          </cell>
          <cell r="Y137">
            <v>10</v>
          </cell>
          <cell r="Z137">
            <v>10</v>
          </cell>
          <cell r="AA137">
            <v>15</v>
          </cell>
          <cell r="AB137">
            <v>15</v>
          </cell>
          <cell r="AC137">
            <v>15</v>
          </cell>
          <cell r="AD137">
            <v>1</v>
          </cell>
        </row>
        <row r="138">
          <cell r="A138" t="str">
            <v>MSLP</v>
          </cell>
          <cell r="B138" t="str">
            <v>EUROPE</v>
          </cell>
          <cell r="C138" t="str">
            <v>MSLP EUROPE</v>
          </cell>
          <cell r="D138" t="str">
            <v>BridgeCo</v>
          </cell>
          <cell r="E138" t="str">
            <v>Chekhov 208</v>
          </cell>
          <cell r="F138" t="str">
            <v>QFP</v>
          </cell>
          <cell r="G138" t="str">
            <v>eLQFP</v>
          </cell>
          <cell r="H138">
            <v>208</v>
          </cell>
          <cell r="I138" t="str">
            <v>28x28</v>
          </cell>
          <cell r="J138" t="str">
            <v>ASSY</v>
          </cell>
          <cell r="K138" t="str">
            <v>ASSY</v>
          </cell>
          <cell r="L138">
            <v>45</v>
          </cell>
          <cell r="M138">
            <v>50</v>
          </cell>
          <cell r="N138">
            <v>50</v>
          </cell>
          <cell r="O138">
            <v>75</v>
          </cell>
          <cell r="P138">
            <v>75</v>
          </cell>
          <cell r="Q138">
            <v>75</v>
          </cell>
          <cell r="R138">
            <v>0.8</v>
          </cell>
          <cell r="S138">
            <v>0.8</v>
          </cell>
          <cell r="T138">
            <v>0.8</v>
          </cell>
          <cell r="U138">
            <v>0.8</v>
          </cell>
          <cell r="V138">
            <v>0.8</v>
          </cell>
          <cell r="W138">
            <v>0.8</v>
          </cell>
          <cell r="X138">
            <v>36</v>
          </cell>
          <cell r="Y138">
            <v>40</v>
          </cell>
          <cell r="Z138">
            <v>40</v>
          </cell>
          <cell r="AA138">
            <v>60</v>
          </cell>
          <cell r="AB138">
            <v>60</v>
          </cell>
          <cell r="AC138">
            <v>60</v>
          </cell>
          <cell r="AD138">
            <v>1</v>
          </cell>
        </row>
        <row r="139">
          <cell r="A139" t="str">
            <v>MSLP</v>
          </cell>
          <cell r="B139" t="str">
            <v>EUROPE</v>
          </cell>
          <cell r="C139" t="str">
            <v>MSLP EUROPE</v>
          </cell>
          <cell r="D139" t="str">
            <v>BridgeCo</v>
          </cell>
          <cell r="E139" t="str">
            <v>Chekhov 208</v>
          </cell>
          <cell r="F139" t="str">
            <v>QFP</v>
          </cell>
          <cell r="G139" t="str">
            <v>eLQFP</v>
          </cell>
          <cell r="H139">
            <v>208</v>
          </cell>
          <cell r="I139">
            <v>0</v>
          </cell>
          <cell r="J139" t="str">
            <v>TEST</v>
          </cell>
          <cell r="K139" t="str">
            <v>TEST</v>
          </cell>
          <cell r="L139">
            <v>45</v>
          </cell>
          <cell r="M139">
            <v>50</v>
          </cell>
          <cell r="N139">
            <v>50</v>
          </cell>
          <cell r="O139">
            <v>75</v>
          </cell>
          <cell r="P139">
            <v>75</v>
          </cell>
          <cell r="Q139">
            <v>75</v>
          </cell>
          <cell r="R139">
            <v>0.21</v>
          </cell>
          <cell r="S139">
            <v>0.21</v>
          </cell>
          <cell r="T139">
            <v>0.21</v>
          </cell>
          <cell r="U139">
            <v>0.21</v>
          </cell>
          <cell r="V139">
            <v>0.21</v>
          </cell>
          <cell r="W139">
            <v>0.21</v>
          </cell>
          <cell r="X139">
            <v>9.4499999999999993</v>
          </cell>
          <cell r="Y139">
            <v>10.5</v>
          </cell>
          <cell r="Z139">
            <v>10.5</v>
          </cell>
          <cell r="AA139">
            <v>15.75</v>
          </cell>
          <cell r="AB139">
            <v>15.75</v>
          </cell>
          <cell r="AC139">
            <v>15.75</v>
          </cell>
          <cell r="AD139">
            <v>1</v>
          </cell>
        </row>
        <row r="140">
          <cell r="A140" t="str">
            <v>MSLP</v>
          </cell>
          <cell r="B140" t="str">
            <v>EUROPE</v>
          </cell>
          <cell r="C140" t="str">
            <v>MSLP EUROPE</v>
          </cell>
          <cell r="D140" t="str">
            <v>BridgeCo</v>
          </cell>
          <cell r="E140" t="str">
            <v>NRE</v>
          </cell>
          <cell r="F140" t="str">
            <v>NA</v>
          </cell>
          <cell r="G140" t="str">
            <v>NA</v>
          </cell>
          <cell r="H140" t="str">
            <v>NA</v>
          </cell>
          <cell r="I140">
            <v>0</v>
          </cell>
          <cell r="J140" t="str">
            <v>NA</v>
          </cell>
          <cell r="K140" t="str">
            <v>NRE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1</v>
          </cell>
        </row>
        <row r="141">
          <cell r="A141" t="str">
            <v>MSLP</v>
          </cell>
          <cell r="B141" t="str">
            <v>EUROPE</v>
          </cell>
          <cell r="C141" t="str">
            <v>MSLP EUROPE</v>
          </cell>
          <cell r="D141" t="str">
            <v>STM</v>
          </cell>
          <cell r="E141" t="str">
            <v>STB5610</v>
          </cell>
          <cell r="F141" t="str">
            <v>QFP</v>
          </cell>
          <cell r="G141" t="str">
            <v>LQFP</v>
          </cell>
          <cell r="H141">
            <v>48</v>
          </cell>
          <cell r="I141" t="str">
            <v>7x7</v>
          </cell>
          <cell r="J141" t="str">
            <v>ASSY</v>
          </cell>
          <cell r="K141" t="str">
            <v>ASSY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0.17</v>
          </cell>
          <cell r="S141">
            <v>0.17</v>
          </cell>
          <cell r="T141">
            <v>0.17</v>
          </cell>
          <cell r="U141">
            <v>0.17</v>
          </cell>
          <cell r="V141">
            <v>0.17</v>
          </cell>
          <cell r="W141">
            <v>0.17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1</v>
          </cell>
        </row>
        <row r="142">
          <cell r="A142" t="str">
            <v>MSLP</v>
          </cell>
          <cell r="B142" t="str">
            <v>EUROPE</v>
          </cell>
          <cell r="C142" t="str">
            <v>MSLP EUROPE</v>
          </cell>
          <cell r="D142" t="str">
            <v>STM</v>
          </cell>
          <cell r="E142" t="str">
            <v>STB5610</v>
          </cell>
          <cell r="F142" t="str">
            <v>QFP</v>
          </cell>
          <cell r="G142" t="str">
            <v>LQFP</v>
          </cell>
          <cell r="H142">
            <v>48</v>
          </cell>
          <cell r="I142" t="str">
            <v>7x7</v>
          </cell>
          <cell r="J142" t="str">
            <v>TEST</v>
          </cell>
          <cell r="K142" t="str">
            <v>TEST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0.13</v>
          </cell>
          <cell r="S142">
            <v>0.13</v>
          </cell>
          <cell r="T142">
            <v>0.13</v>
          </cell>
          <cell r="U142">
            <v>0.13</v>
          </cell>
          <cell r="V142">
            <v>0.13</v>
          </cell>
          <cell r="W142">
            <v>0.13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</row>
        <row r="143">
          <cell r="A143" t="str">
            <v>MSLP</v>
          </cell>
          <cell r="B143" t="str">
            <v>EUROPE</v>
          </cell>
          <cell r="C143" t="str">
            <v>MSLP EUROPE</v>
          </cell>
          <cell r="D143" t="str">
            <v>STM</v>
          </cell>
          <cell r="E143" t="str">
            <v>STB5610 Green</v>
          </cell>
          <cell r="F143" t="str">
            <v>QFP</v>
          </cell>
          <cell r="G143" t="str">
            <v>LQFP</v>
          </cell>
          <cell r="H143">
            <v>48</v>
          </cell>
          <cell r="I143" t="str">
            <v>7x7</v>
          </cell>
          <cell r="J143" t="str">
            <v>ASSY</v>
          </cell>
          <cell r="K143" t="str">
            <v>ASSY</v>
          </cell>
          <cell r="L143">
            <v>61</v>
          </cell>
          <cell r="M143">
            <v>61</v>
          </cell>
          <cell r="N143">
            <v>61</v>
          </cell>
          <cell r="O143">
            <v>61</v>
          </cell>
          <cell r="P143">
            <v>50</v>
          </cell>
          <cell r="Q143">
            <v>50</v>
          </cell>
          <cell r="R143">
            <v>0.17</v>
          </cell>
          <cell r="S143">
            <v>0.17</v>
          </cell>
          <cell r="T143">
            <v>0.17</v>
          </cell>
          <cell r="U143">
            <v>0.17</v>
          </cell>
          <cell r="V143">
            <v>0.17</v>
          </cell>
          <cell r="W143">
            <v>0.17</v>
          </cell>
          <cell r="X143">
            <v>10.370000000000001</v>
          </cell>
          <cell r="Y143">
            <v>10.370000000000001</v>
          </cell>
          <cell r="Z143">
            <v>10.370000000000001</v>
          </cell>
          <cell r="AA143">
            <v>10.370000000000001</v>
          </cell>
          <cell r="AB143">
            <v>8.5</v>
          </cell>
          <cell r="AC143">
            <v>8.5</v>
          </cell>
          <cell r="AD143">
            <v>1</v>
          </cell>
        </row>
        <row r="144">
          <cell r="A144" t="str">
            <v>MSLP</v>
          </cell>
          <cell r="B144" t="str">
            <v>EUROPE</v>
          </cell>
          <cell r="C144" t="str">
            <v>MSLP EUROPE</v>
          </cell>
          <cell r="D144" t="str">
            <v>STM</v>
          </cell>
          <cell r="E144" t="str">
            <v>STB5610 Green</v>
          </cell>
          <cell r="F144" t="str">
            <v>QFP</v>
          </cell>
          <cell r="G144" t="str">
            <v>LQFP</v>
          </cell>
          <cell r="H144">
            <v>48</v>
          </cell>
          <cell r="I144" t="str">
            <v>7x7</v>
          </cell>
          <cell r="J144" t="str">
            <v>TEST</v>
          </cell>
          <cell r="K144" t="str">
            <v>TEST</v>
          </cell>
          <cell r="L144">
            <v>61</v>
          </cell>
          <cell r="M144">
            <v>61</v>
          </cell>
          <cell r="N144">
            <v>61</v>
          </cell>
          <cell r="O144">
            <v>61</v>
          </cell>
          <cell r="P144">
            <v>50</v>
          </cell>
          <cell r="Q144">
            <v>50</v>
          </cell>
          <cell r="R144">
            <v>0.13</v>
          </cell>
          <cell r="S144">
            <v>0.13</v>
          </cell>
          <cell r="T144">
            <v>0.13</v>
          </cell>
          <cell r="U144">
            <v>0.13</v>
          </cell>
          <cell r="V144">
            <v>0.13</v>
          </cell>
          <cell r="W144">
            <v>0.13</v>
          </cell>
          <cell r="X144">
            <v>7.9300000000000006</v>
          </cell>
          <cell r="Y144">
            <v>7.9300000000000006</v>
          </cell>
          <cell r="Z144">
            <v>7.9300000000000006</v>
          </cell>
          <cell r="AA144">
            <v>7.9300000000000006</v>
          </cell>
          <cell r="AB144">
            <v>6.5</v>
          </cell>
          <cell r="AC144">
            <v>6.5</v>
          </cell>
          <cell r="AD144">
            <v>1</v>
          </cell>
        </row>
        <row r="145">
          <cell r="A145" t="str">
            <v>MSLP</v>
          </cell>
          <cell r="B145" t="str">
            <v>EUROPE</v>
          </cell>
          <cell r="C145" t="str">
            <v>MSLP EUROPE</v>
          </cell>
          <cell r="D145" t="str">
            <v>STM</v>
          </cell>
          <cell r="E145" t="str">
            <v>Grand II</v>
          </cell>
          <cell r="F145" t="str">
            <v>QFP</v>
          </cell>
          <cell r="G145" t="str">
            <v>eTQFP</v>
          </cell>
          <cell r="H145">
            <v>176</v>
          </cell>
          <cell r="I145">
            <v>0</v>
          </cell>
          <cell r="J145" t="str">
            <v>TEST</v>
          </cell>
          <cell r="K145" t="str">
            <v>TEST</v>
          </cell>
          <cell r="L145">
            <v>1500</v>
          </cell>
          <cell r="M145">
            <v>1500</v>
          </cell>
          <cell r="N145">
            <v>1500</v>
          </cell>
          <cell r="O145">
            <v>1490</v>
          </cell>
          <cell r="P145">
            <v>1200</v>
          </cell>
          <cell r="Q145">
            <v>900</v>
          </cell>
          <cell r="R145">
            <v>0.109</v>
          </cell>
          <cell r="S145">
            <v>0.109</v>
          </cell>
          <cell r="T145">
            <v>0.109</v>
          </cell>
          <cell r="U145">
            <v>0.109</v>
          </cell>
          <cell r="V145">
            <v>0.109</v>
          </cell>
          <cell r="W145">
            <v>0.109</v>
          </cell>
          <cell r="X145">
            <v>163.5</v>
          </cell>
          <cell r="Y145">
            <v>163.5</v>
          </cell>
          <cell r="Z145">
            <v>163.5</v>
          </cell>
          <cell r="AA145">
            <v>162.41</v>
          </cell>
          <cell r="AB145">
            <v>130.80000000000001</v>
          </cell>
          <cell r="AC145">
            <v>98.1</v>
          </cell>
          <cell r="AD145">
            <v>1</v>
          </cell>
        </row>
        <row r="146">
          <cell r="A146" t="str">
            <v>MSLP</v>
          </cell>
          <cell r="B146" t="str">
            <v>EUROPE</v>
          </cell>
          <cell r="C146" t="str">
            <v>MSLP EUROPE</v>
          </cell>
          <cell r="D146" t="str">
            <v>STM</v>
          </cell>
          <cell r="E146" t="str">
            <v>YUMA</v>
          </cell>
          <cell r="F146" t="str">
            <v>QFP</v>
          </cell>
          <cell r="G146" t="str">
            <v>eTQFP</v>
          </cell>
          <cell r="H146">
            <v>177</v>
          </cell>
          <cell r="I146">
            <v>0</v>
          </cell>
          <cell r="J146" t="str">
            <v>TEST</v>
          </cell>
          <cell r="K146" t="str">
            <v>TEST</v>
          </cell>
          <cell r="L146">
            <v>0</v>
          </cell>
          <cell r="M146">
            <v>0</v>
          </cell>
          <cell r="N146">
            <v>0</v>
          </cell>
          <cell r="O146">
            <v>10</v>
          </cell>
          <cell r="P146">
            <v>300</v>
          </cell>
          <cell r="Q146">
            <v>600</v>
          </cell>
          <cell r="R146">
            <v>0.109</v>
          </cell>
          <cell r="S146">
            <v>0.109</v>
          </cell>
          <cell r="T146">
            <v>0.109</v>
          </cell>
          <cell r="U146">
            <v>0.109</v>
          </cell>
          <cell r="V146">
            <v>0.109</v>
          </cell>
          <cell r="W146">
            <v>0.109</v>
          </cell>
          <cell r="X146">
            <v>0</v>
          </cell>
          <cell r="Y146">
            <v>0</v>
          </cell>
          <cell r="Z146">
            <v>0</v>
          </cell>
          <cell r="AA146">
            <v>1.0900000000000001</v>
          </cell>
          <cell r="AB146">
            <v>32.700000000000003</v>
          </cell>
          <cell r="AC146">
            <v>65.400000000000006</v>
          </cell>
          <cell r="AD146">
            <v>1</v>
          </cell>
        </row>
        <row r="147">
          <cell r="A147" t="str">
            <v>MSLP</v>
          </cell>
          <cell r="B147" t="str">
            <v>EUROPE</v>
          </cell>
          <cell r="C147" t="str">
            <v>MSLP EUROPE</v>
          </cell>
          <cell r="D147" t="str">
            <v>STM</v>
          </cell>
          <cell r="E147" t="str">
            <v>NRE</v>
          </cell>
          <cell r="F147" t="str">
            <v>NA</v>
          </cell>
          <cell r="G147" t="str">
            <v>NA</v>
          </cell>
          <cell r="H147" t="str">
            <v>NA</v>
          </cell>
          <cell r="I147">
            <v>0</v>
          </cell>
          <cell r="J147" t="str">
            <v>NA</v>
          </cell>
          <cell r="K147" t="str">
            <v>NRE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</v>
          </cell>
        </row>
        <row r="148">
          <cell r="A148" t="str">
            <v>MSLP</v>
          </cell>
          <cell r="B148" t="str">
            <v>EUROPE</v>
          </cell>
          <cell r="C148" t="str">
            <v>MSLP EUROPE</v>
          </cell>
          <cell r="D148" t="str">
            <v>STM</v>
          </cell>
          <cell r="E148" t="str">
            <v>Debit/Credit Note</v>
          </cell>
          <cell r="F148" t="str">
            <v>NA</v>
          </cell>
          <cell r="G148" t="str">
            <v>NA</v>
          </cell>
          <cell r="H148" t="str">
            <v>NA</v>
          </cell>
          <cell r="I148">
            <v>0</v>
          </cell>
          <cell r="J148" t="str">
            <v>NA</v>
          </cell>
          <cell r="K148" t="str">
            <v>NA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1</v>
          </cell>
        </row>
        <row r="149">
          <cell r="A149" t="str">
            <v>MSLP</v>
          </cell>
          <cell r="B149" t="str">
            <v>EUROPE</v>
          </cell>
          <cell r="C149" t="str">
            <v>MSLP EUROPE</v>
          </cell>
          <cell r="D149" t="str">
            <v>Xemics</v>
          </cell>
          <cell r="E149" t="str">
            <v>1202-WD254</v>
          </cell>
          <cell r="F149">
            <v>200</v>
          </cell>
          <cell r="G149" t="str">
            <v>200mm Wafer</v>
          </cell>
          <cell r="H149" t="str">
            <v>NA</v>
          </cell>
          <cell r="I149">
            <v>0</v>
          </cell>
          <cell r="J149" t="str">
            <v>TEST</v>
          </cell>
          <cell r="K149" t="str">
            <v>WSORT</v>
          </cell>
          <cell r="L149">
            <v>0.1</v>
          </cell>
          <cell r="M149">
            <v>2.5000000000000001E-2</v>
          </cell>
          <cell r="N149">
            <v>2.5000000000000001E-2</v>
          </cell>
          <cell r="O149">
            <v>2.5000000000000001E-2</v>
          </cell>
          <cell r="P149">
            <v>2.5000000000000001E-2</v>
          </cell>
          <cell r="Q149">
            <v>2.5000000000000001E-2</v>
          </cell>
          <cell r="R149">
            <v>109</v>
          </cell>
          <cell r="S149">
            <v>109</v>
          </cell>
          <cell r="T149">
            <v>109</v>
          </cell>
          <cell r="U149">
            <v>109</v>
          </cell>
          <cell r="V149">
            <v>109</v>
          </cell>
          <cell r="W149">
            <v>109</v>
          </cell>
          <cell r="X149">
            <v>10.9</v>
          </cell>
          <cell r="Y149">
            <v>2.7250000000000001</v>
          </cell>
          <cell r="Z149">
            <v>2.7250000000000001</v>
          </cell>
          <cell r="AA149">
            <v>2.7250000000000001</v>
          </cell>
          <cell r="AB149">
            <v>2.7250000000000001</v>
          </cell>
          <cell r="AC149">
            <v>2.7250000000000001</v>
          </cell>
          <cell r="AD149">
            <v>1</v>
          </cell>
        </row>
        <row r="150">
          <cell r="A150" t="str">
            <v>MSLP</v>
          </cell>
          <cell r="B150" t="str">
            <v>EUROPE</v>
          </cell>
          <cell r="C150" t="str">
            <v>MSLP EUROPE</v>
          </cell>
          <cell r="D150" t="str">
            <v>Xemics</v>
          </cell>
          <cell r="E150" t="str">
            <v>1203-WD279</v>
          </cell>
          <cell r="F150">
            <v>200</v>
          </cell>
          <cell r="G150" t="str">
            <v>200mm Wafer</v>
          </cell>
          <cell r="H150" t="str">
            <v>NA</v>
          </cell>
          <cell r="I150">
            <v>0</v>
          </cell>
          <cell r="J150" t="str">
            <v>TEST</v>
          </cell>
          <cell r="K150" t="str">
            <v>WSORT</v>
          </cell>
          <cell r="L150">
            <v>9.6000000000000002E-2</v>
          </cell>
          <cell r="M150">
            <v>0.1</v>
          </cell>
          <cell r="N150">
            <v>0.1</v>
          </cell>
          <cell r="O150">
            <v>0.05</v>
          </cell>
          <cell r="P150">
            <v>0.05</v>
          </cell>
          <cell r="Q150">
            <v>0.05</v>
          </cell>
          <cell r="R150">
            <v>133</v>
          </cell>
          <cell r="S150">
            <v>133</v>
          </cell>
          <cell r="T150">
            <v>133</v>
          </cell>
          <cell r="U150">
            <v>133</v>
          </cell>
          <cell r="V150">
            <v>133</v>
          </cell>
          <cell r="W150">
            <v>133</v>
          </cell>
          <cell r="X150">
            <v>12.768000000000001</v>
          </cell>
          <cell r="Y150">
            <v>13.3</v>
          </cell>
          <cell r="Z150">
            <v>13.3</v>
          </cell>
          <cell r="AA150">
            <v>6.65</v>
          </cell>
          <cell r="AB150">
            <v>6.65</v>
          </cell>
          <cell r="AC150">
            <v>6.65</v>
          </cell>
          <cell r="AD150">
            <v>1</v>
          </cell>
        </row>
        <row r="151">
          <cell r="A151" t="str">
            <v>MSLP</v>
          </cell>
          <cell r="B151" t="str">
            <v>EUROPE</v>
          </cell>
          <cell r="C151" t="str">
            <v>MSLP EUROPE</v>
          </cell>
          <cell r="D151" t="str">
            <v>Xemics</v>
          </cell>
          <cell r="E151" t="str">
            <v>1205-WD285</v>
          </cell>
          <cell r="F151">
            <v>200</v>
          </cell>
          <cell r="G151" t="str">
            <v>200mm Wafer</v>
          </cell>
          <cell r="H151" t="str">
            <v>NA</v>
          </cell>
          <cell r="I151">
            <v>0</v>
          </cell>
          <cell r="J151" t="str">
            <v>TEST</v>
          </cell>
          <cell r="K151" t="str">
            <v>WSORT</v>
          </cell>
          <cell r="L151">
            <v>0</v>
          </cell>
          <cell r="M151">
            <v>0</v>
          </cell>
          <cell r="N151">
            <v>0</v>
          </cell>
          <cell r="O151">
            <v>0.01</v>
          </cell>
          <cell r="P151">
            <v>1.4999999999999999E-2</v>
          </cell>
          <cell r="Q151">
            <v>0.02</v>
          </cell>
          <cell r="R151">
            <v>138</v>
          </cell>
          <cell r="S151">
            <v>138</v>
          </cell>
          <cell r="T151">
            <v>138</v>
          </cell>
          <cell r="U151">
            <v>138</v>
          </cell>
          <cell r="V151">
            <v>138</v>
          </cell>
          <cell r="W151">
            <v>138</v>
          </cell>
          <cell r="X151">
            <v>0</v>
          </cell>
          <cell r="Y151">
            <v>0</v>
          </cell>
          <cell r="Z151">
            <v>0</v>
          </cell>
          <cell r="AA151">
            <v>1.3800000000000001</v>
          </cell>
          <cell r="AB151">
            <v>2.0699999999999998</v>
          </cell>
          <cell r="AC151">
            <v>2.7600000000000002</v>
          </cell>
          <cell r="AD151">
            <v>1</v>
          </cell>
        </row>
        <row r="152">
          <cell r="A152" t="str">
            <v>MSLP</v>
          </cell>
          <cell r="B152" t="str">
            <v>EUROPE</v>
          </cell>
          <cell r="C152" t="str">
            <v>MSLP EUROPE</v>
          </cell>
          <cell r="D152" t="str">
            <v>Xemics</v>
          </cell>
          <cell r="E152" t="str">
            <v>120x-HA258</v>
          </cell>
          <cell r="F152">
            <v>200</v>
          </cell>
          <cell r="G152" t="str">
            <v>200mm Wafer</v>
          </cell>
          <cell r="H152" t="str">
            <v>NA</v>
          </cell>
          <cell r="I152">
            <v>0</v>
          </cell>
          <cell r="J152" t="str">
            <v>TEST</v>
          </cell>
          <cell r="K152" t="str">
            <v>WSORT</v>
          </cell>
          <cell r="L152">
            <v>2.5000000000000001E-2</v>
          </cell>
          <cell r="M152">
            <v>0</v>
          </cell>
          <cell r="N152">
            <v>2.5000000000000001E-2</v>
          </cell>
          <cell r="O152">
            <v>0</v>
          </cell>
          <cell r="P152">
            <v>2.5000000000000001E-2</v>
          </cell>
          <cell r="Q152">
            <v>0</v>
          </cell>
          <cell r="R152">
            <v>400</v>
          </cell>
          <cell r="S152">
            <v>400</v>
          </cell>
          <cell r="T152">
            <v>400</v>
          </cell>
          <cell r="U152">
            <v>400</v>
          </cell>
          <cell r="V152">
            <v>400</v>
          </cell>
          <cell r="W152">
            <v>400</v>
          </cell>
          <cell r="X152">
            <v>10</v>
          </cell>
          <cell r="Y152">
            <v>0</v>
          </cell>
          <cell r="Z152">
            <v>10</v>
          </cell>
          <cell r="AA152">
            <v>0</v>
          </cell>
          <cell r="AB152">
            <v>10</v>
          </cell>
          <cell r="AC152">
            <v>0</v>
          </cell>
          <cell r="AD152">
            <v>1</v>
          </cell>
        </row>
        <row r="153">
          <cell r="A153" t="str">
            <v>MSLP</v>
          </cell>
          <cell r="B153" t="str">
            <v>EUROPE</v>
          </cell>
          <cell r="C153" t="str">
            <v>MSLP EUROPE</v>
          </cell>
          <cell r="D153" t="str">
            <v>Xemics</v>
          </cell>
          <cell r="E153" t="str">
            <v>140x-TK277</v>
          </cell>
          <cell r="F153">
            <v>200</v>
          </cell>
          <cell r="G153" t="str">
            <v>200mm Wafer</v>
          </cell>
          <cell r="H153" t="str">
            <v>NA</v>
          </cell>
          <cell r="I153">
            <v>0</v>
          </cell>
          <cell r="J153" t="str">
            <v>TEST</v>
          </cell>
          <cell r="K153" t="str">
            <v>WSORT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2.5000000000000001E-2</v>
          </cell>
          <cell r="Q153">
            <v>3.4000000000000002E-2</v>
          </cell>
          <cell r="R153">
            <v>125</v>
          </cell>
          <cell r="S153">
            <v>125</v>
          </cell>
          <cell r="T153">
            <v>125</v>
          </cell>
          <cell r="U153">
            <v>125</v>
          </cell>
          <cell r="V153">
            <v>125</v>
          </cell>
          <cell r="W153">
            <v>125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3.125</v>
          </cell>
          <cell r="AC153">
            <v>4.25</v>
          </cell>
          <cell r="AD153">
            <v>1</v>
          </cell>
        </row>
        <row r="154">
          <cell r="A154" t="str">
            <v>MSLP</v>
          </cell>
          <cell r="B154" t="str">
            <v>EUROPE</v>
          </cell>
          <cell r="C154" t="str">
            <v>MSLP EUROPE</v>
          </cell>
          <cell r="D154" t="str">
            <v>Xemics</v>
          </cell>
          <cell r="E154" t="str">
            <v>1433-TKxxx</v>
          </cell>
          <cell r="F154">
            <v>200</v>
          </cell>
          <cell r="G154" t="str">
            <v>200mm Wafer</v>
          </cell>
          <cell r="H154" t="str">
            <v>NA</v>
          </cell>
          <cell r="I154">
            <v>0</v>
          </cell>
          <cell r="J154" t="str">
            <v>TEST</v>
          </cell>
          <cell r="K154" t="str">
            <v>WSORT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0.02</v>
          </cell>
          <cell r="Q154">
            <v>1.4999999999999999E-2</v>
          </cell>
          <cell r="R154">
            <v>125</v>
          </cell>
          <cell r="S154">
            <v>125</v>
          </cell>
          <cell r="T154">
            <v>125</v>
          </cell>
          <cell r="U154">
            <v>125</v>
          </cell>
          <cell r="V154">
            <v>125</v>
          </cell>
          <cell r="W154">
            <v>125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2.5</v>
          </cell>
          <cell r="AC154">
            <v>1.875</v>
          </cell>
          <cell r="AD154">
            <v>1</v>
          </cell>
        </row>
        <row r="155">
          <cell r="A155" t="str">
            <v>MSLP</v>
          </cell>
          <cell r="B155" t="str">
            <v>EUROPE</v>
          </cell>
          <cell r="C155" t="str">
            <v>MSLP EUROPE</v>
          </cell>
          <cell r="D155" t="str">
            <v>Xemics</v>
          </cell>
          <cell r="E155" t="str">
            <v>LC01-WC260</v>
          </cell>
          <cell r="F155">
            <v>200</v>
          </cell>
          <cell r="G155" t="str">
            <v>200mm Wafer</v>
          </cell>
          <cell r="H155" t="str">
            <v>NA</v>
          </cell>
          <cell r="I155">
            <v>0</v>
          </cell>
          <cell r="J155" t="str">
            <v>TEST</v>
          </cell>
          <cell r="K155" t="str">
            <v>WSORT</v>
          </cell>
          <cell r="L155">
            <v>9.1999999999999998E-2</v>
          </cell>
          <cell r="M155">
            <v>0.05</v>
          </cell>
          <cell r="N155">
            <v>0.05</v>
          </cell>
          <cell r="O155">
            <v>0.05</v>
          </cell>
          <cell r="P155">
            <v>0.05</v>
          </cell>
          <cell r="Q155">
            <v>0.05</v>
          </cell>
          <cell r="R155">
            <v>207</v>
          </cell>
          <cell r="S155">
            <v>207</v>
          </cell>
          <cell r="T155">
            <v>207</v>
          </cell>
          <cell r="U155">
            <v>207</v>
          </cell>
          <cell r="V155">
            <v>207</v>
          </cell>
          <cell r="W155">
            <v>207</v>
          </cell>
          <cell r="X155">
            <v>19.044</v>
          </cell>
          <cell r="Y155">
            <v>10.350000000000001</v>
          </cell>
          <cell r="Z155">
            <v>10.350000000000001</v>
          </cell>
          <cell r="AA155">
            <v>10.350000000000001</v>
          </cell>
          <cell r="AB155">
            <v>10.350000000000001</v>
          </cell>
          <cell r="AC155">
            <v>10.350000000000001</v>
          </cell>
          <cell r="AD155">
            <v>1</v>
          </cell>
        </row>
        <row r="156">
          <cell r="A156" t="str">
            <v>MSLP</v>
          </cell>
          <cell r="B156" t="str">
            <v>EUROPE</v>
          </cell>
          <cell r="C156" t="str">
            <v>MSLP EUROPE</v>
          </cell>
          <cell r="D156" t="str">
            <v>Xemics</v>
          </cell>
          <cell r="E156" t="str">
            <v>LC05-WC216</v>
          </cell>
          <cell r="F156">
            <v>200</v>
          </cell>
          <cell r="G156" t="str">
            <v>200mm Wafer</v>
          </cell>
          <cell r="H156" t="str">
            <v>NA</v>
          </cell>
          <cell r="I156">
            <v>0</v>
          </cell>
          <cell r="J156" t="str">
            <v>TEST</v>
          </cell>
          <cell r="K156" t="str">
            <v>WSORT</v>
          </cell>
          <cell r="L156">
            <v>0.05</v>
          </cell>
          <cell r="M156">
            <v>2.5000000000000001E-2</v>
          </cell>
          <cell r="N156">
            <v>2.5000000000000001E-2</v>
          </cell>
          <cell r="O156">
            <v>2.5000000000000001E-2</v>
          </cell>
          <cell r="P156">
            <v>2.5000000000000001E-2</v>
          </cell>
          <cell r="Q156">
            <v>2.5000000000000001E-2</v>
          </cell>
          <cell r="R156">
            <v>207</v>
          </cell>
          <cell r="S156">
            <v>207</v>
          </cell>
          <cell r="T156">
            <v>207</v>
          </cell>
          <cell r="U156">
            <v>207</v>
          </cell>
          <cell r="V156">
            <v>207</v>
          </cell>
          <cell r="W156">
            <v>207</v>
          </cell>
          <cell r="X156">
            <v>10.350000000000001</v>
          </cell>
          <cell r="Y156">
            <v>5.1750000000000007</v>
          </cell>
          <cell r="Z156">
            <v>5.1750000000000007</v>
          </cell>
          <cell r="AA156">
            <v>5.1750000000000007</v>
          </cell>
          <cell r="AB156">
            <v>5.1750000000000007</v>
          </cell>
          <cell r="AC156">
            <v>5.1750000000000007</v>
          </cell>
          <cell r="AD156">
            <v>1</v>
          </cell>
        </row>
        <row r="157">
          <cell r="A157" t="str">
            <v>MSLP</v>
          </cell>
          <cell r="B157" t="str">
            <v>EUROPE</v>
          </cell>
          <cell r="C157" t="str">
            <v>MSLP EUROPE</v>
          </cell>
          <cell r="D157" t="str">
            <v>Xemics</v>
          </cell>
          <cell r="E157" t="str">
            <v>LC06-WC278</v>
          </cell>
          <cell r="F157">
            <v>200</v>
          </cell>
          <cell r="G157" t="str">
            <v>200mm Wafer</v>
          </cell>
          <cell r="H157" t="str">
            <v>NA</v>
          </cell>
          <cell r="I157">
            <v>0</v>
          </cell>
          <cell r="J157" t="str">
            <v>TEST</v>
          </cell>
          <cell r="K157" t="str">
            <v>WSORT</v>
          </cell>
          <cell r="L157">
            <v>0</v>
          </cell>
          <cell r="M157">
            <v>0</v>
          </cell>
          <cell r="N157">
            <v>0</v>
          </cell>
          <cell r="O157">
            <v>2.5000000000000001E-2</v>
          </cell>
          <cell r="P157">
            <v>0.05</v>
          </cell>
          <cell r="Q157">
            <v>0.05</v>
          </cell>
          <cell r="R157">
            <v>246</v>
          </cell>
          <cell r="S157">
            <v>246</v>
          </cell>
          <cell r="T157">
            <v>246</v>
          </cell>
          <cell r="U157">
            <v>246</v>
          </cell>
          <cell r="V157">
            <v>246</v>
          </cell>
          <cell r="W157">
            <v>246</v>
          </cell>
          <cell r="X157">
            <v>0</v>
          </cell>
          <cell r="Y157">
            <v>0</v>
          </cell>
          <cell r="Z157">
            <v>0</v>
          </cell>
          <cell r="AA157">
            <v>6.15</v>
          </cell>
          <cell r="AB157">
            <v>12.3</v>
          </cell>
          <cell r="AC157">
            <v>12.3</v>
          </cell>
          <cell r="AD157">
            <v>1</v>
          </cell>
        </row>
        <row r="158">
          <cell r="A158" t="str">
            <v>MSLP</v>
          </cell>
          <cell r="B158" t="str">
            <v>EUROPE</v>
          </cell>
          <cell r="C158" t="str">
            <v>MSLP EUROPE</v>
          </cell>
          <cell r="D158" t="str">
            <v>Xemics</v>
          </cell>
          <cell r="E158" t="str">
            <v>Larousse</v>
          </cell>
          <cell r="F158" t="str">
            <v>QFP</v>
          </cell>
          <cell r="G158" t="str">
            <v>LQFP</v>
          </cell>
          <cell r="H158">
            <v>48</v>
          </cell>
          <cell r="I158" t="str">
            <v>7x7</v>
          </cell>
          <cell r="J158" t="str">
            <v>ASSY</v>
          </cell>
          <cell r="K158" t="str">
            <v>ASSY</v>
          </cell>
          <cell r="L158">
            <v>5</v>
          </cell>
          <cell r="M158">
            <v>5</v>
          </cell>
          <cell r="N158">
            <v>5</v>
          </cell>
          <cell r="O158">
            <v>5</v>
          </cell>
          <cell r="P158">
            <v>5</v>
          </cell>
          <cell r="Q158">
            <v>3.3</v>
          </cell>
          <cell r="R158">
            <v>0.33</v>
          </cell>
          <cell r="S158">
            <v>0.33</v>
          </cell>
          <cell r="T158">
            <v>0.33</v>
          </cell>
          <cell r="U158">
            <v>0.33</v>
          </cell>
          <cell r="V158">
            <v>0.33</v>
          </cell>
          <cell r="W158">
            <v>0.33</v>
          </cell>
          <cell r="X158">
            <v>1.6500000000000001</v>
          </cell>
          <cell r="Y158">
            <v>1.6500000000000001</v>
          </cell>
          <cell r="Z158">
            <v>1.6500000000000001</v>
          </cell>
          <cell r="AA158">
            <v>1.6500000000000001</v>
          </cell>
          <cell r="AB158">
            <v>1.6500000000000001</v>
          </cell>
          <cell r="AC158">
            <v>1.089</v>
          </cell>
          <cell r="AD158">
            <v>1</v>
          </cell>
        </row>
        <row r="159">
          <cell r="A159" t="str">
            <v>MSLP</v>
          </cell>
          <cell r="B159" t="str">
            <v>EUROPE</v>
          </cell>
          <cell r="C159" t="str">
            <v>MSLP EUROPE</v>
          </cell>
          <cell r="D159" t="str">
            <v>Xemics</v>
          </cell>
          <cell r="E159" t="str">
            <v>XE1202</v>
          </cell>
          <cell r="F159" t="str">
            <v>QFP</v>
          </cell>
          <cell r="G159" t="str">
            <v>D2LQFP</v>
          </cell>
          <cell r="H159">
            <v>44</v>
          </cell>
          <cell r="I159" t="str">
            <v>10x10</v>
          </cell>
          <cell r="J159" t="str">
            <v>ASSY</v>
          </cell>
          <cell r="K159" t="str">
            <v>ASSY</v>
          </cell>
          <cell r="L159">
            <v>50</v>
          </cell>
          <cell r="M159">
            <v>50</v>
          </cell>
          <cell r="N159">
            <v>50</v>
          </cell>
          <cell r="O159">
            <v>50</v>
          </cell>
          <cell r="P159">
            <v>50</v>
          </cell>
          <cell r="Q159">
            <v>50</v>
          </cell>
          <cell r="R159">
            <v>0.28000000000000003</v>
          </cell>
          <cell r="S159">
            <v>0.28000000000000003</v>
          </cell>
          <cell r="T159">
            <v>0.28000000000000003</v>
          </cell>
          <cell r="U159">
            <v>0.28000000000000003</v>
          </cell>
          <cell r="V159">
            <v>0.28000000000000003</v>
          </cell>
          <cell r="W159">
            <v>0.28000000000000003</v>
          </cell>
          <cell r="X159">
            <v>14.000000000000002</v>
          </cell>
          <cell r="Y159">
            <v>14.000000000000002</v>
          </cell>
          <cell r="Z159">
            <v>14.000000000000002</v>
          </cell>
          <cell r="AA159">
            <v>14.000000000000002</v>
          </cell>
          <cell r="AB159">
            <v>14.000000000000002</v>
          </cell>
          <cell r="AC159">
            <v>14.000000000000002</v>
          </cell>
          <cell r="AD159">
            <v>1</v>
          </cell>
        </row>
        <row r="160">
          <cell r="A160" t="str">
            <v>MSLP</v>
          </cell>
          <cell r="B160" t="str">
            <v>EUROPE</v>
          </cell>
          <cell r="C160" t="str">
            <v>MSLP EUROPE</v>
          </cell>
          <cell r="D160" t="str">
            <v>Xemics</v>
          </cell>
          <cell r="E160" t="str">
            <v>XE1202</v>
          </cell>
          <cell r="F160" t="str">
            <v>QFP</v>
          </cell>
          <cell r="G160" t="str">
            <v>D2LQFP</v>
          </cell>
          <cell r="H160">
            <v>44</v>
          </cell>
          <cell r="I160" t="str">
            <v>10x10</v>
          </cell>
          <cell r="J160" t="str">
            <v>TEST</v>
          </cell>
          <cell r="K160" t="str">
            <v>TEST</v>
          </cell>
          <cell r="L160">
            <v>50</v>
          </cell>
          <cell r="M160">
            <v>50</v>
          </cell>
          <cell r="N160">
            <v>50</v>
          </cell>
          <cell r="O160">
            <v>50</v>
          </cell>
          <cell r="P160">
            <v>50</v>
          </cell>
          <cell r="Q160">
            <v>50</v>
          </cell>
          <cell r="R160">
            <v>0.185</v>
          </cell>
          <cell r="S160">
            <v>0.185</v>
          </cell>
          <cell r="T160">
            <v>0.185</v>
          </cell>
          <cell r="U160">
            <v>0.185</v>
          </cell>
          <cell r="V160">
            <v>0.185</v>
          </cell>
          <cell r="W160">
            <v>0.185</v>
          </cell>
          <cell r="X160">
            <v>9.25</v>
          </cell>
          <cell r="Y160">
            <v>9.25</v>
          </cell>
          <cell r="Z160">
            <v>9.25</v>
          </cell>
          <cell r="AA160">
            <v>9.25</v>
          </cell>
          <cell r="AB160">
            <v>9.25</v>
          </cell>
          <cell r="AC160">
            <v>9.25</v>
          </cell>
          <cell r="AD160">
            <v>1</v>
          </cell>
        </row>
        <row r="161">
          <cell r="A161" t="str">
            <v>MSLP</v>
          </cell>
          <cell r="B161" t="str">
            <v>EUROPE</v>
          </cell>
          <cell r="C161" t="str">
            <v>MSLP EUROPE</v>
          </cell>
          <cell r="D161" t="str">
            <v>Xemics</v>
          </cell>
          <cell r="E161" t="str">
            <v>XE1203</v>
          </cell>
          <cell r="F161" t="str">
            <v>QFN</v>
          </cell>
          <cell r="G161" t="str">
            <v>VQFN-P</v>
          </cell>
          <cell r="H161">
            <v>48</v>
          </cell>
          <cell r="I161" t="str">
            <v>7x7</v>
          </cell>
          <cell r="J161" t="str">
            <v>ASSY</v>
          </cell>
          <cell r="K161" t="str">
            <v>ASSY</v>
          </cell>
          <cell r="L161">
            <v>120</v>
          </cell>
          <cell r="M161">
            <v>130</v>
          </cell>
          <cell r="N161">
            <v>100</v>
          </cell>
          <cell r="O161">
            <v>50</v>
          </cell>
          <cell r="P161">
            <v>50</v>
          </cell>
          <cell r="Q161">
            <v>50</v>
          </cell>
          <cell r="R161">
            <v>0.28000000000000003</v>
          </cell>
          <cell r="S161">
            <v>0.28000000000000003</v>
          </cell>
          <cell r="T161">
            <v>0.28000000000000003</v>
          </cell>
          <cell r="U161">
            <v>0.28000000000000003</v>
          </cell>
          <cell r="V161">
            <v>0.28000000000000003</v>
          </cell>
          <cell r="W161">
            <v>0.28000000000000003</v>
          </cell>
          <cell r="X161">
            <v>33.6</v>
          </cell>
          <cell r="Y161">
            <v>36.400000000000006</v>
          </cell>
          <cell r="Z161">
            <v>28.000000000000004</v>
          </cell>
          <cell r="AA161">
            <v>14.000000000000002</v>
          </cell>
          <cell r="AB161">
            <v>14.000000000000002</v>
          </cell>
          <cell r="AC161">
            <v>14.000000000000002</v>
          </cell>
          <cell r="AD161">
            <v>1</v>
          </cell>
        </row>
        <row r="162">
          <cell r="A162" t="str">
            <v>MSLP</v>
          </cell>
          <cell r="B162" t="str">
            <v>EUROPE</v>
          </cell>
          <cell r="C162" t="str">
            <v>MSLP EUROPE</v>
          </cell>
          <cell r="D162" t="str">
            <v>Xemics</v>
          </cell>
          <cell r="E162" t="str">
            <v>XE1203</v>
          </cell>
          <cell r="F162" t="str">
            <v>QFN</v>
          </cell>
          <cell r="G162" t="str">
            <v>VQFN-P</v>
          </cell>
          <cell r="H162">
            <v>48</v>
          </cell>
          <cell r="I162" t="str">
            <v>7x7</v>
          </cell>
          <cell r="J162" t="str">
            <v>TEST</v>
          </cell>
          <cell r="K162" t="str">
            <v>TEST</v>
          </cell>
          <cell r="L162">
            <v>120</v>
          </cell>
          <cell r="M162">
            <v>130</v>
          </cell>
          <cell r="N162">
            <v>100</v>
          </cell>
          <cell r="O162">
            <v>50</v>
          </cell>
          <cell r="P162">
            <v>50</v>
          </cell>
          <cell r="Q162">
            <v>50</v>
          </cell>
          <cell r="R162">
            <v>0.185</v>
          </cell>
          <cell r="S162">
            <v>0.185</v>
          </cell>
          <cell r="T162">
            <v>0.185</v>
          </cell>
          <cell r="U162">
            <v>0.185</v>
          </cell>
          <cell r="V162">
            <v>0.185</v>
          </cell>
          <cell r="W162">
            <v>0.185</v>
          </cell>
          <cell r="X162">
            <v>22.2</v>
          </cell>
          <cell r="Y162">
            <v>24.05</v>
          </cell>
          <cell r="Z162">
            <v>18.5</v>
          </cell>
          <cell r="AA162">
            <v>9.25</v>
          </cell>
          <cell r="AB162">
            <v>9.25</v>
          </cell>
          <cell r="AC162">
            <v>9.25</v>
          </cell>
          <cell r="AD162">
            <v>1</v>
          </cell>
        </row>
        <row r="163">
          <cell r="A163" t="str">
            <v>MSLP</v>
          </cell>
          <cell r="B163" t="str">
            <v>EUROPE</v>
          </cell>
          <cell r="C163" t="str">
            <v>MSLP EUROPE</v>
          </cell>
          <cell r="D163" t="str">
            <v>Xemics</v>
          </cell>
          <cell r="E163" t="str">
            <v>XE1205</v>
          </cell>
          <cell r="F163" t="str">
            <v>QFN</v>
          </cell>
          <cell r="G163" t="str">
            <v>VQFN-S</v>
          </cell>
          <cell r="H163">
            <v>48</v>
          </cell>
          <cell r="I163" t="str">
            <v>8x8</v>
          </cell>
          <cell r="J163" t="str">
            <v>ASSY</v>
          </cell>
          <cell r="K163" t="str">
            <v>ASSY</v>
          </cell>
          <cell r="L163">
            <v>25</v>
          </cell>
          <cell r="M163">
            <v>25</v>
          </cell>
          <cell r="N163">
            <v>0</v>
          </cell>
          <cell r="O163">
            <v>0</v>
          </cell>
          <cell r="P163">
            <v>10</v>
          </cell>
          <cell r="Q163">
            <v>13</v>
          </cell>
          <cell r="R163">
            <v>0.35</v>
          </cell>
          <cell r="S163">
            <v>0.35</v>
          </cell>
          <cell r="T163">
            <v>0.35</v>
          </cell>
          <cell r="U163">
            <v>0.35</v>
          </cell>
          <cell r="V163">
            <v>0.35</v>
          </cell>
          <cell r="W163">
            <v>0.35</v>
          </cell>
          <cell r="X163">
            <v>8.75</v>
          </cell>
          <cell r="Y163">
            <v>8.75</v>
          </cell>
          <cell r="Z163">
            <v>0</v>
          </cell>
          <cell r="AA163">
            <v>0</v>
          </cell>
          <cell r="AB163">
            <v>3.5</v>
          </cell>
          <cell r="AC163">
            <v>4.55</v>
          </cell>
          <cell r="AD163">
            <v>1</v>
          </cell>
        </row>
        <row r="164">
          <cell r="A164" t="str">
            <v>MSLP</v>
          </cell>
          <cell r="B164" t="str">
            <v>EUROPE</v>
          </cell>
          <cell r="C164" t="str">
            <v>MSLP EUROPE</v>
          </cell>
          <cell r="D164" t="str">
            <v>Xemics</v>
          </cell>
          <cell r="E164" t="str">
            <v>XE1205</v>
          </cell>
          <cell r="F164" t="str">
            <v>QFN</v>
          </cell>
          <cell r="G164" t="str">
            <v>VQFN-S</v>
          </cell>
          <cell r="H164">
            <v>48</v>
          </cell>
          <cell r="I164" t="str">
            <v>8x8</v>
          </cell>
          <cell r="J164" t="str">
            <v>TEST</v>
          </cell>
          <cell r="K164" t="str">
            <v>TEST</v>
          </cell>
          <cell r="L164">
            <v>25</v>
          </cell>
          <cell r="M164">
            <v>25</v>
          </cell>
          <cell r="N164">
            <v>0</v>
          </cell>
          <cell r="O164">
            <v>0</v>
          </cell>
          <cell r="P164">
            <v>10</v>
          </cell>
          <cell r="Q164">
            <v>13</v>
          </cell>
          <cell r="R164">
            <v>4.4999999999999998E-2</v>
          </cell>
          <cell r="S164">
            <v>4.4999999999999998E-2</v>
          </cell>
          <cell r="T164">
            <v>4.4999999999999998E-2</v>
          </cell>
          <cell r="U164">
            <v>4.4999999999999998E-2</v>
          </cell>
          <cell r="V164">
            <v>4.4999999999999998E-2</v>
          </cell>
          <cell r="W164">
            <v>4.4999999999999998E-2</v>
          </cell>
          <cell r="X164">
            <v>1.125</v>
          </cell>
          <cell r="Y164">
            <v>1.125</v>
          </cell>
          <cell r="Z164">
            <v>0</v>
          </cell>
          <cell r="AA164">
            <v>0</v>
          </cell>
          <cell r="AB164">
            <v>0.44999999999999996</v>
          </cell>
          <cell r="AC164">
            <v>0.58499999999999996</v>
          </cell>
          <cell r="AD164">
            <v>1</v>
          </cell>
        </row>
        <row r="165">
          <cell r="A165" t="str">
            <v>MSLP</v>
          </cell>
          <cell r="B165" t="str">
            <v>EUROPE</v>
          </cell>
          <cell r="C165" t="str">
            <v>MSLP EUROPE</v>
          </cell>
          <cell r="D165" t="str">
            <v>Xemics</v>
          </cell>
          <cell r="E165" t="str">
            <v>XE1209</v>
          </cell>
          <cell r="F165" t="str">
            <v>QFN</v>
          </cell>
          <cell r="G165" t="str">
            <v>VQFN-P</v>
          </cell>
          <cell r="H165">
            <v>28</v>
          </cell>
          <cell r="I165" t="str">
            <v>7x7</v>
          </cell>
          <cell r="J165" t="str">
            <v>ASSY</v>
          </cell>
          <cell r="K165" t="str">
            <v>ASSY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10</v>
          </cell>
          <cell r="Q165">
            <v>10</v>
          </cell>
          <cell r="R165">
            <v>0.17</v>
          </cell>
          <cell r="S165">
            <v>0.17</v>
          </cell>
          <cell r="T165">
            <v>0.17</v>
          </cell>
          <cell r="U165">
            <v>0.17</v>
          </cell>
          <cell r="V165">
            <v>0.17</v>
          </cell>
          <cell r="W165">
            <v>0.17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1.7000000000000002</v>
          </cell>
          <cell r="AC165">
            <v>1.7000000000000002</v>
          </cell>
          <cell r="AD165">
            <v>1</v>
          </cell>
        </row>
        <row r="166">
          <cell r="A166" t="str">
            <v>MSLP</v>
          </cell>
          <cell r="B166" t="str">
            <v>EUROPE</v>
          </cell>
          <cell r="C166" t="str">
            <v>MSLP EUROPE</v>
          </cell>
          <cell r="D166" t="str">
            <v>Xemics</v>
          </cell>
          <cell r="E166" t="str">
            <v>XE1209</v>
          </cell>
          <cell r="F166" t="str">
            <v>QFN</v>
          </cell>
          <cell r="G166" t="str">
            <v>VQFN-P</v>
          </cell>
          <cell r="H166">
            <v>28</v>
          </cell>
          <cell r="I166" t="str">
            <v>7x7</v>
          </cell>
          <cell r="J166" t="str">
            <v>TEST</v>
          </cell>
          <cell r="K166" t="str">
            <v>TEST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10</v>
          </cell>
          <cell r="Q166">
            <v>10</v>
          </cell>
          <cell r="R166">
            <v>6.5000000000000002E-2</v>
          </cell>
          <cell r="S166">
            <v>6.5000000000000002E-2</v>
          </cell>
          <cell r="T166">
            <v>6.5000000000000002E-2</v>
          </cell>
          <cell r="U166">
            <v>6.5000000000000002E-2</v>
          </cell>
          <cell r="V166">
            <v>6.5000000000000002E-2</v>
          </cell>
          <cell r="W166">
            <v>6.5000000000000002E-2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0.65</v>
          </cell>
          <cell r="AC166">
            <v>0.65</v>
          </cell>
          <cell r="AD166">
            <v>1</v>
          </cell>
        </row>
        <row r="167">
          <cell r="A167" t="str">
            <v>MSLP</v>
          </cell>
          <cell r="B167" t="str">
            <v>EUROPE</v>
          </cell>
          <cell r="C167" t="str">
            <v>MSLP EUROPE</v>
          </cell>
          <cell r="D167" t="str">
            <v>Xemics</v>
          </cell>
          <cell r="E167" t="str">
            <v>XE1283</v>
          </cell>
          <cell r="F167" t="str">
            <v>BGA</v>
          </cell>
          <cell r="G167" t="str">
            <v>D2LFBGA</v>
          </cell>
          <cell r="H167">
            <v>72</v>
          </cell>
          <cell r="I167" t="str">
            <v>10x10-2L</v>
          </cell>
          <cell r="J167" t="str">
            <v>ASSY</v>
          </cell>
          <cell r="K167" t="str">
            <v>ASSY</v>
          </cell>
          <cell r="L167">
            <v>0</v>
          </cell>
          <cell r="M167">
            <v>0</v>
          </cell>
          <cell r="N167">
            <v>0</v>
          </cell>
          <cell r="O167">
            <v>10</v>
          </cell>
          <cell r="P167">
            <v>15</v>
          </cell>
          <cell r="Q167">
            <v>26</v>
          </cell>
          <cell r="R167">
            <v>1.395</v>
          </cell>
          <cell r="S167">
            <v>1.395</v>
          </cell>
          <cell r="T167">
            <v>1.395</v>
          </cell>
          <cell r="U167">
            <v>1.395</v>
          </cell>
          <cell r="V167">
            <v>1.395</v>
          </cell>
          <cell r="W167">
            <v>1.395</v>
          </cell>
          <cell r="X167">
            <v>0</v>
          </cell>
          <cell r="Y167">
            <v>0</v>
          </cell>
          <cell r="Z167">
            <v>0</v>
          </cell>
          <cell r="AA167">
            <v>13.95</v>
          </cell>
          <cell r="AB167">
            <v>20.925000000000001</v>
          </cell>
          <cell r="AC167">
            <v>36.270000000000003</v>
          </cell>
          <cell r="AD167">
            <v>1</v>
          </cell>
        </row>
        <row r="168">
          <cell r="A168" t="str">
            <v>MSLP</v>
          </cell>
          <cell r="B168" t="str">
            <v>EUROPE</v>
          </cell>
          <cell r="C168" t="str">
            <v>MSLP EUROPE</v>
          </cell>
          <cell r="D168" t="str">
            <v>Xemics</v>
          </cell>
          <cell r="E168" t="str">
            <v>XE1283</v>
          </cell>
          <cell r="F168" t="str">
            <v>BGA</v>
          </cell>
          <cell r="G168" t="str">
            <v>D2LFBGA</v>
          </cell>
          <cell r="H168">
            <v>72</v>
          </cell>
          <cell r="I168" t="str">
            <v>10x10-2L</v>
          </cell>
          <cell r="J168" t="str">
            <v>TEST</v>
          </cell>
          <cell r="K168" t="str">
            <v>TEST</v>
          </cell>
          <cell r="L168">
            <v>0</v>
          </cell>
          <cell r="M168">
            <v>0</v>
          </cell>
          <cell r="N168">
            <v>0</v>
          </cell>
          <cell r="O168">
            <v>10</v>
          </cell>
          <cell r="P168">
            <v>15</v>
          </cell>
          <cell r="Q168">
            <v>26</v>
          </cell>
          <cell r="R168">
            <v>0.28000000000000003</v>
          </cell>
          <cell r="S168">
            <v>0.28000000000000003</v>
          </cell>
          <cell r="T168">
            <v>0.28000000000000003</v>
          </cell>
          <cell r="U168">
            <v>0.28000000000000003</v>
          </cell>
          <cell r="V168">
            <v>0.28000000000000003</v>
          </cell>
          <cell r="W168">
            <v>0.28000000000000003</v>
          </cell>
          <cell r="X168">
            <v>0</v>
          </cell>
          <cell r="Y168">
            <v>0</v>
          </cell>
          <cell r="Z168">
            <v>0</v>
          </cell>
          <cell r="AA168">
            <v>2.8000000000000003</v>
          </cell>
          <cell r="AB168">
            <v>4.2</v>
          </cell>
          <cell r="AC168">
            <v>7.2800000000000011</v>
          </cell>
          <cell r="AD168">
            <v>1</v>
          </cell>
        </row>
        <row r="169">
          <cell r="A169" t="str">
            <v>MSLP</v>
          </cell>
          <cell r="B169" t="str">
            <v>EUROPE</v>
          </cell>
          <cell r="C169" t="str">
            <v>MSLP EUROPE</v>
          </cell>
          <cell r="D169" t="str">
            <v>Xemics</v>
          </cell>
          <cell r="E169" t="str">
            <v>XE1401(Pb free)</v>
          </cell>
          <cell r="F169" t="str">
            <v>QFN</v>
          </cell>
          <cell r="G169" t="str">
            <v>VQFN-P</v>
          </cell>
          <cell r="H169">
            <v>48</v>
          </cell>
          <cell r="I169" t="str">
            <v>7x7</v>
          </cell>
          <cell r="J169" t="str">
            <v>ASSY</v>
          </cell>
          <cell r="K169" t="str">
            <v>ASSY</v>
          </cell>
          <cell r="L169">
            <v>0</v>
          </cell>
          <cell r="M169">
            <v>0</v>
          </cell>
          <cell r="N169">
            <v>0</v>
          </cell>
          <cell r="O169">
            <v>10</v>
          </cell>
          <cell r="P169">
            <v>10</v>
          </cell>
          <cell r="Q169">
            <v>10</v>
          </cell>
          <cell r="R169">
            <v>0.23100000000000001</v>
          </cell>
          <cell r="S169">
            <v>0.23100000000000001</v>
          </cell>
          <cell r="T169">
            <v>0.23100000000000001</v>
          </cell>
          <cell r="U169">
            <v>0.23100000000000001</v>
          </cell>
          <cell r="V169">
            <v>0.23100000000000001</v>
          </cell>
          <cell r="W169">
            <v>0.23100000000000001</v>
          </cell>
          <cell r="X169">
            <v>0</v>
          </cell>
          <cell r="Y169">
            <v>0</v>
          </cell>
          <cell r="Z169">
            <v>0</v>
          </cell>
          <cell r="AA169">
            <v>2.31</v>
          </cell>
          <cell r="AB169">
            <v>2.31</v>
          </cell>
          <cell r="AC169">
            <v>2.31</v>
          </cell>
          <cell r="AD169">
            <v>1</v>
          </cell>
        </row>
        <row r="170">
          <cell r="A170" t="str">
            <v>MSLP</v>
          </cell>
          <cell r="B170" t="str">
            <v>EUROPE</v>
          </cell>
          <cell r="C170" t="str">
            <v>MSLP EUROPE</v>
          </cell>
          <cell r="D170" t="str">
            <v>Xemics</v>
          </cell>
          <cell r="E170" t="str">
            <v>XE1401(Pb free)</v>
          </cell>
          <cell r="F170" t="str">
            <v>QFN</v>
          </cell>
          <cell r="G170" t="str">
            <v>VQFN-P</v>
          </cell>
          <cell r="H170">
            <v>48</v>
          </cell>
          <cell r="I170" t="str">
            <v>7x7</v>
          </cell>
          <cell r="J170" t="str">
            <v>TEST</v>
          </cell>
          <cell r="K170" t="str">
            <v>TEST</v>
          </cell>
          <cell r="L170">
            <v>0</v>
          </cell>
          <cell r="M170">
            <v>0</v>
          </cell>
          <cell r="N170">
            <v>0</v>
          </cell>
          <cell r="O170">
            <v>10</v>
          </cell>
          <cell r="P170">
            <v>10</v>
          </cell>
          <cell r="Q170">
            <v>10</v>
          </cell>
          <cell r="R170">
            <v>7.4499999999999997E-2</v>
          </cell>
          <cell r="S170">
            <v>7.4499999999999997E-2</v>
          </cell>
          <cell r="T170">
            <v>7.4499999999999997E-2</v>
          </cell>
          <cell r="U170">
            <v>7.4499999999999997E-2</v>
          </cell>
          <cell r="V170">
            <v>7.4499999999999997E-2</v>
          </cell>
          <cell r="W170">
            <v>7.4499999999999997E-2</v>
          </cell>
          <cell r="X170">
            <v>0</v>
          </cell>
          <cell r="Y170">
            <v>0</v>
          </cell>
          <cell r="Z170">
            <v>0</v>
          </cell>
          <cell r="AA170">
            <v>0.745</v>
          </cell>
          <cell r="AB170">
            <v>0.745</v>
          </cell>
          <cell r="AC170">
            <v>0.745</v>
          </cell>
          <cell r="AD170">
            <v>1</v>
          </cell>
        </row>
        <row r="171">
          <cell r="A171" t="str">
            <v>MSLP</v>
          </cell>
          <cell r="B171" t="str">
            <v>EUROPE</v>
          </cell>
          <cell r="C171" t="str">
            <v>MSLP EUROPE</v>
          </cell>
          <cell r="D171" t="str">
            <v>Xemics</v>
          </cell>
          <cell r="E171" t="str">
            <v>XE1402(Pb free)</v>
          </cell>
          <cell r="F171" t="str">
            <v>QFN</v>
          </cell>
          <cell r="G171" t="str">
            <v>VQFN-S</v>
          </cell>
          <cell r="H171">
            <v>40</v>
          </cell>
          <cell r="I171" t="str">
            <v>6x6</v>
          </cell>
          <cell r="J171" t="str">
            <v>ASSY</v>
          </cell>
          <cell r="K171" t="str">
            <v>ASSY</v>
          </cell>
          <cell r="L171">
            <v>0</v>
          </cell>
          <cell r="M171">
            <v>0</v>
          </cell>
          <cell r="N171">
            <v>0</v>
          </cell>
          <cell r="O171">
            <v>10</v>
          </cell>
          <cell r="P171">
            <v>10</v>
          </cell>
          <cell r="Q171">
            <v>10</v>
          </cell>
          <cell r="R171">
            <v>0.26100000000000001</v>
          </cell>
          <cell r="S171">
            <v>0.26100000000000001</v>
          </cell>
          <cell r="T171">
            <v>0.26100000000000001</v>
          </cell>
          <cell r="U171">
            <v>0.26100000000000001</v>
          </cell>
          <cell r="V171">
            <v>0.26100000000000001</v>
          </cell>
          <cell r="W171">
            <v>0.26100000000000001</v>
          </cell>
          <cell r="X171">
            <v>0</v>
          </cell>
          <cell r="Y171">
            <v>0</v>
          </cell>
          <cell r="Z171">
            <v>0</v>
          </cell>
          <cell r="AA171">
            <v>2.6100000000000003</v>
          </cell>
          <cell r="AB171">
            <v>2.6100000000000003</v>
          </cell>
          <cell r="AC171">
            <v>2.6100000000000003</v>
          </cell>
          <cell r="AD171">
            <v>1</v>
          </cell>
        </row>
        <row r="172">
          <cell r="A172" t="str">
            <v>MSLP</v>
          </cell>
          <cell r="B172" t="str">
            <v>EUROPE</v>
          </cell>
          <cell r="C172" t="str">
            <v>MSLP EUROPE</v>
          </cell>
          <cell r="D172" t="str">
            <v>Xemics</v>
          </cell>
          <cell r="E172" t="str">
            <v>XE1402(Pb free)</v>
          </cell>
          <cell r="F172" t="str">
            <v>QFN</v>
          </cell>
          <cell r="G172" t="str">
            <v>VQFN-S</v>
          </cell>
          <cell r="H172">
            <v>40</v>
          </cell>
          <cell r="I172" t="str">
            <v>6x6</v>
          </cell>
          <cell r="J172" t="str">
            <v>TEST</v>
          </cell>
          <cell r="K172" t="str">
            <v>TEST</v>
          </cell>
          <cell r="L172">
            <v>0</v>
          </cell>
          <cell r="M172">
            <v>0</v>
          </cell>
          <cell r="N172">
            <v>0</v>
          </cell>
          <cell r="O172">
            <v>10</v>
          </cell>
          <cell r="P172">
            <v>10</v>
          </cell>
          <cell r="Q172">
            <v>10</v>
          </cell>
          <cell r="R172">
            <v>7.4999999999999997E-2</v>
          </cell>
          <cell r="S172">
            <v>7.4999999999999997E-2</v>
          </cell>
          <cell r="T172">
            <v>7.4999999999999997E-2</v>
          </cell>
          <cell r="U172">
            <v>7.4999999999999997E-2</v>
          </cell>
          <cell r="V172">
            <v>7.4999999999999997E-2</v>
          </cell>
          <cell r="W172">
            <v>7.4999999999999997E-2</v>
          </cell>
          <cell r="X172">
            <v>0</v>
          </cell>
          <cell r="Y172">
            <v>0</v>
          </cell>
          <cell r="Z172">
            <v>0</v>
          </cell>
          <cell r="AA172">
            <v>0.75</v>
          </cell>
          <cell r="AB172">
            <v>0.75</v>
          </cell>
          <cell r="AC172">
            <v>0.75</v>
          </cell>
          <cell r="AD172">
            <v>1</v>
          </cell>
        </row>
        <row r="173">
          <cell r="A173" t="str">
            <v>MSLP</v>
          </cell>
          <cell r="B173" t="str">
            <v>EUROPE</v>
          </cell>
          <cell r="C173" t="str">
            <v>MSLP EUROPE</v>
          </cell>
          <cell r="D173" t="str">
            <v>Xemics</v>
          </cell>
          <cell r="E173" t="str">
            <v>XE1431(Pb free)</v>
          </cell>
          <cell r="F173" t="str">
            <v>BGA</v>
          </cell>
          <cell r="G173" t="str">
            <v>LFBGA</v>
          </cell>
          <cell r="H173">
            <v>72</v>
          </cell>
          <cell r="I173" t="str">
            <v>7x7</v>
          </cell>
          <cell r="J173" t="str">
            <v>ASSY</v>
          </cell>
          <cell r="K173" t="str">
            <v>ASSY</v>
          </cell>
          <cell r="L173">
            <v>20</v>
          </cell>
          <cell r="M173">
            <v>40</v>
          </cell>
          <cell r="N173">
            <v>50</v>
          </cell>
          <cell r="O173">
            <v>50</v>
          </cell>
          <cell r="P173">
            <v>50</v>
          </cell>
          <cell r="Q173">
            <v>50</v>
          </cell>
          <cell r="R173">
            <v>0.79500000000000004</v>
          </cell>
          <cell r="S173">
            <v>0.79500000000000004</v>
          </cell>
          <cell r="T173">
            <v>0.79500000000000004</v>
          </cell>
          <cell r="U173">
            <v>0.79500000000000004</v>
          </cell>
          <cell r="V173">
            <v>0.79500000000000004</v>
          </cell>
          <cell r="W173">
            <v>0.79500000000000004</v>
          </cell>
          <cell r="X173">
            <v>15.9</v>
          </cell>
          <cell r="Y173">
            <v>31.8</v>
          </cell>
          <cell r="Z173">
            <v>39.75</v>
          </cell>
          <cell r="AA173">
            <v>39.75</v>
          </cell>
          <cell r="AB173">
            <v>39.75</v>
          </cell>
          <cell r="AC173">
            <v>39.75</v>
          </cell>
          <cell r="AD173">
            <v>1</v>
          </cell>
        </row>
        <row r="174">
          <cell r="A174" t="str">
            <v>MSLP</v>
          </cell>
          <cell r="B174" t="str">
            <v>EUROPE</v>
          </cell>
          <cell r="C174" t="str">
            <v>MSLP EUROPE</v>
          </cell>
          <cell r="D174" t="str">
            <v>Xemics</v>
          </cell>
          <cell r="E174" t="str">
            <v>XE1431(Pb free)</v>
          </cell>
          <cell r="F174" t="str">
            <v>BGA</v>
          </cell>
          <cell r="G174" t="str">
            <v>LFBGA</v>
          </cell>
          <cell r="H174">
            <v>72</v>
          </cell>
          <cell r="I174" t="str">
            <v>7x7</v>
          </cell>
          <cell r="J174" t="str">
            <v>TEST</v>
          </cell>
          <cell r="K174" t="str">
            <v>TEST</v>
          </cell>
          <cell r="L174">
            <v>20</v>
          </cell>
          <cell r="M174">
            <v>40</v>
          </cell>
          <cell r="N174">
            <v>50</v>
          </cell>
          <cell r="O174">
            <v>50</v>
          </cell>
          <cell r="P174">
            <v>50</v>
          </cell>
          <cell r="Q174">
            <v>50</v>
          </cell>
          <cell r="R174">
            <v>6.5000000000000002E-2</v>
          </cell>
          <cell r="S174">
            <v>6.5000000000000002E-2</v>
          </cell>
          <cell r="T174">
            <v>6.5000000000000002E-2</v>
          </cell>
          <cell r="U174">
            <v>6.5000000000000002E-2</v>
          </cell>
          <cell r="V174">
            <v>6.5000000000000002E-2</v>
          </cell>
          <cell r="W174">
            <v>6.5000000000000002E-2</v>
          </cell>
          <cell r="X174">
            <v>1.3</v>
          </cell>
          <cell r="Y174">
            <v>2.6</v>
          </cell>
          <cell r="Z174">
            <v>3.25</v>
          </cell>
          <cell r="AA174">
            <v>3.25</v>
          </cell>
          <cell r="AB174">
            <v>3.25</v>
          </cell>
          <cell r="AC174">
            <v>3.25</v>
          </cell>
          <cell r="AD174">
            <v>1</v>
          </cell>
        </row>
        <row r="175">
          <cell r="A175" t="str">
            <v>MSLP</v>
          </cell>
          <cell r="B175" t="str">
            <v>EUROPE</v>
          </cell>
          <cell r="C175" t="str">
            <v>MSLP EUROPE</v>
          </cell>
          <cell r="D175" t="str">
            <v>Xemics</v>
          </cell>
          <cell r="E175" t="str">
            <v>XE88LC01</v>
          </cell>
          <cell r="F175" t="str">
            <v>QFP</v>
          </cell>
          <cell r="G175" t="str">
            <v>LQFP</v>
          </cell>
          <cell r="H175">
            <v>44</v>
          </cell>
          <cell r="I175" t="str">
            <v>10x10</v>
          </cell>
          <cell r="J175" t="str">
            <v>ASSY</v>
          </cell>
          <cell r="K175" t="str">
            <v>ASSY</v>
          </cell>
          <cell r="L175">
            <v>10</v>
          </cell>
          <cell r="M175">
            <v>10</v>
          </cell>
          <cell r="N175">
            <v>10</v>
          </cell>
          <cell r="O175">
            <v>20</v>
          </cell>
          <cell r="P175">
            <v>20</v>
          </cell>
          <cell r="Q175">
            <v>20</v>
          </cell>
          <cell r="R175">
            <v>0.38500000000000001</v>
          </cell>
          <cell r="S175">
            <v>0.38500000000000001</v>
          </cell>
          <cell r="T175">
            <v>0.38500000000000001</v>
          </cell>
          <cell r="U175">
            <v>0.38500000000000001</v>
          </cell>
          <cell r="V175">
            <v>0.38500000000000001</v>
          </cell>
          <cell r="W175">
            <v>0.38500000000000001</v>
          </cell>
          <cell r="X175">
            <v>3.85</v>
          </cell>
          <cell r="Y175">
            <v>3.85</v>
          </cell>
          <cell r="Z175">
            <v>3.85</v>
          </cell>
          <cell r="AA175">
            <v>7.7</v>
          </cell>
          <cell r="AB175">
            <v>7.7</v>
          </cell>
          <cell r="AC175">
            <v>7.7</v>
          </cell>
          <cell r="AD175">
            <v>1</v>
          </cell>
        </row>
        <row r="176">
          <cell r="A176" t="str">
            <v>MSLP</v>
          </cell>
          <cell r="B176" t="str">
            <v>EUROPE</v>
          </cell>
          <cell r="C176" t="str">
            <v>MSLP EUROPE</v>
          </cell>
          <cell r="D176" t="str">
            <v>Xemics</v>
          </cell>
          <cell r="E176" t="str">
            <v>XE88LC01</v>
          </cell>
          <cell r="F176" t="str">
            <v>QFP</v>
          </cell>
          <cell r="G176" t="str">
            <v>LQFP</v>
          </cell>
          <cell r="H176">
            <v>44</v>
          </cell>
          <cell r="I176" t="str">
            <v>10x10</v>
          </cell>
          <cell r="J176" t="str">
            <v>TEST</v>
          </cell>
          <cell r="K176" t="str">
            <v>TEST</v>
          </cell>
          <cell r="L176">
            <v>10</v>
          </cell>
          <cell r="M176">
            <v>10</v>
          </cell>
          <cell r="N176">
            <v>10</v>
          </cell>
          <cell r="O176">
            <v>20</v>
          </cell>
          <cell r="P176">
            <v>20</v>
          </cell>
          <cell r="Q176">
            <v>20</v>
          </cell>
          <cell r="R176">
            <v>0.14000000000000001</v>
          </cell>
          <cell r="S176">
            <v>0.14000000000000001</v>
          </cell>
          <cell r="T176">
            <v>0.14000000000000001</v>
          </cell>
          <cell r="U176">
            <v>0.14000000000000001</v>
          </cell>
          <cell r="V176">
            <v>0.14000000000000001</v>
          </cell>
          <cell r="W176">
            <v>0.14000000000000001</v>
          </cell>
          <cell r="X176">
            <v>1.4000000000000001</v>
          </cell>
          <cell r="Y176">
            <v>1.4000000000000001</v>
          </cell>
          <cell r="Z176">
            <v>1.4000000000000001</v>
          </cell>
          <cell r="AA176">
            <v>2.8000000000000003</v>
          </cell>
          <cell r="AB176">
            <v>2.8000000000000003</v>
          </cell>
          <cell r="AC176">
            <v>2.8000000000000003</v>
          </cell>
          <cell r="AD176">
            <v>1</v>
          </cell>
        </row>
        <row r="177">
          <cell r="A177" t="str">
            <v>MSLP</v>
          </cell>
          <cell r="B177" t="str">
            <v>EUROPE</v>
          </cell>
          <cell r="C177" t="str">
            <v>MSLP EUROPE</v>
          </cell>
          <cell r="D177" t="str">
            <v>Xemics</v>
          </cell>
          <cell r="E177" t="str">
            <v>XE88LC05</v>
          </cell>
          <cell r="F177" t="str">
            <v>QFP</v>
          </cell>
          <cell r="G177" t="str">
            <v>LQFP</v>
          </cell>
          <cell r="H177">
            <v>64</v>
          </cell>
          <cell r="I177" t="str">
            <v>10x10</v>
          </cell>
          <cell r="J177" t="str">
            <v>ASSY</v>
          </cell>
          <cell r="K177" t="str">
            <v>ASSY</v>
          </cell>
          <cell r="L177">
            <v>50</v>
          </cell>
          <cell r="M177">
            <v>30</v>
          </cell>
          <cell r="N177">
            <v>20</v>
          </cell>
          <cell r="O177">
            <v>20</v>
          </cell>
          <cell r="P177">
            <v>20</v>
          </cell>
          <cell r="Q177">
            <v>20</v>
          </cell>
          <cell r="R177">
            <v>0.38500000000000001</v>
          </cell>
          <cell r="S177">
            <v>0.38500000000000001</v>
          </cell>
          <cell r="T177">
            <v>0.38500000000000001</v>
          </cell>
          <cell r="U177">
            <v>0.38500000000000001</v>
          </cell>
          <cell r="V177">
            <v>0.38500000000000001</v>
          </cell>
          <cell r="W177">
            <v>0.38500000000000001</v>
          </cell>
          <cell r="X177">
            <v>19.25</v>
          </cell>
          <cell r="Y177">
            <v>11.55</v>
          </cell>
          <cell r="Z177">
            <v>7.7</v>
          </cell>
          <cell r="AA177">
            <v>7.7</v>
          </cell>
          <cell r="AB177">
            <v>7.7</v>
          </cell>
          <cell r="AC177">
            <v>7.7</v>
          </cell>
          <cell r="AD177">
            <v>1</v>
          </cell>
        </row>
        <row r="178">
          <cell r="A178" t="str">
            <v>MSLP</v>
          </cell>
          <cell r="B178" t="str">
            <v>EUROPE</v>
          </cell>
          <cell r="C178" t="str">
            <v>MSLP EUROPE</v>
          </cell>
          <cell r="D178" t="str">
            <v>Xemics</v>
          </cell>
          <cell r="E178" t="str">
            <v>XE88LC05</v>
          </cell>
          <cell r="F178" t="str">
            <v>QFP</v>
          </cell>
          <cell r="G178" t="str">
            <v>LQFP</v>
          </cell>
          <cell r="H178">
            <v>64</v>
          </cell>
          <cell r="I178" t="str">
            <v>10x10</v>
          </cell>
          <cell r="J178" t="str">
            <v>TEST</v>
          </cell>
          <cell r="K178" t="str">
            <v>TEST</v>
          </cell>
          <cell r="L178">
            <v>50</v>
          </cell>
          <cell r="M178">
            <v>30</v>
          </cell>
          <cell r="N178">
            <v>20</v>
          </cell>
          <cell r="O178">
            <v>20</v>
          </cell>
          <cell r="P178">
            <v>20</v>
          </cell>
          <cell r="Q178">
            <v>20</v>
          </cell>
          <cell r="R178">
            <v>0.16500000000000001</v>
          </cell>
          <cell r="S178">
            <v>0.16500000000000001</v>
          </cell>
          <cell r="T178">
            <v>0.16500000000000001</v>
          </cell>
          <cell r="U178">
            <v>0.16500000000000001</v>
          </cell>
          <cell r="V178">
            <v>0.16500000000000001</v>
          </cell>
          <cell r="W178">
            <v>0.16500000000000001</v>
          </cell>
          <cell r="X178">
            <v>8.25</v>
          </cell>
          <cell r="Y178">
            <v>4.95</v>
          </cell>
          <cell r="Z178">
            <v>3.3000000000000003</v>
          </cell>
          <cell r="AA178">
            <v>3.3000000000000003</v>
          </cell>
          <cell r="AB178">
            <v>3.3000000000000003</v>
          </cell>
          <cell r="AC178">
            <v>3.3000000000000003</v>
          </cell>
          <cell r="AD178">
            <v>1</v>
          </cell>
        </row>
        <row r="179">
          <cell r="A179" t="str">
            <v>MSLP</v>
          </cell>
          <cell r="B179" t="str">
            <v>EUROPE</v>
          </cell>
          <cell r="C179" t="str">
            <v>MSLP EUROPE</v>
          </cell>
          <cell r="D179" t="str">
            <v>Xemics</v>
          </cell>
          <cell r="E179" t="str">
            <v>XE88LC06</v>
          </cell>
          <cell r="F179" t="str">
            <v>QFP</v>
          </cell>
          <cell r="G179" t="str">
            <v xml:space="preserve">TQFP </v>
          </cell>
          <cell r="H179">
            <v>32</v>
          </cell>
          <cell r="I179" t="str">
            <v>7x7</v>
          </cell>
          <cell r="J179" t="str">
            <v>ASSY</v>
          </cell>
          <cell r="K179" t="str">
            <v>ASSY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1</v>
          </cell>
        </row>
        <row r="180">
          <cell r="A180" t="str">
            <v>MSLP</v>
          </cell>
          <cell r="B180" t="str">
            <v>EUROPE</v>
          </cell>
          <cell r="C180" t="str">
            <v>MSLP EUROPE</v>
          </cell>
          <cell r="D180" t="str">
            <v>Xemics</v>
          </cell>
          <cell r="E180" t="str">
            <v>XE88LC06</v>
          </cell>
          <cell r="F180" t="str">
            <v>QFP</v>
          </cell>
          <cell r="G180" t="str">
            <v xml:space="preserve">TQFP </v>
          </cell>
          <cell r="H180">
            <v>32</v>
          </cell>
          <cell r="I180" t="str">
            <v>7x7</v>
          </cell>
          <cell r="J180" t="str">
            <v>TEST</v>
          </cell>
          <cell r="K180" t="str">
            <v>TEST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0.1</v>
          </cell>
          <cell r="S180">
            <v>0.1</v>
          </cell>
          <cell r="T180">
            <v>0.1</v>
          </cell>
          <cell r="U180">
            <v>0.1</v>
          </cell>
          <cell r="V180">
            <v>0.1</v>
          </cell>
          <cell r="W180">
            <v>0.1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1</v>
          </cell>
        </row>
        <row r="181">
          <cell r="A181" t="str">
            <v>MSLP</v>
          </cell>
          <cell r="B181" t="str">
            <v>EUROPE</v>
          </cell>
          <cell r="C181" t="str">
            <v>MSLP EUROPE</v>
          </cell>
          <cell r="D181" t="str">
            <v>Xemics</v>
          </cell>
          <cell r="E181" t="str">
            <v>NRE</v>
          </cell>
          <cell r="F181" t="str">
            <v>NA</v>
          </cell>
          <cell r="G181" t="str">
            <v>NA</v>
          </cell>
          <cell r="H181" t="str">
            <v>NA</v>
          </cell>
          <cell r="I181">
            <v>0</v>
          </cell>
          <cell r="J181" t="str">
            <v>NA</v>
          </cell>
          <cell r="K181" t="str">
            <v>NRE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1</v>
          </cell>
        </row>
        <row r="182">
          <cell r="A182" t="str">
            <v>MSLP</v>
          </cell>
          <cell r="B182" t="str">
            <v>EUROPE</v>
          </cell>
          <cell r="C182" t="str">
            <v>MSLP EUROPE</v>
          </cell>
          <cell r="D182" t="str">
            <v>Xemics</v>
          </cell>
          <cell r="E182" t="str">
            <v>Debit/Credit Note</v>
          </cell>
          <cell r="F182" t="str">
            <v>NA</v>
          </cell>
          <cell r="G182" t="str">
            <v>NA</v>
          </cell>
          <cell r="H182" t="str">
            <v>NA</v>
          </cell>
          <cell r="I182">
            <v>0</v>
          </cell>
          <cell r="J182" t="str">
            <v>NA</v>
          </cell>
          <cell r="K182" t="str">
            <v>NA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1</v>
          </cell>
        </row>
        <row r="183">
          <cell r="A183" t="str">
            <v>MSLP</v>
          </cell>
          <cell r="B183" t="str">
            <v>JAPAN</v>
          </cell>
          <cell r="C183" t="str">
            <v>MSLP JAPAN</v>
          </cell>
          <cell r="D183" t="str">
            <v>AKM</v>
          </cell>
          <cell r="E183" t="str">
            <v>AK8911SP/R</v>
          </cell>
          <cell r="F183" t="str">
            <v>TSOP</v>
          </cell>
          <cell r="G183" t="str">
            <v>TSSOP</v>
          </cell>
          <cell r="H183">
            <v>16</v>
          </cell>
          <cell r="I183">
            <v>0</v>
          </cell>
          <cell r="J183" t="str">
            <v>TEST</v>
          </cell>
          <cell r="K183" t="str">
            <v>TEST</v>
          </cell>
          <cell r="L183">
            <v>800</v>
          </cell>
          <cell r="M183">
            <v>1200</v>
          </cell>
          <cell r="N183">
            <v>1000</v>
          </cell>
          <cell r="O183">
            <v>1000</v>
          </cell>
          <cell r="P183">
            <v>1000</v>
          </cell>
          <cell r="Q183">
            <v>1000</v>
          </cell>
          <cell r="R183">
            <v>3.5000000000000003E-2</v>
          </cell>
          <cell r="S183">
            <v>3.5000000000000003E-2</v>
          </cell>
          <cell r="T183">
            <v>3.5000000000000003E-2</v>
          </cell>
          <cell r="U183">
            <v>3.5000000000000003E-2</v>
          </cell>
          <cell r="V183">
            <v>3.5000000000000003E-2</v>
          </cell>
          <cell r="W183">
            <v>3.5000000000000003E-2</v>
          </cell>
          <cell r="X183">
            <v>28.000000000000004</v>
          </cell>
          <cell r="Y183">
            <v>42.000000000000007</v>
          </cell>
          <cell r="Z183">
            <v>35</v>
          </cell>
          <cell r="AA183">
            <v>35</v>
          </cell>
          <cell r="AB183">
            <v>35</v>
          </cell>
          <cell r="AC183">
            <v>35</v>
          </cell>
          <cell r="AD183">
            <v>1</v>
          </cell>
        </row>
        <row r="184">
          <cell r="A184" t="str">
            <v>MSLP</v>
          </cell>
          <cell r="B184" t="str">
            <v>JAPAN</v>
          </cell>
          <cell r="C184" t="str">
            <v>MSLP JAPAN</v>
          </cell>
          <cell r="D184" t="str">
            <v>AKM</v>
          </cell>
          <cell r="E184" t="str">
            <v>AK8947A</v>
          </cell>
          <cell r="F184" t="str">
            <v>QFN</v>
          </cell>
          <cell r="G184" t="str">
            <v>VQFN</v>
          </cell>
          <cell r="H184">
            <v>24</v>
          </cell>
          <cell r="I184">
            <v>0</v>
          </cell>
          <cell r="J184" t="str">
            <v>TEST</v>
          </cell>
          <cell r="K184" t="str">
            <v>TEST</v>
          </cell>
          <cell r="L184">
            <v>500</v>
          </cell>
          <cell r="M184">
            <v>700</v>
          </cell>
          <cell r="N184">
            <v>800</v>
          </cell>
          <cell r="O184">
            <v>800</v>
          </cell>
          <cell r="P184">
            <v>800</v>
          </cell>
          <cell r="Q184">
            <v>800</v>
          </cell>
          <cell r="R184">
            <v>0.1075</v>
          </cell>
          <cell r="S184">
            <v>0.1075</v>
          </cell>
          <cell r="T184">
            <v>0.1075</v>
          </cell>
          <cell r="U184">
            <v>0.1075</v>
          </cell>
          <cell r="V184">
            <v>0.1075</v>
          </cell>
          <cell r="W184">
            <v>0.1075</v>
          </cell>
          <cell r="X184">
            <v>53.75</v>
          </cell>
          <cell r="Y184">
            <v>75.25</v>
          </cell>
          <cell r="Z184">
            <v>86</v>
          </cell>
          <cell r="AA184">
            <v>86</v>
          </cell>
          <cell r="AB184">
            <v>86</v>
          </cell>
          <cell r="AC184">
            <v>86</v>
          </cell>
          <cell r="AD184">
            <v>1</v>
          </cell>
        </row>
        <row r="185">
          <cell r="A185" t="str">
            <v>MSLP</v>
          </cell>
          <cell r="B185" t="str">
            <v>JAPAN</v>
          </cell>
          <cell r="C185" t="str">
            <v>MSLP JAPAN</v>
          </cell>
          <cell r="D185" t="str">
            <v>AKM</v>
          </cell>
          <cell r="E185" t="str">
            <v>AK4660</v>
          </cell>
          <cell r="F185" t="str">
            <v>QFP</v>
          </cell>
          <cell r="G185" t="str">
            <v>LQFP</v>
          </cell>
          <cell r="H185">
            <v>48</v>
          </cell>
          <cell r="I185" t="str">
            <v>7x7</v>
          </cell>
          <cell r="J185" t="str">
            <v>TEST</v>
          </cell>
          <cell r="K185" t="str">
            <v>TEST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0.5</v>
          </cell>
          <cell r="S185">
            <v>0.5</v>
          </cell>
          <cell r="T185">
            <v>0.5</v>
          </cell>
          <cell r="U185">
            <v>0.5</v>
          </cell>
          <cell r="V185">
            <v>0.5</v>
          </cell>
          <cell r="W185">
            <v>0.5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1</v>
          </cell>
        </row>
        <row r="186">
          <cell r="A186" t="str">
            <v>MSLP</v>
          </cell>
          <cell r="B186" t="str">
            <v>JAPAN</v>
          </cell>
          <cell r="C186" t="str">
            <v>MSLP JAPAN</v>
          </cell>
          <cell r="D186" t="str">
            <v>AKM</v>
          </cell>
          <cell r="E186" t="str">
            <v>AK4642</v>
          </cell>
          <cell r="F186" t="str">
            <v>QFP</v>
          </cell>
          <cell r="G186" t="str">
            <v>LQFP</v>
          </cell>
          <cell r="H186">
            <v>48</v>
          </cell>
          <cell r="I186" t="str">
            <v>7x7</v>
          </cell>
          <cell r="J186" t="str">
            <v>TEST</v>
          </cell>
          <cell r="K186" t="str">
            <v>TEST</v>
          </cell>
          <cell r="L186">
            <v>0</v>
          </cell>
          <cell r="M186">
            <v>200</v>
          </cell>
          <cell r="N186">
            <v>300</v>
          </cell>
          <cell r="O186">
            <v>300</v>
          </cell>
          <cell r="P186">
            <v>300</v>
          </cell>
          <cell r="Q186">
            <v>300</v>
          </cell>
          <cell r="R186">
            <v>0.05</v>
          </cell>
          <cell r="S186">
            <v>0.05</v>
          </cell>
          <cell r="T186">
            <v>0.05</v>
          </cell>
          <cell r="U186">
            <v>0.05</v>
          </cell>
          <cell r="V186">
            <v>0.05</v>
          </cell>
          <cell r="W186">
            <v>0.05</v>
          </cell>
          <cell r="X186">
            <v>0</v>
          </cell>
          <cell r="Y186">
            <v>10</v>
          </cell>
          <cell r="Z186">
            <v>15</v>
          </cell>
          <cell r="AA186">
            <v>15</v>
          </cell>
          <cell r="AB186">
            <v>15</v>
          </cell>
          <cell r="AC186">
            <v>15</v>
          </cell>
          <cell r="AD186">
            <v>1</v>
          </cell>
        </row>
        <row r="187">
          <cell r="A187" t="str">
            <v>MSLP</v>
          </cell>
          <cell r="B187" t="str">
            <v>JAPAN</v>
          </cell>
          <cell r="C187" t="str">
            <v>MSLP JAPAN</v>
          </cell>
          <cell r="D187" t="str">
            <v>AKM</v>
          </cell>
          <cell r="E187" t="str">
            <v>NRE</v>
          </cell>
          <cell r="F187" t="str">
            <v>NA</v>
          </cell>
          <cell r="G187" t="str">
            <v>NA</v>
          </cell>
          <cell r="H187" t="str">
            <v>NA</v>
          </cell>
          <cell r="I187">
            <v>0</v>
          </cell>
          <cell r="J187" t="str">
            <v>NA</v>
          </cell>
          <cell r="K187" t="str">
            <v>NRE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1</v>
          </cell>
        </row>
        <row r="188">
          <cell r="A188" t="str">
            <v>MSLP</v>
          </cell>
          <cell r="B188" t="str">
            <v>JAPAN</v>
          </cell>
          <cell r="C188" t="str">
            <v>MSLP JAPAN</v>
          </cell>
          <cell r="D188" t="str">
            <v>AKM</v>
          </cell>
          <cell r="E188" t="str">
            <v>Debit/Credit Note</v>
          </cell>
          <cell r="F188" t="str">
            <v>NA</v>
          </cell>
          <cell r="G188" t="str">
            <v>NA</v>
          </cell>
          <cell r="H188" t="str">
            <v>NA</v>
          </cell>
          <cell r="I188">
            <v>0</v>
          </cell>
          <cell r="J188" t="str">
            <v>NA</v>
          </cell>
          <cell r="K188" t="str">
            <v>NA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1</v>
          </cell>
        </row>
        <row r="189">
          <cell r="A189" t="str">
            <v>MSLP</v>
          </cell>
          <cell r="B189" t="str">
            <v>JAPAN</v>
          </cell>
          <cell r="C189" t="str">
            <v>MSLP JAPAN</v>
          </cell>
          <cell r="D189" t="str">
            <v>Sanyo</v>
          </cell>
          <cell r="E189" t="str">
            <v>03EU</v>
          </cell>
          <cell r="F189">
            <v>200</v>
          </cell>
          <cell r="G189" t="str">
            <v>200mm Wafer</v>
          </cell>
          <cell r="H189" t="str">
            <v>NA</v>
          </cell>
          <cell r="I189">
            <v>0</v>
          </cell>
          <cell r="J189" t="str">
            <v>TEST</v>
          </cell>
          <cell r="K189" t="str">
            <v>WSORT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2.5000000000000001E-2</v>
          </cell>
          <cell r="R189">
            <v>42.52</v>
          </cell>
          <cell r="S189">
            <v>42.52</v>
          </cell>
          <cell r="T189">
            <v>42.52</v>
          </cell>
          <cell r="U189">
            <v>42.52</v>
          </cell>
          <cell r="V189">
            <v>42.52</v>
          </cell>
          <cell r="W189">
            <v>42.52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1.0630000000000002</v>
          </cell>
          <cell r="AD189">
            <v>1</v>
          </cell>
        </row>
        <row r="190">
          <cell r="A190" t="str">
            <v>MSLP</v>
          </cell>
          <cell r="B190" t="str">
            <v>JAPAN</v>
          </cell>
          <cell r="C190" t="str">
            <v>MSLP JAPAN</v>
          </cell>
          <cell r="D190" t="str">
            <v>Sanyo</v>
          </cell>
          <cell r="E190" t="str">
            <v>05DN</v>
          </cell>
          <cell r="F190">
            <v>200</v>
          </cell>
          <cell r="G190" t="str">
            <v>200mm Wafer</v>
          </cell>
          <cell r="H190" t="str">
            <v>NA</v>
          </cell>
          <cell r="I190">
            <v>0</v>
          </cell>
          <cell r="J190" t="str">
            <v>TEST</v>
          </cell>
          <cell r="K190" t="str">
            <v>WSORT</v>
          </cell>
          <cell r="L190">
            <v>2.5000000000000001E-2</v>
          </cell>
          <cell r="M190">
            <v>2.5000000000000001E-2</v>
          </cell>
          <cell r="N190">
            <v>0.05</v>
          </cell>
          <cell r="O190">
            <v>2.5000000000000001E-2</v>
          </cell>
          <cell r="P190">
            <v>0.05</v>
          </cell>
          <cell r="Q190">
            <v>2.5000000000000001E-2</v>
          </cell>
          <cell r="R190">
            <v>191.36</v>
          </cell>
          <cell r="S190">
            <v>191.36</v>
          </cell>
          <cell r="T190">
            <v>191.36</v>
          </cell>
          <cell r="U190">
            <v>191.36</v>
          </cell>
          <cell r="V190">
            <v>191.36</v>
          </cell>
          <cell r="W190">
            <v>191.36</v>
          </cell>
          <cell r="X190">
            <v>4.7840000000000007</v>
          </cell>
          <cell r="Y190">
            <v>4.7840000000000007</v>
          </cell>
          <cell r="Z190">
            <v>9.5680000000000014</v>
          </cell>
          <cell r="AA190">
            <v>4.7840000000000007</v>
          </cell>
          <cell r="AB190">
            <v>9.5680000000000014</v>
          </cell>
          <cell r="AC190">
            <v>4.7840000000000007</v>
          </cell>
          <cell r="AD190">
            <v>1</v>
          </cell>
        </row>
        <row r="191">
          <cell r="A191" t="str">
            <v>MSLP</v>
          </cell>
          <cell r="B191" t="str">
            <v>JAPAN</v>
          </cell>
          <cell r="C191" t="str">
            <v>MSLP JAPAN</v>
          </cell>
          <cell r="D191" t="str">
            <v>Sanyo</v>
          </cell>
          <cell r="E191" t="str">
            <v>07MQ(TMH874)</v>
          </cell>
          <cell r="F191">
            <v>200</v>
          </cell>
          <cell r="G191" t="str">
            <v>200mm Wafer</v>
          </cell>
          <cell r="H191" t="str">
            <v>NA</v>
          </cell>
          <cell r="I191">
            <v>0</v>
          </cell>
          <cell r="J191" t="str">
            <v>TEST</v>
          </cell>
          <cell r="K191" t="str">
            <v>WSORT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155.4</v>
          </cell>
          <cell r="S191">
            <v>155.4</v>
          </cell>
          <cell r="T191">
            <v>155.4</v>
          </cell>
          <cell r="U191">
            <v>155.4</v>
          </cell>
          <cell r="V191">
            <v>155.4</v>
          </cell>
          <cell r="W191">
            <v>155.4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1</v>
          </cell>
        </row>
        <row r="192">
          <cell r="A192" t="str">
            <v>MSLP</v>
          </cell>
          <cell r="B192" t="str">
            <v>JAPAN</v>
          </cell>
          <cell r="C192" t="str">
            <v>MSLP JAPAN</v>
          </cell>
          <cell r="D192" t="str">
            <v>Sanyo</v>
          </cell>
          <cell r="E192" t="str">
            <v>10MQ</v>
          </cell>
          <cell r="F192">
            <v>200</v>
          </cell>
          <cell r="G192" t="str">
            <v>200mm Wafer</v>
          </cell>
          <cell r="H192" t="str">
            <v>NA</v>
          </cell>
          <cell r="I192">
            <v>0</v>
          </cell>
          <cell r="J192" t="str">
            <v>TEST</v>
          </cell>
          <cell r="K192" t="str">
            <v>WSORT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155.4</v>
          </cell>
          <cell r="S192">
            <v>155.4</v>
          </cell>
          <cell r="T192">
            <v>155.4</v>
          </cell>
          <cell r="U192">
            <v>155.4</v>
          </cell>
          <cell r="V192">
            <v>155.4</v>
          </cell>
          <cell r="W192">
            <v>155.4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1</v>
          </cell>
        </row>
        <row r="193">
          <cell r="A193" t="str">
            <v>MSLP</v>
          </cell>
          <cell r="B193" t="str">
            <v>JAPAN</v>
          </cell>
          <cell r="C193" t="str">
            <v>MSLP JAPAN</v>
          </cell>
          <cell r="D193" t="str">
            <v>Sanyo</v>
          </cell>
          <cell r="E193" t="str">
            <v>LC749450</v>
          </cell>
          <cell r="F193" t="str">
            <v>QFP</v>
          </cell>
          <cell r="G193" t="str">
            <v>PQFP</v>
          </cell>
          <cell r="H193">
            <v>208</v>
          </cell>
          <cell r="I193">
            <v>0</v>
          </cell>
          <cell r="J193" t="str">
            <v>ASSY</v>
          </cell>
          <cell r="K193" t="str">
            <v>ASSY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0.76</v>
          </cell>
          <cell r="S193">
            <v>0.76</v>
          </cell>
          <cell r="T193">
            <v>0.76</v>
          </cell>
          <cell r="U193">
            <v>0.76</v>
          </cell>
          <cell r="V193">
            <v>0.76</v>
          </cell>
          <cell r="W193">
            <v>0.76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1</v>
          </cell>
        </row>
        <row r="194">
          <cell r="A194" t="str">
            <v>MSLP</v>
          </cell>
          <cell r="B194" t="str">
            <v>JAPAN</v>
          </cell>
          <cell r="C194" t="str">
            <v>MSLP JAPAN</v>
          </cell>
          <cell r="D194" t="str">
            <v>Sanyo</v>
          </cell>
          <cell r="E194" t="str">
            <v>LC749450</v>
          </cell>
          <cell r="F194" t="str">
            <v>QFP</v>
          </cell>
          <cell r="G194" t="str">
            <v>PQFP</v>
          </cell>
          <cell r="H194">
            <v>208</v>
          </cell>
          <cell r="I194">
            <v>0</v>
          </cell>
          <cell r="J194" t="str">
            <v>TEST</v>
          </cell>
          <cell r="K194" t="str">
            <v>TEST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0.28499999999999998</v>
          </cell>
          <cell r="S194">
            <v>0.28499999999999998</v>
          </cell>
          <cell r="T194">
            <v>0.28499999999999998</v>
          </cell>
          <cell r="U194">
            <v>0.28499999999999998</v>
          </cell>
          <cell r="V194">
            <v>0.28499999999999998</v>
          </cell>
          <cell r="W194">
            <v>0.28499999999999998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1</v>
          </cell>
        </row>
        <row r="195">
          <cell r="A195" t="str">
            <v>MSLP</v>
          </cell>
          <cell r="B195" t="str">
            <v>JAPAN</v>
          </cell>
          <cell r="C195" t="str">
            <v>MSLP JAPAN</v>
          </cell>
          <cell r="D195" t="str">
            <v>NEC</v>
          </cell>
          <cell r="E195" t="str">
            <v>NRE</v>
          </cell>
          <cell r="F195" t="str">
            <v>NA</v>
          </cell>
          <cell r="G195" t="str">
            <v>NA</v>
          </cell>
          <cell r="H195" t="str">
            <v>NA</v>
          </cell>
          <cell r="I195">
            <v>0</v>
          </cell>
          <cell r="J195" t="str">
            <v>NA</v>
          </cell>
          <cell r="K195" t="str">
            <v>NRE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</v>
          </cell>
        </row>
        <row r="196">
          <cell r="A196" t="str">
            <v>MSLP</v>
          </cell>
          <cell r="B196" t="str">
            <v>KOREA</v>
          </cell>
          <cell r="C196" t="str">
            <v>MSLP ROA</v>
          </cell>
          <cell r="D196" t="str">
            <v>GCT Semi</v>
          </cell>
          <cell r="E196" t="str">
            <v>GDM5103</v>
          </cell>
          <cell r="F196" t="str">
            <v>QFP</v>
          </cell>
          <cell r="G196" t="str">
            <v>LQFP</v>
          </cell>
          <cell r="H196">
            <v>100</v>
          </cell>
          <cell r="I196" t="str">
            <v>14x14</v>
          </cell>
          <cell r="J196" t="str">
            <v>ASSY</v>
          </cell>
          <cell r="K196" t="str">
            <v>ASSY</v>
          </cell>
          <cell r="L196">
            <v>0</v>
          </cell>
          <cell r="M196">
            <v>0</v>
          </cell>
          <cell r="N196">
            <v>0</v>
          </cell>
          <cell r="O196">
            <v>30</v>
          </cell>
          <cell r="P196">
            <v>30</v>
          </cell>
          <cell r="Q196">
            <v>30</v>
          </cell>
          <cell r="R196">
            <v>0.28000000000000003</v>
          </cell>
          <cell r="S196">
            <v>0.28000000000000003</v>
          </cell>
          <cell r="T196">
            <v>0.28000000000000003</v>
          </cell>
          <cell r="U196">
            <v>0.28000000000000003</v>
          </cell>
          <cell r="V196">
            <v>0.28000000000000003</v>
          </cell>
          <cell r="W196">
            <v>0.28000000000000003</v>
          </cell>
          <cell r="X196">
            <v>0</v>
          </cell>
          <cell r="Y196">
            <v>0</v>
          </cell>
          <cell r="Z196">
            <v>0</v>
          </cell>
          <cell r="AA196">
            <v>8.4</v>
          </cell>
          <cell r="AB196">
            <v>8.4</v>
          </cell>
          <cell r="AC196">
            <v>8.4</v>
          </cell>
          <cell r="AD196">
            <v>1</v>
          </cell>
        </row>
        <row r="197">
          <cell r="A197" t="str">
            <v>MSLP</v>
          </cell>
          <cell r="B197" t="str">
            <v>KOREA</v>
          </cell>
          <cell r="C197" t="str">
            <v>MSLP ROA</v>
          </cell>
          <cell r="D197" t="str">
            <v>GCT Semi</v>
          </cell>
          <cell r="E197" t="str">
            <v>GDM5103</v>
          </cell>
          <cell r="F197" t="str">
            <v>QFP</v>
          </cell>
          <cell r="G197" t="str">
            <v>LQFP</v>
          </cell>
          <cell r="H197">
            <v>100</v>
          </cell>
          <cell r="I197">
            <v>0</v>
          </cell>
          <cell r="J197" t="str">
            <v>TEST</v>
          </cell>
          <cell r="K197" t="str">
            <v>TEST</v>
          </cell>
          <cell r="L197">
            <v>0</v>
          </cell>
          <cell r="M197">
            <v>30</v>
          </cell>
          <cell r="N197">
            <v>30</v>
          </cell>
          <cell r="O197">
            <v>30</v>
          </cell>
          <cell r="P197">
            <v>30</v>
          </cell>
          <cell r="Q197">
            <v>30</v>
          </cell>
          <cell r="R197">
            <v>0.1</v>
          </cell>
          <cell r="S197">
            <v>0.1</v>
          </cell>
          <cell r="T197">
            <v>0.1</v>
          </cell>
          <cell r="U197">
            <v>0.1</v>
          </cell>
          <cell r="V197">
            <v>0.1</v>
          </cell>
          <cell r="W197">
            <v>0.1</v>
          </cell>
          <cell r="X197">
            <v>0</v>
          </cell>
          <cell r="Y197">
            <v>3</v>
          </cell>
          <cell r="Z197">
            <v>3</v>
          </cell>
          <cell r="AA197">
            <v>3</v>
          </cell>
          <cell r="AB197">
            <v>3</v>
          </cell>
          <cell r="AC197">
            <v>3</v>
          </cell>
          <cell r="AD197">
            <v>1</v>
          </cell>
        </row>
        <row r="198">
          <cell r="A198" t="str">
            <v>MSLP</v>
          </cell>
          <cell r="B198" t="str">
            <v>KOREA</v>
          </cell>
          <cell r="C198" t="str">
            <v>MSLP ROA</v>
          </cell>
          <cell r="D198" t="str">
            <v>GCT Semi</v>
          </cell>
          <cell r="E198" t="str">
            <v>GRF6201</v>
          </cell>
          <cell r="F198" t="str">
            <v>QFN</v>
          </cell>
          <cell r="G198" t="str">
            <v>VQFN</v>
          </cell>
          <cell r="H198">
            <v>40</v>
          </cell>
          <cell r="I198" t="str">
            <v>6x6</v>
          </cell>
          <cell r="J198" t="str">
            <v>ASSY</v>
          </cell>
          <cell r="K198" t="str">
            <v>ASSY</v>
          </cell>
          <cell r="L198">
            <v>0</v>
          </cell>
          <cell r="M198">
            <v>0</v>
          </cell>
          <cell r="N198">
            <v>0</v>
          </cell>
          <cell r="O198">
            <v>100</v>
          </cell>
          <cell r="P198">
            <v>200</v>
          </cell>
          <cell r="Q198">
            <v>300</v>
          </cell>
          <cell r="R198">
            <v>0.15</v>
          </cell>
          <cell r="S198">
            <v>0.15</v>
          </cell>
          <cell r="T198">
            <v>0.15</v>
          </cell>
          <cell r="U198">
            <v>0.15</v>
          </cell>
          <cell r="V198">
            <v>0.15</v>
          </cell>
          <cell r="W198">
            <v>0.15</v>
          </cell>
          <cell r="X198">
            <v>0</v>
          </cell>
          <cell r="Y198">
            <v>0</v>
          </cell>
          <cell r="Z198">
            <v>0</v>
          </cell>
          <cell r="AA198">
            <v>15</v>
          </cell>
          <cell r="AB198">
            <v>30</v>
          </cell>
          <cell r="AC198">
            <v>45</v>
          </cell>
          <cell r="AD198">
            <v>1</v>
          </cell>
        </row>
        <row r="199">
          <cell r="A199" t="str">
            <v>MSLP</v>
          </cell>
          <cell r="B199" t="str">
            <v>KOREA</v>
          </cell>
          <cell r="C199" t="str">
            <v>MSLP ROA</v>
          </cell>
          <cell r="D199" t="str">
            <v>GCT Semi</v>
          </cell>
          <cell r="E199" t="str">
            <v>GRF6500</v>
          </cell>
          <cell r="F199" t="str">
            <v>QFN</v>
          </cell>
          <cell r="G199" t="str">
            <v>VQFN</v>
          </cell>
          <cell r="H199">
            <v>48</v>
          </cell>
          <cell r="I199" t="str">
            <v>7x7</v>
          </cell>
          <cell r="J199" t="str">
            <v>ASSY</v>
          </cell>
          <cell r="K199" t="str">
            <v>ASSY</v>
          </cell>
          <cell r="L199">
            <v>0</v>
          </cell>
          <cell r="M199">
            <v>0</v>
          </cell>
          <cell r="N199">
            <v>0</v>
          </cell>
          <cell r="O199">
            <v>150</v>
          </cell>
          <cell r="P199">
            <v>300</v>
          </cell>
          <cell r="Q199">
            <v>500</v>
          </cell>
          <cell r="R199">
            <v>0.17</v>
          </cell>
          <cell r="S199">
            <v>0.17</v>
          </cell>
          <cell r="T199">
            <v>0.17</v>
          </cell>
          <cell r="U199">
            <v>0.17</v>
          </cell>
          <cell r="V199">
            <v>0.17</v>
          </cell>
          <cell r="W199">
            <v>0.17</v>
          </cell>
          <cell r="X199">
            <v>0</v>
          </cell>
          <cell r="Y199">
            <v>0</v>
          </cell>
          <cell r="Z199">
            <v>0</v>
          </cell>
          <cell r="AA199">
            <v>25.500000000000004</v>
          </cell>
          <cell r="AB199">
            <v>51.000000000000007</v>
          </cell>
          <cell r="AC199">
            <v>85</v>
          </cell>
          <cell r="AD199">
            <v>1</v>
          </cell>
        </row>
        <row r="200">
          <cell r="A200" t="str">
            <v>MSLP</v>
          </cell>
          <cell r="B200" t="str">
            <v>KOREA</v>
          </cell>
          <cell r="C200" t="str">
            <v>MSLP ROA</v>
          </cell>
          <cell r="D200" t="str">
            <v>GCT Semi</v>
          </cell>
          <cell r="E200" t="str">
            <v>GDM5104</v>
          </cell>
          <cell r="F200" t="str">
            <v>BGA</v>
          </cell>
          <cell r="G200" t="str">
            <v>FBGA</v>
          </cell>
          <cell r="H200">
            <v>169</v>
          </cell>
          <cell r="I200">
            <v>0</v>
          </cell>
          <cell r="J200" t="str">
            <v>TEST</v>
          </cell>
          <cell r="K200" t="str">
            <v>TEST</v>
          </cell>
          <cell r="L200">
            <v>0</v>
          </cell>
          <cell r="M200">
            <v>0</v>
          </cell>
          <cell r="N200">
            <v>0</v>
          </cell>
          <cell r="O200">
            <v>50</v>
          </cell>
          <cell r="P200">
            <v>100</v>
          </cell>
          <cell r="Q200">
            <v>200</v>
          </cell>
          <cell r="R200">
            <v>0.215</v>
          </cell>
          <cell r="S200">
            <v>0.215</v>
          </cell>
          <cell r="T200">
            <v>0.215</v>
          </cell>
          <cell r="U200">
            <v>0.215</v>
          </cell>
          <cell r="V200">
            <v>0.215</v>
          </cell>
          <cell r="W200">
            <v>0.215</v>
          </cell>
          <cell r="X200">
            <v>0</v>
          </cell>
          <cell r="Y200">
            <v>0</v>
          </cell>
          <cell r="Z200">
            <v>0</v>
          </cell>
          <cell r="AA200">
            <v>10.75</v>
          </cell>
          <cell r="AB200">
            <v>21.5</v>
          </cell>
          <cell r="AC200">
            <v>43</v>
          </cell>
          <cell r="AD200">
            <v>1</v>
          </cell>
        </row>
        <row r="201">
          <cell r="A201" t="str">
            <v>MSLP</v>
          </cell>
          <cell r="B201" t="str">
            <v>KOREA</v>
          </cell>
          <cell r="C201" t="str">
            <v>MSLP ROA</v>
          </cell>
          <cell r="D201" t="str">
            <v>GCT Semi</v>
          </cell>
          <cell r="E201" t="str">
            <v>GDM7001</v>
          </cell>
          <cell r="F201" t="str">
            <v>BGA</v>
          </cell>
          <cell r="G201" t="str">
            <v>fpBGA</v>
          </cell>
          <cell r="H201">
            <v>144</v>
          </cell>
          <cell r="I201">
            <v>0</v>
          </cell>
          <cell r="J201" t="str">
            <v>TEST</v>
          </cell>
          <cell r="K201" t="str">
            <v>TEST</v>
          </cell>
          <cell r="L201">
            <v>0</v>
          </cell>
          <cell r="M201">
            <v>0</v>
          </cell>
          <cell r="N201">
            <v>0</v>
          </cell>
          <cell r="O201">
            <v>20</v>
          </cell>
          <cell r="P201">
            <v>50</v>
          </cell>
          <cell r="Q201">
            <v>100</v>
          </cell>
          <cell r="R201">
            <v>0.22</v>
          </cell>
          <cell r="S201">
            <v>0.22</v>
          </cell>
          <cell r="T201">
            <v>0.22</v>
          </cell>
          <cell r="U201">
            <v>0.22</v>
          </cell>
          <cell r="V201">
            <v>0.22</v>
          </cell>
          <cell r="W201">
            <v>0.22</v>
          </cell>
          <cell r="X201">
            <v>0</v>
          </cell>
          <cell r="Y201">
            <v>0</v>
          </cell>
          <cell r="Z201">
            <v>0</v>
          </cell>
          <cell r="AA201">
            <v>4.4000000000000004</v>
          </cell>
          <cell r="AB201">
            <v>11</v>
          </cell>
          <cell r="AC201">
            <v>22</v>
          </cell>
          <cell r="AD201">
            <v>1</v>
          </cell>
        </row>
        <row r="202">
          <cell r="A202" t="str">
            <v>MSLP</v>
          </cell>
          <cell r="B202" t="str">
            <v>KOREA</v>
          </cell>
          <cell r="C202" t="str">
            <v>MSLP ROA</v>
          </cell>
          <cell r="D202" t="str">
            <v>GCT Semi</v>
          </cell>
          <cell r="E202" t="str">
            <v>NRE</v>
          </cell>
          <cell r="F202" t="str">
            <v>NA</v>
          </cell>
          <cell r="G202" t="str">
            <v>NA</v>
          </cell>
          <cell r="H202" t="str">
            <v>NA</v>
          </cell>
          <cell r="I202">
            <v>0</v>
          </cell>
          <cell r="J202" t="str">
            <v>TEST</v>
          </cell>
          <cell r="K202" t="str">
            <v>NRE</v>
          </cell>
          <cell r="L202">
            <v>1</v>
          </cell>
          <cell r="M202">
            <v>1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78</v>
          </cell>
          <cell r="S202">
            <v>39.375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78</v>
          </cell>
          <cell r="Y202">
            <v>39.375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1</v>
          </cell>
        </row>
        <row r="203">
          <cell r="A203" t="str">
            <v>MSLP</v>
          </cell>
          <cell r="B203" t="str">
            <v>USA</v>
          </cell>
          <cell r="C203" t="str">
            <v>MSLP USA</v>
          </cell>
          <cell r="D203" t="str">
            <v>Alereon</v>
          </cell>
          <cell r="E203" t="str">
            <v>AL4100F</v>
          </cell>
          <cell r="F203" t="str">
            <v>QFN</v>
          </cell>
          <cell r="G203" t="str">
            <v>VQFN-P</v>
          </cell>
          <cell r="H203">
            <v>32</v>
          </cell>
          <cell r="I203" t="str">
            <v>5x5</v>
          </cell>
          <cell r="J203" t="str">
            <v>ASSY</v>
          </cell>
          <cell r="K203" t="str">
            <v>ASSY</v>
          </cell>
          <cell r="L203">
            <v>0</v>
          </cell>
          <cell r="M203">
            <v>1</v>
          </cell>
          <cell r="N203">
            <v>2</v>
          </cell>
          <cell r="O203">
            <v>0</v>
          </cell>
          <cell r="P203">
            <v>0</v>
          </cell>
          <cell r="Q203">
            <v>0</v>
          </cell>
          <cell r="R203">
            <v>1</v>
          </cell>
          <cell r="S203">
            <v>1</v>
          </cell>
          <cell r="T203">
            <v>0.16</v>
          </cell>
          <cell r="U203">
            <v>0.16</v>
          </cell>
          <cell r="V203">
            <v>0.16</v>
          </cell>
          <cell r="W203">
            <v>0.16</v>
          </cell>
          <cell r="X203">
            <v>0</v>
          </cell>
          <cell r="Y203">
            <v>1</v>
          </cell>
          <cell r="Z203">
            <v>0.32</v>
          </cell>
          <cell r="AA203">
            <v>0</v>
          </cell>
          <cell r="AB203">
            <v>0</v>
          </cell>
          <cell r="AC203">
            <v>0</v>
          </cell>
          <cell r="AD203">
            <v>1</v>
          </cell>
        </row>
        <row r="204">
          <cell r="A204" t="str">
            <v>MSLP</v>
          </cell>
          <cell r="B204" t="str">
            <v>USA</v>
          </cell>
          <cell r="C204" t="str">
            <v>MSLP USA</v>
          </cell>
          <cell r="D204" t="str">
            <v>Alereon</v>
          </cell>
          <cell r="E204" t="str">
            <v>B737/F100</v>
          </cell>
          <cell r="F204" t="str">
            <v>BGA</v>
          </cell>
          <cell r="G204" t="str">
            <v>LFBGA</v>
          </cell>
          <cell r="H204">
            <v>108</v>
          </cell>
          <cell r="I204" t="str">
            <v>8x8</v>
          </cell>
          <cell r="J204" t="str">
            <v>ASSY</v>
          </cell>
          <cell r="K204" t="str">
            <v>ASSY</v>
          </cell>
          <cell r="L204">
            <v>0</v>
          </cell>
          <cell r="M204">
            <v>1</v>
          </cell>
          <cell r="N204">
            <v>2</v>
          </cell>
          <cell r="O204">
            <v>0</v>
          </cell>
          <cell r="P204">
            <v>0</v>
          </cell>
          <cell r="Q204">
            <v>0</v>
          </cell>
          <cell r="R204">
            <v>1</v>
          </cell>
          <cell r="S204">
            <v>1</v>
          </cell>
          <cell r="T204">
            <v>0.16</v>
          </cell>
          <cell r="U204">
            <v>0.16</v>
          </cell>
          <cell r="V204">
            <v>0.16</v>
          </cell>
          <cell r="W204">
            <v>0.16</v>
          </cell>
          <cell r="X204">
            <v>0</v>
          </cell>
          <cell r="Y204">
            <v>1</v>
          </cell>
          <cell r="Z204">
            <v>0.32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</row>
        <row r="205">
          <cell r="A205" t="str">
            <v>MSLP</v>
          </cell>
          <cell r="B205" t="str">
            <v>USA</v>
          </cell>
          <cell r="C205" t="str">
            <v>MSLP USA</v>
          </cell>
          <cell r="D205" t="str">
            <v>Alereon</v>
          </cell>
          <cell r="E205" t="str">
            <v>NRE</v>
          </cell>
          <cell r="F205" t="str">
            <v>NA</v>
          </cell>
          <cell r="G205" t="str">
            <v>NA</v>
          </cell>
          <cell r="H205" t="str">
            <v>NA</v>
          </cell>
          <cell r="I205">
            <v>0</v>
          </cell>
          <cell r="J205" t="str">
            <v>NA</v>
          </cell>
          <cell r="K205" t="str">
            <v>NA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1</v>
          </cell>
        </row>
        <row r="206">
          <cell r="A206" t="str">
            <v>MSLP</v>
          </cell>
          <cell r="B206" t="str">
            <v>USA</v>
          </cell>
          <cell r="C206" t="str">
            <v>MSLP USA</v>
          </cell>
          <cell r="D206" t="str">
            <v>Atmel</v>
          </cell>
          <cell r="E206" t="str">
            <v>RFR6000</v>
          </cell>
          <cell r="F206" t="str">
            <v>Other</v>
          </cell>
          <cell r="G206" t="str">
            <v>BCC</v>
          </cell>
          <cell r="H206">
            <v>20</v>
          </cell>
          <cell r="I206">
            <v>0</v>
          </cell>
          <cell r="J206" t="str">
            <v>TEST</v>
          </cell>
          <cell r="K206" t="str">
            <v>TEST</v>
          </cell>
          <cell r="L206">
            <v>0</v>
          </cell>
          <cell r="M206">
            <v>0</v>
          </cell>
          <cell r="N206">
            <v>500</v>
          </cell>
          <cell r="O206">
            <v>1500</v>
          </cell>
          <cell r="P206">
            <v>1500</v>
          </cell>
          <cell r="Q206">
            <v>0</v>
          </cell>
          <cell r="R206">
            <v>0.14399999999999999</v>
          </cell>
          <cell r="S206">
            <v>0.14399999999999999</v>
          </cell>
          <cell r="T206">
            <v>0.14399999999999999</v>
          </cell>
          <cell r="U206">
            <v>0.14399999999999999</v>
          </cell>
          <cell r="V206">
            <v>0.14399999999999999</v>
          </cell>
          <cell r="W206">
            <v>0.14399999999999999</v>
          </cell>
          <cell r="X206">
            <v>0</v>
          </cell>
          <cell r="Y206">
            <v>0</v>
          </cell>
          <cell r="Z206">
            <v>72</v>
          </cell>
          <cell r="AA206">
            <v>215.99999999999997</v>
          </cell>
          <cell r="AB206">
            <v>215.99999999999997</v>
          </cell>
          <cell r="AC206">
            <v>0</v>
          </cell>
          <cell r="AD206">
            <v>1</v>
          </cell>
        </row>
        <row r="207">
          <cell r="A207" t="str">
            <v>MSLP</v>
          </cell>
          <cell r="B207" t="str">
            <v>USA</v>
          </cell>
          <cell r="C207" t="str">
            <v>MSLP USA</v>
          </cell>
          <cell r="D207" t="str">
            <v>Atmel</v>
          </cell>
          <cell r="E207" t="str">
            <v>TBD</v>
          </cell>
          <cell r="F207" t="str">
            <v>QFN</v>
          </cell>
          <cell r="G207" t="str">
            <v>VQFN-P</v>
          </cell>
          <cell r="H207">
            <v>40</v>
          </cell>
          <cell r="I207" t="str">
            <v>6x6</v>
          </cell>
          <cell r="J207" t="str">
            <v>ASSY</v>
          </cell>
          <cell r="K207" t="str">
            <v>ASSY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0.15</v>
          </cell>
          <cell r="S207">
            <v>0.15</v>
          </cell>
          <cell r="T207">
            <v>0.15</v>
          </cell>
          <cell r="U207">
            <v>0.15</v>
          </cell>
          <cell r="V207">
            <v>0.15</v>
          </cell>
          <cell r="W207">
            <v>0.15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1</v>
          </cell>
        </row>
        <row r="208">
          <cell r="A208" t="str">
            <v>MSLP</v>
          </cell>
          <cell r="B208" t="str">
            <v>USA</v>
          </cell>
          <cell r="C208" t="str">
            <v>MSLP USA</v>
          </cell>
          <cell r="D208" t="str">
            <v>Aura</v>
          </cell>
          <cell r="E208" t="str">
            <v>LL888</v>
          </cell>
          <cell r="F208" t="str">
            <v>QFN</v>
          </cell>
          <cell r="G208" t="str">
            <v>VQFN-P</v>
          </cell>
          <cell r="H208">
            <v>48</v>
          </cell>
          <cell r="I208" t="str">
            <v>7x7</v>
          </cell>
          <cell r="J208" t="str">
            <v>ASSY</v>
          </cell>
          <cell r="K208" t="str">
            <v>ASSY</v>
          </cell>
          <cell r="L208">
            <v>0</v>
          </cell>
          <cell r="M208">
            <v>0</v>
          </cell>
          <cell r="N208">
            <v>60</v>
          </cell>
          <cell r="O208">
            <v>60</v>
          </cell>
          <cell r="P208">
            <v>120</v>
          </cell>
          <cell r="Q208">
            <v>120</v>
          </cell>
          <cell r="R208">
            <v>0.18</v>
          </cell>
          <cell r="S208">
            <v>0.18</v>
          </cell>
          <cell r="T208">
            <v>0.18</v>
          </cell>
          <cell r="U208">
            <v>0.18</v>
          </cell>
          <cell r="V208">
            <v>0.18</v>
          </cell>
          <cell r="W208">
            <v>0.18</v>
          </cell>
          <cell r="X208">
            <v>0</v>
          </cell>
          <cell r="Y208">
            <v>0</v>
          </cell>
          <cell r="Z208">
            <v>10.799999999999999</v>
          </cell>
          <cell r="AA208">
            <v>10.799999999999999</v>
          </cell>
          <cell r="AB208">
            <v>21.599999999999998</v>
          </cell>
          <cell r="AC208">
            <v>21.599999999999998</v>
          </cell>
          <cell r="AD208">
            <v>1</v>
          </cell>
        </row>
        <row r="209">
          <cell r="A209" t="str">
            <v>MSLP</v>
          </cell>
          <cell r="B209" t="str">
            <v>USA</v>
          </cell>
          <cell r="C209" t="str">
            <v>MSLP USA</v>
          </cell>
          <cell r="D209" t="str">
            <v>Aura</v>
          </cell>
          <cell r="E209" t="str">
            <v>LL888</v>
          </cell>
          <cell r="F209" t="str">
            <v>QFN</v>
          </cell>
          <cell r="G209" t="str">
            <v>VQFN-P</v>
          </cell>
          <cell r="H209">
            <v>48</v>
          </cell>
          <cell r="I209">
            <v>0</v>
          </cell>
          <cell r="J209" t="str">
            <v>TEST</v>
          </cell>
          <cell r="K209" t="str">
            <v>TEST</v>
          </cell>
          <cell r="L209">
            <v>100</v>
          </cell>
          <cell r="M209">
            <v>0</v>
          </cell>
          <cell r="N209">
            <v>60</v>
          </cell>
          <cell r="O209">
            <v>60</v>
          </cell>
          <cell r="P209">
            <v>120</v>
          </cell>
          <cell r="Q209">
            <v>120</v>
          </cell>
          <cell r="R209">
            <v>0.14699999999999999</v>
          </cell>
          <cell r="S209">
            <v>0.14699999999999999</v>
          </cell>
          <cell r="T209">
            <v>0.14699999999999999</v>
          </cell>
          <cell r="U209">
            <v>0.14699999999999999</v>
          </cell>
          <cell r="V209">
            <v>0.14699999999999999</v>
          </cell>
          <cell r="W209">
            <v>0.14699999999999999</v>
          </cell>
          <cell r="X209">
            <v>14.7</v>
          </cell>
          <cell r="Y209">
            <v>0</v>
          </cell>
          <cell r="Z209">
            <v>8.82</v>
          </cell>
          <cell r="AA209">
            <v>8.82</v>
          </cell>
          <cell r="AB209">
            <v>17.64</v>
          </cell>
          <cell r="AC209">
            <v>17.64</v>
          </cell>
          <cell r="AD209">
            <v>1</v>
          </cell>
        </row>
        <row r="210">
          <cell r="A210" t="str">
            <v>MSLP</v>
          </cell>
          <cell r="B210" t="str">
            <v>USA</v>
          </cell>
          <cell r="C210" t="str">
            <v>MSLP USA</v>
          </cell>
          <cell r="D210" t="str">
            <v>Centillium</v>
          </cell>
          <cell r="E210" t="str">
            <v>Olympia</v>
          </cell>
          <cell r="F210" t="str">
            <v>QFP</v>
          </cell>
          <cell r="G210" t="str">
            <v>LQFP</v>
          </cell>
          <cell r="H210">
            <v>64</v>
          </cell>
          <cell r="I210" t="str">
            <v>10x10</v>
          </cell>
          <cell r="J210" t="str">
            <v>ASSY</v>
          </cell>
          <cell r="K210" t="str">
            <v>ASSY</v>
          </cell>
          <cell r="L210">
            <v>77</v>
          </cell>
          <cell r="M210">
            <v>154</v>
          </cell>
          <cell r="N210">
            <v>154</v>
          </cell>
          <cell r="O210">
            <v>154</v>
          </cell>
          <cell r="P210">
            <v>154</v>
          </cell>
          <cell r="Q210">
            <v>154</v>
          </cell>
          <cell r="R210">
            <v>0.28999999999999998</v>
          </cell>
          <cell r="S210">
            <v>0.28999999999999998</v>
          </cell>
          <cell r="T210">
            <v>0.28999999999999998</v>
          </cell>
          <cell r="U210">
            <v>0.28999999999999998</v>
          </cell>
          <cell r="V210">
            <v>0.28999999999999998</v>
          </cell>
          <cell r="W210">
            <v>0.28999999999999998</v>
          </cell>
          <cell r="X210">
            <v>22.33</v>
          </cell>
          <cell r="Y210">
            <v>44.66</v>
          </cell>
          <cell r="Z210">
            <v>44.66</v>
          </cell>
          <cell r="AA210">
            <v>44.66</v>
          </cell>
          <cell r="AB210">
            <v>44.66</v>
          </cell>
          <cell r="AC210">
            <v>44.66</v>
          </cell>
          <cell r="AD210">
            <v>1</v>
          </cell>
        </row>
        <row r="211">
          <cell r="A211" t="str">
            <v>MSLP</v>
          </cell>
          <cell r="B211" t="str">
            <v>USA</v>
          </cell>
          <cell r="C211" t="str">
            <v>MSLP USA</v>
          </cell>
          <cell r="D211" t="str">
            <v>Centillium</v>
          </cell>
          <cell r="E211" t="str">
            <v>Olympia</v>
          </cell>
          <cell r="F211" t="str">
            <v>QFP</v>
          </cell>
          <cell r="G211" t="str">
            <v>LQFP</v>
          </cell>
          <cell r="H211">
            <v>64</v>
          </cell>
          <cell r="I211" t="str">
            <v>10x10</v>
          </cell>
          <cell r="J211" t="str">
            <v>TEST</v>
          </cell>
          <cell r="K211" t="str">
            <v>TEST</v>
          </cell>
          <cell r="L211">
            <v>77</v>
          </cell>
          <cell r="M211">
            <v>154</v>
          </cell>
          <cell r="N211">
            <v>154</v>
          </cell>
          <cell r="O211">
            <v>154</v>
          </cell>
          <cell r="P211">
            <v>154</v>
          </cell>
          <cell r="Q211">
            <v>154</v>
          </cell>
          <cell r="R211">
            <v>0.14199999999999999</v>
          </cell>
          <cell r="S211">
            <v>0.14199999999999999</v>
          </cell>
          <cell r="T211">
            <v>0.14199999999999999</v>
          </cell>
          <cell r="U211">
            <v>0.14199999999999999</v>
          </cell>
          <cell r="V211">
            <v>0.14199999999999999</v>
          </cell>
          <cell r="W211">
            <v>0.14199999999999999</v>
          </cell>
          <cell r="X211">
            <v>10.933999999999999</v>
          </cell>
          <cell r="Y211">
            <v>21.867999999999999</v>
          </cell>
          <cell r="Z211">
            <v>21.867999999999999</v>
          </cell>
          <cell r="AA211">
            <v>21.867999999999999</v>
          </cell>
          <cell r="AB211">
            <v>21.867999999999999</v>
          </cell>
          <cell r="AC211">
            <v>21.867999999999999</v>
          </cell>
          <cell r="AD211">
            <v>1</v>
          </cell>
        </row>
        <row r="212">
          <cell r="A212" t="str">
            <v>MSLP</v>
          </cell>
          <cell r="B212" t="str">
            <v>USA</v>
          </cell>
          <cell r="C212" t="str">
            <v>MSLP USA</v>
          </cell>
          <cell r="D212" t="str">
            <v>Centillium</v>
          </cell>
          <cell r="E212" t="str">
            <v>LUGH</v>
          </cell>
          <cell r="F212" t="str">
            <v>BGA</v>
          </cell>
          <cell r="G212" t="str">
            <v>FBGA</v>
          </cell>
          <cell r="H212">
            <v>324</v>
          </cell>
          <cell r="I212" t="str">
            <v>19x19</v>
          </cell>
          <cell r="J212" t="str">
            <v>TEST</v>
          </cell>
          <cell r="K212" t="str">
            <v>TEST</v>
          </cell>
          <cell r="L212">
            <v>40</v>
          </cell>
          <cell r="M212">
            <v>40</v>
          </cell>
          <cell r="N212">
            <v>40</v>
          </cell>
          <cell r="O212">
            <v>40</v>
          </cell>
          <cell r="P212">
            <v>40</v>
          </cell>
          <cell r="Q212">
            <v>40</v>
          </cell>
          <cell r="R212">
            <v>0.33</v>
          </cell>
          <cell r="S212">
            <v>0.33</v>
          </cell>
          <cell r="T212">
            <v>0.33</v>
          </cell>
          <cell r="U212">
            <v>0.33</v>
          </cell>
          <cell r="V212">
            <v>0.33</v>
          </cell>
          <cell r="W212">
            <v>0.33</v>
          </cell>
          <cell r="X212">
            <v>13.200000000000001</v>
          </cell>
          <cell r="Y212">
            <v>13.200000000000001</v>
          </cell>
          <cell r="Z212">
            <v>13.200000000000001</v>
          </cell>
          <cell r="AA212">
            <v>13.200000000000001</v>
          </cell>
          <cell r="AB212">
            <v>13.200000000000001</v>
          </cell>
          <cell r="AC212">
            <v>13.200000000000001</v>
          </cell>
          <cell r="AD212">
            <v>1</v>
          </cell>
        </row>
        <row r="213">
          <cell r="A213" t="str">
            <v>MSLP</v>
          </cell>
          <cell r="B213" t="str">
            <v>USA</v>
          </cell>
          <cell r="C213" t="str">
            <v>MSLP USA</v>
          </cell>
          <cell r="D213" t="str">
            <v>ESS</v>
          </cell>
          <cell r="E213" t="str">
            <v>ES6890</v>
          </cell>
          <cell r="F213" t="str">
            <v>QFP</v>
          </cell>
          <cell r="G213" t="str">
            <v>HQFP</v>
          </cell>
          <cell r="H213">
            <v>208</v>
          </cell>
          <cell r="I213" t="str">
            <v>28x28</v>
          </cell>
          <cell r="J213" t="str">
            <v>ASSY</v>
          </cell>
          <cell r="K213" t="str">
            <v>ASSY</v>
          </cell>
          <cell r="L213">
            <v>300</v>
          </cell>
          <cell r="M213">
            <v>300</v>
          </cell>
          <cell r="N213">
            <v>300</v>
          </cell>
          <cell r="O213">
            <v>300</v>
          </cell>
          <cell r="P213">
            <v>300</v>
          </cell>
          <cell r="Q213">
            <v>300</v>
          </cell>
          <cell r="R213">
            <v>0.65</v>
          </cell>
          <cell r="S213">
            <v>0.65</v>
          </cell>
          <cell r="T213">
            <v>0.65</v>
          </cell>
          <cell r="U213">
            <v>0.65</v>
          </cell>
          <cell r="V213">
            <v>0.65</v>
          </cell>
          <cell r="W213">
            <v>0.65</v>
          </cell>
          <cell r="X213">
            <v>195</v>
          </cell>
          <cell r="Y213">
            <v>195</v>
          </cell>
          <cell r="Z213">
            <v>195</v>
          </cell>
          <cell r="AA213">
            <v>195</v>
          </cell>
          <cell r="AB213">
            <v>195</v>
          </cell>
          <cell r="AC213">
            <v>195</v>
          </cell>
          <cell r="AD213">
            <v>1</v>
          </cell>
        </row>
        <row r="214">
          <cell r="A214" t="str">
            <v>MSLP</v>
          </cell>
          <cell r="B214" t="str">
            <v>USA</v>
          </cell>
          <cell r="C214" t="str">
            <v>MSLP USA</v>
          </cell>
          <cell r="D214" t="str">
            <v>ESS</v>
          </cell>
          <cell r="E214" t="str">
            <v>ES6890</v>
          </cell>
          <cell r="F214" t="str">
            <v>QFP</v>
          </cell>
          <cell r="G214" t="str">
            <v>HQFP</v>
          </cell>
          <cell r="H214">
            <v>208</v>
          </cell>
          <cell r="I214" t="str">
            <v>28x28</v>
          </cell>
          <cell r="J214" t="str">
            <v>TEST</v>
          </cell>
          <cell r="K214" t="str">
            <v>TEST</v>
          </cell>
          <cell r="L214">
            <v>300</v>
          </cell>
          <cell r="M214">
            <v>300</v>
          </cell>
          <cell r="N214">
            <v>300</v>
          </cell>
          <cell r="O214">
            <v>300</v>
          </cell>
          <cell r="P214">
            <v>300</v>
          </cell>
          <cell r="Q214">
            <v>300</v>
          </cell>
          <cell r="R214">
            <v>3.8199999999999998E-2</v>
          </cell>
          <cell r="S214">
            <v>3.8199999999999998E-2</v>
          </cell>
          <cell r="T214">
            <v>3.8199999999999998E-2</v>
          </cell>
          <cell r="U214">
            <v>3.8199999999999998E-2</v>
          </cell>
          <cell r="V214">
            <v>3.8199999999999998E-2</v>
          </cell>
          <cell r="W214">
            <v>3.8199999999999998E-2</v>
          </cell>
          <cell r="X214">
            <v>11.459999999999999</v>
          </cell>
          <cell r="Y214">
            <v>11.459999999999999</v>
          </cell>
          <cell r="Z214">
            <v>11.459999999999999</v>
          </cell>
          <cell r="AA214">
            <v>11.459999999999999</v>
          </cell>
          <cell r="AB214">
            <v>11.459999999999999</v>
          </cell>
          <cell r="AC214">
            <v>11.459999999999999</v>
          </cell>
          <cell r="AD214">
            <v>1</v>
          </cell>
        </row>
        <row r="215">
          <cell r="A215" t="str">
            <v>MSLP</v>
          </cell>
          <cell r="B215" t="str">
            <v>USA</v>
          </cell>
          <cell r="C215" t="str">
            <v>MSLP USA</v>
          </cell>
          <cell r="D215" t="str">
            <v>Freescale</v>
          </cell>
          <cell r="E215" t="str">
            <v>BLUE</v>
          </cell>
          <cell r="F215" t="str">
            <v>LGA</v>
          </cell>
          <cell r="G215" t="str">
            <v>PLGA</v>
          </cell>
          <cell r="H215">
            <v>132</v>
          </cell>
          <cell r="I215" t="str">
            <v>12.9x14</v>
          </cell>
          <cell r="J215" t="str">
            <v>TEST</v>
          </cell>
          <cell r="K215" t="str">
            <v>TEST</v>
          </cell>
          <cell r="L215">
            <v>0</v>
          </cell>
          <cell r="M215">
            <v>450</v>
          </cell>
          <cell r="N215">
            <v>450</v>
          </cell>
          <cell r="O215">
            <v>450</v>
          </cell>
          <cell r="P215">
            <v>450</v>
          </cell>
          <cell r="Q215">
            <v>450</v>
          </cell>
          <cell r="R215">
            <v>0.159</v>
          </cell>
          <cell r="S215">
            <v>0.159</v>
          </cell>
          <cell r="T215">
            <v>0.159</v>
          </cell>
          <cell r="U215">
            <v>0.159</v>
          </cell>
          <cell r="V215">
            <v>0.159</v>
          </cell>
          <cell r="W215">
            <v>0.159</v>
          </cell>
          <cell r="X215">
            <v>0</v>
          </cell>
          <cell r="Y215">
            <v>71.55</v>
          </cell>
          <cell r="Z215">
            <v>71.55</v>
          </cell>
          <cell r="AA215">
            <v>71.55</v>
          </cell>
          <cell r="AB215">
            <v>71.55</v>
          </cell>
          <cell r="AC215">
            <v>71.55</v>
          </cell>
          <cell r="AD215">
            <v>1</v>
          </cell>
        </row>
        <row r="216">
          <cell r="A216" t="str">
            <v>MSLP</v>
          </cell>
          <cell r="B216" t="str">
            <v>USA</v>
          </cell>
          <cell r="C216" t="str">
            <v>MSLP USA</v>
          </cell>
          <cell r="D216" t="str">
            <v>Freescale</v>
          </cell>
          <cell r="E216" t="str">
            <v>RFL6000</v>
          </cell>
          <cell r="F216" t="str">
            <v>Other</v>
          </cell>
          <cell r="G216" t="str">
            <v>BCC</v>
          </cell>
          <cell r="H216">
            <v>20</v>
          </cell>
          <cell r="I216" t="str">
            <v>NA</v>
          </cell>
          <cell r="J216" t="str">
            <v>TEST</v>
          </cell>
          <cell r="K216" t="str">
            <v>TEST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0.14000000000000001</v>
          </cell>
          <cell r="S216">
            <v>0.14000000000000001</v>
          </cell>
          <cell r="T216">
            <v>0.14000000000000001</v>
          </cell>
          <cell r="U216">
            <v>0.14000000000000001</v>
          </cell>
          <cell r="V216">
            <v>0.14000000000000001</v>
          </cell>
          <cell r="W216">
            <v>0.14000000000000001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1</v>
          </cell>
        </row>
        <row r="217">
          <cell r="A217" t="str">
            <v>MSLP</v>
          </cell>
          <cell r="B217" t="str">
            <v>USA</v>
          </cell>
          <cell r="C217" t="str">
            <v>MSLP USA</v>
          </cell>
          <cell r="D217" t="str">
            <v>Freescale</v>
          </cell>
          <cell r="E217" t="str">
            <v>RFR6000</v>
          </cell>
          <cell r="F217" t="str">
            <v>Other</v>
          </cell>
          <cell r="G217" t="str">
            <v>BCC</v>
          </cell>
          <cell r="H217">
            <v>20</v>
          </cell>
          <cell r="I217">
            <v>0</v>
          </cell>
          <cell r="J217" t="str">
            <v>TEST</v>
          </cell>
          <cell r="K217" t="str">
            <v>TEST</v>
          </cell>
          <cell r="L217">
            <v>2160</v>
          </cell>
          <cell r="M217">
            <v>1440</v>
          </cell>
          <cell r="N217">
            <v>2160</v>
          </cell>
          <cell r="O217">
            <v>2160</v>
          </cell>
          <cell r="P217">
            <v>1440</v>
          </cell>
          <cell r="Q217">
            <v>1440</v>
          </cell>
          <cell r="R217">
            <v>0.1104</v>
          </cell>
          <cell r="S217">
            <v>0.1104</v>
          </cell>
          <cell r="T217">
            <v>0.1104</v>
          </cell>
          <cell r="U217">
            <v>0.1104</v>
          </cell>
          <cell r="V217">
            <v>0.1104</v>
          </cell>
          <cell r="W217">
            <v>0.1104</v>
          </cell>
          <cell r="X217">
            <v>238.464</v>
          </cell>
          <cell r="Y217">
            <v>158.976</v>
          </cell>
          <cell r="Z217">
            <v>238.464</v>
          </cell>
          <cell r="AA217">
            <v>238.464</v>
          </cell>
          <cell r="AB217">
            <v>158.976</v>
          </cell>
          <cell r="AC217">
            <v>158.976</v>
          </cell>
          <cell r="AD217">
            <v>1</v>
          </cell>
        </row>
        <row r="218">
          <cell r="A218" t="str">
            <v>MSLP</v>
          </cell>
          <cell r="B218" t="str">
            <v>USA</v>
          </cell>
          <cell r="C218" t="str">
            <v>MSLP USA</v>
          </cell>
          <cell r="D218" t="str">
            <v>Freescale</v>
          </cell>
          <cell r="E218" t="str">
            <v>RFT6100</v>
          </cell>
          <cell r="F218" t="str">
            <v>Other</v>
          </cell>
          <cell r="G218" t="str">
            <v>BCC</v>
          </cell>
          <cell r="H218">
            <v>20</v>
          </cell>
          <cell r="I218" t="str">
            <v>NA</v>
          </cell>
          <cell r="J218" t="str">
            <v>TEST</v>
          </cell>
          <cell r="K218" t="str">
            <v>TEST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0.09</v>
          </cell>
          <cell r="S218">
            <v>0.09</v>
          </cell>
          <cell r="T218">
            <v>0.09</v>
          </cell>
          <cell r="U218">
            <v>8.6999999999999994E-2</v>
          </cell>
          <cell r="V218">
            <v>8.6999999999999994E-2</v>
          </cell>
          <cell r="W218">
            <v>8.6999999999999994E-2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1</v>
          </cell>
        </row>
        <row r="219">
          <cell r="A219" t="str">
            <v>MSLP</v>
          </cell>
          <cell r="B219" t="str">
            <v>USA</v>
          </cell>
          <cell r="C219" t="str">
            <v>MSLP USA</v>
          </cell>
          <cell r="D219" t="str">
            <v>Freescale</v>
          </cell>
          <cell r="E219" t="str">
            <v>New device</v>
          </cell>
          <cell r="F219" t="str">
            <v>Other</v>
          </cell>
          <cell r="G219" t="str">
            <v>BCC</v>
          </cell>
          <cell r="H219">
            <v>20</v>
          </cell>
          <cell r="I219" t="str">
            <v>NA</v>
          </cell>
          <cell r="J219" t="str">
            <v>TEST</v>
          </cell>
          <cell r="K219" t="str">
            <v>TEST</v>
          </cell>
          <cell r="L219">
            <v>0</v>
          </cell>
          <cell r="M219">
            <v>0</v>
          </cell>
          <cell r="N219">
            <v>300</v>
          </cell>
          <cell r="O219">
            <v>720</v>
          </cell>
          <cell r="P219">
            <v>1440</v>
          </cell>
          <cell r="Q219">
            <v>1440</v>
          </cell>
          <cell r="R219">
            <v>7.8E-2</v>
          </cell>
          <cell r="S219">
            <v>7.8E-2</v>
          </cell>
          <cell r="T219">
            <v>7.8E-2</v>
          </cell>
          <cell r="U219">
            <v>7.8E-2</v>
          </cell>
          <cell r="V219">
            <v>7.8E-2</v>
          </cell>
          <cell r="W219">
            <v>7.8E-2</v>
          </cell>
          <cell r="X219">
            <v>0</v>
          </cell>
          <cell r="Y219">
            <v>0</v>
          </cell>
          <cell r="Z219">
            <v>23.4</v>
          </cell>
          <cell r="AA219">
            <v>56.16</v>
          </cell>
          <cell r="AB219">
            <v>112.32</v>
          </cell>
          <cell r="AC219">
            <v>112.32</v>
          </cell>
          <cell r="AD219">
            <v>1</v>
          </cell>
        </row>
        <row r="220">
          <cell r="A220" t="str">
            <v>MSLP</v>
          </cell>
          <cell r="B220" t="str">
            <v>USA</v>
          </cell>
          <cell r="C220" t="str">
            <v>MSLP USA</v>
          </cell>
          <cell r="D220" t="str">
            <v>Freescale</v>
          </cell>
          <cell r="E220" t="str">
            <v>Debit/Credit Note</v>
          </cell>
          <cell r="F220" t="str">
            <v>NA</v>
          </cell>
          <cell r="G220" t="str">
            <v>NA</v>
          </cell>
          <cell r="H220" t="str">
            <v>NA</v>
          </cell>
          <cell r="I220" t="str">
            <v>NA</v>
          </cell>
          <cell r="J220" t="str">
            <v>NA</v>
          </cell>
          <cell r="K220" t="str">
            <v>NA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1</v>
          </cell>
        </row>
        <row r="221">
          <cell r="A221" t="str">
            <v>MSLP</v>
          </cell>
          <cell r="B221" t="str">
            <v>USA</v>
          </cell>
          <cell r="C221" t="str">
            <v>MSLP USA</v>
          </cell>
          <cell r="D221" t="str">
            <v>Intersil</v>
          </cell>
          <cell r="E221" t="str">
            <v>TBD</v>
          </cell>
          <cell r="F221" t="str">
            <v>QFN</v>
          </cell>
          <cell r="G221" t="str">
            <v>etQFN-P</v>
          </cell>
          <cell r="H221">
            <v>32</v>
          </cell>
          <cell r="I221" t="str">
            <v>5x6</v>
          </cell>
          <cell r="J221" t="str">
            <v>ASSY</v>
          </cell>
          <cell r="K221" t="str">
            <v>ASSY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0.15</v>
          </cell>
          <cell r="S221">
            <v>0.15</v>
          </cell>
          <cell r="T221">
            <v>0.15</v>
          </cell>
          <cell r="U221">
            <v>0.15</v>
          </cell>
          <cell r="V221">
            <v>0.15</v>
          </cell>
          <cell r="W221">
            <v>0.15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1</v>
          </cell>
        </row>
        <row r="222">
          <cell r="A222" t="str">
            <v>MSLP</v>
          </cell>
          <cell r="B222" t="str">
            <v>USA</v>
          </cell>
          <cell r="C222" t="str">
            <v>MSLP USA</v>
          </cell>
          <cell r="D222" t="str">
            <v>Intersil</v>
          </cell>
          <cell r="E222" t="str">
            <v>TBD</v>
          </cell>
          <cell r="F222" t="str">
            <v>QFN</v>
          </cell>
          <cell r="G222" t="str">
            <v>HQFN</v>
          </cell>
          <cell r="H222">
            <v>24</v>
          </cell>
          <cell r="I222" t="str">
            <v>4x4</v>
          </cell>
          <cell r="J222" t="str">
            <v>ASSY</v>
          </cell>
          <cell r="K222" t="str">
            <v>ASSY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0.09</v>
          </cell>
          <cell r="S222">
            <v>0.09</v>
          </cell>
          <cell r="T222">
            <v>0.09</v>
          </cell>
          <cell r="U222">
            <v>0.09</v>
          </cell>
          <cell r="V222">
            <v>0.09</v>
          </cell>
          <cell r="W222">
            <v>0.09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1</v>
          </cell>
        </row>
        <row r="223">
          <cell r="A223" t="str">
            <v>MSLP</v>
          </cell>
          <cell r="B223" t="str">
            <v>USA</v>
          </cell>
          <cell r="C223" t="str">
            <v>MSLP USA</v>
          </cell>
          <cell r="D223" t="str">
            <v>Intersil</v>
          </cell>
          <cell r="E223" t="str">
            <v>NRE</v>
          </cell>
          <cell r="F223" t="str">
            <v>NA</v>
          </cell>
          <cell r="G223" t="str">
            <v>NA</v>
          </cell>
          <cell r="H223" t="str">
            <v>NA</v>
          </cell>
          <cell r="I223">
            <v>0</v>
          </cell>
          <cell r="J223" t="str">
            <v>NA</v>
          </cell>
          <cell r="K223" t="str">
            <v>NRE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1</v>
          </cell>
        </row>
        <row r="224">
          <cell r="A224" t="str">
            <v>MSLP</v>
          </cell>
          <cell r="B224" t="str">
            <v>USA</v>
          </cell>
          <cell r="C224" t="str">
            <v>MSLP USA</v>
          </cell>
          <cell r="D224" t="str">
            <v>Ikanos</v>
          </cell>
          <cell r="E224" t="str">
            <v>IFE</v>
          </cell>
          <cell r="F224" t="str">
            <v>BGA</v>
          </cell>
          <cell r="G224" t="str">
            <v>sip-BGA</v>
          </cell>
          <cell r="H224">
            <v>196</v>
          </cell>
          <cell r="I224" t="str">
            <v>15X15</v>
          </cell>
          <cell r="J224" t="str">
            <v>ASSY</v>
          </cell>
          <cell r="K224" t="str">
            <v>ASSY</v>
          </cell>
          <cell r="L224">
            <v>5</v>
          </cell>
          <cell r="M224">
            <v>5</v>
          </cell>
          <cell r="N224">
            <v>10</v>
          </cell>
          <cell r="O224">
            <v>10</v>
          </cell>
          <cell r="P224">
            <v>10</v>
          </cell>
          <cell r="Q224">
            <v>10</v>
          </cell>
          <cell r="R224">
            <v>3.5</v>
          </cell>
          <cell r="S224">
            <v>3.5</v>
          </cell>
          <cell r="T224">
            <v>3.5</v>
          </cell>
          <cell r="U224">
            <v>3.5</v>
          </cell>
          <cell r="V224">
            <v>3.5</v>
          </cell>
          <cell r="W224">
            <v>3.5</v>
          </cell>
          <cell r="X224">
            <v>17.5</v>
          </cell>
          <cell r="Y224">
            <v>17.5</v>
          </cell>
          <cell r="Z224">
            <v>35</v>
          </cell>
          <cell r="AA224">
            <v>35</v>
          </cell>
          <cell r="AB224">
            <v>35</v>
          </cell>
          <cell r="AC224">
            <v>35</v>
          </cell>
          <cell r="AD224">
            <v>1</v>
          </cell>
        </row>
        <row r="225">
          <cell r="A225" t="str">
            <v>MSLP</v>
          </cell>
          <cell r="B225" t="str">
            <v>USA</v>
          </cell>
          <cell r="C225" t="str">
            <v>MSLP USA</v>
          </cell>
          <cell r="D225" t="str">
            <v>Ikanos</v>
          </cell>
          <cell r="E225" t="str">
            <v>IFE</v>
          </cell>
          <cell r="F225" t="str">
            <v>BGA</v>
          </cell>
          <cell r="G225" t="str">
            <v>sip-BGA</v>
          </cell>
          <cell r="H225">
            <v>196</v>
          </cell>
          <cell r="I225" t="str">
            <v>15X15</v>
          </cell>
          <cell r="J225" t="str">
            <v>TEST</v>
          </cell>
          <cell r="K225" t="str">
            <v>TEST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1</v>
          </cell>
        </row>
        <row r="226">
          <cell r="A226" t="str">
            <v>MSLP</v>
          </cell>
          <cell r="B226" t="str">
            <v>USA</v>
          </cell>
          <cell r="C226" t="str">
            <v>MSLP USA</v>
          </cell>
          <cell r="D226" t="str">
            <v>Ikanos</v>
          </cell>
          <cell r="E226" t="str">
            <v>AFE</v>
          </cell>
          <cell r="F226" t="str">
            <v>BGA</v>
          </cell>
          <cell r="G226" t="str">
            <v>BGA</v>
          </cell>
          <cell r="H226">
            <v>196</v>
          </cell>
          <cell r="I226" t="str">
            <v>15X15</v>
          </cell>
          <cell r="J226" t="str">
            <v>ASSY</v>
          </cell>
          <cell r="K226" t="str">
            <v>ASSY</v>
          </cell>
          <cell r="L226">
            <v>5</v>
          </cell>
          <cell r="M226">
            <v>5</v>
          </cell>
          <cell r="N226">
            <v>10</v>
          </cell>
          <cell r="O226">
            <v>10</v>
          </cell>
          <cell r="P226">
            <v>10</v>
          </cell>
          <cell r="Q226">
            <v>10</v>
          </cell>
          <cell r="R226">
            <v>1.85</v>
          </cell>
          <cell r="S226">
            <v>1.85</v>
          </cell>
          <cell r="T226">
            <v>1.85</v>
          </cell>
          <cell r="U226">
            <v>1.85</v>
          </cell>
          <cell r="V226">
            <v>1.85</v>
          </cell>
          <cell r="W226">
            <v>1.85</v>
          </cell>
          <cell r="X226">
            <v>9.25</v>
          </cell>
          <cell r="Y226">
            <v>9.25</v>
          </cell>
          <cell r="Z226">
            <v>18.5</v>
          </cell>
          <cell r="AA226">
            <v>18.5</v>
          </cell>
          <cell r="AB226">
            <v>18.5</v>
          </cell>
          <cell r="AC226">
            <v>18.5</v>
          </cell>
          <cell r="AD226">
            <v>1</v>
          </cell>
        </row>
        <row r="227">
          <cell r="A227" t="str">
            <v>MSLP</v>
          </cell>
          <cell r="B227" t="str">
            <v>USA</v>
          </cell>
          <cell r="C227" t="str">
            <v>MSLP USA</v>
          </cell>
          <cell r="D227" t="str">
            <v>Ikanos</v>
          </cell>
          <cell r="E227" t="str">
            <v>AFE</v>
          </cell>
          <cell r="F227" t="str">
            <v>BGA</v>
          </cell>
          <cell r="G227" t="str">
            <v>BGA</v>
          </cell>
          <cell r="H227">
            <v>196</v>
          </cell>
          <cell r="I227" t="str">
            <v>15X15</v>
          </cell>
          <cell r="J227" t="str">
            <v>TEST</v>
          </cell>
          <cell r="K227" t="str">
            <v>TEST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1</v>
          </cell>
        </row>
        <row r="228">
          <cell r="A228" t="str">
            <v>MSLP</v>
          </cell>
          <cell r="B228" t="str">
            <v>USA</v>
          </cell>
          <cell r="C228" t="str">
            <v>MSLP USA</v>
          </cell>
          <cell r="D228" t="str">
            <v>Ikanos</v>
          </cell>
          <cell r="E228" t="str">
            <v>Debit/Credit Note</v>
          </cell>
          <cell r="F228" t="str">
            <v>NA</v>
          </cell>
          <cell r="G228" t="str">
            <v>NA</v>
          </cell>
          <cell r="H228" t="str">
            <v>NA</v>
          </cell>
          <cell r="I228" t="str">
            <v>NA</v>
          </cell>
          <cell r="J228" t="str">
            <v>NA</v>
          </cell>
          <cell r="K228" t="str">
            <v>NA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</v>
          </cell>
        </row>
        <row r="229">
          <cell r="A229" t="str">
            <v>MSLP</v>
          </cell>
          <cell r="B229" t="str">
            <v>USA</v>
          </cell>
          <cell r="C229" t="str">
            <v>MSLP USA</v>
          </cell>
          <cell r="D229" t="str">
            <v>Keyeye</v>
          </cell>
          <cell r="E229" t="str">
            <v>KK1001B</v>
          </cell>
          <cell r="F229" t="str">
            <v>BGA</v>
          </cell>
          <cell r="G229" t="str">
            <v>LFBGA</v>
          </cell>
          <cell r="H229">
            <v>256</v>
          </cell>
          <cell r="I229" t="str">
            <v>14X14</v>
          </cell>
          <cell r="J229" t="str">
            <v>ASSY</v>
          </cell>
          <cell r="K229" t="str">
            <v>ASSY</v>
          </cell>
          <cell r="L229">
            <v>2</v>
          </cell>
          <cell r="M229">
            <v>2</v>
          </cell>
          <cell r="N229">
            <v>10</v>
          </cell>
          <cell r="O229">
            <v>10</v>
          </cell>
          <cell r="P229">
            <v>10</v>
          </cell>
          <cell r="Q229">
            <v>10</v>
          </cell>
          <cell r="R229">
            <v>1.2</v>
          </cell>
          <cell r="S229">
            <v>1.2</v>
          </cell>
          <cell r="T229">
            <v>1.2</v>
          </cell>
          <cell r="U229">
            <v>1.2</v>
          </cell>
          <cell r="V229">
            <v>1.2</v>
          </cell>
          <cell r="W229">
            <v>1.2</v>
          </cell>
          <cell r="X229">
            <v>2.4</v>
          </cell>
          <cell r="Y229">
            <v>2.4</v>
          </cell>
          <cell r="Z229">
            <v>12</v>
          </cell>
          <cell r="AA229">
            <v>12</v>
          </cell>
          <cell r="AB229">
            <v>12</v>
          </cell>
          <cell r="AC229">
            <v>12</v>
          </cell>
          <cell r="AD229">
            <v>1</v>
          </cell>
        </row>
        <row r="230">
          <cell r="A230" t="str">
            <v>MSLP</v>
          </cell>
          <cell r="B230" t="str">
            <v>USA</v>
          </cell>
          <cell r="C230" t="str">
            <v>MSLP USA</v>
          </cell>
          <cell r="D230" t="str">
            <v>Keyeye</v>
          </cell>
          <cell r="E230" t="str">
            <v>KK1001B</v>
          </cell>
          <cell r="F230" t="str">
            <v>BGA</v>
          </cell>
          <cell r="G230" t="str">
            <v>LFBGA</v>
          </cell>
          <cell r="H230">
            <v>256</v>
          </cell>
          <cell r="I230" t="str">
            <v>14X14</v>
          </cell>
          <cell r="J230" t="str">
            <v>TEST</v>
          </cell>
          <cell r="K230" t="str">
            <v>TEST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5.8000000000000003E-2</v>
          </cell>
          <cell r="S230">
            <v>5.8000000000000003E-2</v>
          </cell>
          <cell r="T230">
            <v>5.8000000000000003E-2</v>
          </cell>
          <cell r="U230">
            <v>5.8000000000000003E-2</v>
          </cell>
          <cell r="V230">
            <v>5.8000000000000003E-2</v>
          </cell>
          <cell r="W230">
            <v>5.8000000000000003E-2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1</v>
          </cell>
        </row>
        <row r="231">
          <cell r="A231" t="str">
            <v>MSLP</v>
          </cell>
          <cell r="B231" t="str">
            <v>USA</v>
          </cell>
          <cell r="C231" t="str">
            <v>MSLP USA</v>
          </cell>
          <cell r="D231" t="str">
            <v>Leapfrog</v>
          </cell>
          <cell r="E231" t="str">
            <v>FLY</v>
          </cell>
          <cell r="F231">
            <v>200</v>
          </cell>
          <cell r="G231" t="str">
            <v>200mm Wafer</v>
          </cell>
          <cell r="H231" t="str">
            <v>NA</v>
          </cell>
          <cell r="I231">
            <v>0</v>
          </cell>
          <cell r="J231" t="str">
            <v>TEST</v>
          </cell>
          <cell r="K231" t="str">
            <v>WSORT</v>
          </cell>
          <cell r="L231">
            <v>0.3</v>
          </cell>
          <cell r="M231">
            <v>0.4</v>
          </cell>
          <cell r="N231">
            <v>0.4</v>
          </cell>
          <cell r="O231">
            <v>0.6</v>
          </cell>
          <cell r="P231">
            <v>0.6</v>
          </cell>
          <cell r="Q231">
            <v>0.6</v>
          </cell>
          <cell r="R231">
            <v>106</v>
          </cell>
          <cell r="S231">
            <v>106</v>
          </cell>
          <cell r="T231">
            <v>106</v>
          </cell>
          <cell r="U231">
            <v>106</v>
          </cell>
          <cell r="V231">
            <v>106</v>
          </cell>
          <cell r="W231">
            <v>106</v>
          </cell>
          <cell r="X231">
            <v>31.799999999999997</v>
          </cell>
          <cell r="Y231">
            <v>42.400000000000006</v>
          </cell>
          <cell r="Z231">
            <v>42.400000000000006</v>
          </cell>
          <cell r="AA231">
            <v>63.599999999999994</v>
          </cell>
          <cell r="AB231">
            <v>63.599999999999994</v>
          </cell>
          <cell r="AC231">
            <v>63.599999999999994</v>
          </cell>
          <cell r="AD231">
            <v>1</v>
          </cell>
        </row>
        <row r="232">
          <cell r="A232" t="str">
            <v>MSLP</v>
          </cell>
          <cell r="B232" t="str">
            <v>USA</v>
          </cell>
          <cell r="C232" t="str">
            <v>MSLP USA</v>
          </cell>
          <cell r="D232" t="str">
            <v>Leapfrog</v>
          </cell>
          <cell r="E232" t="str">
            <v>FLY</v>
          </cell>
          <cell r="F232" t="str">
            <v>NA</v>
          </cell>
          <cell r="G232" t="str">
            <v>NA</v>
          </cell>
          <cell r="H232" t="str">
            <v>NA</v>
          </cell>
          <cell r="I232">
            <v>0</v>
          </cell>
          <cell r="J232" t="str">
            <v>ASSY</v>
          </cell>
          <cell r="K232" t="str">
            <v>ASSY</v>
          </cell>
          <cell r="L232">
            <v>0.3</v>
          </cell>
          <cell r="M232">
            <v>0.4</v>
          </cell>
          <cell r="N232">
            <v>0.4</v>
          </cell>
          <cell r="O232">
            <v>0.6</v>
          </cell>
          <cell r="P232">
            <v>0.6</v>
          </cell>
          <cell r="Q232">
            <v>0.6</v>
          </cell>
          <cell r="R232">
            <v>12</v>
          </cell>
          <cell r="S232">
            <v>12</v>
          </cell>
          <cell r="T232">
            <v>12</v>
          </cell>
          <cell r="U232">
            <v>12</v>
          </cell>
          <cell r="V232">
            <v>12</v>
          </cell>
          <cell r="W232">
            <v>12</v>
          </cell>
          <cell r="X232">
            <v>3.5999999999999996</v>
          </cell>
          <cell r="Y232">
            <v>4.8000000000000007</v>
          </cell>
          <cell r="Z232">
            <v>4.8000000000000007</v>
          </cell>
          <cell r="AA232">
            <v>7.1999999999999993</v>
          </cell>
          <cell r="AB232">
            <v>7.1999999999999993</v>
          </cell>
          <cell r="AC232">
            <v>7.1999999999999993</v>
          </cell>
          <cell r="AD232">
            <v>1</v>
          </cell>
        </row>
        <row r="233">
          <cell r="A233" t="str">
            <v>MSLP</v>
          </cell>
          <cell r="B233" t="str">
            <v>USA</v>
          </cell>
          <cell r="C233" t="str">
            <v>MSLP USA</v>
          </cell>
          <cell r="D233" t="str">
            <v>Medtronic</v>
          </cell>
          <cell r="E233" t="str">
            <v>L275</v>
          </cell>
          <cell r="F233" t="str">
            <v>QFP</v>
          </cell>
          <cell r="G233" t="str">
            <v>PQFP</v>
          </cell>
          <cell r="H233">
            <v>80</v>
          </cell>
          <cell r="I233" t="str">
            <v>14x14</v>
          </cell>
          <cell r="J233" t="str">
            <v>ASSY</v>
          </cell>
          <cell r="K233" t="str">
            <v>ASSY</v>
          </cell>
          <cell r="L233">
            <v>13.95</v>
          </cell>
          <cell r="M233">
            <v>9</v>
          </cell>
          <cell r="N233">
            <v>0</v>
          </cell>
          <cell r="O233">
            <v>3.6</v>
          </cell>
          <cell r="P233">
            <v>0</v>
          </cell>
          <cell r="Q233">
            <v>0</v>
          </cell>
          <cell r="R233">
            <v>0.33500000000000002</v>
          </cell>
          <cell r="S233">
            <v>0.33500000000000002</v>
          </cell>
          <cell r="T233">
            <v>0.33500000000000002</v>
          </cell>
          <cell r="U233">
            <v>0.33500000000000002</v>
          </cell>
          <cell r="V233">
            <v>0.33500000000000002</v>
          </cell>
          <cell r="W233">
            <v>0.33500000000000002</v>
          </cell>
          <cell r="X233">
            <v>4.6732500000000003</v>
          </cell>
          <cell r="Y233">
            <v>3.0150000000000001</v>
          </cell>
          <cell r="Z233">
            <v>0</v>
          </cell>
          <cell r="AA233">
            <v>1.2060000000000002</v>
          </cell>
          <cell r="AB233">
            <v>0</v>
          </cell>
          <cell r="AC233">
            <v>0</v>
          </cell>
          <cell r="AD233">
            <v>1</v>
          </cell>
        </row>
        <row r="234">
          <cell r="A234" t="str">
            <v>MSLP</v>
          </cell>
          <cell r="B234" t="str">
            <v>USA</v>
          </cell>
          <cell r="C234" t="str">
            <v>MSLP USA</v>
          </cell>
          <cell r="D234" t="str">
            <v>Medtronic</v>
          </cell>
          <cell r="E234" t="str">
            <v>L275</v>
          </cell>
          <cell r="F234" t="str">
            <v>QFP</v>
          </cell>
          <cell r="G234" t="str">
            <v>PQFP</v>
          </cell>
          <cell r="H234">
            <v>80</v>
          </cell>
          <cell r="I234" t="str">
            <v>14x14</v>
          </cell>
          <cell r="J234" t="str">
            <v>TEST</v>
          </cell>
          <cell r="K234" t="str">
            <v>TEST</v>
          </cell>
          <cell r="L234">
            <v>13.95</v>
          </cell>
          <cell r="M234">
            <v>9</v>
          </cell>
          <cell r="N234">
            <v>0</v>
          </cell>
          <cell r="O234">
            <v>3.6</v>
          </cell>
          <cell r="P234">
            <v>0</v>
          </cell>
          <cell r="Q234">
            <v>0</v>
          </cell>
          <cell r="R234">
            <v>0.52</v>
          </cell>
          <cell r="S234">
            <v>0.52</v>
          </cell>
          <cell r="T234">
            <v>0.52</v>
          </cell>
          <cell r="U234">
            <v>0.52</v>
          </cell>
          <cell r="V234">
            <v>0.52</v>
          </cell>
          <cell r="W234">
            <v>0.52</v>
          </cell>
          <cell r="X234">
            <v>7.2539999999999996</v>
          </cell>
          <cell r="Y234">
            <v>4.68</v>
          </cell>
          <cell r="Z234">
            <v>0</v>
          </cell>
          <cell r="AA234">
            <v>1.8720000000000001</v>
          </cell>
          <cell r="AB234">
            <v>0</v>
          </cell>
          <cell r="AC234">
            <v>0</v>
          </cell>
          <cell r="AD234">
            <v>1</v>
          </cell>
        </row>
        <row r="235">
          <cell r="A235" t="str">
            <v>MSLP</v>
          </cell>
          <cell r="B235" t="str">
            <v>USA</v>
          </cell>
          <cell r="C235" t="str">
            <v>MSLP USA</v>
          </cell>
          <cell r="D235" t="str">
            <v>Medtronic</v>
          </cell>
          <cell r="E235" t="str">
            <v>L275</v>
          </cell>
          <cell r="F235">
            <v>150</v>
          </cell>
          <cell r="G235" t="str">
            <v>150mm Wafer</v>
          </cell>
          <cell r="H235" t="str">
            <v>NA</v>
          </cell>
          <cell r="I235">
            <v>0</v>
          </cell>
          <cell r="J235" t="str">
            <v>TEST</v>
          </cell>
          <cell r="K235" t="str">
            <v>WSORT</v>
          </cell>
          <cell r="L235">
            <v>9.2999999999999999E-2</v>
          </cell>
          <cell r="M235">
            <v>0.06</v>
          </cell>
          <cell r="N235">
            <v>0</v>
          </cell>
          <cell r="O235">
            <v>2.4E-2</v>
          </cell>
          <cell r="P235">
            <v>0</v>
          </cell>
          <cell r="Q235">
            <v>0</v>
          </cell>
          <cell r="R235">
            <v>107</v>
          </cell>
          <cell r="S235">
            <v>107</v>
          </cell>
          <cell r="T235">
            <v>107</v>
          </cell>
          <cell r="U235">
            <v>107</v>
          </cell>
          <cell r="V235">
            <v>107</v>
          </cell>
          <cell r="W235">
            <v>107</v>
          </cell>
          <cell r="X235">
            <v>9.9510000000000005</v>
          </cell>
          <cell r="Y235">
            <v>6.42</v>
          </cell>
          <cell r="Z235">
            <v>0</v>
          </cell>
          <cell r="AA235">
            <v>2.5680000000000001</v>
          </cell>
          <cell r="AB235">
            <v>0</v>
          </cell>
          <cell r="AC235">
            <v>0</v>
          </cell>
          <cell r="AD235">
            <v>1</v>
          </cell>
        </row>
        <row r="236">
          <cell r="A236" t="str">
            <v>MSLP</v>
          </cell>
          <cell r="B236" t="str">
            <v>USA</v>
          </cell>
          <cell r="C236" t="str">
            <v>MSLP USA</v>
          </cell>
          <cell r="D236" t="str">
            <v>Medtronic</v>
          </cell>
          <cell r="E236" t="str">
            <v>L299</v>
          </cell>
          <cell r="F236">
            <v>150</v>
          </cell>
          <cell r="G236" t="str">
            <v>150mm Wafer</v>
          </cell>
          <cell r="H236" t="str">
            <v>NA</v>
          </cell>
          <cell r="I236">
            <v>0</v>
          </cell>
          <cell r="J236" t="str">
            <v>TEST</v>
          </cell>
          <cell r="K236" t="str">
            <v>WSORT</v>
          </cell>
          <cell r="L236">
            <v>0.4</v>
          </cell>
          <cell r="M236">
            <v>1.2</v>
          </cell>
          <cell r="N236">
            <v>1</v>
          </cell>
          <cell r="O236">
            <v>1</v>
          </cell>
          <cell r="P236">
            <v>1</v>
          </cell>
          <cell r="Q236">
            <v>0.8</v>
          </cell>
          <cell r="R236">
            <v>46.2</v>
          </cell>
          <cell r="S236">
            <v>46.2</v>
          </cell>
          <cell r="T236">
            <v>46.2</v>
          </cell>
          <cell r="U236">
            <v>46.2</v>
          </cell>
          <cell r="V236">
            <v>46.2</v>
          </cell>
          <cell r="W236">
            <v>46.2</v>
          </cell>
          <cell r="X236">
            <v>18.48</v>
          </cell>
          <cell r="Y236">
            <v>55.440000000000005</v>
          </cell>
          <cell r="Z236">
            <v>46.2</v>
          </cell>
          <cell r="AA236">
            <v>46.2</v>
          </cell>
          <cell r="AB236">
            <v>46.2</v>
          </cell>
          <cell r="AC236">
            <v>36.96</v>
          </cell>
          <cell r="AD236">
            <v>1</v>
          </cell>
        </row>
        <row r="237">
          <cell r="A237" t="str">
            <v>MSLP</v>
          </cell>
          <cell r="B237" t="str">
            <v>USA</v>
          </cell>
          <cell r="C237" t="str">
            <v>MSLP USA</v>
          </cell>
          <cell r="D237" t="str">
            <v>Medtronic</v>
          </cell>
          <cell r="E237" t="str">
            <v>L306</v>
          </cell>
          <cell r="F237" t="str">
            <v>QFP</v>
          </cell>
          <cell r="G237" t="str">
            <v>LQFP</v>
          </cell>
          <cell r="H237">
            <v>64</v>
          </cell>
          <cell r="I237" t="str">
            <v>10x10</v>
          </cell>
          <cell r="J237" t="str">
            <v>ASSY</v>
          </cell>
          <cell r="K237" t="str">
            <v>ASSY</v>
          </cell>
          <cell r="L237">
            <v>42.5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0.30499999999999999</v>
          </cell>
          <cell r="S237">
            <v>0.30499999999999999</v>
          </cell>
          <cell r="T237">
            <v>0.30499999999999999</v>
          </cell>
          <cell r="U237">
            <v>0.30499999999999999</v>
          </cell>
          <cell r="V237">
            <v>0.30499999999999999</v>
          </cell>
          <cell r="W237">
            <v>0.30499999999999999</v>
          </cell>
          <cell r="X237">
            <v>12.9625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1</v>
          </cell>
        </row>
        <row r="238">
          <cell r="A238" t="str">
            <v>MSLP</v>
          </cell>
          <cell r="B238" t="str">
            <v>USA</v>
          </cell>
          <cell r="C238" t="str">
            <v>MSLP USA</v>
          </cell>
          <cell r="D238" t="str">
            <v>Medtronic</v>
          </cell>
          <cell r="E238" t="str">
            <v>L306</v>
          </cell>
          <cell r="F238" t="str">
            <v>QFP</v>
          </cell>
          <cell r="G238" t="str">
            <v>LQFP</v>
          </cell>
          <cell r="H238">
            <v>64</v>
          </cell>
          <cell r="I238" t="str">
            <v>10x10</v>
          </cell>
          <cell r="J238" t="str">
            <v>TEST</v>
          </cell>
          <cell r="K238" t="str">
            <v>TEST</v>
          </cell>
          <cell r="L238">
            <v>42.5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0.51</v>
          </cell>
          <cell r="S238">
            <v>0.51</v>
          </cell>
          <cell r="T238">
            <v>0.51</v>
          </cell>
          <cell r="U238">
            <v>0.51</v>
          </cell>
          <cell r="V238">
            <v>0.51</v>
          </cell>
          <cell r="W238">
            <v>0.51</v>
          </cell>
          <cell r="X238">
            <v>21.675000000000001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</v>
          </cell>
        </row>
        <row r="239">
          <cell r="A239" t="str">
            <v>MSLP</v>
          </cell>
          <cell r="B239" t="str">
            <v>USA</v>
          </cell>
          <cell r="C239" t="str">
            <v>MSLP USA</v>
          </cell>
          <cell r="D239" t="str">
            <v>Medtronic</v>
          </cell>
          <cell r="E239" t="str">
            <v>L306</v>
          </cell>
          <cell r="F239">
            <v>150</v>
          </cell>
          <cell r="G239" t="str">
            <v>150mm Wafer</v>
          </cell>
          <cell r="H239" t="str">
            <v>NA</v>
          </cell>
          <cell r="I239">
            <v>0</v>
          </cell>
          <cell r="J239" t="str">
            <v>TEST</v>
          </cell>
          <cell r="K239" t="str">
            <v>WSORT</v>
          </cell>
          <cell r="L239">
            <v>8.5000000000000006E-2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91.3</v>
          </cell>
          <cell r="S239">
            <v>91.3</v>
          </cell>
          <cell r="T239">
            <v>91.3</v>
          </cell>
          <cell r="U239">
            <v>91.3</v>
          </cell>
          <cell r="V239">
            <v>91.3</v>
          </cell>
          <cell r="W239">
            <v>91.3</v>
          </cell>
          <cell r="X239">
            <v>7.7605000000000004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1</v>
          </cell>
        </row>
        <row r="240">
          <cell r="A240" t="str">
            <v>MSLP</v>
          </cell>
          <cell r="B240" t="str">
            <v>USA</v>
          </cell>
          <cell r="C240" t="str">
            <v>MSLP USA</v>
          </cell>
          <cell r="D240" t="str">
            <v>Medtronic</v>
          </cell>
          <cell r="E240" t="str">
            <v>L360</v>
          </cell>
          <cell r="F240">
            <v>150</v>
          </cell>
          <cell r="G240" t="str">
            <v>150mm Wafer</v>
          </cell>
          <cell r="H240" t="str">
            <v>NA</v>
          </cell>
          <cell r="I240">
            <v>0</v>
          </cell>
          <cell r="J240" t="str">
            <v>TEST</v>
          </cell>
          <cell r="K240" t="str">
            <v>WSORT</v>
          </cell>
          <cell r="L240">
            <v>2.7E-2</v>
          </cell>
          <cell r="M240">
            <v>3.5999999999999997E-2</v>
          </cell>
          <cell r="N240">
            <v>0.18</v>
          </cell>
          <cell r="O240">
            <v>0.14799999999999999</v>
          </cell>
          <cell r="P240">
            <v>0.124</v>
          </cell>
          <cell r="Q240">
            <v>0.14799999999999999</v>
          </cell>
          <cell r="R240">
            <v>171.6</v>
          </cell>
          <cell r="S240">
            <v>171.6</v>
          </cell>
          <cell r="T240">
            <v>171.6</v>
          </cell>
          <cell r="U240">
            <v>171.6</v>
          </cell>
          <cell r="V240">
            <v>171.6</v>
          </cell>
          <cell r="W240">
            <v>171.6</v>
          </cell>
          <cell r="X240">
            <v>4.6331999999999995</v>
          </cell>
          <cell r="Y240">
            <v>6.1775999999999991</v>
          </cell>
          <cell r="Z240">
            <v>30.887999999999998</v>
          </cell>
          <cell r="AA240">
            <v>25.396799999999999</v>
          </cell>
          <cell r="AB240">
            <v>21.278399999999998</v>
          </cell>
          <cell r="AC240">
            <v>25.396799999999999</v>
          </cell>
          <cell r="AD240">
            <v>1</v>
          </cell>
        </row>
        <row r="241">
          <cell r="A241" t="str">
            <v>MSLP</v>
          </cell>
          <cell r="B241" t="str">
            <v>USA</v>
          </cell>
          <cell r="C241" t="str">
            <v>MSLP USA</v>
          </cell>
          <cell r="D241" t="str">
            <v>Medtronic</v>
          </cell>
          <cell r="E241" t="str">
            <v>L360</v>
          </cell>
          <cell r="F241" t="str">
            <v>QFP</v>
          </cell>
          <cell r="G241" t="str">
            <v>LQFP</v>
          </cell>
          <cell r="H241">
            <v>64</v>
          </cell>
          <cell r="I241" t="str">
            <v>10x10</v>
          </cell>
          <cell r="J241" t="str">
            <v>ASSY</v>
          </cell>
          <cell r="K241" t="str">
            <v>ASSY</v>
          </cell>
          <cell r="L241">
            <v>13.5</v>
          </cell>
          <cell r="M241">
            <v>18</v>
          </cell>
          <cell r="N241">
            <v>90</v>
          </cell>
          <cell r="O241">
            <v>74</v>
          </cell>
          <cell r="P241">
            <v>62</v>
          </cell>
          <cell r="Q241">
            <v>74</v>
          </cell>
          <cell r="R241">
            <v>0.35</v>
          </cell>
          <cell r="S241">
            <v>0.35</v>
          </cell>
          <cell r="T241">
            <v>0.35</v>
          </cell>
          <cell r="U241">
            <v>0.35</v>
          </cell>
          <cell r="V241">
            <v>0.35</v>
          </cell>
          <cell r="W241">
            <v>0.35</v>
          </cell>
          <cell r="X241">
            <v>4.7249999999999996</v>
          </cell>
          <cell r="Y241">
            <v>6.3</v>
          </cell>
          <cell r="Z241">
            <v>31.499999999999996</v>
          </cell>
          <cell r="AA241">
            <v>25.9</v>
          </cell>
          <cell r="AB241">
            <v>21.7</v>
          </cell>
          <cell r="AC241">
            <v>25.9</v>
          </cell>
          <cell r="AD241">
            <v>1</v>
          </cell>
        </row>
        <row r="242">
          <cell r="A242" t="str">
            <v>MSLP</v>
          </cell>
          <cell r="B242" t="str">
            <v>USA</v>
          </cell>
          <cell r="C242" t="str">
            <v>MSLP USA</v>
          </cell>
          <cell r="D242" t="str">
            <v>Medtronic</v>
          </cell>
          <cell r="E242" t="str">
            <v>L360</v>
          </cell>
          <cell r="F242" t="str">
            <v>QFP</v>
          </cell>
          <cell r="G242" t="str">
            <v>LQFP</v>
          </cell>
          <cell r="H242">
            <v>64</v>
          </cell>
          <cell r="I242" t="str">
            <v>10x10</v>
          </cell>
          <cell r="J242" t="str">
            <v>TEST</v>
          </cell>
          <cell r="K242" t="str">
            <v>TEST</v>
          </cell>
          <cell r="L242">
            <v>13.5</v>
          </cell>
          <cell r="M242">
            <v>18</v>
          </cell>
          <cell r="N242">
            <v>90</v>
          </cell>
          <cell r="O242">
            <v>74</v>
          </cell>
          <cell r="P242">
            <v>62</v>
          </cell>
          <cell r="Q242">
            <v>74</v>
          </cell>
          <cell r="R242">
            <v>0.43</v>
          </cell>
          <cell r="S242">
            <v>0.43</v>
          </cell>
          <cell r="T242">
            <v>0.43</v>
          </cell>
          <cell r="U242">
            <v>0.43</v>
          </cell>
          <cell r="V242">
            <v>0.43</v>
          </cell>
          <cell r="W242">
            <v>0.43</v>
          </cell>
          <cell r="X242">
            <v>5.8049999999999997</v>
          </cell>
          <cell r="Y242">
            <v>7.74</v>
          </cell>
          <cell r="Z242">
            <v>38.700000000000003</v>
          </cell>
          <cell r="AA242">
            <v>31.82</v>
          </cell>
          <cell r="AB242">
            <v>26.66</v>
          </cell>
          <cell r="AC242">
            <v>31.82</v>
          </cell>
          <cell r="AD242">
            <v>1</v>
          </cell>
        </row>
        <row r="243">
          <cell r="A243" t="str">
            <v>MSLP</v>
          </cell>
          <cell r="B243" t="str">
            <v>USA</v>
          </cell>
          <cell r="C243" t="str">
            <v>MSLP USA</v>
          </cell>
          <cell r="D243" t="str">
            <v>Medtronic</v>
          </cell>
          <cell r="E243" t="str">
            <v>PV066</v>
          </cell>
          <cell r="F243">
            <v>150</v>
          </cell>
          <cell r="G243" t="str">
            <v>150mm Wafer</v>
          </cell>
          <cell r="H243" t="str">
            <v>NA</v>
          </cell>
          <cell r="I243">
            <v>0</v>
          </cell>
          <cell r="J243" t="str">
            <v>TEST</v>
          </cell>
          <cell r="K243" t="str">
            <v>WSORT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236.5</v>
          </cell>
          <cell r="S243">
            <v>236.5</v>
          </cell>
          <cell r="T243">
            <v>236.5</v>
          </cell>
          <cell r="U243">
            <v>236.5</v>
          </cell>
          <cell r="V243">
            <v>236.5</v>
          </cell>
          <cell r="W243">
            <v>236.5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1</v>
          </cell>
        </row>
        <row r="244">
          <cell r="A244" t="str">
            <v>MSLP</v>
          </cell>
          <cell r="B244" t="str">
            <v>USA</v>
          </cell>
          <cell r="C244" t="str">
            <v>MSLP USA</v>
          </cell>
          <cell r="D244" t="str">
            <v>Medtronic</v>
          </cell>
          <cell r="E244" t="str">
            <v>PV073</v>
          </cell>
          <cell r="F244">
            <v>150</v>
          </cell>
          <cell r="G244" t="str">
            <v>150mm Wafer</v>
          </cell>
          <cell r="H244" t="str">
            <v>NA</v>
          </cell>
          <cell r="I244">
            <v>0</v>
          </cell>
          <cell r="J244" t="str">
            <v>TEST</v>
          </cell>
          <cell r="K244" t="str">
            <v>WSORT</v>
          </cell>
          <cell r="L244">
            <v>7.1999999999999995E-2</v>
          </cell>
          <cell r="M244">
            <v>0.156</v>
          </cell>
          <cell r="N244">
            <v>7.1999999999999995E-2</v>
          </cell>
          <cell r="O244">
            <v>9.6000000000000002E-2</v>
          </cell>
          <cell r="P244">
            <v>7.1999999999999995E-2</v>
          </cell>
          <cell r="Q244">
            <v>0.14399999999999999</v>
          </cell>
          <cell r="R244">
            <v>170.5</v>
          </cell>
          <cell r="S244">
            <v>170.5</v>
          </cell>
          <cell r="T244">
            <v>170.5</v>
          </cell>
          <cell r="U244">
            <v>170.5</v>
          </cell>
          <cell r="V244">
            <v>170.5</v>
          </cell>
          <cell r="W244">
            <v>170.5</v>
          </cell>
          <cell r="X244">
            <v>12.276</v>
          </cell>
          <cell r="Y244">
            <v>26.597999999999999</v>
          </cell>
          <cell r="Z244">
            <v>12.276</v>
          </cell>
          <cell r="AA244">
            <v>16.368000000000002</v>
          </cell>
          <cell r="AB244">
            <v>12.276</v>
          </cell>
          <cell r="AC244">
            <v>24.552</v>
          </cell>
          <cell r="AD244">
            <v>1</v>
          </cell>
        </row>
        <row r="245">
          <cell r="A245" t="str">
            <v>MSLP</v>
          </cell>
          <cell r="B245" t="str">
            <v>USA</v>
          </cell>
          <cell r="C245" t="str">
            <v>MSLP USA</v>
          </cell>
          <cell r="D245" t="str">
            <v>Medtronic</v>
          </cell>
          <cell r="E245" t="str">
            <v>PV111</v>
          </cell>
          <cell r="F245">
            <v>150</v>
          </cell>
          <cell r="G245" t="str">
            <v>150mm Wafer</v>
          </cell>
          <cell r="H245" t="str">
            <v>NA</v>
          </cell>
          <cell r="I245">
            <v>0</v>
          </cell>
          <cell r="J245" t="str">
            <v>TEST</v>
          </cell>
          <cell r="K245" t="str">
            <v>WSORT</v>
          </cell>
          <cell r="L245">
            <v>4.8000000000000001E-2</v>
          </cell>
          <cell r="M245">
            <v>0</v>
          </cell>
          <cell r="N245">
            <v>4.8000000000000001E-2</v>
          </cell>
          <cell r="O245">
            <v>0</v>
          </cell>
          <cell r="P245">
            <v>2.4E-2</v>
          </cell>
          <cell r="Q245">
            <v>2.4E-2</v>
          </cell>
          <cell r="R245">
            <v>308</v>
          </cell>
          <cell r="S245">
            <v>308</v>
          </cell>
          <cell r="T245">
            <v>308</v>
          </cell>
          <cell r="U245">
            <v>308</v>
          </cell>
          <cell r="V245">
            <v>308</v>
          </cell>
          <cell r="W245">
            <v>308</v>
          </cell>
          <cell r="X245">
            <v>14.784000000000001</v>
          </cell>
          <cell r="Y245">
            <v>0</v>
          </cell>
          <cell r="Z245">
            <v>14.784000000000001</v>
          </cell>
          <cell r="AA245">
            <v>0</v>
          </cell>
          <cell r="AB245">
            <v>7.3920000000000003</v>
          </cell>
          <cell r="AC245">
            <v>7.3920000000000003</v>
          </cell>
          <cell r="AD245">
            <v>1</v>
          </cell>
        </row>
        <row r="246">
          <cell r="A246" t="str">
            <v>MSLP</v>
          </cell>
          <cell r="B246" t="str">
            <v>USA</v>
          </cell>
          <cell r="C246" t="str">
            <v>MSLP USA</v>
          </cell>
          <cell r="D246" t="str">
            <v>Medtronic</v>
          </cell>
          <cell r="E246" t="str">
            <v>PV112</v>
          </cell>
          <cell r="F246">
            <v>150</v>
          </cell>
          <cell r="G246" t="str">
            <v>150mm Wafer</v>
          </cell>
          <cell r="H246" t="str">
            <v>NA</v>
          </cell>
          <cell r="I246">
            <v>0</v>
          </cell>
          <cell r="J246" t="str">
            <v>TEST</v>
          </cell>
          <cell r="K246" t="str">
            <v>WSORT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210.44</v>
          </cell>
          <cell r="S246">
            <v>210.44</v>
          </cell>
          <cell r="T246">
            <v>210.44</v>
          </cell>
          <cell r="U246">
            <v>210.44</v>
          </cell>
          <cell r="V246">
            <v>210.44</v>
          </cell>
          <cell r="W246">
            <v>210.44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1</v>
          </cell>
        </row>
        <row r="247">
          <cell r="A247" t="str">
            <v>MSLP</v>
          </cell>
          <cell r="B247" t="str">
            <v>USA</v>
          </cell>
          <cell r="C247" t="str">
            <v>MSLP USA</v>
          </cell>
          <cell r="D247" t="str">
            <v>Medtronic</v>
          </cell>
          <cell r="E247" t="str">
            <v>PV114</v>
          </cell>
          <cell r="F247">
            <v>150</v>
          </cell>
          <cell r="G247" t="str">
            <v>150mm Wafer</v>
          </cell>
          <cell r="H247" t="str">
            <v>NA</v>
          </cell>
          <cell r="I247">
            <v>0</v>
          </cell>
          <cell r="J247" t="str">
            <v>TEST</v>
          </cell>
          <cell r="K247" t="str">
            <v>WSORT</v>
          </cell>
          <cell r="L247">
            <v>0.24</v>
          </cell>
          <cell r="M247">
            <v>0.192</v>
          </cell>
          <cell r="N247">
            <v>0.17199999999999999</v>
          </cell>
          <cell r="O247">
            <v>0.192</v>
          </cell>
          <cell r="P247">
            <v>0.1</v>
          </cell>
          <cell r="Q247">
            <v>0.1</v>
          </cell>
          <cell r="R247">
            <v>160.6</v>
          </cell>
          <cell r="S247">
            <v>160.6</v>
          </cell>
          <cell r="T247">
            <v>160.6</v>
          </cell>
          <cell r="U247">
            <v>160.6</v>
          </cell>
          <cell r="V247">
            <v>160.6</v>
          </cell>
          <cell r="W247">
            <v>160.6</v>
          </cell>
          <cell r="X247">
            <v>38.543999999999997</v>
          </cell>
          <cell r="Y247">
            <v>30.8352</v>
          </cell>
          <cell r="Z247">
            <v>27.623199999999997</v>
          </cell>
          <cell r="AA247">
            <v>30.8352</v>
          </cell>
          <cell r="AB247">
            <v>16.059999999999999</v>
          </cell>
          <cell r="AC247">
            <v>16.059999999999999</v>
          </cell>
          <cell r="AD247">
            <v>1</v>
          </cell>
        </row>
        <row r="248">
          <cell r="A248" t="str">
            <v>MSLP</v>
          </cell>
          <cell r="B248" t="str">
            <v>USA</v>
          </cell>
          <cell r="C248" t="str">
            <v>MSLP USA</v>
          </cell>
          <cell r="D248" t="str">
            <v>Medtronic</v>
          </cell>
          <cell r="E248" t="str">
            <v>PV116</v>
          </cell>
          <cell r="F248">
            <v>150</v>
          </cell>
          <cell r="G248" t="str">
            <v>150mm Wafer</v>
          </cell>
          <cell r="H248" t="str">
            <v>NA</v>
          </cell>
          <cell r="I248">
            <v>0</v>
          </cell>
          <cell r="J248" t="str">
            <v>TEST</v>
          </cell>
          <cell r="K248" t="str">
            <v>WSORT</v>
          </cell>
          <cell r="L248">
            <v>2.4E-2</v>
          </cell>
          <cell r="M248">
            <v>2.4E-2</v>
          </cell>
          <cell r="N248">
            <v>0</v>
          </cell>
          <cell r="O248">
            <v>0</v>
          </cell>
          <cell r="P248">
            <v>2.4E-2</v>
          </cell>
          <cell r="Q248">
            <v>0</v>
          </cell>
          <cell r="R248">
            <v>341</v>
          </cell>
          <cell r="S248">
            <v>341</v>
          </cell>
          <cell r="T248">
            <v>341</v>
          </cell>
          <cell r="U248">
            <v>341</v>
          </cell>
          <cell r="V248">
            <v>341</v>
          </cell>
          <cell r="W248">
            <v>341</v>
          </cell>
          <cell r="X248">
            <v>8.1840000000000011</v>
          </cell>
          <cell r="Y248">
            <v>8.1840000000000011</v>
          </cell>
          <cell r="Z248">
            <v>0</v>
          </cell>
          <cell r="AA248">
            <v>0</v>
          </cell>
          <cell r="AB248">
            <v>8.1840000000000011</v>
          </cell>
          <cell r="AC248">
            <v>0</v>
          </cell>
          <cell r="AD248">
            <v>1</v>
          </cell>
        </row>
        <row r="249">
          <cell r="A249" t="str">
            <v>MSLP</v>
          </cell>
          <cell r="B249" t="str">
            <v>USA</v>
          </cell>
          <cell r="C249" t="str">
            <v>MSLP USA</v>
          </cell>
          <cell r="D249" t="str">
            <v>Medtronic</v>
          </cell>
          <cell r="E249" t="str">
            <v>PV118-001A</v>
          </cell>
          <cell r="F249">
            <v>150</v>
          </cell>
          <cell r="G249" t="str">
            <v>150mm Wafer</v>
          </cell>
          <cell r="H249" t="str">
            <v>NA</v>
          </cell>
          <cell r="I249">
            <v>0</v>
          </cell>
          <cell r="J249" t="str">
            <v>TEST</v>
          </cell>
          <cell r="K249" t="str">
            <v>WSORT</v>
          </cell>
          <cell r="L249">
            <v>2.1999999999999999E-2</v>
          </cell>
          <cell r="M249">
            <v>2.4E-2</v>
          </cell>
          <cell r="N249">
            <v>0</v>
          </cell>
          <cell r="O249">
            <v>2.4E-2</v>
          </cell>
          <cell r="P249">
            <v>2.4E-2</v>
          </cell>
          <cell r="Q249">
            <v>2.4E-2</v>
          </cell>
          <cell r="R249">
            <v>229.9</v>
          </cell>
          <cell r="S249">
            <v>229.9</v>
          </cell>
          <cell r="T249">
            <v>229.9</v>
          </cell>
          <cell r="U249">
            <v>229.9</v>
          </cell>
          <cell r="V249">
            <v>229.9</v>
          </cell>
          <cell r="W249">
            <v>229.9</v>
          </cell>
          <cell r="X249">
            <v>5.0577999999999994</v>
          </cell>
          <cell r="Y249">
            <v>5.5175999999999998</v>
          </cell>
          <cell r="Z249">
            <v>0</v>
          </cell>
          <cell r="AA249">
            <v>5.5175999999999998</v>
          </cell>
          <cell r="AB249">
            <v>5.5175999999999998</v>
          </cell>
          <cell r="AC249">
            <v>5.5175999999999998</v>
          </cell>
          <cell r="AD249">
            <v>1</v>
          </cell>
        </row>
        <row r="250">
          <cell r="A250" t="str">
            <v>MSLP</v>
          </cell>
          <cell r="B250" t="str">
            <v>USA</v>
          </cell>
          <cell r="C250" t="str">
            <v>MSLP USA</v>
          </cell>
          <cell r="D250" t="str">
            <v>Medtronic</v>
          </cell>
          <cell r="E250" t="str">
            <v>PV122</v>
          </cell>
          <cell r="F250">
            <v>150</v>
          </cell>
          <cell r="G250" t="str">
            <v>150mm Wafer</v>
          </cell>
          <cell r="H250" t="str">
            <v>NA</v>
          </cell>
          <cell r="I250">
            <v>0</v>
          </cell>
          <cell r="J250" t="str">
            <v>TEST</v>
          </cell>
          <cell r="K250" t="str">
            <v>WSORT</v>
          </cell>
          <cell r="L250">
            <v>0</v>
          </cell>
          <cell r="M250">
            <v>0</v>
          </cell>
          <cell r="N250">
            <v>0</v>
          </cell>
          <cell r="O250">
            <v>0.01</v>
          </cell>
          <cell r="P250">
            <v>0</v>
          </cell>
          <cell r="Q250">
            <v>0</v>
          </cell>
          <cell r="R250">
            <v>209</v>
          </cell>
          <cell r="S250">
            <v>209</v>
          </cell>
          <cell r="T250">
            <v>209</v>
          </cell>
          <cell r="U250">
            <v>209</v>
          </cell>
          <cell r="V250">
            <v>209</v>
          </cell>
          <cell r="W250">
            <v>209</v>
          </cell>
          <cell r="X250">
            <v>0</v>
          </cell>
          <cell r="Y250">
            <v>0</v>
          </cell>
          <cell r="Z250">
            <v>0</v>
          </cell>
          <cell r="AA250">
            <v>2.09</v>
          </cell>
          <cell r="AB250">
            <v>0</v>
          </cell>
          <cell r="AC250">
            <v>0</v>
          </cell>
          <cell r="AD250">
            <v>1</v>
          </cell>
        </row>
        <row r="251">
          <cell r="A251" t="str">
            <v>MSLP</v>
          </cell>
          <cell r="B251" t="str">
            <v>USA</v>
          </cell>
          <cell r="C251" t="str">
            <v>MSLP USA</v>
          </cell>
          <cell r="D251" t="str">
            <v>Medtronic</v>
          </cell>
          <cell r="E251" t="str">
            <v>PV126</v>
          </cell>
          <cell r="F251">
            <v>150</v>
          </cell>
          <cell r="G251" t="str">
            <v>150mm Wafer</v>
          </cell>
          <cell r="H251" t="str">
            <v>NA</v>
          </cell>
          <cell r="I251">
            <v>0</v>
          </cell>
          <cell r="J251" t="str">
            <v>TEST</v>
          </cell>
          <cell r="K251" t="str">
            <v>WSORT</v>
          </cell>
          <cell r="L251">
            <v>0</v>
          </cell>
          <cell r="M251">
            <v>0</v>
          </cell>
          <cell r="N251">
            <v>0.01</v>
          </cell>
          <cell r="O251">
            <v>0</v>
          </cell>
          <cell r="P251">
            <v>2.3E-2</v>
          </cell>
          <cell r="Q251">
            <v>0</v>
          </cell>
          <cell r="R251">
            <v>330</v>
          </cell>
          <cell r="S251">
            <v>330</v>
          </cell>
          <cell r="T251">
            <v>330</v>
          </cell>
          <cell r="U251">
            <v>330</v>
          </cell>
          <cell r="V251">
            <v>330</v>
          </cell>
          <cell r="W251">
            <v>330</v>
          </cell>
          <cell r="X251">
            <v>0</v>
          </cell>
          <cell r="Y251">
            <v>0</v>
          </cell>
          <cell r="Z251">
            <v>3.3000000000000003</v>
          </cell>
          <cell r="AA251">
            <v>0</v>
          </cell>
          <cell r="AB251">
            <v>7.59</v>
          </cell>
          <cell r="AC251">
            <v>0</v>
          </cell>
          <cell r="AD251">
            <v>1</v>
          </cell>
        </row>
        <row r="252">
          <cell r="A252" t="str">
            <v>MSLP</v>
          </cell>
          <cell r="B252" t="str">
            <v>USA</v>
          </cell>
          <cell r="C252" t="str">
            <v>MSLP USA</v>
          </cell>
          <cell r="D252" t="str">
            <v>Medtronic</v>
          </cell>
          <cell r="E252" t="str">
            <v>PV127</v>
          </cell>
          <cell r="F252">
            <v>150</v>
          </cell>
          <cell r="G252" t="str">
            <v>150mm Wafer</v>
          </cell>
          <cell r="H252" t="str">
            <v>NA</v>
          </cell>
          <cell r="I252">
            <v>0</v>
          </cell>
          <cell r="J252" t="str">
            <v>TEST</v>
          </cell>
          <cell r="K252" t="str">
            <v>WSORT</v>
          </cell>
          <cell r="L252">
            <v>2.4E-2</v>
          </cell>
          <cell r="M252">
            <v>0</v>
          </cell>
          <cell r="N252">
            <v>2.4E-2</v>
          </cell>
          <cell r="O252">
            <v>0.01</v>
          </cell>
          <cell r="P252">
            <v>5.8000000000000003E-2</v>
          </cell>
          <cell r="Q252">
            <v>5.2999999999999999E-2</v>
          </cell>
          <cell r="R252">
            <v>310.2</v>
          </cell>
          <cell r="S252">
            <v>310.2</v>
          </cell>
          <cell r="T252">
            <v>310.2</v>
          </cell>
          <cell r="U252">
            <v>310.2</v>
          </cell>
          <cell r="V252">
            <v>310.2</v>
          </cell>
          <cell r="W252">
            <v>310.2</v>
          </cell>
          <cell r="X252">
            <v>7.4447999999999999</v>
          </cell>
          <cell r="Y252">
            <v>0</v>
          </cell>
          <cell r="Z252">
            <v>7.4447999999999999</v>
          </cell>
          <cell r="AA252">
            <v>3.1019999999999999</v>
          </cell>
          <cell r="AB252">
            <v>17.991600000000002</v>
          </cell>
          <cell r="AC252">
            <v>16.4406</v>
          </cell>
          <cell r="AD252">
            <v>1</v>
          </cell>
        </row>
        <row r="253">
          <cell r="A253" t="str">
            <v>MSLP</v>
          </cell>
          <cell r="B253" t="str">
            <v>USA</v>
          </cell>
          <cell r="C253" t="str">
            <v>MSLP USA</v>
          </cell>
          <cell r="D253" t="str">
            <v>Medtronic</v>
          </cell>
          <cell r="E253" t="str">
            <v>PV128</v>
          </cell>
          <cell r="F253">
            <v>150</v>
          </cell>
          <cell r="G253" t="str">
            <v>150mm Wafer</v>
          </cell>
          <cell r="H253" t="str">
            <v>NA</v>
          </cell>
          <cell r="I253">
            <v>0</v>
          </cell>
          <cell r="J253" t="str">
            <v>TEST</v>
          </cell>
          <cell r="K253" t="str">
            <v>WSORT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33</v>
          </cell>
          <cell r="S253">
            <v>33</v>
          </cell>
          <cell r="T253">
            <v>33</v>
          </cell>
          <cell r="U253">
            <v>33</v>
          </cell>
          <cell r="V253">
            <v>33</v>
          </cell>
          <cell r="W253">
            <v>33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1</v>
          </cell>
        </row>
        <row r="254">
          <cell r="A254" t="str">
            <v>MSLP</v>
          </cell>
          <cell r="B254" t="str">
            <v>USA</v>
          </cell>
          <cell r="C254" t="str">
            <v>MSLP USA</v>
          </cell>
          <cell r="D254" t="str">
            <v>Medtronic</v>
          </cell>
          <cell r="E254" t="str">
            <v>PV129</v>
          </cell>
          <cell r="F254">
            <v>150</v>
          </cell>
          <cell r="G254" t="str">
            <v>150mm Wafer</v>
          </cell>
          <cell r="H254" t="str">
            <v>NA</v>
          </cell>
          <cell r="I254">
            <v>0</v>
          </cell>
          <cell r="J254" t="str">
            <v>TEST</v>
          </cell>
          <cell r="K254" t="str">
            <v>WSORT</v>
          </cell>
          <cell r="L254">
            <v>0</v>
          </cell>
          <cell r="M254">
            <v>2.4E-2</v>
          </cell>
          <cell r="N254">
            <v>2.4E-2</v>
          </cell>
          <cell r="O254">
            <v>2.4E-2</v>
          </cell>
          <cell r="P254">
            <v>2.4E-2</v>
          </cell>
          <cell r="Q254">
            <v>2.4E-2</v>
          </cell>
          <cell r="R254">
            <v>55</v>
          </cell>
          <cell r="S254">
            <v>55</v>
          </cell>
          <cell r="T254">
            <v>55</v>
          </cell>
          <cell r="U254">
            <v>55</v>
          </cell>
          <cell r="V254">
            <v>55</v>
          </cell>
          <cell r="W254">
            <v>55</v>
          </cell>
          <cell r="X254">
            <v>0</v>
          </cell>
          <cell r="Y254">
            <v>1.32</v>
          </cell>
          <cell r="Z254">
            <v>1.32</v>
          </cell>
          <cell r="AA254">
            <v>1.32</v>
          </cell>
          <cell r="AB254">
            <v>1.32</v>
          </cell>
          <cell r="AC254">
            <v>1.32</v>
          </cell>
          <cell r="AD254">
            <v>1</v>
          </cell>
        </row>
        <row r="255">
          <cell r="A255" t="str">
            <v>MSLP</v>
          </cell>
          <cell r="B255" t="str">
            <v>USA</v>
          </cell>
          <cell r="C255" t="str">
            <v>MSLP USA</v>
          </cell>
          <cell r="D255" t="str">
            <v>Medtronic</v>
          </cell>
          <cell r="E255" t="str">
            <v>PV136</v>
          </cell>
          <cell r="F255">
            <v>151</v>
          </cell>
          <cell r="G255" t="str">
            <v>150mm Wafer</v>
          </cell>
          <cell r="H255" t="str">
            <v>NA</v>
          </cell>
          <cell r="I255">
            <v>0</v>
          </cell>
          <cell r="J255" t="str">
            <v>TEST</v>
          </cell>
          <cell r="K255" t="str">
            <v>WSORT</v>
          </cell>
          <cell r="L255">
            <v>2.4E-2</v>
          </cell>
          <cell r="M255">
            <v>2.4E-2</v>
          </cell>
          <cell r="N255">
            <v>0</v>
          </cell>
          <cell r="O255">
            <v>0</v>
          </cell>
          <cell r="P255">
            <v>0</v>
          </cell>
          <cell r="Q255">
            <v>2.4E-2</v>
          </cell>
          <cell r="R255">
            <v>55</v>
          </cell>
          <cell r="S255">
            <v>55</v>
          </cell>
          <cell r="T255">
            <v>55</v>
          </cell>
          <cell r="U255">
            <v>55</v>
          </cell>
          <cell r="V255">
            <v>55</v>
          </cell>
          <cell r="W255">
            <v>55</v>
          </cell>
          <cell r="X255">
            <v>1.32</v>
          </cell>
          <cell r="Y255">
            <v>1.32</v>
          </cell>
          <cell r="Z255">
            <v>0</v>
          </cell>
          <cell r="AA255">
            <v>0</v>
          </cell>
          <cell r="AB255">
            <v>0</v>
          </cell>
          <cell r="AC255">
            <v>1.32</v>
          </cell>
          <cell r="AD255">
            <v>1</v>
          </cell>
        </row>
        <row r="256">
          <cell r="A256" t="str">
            <v>MSLP</v>
          </cell>
          <cell r="B256" t="str">
            <v>USA</v>
          </cell>
          <cell r="C256" t="str">
            <v>MSLP USA</v>
          </cell>
          <cell r="D256" t="str">
            <v>Medtronic</v>
          </cell>
          <cell r="E256" t="str">
            <v>PV142</v>
          </cell>
          <cell r="F256">
            <v>150</v>
          </cell>
          <cell r="G256" t="str">
            <v>150mm Wafer</v>
          </cell>
          <cell r="H256" t="str">
            <v>NA</v>
          </cell>
          <cell r="I256">
            <v>0</v>
          </cell>
          <cell r="J256" t="str">
            <v>TEST</v>
          </cell>
          <cell r="K256" t="str">
            <v>WSORT</v>
          </cell>
          <cell r="L256">
            <v>4.8000000000000001E-2</v>
          </cell>
          <cell r="M256">
            <v>0</v>
          </cell>
          <cell r="N256">
            <v>2.4E-2</v>
          </cell>
          <cell r="O256">
            <v>0</v>
          </cell>
          <cell r="P256">
            <v>2.4E-2</v>
          </cell>
          <cell r="Q256">
            <v>0</v>
          </cell>
          <cell r="R256">
            <v>137.5</v>
          </cell>
          <cell r="S256">
            <v>137.5</v>
          </cell>
          <cell r="T256">
            <v>137.5</v>
          </cell>
          <cell r="U256">
            <v>137.5</v>
          </cell>
          <cell r="V256">
            <v>137.5</v>
          </cell>
          <cell r="W256">
            <v>137.5</v>
          </cell>
          <cell r="X256">
            <v>6.6000000000000005</v>
          </cell>
          <cell r="Y256">
            <v>0</v>
          </cell>
          <cell r="Z256">
            <v>3.3000000000000003</v>
          </cell>
          <cell r="AA256">
            <v>0</v>
          </cell>
          <cell r="AB256">
            <v>3.3000000000000003</v>
          </cell>
          <cell r="AC256">
            <v>0</v>
          </cell>
          <cell r="AD256">
            <v>1</v>
          </cell>
        </row>
        <row r="257">
          <cell r="A257" t="str">
            <v>MSLP</v>
          </cell>
          <cell r="B257" t="str">
            <v>USA</v>
          </cell>
          <cell r="C257" t="str">
            <v>MSLP USA</v>
          </cell>
          <cell r="D257" t="str">
            <v>Medtronic</v>
          </cell>
          <cell r="E257" t="str">
            <v>PV153</v>
          </cell>
          <cell r="F257">
            <v>150</v>
          </cell>
          <cell r="G257" t="str">
            <v>150mm Wafer</v>
          </cell>
          <cell r="H257" t="str">
            <v>NA</v>
          </cell>
          <cell r="I257">
            <v>0</v>
          </cell>
          <cell r="J257" t="str">
            <v>TEST</v>
          </cell>
          <cell r="K257" t="str">
            <v>WSORT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275</v>
          </cell>
          <cell r="S257">
            <v>275</v>
          </cell>
          <cell r="T257">
            <v>275</v>
          </cell>
          <cell r="U257">
            <v>275</v>
          </cell>
          <cell r="V257">
            <v>275</v>
          </cell>
          <cell r="W257">
            <v>275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</v>
          </cell>
        </row>
        <row r="258">
          <cell r="A258" t="str">
            <v>MSLP</v>
          </cell>
          <cell r="B258" t="str">
            <v>USA</v>
          </cell>
          <cell r="C258" t="str">
            <v>MSLP USA</v>
          </cell>
          <cell r="D258" t="str">
            <v>Medtronic</v>
          </cell>
          <cell r="E258" t="str">
            <v>L148</v>
          </cell>
          <cell r="F258" t="str">
            <v>QFP</v>
          </cell>
          <cell r="G258" t="str">
            <v>PQFP</v>
          </cell>
          <cell r="H258">
            <v>100</v>
          </cell>
          <cell r="I258" t="str">
            <v>14x20</v>
          </cell>
          <cell r="J258" t="str">
            <v>ASSY</v>
          </cell>
          <cell r="K258" t="str">
            <v>ASSY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0.4</v>
          </cell>
          <cell r="S258">
            <v>0.4</v>
          </cell>
          <cell r="T258">
            <v>0.4</v>
          </cell>
          <cell r="U258">
            <v>0.4</v>
          </cell>
          <cell r="V258">
            <v>0.4</v>
          </cell>
          <cell r="W258">
            <v>0.4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</v>
          </cell>
        </row>
        <row r="259">
          <cell r="A259" t="str">
            <v>MSLP</v>
          </cell>
          <cell r="B259" t="str">
            <v>USA</v>
          </cell>
          <cell r="C259" t="str">
            <v>MSLP USA</v>
          </cell>
          <cell r="D259" t="str">
            <v>Medtronic</v>
          </cell>
          <cell r="E259" t="str">
            <v>L148</v>
          </cell>
          <cell r="F259" t="str">
            <v>QFP</v>
          </cell>
          <cell r="G259" t="str">
            <v>PQFP</v>
          </cell>
          <cell r="H259">
            <v>100</v>
          </cell>
          <cell r="I259">
            <v>0</v>
          </cell>
          <cell r="J259" t="str">
            <v>TEST</v>
          </cell>
          <cell r="K259" t="str">
            <v>TEST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0.17</v>
          </cell>
          <cell r="S259">
            <v>0.17</v>
          </cell>
          <cell r="T259">
            <v>0.17</v>
          </cell>
          <cell r="U259">
            <v>0.17</v>
          </cell>
          <cell r="V259">
            <v>0.17</v>
          </cell>
          <cell r="W259">
            <v>0.17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1</v>
          </cell>
        </row>
        <row r="260">
          <cell r="A260" t="str">
            <v>MSLP</v>
          </cell>
          <cell r="B260" t="str">
            <v>USA</v>
          </cell>
          <cell r="C260" t="str">
            <v>MSLP USA</v>
          </cell>
          <cell r="D260" t="str">
            <v>Medtronic</v>
          </cell>
          <cell r="E260" t="str">
            <v>L267</v>
          </cell>
          <cell r="F260">
            <v>150</v>
          </cell>
          <cell r="G260" t="str">
            <v>150mm Wafer</v>
          </cell>
          <cell r="H260" t="str">
            <v>NA</v>
          </cell>
          <cell r="I260">
            <v>0</v>
          </cell>
          <cell r="J260" t="str">
            <v>TEST</v>
          </cell>
          <cell r="K260" t="str">
            <v>WSORT</v>
          </cell>
          <cell r="L260">
            <v>3.5999999999999997E-2</v>
          </cell>
          <cell r="M260">
            <v>0.06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330</v>
          </cell>
          <cell r="S260">
            <v>330</v>
          </cell>
          <cell r="T260">
            <v>330</v>
          </cell>
          <cell r="U260">
            <v>330</v>
          </cell>
          <cell r="V260">
            <v>330</v>
          </cell>
          <cell r="W260">
            <v>330</v>
          </cell>
          <cell r="X260">
            <v>11.879999999999999</v>
          </cell>
          <cell r="Y260">
            <v>19.8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1</v>
          </cell>
        </row>
        <row r="261">
          <cell r="A261" t="str">
            <v>MEM</v>
          </cell>
          <cell r="B261" t="str">
            <v>USA</v>
          </cell>
          <cell r="C261" t="str">
            <v>MSLP USA</v>
          </cell>
          <cell r="D261" t="str">
            <v>NanoAmp</v>
          </cell>
          <cell r="E261" t="str">
            <v>1017AF</v>
          </cell>
          <cell r="F261" t="str">
            <v>BGA</v>
          </cell>
          <cell r="G261" t="str">
            <v>LFBGA</v>
          </cell>
          <cell r="H261">
            <v>48</v>
          </cell>
          <cell r="I261" t="str">
            <v>6x10</v>
          </cell>
          <cell r="J261" t="str">
            <v>ASSY</v>
          </cell>
          <cell r="K261" t="str">
            <v>ASSY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0.35</v>
          </cell>
          <cell r="S261">
            <v>0.35</v>
          </cell>
          <cell r="T261">
            <v>0.35</v>
          </cell>
          <cell r="U261">
            <v>0.35</v>
          </cell>
          <cell r="V261">
            <v>0.35</v>
          </cell>
          <cell r="W261">
            <v>0.35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1</v>
          </cell>
        </row>
        <row r="262">
          <cell r="A262" t="str">
            <v>MEM</v>
          </cell>
          <cell r="B262" t="str">
            <v>USA</v>
          </cell>
          <cell r="C262" t="str">
            <v>MSLP USA</v>
          </cell>
          <cell r="D262" t="str">
            <v>NanoAmp</v>
          </cell>
          <cell r="E262" t="str">
            <v>1017AF</v>
          </cell>
          <cell r="F262" t="str">
            <v>BGA</v>
          </cell>
          <cell r="G262" t="str">
            <v>LFBGA</v>
          </cell>
          <cell r="H262">
            <v>48</v>
          </cell>
          <cell r="I262" t="str">
            <v>6x10</v>
          </cell>
          <cell r="J262" t="str">
            <v>TEST</v>
          </cell>
          <cell r="K262" t="str">
            <v>TEST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2.8</v>
          </cell>
          <cell r="S262">
            <v>2.8</v>
          </cell>
          <cell r="T262">
            <v>2.8</v>
          </cell>
          <cell r="U262">
            <v>2.8</v>
          </cell>
          <cell r="V262">
            <v>2.8</v>
          </cell>
          <cell r="W262">
            <v>2.8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1</v>
          </cell>
        </row>
        <row r="263">
          <cell r="A263" t="str">
            <v>MEM</v>
          </cell>
          <cell r="B263" t="str">
            <v>USA</v>
          </cell>
          <cell r="C263" t="str">
            <v>MSLP USA</v>
          </cell>
          <cell r="D263" t="str">
            <v>NanoAmp</v>
          </cell>
          <cell r="E263">
            <v>1026</v>
          </cell>
          <cell r="F263" t="str">
            <v>BGA</v>
          </cell>
          <cell r="G263" t="str">
            <v>LFBGA</v>
          </cell>
          <cell r="H263">
            <v>48</v>
          </cell>
          <cell r="I263" t="str">
            <v>6x8</v>
          </cell>
          <cell r="J263" t="str">
            <v>ASSY</v>
          </cell>
          <cell r="K263" t="str">
            <v>ASSY</v>
          </cell>
          <cell r="L263">
            <v>20</v>
          </cell>
          <cell r="M263">
            <v>20</v>
          </cell>
          <cell r="N263">
            <v>20</v>
          </cell>
          <cell r="O263">
            <v>20</v>
          </cell>
          <cell r="P263">
            <v>20</v>
          </cell>
          <cell r="Q263">
            <v>20</v>
          </cell>
          <cell r="R263">
            <v>0.26</v>
          </cell>
          <cell r="S263">
            <v>0.26</v>
          </cell>
          <cell r="T263">
            <v>0.26</v>
          </cell>
          <cell r="U263">
            <v>0.26</v>
          </cell>
          <cell r="V263">
            <v>0.26</v>
          </cell>
          <cell r="W263">
            <v>0.26</v>
          </cell>
          <cell r="X263">
            <v>5.2</v>
          </cell>
          <cell r="Y263">
            <v>5.2</v>
          </cell>
          <cell r="Z263">
            <v>5.2</v>
          </cell>
          <cell r="AA263">
            <v>5.2</v>
          </cell>
          <cell r="AB263">
            <v>5.2</v>
          </cell>
          <cell r="AC263">
            <v>5.2</v>
          </cell>
          <cell r="AD263">
            <v>1</v>
          </cell>
        </row>
        <row r="264">
          <cell r="A264" t="str">
            <v>MEM</v>
          </cell>
          <cell r="B264" t="str">
            <v>USA</v>
          </cell>
          <cell r="C264" t="str">
            <v>MSLP USA</v>
          </cell>
          <cell r="D264" t="str">
            <v>NanoAmp</v>
          </cell>
          <cell r="E264">
            <v>1026</v>
          </cell>
          <cell r="F264" t="str">
            <v>BGA</v>
          </cell>
          <cell r="G264" t="str">
            <v>LFBGA</v>
          </cell>
          <cell r="H264">
            <v>48</v>
          </cell>
          <cell r="I264" t="str">
            <v>6x8</v>
          </cell>
          <cell r="J264" t="str">
            <v>TEST</v>
          </cell>
          <cell r="K264" t="str">
            <v>TEST</v>
          </cell>
          <cell r="L264">
            <v>20</v>
          </cell>
          <cell r="M264">
            <v>20</v>
          </cell>
          <cell r="N264">
            <v>20</v>
          </cell>
          <cell r="O264">
            <v>20</v>
          </cell>
          <cell r="P264">
            <v>20</v>
          </cell>
          <cell r="Q264">
            <v>20</v>
          </cell>
          <cell r="R264">
            <v>0.09</v>
          </cell>
          <cell r="S264">
            <v>0.09</v>
          </cell>
          <cell r="T264">
            <v>0.09</v>
          </cell>
          <cell r="U264">
            <v>0.09</v>
          </cell>
          <cell r="V264">
            <v>0.09</v>
          </cell>
          <cell r="W264">
            <v>0.09</v>
          </cell>
          <cell r="X264">
            <v>1.7999999999999998</v>
          </cell>
          <cell r="Y264">
            <v>1.7999999999999998</v>
          </cell>
          <cell r="Z264">
            <v>1.7999999999999998</v>
          </cell>
          <cell r="AA264">
            <v>1.7999999999999998</v>
          </cell>
          <cell r="AB264">
            <v>1.7999999999999998</v>
          </cell>
          <cell r="AC264">
            <v>1.7999999999999998</v>
          </cell>
          <cell r="AD264">
            <v>1</v>
          </cell>
        </row>
        <row r="265">
          <cell r="A265" t="str">
            <v>MEM</v>
          </cell>
          <cell r="B265" t="str">
            <v>USA</v>
          </cell>
          <cell r="C265" t="str">
            <v>MSLP USA</v>
          </cell>
          <cell r="D265" t="str">
            <v>NanoAmp</v>
          </cell>
          <cell r="E265">
            <v>1031</v>
          </cell>
          <cell r="F265" t="str">
            <v>BGA</v>
          </cell>
          <cell r="G265" t="str">
            <v>LFBGA</v>
          </cell>
          <cell r="H265">
            <v>48</v>
          </cell>
          <cell r="I265" t="str">
            <v>8x10</v>
          </cell>
          <cell r="J265" t="str">
            <v>ASSY</v>
          </cell>
          <cell r="K265" t="str">
            <v>ASSY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0.32</v>
          </cell>
          <cell r="S265">
            <v>0.32</v>
          </cell>
          <cell r="T265">
            <v>0.32</v>
          </cell>
          <cell r="U265">
            <v>0.32</v>
          </cell>
          <cell r="V265">
            <v>0.32</v>
          </cell>
          <cell r="W265">
            <v>0.32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1</v>
          </cell>
        </row>
        <row r="266">
          <cell r="A266" t="str">
            <v>MEM</v>
          </cell>
          <cell r="B266" t="str">
            <v>USA</v>
          </cell>
          <cell r="C266" t="str">
            <v>MSLP USA</v>
          </cell>
          <cell r="D266" t="str">
            <v>NanoAmp</v>
          </cell>
          <cell r="E266">
            <v>1031</v>
          </cell>
          <cell r="F266" t="str">
            <v>BGA</v>
          </cell>
          <cell r="G266" t="str">
            <v>LFBGA</v>
          </cell>
          <cell r="H266">
            <v>48</v>
          </cell>
          <cell r="I266" t="str">
            <v>8x10</v>
          </cell>
          <cell r="J266" t="str">
            <v>TEST</v>
          </cell>
          <cell r="K266" t="str">
            <v>TEST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0.06</v>
          </cell>
          <cell r="S266">
            <v>0.06</v>
          </cell>
          <cell r="T266">
            <v>0.06</v>
          </cell>
          <cell r="U266">
            <v>0.06</v>
          </cell>
          <cell r="V266">
            <v>0.06</v>
          </cell>
          <cell r="W266">
            <v>0.06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</v>
          </cell>
        </row>
        <row r="267">
          <cell r="A267" t="str">
            <v>MEM</v>
          </cell>
          <cell r="B267" t="str">
            <v>USA</v>
          </cell>
          <cell r="C267" t="str">
            <v>MSLP USA</v>
          </cell>
          <cell r="D267" t="str">
            <v>NanoAmp</v>
          </cell>
          <cell r="E267">
            <v>1041</v>
          </cell>
          <cell r="F267" t="str">
            <v>BGA</v>
          </cell>
          <cell r="G267" t="str">
            <v>LFBGA</v>
          </cell>
          <cell r="H267">
            <v>48</v>
          </cell>
          <cell r="I267" t="str">
            <v>6x8</v>
          </cell>
          <cell r="J267" t="str">
            <v>ASSY</v>
          </cell>
          <cell r="K267" t="str">
            <v>ASSY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0.26</v>
          </cell>
          <cell r="S267">
            <v>0.26</v>
          </cell>
          <cell r="T267">
            <v>0.26</v>
          </cell>
          <cell r="U267">
            <v>0.26</v>
          </cell>
          <cell r="V267">
            <v>0.26</v>
          </cell>
          <cell r="W267">
            <v>0.26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1</v>
          </cell>
        </row>
        <row r="268">
          <cell r="A268" t="str">
            <v>MEM</v>
          </cell>
          <cell r="B268" t="str">
            <v>USA</v>
          </cell>
          <cell r="C268" t="str">
            <v>MSLP USA</v>
          </cell>
          <cell r="D268" t="str">
            <v>NanoAmp</v>
          </cell>
          <cell r="E268">
            <v>1041</v>
          </cell>
          <cell r="F268" t="str">
            <v>BGA</v>
          </cell>
          <cell r="G268" t="str">
            <v>LFBGA</v>
          </cell>
          <cell r="H268">
            <v>48</v>
          </cell>
          <cell r="I268" t="str">
            <v>6x8</v>
          </cell>
          <cell r="J268" t="str">
            <v>TEST</v>
          </cell>
          <cell r="K268" t="str">
            <v>TEST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0.09</v>
          </cell>
          <cell r="S268">
            <v>0.09</v>
          </cell>
          <cell r="T268">
            <v>0.09</v>
          </cell>
          <cell r="U268">
            <v>0.09</v>
          </cell>
          <cell r="V268">
            <v>0.09</v>
          </cell>
          <cell r="W268">
            <v>0.09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1</v>
          </cell>
        </row>
        <row r="269">
          <cell r="A269" t="str">
            <v>MSLP</v>
          </cell>
          <cell r="B269" t="str">
            <v>USA</v>
          </cell>
          <cell r="C269" t="str">
            <v>MSLP USA</v>
          </cell>
          <cell r="D269" t="str">
            <v>NanoAmp</v>
          </cell>
          <cell r="E269">
            <v>1050</v>
          </cell>
          <cell r="F269" t="str">
            <v>BGA</v>
          </cell>
          <cell r="G269" t="str">
            <v>FBGA</v>
          </cell>
          <cell r="H269">
            <v>48</v>
          </cell>
          <cell r="I269" t="str">
            <v>6x8</v>
          </cell>
          <cell r="J269" t="str">
            <v>ASSY</v>
          </cell>
          <cell r="K269" t="str">
            <v>ASSY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0.27</v>
          </cell>
          <cell r="S269">
            <v>0.27</v>
          </cell>
          <cell r="T269">
            <v>0.27</v>
          </cell>
          <cell r="U269">
            <v>0.27</v>
          </cell>
          <cell r="V269">
            <v>0.27</v>
          </cell>
          <cell r="W269">
            <v>0.27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1</v>
          </cell>
        </row>
        <row r="270">
          <cell r="A270" t="str">
            <v>MSLP</v>
          </cell>
          <cell r="B270" t="str">
            <v>USA</v>
          </cell>
          <cell r="C270" t="str">
            <v>MSLP USA</v>
          </cell>
          <cell r="D270" t="str">
            <v>NanoAmp</v>
          </cell>
          <cell r="E270">
            <v>1053</v>
          </cell>
          <cell r="F270" t="str">
            <v>BGA</v>
          </cell>
          <cell r="G270" t="str">
            <v>FBGA</v>
          </cell>
          <cell r="H270">
            <v>48</v>
          </cell>
          <cell r="I270" t="str">
            <v>6x8</v>
          </cell>
          <cell r="J270" t="str">
            <v>ASSY</v>
          </cell>
          <cell r="K270" t="str">
            <v>ASSY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0.27</v>
          </cell>
          <cell r="S270">
            <v>0.27</v>
          </cell>
          <cell r="T270">
            <v>0.27</v>
          </cell>
          <cell r="U270">
            <v>0.27</v>
          </cell>
          <cell r="V270">
            <v>0.27</v>
          </cell>
          <cell r="W270">
            <v>0.27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1</v>
          </cell>
        </row>
        <row r="271">
          <cell r="A271" t="str">
            <v>MSLP</v>
          </cell>
          <cell r="B271" t="str">
            <v>USA</v>
          </cell>
          <cell r="C271" t="str">
            <v>MSLP USA</v>
          </cell>
          <cell r="D271" t="str">
            <v>NanoAmp</v>
          </cell>
          <cell r="E271" t="str">
            <v>E2003A</v>
          </cell>
          <cell r="F271" t="str">
            <v>BGA</v>
          </cell>
          <cell r="G271" t="str">
            <v>LFBGA</v>
          </cell>
          <cell r="H271">
            <v>78</v>
          </cell>
          <cell r="I271" t="str">
            <v>8x12</v>
          </cell>
          <cell r="J271" t="str">
            <v>ASSY</v>
          </cell>
          <cell r="K271" t="str">
            <v>ASSY</v>
          </cell>
          <cell r="L271">
            <v>5</v>
          </cell>
          <cell r="M271">
            <v>0</v>
          </cell>
          <cell r="N271">
            <v>0</v>
          </cell>
          <cell r="O271">
            <v>5</v>
          </cell>
          <cell r="P271">
            <v>5</v>
          </cell>
          <cell r="Q271">
            <v>5</v>
          </cell>
          <cell r="R271">
            <v>0.85</v>
          </cell>
          <cell r="S271">
            <v>0.85</v>
          </cell>
          <cell r="T271">
            <v>0.85</v>
          </cell>
          <cell r="U271">
            <v>0.85</v>
          </cell>
          <cell r="V271">
            <v>0.85</v>
          </cell>
          <cell r="W271">
            <v>0.85</v>
          </cell>
          <cell r="X271">
            <v>4.25</v>
          </cell>
          <cell r="Y271">
            <v>0</v>
          </cell>
          <cell r="Z271">
            <v>0</v>
          </cell>
          <cell r="AA271">
            <v>4.25</v>
          </cell>
          <cell r="AB271">
            <v>4.25</v>
          </cell>
          <cell r="AC271">
            <v>4.25</v>
          </cell>
          <cell r="AD271">
            <v>1</v>
          </cell>
        </row>
        <row r="272">
          <cell r="A272" t="str">
            <v>MSLP</v>
          </cell>
          <cell r="B272" t="str">
            <v>USA</v>
          </cell>
          <cell r="C272" t="str">
            <v>MSLP USA</v>
          </cell>
          <cell r="D272" t="str">
            <v>NanoAmp</v>
          </cell>
          <cell r="E272" t="str">
            <v>E2003A</v>
          </cell>
          <cell r="F272" t="str">
            <v>BGA</v>
          </cell>
          <cell r="G272" t="str">
            <v>LFBGA</v>
          </cell>
          <cell r="H272">
            <v>78</v>
          </cell>
          <cell r="I272" t="str">
            <v>8x12</v>
          </cell>
          <cell r="J272" t="str">
            <v>TEST</v>
          </cell>
          <cell r="K272" t="str">
            <v>TEST</v>
          </cell>
          <cell r="L272">
            <v>5</v>
          </cell>
          <cell r="M272">
            <v>0</v>
          </cell>
          <cell r="N272">
            <v>0</v>
          </cell>
          <cell r="O272">
            <v>5</v>
          </cell>
          <cell r="P272">
            <v>5</v>
          </cell>
          <cell r="Q272">
            <v>5</v>
          </cell>
          <cell r="R272">
            <v>1.95</v>
          </cell>
          <cell r="S272">
            <v>1.95</v>
          </cell>
          <cell r="T272">
            <v>1.95</v>
          </cell>
          <cell r="U272">
            <v>1.95</v>
          </cell>
          <cell r="V272">
            <v>1.95</v>
          </cell>
          <cell r="W272">
            <v>1.95</v>
          </cell>
          <cell r="X272">
            <v>9.75</v>
          </cell>
          <cell r="Y272">
            <v>0</v>
          </cell>
          <cell r="Z272">
            <v>0</v>
          </cell>
          <cell r="AA272">
            <v>9.75</v>
          </cell>
          <cell r="AB272">
            <v>9.75</v>
          </cell>
          <cell r="AC272">
            <v>9.75</v>
          </cell>
          <cell r="AD272">
            <v>1</v>
          </cell>
        </row>
        <row r="273">
          <cell r="A273" t="str">
            <v>MSLP</v>
          </cell>
          <cell r="B273" t="str">
            <v>USA</v>
          </cell>
          <cell r="C273" t="str">
            <v>MSLP USA</v>
          </cell>
          <cell r="D273" t="str">
            <v>NanoAmp</v>
          </cell>
          <cell r="E273" t="str">
            <v>NRE</v>
          </cell>
          <cell r="F273" t="str">
            <v>NA</v>
          </cell>
          <cell r="G273" t="str">
            <v>NA</v>
          </cell>
          <cell r="H273" t="str">
            <v>NA</v>
          </cell>
          <cell r="I273">
            <v>0</v>
          </cell>
          <cell r="J273" t="str">
            <v>NA</v>
          </cell>
          <cell r="K273" t="str">
            <v>NRE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</row>
        <row r="274">
          <cell r="A274" t="str">
            <v>MSLP</v>
          </cell>
          <cell r="B274" t="str">
            <v>USA</v>
          </cell>
          <cell r="C274" t="str">
            <v>MSLP USA</v>
          </cell>
          <cell r="D274" t="str">
            <v>NanoAmp</v>
          </cell>
          <cell r="E274" t="str">
            <v>Debit/Credit Note</v>
          </cell>
          <cell r="F274" t="str">
            <v>NA</v>
          </cell>
          <cell r="G274" t="str">
            <v>NA</v>
          </cell>
          <cell r="H274" t="str">
            <v>NA</v>
          </cell>
          <cell r="I274">
            <v>0</v>
          </cell>
          <cell r="J274" t="str">
            <v>NA</v>
          </cell>
          <cell r="K274" t="str">
            <v>NA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1</v>
          </cell>
        </row>
        <row r="275">
          <cell r="A275" t="str">
            <v>MSLP</v>
          </cell>
          <cell r="B275" t="str">
            <v>USA</v>
          </cell>
          <cell r="C275" t="str">
            <v>MSLP USA</v>
          </cell>
          <cell r="D275" t="str">
            <v>Optichron</v>
          </cell>
          <cell r="E275" t="str">
            <v>TBD</v>
          </cell>
          <cell r="F275" t="str">
            <v>BGA</v>
          </cell>
          <cell r="G275" t="str">
            <v>LFBGA</v>
          </cell>
          <cell r="H275">
            <v>169</v>
          </cell>
          <cell r="I275" t="str">
            <v>14X14</v>
          </cell>
          <cell r="J275" t="str">
            <v>ASSY</v>
          </cell>
          <cell r="K275" t="str">
            <v>ASSY</v>
          </cell>
          <cell r="L275">
            <v>0</v>
          </cell>
          <cell r="M275">
            <v>2</v>
          </cell>
          <cell r="N275">
            <v>2</v>
          </cell>
          <cell r="O275">
            <v>5</v>
          </cell>
          <cell r="P275">
            <v>5</v>
          </cell>
          <cell r="Q275">
            <v>10</v>
          </cell>
          <cell r="R275">
            <v>1</v>
          </cell>
          <cell r="S275">
            <v>1</v>
          </cell>
          <cell r="T275">
            <v>1</v>
          </cell>
          <cell r="U275">
            <v>1</v>
          </cell>
          <cell r="V275">
            <v>1</v>
          </cell>
          <cell r="W275">
            <v>1</v>
          </cell>
          <cell r="X275">
            <v>0</v>
          </cell>
          <cell r="Y275">
            <v>2</v>
          </cell>
          <cell r="Z275">
            <v>2</v>
          </cell>
          <cell r="AA275">
            <v>5</v>
          </cell>
          <cell r="AB275">
            <v>5</v>
          </cell>
          <cell r="AC275">
            <v>10</v>
          </cell>
          <cell r="AD275">
            <v>1</v>
          </cell>
        </row>
        <row r="276">
          <cell r="A276" t="str">
            <v>MSLP</v>
          </cell>
          <cell r="B276" t="str">
            <v>USA</v>
          </cell>
          <cell r="C276" t="str">
            <v>MSLP USA</v>
          </cell>
          <cell r="D276" t="str">
            <v>Optichron</v>
          </cell>
          <cell r="E276" t="str">
            <v>TBD</v>
          </cell>
          <cell r="F276" t="str">
            <v>BGA</v>
          </cell>
          <cell r="G276" t="str">
            <v>LFBGA</v>
          </cell>
          <cell r="H276">
            <v>170</v>
          </cell>
          <cell r="I276" t="str">
            <v>14X15</v>
          </cell>
          <cell r="J276" t="str">
            <v>TEST</v>
          </cell>
          <cell r="K276" t="str">
            <v>TEST</v>
          </cell>
          <cell r="L276">
            <v>0</v>
          </cell>
          <cell r="M276">
            <v>2</v>
          </cell>
          <cell r="N276">
            <v>2</v>
          </cell>
          <cell r="O276">
            <v>5</v>
          </cell>
          <cell r="P276">
            <v>5</v>
          </cell>
          <cell r="Q276">
            <v>10</v>
          </cell>
          <cell r="R276">
            <v>0.15</v>
          </cell>
          <cell r="S276">
            <v>0.15</v>
          </cell>
          <cell r="T276">
            <v>0.15</v>
          </cell>
          <cell r="U276">
            <v>0.15</v>
          </cell>
          <cell r="V276">
            <v>0.15</v>
          </cell>
          <cell r="W276">
            <v>0.15</v>
          </cell>
          <cell r="X276">
            <v>0</v>
          </cell>
          <cell r="Y276">
            <v>0.3</v>
          </cell>
          <cell r="Z276">
            <v>0.3</v>
          </cell>
          <cell r="AA276">
            <v>0.75</v>
          </cell>
          <cell r="AB276">
            <v>0.75</v>
          </cell>
          <cell r="AC276">
            <v>1.5</v>
          </cell>
          <cell r="AD276">
            <v>1</v>
          </cell>
        </row>
        <row r="277">
          <cell r="A277" t="str">
            <v>MSLP</v>
          </cell>
          <cell r="B277" t="str">
            <v>USA</v>
          </cell>
          <cell r="C277" t="str">
            <v>MSLP USA</v>
          </cell>
          <cell r="D277" t="str">
            <v>Pixelwork</v>
          </cell>
          <cell r="E277" t="str">
            <v>FETA</v>
          </cell>
          <cell r="F277" t="str">
            <v>BGA</v>
          </cell>
          <cell r="G277" t="str">
            <v>XPFBGA</v>
          </cell>
          <cell r="H277">
            <v>256</v>
          </cell>
          <cell r="I277" t="str">
            <v>17X17</v>
          </cell>
          <cell r="J277" t="str">
            <v>ASSY</v>
          </cell>
          <cell r="K277" t="str">
            <v>ASSY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1.1499999999999999</v>
          </cell>
          <cell r="S277">
            <v>1.1499999999999999</v>
          </cell>
          <cell r="T277">
            <v>1.1499999999999999</v>
          </cell>
          <cell r="U277">
            <v>1.1499999999999999</v>
          </cell>
          <cell r="V277">
            <v>1.1499999999999999</v>
          </cell>
          <cell r="W277">
            <v>1.1499999999999999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1</v>
          </cell>
        </row>
        <row r="278">
          <cell r="A278" t="str">
            <v>MSLP</v>
          </cell>
          <cell r="B278" t="str">
            <v>USA</v>
          </cell>
          <cell r="C278" t="str">
            <v>MSLP USA</v>
          </cell>
          <cell r="D278" t="str">
            <v>Pixelwork</v>
          </cell>
          <cell r="E278" t="str">
            <v>FETA</v>
          </cell>
          <cell r="F278" t="str">
            <v>BGA</v>
          </cell>
          <cell r="G278" t="str">
            <v>XPFBGA</v>
          </cell>
          <cell r="H278">
            <v>256</v>
          </cell>
          <cell r="I278" t="str">
            <v>17X17</v>
          </cell>
          <cell r="J278" t="str">
            <v>TEST</v>
          </cell>
          <cell r="K278" t="str">
            <v>TEST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0.03</v>
          </cell>
          <cell r="S278">
            <v>0.03</v>
          </cell>
          <cell r="T278">
            <v>0.03</v>
          </cell>
          <cell r="U278">
            <v>0.03</v>
          </cell>
          <cell r="V278">
            <v>0.03</v>
          </cell>
          <cell r="W278">
            <v>0.03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1</v>
          </cell>
        </row>
        <row r="279">
          <cell r="A279" t="str">
            <v>MSLP</v>
          </cell>
          <cell r="B279" t="str">
            <v>USA</v>
          </cell>
          <cell r="C279" t="str">
            <v>MSLP USA</v>
          </cell>
          <cell r="D279" t="str">
            <v>Pixelwork</v>
          </cell>
          <cell r="E279" t="str">
            <v>PESTO</v>
          </cell>
          <cell r="F279" t="str">
            <v>BGA</v>
          </cell>
          <cell r="G279" t="str">
            <v>PBGA</v>
          </cell>
          <cell r="H279">
            <v>352</v>
          </cell>
          <cell r="I279">
            <v>0</v>
          </cell>
          <cell r="J279" t="str">
            <v>ASSY</v>
          </cell>
          <cell r="K279" t="str">
            <v>ASSY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1.5</v>
          </cell>
          <cell r="S279">
            <v>1.5</v>
          </cell>
          <cell r="T279">
            <v>1.5</v>
          </cell>
          <cell r="U279">
            <v>1.5</v>
          </cell>
          <cell r="V279">
            <v>1.5</v>
          </cell>
          <cell r="W279">
            <v>1.5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1</v>
          </cell>
        </row>
        <row r="280">
          <cell r="A280" t="str">
            <v>MSLP</v>
          </cell>
          <cell r="B280" t="str">
            <v>USA</v>
          </cell>
          <cell r="C280" t="str">
            <v>MSLP USA</v>
          </cell>
          <cell r="D280" t="str">
            <v>Pixelwork</v>
          </cell>
          <cell r="E280" t="str">
            <v>PESTO</v>
          </cell>
          <cell r="F280" t="str">
            <v>BGA</v>
          </cell>
          <cell r="G280" t="str">
            <v>PBGA</v>
          </cell>
          <cell r="H280">
            <v>352</v>
          </cell>
          <cell r="I280">
            <v>0</v>
          </cell>
          <cell r="J280" t="str">
            <v>TEST</v>
          </cell>
          <cell r="K280" t="str">
            <v>TEST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0.32</v>
          </cell>
          <cell r="S280">
            <v>0.32</v>
          </cell>
          <cell r="T280">
            <v>0.32</v>
          </cell>
          <cell r="U280">
            <v>0.32</v>
          </cell>
          <cell r="V280">
            <v>0.32</v>
          </cell>
          <cell r="W280">
            <v>0.32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1</v>
          </cell>
        </row>
        <row r="281">
          <cell r="A281" t="str">
            <v>MSLP</v>
          </cell>
          <cell r="B281" t="str">
            <v>USA</v>
          </cell>
          <cell r="C281" t="str">
            <v>MSLP USA</v>
          </cell>
          <cell r="D281" t="str">
            <v>Pixelwork</v>
          </cell>
          <cell r="E281" t="str">
            <v>NRE</v>
          </cell>
          <cell r="F281" t="str">
            <v>NA</v>
          </cell>
          <cell r="G281" t="str">
            <v>NA</v>
          </cell>
          <cell r="H281" t="str">
            <v>NA</v>
          </cell>
          <cell r="I281">
            <v>0</v>
          </cell>
          <cell r="J281" t="str">
            <v>NA</v>
          </cell>
          <cell r="K281" t="str">
            <v>NRE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1</v>
          </cell>
        </row>
        <row r="282">
          <cell r="A282" t="str">
            <v>MSLP</v>
          </cell>
          <cell r="B282" t="str">
            <v>USA</v>
          </cell>
          <cell r="C282" t="str">
            <v>MSLP USA</v>
          </cell>
          <cell r="D282" t="str">
            <v>QLogic</v>
          </cell>
          <cell r="E282" t="str">
            <v>ISP4010/2322/4022</v>
          </cell>
          <cell r="F282">
            <v>200</v>
          </cell>
          <cell r="G282" t="str">
            <v>200mm Wafer</v>
          </cell>
          <cell r="H282" t="str">
            <v>NA</v>
          </cell>
          <cell r="I282">
            <v>0</v>
          </cell>
          <cell r="J282" t="str">
            <v>TEST</v>
          </cell>
          <cell r="K282" t="str">
            <v>WSORT</v>
          </cell>
          <cell r="L282">
            <v>2.5000000000000001E-2</v>
          </cell>
          <cell r="M282">
            <v>7.4999999999999997E-2</v>
          </cell>
          <cell r="N282">
            <v>7.4999999999999997E-2</v>
          </cell>
          <cell r="O282">
            <v>2.5000000000000001E-2</v>
          </cell>
          <cell r="P282">
            <v>2.5000000000000001E-2</v>
          </cell>
          <cell r="Q282">
            <v>0.05</v>
          </cell>
          <cell r="R282">
            <v>84</v>
          </cell>
          <cell r="S282">
            <v>84</v>
          </cell>
          <cell r="T282">
            <v>84</v>
          </cell>
          <cell r="U282">
            <v>84</v>
          </cell>
          <cell r="V282">
            <v>84</v>
          </cell>
          <cell r="W282">
            <v>84</v>
          </cell>
          <cell r="X282">
            <v>2.1</v>
          </cell>
          <cell r="Y282">
            <v>6.3</v>
          </cell>
          <cell r="Z282">
            <v>6.3</v>
          </cell>
          <cell r="AA282">
            <v>2.1</v>
          </cell>
          <cell r="AB282">
            <v>2.1</v>
          </cell>
          <cell r="AC282">
            <v>4.2</v>
          </cell>
          <cell r="AD282">
            <v>1</v>
          </cell>
        </row>
        <row r="283">
          <cell r="A283" t="str">
            <v>MSLP</v>
          </cell>
          <cell r="B283" t="str">
            <v>USA</v>
          </cell>
          <cell r="C283" t="str">
            <v>MSLP USA</v>
          </cell>
          <cell r="D283" t="str">
            <v>Qlogic</v>
          </cell>
          <cell r="E283" t="str">
            <v>ISP2322M V4</v>
          </cell>
          <cell r="F283" t="str">
            <v>BGA</v>
          </cell>
          <cell r="G283" t="str">
            <v>LFBGA</v>
          </cell>
          <cell r="H283">
            <v>388</v>
          </cell>
          <cell r="I283" t="str">
            <v>35x35</v>
          </cell>
          <cell r="J283" t="str">
            <v>ASSY</v>
          </cell>
          <cell r="K283" t="str">
            <v>ASSY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2.7</v>
          </cell>
          <cell r="S283">
            <v>2.7</v>
          </cell>
          <cell r="T283">
            <v>2.7</v>
          </cell>
          <cell r="U283">
            <v>2.7</v>
          </cell>
          <cell r="V283">
            <v>2.7</v>
          </cell>
          <cell r="W283">
            <v>2.7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1</v>
          </cell>
        </row>
        <row r="284">
          <cell r="A284" t="str">
            <v>MSLP</v>
          </cell>
          <cell r="B284" t="str">
            <v>USA</v>
          </cell>
          <cell r="C284" t="str">
            <v>MSLP USA</v>
          </cell>
          <cell r="D284" t="str">
            <v>Qlogic</v>
          </cell>
          <cell r="E284" t="str">
            <v>ISP2322M V4</v>
          </cell>
          <cell r="F284" t="str">
            <v>BGA</v>
          </cell>
          <cell r="G284" t="str">
            <v>D5LFBGA</v>
          </cell>
          <cell r="H284">
            <v>388</v>
          </cell>
          <cell r="I284" t="str">
            <v>35x35</v>
          </cell>
          <cell r="J284" t="str">
            <v>ASSY</v>
          </cell>
          <cell r="K284" t="str">
            <v>ASSY</v>
          </cell>
          <cell r="L284">
            <v>4.5</v>
          </cell>
          <cell r="M284">
            <v>0</v>
          </cell>
          <cell r="N284">
            <v>0</v>
          </cell>
          <cell r="O284">
            <v>4.4000000000000004</v>
          </cell>
          <cell r="P284">
            <v>0</v>
          </cell>
          <cell r="Q284">
            <v>0</v>
          </cell>
          <cell r="R284">
            <v>3.24</v>
          </cell>
          <cell r="S284">
            <v>3.24</v>
          </cell>
          <cell r="T284">
            <v>3.24</v>
          </cell>
          <cell r="U284">
            <v>3.24</v>
          </cell>
          <cell r="V284">
            <v>3.24</v>
          </cell>
          <cell r="W284">
            <v>3.24</v>
          </cell>
          <cell r="X284">
            <v>14.580000000000002</v>
          </cell>
          <cell r="Y284">
            <v>0</v>
          </cell>
          <cell r="Z284">
            <v>0</v>
          </cell>
          <cell r="AA284">
            <v>14.256000000000002</v>
          </cell>
          <cell r="AB284">
            <v>0</v>
          </cell>
          <cell r="AC284">
            <v>0</v>
          </cell>
          <cell r="AD284">
            <v>1</v>
          </cell>
        </row>
        <row r="285">
          <cell r="A285" t="str">
            <v>MSLP</v>
          </cell>
          <cell r="B285" t="str">
            <v>USA</v>
          </cell>
          <cell r="C285" t="str">
            <v>MSLP USA</v>
          </cell>
          <cell r="D285" t="str">
            <v>Qlogic</v>
          </cell>
          <cell r="E285" t="str">
            <v>ISP4022</v>
          </cell>
          <cell r="F285" t="str">
            <v>BGA</v>
          </cell>
          <cell r="G285" t="str">
            <v>LFBGA</v>
          </cell>
          <cell r="H285">
            <v>388</v>
          </cell>
          <cell r="I285">
            <v>0</v>
          </cell>
          <cell r="J285" t="str">
            <v>ASSY</v>
          </cell>
          <cell r="K285" t="str">
            <v>ASSY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3.8</v>
          </cell>
          <cell r="S285">
            <v>3.8</v>
          </cell>
          <cell r="T285">
            <v>3.8</v>
          </cell>
          <cell r="U285">
            <v>3.8</v>
          </cell>
          <cell r="V285">
            <v>3.8</v>
          </cell>
          <cell r="W285">
            <v>3.8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1</v>
          </cell>
        </row>
        <row r="286">
          <cell r="A286" t="str">
            <v>MSLP</v>
          </cell>
          <cell r="B286" t="str">
            <v>USA</v>
          </cell>
          <cell r="C286" t="str">
            <v>MSLP USA</v>
          </cell>
          <cell r="D286" t="str">
            <v>Qlogic</v>
          </cell>
          <cell r="E286" t="str">
            <v>ISP4022</v>
          </cell>
          <cell r="F286" t="str">
            <v>BGA</v>
          </cell>
          <cell r="G286" t="str">
            <v>LFBGA</v>
          </cell>
          <cell r="H286">
            <v>388</v>
          </cell>
          <cell r="I286">
            <v>0</v>
          </cell>
          <cell r="J286" t="str">
            <v>TEST</v>
          </cell>
          <cell r="K286" t="str">
            <v>TEST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8</v>
          </cell>
          <cell r="S286">
            <v>8</v>
          </cell>
          <cell r="T286">
            <v>8</v>
          </cell>
          <cell r="U286">
            <v>8</v>
          </cell>
          <cell r="V286">
            <v>8</v>
          </cell>
          <cell r="W286">
            <v>8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1</v>
          </cell>
        </row>
        <row r="287">
          <cell r="A287" t="str">
            <v>MSLP</v>
          </cell>
          <cell r="B287" t="str">
            <v>USA</v>
          </cell>
          <cell r="C287" t="str">
            <v>MSLP USA</v>
          </cell>
          <cell r="D287" t="str">
            <v>Qlogic</v>
          </cell>
          <cell r="E287" t="str">
            <v>Colfax</v>
          </cell>
          <cell r="F287" t="str">
            <v>BGA</v>
          </cell>
          <cell r="G287" t="str">
            <v>PBGA</v>
          </cell>
          <cell r="H287">
            <v>596</v>
          </cell>
          <cell r="I287">
            <v>0</v>
          </cell>
          <cell r="J287" t="str">
            <v>ASSY</v>
          </cell>
          <cell r="K287" t="str">
            <v>ASSY</v>
          </cell>
          <cell r="L287">
            <v>0.9</v>
          </cell>
          <cell r="M287">
            <v>0</v>
          </cell>
          <cell r="N287">
            <v>0</v>
          </cell>
          <cell r="O287">
            <v>0.9</v>
          </cell>
          <cell r="P287">
            <v>0</v>
          </cell>
          <cell r="Q287">
            <v>0</v>
          </cell>
          <cell r="R287">
            <v>3.89</v>
          </cell>
          <cell r="S287">
            <v>3.89</v>
          </cell>
          <cell r="T287">
            <v>3.89</v>
          </cell>
          <cell r="U287">
            <v>3.89</v>
          </cell>
          <cell r="V287">
            <v>3.89</v>
          </cell>
          <cell r="W287">
            <v>3.89</v>
          </cell>
          <cell r="X287">
            <v>3.5010000000000003</v>
          </cell>
          <cell r="Y287">
            <v>0</v>
          </cell>
          <cell r="Z287">
            <v>0</v>
          </cell>
          <cell r="AA287">
            <v>3.5010000000000003</v>
          </cell>
          <cell r="AB287">
            <v>0</v>
          </cell>
          <cell r="AC287">
            <v>0</v>
          </cell>
          <cell r="AD287">
            <v>1</v>
          </cell>
        </row>
        <row r="288">
          <cell r="A288" t="str">
            <v>MSLP</v>
          </cell>
          <cell r="B288" t="str">
            <v>USA</v>
          </cell>
          <cell r="C288" t="str">
            <v>MSLP USA</v>
          </cell>
          <cell r="D288" t="str">
            <v>Qlogic</v>
          </cell>
          <cell r="E288" t="str">
            <v>Thunder</v>
          </cell>
          <cell r="F288" t="str">
            <v>BGA</v>
          </cell>
          <cell r="G288" t="str">
            <v>EHSFC-BGA</v>
          </cell>
          <cell r="H288">
            <v>622</v>
          </cell>
          <cell r="I288" t="str">
            <v>40X40-4L</v>
          </cell>
          <cell r="J288" t="str">
            <v>ASSY</v>
          </cell>
          <cell r="K288" t="str">
            <v>ASSY</v>
          </cell>
          <cell r="L288">
            <v>0.02</v>
          </cell>
          <cell r="M288">
            <v>0</v>
          </cell>
          <cell r="N288">
            <v>0</v>
          </cell>
          <cell r="O288">
            <v>0.08</v>
          </cell>
          <cell r="P288">
            <v>1</v>
          </cell>
          <cell r="Q288">
            <v>1</v>
          </cell>
          <cell r="R288">
            <v>6.54</v>
          </cell>
          <cell r="S288">
            <v>6.54</v>
          </cell>
          <cell r="T288">
            <v>6.54</v>
          </cell>
          <cell r="U288">
            <v>6.54</v>
          </cell>
          <cell r="V288">
            <v>6.54</v>
          </cell>
          <cell r="W288">
            <v>6.54</v>
          </cell>
          <cell r="X288">
            <v>0.1308</v>
          </cell>
          <cell r="Y288">
            <v>0</v>
          </cell>
          <cell r="Z288">
            <v>0</v>
          </cell>
          <cell r="AA288">
            <v>0.5232</v>
          </cell>
          <cell r="AB288">
            <v>6.54</v>
          </cell>
          <cell r="AC288">
            <v>6.54</v>
          </cell>
          <cell r="AD288">
            <v>1</v>
          </cell>
        </row>
        <row r="289">
          <cell r="A289" t="str">
            <v>MSLP</v>
          </cell>
          <cell r="B289" t="str">
            <v>USA</v>
          </cell>
          <cell r="C289" t="str">
            <v>MSLP USA</v>
          </cell>
          <cell r="D289" t="str">
            <v>QLogic</v>
          </cell>
          <cell r="E289" t="str">
            <v>NRE</v>
          </cell>
          <cell r="F289" t="str">
            <v>NA</v>
          </cell>
          <cell r="G289" t="str">
            <v>NA</v>
          </cell>
          <cell r="H289" t="str">
            <v>NA</v>
          </cell>
          <cell r="I289">
            <v>0</v>
          </cell>
          <cell r="J289" t="str">
            <v>NA</v>
          </cell>
          <cell r="K289" t="str">
            <v>NRE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1</v>
          </cell>
        </row>
        <row r="290">
          <cell r="A290" t="str">
            <v>MSLP</v>
          </cell>
          <cell r="B290" t="str">
            <v>USA</v>
          </cell>
          <cell r="C290" t="str">
            <v>MSLP USA</v>
          </cell>
          <cell r="D290" t="str">
            <v>Sigmatel</v>
          </cell>
          <cell r="E290" t="str">
            <v>STDB2010-Green</v>
          </cell>
          <cell r="F290" t="str">
            <v>QFN</v>
          </cell>
          <cell r="G290" t="str">
            <v>VQFN</v>
          </cell>
          <cell r="H290">
            <v>48</v>
          </cell>
          <cell r="I290" t="str">
            <v>7x7</v>
          </cell>
          <cell r="J290" t="str">
            <v>ASSY</v>
          </cell>
          <cell r="K290" t="str">
            <v>ASSY</v>
          </cell>
          <cell r="L290">
            <v>0</v>
          </cell>
          <cell r="M290">
            <v>20</v>
          </cell>
          <cell r="N290">
            <v>20</v>
          </cell>
          <cell r="O290">
            <v>20</v>
          </cell>
          <cell r="P290">
            <v>20</v>
          </cell>
          <cell r="Q290">
            <v>20</v>
          </cell>
          <cell r="R290">
            <v>0.18</v>
          </cell>
          <cell r="S290">
            <v>0.18</v>
          </cell>
          <cell r="T290">
            <v>0.18</v>
          </cell>
          <cell r="U290">
            <v>0.18</v>
          </cell>
          <cell r="V290">
            <v>0.18</v>
          </cell>
          <cell r="W290">
            <v>0.18</v>
          </cell>
          <cell r="X290">
            <v>0</v>
          </cell>
          <cell r="Y290">
            <v>3.5999999999999996</v>
          </cell>
          <cell r="Z290">
            <v>3.5999999999999996</v>
          </cell>
          <cell r="AA290">
            <v>3.5999999999999996</v>
          </cell>
          <cell r="AB290">
            <v>3.5999999999999996</v>
          </cell>
          <cell r="AC290">
            <v>3.5999999999999996</v>
          </cell>
          <cell r="AD290">
            <v>1</v>
          </cell>
        </row>
        <row r="291">
          <cell r="A291" t="str">
            <v>MSLP</v>
          </cell>
          <cell r="B291" t="str">
            <v>USA</v>
          </cell>
          <cell r="C291" t="str">
            <v>MSLP USA</v>
          </cell>
          <cell r="D291" t="str">
            <v>Sigmatel</v>
          </cell>
          <cell r="E291" t="str">
            <v>STDB2010-Green</v>
          </cell>
          <cell r="F291" t="str">
            <v>QFN</v>
          </cell>
          <cell r="G291" t="str">
            <v>VQFN</v>
          </cell>
          <cell r="H291">
            <v>48</v>
          </cell>
          <cell r="I291" t="str">
            <v>7x7</v>
          </cell>
          <cell r="J291" t="str">
            <v>TEST</v>
          </cell>
          <cell r="K291" t="str">
            <v>TEST</v>
          </cell>
          <cell r="L291">
            <v>0</v>
          </cell>
          <cell r="M291">
            <v>20</v>
          </cell>
          <cell r="N291">
            <v>20</v>
          </cell>
          <cell r="O291">
            <v>20</v>
          </cell>
          <cell r="P291">
            <v>20</v>
          </cell>
          <cell r="Q291">
            <v>20</v>
          </cell>
          <cell r="R291">
            <v>0.06</v>
          </cell>
          <cell r="S291">
            <v>0.06</v>
          </cell>
          <cell r="T291">
            <v>0.06</v>
          </cell>
          <cell r="U291">
            <v>0.06</v>
          </cell>
          <cell r="V291">
            <v>0.06</v>
          </cell>
          <cell r="W291">
            <v>0.06</v>
          </cell>
          <cell r="X291">
            <v>0</v>
          </cell>
          <cell r="Y291">
            <v>1.2</v>
          </cell>
          <cell r="Z291">
            <v>1.2</v>
          </cell>
          <cell r="AA291">
            <v>1.2</v>
          </cell>
          <cell r="AB291">
            <v>1.2</v>
          </cell>
          <cell r="AC291">
            <v>1.2</v>
          </cell>
          <cell r="AD291">
            <v>1</v>
          </cell>
        </row>
        <row r="292">
          <cell r="A292" t="str">
            <v>MSLP</v>
          </cell>
          <cell r="B292" t="str">
            <v>USA</v>
          </cell>
          <cell r="C292" t="str">
            <v>MSLP USA</v>
          </cell>
          <cell r="D292" t="str">
            <v>Sigmatel</v>
          </cell>
          <cell r="E292" t="str">
            <v>STIR42xx-STD</v>
          </cell>
          <cell r="F292" t="str">
            <v>QFN</v>
          </cell>
          <cell r="G292" t="str">
            <v>VQFN-P</v>
          </cell>
          <cell r="H292">
            <v>32</v>
          </cell>
          <cell r="I292" t="str">
            <v>5x5</v>
          </cell>
          <cell r="J292" t="str">
            <v>ASSY</v>
          </cell>
          <cell r="K292" t="str">
            <v>ASSY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0.155</v>
          </cell>
          <cell r="S292">
            <v>0.155</v>
          </cell>
          <cell r="T292">
            <v>0.155</v>
          </cell>
          <cell r="U292">
            <v>0.14000000000000001</v>
          </cell>
          <cell r="V292">
            <v>0.14000000000000001</v>
          </cell>
          <cell r="W292">
            <v>0.14000000000000001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1</v>
          </cell>
        </row>
        <row r="293">
          <cell r="A293" t="str">
            <v>MSLP</v>
          </cell>
          <cell r="B293" t="str">
            <v>USA</v>
          </cell>
          <cell r="C293" t="str">
            <v>MSLP USA</v>
          </cell>
          <cell r="D293" t="str">
            <v>Sigmatel</v>
          </cell>
          <cell r="E293" t="str">
            <v>STIR42xx-STD</v>
          </cell>
          <cell r="F293" t="str">
            <v>QFN</v>
          </cell>
          <cell r="G293" t="str">
            <v>VQFN-P</v>
          </cell>
          <cell r="H293">
            <v>32</v>
          </cell>
          <cell r="I293" t="str">
            <v>5x5</v>
          </cell>
          <cell r="J293" t="str">
            <v>TEST</v>
          </cell>
          <cell r="K293" t="str">
            <v>TEST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0.06</v>
          </cell>
          <cell r="S293">
            <v>0.06</v>
          </cell>
          <cell r="T293">
            <v>0.06</v>
          </cell>
          <cell r="U293">
            <v>6.0999999999999999E-2</v>
          </cell>
          <cell r="V293">
            <v>6.0999999999999999E-2</v>
          </cell>
          <cell r="W293">
            <v>6.0999999999999999E-2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1</v>
          </cell>
        </row>
        <row r="294">
          <cell r="A294" t="str">
            <v>MSLP</v>
          </cell>
          <cell r="B294" t="str">
            <v>USA</v>
          </cell>
          <cell r="C294" t="str">
            <v>MSLP USA</v>
          </cell>
          <cell r="D294" t="str">
            <v>Sigmatel</v>
          </cell>
          <cell r="E294" t="str">
            <v>STIR42xx-Pbfree</v>
          </cell>
          <cell r="F294" t="str">
            <v>QFN</v>
          </cell>
          <cell r="G294" t="str">
            <v>VQFN-P</v>
          </cell>
          <cell r="H294">
            <v>32</v>
          </cell>
          <cell r="I294" t="str">
            <v>5x5</v>
          </cell>
          <cell r="J294" t="str">
            <v>ASSY</v>
          </cell>
          <cell r="K294" t="str">
            <v>ASSY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0.375</v>
          </cell>
          <cell r="S294">
            <v>0.375</v>
          </cell>
          <cell r="T294">
            <v>0.375</v>
          </cell>
          <cell r="U294">
            <v>0.375</v>
          </cell>
          <cell r="V294">
            <v>0.375</v>
          </cell>
          <cell r="W294">
            <v>0.375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1</v>
          </cell>
        </row>
        <row r="295">
          <cell r="A295" t="str">
            <v>MSLP</v>
          </cell>
          <cell r="B295" t="str">
            <v>USA</v>
          </cell>
          <cell r="C295" t="str">
            <v>MSLP USA</v>
          </cell>
          <cell r="D295" t="str">
            <v>Sigmatel</v>
          </cell>
          <cell r="E295" t="str">
            <v>STIR42xx-Pbfree</v>
          </cell>
          <cell r="F295" t="str">
            <v>QFN</v>
          </cell>
          <cell r="G295" t="str">
            <v>VQFN-P</v>
          </cell>
          <cell r="H295">
            <v>32</v>
          </cell>
          <cell r="I295" t="str">
            <v>5x5</v>
          </cell>
          <cell r="J295" t="str">
            <v>TEST</v>
          </cell>
          <cell r="K295" t="str">
            <v>TEST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0.06</v>
          </cell>
          <cell r="S295">
            <v>0.06</v>
          </cell>
          <cell r="T295">
            <v>0.06</v>
          </cell>
          <cell r="U295">
            <v>0.06</v>
          </cell>
          <cell r="V295">
            <v>0.06</v>
          </cell>
          <cell r="W295">
            <v>0.06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1</v>
          </cell>
        </row>
        <row r="296">
          <cell r="A296" t="str">
            <v>MSLP</v>
          </cell>
          <cell r="B296" t="str">
            <v>USA</v>
          </cell>
          <cell r="C296" t="str">
            <v>MSLP USA</v>
          </cell>
          <cell r="D296" t="str">
            <v>Sigmatel</v>
          </cell>
          <cell r="E296" t="str">
            <v>STIR4210-TA4/TA5</v>
          </cell>
          <cell r="F296" t="str">
            <v>QFN</v>
          </cell>
          <cell r="G296" t="str">
            <v>VQFN-P</v>
          </cell>
          <cell r="H296">
            <v>32</v>
          </cell>
          <cell r="I296" t="str">
            <v>5x5</v>
          </cell>
          <cell r="J296" t="str">
            <v>ASSY</v>
          </cell>
          <cell r="K296" t="str">
            <v>Assy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0.155</v>
          </cell>
          <cell r="S296">
            <v>0.155</v>
          </cell>
          <cell r="T296">
            <v>0.155</v>
          </cell>
          <cell r="U296">
            <v>0.155</v>
          </cell>
          <cell r="V296">
            <v>0.155</v>
          </cell>
          <cell r="W296">
            <v>0.155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1</v>
          </cell>
        </row>
        <row r="297">
          <cell r="A297" t="str">
            <v>MSLP</v>
          </cell>
          <cell r="B297" t="str">
            <v>USA</v>
          </cell>
          <cell r="C297" t="str">
            <v>MSLP USA</v>
          </cell>
          <cell r="D297" t="str">
            <v>Sigmatel</v>
          </cell>
          <cell r="E297" t="str">
            <v>STIR4210-TA4/TA5</v>
          </cell>
          <cell r="F297" t="str">
            <v>QFN</v>
          </cell>
          <cell r="G297" t="str">
            <v>VQFN-P</v>
          </cell>
          <cell r="H297">
            <v>32</v>
          </cell>
          <cell r="I297" t="str">
            <v>5x5</v>
          </cell>
          <cell r="J297" t="str">
            <v>TEST</v>
          </cell>
          <cell r="K297" t="str">
            <v>TEST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0.06</v>
          </cell>
          <cell r="S297">
            <v>0.06</v>
          </cell>
          <cell r="T297">
            <v>0.06</v>
          </cell>
          <cell r="U297">
            <v>0.06</v>
          </cell>
          <cell r="V297">
            <v>0.06</v>
          </cell>
          <cell r="W297">
            <v>0.06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1</v>
          </cell>
        </row>
        <row r="298">
          <cell r="A298" t="str">
            <v>MSLP</v>
          </cell>
          <cell r="B298" t="str">
            <v>USA</v>
          </cell>
          <cell r="C298" t="str">
            <v>MSLP USA</v>
          </cell>
          <cell r="D298" t="str">
            <v>Sigmatel</v>
          </cell>
          <cell r="E298" t="str">
            <v>STIR4213</v>
          </cell>
          <cell r="F298" t="str">
            <v>QFN</v>
          </cell>
          <cell r="G298" t="str">
            <v>VQFN</v>
          </cell>
          <cell r="H298">
            <v>16</v>
          </cell>
          <cell r="I298">
            <v>0</v>
          </cell>
          <cell r="J298" t="str">
            <v>ASSY</v>
          </cell>
          <cell r="K298" t="str">
            <v>ASSY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0.375</v>
          </cell>
          <cell r="S298">
            <v>0.375</v>
          </cell>
          <cell r="T298">
            <v>0.375</v>
          </cell>
          <cell r="U298">
            <v>0.375</v>
          </cell>
          <cell r="V298">
            <v>0.375</v>
          </cell>
          <cell r="W298">
            <v>0.375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1</v>
          </cell>
        </row>
        <row r="299">
          <cell r="A299" t="str">
            <v>MSLP</v>
          </cell>
          <cell r="B299" t="str">
            <v>USA</v>
          </cell>
          <cell r="C299" t="str">
            <v>MSLP USA</v>
          </cell>
          <cell r="D299" t="str">
            <v>Sigmatel</v>
          </cell>
          <cell r="E299" t="str">
            <v>STIR4230-CA2-Green</v>
          </cell>
          <cell r="F299" t="str">
            <v>QFN</v>
          </cell>
          <cell r="G299" t="str">
            <v>VQFN</v>
          </cell>
          <cell r="H299">
            <v>16</v>
          </cell>
          <cell r="I299" t="str">
            <v>4x4</v>
          </cell>
          <cell r="J299" t="str">
            <v>ASSY</v>
          </cell>
          <cell r="K299" t="str">
            <v>ASSY</v>
          </cell>
          <cell r="L299">
            <v>0</v>
          </cell>
          <cell r="M299">
            <v>10</v>
          </cell>
          <cell r="N299">
            <v>10</v>
          </cell>
          <cell r="O299">
            <v>20</v>
          </cell>
          <cell r="P299">
            <v>30</v>
          </cell>
          <cell r="Q299">
            <v>30</v>
          </cell>
          <cell r="R299">
            <v>0.125</v>
          </cell>
          <cell r="S299">
            <v>0.125</v>
          </cell>
          <cell r="T299">
            <v>0.125</v>
          </cell>
          <cell r="U299">
            <v>0.125</v>
          </cell>
          <cell r="V299">
            <v>0.125</v>
          </cell>
          <cell r="W299">
            <v>0.125</v>
          </cell>
          <cell r="X299">
            <v>0</v>
          </cell>
          <cell r="Y299">
            <v>1.25</v>
          </cell>
          <cell r="Z299">
            <v>1.25</v>
          </cell>
          <cell r="AA299">
            <v>2.5</v>
          </cell>
          <cell r="AB299">
            <v>3.75</v>
          </cell>
          <cell r="AC299">
            <v>3.75</v>
          </cell>
          <cell r="AD299">
            <v>1</v>
          </cell>
        </row>
        <row r="300">
          <cell r="A300" t="str">
            <v>MSLP</v>
          </cell>
          <cell r="B300" t="str">
            <v>USA</v>
          </cell>
          <cell r="C300" t="str">
            <v>MSLP USA</v>
          </cell>
          <cell r="D300" t="str">
            <v>Sigmatel</v>
          </cell>
          <cell r="E300" t="str">
            <v>STIR4230-CA2-Green</v>
          </cell>
          <cell r="F300" t="str">
            <v>QFN</v>
          </cell>
          <cell r="G300" t="str">
            <v>VQFN</v>
          </cell>
          <cell r="H300">
            <v>16</v>
          </cell>
          <cell r="I300" t="str">
            <v>4x4</v>
          </cell>
          <cell r="J300" t="str">
            <v>TEST</v>
          </cell>
          <cell r="K300" t="str">
            <v>TEST</v>
          </cell>
          <cell r="L300">
            <v>0</v>
          </cell>
          <cell r="M300">
            <v>10</v>
          </cell>
          <cell r="N300">
            <v>10</v>
          </cell>
          <cell r="O300">
            <v>20</v>
          </cell>
          <cell r="P300">
            <v>30</v>
          </cell>
          <cell r="Q300">
            <v>30</v>
          </cell>
          <cell r="R300">
            <v>0.06</v>
          </cell>
          <cell r="S300">
            <v>0.06</v>
          </cell>
          <cell r="T300">
            <v>0.06</v>
          </cell>
          <cell r="U300">
            <v>0.06</v>
          </cell>
          <cell r="V300">
            <v>0.06</v>
          </cell>
          <cell r="W300">
            <v>0.06</v>
          </cell>
          <cell r="X300">
            <v>0</v>
          </cell>
          <cell r="Y300">
            <v>0.6</v>
          </cell>
          <cell r="Z300">
            <v>0.6</v>
          </cell>
          <cell r="AA300">
            <v>1.2</v>
          </cell>
          <cell r="AB300">
            <v>1.7999999999999998</v>
          </cell>
          <cell r="AC300">
            <v>1.7999999999999998</v>
          </cell>
          <cell r="AD300">
            <v>1</v>
          </cell>
        </row>
        <row r="301">
          <cell r="A301" t="str">
            <v>MSLP</v>
          </cell>
          <cell r="B301" t="str">
            <v>USA</v>
          </cell>
          <cell r="C301" t="str">
            <v>MSLP USA</v>
          </cell>
          <cell r="D301" t="str">
            <v>Sigmatel</v>
          </cell>
          <cell r="E301" t="str">
            <v>STIR4230-GREEN</v>
          </cell>
          <cell r="F301" t="str">
            <v>QFN</v>
          </cell>
          <cell r="G301" t="str">
            <v>VQFN</v>
          </cell>
          <cell r="H301">
            <v>32</v>
          </cell>
          <cell r="I301" t="str">
            <v>5x5</v>
          </cell>
          <cell r="J301" t="str">
            <v>ASSY</v>
          </cell>
          <cell r="K301" t="str">
            <v>ASSY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0.16</v>
          </cell>
          <cell r="S301">
            <v>0.16</v>
          </cell>
          <cell r="T301">
            <v>0.16</v>
          </cell>
          <cell r="U301">
            <v>0.16</v>
          </cell>
          <cell r="V301">
            <v>0.16</v>
          </cell>
          <cell r="W301">
            <v>0.16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1</v>
          </cell>
        </row>
        <row r="302">
          <cell r="A302" t="str">
            <v>MSLP</v>
          </cell>
          <cell r="B302" t="str">
            <v>USA</v>
          </cell>
          <cell r="C302" t="str">
            <v>MSLP USA</v>
          </cell>
          <cell r="D302" t="str">
            <v>Sigmatel</v>
          </cell>
          <cell r="E302" t="str">
            <v>STIR4230-GREEN</v>
          </cell>
          <cell r="F302" t="str">
            <v>QFN</v>
          </cell>
          <cell r="G302" t="str">
            <v>VQFN</v>
          </cell>
          <cell r="H302">
            <v>32</v>
          </cell>
          <cell r="I302" t="str">
            <v>5x5</v>
          </cell>
          <cell r="J302" t="str">
            <v>TEST</v>
          </cell>
          <cell r="K302" t="str">
            <v>TEST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4.2999999999999997E-2</v>
          </cell>
          <cell r="S302">
            <v>4.2999999999999997E-2</v>
          </cell>
          <cell r="T302">
            <v>4.2999999999999997E-2</v>
          </cell>
          <cell r="U302">
            <v>4.2999999999999997E-2</v>
          </cell>
          <cell r="V302">
            <v>4.2999999999999997E-2</v>
          </cell>
          <cell r="W302">
            <v>4.2999999999999997E-2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1</v>
          </cell>
        </row>
        <row r="303">
          <cell r="A303" t="str">
            <v>MSLP</v>
          </cell>
          <cell r="B303" t="str">
            <v>USA</v>
          </cell>
          <cell r="C303" t="str">
            <v>MSLP USA</v>
          </cell>
          <cell r="D303" t="str">
            <v>Sigmatel</v>
          </cell>
          <cell r="E303" t="str">
            <v>9200-CB1-Pbfree</v>
          </cell>
          <cell r="F303" t="str">
            <v>QFN</v>
          </cell>
          <cell r="G303" t="str">
            <v>VQFN</v>
          </cell>
          <cell r="H303">
            <v>32</v>
          </cell>
          <cell r="I303" t="str">
            <v>5x5x0.9</v>
          </cell>
          <cell r="J303" t="str">
            <v>ASSY</v>
          </cell>
          <cell r="K303" t="str">
            <v>ASSY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0.17</v>
          </cell>
          <cell r="S303">
            <v>0.17</v>
          </cell>
          <cell r="T303">
            <v>0.17</v>
          </cell>
          <cell r="U303">
            <v>0.17</v>
          </cell>
          <cell r="V303">
            <v>0.17</v>
          </cell>
          <cell r="W303">
            <v>0.17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1</v>
          </cell>
        </row>
        <row r="304">
          <cell r="A304" t="str">
            <v>MSLP</v>
          </cell>
          <cell r="B304" t="str">
            <v>USA</v>
          </cell>
          <cell r="C304" t="str">
            <v>MSLP USA</v>
          </cell>
          <cell r="D304" t="str">
            <v>Sigmatel</v>
          </cell>
          <cell r="E304" t="str">
            <v>9200-CB1-Pbfree</v>
          </cell>
          <cell r="F304" t="str">
            <v>QFN</v>
          </cell>
          <cell r="G304" t="str">
            <v>VQFN</v>
          </cell>
          <cell r="H304">
            <v>32</v>
          </cell>
          <cell r="I304" t="str">
            <v>5x5x0.9</v>
          </cell>
          <cell r="J304" t="str">
            <v>TEST</v>
          </cell>
          <cell r="K304" t="str">
            <v>TEST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6.25E-2</v>
          </cell>
          <cell r="S304">
            <v>6.25E-2</v>
          </cell>
          <cell r="T304">
            <v>6.25E-2</v>
          </cell>
          <cell r="U304">
            <v>6.25E-2</v>
          </cell>
          <cell r="V304">
            <v>6.25E-2</v>
          </cell>
          <cell r="W304">
            <v>6.25E-2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1</v>
          </cell>
        </row>
        <row r="305">
          <cell r="A305" t="str">
            <v>MSLP</v>
          </cell>
          <cell r="B305" t="str">
            <v>USA</v>
          </cell>
          <cell r="C305" t="str">
            <v>MSLP USA</v>
          </cell>
          <cell r="D305" t="str">
            <v>Sigmatel</v>
          </cell>
          <cell r="E305" t="str">
            <v>9200-CB1-Green</v>
          </cell>
          <cell r="F305" t="str">
            <v>QFN</v>
          </cell>
          <cell r="G305" t="str">
            <v>VQFN</v>
          </cell>
          <cell r="H305">
            <v>32</v>
          </cell>
          <cell r="I305" t="str">
            <v>5x5x0.9</v>
          </cell>
          <cell r="J305" t="str">
            <v>ASSY</v>
          </cell>
          <cell r="K305" t="str">
            <v>ASSY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0.16500000000000001</v>
          </cell>
          <cell r="S305">
            <v>0.16500000000000001</v>
          </cell>
          <cell r="T305">
            <v>0.16500000000000001</v>
          </cell>
          <cell r="U305">
            <v>0.16500000000000001</v>
          </cell>
          <cell r="V305">
            <v>0.16500000000000001</v>
          </cell>
          <cell r="W305">
            <v>0.16500000000000001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1</v>
          </cell>
        </row>
        <row r="306">
          <cell r="A306" t="str">
            <v>MSLP</v>
          </cell>
          <cell r="B306" t="str">
            <v>USA</v>
          </cell>
          <cell r="C306" t="str">
            <v>MSLP USA</v>
          </cell>
          <cell r="D306" t="str">
            <v>Sigmatel</v>
          </cell>
          <cell r="E306" t="str">
            <v>9200-CB1-Green</v>
          </cell>
          <cell r="F306" t="str">
            <v>QFN</v>
          </cell>
          <cell r="G306" t="str">
            <v>VQFN</v>
          </cell>
          <cell r="H306">
            <v>32</v>
          </cell>
          <cell r="I306" t="str">
            <v>5x5x0.9</v>
          </cell>
          <cell r="J306" t="str">
            <v>TEST</v>
          </cell>
          <cell r="K306" t="str">
            <v>TEST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0.06</v>
          </cell>
          <cell r="S306">
            <v>0.06</v>
          </cell>
          <cell r="T306">
            <v>0.06</v>
          </cell>
          <cell r="U306">
            <v>0.06</v>
          </cell>
          <cell r="V306">
            <v>0.06</v>
          </cell>
          <cell r="W306">
            <v>0.06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1</v>
          </cell>
        </row>
        <row r="307">
          <cell r="A307" t="str">
            <v>MSLP</v>
          </cell>
          <cell r="B307" t="str">
            <v>USA</v>
          </cell>
          <cell r="C307" t="str">
            <v>MSLP USA</v>
          </cell>
          <cell r="D307" t="str">
            <v>Sigmatel</v>
          </cell>
          <cell r="E307" t="str">
            <v>92xx-Green</v>
          </cell>
          <cell r="F307" t="str">
            <v>QFN</v>
          </cell>
          <cell r="G307" t="str">
            <v>LQFP</v>
          </cell>
          <cell r="H307">
            <v>48</v>
          </cell>
          <cell r="I307" t="str">
            <v>7x7</v>
          </cell>
          <cell r="J307" t="str">
            <v>ASSY</v>
          </cell>
          <cell r="K307" t="str">
            <v>ASSY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0.16</v>
          </cell>
          <cell r="S307">
            <v>0.16</v>
          </cell>
          <cell r="T307">
            <v>0.16</v>
          </cell>
          <cell r="U307">
            <v>0.16</v>
          </cell>
          <cell r="V307">
            <v>0.16</v>
          </cell>
          <cell r="W307">
            <v>0.16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1</v>
          </cell>
        </row>
        <row r="308">
          <cell r="A308" t="str">
            <v>MSLP</v>
          </cell>
          <cell r="B308" t="str">
            <v>USA</v>
          </cell>
          <cell r="C308" t="str">
            <v>MSLP USA</v>
          </cell>
          <cell r="D308" t="str">
            <v>Sigmatel</v>
          </cell>
          <cell r="E308" t="str">
            <v>92xx-Green</v>
          </cell>
          <cell r="F308" t="str">
            <v>QFN</v>
          </cell>
          <cell r="G308" t="str">
            <v>LQFP</v>
          </cell>
          <cell r="H308">
            <v>48</v>
          </cell>
          <cell r="I308" t="str">
            <v>7x7</v>
          </cell>
          <cell r="J308" t="str">
            <v>TEST</v>
          </cell>
          <cell r="K308" t="str">
            <v>TEST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6.25E-2</v>
          </cell>
          <cell r="S308">
            <v>6.25E-2</v>
          </cell>
          <cell r="T308">
            <v>6.25E-2</v>
          </cell>
          <cell r="U308">
            <v>6.25E-2</v>
          </cell>
          <cell r="V308">
            <v>6.25E-2</v>
          </cell>
          <cell r="W308">
            <v>6.25E-2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1</v>
          </cell>
        </row>
        <row r="309">
          <cell r="A309" t="str">
            <v>MSLP</v>
          </cell>
          <cell r="B309" t="str">
            <v>USA</v>
          </cell>
          <cell r="C309" t="str">
            <v>MSLP USA</v>
          </cell>
          <cell r="D309" t="str">
            <v>Sigmatel</v>
          </cell>
          <cell r="E309" t="str">
            <v>9225-CA2-Green</v>
          </cell>
          <cell r="F309" t="str">
            <v>QFP</v>
          </cell>
          <cell r="G309" t="str">
            <v>LQFP</v>
          </cell>
          <cell r="H309">
            <v>48</v>
          </cell>
          <cell r="I309" t="str">
            <v>7X7</v>
          </cell>
          <cell r="J309" t="str">
            <v>ASSY</v>
          </cell>
          <cell r="K309" t="str">
            <v>ASSY</v>
          </cell>
          <cell r="L309">
            <v>4</v>
          </cell>
          <cell r="M309">
            <v>40</v>
          </cell>
          <cell r="N309">
            <v>50</v>
          </cell>
          <cell r="O309">
            <v>65</v>
          </cell>
          <cell r="P309">
            <v>65</v>
          </cell>
          <cell r="Q309">
            <v>65</v>
          </cell>
          <cell r="R309">
            <v>0.16</v>
          </cell>
          <cell r="S309">
            <v>0.16</v>
          </cell>
          <cell r="T309">
            <v>0.16</v>
          </cell>
          <cell r="U309">
            <v>0.16</v>
          </cell>
          <cell r="V309">
            <v>0.16</v>
          </cell>
          <cell r="W309">
            <v>0.16</v>
          </cell>
          <cell r="X309">
            <v>0.64</v>
          </cell>
          <cell r="Y309">
            <v>6.4</v>
          </cell>
          <cell r="Z309">
            <v>8</v>
          </cell>
          <cell r="AA309">
            <v>10.4</v>
          </cell>
          <cell r="AB309">
            <v>10.4</v>
          </cell>
          <cell r="AC309">
            <v>10.4</v>
          </cell>
          <cell r="AD309">
            <v>1</v>
          </cell>
        </row>
        <row r="310">
          <cell r="A310" t="str">
            <v>MSLP</v>
          </cell>
          <cell r="B310" t="str">
            <v>USA</v>
          </cell>
          <cell r="C310" t="str">
            <v>MSLP USA</v>
          </cell>
          <cell r="D310" t="str">
            <v>Sigmatel</v>
          </cell>
          <cell r="E310" t="str">
            <v>9225-CA2-Green</v>
          </cell>
          <cell r="F310" t="str">
            <v>QFP</v>
          </cell>
          <cell r="G310" t="str">
            <v>LQFP</v>
          </cell>
          <cell r="H310">
            <v>48</v>
          </cell>
          <cell r="I310" t="str">
            <v>7X7</v>
          </cell>
          <cell r="J310" t="str">
            <v>TEST</v>
          </cell>
          <cell r="K310" t="str">
            <v>TEST</v>
          </cell>
          <cell r="L310">
            <v>4</v>
          </cell>
          <cell r="M310">
            <v>40</v>
          </cell>
          <cell r="N310">
            <v>50</v>
          </cell>
          <cell r="O310">
            <v>65</v>
          </cell>
          <cell r="P310">
            <v>65</v>
          </cell>
          <cell r="Q310">
            <v>65</v>
          </cell>
          <cell r="R310">
            <v>0.06</v>
          </cell>
          <cell r="S310">
            <v>0.06</v>
          </cell>
          <cell r="T310">
            <v>0.06</v>
          </cell>
          <cell r="U310">
            <v>0.06</v>
          </cell>
          <cell r="V310">
            <v>0.06</v>
          </cell>
          <cell r="W310">
            <v>0.06</v>
          </cell>
          <cell r="X310">
            <v>0.24</v>
          </cell>
          <cell r="Y310">
            <v>2.4</v>
          </cell>
          <cell r="Z310">
            <v>3</v>
          </cell>
          <cell r="AA310">
            <v>3.9</v>
          </cell>
          <cell r="AB310">
            <v>3.9</v>
          </cell>
          <cell r="AC310">
            <v>3.9</v>
          </cell>
          <cell r="AD310">
            <v>1</v>
          </cell>
        </row>
        <row r="311">
          <cell r="A311" t="str">
            <v>MSLP</v>
          </cell>
          <cell r="B311" t="str">
            <v>USA</v>
          </cell>
          <cell r="C311" t="str">
            <v>MSLP USA</v>
          </cell>
          <cell r="D311" t="str">
            <v>Sigmatel</v>
          </cell>
          <cell r="E311" t="str">
            <v>9752A-CD1</v>
          </cell>
          <cell r="F311" t="str">
            <v>QFN</v>
          </cell>
          <cell r="G311" t="str">
            <v>VQFN-P</v>
          </cell>
          <cell r="H311">
            <v>32</v>
          </cell>
          <cell r="I311" t="str">
            <v>5x5</v>
          </cell>
          <cell r="J311" t="str">
            <v>ASSY</v>
          </cell>
          <cell r="K311" t="str">
            <v>ASSY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0.155</v>
          </cell>
          <cell r="S311">
            <v>0.155</v>
          </cell>
          <cell r="T311">
            <v>0.155</v>
          </cell>
          <cell r="U311">
            <v>0.155</v>
          </cell>
          <cell r="V311">
            <v>0.155</v>
          </cell>
          <cell r="W311">
            <v>0.155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1</v>
          </cell>
        </row>
        <row r="312">
          <cell r="A312" t="str">
            <v>MSLP</v>
          </cell>
          <cell r="B312" t="str">
            <v>USA</v>
          </cell>
          <cell r="C312" t="str">
            <v>MSLP USA</v>
          </cell>
          <cell r="D312" t="str">
            <v>Sigmatel</v>
          </cell>
          <cell r="E312" t="str">
            <v>9752A-CD1</v>
          </cell>
          <cell r="F312" t="str">
            <v>QFN</v>
          </cell>
          <cell r="G312" t="str">
            <v>VQFN-P</v>
          </cell>
          <cell r="H312">
            <v>32</v>
          </cell>
          <cell r="I312" t="str">
            <v>5x5</v>
          </cell>
          <cell r="J312" t="str">
            <v>TEST</v>
          </cell>
          <cell r="K312" t="str">
            <v>TEST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4.2999999999999997E-2</v>
          </cell>
          <cell r="S312">
            <v>4.2999999999999997E-2</v>
          </cell>
          <cell r="T312">
            <v>4.2999999999999997E-2</v>
          </cell>
          <cell r="U312">
            <v>4.2999999999999997E-2</v>
          </cell>
          <cell r="V312">
            <v>4.2999999999999997E-2</v>
          </cell>
          <cell r="W312">
            <v>4.2999999999999997E-2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1</v>
          </cell>
        </row>
        <row r="313">
          <cell r="A313" t="str">
            <v>MSLP</v>
          </cell>
          <cell r="B313" t="str">
            <v>USA</v>
          </cell>
          <cell r="C313" t="str">
            <v>MSLP USA</v>
          </cell>
          <cell r="D313" t="str">
            <v>Sigmatel</v>
          </cell>
          <cell r="E313" t="str">
            <v>9752A-CD1-Pbfree</v>
          </cell>
          <cell r="F313" t="str">
            <v>QFN</v>
          </cell>
          <cell r="G313" t="str">
            <v>VQFN-P</v>
          </cell>
          <cell r="H313">
            <v>32</v>
          </cell>
          <cell r="I313" t="str">
            <v>5x5</v>
          </cell>
          <cell r="J313" t="str">
            <v>ASSY</v>
          </cell>
          <cell r="K313" t="str">
            <v>ASSY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0.17</v>
          </cell>
          <cell r="S313">
            <v>0.17</v>
          </cell>
          <cell r="T313">
            <v>0.17</v>
          </cell>
          <cell r="U313">
            <v>0.17</v>
          </cell>
          <cell r="V313">
            <v>0.17</v>
          </cell>
          <cell r="W313">
            <v>0.17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1</v>
          </cell>
        </row>
        <row r="314">
          <cell r="A314" t="str">
            <v>MSLP</v>
          </cell>
          <cell r="B314" t="str">
            <v>USA</v>
          </cell>
          <cell r="C314" t="str">
            <v>MSLP USA</v>
          </cell>
          <cell r="D314" t="str">
            <v>Sigmatel</v>
          </cell>
          <cell r="E314" t="str">
            <v>9752A-CD1-Pbfree</v>
          </cell>
          <cell r="F314" t="str">
            <v>QFN</v>
          </cell>
          <cell r="G314" t="str">
            <v>VQFN-P</v>
          </cell>
          <cell r="H314">
            <v>32</v>
          </cell>
          <cell r="I314" t="str">
            <v>5x5</v>
          </cell>
          <cell r="J314" t="str">
            <v>TEST</v>
          </cell>
          <cell r="K314" t="str">
            <v>TEST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4.2999999999999997E-2</v>
          </cell>
          <cell r="S314">
            <v>4.2999999999999997E-2</v>
          </cell>
          <cell r="T314">
            <v>4.2999999999999997E-2</v>
          </cell>
          <cell r="U314">
            <v>4.2999999999999997E-2</v>
          </cell>
          <cell r="V314">
            <v>4.2999999999999997E-2</v>
          </cell>
          <cell r="W314">
            <v>4.2999999999999997E-2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1</v>
          </cell>
        </row>
        <row r="315">
          <cell r="A315" t="str">
            <v>MSLP</v>
          </cell>
          <cell r="B315" t="str">
            <v>USA</v>
          </cell>
          <cell r="C315" t="str">
            <v>MSLP USA</v>
          </cell>
          <cell r="D315" t="str">
            <v>Sigmatel</v>
          </cell>
          <cell r="E315" t="str">
            <v>9752A-CD1-Green</v>
          </cell>
          <cell r="F315" t="str">
            <v>QFN</v>
          </cell>
          <cell r="G315" t="str">
            <v>VQFN-P</v>
          </cell>
          <cell r="H315">
            <v>32</v>
          </cell>
          <cell r="I315" t="str">
            <v>5x5</v>
          </cell>
          <cell r="J315" t="str">
            <v>ASSY</v>
          </cell>
          <cell r="K315" t="str">
            <v>ASSY</v>
          </cell>
          <cell r="L315">
            <v>60</v>
          </cell>
          <cell r="M315">
            <v>230</v>
          </cell>
          <cell r="N315">
            <v>411</v>
          </cell>
          <cell r="O315">
            <v>540</v>
          </cell>
          <cell r="P315">
            <v>771</v>
          </cell>
          <cell r="Q315">
            <v>841</v>
          </cell>
          <cell r="R315">
            <v>0.16</v>
          </cell>
          <cell r="S315">
            <v>0.16</v>
          </cell>
          <cell r="T315">
            <v>0.16</v>
          </cell>
          <cell r="U315">
            <v>0.16</v>
          </cell>
          <cell r="V315">
            <v>0.16</v>
          </cell>
          <cell r="W315">
            <v>0.16</v>
          </cell>
          <cell r="X315">
            <v>9.6</v>
          </cell>
          <cell r="Y315">
            <v>36.800000000000004</v>
          </cell>
          <cell r="Z315">
            <v>65.760000000000005</v>
          </cell>
          <cell r="AA315">
            <v>86.4</v>
          </cell>
          <cell r="AB315">
            <v>123.36</v>
          </cell>
          <cell r="AC315">
            <v>134.56</v>
          </cell>
          <cell r="AD315">
            <v>1</v>
          </cell>
        </row>
        <row r="316">
          <cell r="A316" t="str">
            <v>MSLP</v>
          </cell>
          <cell r="B316" t="str">
            <v>USA</v>
          </cell>
          <cell r="C316" t="str">
            <v>MSLP USA</v>
          </cell>
          <cell r="D316" t="str">
            <v>Sigmatel</v>
          </cell>
          <cell r="E316" t="str">
            <v>9752A-CD1-Green</v>
          </cell>
          <cell r="F316" t="str">
            <v>QFN</v>
          </cell>
          <cell r="G316" t="str">
            <v>VQFN-P</v>
          </cell>
          <cell r="H316">
            <v>32</v>
          </cell>
          <cell r="I316" t="str">
            <v>5x5</v>
          </cell>
          <cell r="J316" t="str">
            <v>TEST</v>
          </cell>
          <cell r="K316" t="str">
            <v>TEST</v>
          </cell>
          <cell r="L316">
            <v>60</v>
          </cell>
          <cell r="M316">
            <v>230</v>
          </cell>
          <cell r="N316">
            <v>411</v>
          </cell>
          <cell r="O316">
            <v>540</v>
          </cell>
          <cell r="P316">
            <v>771</v>
          </cell>
          <cell r="Q316">
            <v>841</v>
          </cell>
          <cell r="R316">
            <v>4.2999999999999997E-2</v>
          </cell>
          <cell r="S316">
            <v>4.2999999999999997E-2</v>
          </cell>
          <cell r="T316">
            <v>4.2999999999999997E-2</v>
          </cell>
          <cell r="U316">
            <v>4.2999999999999997E-2</v>
          </cell>
          <cell r="V316">
            <v>4.2999999999999997E-2</v>
          </cell>
          <cell r="W316">
            <v>4.2999999999999997E-2</v>
          </cell>
          <cell r="X316">
            <v>2.5799999999999996</v>
          </cell>
          <cell r="Y316">
            <v>9.8899999999999988</v>
          </cell>
          <cell r="Z316">
            <v>17.672999999999998</v>
          </cell>
          <cell r="AA316">
            <v>23.22</v>
          </cell>
          <cell r="AB316">
            <v>33.152999999999999</v>
          </cell>
          <cell r="AC316">
            <v>36.162999999999997</v>
          </cell>
          <cell r="AD316">
            <v>1</v>
          </cell>
        </row>
        <row r="317">
          <cell r="A317" t="str">
            <v>MSLP</v>
          </cell>
          <cell r="B317" t="str">
            <v>USA</v>
          </cell>
          <cell r="C317" t="str">
            <v>MSLP USA</v>
          </cell>
          <cell r="D317" t="str">
            <v>Sigmatel</v>
          </cell>
          <cell r="E317" t="str">
            <v>9752A</v>
          </cell>
          <cell r="F317" t="str">
            <v>QFN</v>
          </cell>
          <cell r="G317" t="str">
            <v>VQFN-P</v>
          </cell>
          <cell r="H317">
            <v>32</v>
          </cell>
          <cell r="I317" t="str">
            <v>5x5</v>
          </cell>
          <cell r="J317" t="str">
            <v>TEST</v>
          </cell>
          <cell r="K317" t="str">
            <v>REEL</v>
          </cell>
          <cell r="L317">
            <v>60</v>
          </cell>
          <cell r="M317">
            <v>230</v>
          </cell>
          <cell r="N317">
            <v>411</v>
          </cell>
          <cell r="O317">
            <v>540</v>
          </cell>
          <cell r="P317">
            <v>771</v>
          </cell>
          <cell r="Q317">
            <v>841</v>
          </cell>
          <cell r="R317">
            <v>1.4999999999999999E-2</v>
          </cell>
          <cell r="S317">
            <v>1.4999999999999999E-2</v>
          </cell>
          <cell r="T317">
            <v>1.4999999999999999E-2</v>
          </cell>
          <cell r="U317">
            <v>0.02</v>
          </cell>
          <cell r="V317">
            <v>0.02</v>
          </cell>
          <cell r="W317">
            <v>0.02</v>
          </cell>
          <cell r="X317">
            <v>0.89999999999999991</v>
          </cell>
          <cell r="Y317">
            <v>3.4499999999999997</v>
          </cell>
          <cell r="Z317">
            <v>6.165</v>
          </cell>
          <cell r="AA317">
            <v>10.8</v>
          </cell>
          <cell r="AB317">
            <v>15.42</v>
          </cell>
          <cell r="AC317">
            <v>16.82</v>
          </cell>
          <cell r="AD317">
            <v>1</v>
          </cell>
        </row>
        <row r="318">
          <cell r="A318" t="str">
            <v>MSLP</v>
          </cell>
          <cell r="B318" t="str">
            <v>USA</v>
          </cell>
          <cell r="C318" t="str">
            <v>MSLP USA</v>
          </cell>
          <cell r="D318" t="str">
            <v>Sigmatel</v>
          </cell>
          <cell r="E318" t="str">
            <v>97Cxx-Codec</v>
          </cell>
          <cell r="F318" t="str">
            <v>QFP</v>
          </cell>
          <cell r="G318" t="str">
            <v>LQFP</v>
          </cell>
          <cell r="H318">
            <v>48</v>
          </cell>
          <cell r="I318" t="str">
            <v>7x7</v>
          </cell>
          <cell r="J318" t="str">
            <v>ASSY</v>
          </cell>
          <cell r="K318" t="str">
            <v>ASSY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0.16</v>
          </cell>
          <cell r="S318">
            <v>0.16</v>
          </cell>
          <cell r="T318">
            <v>0.16</v>
          </cell>
          <cell r="U318">
            <v>0.16</v>
          </cell>
          <cell r="V318">
            <v>0.16</v>
          </cell>
          <cell r="W318">
            <v>0.16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1</v>
          </cell>
        </row>
        <row r="319">
          <cell r="A319" t="str">
            <v>MSLP</v>
          </cell>
          <cell r="B319" t="str">
            <v>USA</v>
          </cell>
          <cell r="C319" t="str">
            <v>MSLP USA</v>
          </cell>
          <cell r="D319" t="str">
            <v>Sigmatel</v>
          </cell>
          <cell r="E319" t="str">
            <v>97Cxx-Codec</v>
          </cell>
          <cell r="F319" t="str">
            <v>QFP</v>
          </cell>
          <cell r="G319" t="str">
            <v>LQFP</v>
          </cell>
          <cell r="H319">
            <v>48</v>
          </cell>
          <cell r="I319" t="str">
            <v>7x7</v>
          </cell>
          <cell r="J319" t="str">
            <v>TEST</v>
          </cell>
          <cell r="K319" t="str">
            <v>TEST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6.25E-2</v>
          </cell>
          <cell r="S319">
            <v>6.25E-2</v>
          </cell>
          <cell r="T319">
            <v>6.25E-2</v>
          </cell>
          <cell r="U319">
            <v>6.25E-2</v>
          </cell>
          <cell r="V319">
            <v>6.25E-2</v>
          </cell>
          <cell r="W319">
            <v>6.25E-2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1</v>
          </cell>
        </row>
        <row r="320">
          <cell r="A320" t="str">
            <v>MSLP</v>
          </cell>
          <cell r="B320" t="str">
            <v>USA</v>
          </cell>
          <cell r="C320" t="str">
            <v>MSLP USA</v>
          </cell>
          <cell r="D320" t="str">
            <v>Sigmatel</v>
          </cell>
          <cell r="E320" t="str">
            <v>97Cxx-Codec</v>
          </cell>
          <cell r="F320" t="str">
            <v>QFP</v>
          </cell>
          <cell r="G320" t="str">
            <v>LQFP</v>
          </cell>
          <cell r="H320">
            <v>48</v>
          </cell>
          <cell r="I320" t="str">
            <v>7x7</v>
          </cell>
          <cell r="J320" t="str">
            <v>TEST</v>
          </cell>
          <cell r="K320" t="str">
            <v>REEL</v>
          </cell>
          <cell r="L320">
            <v>900</v>
          </cell>
          <cell r="M320">
            <v>1000</v>
          </cell>
          <cell r="N320">
            <v>1200</v>
          </cell>
          <cell r="O320">
            <v>1200</v>
          </cell>
          <cell r="P320">
            <v>1200</v>
          </cell>
          <cell r="Q320">
            <v>1200</v>
          </cell>
          <cell r="R320">
            <v>1.4999999999999999E-2</v>
          </cell>
          <cell r="S320">
            <v>1.4999999999999999E-2</v>
          </cell>
          <cell r="T320">
            <v>1.4999999999999999E-2</v>
          </cell>
          <cell r="U320">
            <v>0.02</v>
          </cell>
          <cell r="V320">
            <v>0.02</v>
          </cell>
          <cell r="W320">
            <v>0.02</v>
          </cell>
          <cell r="X320">
            <v>13.5</v>
          </cell>
          <cell r="Y320">
            <v>15</v>
          </cell>
          <cell r="Z320">
            <v>18</v>
          </cell>
          <cell r="AA320">
            <v>24</v>
          </cell>
          <cell r="AB320">
            <v>24</v>
          </cell>
          <cell r="AC320">
            <v>24</v>
          </cell>
          <cell r="AD320">
            <v>1</v>
          </cell>
        </row>
        <row r="321">
          <cell r="A321" t="str">
            <v>MSLP</v>
          </cell>
          <cell r="B321" t="str">
            <v>USA</v>
          </cell>
          <cell r="C321" t="str">
            <v>MSLP USA</v>
          </cell>
          <cell r="D321" t="str">
            <v>Sigmatel</v>
          </cell>
          <cell r="E321" t="str">
            <v>97Cxx-Pbfree</v>
          </cell>
          <cell r="F321" t="str">
            <v>QFP</v>
          </cell>
          <cell r="G321" t="str">
            <v>LQFP</v>
          </cell>
          <cell r="H321">
            <v>48</v>
          </cell>
          <cell r="I321" t="str">
            <v>7x7</v>
          </cell>
          <cell r="J321" t="str">
            <v>ASSY</v>
          </cell>
          <cell r="K321" t="str">
            <v>ASSY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0.17</v>
          </cell>
          <cell r="S321">
            <v>0.17</v>
          </cell>
          <cell r="T321">
            <v>0.17</v>
          </cell>
          <cell r="U321">
            <v>0.17</v>
          </cell>
          <cell r="V321">
            <v>0.17</v>
          </cell>
          <cell r="W321">
            <v>0.17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1</v>
          </cell>
        </row>
        <row r="322">
          <cell r="A322" t="str">
            <v>MSLP</v>
          </cell>
          <cell r="B322" t="str">
            <v>USA</v>
          </cell>
          <cell r="C322" t="str">
            <v>MSLP USA</v>
          </cell>
          <cell r="D322" t="str">
            <v>Sigmatel</v>
          </cell>
          <cell r="E322" t="str">
            <v>97Cxx-Pbfree</v>
          </cell>
          <cell r="F322" t="str">
            <v>QFP</v>
          </cell>
          <cell r="G322" t="str">
            <v>LQFP</v>
          </cell>
          <cell r="H322">
            <v>48</v>
          </cell>
          <cell r="I322" t="str">
            <v>7x7</v>
          </cell>
          <cell r="J322" t="str">
            <v>TEST</v>
          </cell>
          <cell r="K322" t="str">
            <v>TEST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0.06</v>
          </cell>
          <cell r="S322">
            <v>0.06</v>
          </cell>
          <cell r="T322">
            <v>0.06</v>
          </cell>
          <cell r="U322">
            <v>6.25E-2</v>
          </cell>
          <cell r="V322">
            <v>6.25E-2</v>
          </cell>
          <cell r="W322">
            <v>6.25E-2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1</v>
          </cell>
        </row>
        <row r="323">
          <cell r="A323" t="str">
            <v>MSLP</v>
          </cell>
          <cell r="B323" t="str">
            <v>USA</v>
          </cell>
          <cell r="C323" t="str">
            <v>MSLP USA</v>
          </cell>
          <cell r="D323" t="str">
            <v>Sigmatel</v>
          </cell>
          <cell r="E323" t="str">
            <v>97Cxx-Green</v>
          </cell>
          <cell r="F323" t="str">
            <v>QFP</v>
          </cell>
          <cell r="G323" t="str">
            <v>LQFP</v>
          </cell>
          <cell r="H323">
            <v>48</v>
          </cell>
          <cell r="I323" t="str">
            <v>7x7</v>
          </cell>
          <cell r="J323" t="str">
            <v>ASSY</v>
          </cell>
          <cell r="K323" t="str">
            <v>ASSY</v>
          </cell>
          <cell r="L323">
            <v>2200</v>
          </cell>
          <cell r="M323">
            <v>2500</v>
          </cell>
          <cell r="N323">
            <v>2950</v>
          </cell>
          <cell r="O323">
            <v>2750</v>
          </cell>
          <cell r="P323">
            <v>2750</v>
          </cell>
          <cell r="Q323">
            <v>2350</v>
          </cell>
          <cell r="R323">
            <v>0.16</v>
          </cell>
          <cell r="S323">
            <v>0.16</v>
          </cell>
          <cell r="T323">
            <v>0.16</v>
          </cell>
          <cell r="U323">
            <v>0.17499999999999999</v>
          </cell>
          <cell r="V323">
            <v>0.17499999999999999</v>
          </cell>
          <cell r="W323">
            <v>0.17499999999999999</v>
          </cell>
          <cell r="X323">
            <v>352</v>
          </cell>
          <cell r="Y323">
            <v>400</v>
          </cell>
          <cell r="Z323">
            <v>472</v>
          </cell>
          <cell r="AA323">
            <v>481.24999999999994</v>
          </cell>
          <cell r="AB323">
            <v>481.24999999999994</v>
          </cell>
          <cell r="AC323">
            <v>411.25</v>
          </cell>
          <cell r="AD323">
            <v>1</v>
          </cell>
        </row>
        <row r="324">
          <cell r="A324" t="str">
            <v>MSLP</v>
          </cell>
          <cell r="B324" t="str">
            <v>USA</v>
          </cell>
          <cell r="C324" t="str">
            <v>MSLP USA</v>
          </cell>
          <cell r="D324" t="str">
            <v>Sigmatel</v>
          </cell>
          <cell r="E324" t="str">
            <v>97Cxx-Green</v>
          </cell>
          <cell r="F324" t="str">
            <v>QFP</v>
          </cell>
          <cell r="G324" t="str">
            <v>LQFP</v>
          </cell>
          <cell r="H324">
            <v>48</v>
          </cell>
          <cell r="I324" t="str">
            <v>7x7</v>
          </cell>
          <cell r="J324" t="str">
            <v>TEST</v>
          </cell>
          <cell r="K324" t="str">
            <v>TEST</v>
          </cell>
          <cell r="L324">
            <v>2200</v>
          </cell>
          <cell r="M324">
            <v>2500</v>
          </cell>
          <cell r="N324">
            <v>2950</v>
          </cell>
          <cell r="O324">
            <v>2750</v>
          </cell>
          <cell r="P324">
            <v>2750</v>
          </cell>
          <cell r="Q324">
            <v>2350</v>
          </cell>
          <cell r="R324">
            <v>6.25E-2</v>
          </cell>
          <cell r="S324">
            <v>6.25E-2</v>
          </cell>
          <cell r="T324">
            <v>6.25E-2</v>
          </cell>
          <cell r="U324">
            <v>6.25E-2</v>
          </cell>
          <cell r="V324">
            <v>6.25E-2</v>
          </cell>
          <cell r="W324">
            <v>6.25E-2</v>
          </cell>
          <cell r="X324">
            <v>137.5</v>
          </cell>
          <cell r="Y324">
            <v>156.25</v>
          </cell>
          <cell r="Z324">
            <v>184.375</v>
          </cell>
          <cell r="AA324">
            <v>171.875</v>
          </cell>
          <cell r="AB324">
            <v>171.875</v>
          </cell>
          <cell r="AC324">
            <v>146.875</v>
          </cell>
          <cell r="AD324">
            <v>1</v>
          </cell>
        </row>
        <row r="325">
          <cell r="A325" t="str">
            <v>MSLP</v>
          </cell>
          <cell r="B325" t="str">
            <v>USA</v>
          </cell>
          <cell r="C325" t="str">
            <v>MSLP USA</v>
          </cell>
          <cell r="D325" t="str">
            <v>Sigmatel</v>
          </cell>
          <cell r="E325" t="str">
            <v>STMP35XX</v>
          </cell>
          <cell r="F325">
            <v>200</v>
          </cell>
          <cell r="G325" t="str">
            <v>200mm Wafer</v>
          </cell>
          <cell r="H325" t="str">
            <v>NA</v>
          </cell>
          <cell r="I325">
            <v>0</v>
          </cell>
          <cell r="J325" t="str">
            <v>TEST</v>
          </cell>
          <cell r="K325" t="str">
            <v>WSORT</v>
          </cell>
          <cell r="L325">
            <v>2.5</v>
          </cell>
          <cell r="M325">
            <v>3.3</v>
          </cell>
          <cell r="N325">
            <v>4.5</v>
          </cell>
          <cell r="O325">
            <v>4.3</v>
          </cell>
          <cell r="P325">
            <v>4.3</v>
          </cell>
          <cell r="Q325">
            <v>4</v>
          </cell>
          <cell r="R325">
            <v>11.34</v>
          </cell>
          <cell r="S325">
            <v>11.34</v>
          </cell>
          <cell r="T325">
            <v>11.34</v>
          </cell>
          <cell r="U325">
            <v>11.34</v>
          </cell>
          <cell r="V325">
            <v>11.34</v>
          </cell>
          <cell r="W325">
            <v>11.34</v>
          </cell>
          <cell r="X325">
            <v>28.35</v>
          </cell>
          <cell r="Y325">
            <v>37.421999999999997</v>
          </cell>
          <cell r="Z325">
            <v>51.03</v>
          </cell>
          <cell r="AA325">
            <v>48.762</v>
          </cell>
          <cell r="AB325">
            <v>48.762</v>
          </cell>
          <cell r="AC325">
            <v>45.36</v>
          </cell>
          <cell r="AD325">
            <v>1</v>
          </cell>
        </row>
        <row r="326">
          <cell r="A326" t="str">
            <v>MSLP</v>
          </cell>
          <cell r="B326" t="str">
            <v>USA</v>
          </cell>
          <cell r="C326" t="str">
            <v>MSLP USA</v>
          </cell>
          <cell r="D326" t="str">
            <v>Sigmatel</v>
          </cell>
          <cell r="E326" t="str">
            <v>STMP35XX</v>
          </cell>
          <cell r="F326">
            <v>200</v>
          </cell>
          <cell r="G326" t="str">
            <v>200mm Wafer</v>
          </cell>
          <cell r="H326" t="str">
            <v>NA</v>
          </cell>
          <cell r="I326">
            <v>0</v>
          </cell>
          <cell r="J326" t="str">
            <v>TEST</v>
          </cell>
          <cell r="K326" t="str">
            <v>LASER</v>
          </cell>
          <cell r="L326">
            <v>2.5</v>
          </cell>
          <cell r="M326">
            <v>3.3</v>
          </cell>
          <cell r="N326">
            <v>4.5</v>
          </cell>
          <cell r="O326">
            <v>4.3</v>
          </cell>
          <cell r="P326">
            <v>4.3</v>
          </cell>
          <cell r="Q326">
            <v>4</v>
          </cell>
          <cell r="R326">
            <v>9.68</v>
          </cell>
          <cell r="S326">
            <v>9.68</v>
          </cell>
          <cell r="T326">
            <v>9.68</v>
          </cell>
          <cell r="U326">
            <v>9.68</v>
          </cell>
          <cell r="V326">
            <v>9.68</v>
          </cell>
          <cell r="W326">
            <v>9.68</v>
          </cell>
          <cell r="X326">
            <v>24.2</v>
          </cell>
          <cell r="Y326">
            <v>31.943999999999999</v>
          </cell>
          <cell r="Z326">
            <v>43.56</v>
          </cell>
          <cell r="AA326">
            <v>41.623999999999995</v>
          </cell>
          <cell r="AB326">
            <v>41.623999999999995</v>
          </cell>
          <cell r="AC326">
            <v>38.72</v>
          </cell>
          <cell r="AD326">
            <v>1</v>
          </cell>
        </row>
        <row r="327">
          <cell r="A327" t="str">
            <v>MSLP</v>
          </cell>
          <cell r="B327" t="str">
            <v>USA</v>
          </cell>
          <cell r="C327" t="str">
            <v>MSLP USA</v>
          </cell>
          <cell r="D327" t="str">
            <v>Sigmatel</v>
          </cell>
          <cell r="E327" t="str">
            <v>STMP35XX/36XXL-STD2</v>
          </cell>
          <cell r="F327" t="str">
            <v>QFP</v>
          </cell>
          <cell r="G327" t="str">
            <v>LQFP</v>
          </cell>
          <cell r="H327">
            <v>100</v>
          </cell>
          <cell r="I327" t="str">
            <v>14x14</v>
          </cell>
          <cell r="J327" t="str">
            <v>ASSY</v>
          </cell>
          <cell r="K327" t="str">
            <v>ASSY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0.27</v>
          </cell>
          <cell r="S327">
            <v>0.27</v>
          </cell>
          <cell r="T327">
            <v>0.27</v>
          </cell>
          <cell r="U327">
            <v>0.27</v>
          </cell>
          <cell r="V327">
            <v>0.27</v>
          </cell>
          <cell r="W327">
            <v>0.27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1</v>
          </cell>
        </row>
        <row r="328">
          <cell r="A328" t="str">
            <v>MSLP</v>
          </cell>
          <cell r="B328" t="str">
            <v>USA</v>
          </cell>
          <cell r="C328" t="str">
            <v>MSLP USA</v>
          </cell>
          <cell r="D328" t="str">
            <v>Sigmatel</v>
          </cell>
          <cell r="E328" t="str">
            <v>STMP35XX/36XXL-Green</v>
          </cell>
          <cell r="F328" t="str">
            <v>QFP</v>
          </cell>
          <cell r="G328" t="str">
            <v>LQFP</v>
          </cell>
          <cell r="H328">
            <v>100</v>
          </cell>
          <cell r="I328" t="str">
            <v>14x14</v>
          </cell>
          <cell r="J328" t="str">
            <v>ASSY</v>
          </cell>
          <cell r="K328" t="str">
            <v>ASSY</v>
          </cell>
          <cell r="L328">
            <v>1400</v>
          </cell>
          <cell r="M328">
            <v>2000</v>
          </cell>
          <cell r="N328">
            <v>2200</v>
          </cell>
          <cell r="O328">
            <v>2500</v>
          </cell>
          <cell r="P328">
            <v>2500</v>
          </cell>
          <cell r="Q328">
            <v>2500</v>
          </cell>
          <cell r="R328">
            <v>0.27</v>
          </cell>
          <cell r="S328">
            <v>0.27</v>
          </cell>
          <cell r="T328">
            <v>0.27</v>
          </cell>
          <cell r="U328">
            <v>0.27</v>
          </cell>
          <cell r="V328">
            <v>0.27</v>
          </cell>
          <cell r="W328">
            <v>0.27</v>
          </cell>
          <cell r="X328">
            <v>378</v>
          </cell>
          <cell r="Y328">
            <v>540</v>
          </cell>
          <cell r="Z328">
            <v>594</v>
          </cell>
          <cell r="AA328">
            <v>675</v>
          </cell>
          <cell r="AB328">
            <v>675</v>
          </cell>
          <cell r="AC328">
            <v>675</v>
          </cell>
          <cell r="AD328">
            <v>1</v>
          </cell>
        </row>
        <row r="329">
          <cell r="A329" t="str">
            <v>MSLP</v>
          </cell>
          <cell r="B329" t="str">
            <v>USA</v>
          </cell>
          <cell r="C329" t="str">
            <v>MSLP USA</v>
          </cell>
          <cell r="D329" t="str">
            <v>Sigmatel</v>
          </cell>
          <cell r="E329" t="str">
            <v>STMP35XX/36XXL</v>
          </cell>
          <cell r="F329" t="str">
            <v>QFP</v>
          </cell>
          <cell r="G329" t="str">
            <v>LQFP</v>
          </cell>
          <cell r="H329">
            <v>100</v>
          </cell>
          <cell r="I329" t="str">
            <v>14x14</v>
          </cell>
          <cell r="J329" t="str">
            <v>TEST</v>
          </cell>
          <cell r="K329" t="str">
            <v>TEST</v>
          </cell>
          <cell r="L329">
            <v>1400</v>
          </cell>
          <cell r="M329">
            <v>2000</v>
          </cell>
          <cell r="N329">
            <v>2200</v>
          </cell>
          <cell r="O329">
            <v>2500</v>
          </cell>
          <cell r="P329">
            <v>2500</v>
          </cell>
          <cell r="Q329">
            <v>2500</v>
          </cell>
          <cell r="R329">
            <v>0.1</v>
          </cell>
          <cell r="S329">
            <v>0.1</v>
          </cell>
          <cell r="T329">
            <v>0.1</v>
          </cell>
          <cell r="U329">
            <v>9.0749999999999997E-2</v>
          </cell>
          <cell r="V329">
            <v>9.0749999999999997E-2</v>
          </cell>
          <cell r="W329">
            <v>9.0749999999999997E-2</v>
          </cell>
          <cell r="X329">
            <v>140</v>
          </cell>
          <cell r="Y329">
            <v>200</v>
          </cell>
          <cell r="Z329">
            <v>220</v>
          </cell>
          <cell r="AA329">
            <v>226.875</v>
          </cell>
          <cell r="AB329">
            <v>226.875</v>
          </cell>
          <cell r="AC329">
            <v>226.875</v>
          </cell>
          <cell r="AD329">
            <v>1</v>
          </cell>
        </row>
        <row r="330">
          <cell r="A330" t="str">
            <v>MSLP</v>
          </cell>
          <cell r="B330" t="str">
            <v>USA</v>
          </cell>
          <cell r="C330" t="str">
            <v>MSLP USA</v>
          </cell>
          <cell r="D330" t="str">
            <v>Sigmatel</v>
          </cell>
          <cell r="E330" t="str">
            <v>STMP35XX/36XXL-UTT</v>
          </cell>
          <cell r="F330" t="str">
            <v>QFP</v>
          </cell>
          <cell r="G330" t="str">
            <v>LQFP</v>
          </cell>
          <cell r="H330">
            <v>100</v>
          </cell>
          <cell r="I330" t="str">
            <v>14x14</v>
          </cell>
          <cell r="J330" t="str">
            <v>TEST</v>
          </cell>
          <cell r="K330" t="str">
            <v>TEST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9.0999999999999998E-2</v>
          </cell>
          <cell r="S330">
            <v>9.0999999999999998E-2</v>
          </cell>
          <cell r="T330">
            <v>9.0999999999999998E-2</v>
          </cell>
          <cell r="U330">
            <v>9.0999999999999998E-2</v>
          </cell>
          <cell r="V330">
            <v>9.0999999999999998E-2</v>
          </cell>
          <cell r="W330">
            <v>9.0999999999999998E-2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1</v>
          </cell>
        </row>
        <row r="331">
          <cell r="A331" t="str">
            <v>MSLP</v>
          </cell>
          <cell r="B331" t="str">
            <v>USA</v>
          </cell>
          <cell r="C331" t="str">
            <v>MSLP USA</v>
          </cell>
          <cell r="D331" t="str">
            <v>Sigmatel</v>
          </cell>
          <cell r="E331" t="str">
            <v>STMP35XX/36xxB-STD2</v>
          </cell>
          <cell r="F331" t="str">
            <v>BGA</v>
          </cell>
          <cell r="G331" t="str">
            <v>LFBGA</v>
          </cell>
          <cell r="H331">
            <v>144</v>
          </cell>
          <cell r="I331" t="str">
            <v>10x10</v>
          </cell>
          <cell r="J331" t="str">
            <v>ASSY</v>
          </cell>
          <cell r="K331" t="str">
            <v>ASSY</v>
          </cell>
          <cell r="L331">
            <v>200</v>
          </cell>
          <cell r="M331">
            <v>500</v>
          </cell>
          <cell r="N331">
            <v>140</v>
          </cell>
          <cell r="O331">
            <v>0</v>
          </cell>
          <cell r="P331">
            <v>0</v>
          </cell>
          <cell r="Q331">
            <v>0</v>
          </cell>
          <cell r="R331">
            <v>0.56999999999999995</v>
          </cell>
          <cell r="S331">
            <v>0.56999999999999995</v>
          </cell>
          <cell r="T331">
            <v>0.56999999999999995</v>
          </cell>
          <cell r="U331">
            <v>0.56999999999999995</v>
          </cell>
          <cell r="V331">
            <v>0.56999999999999995</v>
          </cell>
          <cell r="W331">
            <v>0.56999999999999995</v>
          </cell>
          <cell r="X331">
            <v>113.99999999999999</v>
          </cell>
          <cell r="Y331">
            <v>285</v>
          </cell>
          <cell r="Z331">
            <v>79.8</v>
          </cell>
          <cell r="AA331">
            <v>0</v>
          </cell>
          <cell r="AB331">
            <v>0</v>
          </cell>
          <cell r="AC331">
            <v>0</v>
          </cell>
          <cell r="AD331">
            <v>1</v>
          </cell>
        </row>
        <row r="332">
          <cell r="A332" t="str">
            <v>MSLP</v>
          </cell>
          <cell r="B332" t="str">
            <v>USA</v>
          </cell>
          <cell r="C332" t="str">
            <v>MSLP USA</v>
          </cell>
          <cell r="D332" t="str">
            <v>Sigmatel</v>
          </cell>
          <cell r="E332" t="str">
            <v>STMP35XX/36XXB-Green</v>
          </cell>
          <cell r="F332" t="str">
            <v>BGA</v>
          </cell>
          <cell r="G332" t="str">
            <v>LFBGA</v>
          </cell>
          <cell r="H332">
            <v>144</v>
          </cell>
          <cell r="I332" t="str">
            <v>10x10</v>
          </cell>
          <cell r="J332" t="str">
            <v>ASSY</v>
          </cell>
          <cell r="K332" t="str">
            <v>ASSY</v>
          </cell>
          <cell r="L332">
            <v>25</v>
          </cell>
          <cell r="M332">
            <v>25</v>
          </cell>
          <cell r="N332">
            <v>610</v>
          </cell>
          <cell r="O332">
            <v>750</v>
          </cell>
          <cell r="P332">
            <v>750</v>
          </cell>
          <cell r="Q332">
            <v>950</v>
          </cell>
          <cell r="R332">
            <v>0.56999999999999995</v>
          </cell>
          <cell r="S332">
            <v>0.56999999999999995</v>
          </cell>
          <cell r="T332">
            <v>0.56999999999999995</v>
          </cell>
          <cell r="U332">
            <v>0.56999999999999995</v>
          </cell>
          <cell r="V332">
            <v>0.56999999999999995</v>
          </cell>
          <cell r="W332">
            <v>0.56999999999999995</v>
          </cell>
          <cell r="X332">
            <v>14.249999999999998</v>
          </cell>
          <cell r="Y332">
            <v>14.249999999999998</v>
          </cell>
          <cell r="Z332">
            <v>347.7</v>
          </cell>
          <cell r="AA332">
            <v>427.49999999999994</v>
          </cell>
          <cell r="AB332">
            <v>427.49999999999994</v>
          </cell>
          <cell r="AC332">
            <v>541.5</v>
          </cell>
          <cell r="AD332">
            <v>1</v>
          </cell>
        </row>
        <row r="333">
          <cell r="A333" t="str">
            <v>MSLP</v>
          </cell>
          <cell r="B333" t="str">
            <v>USA</v>
          </cell>
          <cell r="C333" t="str">
            <v>MSLP USA</v>
          </cell>
          <cell r="D333" t="str">
            <v>Sigmatel</v>
          </cell>
          <cell r="E333" t="str">
            <v>STMP35XX/36XXB</v>
          </cell>
          <cell r="F333" t="str">
            <v>BGA</v>
          </cell>
          <cell r="G333" t="str">
            <v>LFBGA</v>
          </cell>
          <cell r="H333">
            <v>144</v>
          </cell>
          <cell r="I333" t="str">
            <v>10x10</v>
          </cell>
          <cell r="J333" t="str">
            <v>TEST</v>
          </cell>
          <cell r="K333" t="str">
            <v>TEST</v>
          </cell>
          <cell r="L333">
            <v>225</v>
          </cell>
          <cell r="M333">
            <v>525</v>
          </cell>
          <cell r="N333">
            <v>750</v>
          </cell>
          <cell r="O333">
            <v>750</v>
          </cell>
          <cell r="P333">
            <v>750</v>
          </cell>
          <cell r="Q333">
            <v>950</v>
          </cell>
          <cell r="R333">
            <v>0.108</v>
          </cell>
          <cell r="S333">
            <v>0.108</v>
          </cell>
          <cell r="T333">
            <v>0.108</v>
          </cell>
          <cell r="U333">
            <v>0.108</v>
          </cell>
          <cell r="V333">
            <v>0.108</v>
          </cell>
          <cell r="W333">
            <v>0.108</v>
          </cell>
          <cell r="X333">
            <v>24.3</v>
          </cell>
          <cell r="Y333">
            <v>56.7</v>
          </cell>
          <cell r="Z333">
            <v>81</v>
          </cell>
          <cell r="AA333">
            <v>81</v>
          </cell>
          <cell r="AB333">
            <v>81</v>
          </cell>
          <cell r="AC333">
            <v>102.6</v>
          </cell>
          <cell r="AD333">
            <v>1</v>
          </cell>
        </row>
        <row r="334">
          <cell r="A334" t="str">
            <v>MSLP</v>
          </cell>
          <cell r="B334" t="str">
            <v>USA</v>
          </cell>
          <cell r="C334" t="str">
            <v>MSLP USA</v>
          </cell>
          <cell r="D334" t="str">
            <v>Sigmatel</v>
          </cell>
          <cell r="E334" t="str">
            <v>STMP35XX/36XXB-UTT</v>
          </cell>
          <cell r="F334" t="str">
            <v>BGA</v>
          </cell>
          <cell r="G334" t="str">
            <v>LFBGA</v>
          </cell>
          <cell r="H334">
            <v>144</v>
          </cell>
          <cell r="I334" t="str">
            <v>10x10</v>
          </cell>
          <cell r="J334" t="str">
            <v>TEST</v>
          </cell>
          <cell r="K334" t="str">
            <v>TEST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0.11700000000000001</v>
          </cell>
          <cell r="S334">
            <v>0.11700000000000001</v>
          </cell>
          <cell r="T334">
            <v>0.11700000000000001</v>
          </cell>
          <cell r="U334">
            <v>0.11700000000000001</v>
          </cell>
          <cell r="V334">
            <v>0.11700000000000001</v>
          </cell>
          <cell r="W334">
            <v>0.11700000000000001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1</v>
          </cell>
        </row>
        <row r="335">
          <cell r="A335" t="str">
            <v>MSLP</v>
          </cell>
          <cell r="B335" t="str">
            <v>USA</v>
          </cell>
          <cell r="C335" t="str">
            <v>MSLP USA</v>
          </cell>
          <cell r="D335" t="str">
            <v>Sigmatel</v>
          </cell>
          <cell r="E335" t="str">
            <v>NRE</v>
          </cell>
          <cell r="F335" t="str">
            <v>NA</v>
          </cell>
          <cell r="G335" t="str">
            <v>NA</v>
          </cell>
          <cell r="H335" t="str">
            <v>NA</v>
          </cell>
          <cell r="I335">
            <v>0</v>
          </cell>
          <cell r="J335" t="str">
            <v>NA</v>
          </cell>
          <cell r="K335" t="str">
            <v>NRE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1</v>
          </cell>
        </row>
        <row r="336">
          <cell r="A336" t="str">
            <v>MSLP</v>
          </cell>
          <cell r="B336" t="str">
            <v>USA</v>
          </cell>
          <cell r="C336" t="str">
            <v>MSLP USA</v>
          </cell>
          <cell r="D336" t="str">
            <v>Sigmatel</v>
          </cell>
          <cell r="E336" t="str">
            <v>Debit/Credit Note</v>
          </cell>
          <cell r="F336" t="str">
            <v>NA</v>
          </cell>
          <cell r="G336" t="str">
            <v>NA</v>
          </cell>
          <cell r="H336" t="str">
            <v>NA</v>
          </cell>
          <cell r="I336">
            <v>0</v>
          </cell>
          <cell r="J336" t="str">
            <v>NA</v>
          </cell>
          <cell r="K336" t="str">
            <v>NA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1</v>
          </cell>
        </row>
        <row r="337">
          <cell r="A337" t="str">
            <v>MSLP</v>
          </cell>
          <cell r="B337" t="str">
            <v>USA</v>
          </cell>
          <cell r="C337" t="str">
            <v>MSLP USA</v>
          </cell>
          <cell r="D337" t="str">
            <v>EMPIA</v>
          </cell>
          <cell r="E337" t="str">
            <v>EMP202-Green</v>
          </cell>
          <cell r="F337" t="str">
            <v>QFP</v>
          </cell>
          <cell r="G337" t="str">
            <v>LQFP</v>
          </cell>
          <cell r="H337">
            <v>48</v>
          </cell>
          <cell r="I337" t="str">
            <v>7x7</v>
          </cell>
          <cell r="J337" t="str">
            <v>ASSY</v>
          </cell>
          <cell r="K337" t="str">
            <v>ASSY</v>
          </cell>
          <cell r="L337">
            <v>0</v>
          </cell>
          <cell r="M337">
            <v>168</v>
          </cell>
          <cell r="N337">
            <v>168</v>
          </cell>
          <cell r="O337">
            <v>0</v>
          </cell>
          <cell r="P337">
            <v>0</v>
          </cell>
          <cell r="Q337">
            <v>0</v>
          </cell>
          <cell r="R337">
            <v>0.16</v>
          </cell>
          <cell r="S337">
            <v>0.16</v>
          </cell>
          <cell r="T337">
            <v>0.16</v>
          </cell>
          <cell r="U337">
            <v>0.16</v>
          </cell>
          <cell r="V337">
            <v>0.16</v>
          </cell>
          <cell r="W337">
            <v>0.16</v>
          </cell>
          <cell r="X337">
            <v>0</v>
          </cell>
          <cell r="Y337">
            <v>26.88</v>
          </cell>
          <cell r="Z337">
            <v>26.88</v>
          </cell>
          <cell r="AA337">
            <v>0</v>
          </cell>
          <cell r="AB337">
            <v>0</v>
          </cell>
          <cell r="AC337">
            <v>0</v>
          </cell>
          <cell r="AD337">
            <v>1</v>
          </cell>
        </row>
        <row r="338">
          <cell r="A338" t="str">
            <v>MSLP</v>
          </cell>
          <cell r="B338" t="str">
            <v>USA</v>
          </cell>
          <cell r="C338" t="str">
            <v>MSLP USA</v>
          </cell>
          <cell r="D338" t="str">
            <v>EMPIA</v>
          </cell>
          <cell r="E338" t="str">
            <v>EMP202</v>
          </cell>
          <cell r="F338" t="str">
            <v>QFP</v>
          </cell>
          <cell r="G338" t="str">
            <v>LQFP</v>
          </cell>
          <cell r="H338">
            <v>48</v>
          </cell>
          <cell r="I338">
            <v>0</v>
          </cell>
          <cell r="J338" t="str">
            <v>TEST</v>
          </cell>
          <cell r="K338" t="str">
            <v>TEST</v>
          </cell>
          <cell r="L338">
            <v>0</v>
          </cell>
          <cell r="M338">
            <v>168</v>
          </cell>
          <cell r="N338">
            <v>168</v>
          </cell>
          <cell r="O338">
            <v>0</v>
          </cell>
          <cell r="P338">
            <v>0</v>
          </cell>
          <cell r="Q338">
            <v>0</v>
          </cell>
          <cell r="R338">
            <v>6.25E-2</v>
          </cell>
          <cell r="S338">
            <v>6.25E-2</v>
          </cell>
          <cell r="T338">
            <v>6.25E-2</v>
          </cell>
          <cell r="U338">
            <v>6.25E-2</v>
          </cell>
          <cell r="V338">
            <v>6.25E-2</v>
          </cell>
          <cell r="W338">
            <v>6.25E-2</v>
          </cell>
          <cell r="X338">
            <v>0</v>
          </cell>
          <cell r="Y338">
            <v>10.5</v>
          </cell>
          <cell r="Z338">
            <v>10.5</v>
          </cell>
          <cell r="AA338">
            <v>0</v>
          </cell>
          <cell r="AB338">
            <v>0</v>
          </cell>
          <cell r="AC338">
            <v>0</v>
          </cell>
          <cell r="AD338">
            <v>1</v>
          </cell>
        </row>
        <row r="339">
          <cell r="A339" t="str">
            <v>MSLP</v>
          </cell>
          <cell r="B339" t="str">
            <v>USA</v>
          </cell>
          <cell r="C339" t="str">
            <v>MSLP USA</v>
          </cell>
          <cell r="D339" t="str">
            <v>EMPIA</v>
          </cell>
          <cell r="E339" t="str">
            <v>Lot Charge</v>
          </cell>
          <cell r="F339" t="str">
            <v>NA</v>
          </cell>
          <cell r="G339" t="str">
            <v>NA</v>
          </cell>
          <cell r="H339" t="str">
            <v>NA</v>
          </cell>
          <cell r="I339">
            <v>0</v>
          </cell>
          <cell r="J339" t="str">
            <v>NA</v>
          </cell>
          <cell r="K339" t="str">
            <v>NA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1</v>
          </cell>
        </row>
        <row r="340">
          <cell r="A340" t="str">
            <v>MSLP</v>
          </cell>
          <cell r="B340" t="str">
            <v>USA</v>
          </cell>
          <cell r="C340" t="str">
            <v>MSLP USA</v>
          </cell>
          <cell r="D340" t="str">
            <v>Synaptics</v>
          </cell>
          <cell r="E340" t="str">
            <v>T1004/T1005</v>
          </cell>
          <cell r="F340" t="str">
            <v>QFN</v>
          </cell>
          <cell r="G340" t="str">
            <v>VQFN-P</v>
          </cell>
          <cell r="H340">
            <v>48</v>
          </cell>
          <cell r="I340" t="str">
            <v>7x7</v>
          </cell>
          <cell r="J340" t="str">
            <v>ASSY</v>
          </cell>
          <cell r="K340" t="str">
            <v>ASSY</v>
          </cell>
          <cell r="L340">
            <v>600</v>
          </cell>
          <cell r="M340">
            <v>600</v>
          </cell>
          <cell r="N340">
            <v>600</v>
          </cell>
          <cell r="O340">
            <v>600</v>
          </cell>
          <cell r="P340">
            <v>600</v>
          </cell>
          <cell r="Q340">
            <v>600</v>
          </cell>
          <cell r="R340">
            <v>0.14000000000000001</v>
          </cell>
          <cell r="S340">
            <v>0.14000000000000001</v>
          </cell>
          <cell r="T340">
            <v>0.14000000000000001</v>
          </cell>
          <cell r="U340">
            <v>0.14000000000000001</v>
          </cell>
          <cell r="V340">
            <v>0.14000000000000001</v>
          </cell>
          <cell r="W340">
            <v>0.14000000000000001</v>
          </cell>
          <cell r="X340">
            <v>84.000000000000014</v>
          </cell>
          <cell r="Y340">
            <v>84.000000000000014</v>
          </cell>
          <cell r="Z340">
            <v>84.000000000000014</v>
          </cell>
          <cell r="AA340">
            <v>84.000000000000014</v>
          </cell>
          <cell r="AB340">
            <v>84.000000000000014</v>
          </cell>
          <cell r="AC340">
            <v>84.000000000000014</v>
          </cell>
          <cell r="AD340">
            <v>1</v>
          </cell>
        </row>
        <row r="341">
          <cell r="A341" t="str">
            <v>MSLP</v>
          </cell>
          <cell r="B341" t="str">
            <v>USA</v>
          </cell>
          <cell r="C341" t="str">
            <v>MSLP USA</v>
          </cell>
          <cell r="D341" t="str">
            <v>Synaptics</v>
          </cell>
          <cell r="E341" t="str">
            <v>T1004/T1005</v>
          </cell>
          <cell r="F341" t="str">
            <v>QFN</v>
          </cell>
          <cell r="G341" t="str">
            <v>VQFN-P</v>
          </cell>
          <cell r="H341">
            <v>48</v>
          </cell>
          <cell r="I341" t="str">
            <v>7x7</v>
          </cell>
          <cell r="J341" t="str">
            <v>TEST</v>
          </cell>
          <cell r="K341" t="str">
            <v>TEST</v>
          </cell>
          <cell r="L341">
            <v>600</v>
          </cell>
          <cell r="M341">
            <v>600</v>
          </cell>
          <cell r="N341">
            <v>600</v>
          </cell>
          <cell r="O341">
            <v>600</v>
          </cell>
          <cell r="P341">
            <v>600</v>
          </cell>
          <cell r="Q341">
            <v>600</v>
          </cell>
          <cell r="R341">
            <v>0.04</v>
          </cell>
          <cell r="S341">
            <v>0.04</v>
          </cell>
          <cell r="T341">
            <v>0.04</v>
          </cell>
          <cell r="U341">
            <v>0.04</v>
          </cell>
          <cell r="V341">
            <v>0.04</v>
          </cell>
          <cell r="W341">
            <v>0.04</v>
          </cell>
          <cell r="X341">
            <v>24</v>
          </cell>
          <cell r="Y341">
            <v>24</v>
          </cell>
          <cell r="Z341">
            <v>24</v>
          </cell>
          <cell r="AA341">
            <v>24</v>
          </cell>
          <cell r="AB341">
            <v>24</v>
          </cell>
          <cell r="AC341">
            <v>24</v>
          </cell>
          <cell r="AD341">
            <v>1</v>
          </cell>
        </row>
        <row r="342">
          <cell r="A342" t="str">
            <v>MSLP</v>
          </cell>
          <cell r="B342" t="str">
            <v>USA</v>
          </cell>
          <cell r="C342" t="str">
            <v>MSLP USA</v>
          </cell>
          <cell r="D342" t="str">
            <v>Synaptics</v>
          </cell>
          <cell r="E342" t="str">
            <v>T1004/T1005-Green</v>
          </cell>
          <cell r="F342" t="str">
            <v>QFN</v>
          </cell>
          <cell r="G342" t="str">
            <v>VQFN-P</v>
          </cell>
          <cell r="H342">
            <v>48</v>
          </cell>
          <cell r="I342" t="str">
            <v>7x7</v>
          </cell>
          <cell r="J342" t="str">
            <v>ASSY</v>
          </cell>
          <cell r="K342" t="str">
            <v>ASSY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0.14000000000000001</v>
          </cell>
          <cell r="S342">
            <v>0.14000000000000001</v>
          </cell>
          <cell r="T342">
            <v>0.14000000000000001</v>
          </cell>
          <cell r="U342">
            <v>0.14000000000000001</v>
          </cell>
          <cell r="V342">
            <v>0.14000000000000001</v>
          </cell>
          <cell r="W342">
            <v>0.14000000000000001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1</v>
          </cell>
        </row>
        <row r="343">
          <cell r="A343" t="str">
            <v>MSLP</v>
          </cell>
          <cell r="B343" t="str">
            <v>USA</v>
          </cell>
          <cell r="C343" t="str">
            <v>MSLP USA</v>
          </cell>
          <cell r="D343" t="str">
            <v>Synaptics</v>
          </cell>
          <cell r="E343" t="str">
            <v>T1004/T1005-Green</v>
          </cell>
          <cell r="F343" t="str">
            <v>QFN</v>
          </cell>
          <cell r="G343" t="str">
            <v>VQFN-P</v>
          </cell>
          <cell r="H343">
            <v>48</v>
          </cell>
          <cell r="I343" t="str">
            <v>7x7</v>
          </cell>
          <cell r="J343" t="str">
            <v>TEST</v>
          </cell>
          <cell r="K343" t="str">
            <v>TEST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0.04</v>
          </cell>
          <cell r="S343">
            <v>0.04</v>
          </cell>
          <cell r="T343">
            <v>0.04</v>
          </cell>
          <cell r="U343">
            <v>0.04</v>
          </cell>
          <cell r="V343">
            <v>0.04</v>
          </cell>
          <cell r="W343">
            <v>0.04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1</v>
          </cell>
        </row>
        <row r="344">
          <cell r="A344" t="str">
            <v>MSLP</v>
          </cell>
          <cell r="B344" t="str">
            <v>USA</v>
          </cell>
          <cell r="C344" t="str">
            <v>MSLP USA</v>
          </cell>
          <cell r="D344" t="str">
            <v>Synaptics</v>
          </cell>
          <cell r="E344" t="str">
            <v>T1006-Green-VQFN</v>
          </cell>
          <cell r="F344" t="str">
            <v>QFN</v>
          </cell>
          <cell r="G344" t="str">
            <v>VQFN-P</v>
          </cell>
          <cell r="H344">
            <v>48</v>
          </cell>
          <cell r="I344" t="str">
            <v>7x7</v>
          </cell>
          <cell r="J344" t="str">
            <v>ASSY</v>
          </cell>
          <cell r="K344" t="str">
            <v>ASSY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0.14000000000000001</v>
          </cell>
          <cell r="S344">
            <v>0.14000000000000001</v>
          </cell>
          <cell r="T344">
            <v>0.14000000000000001</v>
          </cell>
          <cell r="U344">
            <v>0.14000000000000001</v>
          </cell>
          <cell r="V344">
            <v>0.14000000000000001</v>
          </cell>
          <cell r="W344">
            <v>0.14000000000000001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1</v>
          </cell>
        </row>
        <row r="345">
          <cell r="A345" t="str">
            <v>MSLP</v>
          </cell>
          <cell r="B345" t="str">
            <v>USA</v>
          </cell>
          <cell r="C345" t="str">
            <v>MSLP USA</v>
          </cell>
          <cell r="D345" t="str">
            <v>Synaptics</v>
          </cell>
          <cell r="E345" t="str">
            <v>T1006-Green-VQFN</v>
          </cell>
          <cell r="F345" t="str">
            <v>QFN</v>
          </cell>
          <cell r="G345" t="str">
            <v>VQFN-P</v>
          </cell>
          <cell r="H345">
            <v>48</v>
          </cell>
          <cell r="I345" t="str">
            <v>7x7</v>
          </cell>
          <cell r="J345" t="str">
            <v>TEST</v>
          </cell>
          <cell r="K345" t="str">
            <v>TEST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0.04</v>
          </cell>
          <cell r="S345">
            <v>0.04</v>
          </cell>
          <cell r="T345">
            <v>0.04</v>
          </cell>
          <cell r="U345">
            <v>0.04</v>
          </cell>
          <cell r="V345">
            <v>0.04</v>
          </cell>
          <cell r="W345">
            <v>0.04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1</v>
          </cell>
        </row>
        <row r="346">
          <cell r="A346" t="str">
            <v>MSLP</v>
          </cell>
          <cell r="B346" t="str">
            <v>USA</v>
          </cell>
          <cell r="C346" t="str">
            <v>MSLP USA</v>
          </cell>
          <cell r="D346" t="str">
            <v>Synaptics</v>
          </cell>
          <cell r="E346" t="str">
            <v>T1006-Green-TQFP</v>
          </cell>
          <cell r="F346" t="str">
            <v>QFP</v>
          </cell>
          <cell r="G346" t="str">
            <v xml:space="preserve">TQFP </v>
          </cell>
          <cell r="H346">
            <v>48</v>
          </cell>
          <cell r="I346" t="str">
            <v>7x7</v>
          </cell>
          <cell r="J346" t="str">
            <v>ASSY</v>
          </cell>
          <cell r="K346" t="str">
            <v>ASSY</v>
          </cell>
          <cell r="L346">
            <v>800</v>
          </cell>
          <cell r="M346">
            <v>800</v>
          </cell>
          <cell r="N346">
            <v>800</v>
          </cell>
          <cell r="O346">
            <v>800</v>
          </cell>
          <cell r="P346">
            <v>800</v>
          </cell>
          <cell r="Q346">
            <v>800</v>
          </cell>
          <cell r="R346">
            <v>0.14000000000000001</v>
          </cell>
          <cell r="S346">
            <v>0.14000000000000001</v>
          </cell>
          <cell r="T346">
            <v>0.14000000000000001</v>
          </cell>
          <cell r="U346">
            <v>0.14000000000000001</v>
          </cell>
          <cell r="V346">
            <v>0.14000000000000001</v>
          </cell>
          <cell r="W346">
            <v>0.14000000000000001</v>
          </cell>
          <cell r="X346">
            <v>112.00000000000001</v>
          </cell>
          <cell r="Y346">
            <v>112.00000000000001</v>
          </cell>
          <cell r="Z346">
            <v>112.00000000000001</v>
          </cell>
          <cell r="AA346">
            <v>112.00000000000001</v>
          </cell>
          <cell r="AB346">
            <v>112.00000000000001</v>
          </cell>
          <cell r="AC346">
            <v>112.00000000000001</v>
          </cell>
          <cell r="AD346">
            <v>1</v>
          </cell>
        </row>
        <row r="347">
          <cell r="A347" t="str">
            <v>MSLP</v>
          </cell>
          <cell r="B347" t="str">
            <v>USA</v>
          </cell>
          <cell r="C347" t="str">
            <v>MSLP USA</v>
          </cell>
          <cell r="D347" t="str">
            <v>Synaptics</v>
          </cell>
          <cell r="E347" t="str">
            <v>T1006-Green-TQFP</v>
          </cell>
          <cell r="F347" t="str">
            <v>QFP</v>
          </cell>
          <cell r="G347" t="str">
            <v xml:space="preserve">TQFP </v>
          </cell>
          <cell r="H347">
            <v>48</v>
          </cell>
          <cell r="I347" t="str">
            <v>7x7</v>
          </cell>
          <cell r="J347" t="str">
            <v>TEST</v>
          </cell>
          <cell r="K347" t="str">
            <v>TEST</v>
          </cell>
          <cell r="L347">
            <v>800</v>
          </cell>
          <cell r="M347">
            <v>800</v>
          </cell>
          <cell r="N347">
            <v>800</v>
          </cell>
          <cell r="O347">
            <v>800</v>
          </cell>
          <cell r="P347">
            <v>800</v>
          </cell>
          <cell r="Q347">
            <v>800</v>
          </cell>
          <cell r="R347">
            <v>0.04</v>
          </cell>
          <cell r="S347">
            <v>0.04</v>
          </cell>
          <cell r="T347">
            <v>0.04</v>
          </cell>
          <cell r="U347">
            <v>0.04</v>
          </cell>
          <cell r="V347">
            <v>0.04</v>
          </cell>
          <cell r="W347">
            <v>0.04</v>
          </cell>
          <cell r="X347">
            <v>32</v>
          </cell>
          <cell r="Y347">
            <v>32</v>
          </cell>
          <cell r="Z347">
            <v>32</v>
          </cell>
          <cell r="AA347">
            <v>32</v>
          </cell>
          <cell r="AB347">
            <v>32</v>
          </cell>
          <cell r="AC347">
            <v>32</v>
          </cell>
          <cell r="AD347">
            <v>1</v>
          </cell>
        </row>
        <row r="348">
          <cell r="A348" t="str">
            <v>MSLP</v>
          </cell>
          <cell r="B348" t="str">
            <v>USA</v>
          </cell>
          <cell r="C348" t="str">
            <v>MSLP USA</v>
          </cell>
          <cell r="D348" t="str">
            <v>Synaptics</v>
          </cell>
          <cell r="E348" t="str">
            <v>Debit/Credit Note</v>
          </cell>
          <cell r="F348" t="str">
            <v>NA</v>
          </cell>
          <cell r="G348" t="str">
            <v>NA</v>
          </cell>
          <cell r="H348" t="str">
            <v>NA</v>
          </cell>
          <cell r="I348">
            <v>0</v>
          </cell>
          <cell r="J348" t="str">
            <v>NA</v>
          </cell>
          <cell r="K348" t="str">
            <v>NRE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1</v>
          </cell>
        </row>
        <row r="349">
          <cell r="A349" t="str">
            <v>MSLP</v>
          </cell>
          <cell r="B349" t="str">
            <v>USA</v>
          </cell>
          <cell r="C349" t="str">
            <v>MSLP USA</v>
          </cell>
          <cell r="D349" t="str">
            <v>uNAV</v>
          </cell>
          <cell r="E349" t="str">
            <v>UN2100</v>
          </cell>
          <cell r="F349" t="str">
            <v>BGA</v>
          </cell>
          <cell r="G349" t="str">
            <v>D2LFBGA</v>
          </cell>
          <cell r="H349">
            <v>169</v>
          </cell>
          <cell r="I349" t="str">
            <v>12x12</v>
          </cell>
          <cell r="J349" t="str">
            <v>ASSY</v>
          </cell>
          <cell r="K349" t="str">
            <v>ASSY</v>
          </cell>
          <cell r="L349">
            <v>0</v>
          </cell>
          <cell r="M349">
            <v>85</v>
          </cell>
          <cell r="N349">
            <v>50</v>
          </cell>
          <cell r="O349">
            <v>30</v>
          </cell>
          <cell r="P349">
            <v>30</v>
          </cell>
          <cell r="Q349">
            <v>35</v>
          </cell>
          <cell r="R349">
            <v>0.86</v>
          </cell>
          <cell r="S349">
            <v>0.86</v>
          </cell>
          <cell r="T349">
            <v>0.86</v>
          </cell>
          <cell r="U349">
            <v>0.86</v>
          </cell>
          <cell r="V349">
            <v>0.86</v>
          </cell>
          <cell r="W349">
            <v>0.86</v>
          </cell>
          <cell r="X349">
            <v>0</v>
          </cell>
          <cell r="Y349">
            <v>73.099999999999994</v>
          </cell>
          <cell r="Z349">
            <v>43</v>
          </cell>
          <cell r="AA349">
            <v>25.8</v>
          </cell>
          <cell r="AB349">
            <v>25.8</v>
          </cell>
          <cell r="AC349">
            <v>30.099999999999998</v>
          </cell>
          <cell r="AD349">
            <v>1</v>
          </cell>
        </row>
        <row r="350">
          <cell r="A350" t="str">
            <v>MSLP</v>
          </cell>
          <cell r="B350" t="str">
            <v>USA</v>
          </cell>
          <cell r="C350" t="str">
            <v>MSLP USA</v>
          </cell>
          <cell r="D350" t="str">
            <v>uNAV</v>
          </cell>
          <cell r="E350" t="str">
            <v>UN2100</v>
          </cell>
          <cell r="F350" t="str">
            <v>BGA</v>
          </cell>
          <cell r="G350" t="str">
            <v>D2LFBGA</v>
          </cell>
          <cell r="H350">
            <v>169</v>
          </cell>
          <cell r="I350" t="str">
            <v>12x12</v>
          </cell>
          <cell r="J350" t="str">
            <v>TEST</v>
          </cell>
          <cell r="K350" t="str">
            <v>TEST</v>
          </cell>
          <cell r="L350">
            <v>0</v>
          </cell>
          <cell r="M350">
            <v>85</v>
          </cell>
          <cell r="N350">
            <v>50</v>
          </cell>
          <cell r="O350">
            <v>30</v>
          </cell>
          <cell r="P350">
            <v>30</v>
          </cell>
          <cell r="Q350">
            <v>35</v>
          </cell>
          <cell r="R350">
            <v>0.06</v>
          </cell>
          <cell r="S350">
            <v>0.06</v>
          </cell>
          <cell r="T350">
            <v>0.06</v>
          </cell>
          <cell r="U350">
            <v>0.06</v>
          </cell>
          <cell r="V350">
            <v>0.06</v>
          </cell>
          <cell r="W350">
            <v>0.06</v>
          </cell>
          <cell r="X350">
            <v>0</v>
          </cell>
          <cell r="Y350">
            <v>5.0999999999999996</v>
          </cell>
          <cell r="Z350">
            <v>3</v>
          </cell>
          <cell r="AA350">
            <v>1.7999999999999998</v>
          </cell>
          <cell r="AB350">
            <v>1.7999999999999998</v>
          </cell>
          <cell r="AC350">
            <v>2.1</v>
          </cell>
          <cell r="AD350">
            <v>1</v>
          </cell>
        </row>
        <row r="351">
          <cell r="A351" t="str">
            <v>MSLP</v>
          </cell>
          <cell r="B351" t="str">
            <v>USA</v>
          </cell>
          <cell r="C351" t="str">
            <v>MSLP USA</v>
          </cell>
          <cell r="D351" t="str">
            <v>uNAV</v>
          </cell>
          <cell r="E351" t="str">
            <v>UN2100</v>
          </cell>
          <cell r="F351" t="str">
            <v>BGA</v>
          </cell>
          <cell r="G351" t="str">
            <v>D2LFBGA</v>
          </cell>
          <cell r="H351">
            <v>169</v>
          </cell>
          <cell r="I351" t="str">
            <v>12x12</v>
          </cell>
          <cell r="J351" t="str">
            <v>TEST</v>
          </cell>
          <cell r="K351" t="str">
            <v>REEL</v>
          </cell>
          <cell r="L351">
            <v>0</v>
          </cell>
          <cell r="M351">
            <v>85</v>
          </cell>
          <cell r="N351">
            <v>50</v>
          </cell>
          <cell r="O351">
            <v>30</v>
          </cell>
          <cell r="P351">
            <v>30</v>
          </cell>
          <cell r="Q351">
            <v>35</v>
          </cell>
          <cell r="R351">
            <v>1.4999999999999999E-2</v>
          </cell>
          <cell r="S351">
            <v>1.4999999999999999E-2</v>
          </cell>
          <cell r="T351">
            <v>1.4999999999999999E-2</v>
          </cell>
          <cell r="U351">
            <v>1.4999999999999999E-2</v>
          </cell>
          <cell r="V351">
            <v>1.4999999999999999E-2</v>
          </cell>
          <cell r="W351">
            <v>1.4999999999999999E-2</v>
          </cell>
          <cell r="X351">
            <v>0</v>
          </cell>
          <cell r="Y351">
            <v>1.2749999999999999</v>
          </cell>
          <cell r="Z351">
            <v>0.75</v>
          </cell>
          <cell r="AA351">
            <v>0.44999999999999996</v>
          </cell>
          <cell r="AB351">
            <v>0.44999999999999996</v>
          </cell>
          <cell r="AC351">
            <v>0.52500000000000002</v>
          </cell>
          <cell r="AD351">
            <v>1</v>
          </cell>
        </row>
        <row r="352">
          <cell r="A352" t="str">
            <v>MSLP</v>
          </cell>
          <cell r="B352" t="str">
            <v>USA</v>
          </cell>
          <cell r="C352" t="str">
            <v>MSLP USA</v>
          </cell>
          <cell r="D352" t="str">
            <v>uNAV</v>
          </cell>
          <cell r="E352" t="str">
            <v>UN2110</v>
          </cell>
          <cell r="F352" t="str">
            <v>BGA</v>
          </cell>
          <cell r="G352" t="str">
            <v>D2LFBGA</v>
          </cell>
          <cell r="H352">
            <v>49</v>
          </cell>
          <cell r="I352" t="str">
            <v>8.5x8.5-4L</v>
          </cell>
          <cell r="J352" t="str">
            <v>ASSY</v>
          </cell>
          <cell r="K352" t="str">
            <v>ASSY</v>
          </cell>
          <cell r="L352">
            <v>40</v>
          </cell>
          <cell r="M352">
            <v>40</v>
          </cell>
          <cell r="N352">
            <v>40</v>
          </cell>
          <cell r="O352">
            <v>35</v>
          </cell>
          <cell r="P352">
            <v>40</v>
          </cell>
          <cell r="Q352">
            <v>40</v>
          </cell>
          <cell r="R352">
            <v>0.77</v>
          </cell>
          <cell r="S352">
            <v>0.77</v>
          </cell>
          <cell r="T352">
            <v>0.77</v>
          </cell>
          <cell r="U352">
            <v>0.77</v>
          </cell>
          <cell r="V352">
            <v>0.77</v>
          </cell>
          <cell r="W352">
            <v>0.77</v>
          </cell>
          <cell r="X352">
            <v>30.8</v>
          </cell>
          <cell r="Y352">
            <v>30.8</v>
          </cell>
          <cell r="Z352">
            <v>30.8</v>
          </cell>
          <cell r="AA352">
            <v>26.95</v>
          </cell>
          <cell r="AB352">
            <v>30.8</v>
          </cell>
          <cell r="AC352">
            <v>30.8</v>
          </cell>
          <cell r="AD352">
            <v>1</v>
          </cell>
        </row>
        <row r="353">
          <cell r="A353" t="str">
            <v>MSLP</v>
          </cell>
          <cell r="B353" t="str">
            <v>USA</v>
          </cell>
          <cell r="C353" t="str">
            <v>MSLP USA</v>
          </cell>
          <cell r="D353" t="str">
            <v>uNAV</v>
          </cell>
          <cell r="E353" t="str">
            <v>UN2110</v>
          </cell>
          <cell r="F353" t="str">
            <v>BGA</v>
          </cell>
          <cell r="G353" t="str">
            <v>D2LFBGA</v>
          </cell>
          <cell r="H353">
            <v>49</v>
          </cell>
          <cell r="I353" t="str">
            <v>8.5x8.5-4L</v>
          </cell>
          <cell r="J353" t="str">
            <v>TEST</v>
          </cell>
          <cell r="K353" t="str">
            <v>TEST</v>
          </cell>
          <cell r="L353">
            <v>40</v>
          </cell>
          <cell r="M353">
            <v>40</v>
          </cell>
          <cell r="N353">
            <v>40</v>
          </cell>
          <cell r="O353">
            <v>35</v>
          </cell>
          <cell r="P353">
            <v>40</v>
          </cell>
          <cell r="Q353">
            <v>40</v>
          </cell>
          <cell r="R353">
            <v>5.3999999999999999E-2</v>
          </cell>
          <cell r="S353">
            <v>5.3999999999999999E-2</v>
          </cell>
          <cell r="T353">
            <v>5.3999999999999999E-2</v>
          </cell>
          <cell r="U353">
            <v>5.3999999999999999E-2</v>
          </cell>
          <cell r="V353">
            <v>5.3999999999999999E-2</v>
          </cell>
          <cell r="W353">
            <v>5.3999999999999999E-2</v>
          </cell>
          <cell r="X353">
            <v>2.16</v>
          </cell>
          <cell r="Y353">
            <v>2.16</v>
          </cell>
          <cell r="Z353">
            <v>2.16</v>
          </cell>
          <cell r="AA353">
            <v>1.89</v>
          </cell>
          <cell r="AB353">
            <v>2.16</v>
          </cell>
          <cell r="AC353">
            <v>2.16</v>
          </cell>
          <cell r="AD353">
            <v>1</v>
          </cell>
        </row>
        <row r="354">
          <cell r="A354" t="str">
            <v>MSLP</v>
          </cell>
          <cell r="B354" t="str">
            <v>USA</v>
          </cell>
          <cell r="C354" t="str">
            <v>MSLP USA</v>
          </cell>
          <cell r="D354" t="str">
            <v>uNAV</v>
          </cell>
          <cell r="E354" t="str">
            <v>UN2110</v>
          </cell>
          <cell r="F354" t="str">
            <v>BGA</v>
          </cell>
          <cell r="G354" t="str">
            <v>D2LFBGA</v>
          </cell>
          <cell r="H354">
            <v>49</v>
          </cell>
          <cell r="I354" t="str">
            <v>8.5x8.5-4L</v>
          </cell>
          <cell r="J354" t="str">
            <v>TEST</v>
          </cell>
          <cell r="K354" t="str">
            <v>REEL</v>
          </cell>
          <cell r="L354">
            <v>40</v>
          </cell>
          <cell r="M354">
            <v>40</v>
          </cell>
          <cell r="N354">
            <v>40</v>
          </cell>
          <cell r="O354">
            <v>35</v>
          </cell>
          <cell r="P354">
            <v>40</v>
          </cell>
          <cell r="Q354">
            <v>40</v>
          </cell>
          <cell r="R354">
            <v>1.4E-2</v>
          </cell>
          <cell r="S354">
            <v>1.4E-2</v>
          </cell>
          <cell r="T354">
            <v>1.4E-2</v>
          </cell>
          <cell r="U354">
            <v>1.4E-2</v>
          </cell>
          <cell r="V354">
            <v>1.4E-2</v>
          </cell>
          <cell r="W354">
            <v>1.4E-2</v>
          </cell>
          <cell r="X354">
            <v>0.56000000000000005</v>
          </cell>
          <cell r="Y354">
            <v>0.56000000000000005</v>
          </cell>
          <cell r="Z354">
            <v>0.56000000000000005</v>
          </cell>
          <cell r="AA354">
            <v>0.49</v>
          </cell>
          <cell r="AB354">
            <v>0.56000000000000005</v>
          </cell>
          <cell r="AC354">
            <v>0.56000000000000005</v>
          </cell>
          <cell r="AD354">
            <v>1</v>
          </cell>
        </row>
        <row r="355">
          <cell r="A355" t="str">
            <v>MSLP</v>
          </cell>
          <cell r="B355" t="str">
            <v>USA</v>
          </cell>
          <cell r="C355" t="str">
            <v>MSLP USA</v>
          </cell>
          <cell r="D355" t="str">
            <v>uNAV</v>
          </cell>
          <cell r="E355" t="str">
            <v>UN3010</v>
          </cell>
          <cell r="F355" t="str">
            <v>BGA</v>
          </cell>
          <cell r="G355" t="str">
            <v>FC-BGA</v>
          </cell>
          <cell r="H355">
            <v>169</v>
          </cell>
          <cell r="I355" t="str">
            <v>12x12</v>
          </cell>
          <cell r="J355" t="str">
            <v>ASSY</v>
          </cell>
          <cell r="K355" t="str">
            <v>ASSY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0.88</v>
          </cell>
          <cell r="S355">
            <v>0.88</v>
          </cell>
          <cell r="T355">
            <v>0.88</v>
          </cell>
          <cell r="U355">
            <v>0.88</v>
          </cell>
          <cell r="V355">
            <v>0.88</v>
          </cell>
          <cell r="W355">
            <v>0.88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1</v>
          </cell>
        </row>
        <row r="356">
          <cell r="A356" t="str">
            <v>MSLP</v>
          </cell>
          <cell r="B356" t="str">
            <v>USA</v>
          </cell>
          <cell r="C356" t="str">
            <v>MSLP USA</v>
          </cell>
          <cell r="D356" t="str">
            <v>uNAV</v>
          </cell>
          <cell r="E356" t="str">
            <v>UN3010</v>
          </cell>
          <cell r="F356" t="str">
            <v>BGA</v>
          </cell>
          <cell r="G356" t="str">
            <v>FC-BGA</v>
          </cell>
          <cell r="H356">
            <v>169</v>
          </cell>
          <cell r="I356" t="str">
            <v>12x12</v>
          </cell>
          <cell r="J356" t="str">
            <v>TEST</v>
          </cell>
          <cell r="K356" t="str">
            <v>TEST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5.7000000000000002E-2</v>
          </cell>
          <cell r="S356">
            <v>5.7000000000000002E-2</v>
          </cell>
          <cell r="T356">
            <v>5.7000000000000002E-2</v>
          </cell>
          <cell r="U356">
            <v>5.7000000000000002E-2</v>
          </cell>
          <cell r="V356">
            <v>5.7000000000000002E-2</v>
          </cell>
          <cell r="W356">
            <v>5.7000000000000002E-2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1</v>
          </cell>
        </row>
        <row r="357">
          <cell r="A357" t="str">
            <v>MSLP</v>
          </cell>
          <cell r="B357" t="str">
            <v>USA</v>
          </cell>
          <cell r="C357" t="str">
            <v>MSLP USA</v>
          </cell>
          <cell r="D357" t="str">
            <v>uNAV</v>
          </cell>
          <cell r="E357" t="str">
            <v>UN3010</v>
          </cell>
          <cell r="F357" t="str">
            <v>BGA</v>
          </cell>
          <cell r="G357" t="str">
            <v>FC-BGA</v>
          </cell>
          <cell r="H357">
            <v>169</v>
          </cell>
          <cell r="I357" t="str">
            <v>12x12</v>
          </cell>
          <cell r="J357" t="str">
            <v>TEST</v>
          </cell>
          <cell r="K357" t="str">
            <v>REEL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3.2000000000000001E-2</v>
          </cell>
          <cell r="S357">
            <v>3.2000000000000001E-2</v>
          </cell>
          <cell r="T357">
            <v>3.2000000000000001E-2</v>
          </cell>
          <cell r="U357">
            <v>3.2000000000000001E-2</v>
          </cell>
          <cell r="V357">
            <v>3.2000000000000001E-2</v>
          </cell>
          <cell r="W357">
            <v>3.2000000000000001E-2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1</v>
          </cell>
        </row>
        <row r="358">
          <cell r="A358" t="str">
            <v>MSLP</v>
          </cell>
          <cell r="B358" t="str">
            <v>USA</v>
          </cell>
          <cell r="C358" t="str">
            <v>MSLP USA</v>
          </cell>
          <cell r="D358" t="str">
            <v>uNAV</v>
          </cell>
          <cell r="E358" t="str">
            <v>UN8021B/C/UN1005</v>
          </cell>
          <cell r="F358" t="str">
            <v>QFN</v>
          </cell>
          <cell r="G358" t="str">
            <v>VQFN</v>
          </cell>
          <cell r="H358">
            <v>20</v>
          </cell>
          <cell r="I358" t="str">
            <v>4x4</v>
          </cell>
          <cell r="J358" t="str">
            <v>ASSY</v>
          </cell>
          <cell r="K358" t="str">
            <v>ASSY</v>
          </cell>
          <cell r="L358">
            <v>200</v>
          </cell>
          <cell r="M358">
            <v>0</v>
          </cell>
          <cell r="N358">
            <v>200</v>
          </cell>
          <cell r="O358">
            <v>200</v>
          </cell>
          <cell r="P358">
            <v>0</v>
          </cell>
          <cell r="Q358">
            <v>200</v>
          </cell>
          <cell r="R358">
            <v>0.1</v>
          </cell>
          <cell r="S358">
            <v>0.1</v>
          </cell>
          <cell r="T358">
            <v>0.1</v>
          </cell>
          <cell r="U358">
            <v>0.1</v>
          </cell>
          <cell r="V358">
            <v>0.1</v>
          </cell>
          <cell r="W358">
            <v>0.1</v>
          </cell>
          <cell r="X358">
            <v>20</v>
          </cell>
          <cell r="Y358">
            <v>0</v>
          </cell>
          <cell r="Z358">
            <v>20</v>
          </cell>
          <cell r="AA358">
            <v>20</v>
          </cell>
          <cell r="AB358">
            <v>0</v>
          </cell>
          <cell r="AC358">
            <v>20</v>
          </cell>
          <cell r="AD358">
            <v>1</v>
          </cell>
        </row>
        <row r="359">
          <cell r="A359" t="str">
            <v>MSLP</v>
          </cell>
          <cell r="B359" t="str">
            <v>USA</v>
          </cell>
          <cell r="C359" t="str">
            <v>MSLP USA</v>
          </cell>
          <cell r="D359" t="str">
            <v>uNAV</v>
          </cell>
          <cell r="E359" t="str">
            <v>UN8021B/C/UN1005</v>
          </cell>
          <cell r="F359" t="str">
            <v>QFN</v>
          </cell>
          <cell r="G359" t="str">
            <v>VQFN</v>
          </cell>
          <cell r="H359">
            <v>20</v>
          </cell>
          <cell r="I359" t="str">
            <v>4x4</v>
          </cell>
          <cell r="J359" t="str">
            <v>TEST</v>
          </cell>
          <cell r="K359" t="str">
            <v>TEST</v>
          </cell>
          <cell r="L359">
            <v>200</v>
          </cell>
          <cell r="M359">
            <v>0</v>
          </cell>
          <cell r="N359">
            <v>200</v>
          </cell>
          <cell r="O359">
            <v>200</v>
          </cell>
          <cell r="P359">
            <v>0</v>
          </cell>
          <cell r="Q359">
            <v>200</v>
          </cell>
          <cell r="R359">
            <v>3.7999999999999999E-2</v>
          </cell>
          <cell r="S359">
            <v>3.7999999999999999E-2</v>
          </cell>
          <cell r="T359">
            <v>3.7999999999999999E-2</v>
          </cell>
          <cell r="U359">
            <v>3.7999999999999999E-2</v>
          </cell>
          <cell r="V359">
            <v>3.7999999999999999E-2</v>
          </cell>
          <cell r="W359">
            <v>3.7999999999999999E-2</v>
          </cell>
          <cell r="X359">
            <v>7.6</v>
          </cell>
          <cell r="Y359">
            <v>0</v>
          </cell>
          <cell r="Z359">
            <v>7.6</v>
          </cell>
          <cell r="AA359">
            <v>7.6</v>
          </cell>
          <cell r="AB359">
            <v>0</v>
          </cell>
          <cell r="AC359">
            <v>7.6</v>
          </cell>
          <cell r="AD359">
            <v>1</v>
          </cell>
        </row>
        <row r="360">
          <cell r="A360" t="str">
            <v>MSLP</v>
          </cell>
          <cell r="B360" t="str">
            <v>USA</v>
          </cell>
          <cell r="C360" t="str">
            <v>MSLP USA</v>
          </cell>
          <cell r="D360" t="str">
            <v>uNAV</v>
          </cell>
          <cell r="E360" t="str">
            <v>UN8021B/C/UN1005</v>
          </cell>
          <cell r="F360" t="str">
            <v>QFN</v>
          </cell>
          <cell r="G360" t="str">
            <v>VQFN</v>
          </cell>
          <cell r="H360">
            <v>20</v>
          </cell>
          <cell r="I360" t="str">
            <v>4x4</v>
          </cell>
          <cell r="J360" t="str">
            <v>TEST</v>
          </cell>
          <cell r="K360" t="str">
            <v>REEL</v>
          </cell>
          <cell r="L360">
            <v>100</v>
          </cell>
          <cell r="M360">
            <v>150</v>
          </cell>
          <cell r="N360">
            <v>150</v>
          </cell>
          <cell r="O360">
            <v>100</v>
          </cell>
          <cell r="P360">
            <v>150</v>
          </cell>
          <cell r="Q360">
            <v>150</v>
          </cell>
          <cell r="R360">
            <v>0.01</v>
          </cell>
          <cell r="S360">
            <v>0.01</v>
          </cell>
          <cell r="T360">
            <v>0.01</v>
          </cell>
          <cell r="U360">
            <v>0.01</v>
          </cell>
          <cell r="V360">
            <v>0.01</v>
          </cell>
          <cell r="W360">
            <v>0.01</v>
          </cell>
          <cell r="X360">
            <v>1</v>
          </cell>
          <cell r="Y360">
            <v>1.5</v>
          </cell>
          <cell r="Z360">
            <v>1.5</v>
          </cell>
          <cell r="AA360">
            <v>1</v>
          </cell>
          <cell r="AB360">
            <v>1.5</v>
          </cell>
          <cell r="AC360">
            <v>1.5</v>
          </cell>
          <cell r="AD360">
            <v>1</v>
          </cell>
        </row>
        <row r="361">
          <cell r="A361" t="str">
            <v>MSLP</v>
          </cell>
          <cell r="B361" t="str">
            <v>USA</v>
          </cell>
          <cell r="C361" t="str">
            <v>MSLP USA</v>
          </cell>
          <cell r="D361" t="str">
            <v>uNAV</v>
          </cell>
          <cell r="E361" t="str">
            <v>UN8021C-Green</v>
          </cell>
          <cell r="F361" t="str">
            <v>QFN</v>
          </cell>
          <cell r="G361" t="str">
            <v>VQFN</v>
          </cell>
          <cell r="H361">
            <v>20</v>
          </cell>
          <cell r="I361" t="str">
            <v>4x4</v>
          </cell>
          <cell r="J361" t="str">
            <v>ASSY</v>
          </cell>
          <cell r="K361" t="str">
            <v>ASSY</v>
          </cell>
          <cell r="L361">
            <v>50</v>
          </cell>
          <cell r="M361">
            <v>0</v>
          </cell>
          <cell r="N361">
            <v>10</v>
          </cell>
          <cell r="O361">
            <v>0</v>
          </cell>
          <cell r="P361">
            <v>25</v>
          </cell>
          <cell r="Q361">
            <v>0</v>
          </cell>
          <cell r="R361">
            <v>0.1</v>
          </cell>
          <cell r="S361">
            <v>0.1</v>
          </cell>
          <cell r="T361">
            <v>0.1</v>
          </cell>
          <cell r="U361">
            <v>0.1</v>
          </cell>
          <cell r="V361">
            <v>0.1</v>
          </cell>
          <cell r="W361">
            <v>0.1</v>
          </cell>
          <cell r="X361">
            <v>5</v>
          </cell>
          <cell r="Y361">
            <v>0</v>
          </cell>
          <cell r="Z361">
            <v>1</v>
          </cell>
          <cell r="AA361">
            <v>0</v>
          </cell>
          <cell r="AB361">
            <v>2.5</v>
          </cell>
          <cell r="AC361">
            <v>0</v>
          </cell>
          <cell r="AD361">
            <v>1</v>
          </cell>
        </row>
        <row r="362">
          <cell r="A362" t="str">
            <v>MSLP</v>
          </cell>
          <cell r="B362" t="str">
            <v>USA</v>
          </cell>
          <cell r="C362" t="str">
            <v>MSLP USA</v>
          </cell>
          <cell r="D362" t="str">
            <v>uNAV</v>
          </cell>
          <cell r="E362" t="str">
            <v>UN8021C-Green</v>
          </cell>
          <cell r="F362" t="str">
            <v>QFN</v>
          </cell>
          <cell r="G362" t="str">
            <v>VQFN</v>
          </cell>
          <cell r="H362">
            <v>20</v>
          </cell>
          <cell r="I362" t="str">
            <v>4x4</v>
          </cell>
          <cell r="J362" t="str">
            <v>TEST</v>
          </cell>
          <cell r="K362" t="str">
            <v>TEST</v>
          </cell>
          <cell r="L362">
            <v>50</v>
          </cell>
          <cell r="M362">
            <v>0</v>
          </cell>
          <cell r="N362">
            <v>0</v>
          </cell>
          <cell r="O362">
            <v>25</v>
          </cell>
          <cell r="P362">
            <v>0</v>
          </cell>
          <cell r="Q362">
            <v>0</v>
          </cell>
          <cell r="R362">
            <v>3.7999999999999999E-2</v>
          </cell>
          <cell r="S362">
            <v>3.7999999999999999E-2</v>
          </cell>
          <cell r="T362">
            <v>3.7999999999999999E-2</v>
          </cell>
          <cell r="U362">
            <v>3.7999999999999999E-2</v>
          </cell>
          <cell r="V362">
            <v>3.7999999999999999E-2</v>
          </cell>
          <cell r="W362">
            <v>3.7999999999999999E-2</v>
          </cell>
          <cell r="X362">
            <v>1.9</v>
          </cell>
          <cell r="Y362">
            <v>0</v>
          </cell>
          <cell r="Z362">
            <v>0</v>
          </cell>
          <cell r="AA362">
            <v>0.95</v>
          </cell>
          <cell r="AB362">
            <v>0</v>
          </cell>
          <cell r="AC362">
            <v>0</v>
          </cell>
          <cell r="AD362">
            <v>1</v>
          </cell>
        </row>
        <row r="363">
          <cell r="A363" t="str">
            <v>MSLP</v>
          </cell>
          <cell r="B363" t="str">
            <v>USA</v>
          </cell>
          <cell r="C363" t="str">
            <v>MSLP USA</v>
          </cell>
          <cell r="D363" t="str">
            <v>uNAV</v>
          </cell>
          <cell r="E363" t="str">
            <v>UN8021C-Green</v>
          </cell>
          <cell r="F363" t="str">
            <v>QFN</v>
          </cell>
          <cell r="G363" t="str">
            <v>VQFN</v>
          </cell>
          <cell r="H363">
            <v>20</v>
          </cell>
          <cell r="I363" t="str">
            <v>4x4</v>
          </cell>
          <cell r="J363" t="str">
            <v>TEST</v>
          </cell>
          <cell r="K363" t="str">
            <v>REEL</v>
          </cell>
          <cell r="L363">
            <v>20</v>
          </cell>
          <cell r="M363">
            <v>10</v>
          </cell>
          <cell r="N363">
            <v>10</v>
          </cell>
          <cell r="O363">
            <v>0</v>
          </cell>
          <cell r="P363">
            <v>10</v>
          </cell>
          <cell r="Q363">
            <v>0</v>
          </cell>
          <cell r="R363">
            <v>0.01</v>
          </cell>
          <cell r="S363">
            <v>0.01</v>
          </cell>
          <cell r="T363">
            <v>0.01</v>
          </cell>
          <cell r="U363">
            <v>0.01</v>
          </cell>
          <cell r="V363">
            <v>0.01</v>
          </cell>
          <cell r="W363">
            <v>0.01</v>
          </cell>
          <cell r="X363">
            <v>0.2</v>
          </cell>
          <cell r="Y363">
            <v>0.1</v>
          </cell>
          <cell r="Z363">
            <v>0.1</v>
          </cell>
          <cell r="AA363">
            <v>0</v>
          </cell>
          <cell r="AB363">
            <v>0.1</v>
          </cell>
          <cell r="AC363">
            <v>0</v>
          </cell>
          <cell r="AD363">
            <v>1</v>
          </cell>
        </row>
        <row r="364">
          <cell r="A364" t="str">
            <v>MSLP</v>
          </cell>
          <cell r="B364" t="str">
            <v>USA</v>
          </cell>
          <cell r="C364" t="str">
            <v>MSLP USA</v>
          </cell>
          <cell r="D364" t="str">
            <v>uNAV</v>
          </cell>
          <cell r="E364" t="str">
            <v>UN8031B</v>
          </cell>
          <cell r="F364">
            <v>200</v>
          </cell>
          <cell r="G364" t="str">
            <v>200mm Wafer</v>
          </cell>
          <cell r="H364" t="str">
            <v>NA</v>
          </cell>
          <cell r="I364">
            <v>0</v>
          </cell>
          <cell r="J364" t="str">
            <v>TEST</v>
          </cell>
          <cell r="K364" t="str">
            <v>WSORT</v>
          </cell>
          <cell r="L364">
            <v>0.15</v>
          </cell>
          <cell r="M364">
            <v>0.25</v>
          </cell>
          <cell r="N364">
            <v>0.25</v>
          </cell>
          <cell r="O364">
            <v>0.25</v>
          </cell>
          <cell r="P364">
            <v>0.25</v>
          </cell>
          <cell r="Q364">
            <v>0.25</v>
          </cell>
          <cell r="R364">
            <v>27.9</v>
          </cell>
          <cell r="S364">
            <v>27.9</v>
          </cell>
          <cell r="T364">
            <v>27.9</v>
          </cell>
          <cell r="U364">
            <v>27.9</v>
          </cell>
          <cell r="V364">
            <v>27.9</v>
          </cell>
          <cell r="W364">
            <v>27.9</v>
          </cell>
          <cell r="X364">
            <v>4.1849999999999996</v>
          </cell>
          <cell r="Y364">
            <v>6.9749999999999996</v>
          </cell>
          <cell r="Z364">
            <v>6.9749999999999996</v>
          </cell>
          <cell r="AA364">
            <v>6.9749999999999996</v>
          </cell>
          <cell r="AB364">
            <v>6.9749999999999996</v>
          </cell>
          <cell r="AC364">
            <v>6.9749999999999996</v>
          </cell>
          <cell r="AD364">
            <v>1</v>
          </cell>
        </row>
        <row r="365">
          <cell r="A365" t="str">
            <v>MSLP</v>
          </cell>
          <cell r="B365" t="str">
            <v>USA</v>
          </cell>
          <cell r="C365" t="str">
            <v>MSLP USA</v>
          </cell>
          <cell r="D365" t="str">
            <v>uNAV</v>
          </cell>
          <cell r="E365" t="str">
            <v>UN8031B</v>
          </cell>
          <cell r="F365" t="str">
            <v>BGA</v>
          </cell>
          <cell r="G365" t="str">
            <v>LFBGA</v>
          </cell>
          <cell r="H365">
            <v>144</v>
          </cell>
          <cell r="I365" t="str">
            <v>10x10</v>
          </cell>
          <cell r="J365" t="str">
            <v>ASSY</v>
          </cell>
          <cell r="K365" t="str">
            <v>ASSY</v>
          </cell>
          <cell r="L365">
            <v>0</v>
          </cell>
          <cell r="M365">
            <v>80</v>
          </cell>
          <cell r="N365">
            <v>90</v>
          </cell>
          <cell r="O365">
            <v>20</v>
          </cell>
          <cell r="P365">
            <v>20</v>
          </cell>
          <cell r="Q365">
            <v>20</v>
          </cell>
          <cell r="R365">
            <v>0.5</v>
          </cell>
          <cell r="S365">
            <v>0.5</v>
          </cell>
          <cell r="T365">
            <v>0.5</v>
          </cell>
          <cell r="U365">
            <v>0.5</v>
          </cell>
          <cell r="V365">
            <v>0.5</v>
          </cell>
          <cell r="W365">
            <v>0.5</v>
          </cell>
          <cell r="X365">
            <v>0</v>
          </cell>
          <cell r="Y365">
            <v>40</v>
          </cell>
          <cell r="Z365">
            <v>45</v>
          </cell>
          <cell r="AA365">
            <v>10</v>
          </cell>
          <cell r="AB365">
            <v>10</v>
          </cell>
          <cell r="AC365">
            <v>10</v>
          </cell>
          <cell r="AD365">
            <v>1</v>
          </cell>
        </row>
        <row r="366">
          <cell r="A366" t="str">
            <v>MSLP</v>
          </cell>
          <cell r="B366" t="str">
            <v>USA</v>
          </cell>
          <cell r="C366" t="str">
            <v>MSLP USA</v>
          </cell>
          <cell r="D366" t="str">
            <v>uNAV</v>
          </cell>
          <cell r="E366" t="str">
            <v>UN8031B</v>
          </cell>
          <cell r="F366" t="str">
            <v>BGA</v>
          </cell>
          <cell r="G366" t="str">
            <v>LFBGA</v>
          </cell>
          <cell r="H366">
            <v>144</v>
          </cell>
          <cell r="I366" t="str">
            <v>10x10</v>
          </cell>
          <cell r="J366" t="str">
            <v>TEST</v>
          </cell>
          <cell r="K366" t="str">
            <v>TEST</v>
          </cell>
          <cell r="L366">
            <v>0</v>
          </cell>
          <cell r="M366">
            <v>80</v>
          </cell>
          <cell r="N366">
            <v>90</v>
          </cell>
          <cell r="O366">
            <v>20</v>
          </cell>
          <cell r="P366">
            <v>20</v>
          </cell>
          <cell r="Q366">
            <v>20</v>
          </cell>
          <cell r="R366">
            <v>5.0999999999999997E-2</v>
          </cell>
          <cell r="S366">
            <v>5.0999999999999997E-2</v>
          </cell>
          <cell r="T366">
            <v>5.0999999999999997E-2</v>
          </cell>
          <cell r="U366">
            <v>5.0999999999999997E-2</v>
          </cell>
          <cell r="V366">
            <v>5.0999999999999997E-2</v>
          </cell>
          <cell r="W366">
            <v>5.0999999999999997E-2</v>
          </cell>
          <cell r="X366">
            <v>0</v>
          </cell>
          <cell r="Y366">
            <v>4.08</v>
          </cell>
          <cell r="Z366">
            <v>4.59</v>
          </cell>
          <cell r="AA366">
            <v>1.02</v>
          </cell>
          <cell r="AB366">
            <v>1.02</v>
          </cell>
          <cell r="AC366">
            <v>1.02</v>
          </cell>
          <cell r="AD366">
            <v>1</v>
          </cell>
        </row>
        <row r="367">
          <cell r="A367" t="str">
            <v>MSLP</v>
          </cell>
          <cell r="B367" t="str">
            <v>USA</v>
          </cell>
          <cell r="C367" t="str">
            <v>MSLP USA</v>
          </cell>
          <cell r="D367" t="str">
            <v>uNAV</v>
          </cell>
          <cell r="E367" t="str">
            <v>UN8031B</v>
          </cell>
          <cell r="F367" t="str">
            <v>BGA</v>
          </cell>
          <cell r="G367" t="str">
            <v>LFBGA</v>
          </cell>
          <cell r="H367">
            <v>144</v>
          </cell>
          <cell r="I367" t="str">
            <v>10x10</v>
          </cell>
          <cell r="J367" t="str">
            <v>TEST</v>
          </cell>
          <cell r="K367" t="str">
            <v>REEL</v>
          </cell>
          <cell r="L367">
            <v>0</v>
          </cell>
          <cell r="M367">
            <v>80</v>
          </cell>
          <cell r="N367">
            <v>90</v>
          </cell>
          <cell r="O367">
            <v>20</v>
          </cell>
          <cell r="P367">
            <v>20</v>
          </cell>
          <cell r="Q367">
            <v>20</v>
          </cell>
          <cell r="R367">
            <v>1.4E-2</v>
          </cell>
          <cell r="S367">
            <v>1.4E-2</v>
          </cell>
          <cell r="T367">
            <v>1.4E-2</v>
          </cell>
          <cell r="U367">
            <v>1.4E-2</v>
          </cell>
          <cell r="V367">
            <v>1.4E-2</v>
          </cell>
          <cell r="W367">
            <v>1.4E-2</v>
          </cell>
          <cell r="X367">
            <v>0</v>
          </cell>
          <cell r="Y367">
            <v>1.1200000000000001</v>
          </cell>
          <cell r="Z367">
            <v>1.26</v>
          </cell>
          <cell r="AA367">
            <v>0.28000000000000003</v>
          </cell>
          <cell r="AB367">
            <v>0.28000000000000003</v>
          </cell>
          <cell r="AC367">
            <v>0.28000000000000003</v>
          </cell>
          <cell r="AD367">
            <v>1</v>
          </cell>
        </row>
        <row r="368">
          <cell r="A368" t="str">
            <v>MSLP</v>
          </cell>
          <cell r="B368" t="str">
            <v>USA</v>
          </cell>
          <cell r="C368" t="str">
            <v>MSLP USA</v>
          </cell>
          <cell r="D368" t="str">
            <v>uNAV</v>
          </cell>
          <cell r="E368" t="str">
            <v>UN8031BA-ER144E-Green</v>
          </cell>
          <cell r="F368" t="str">
            <v>BGA</v>
          </cell>
          <cell r="G368" t="str">
            <v>LFBGA</v>
          </cell>
          <cell r="H368">
            <v>144</v>
          </cell>
          <cell r="I368" t="str">
            <v>10x10</v>
          </cell>
          <cell r="J368" t="str">
            <v>ASSY</v>
          </cell>
          <cell r="K368" t="str">
            <v>ASSY</v>
          </cell>
          <cell r="L368">
            <v>0</v>
          </cell>
          <cell r="M368">
            <v>10</v>
          </cell>
          <cell r="N368">
            <v>10</v>
          </cell>
          <cell r="O368">
            <v>10</v>
          </cell>
          <cell r="P368">
            <v>10</v>
          </cell>
          <cell r="Q368">
            <v>10</v>
          </cell>
          <cell r="R368">
            <v>0.5</v>
          </cell>
          <cell r="S368">
            <v>0.5</v>
          </cell>
          <cell r="T368">
            <v>0.5</v>
          </cell>
          <cell r="U368">
            <v>0.5</v>
          </cell>
          <cell r="V368">
            <v>0.5</v>
          </cell>
          <cell r="W368">
            <v>0.5</v>
          </cell>
          <cell r="X368">
            <v>0</v>
          </cell>
          <cell r="Y368">
            <v>5</v>
          </cell>
          <cell r="Z368">
            <v>5</v>
          </cell>
          <cell r="AA368">
            <v>5</v>
          </cell>
          <cell r="AB368">
            <v>5</v>
          </cell>
          <cell r="AC368">
            <v>5</v>
          </cell>
          <cell r="AD368">
            <v>1</v>
          </cell>
        </row>
        <row r="369">
          <cell r="A369" t="str">
            <v>MSLP</v>
          </cell>
          <cell r="B369" t="str">
            <v>USA</v>
          </cell>
          <cell r="C369" t="str">
            <v>MSLP USA</v>
          </cell>
          <cell r="D369" t="str">
            <v>uNAV</v>
          </cell>
          <cell r="E369" t="str">
            <v>UN8031BA-ER144E-Green</v>
          </cell>
          <cell r="F369" t="str">
            <v>BGA</v>
          </cell>
          <cell r="G369" t="str">
            <v>LFBGA</v>
          </cell>
          <cell r="H369">
            <v>144</v>
          </cell>
          <cell r="I369" t="str">
            <v>10x10</v>
          </cell>
          <cell r="J369" t="str">
            <v>TEST</v>
          </cell>
          <cell r="K369" t="str">
            <v>TEST</v>
          </cell>
          <cell r="L369">
            <v>0</v>
          </cell>
          <cell r="M369">
            <v>10</v>
          </cell>
          <cell r="N369">
            <v>10</v>
          </cell>
          <cell r="O369">
            <v>10</v>
          </cell>
          <cell r="P369">
            <v>10</v>
          </cell>
          <cell r="Q369">
            <v>10</v>
          </cell>
          <cell r="R369">
            <v>8.3000000000000004E-2</v>
          </cell>
          <cell r="S369">
            <v>8.3000000000000004E-2</v>
          </cell>
          <cell r="T369">
            <v>8.3000000000000004E-2</v>
          </cell>
          <cell r="U369">
            <v>8.3000000000000004E-2</v>
          </cell>
          <cell r="V369">
            <v>8.3000000000000004E-2</v>
          </cell>
          <cell r="W369">
            <v>8.3000000000000004E-2</v>
          </cell>
          <cell r="X369">
            <v>0</v>
          </cell>
          <cell r="Y369">
            <v>0.83000000000000007</v>
          </cell>
          <cell r="Z369">
            <v>0.83000000000000007</v>
          </cell>
          <cell r="AA369">
            <v>0.83000000000000007</v>
          </cell>
          <cell r="AB369">
            <v>0.83000000000000007</v>
          </cell>
          <cell r="AC369">
            <v>0.83000000000000007</v>
          </cell>
          <cell r="AD369">
            <v>1</v>
          </cell>
        </row>
        <row r="370">
          <cell r="A370" t="str">
            <v>MSLP</v>
          </cell>
          <cell r="B370" t="str">
            <v>USA</v>
          </cell>
          <cell r="C370" t="str">
            <v>MSLP USA</v>
          </cell>
          <cell r="D370" t="str">
            <v>uNAV</v>
          </cell>
          <cell r="E370" t="str">
            <v>UN8031BA-ER144E-Green</v>
          </cell>
          <cell r="F370" t="str">
            <v>BGA</v>
          </cell>
          <cell r="G370" t="str">
            <v>LFBGA</v>
          </cell>
          <cell r="H370">
            <v>144</v>
          </cell>
          <cell r="I370" t="str">
            <v>10x10</v>
          </cell>
          <cell r="J370" t="str">
            <v>TEST</v>
          </cell>
          <cell r="K370" t="str">
            <v>REEL</v>
          </cell>
          <cell r="L370">
            <v>0</v>
          </cell>
          <cell r="M370">
            <v>10</v>
          </cell>
          <cell r="N370">
            <v>10</v>
          </cell>
          <cell r="O370">
            <v>10</v>
          </cell>
          <cell r="P370">
            <v>10</v>
          </cell>
          <cell r="Q370">
            <v>10</v>
          </cell>
          <cell r="R370">
            <v>0.03</v>
          </cell>
          <cell r="S370">
            <v>0.03</v>
          </cell>
          <cell r="T370">
            <v>0.03</v>
          </cell>
          <cell r="U370">
            <v>0.03</v>
          </cell>
          <cell r="V370">
            <v>0.03</v>
          </cell>
          <cell r="W370">
            <v>0.03</v>
          </cell>
          <cell r="X370">
            <v>0</v>
          </cell>
          <cell r="Y370">
            <v>0.3</v>
          </cell>
          <cell r="Z370">
            <v>0.3</v>
          </cell>
          <cell r="AA370">
            <v>0.3</v>
          </cell>
          <cell r="AB370">
            <v>0.3</v>
          </cell>
          <cell r="AC370">
            <v>0.3</v>
          </cell>
          <cell r="AD370">
            <v>1</v>
          </cell>
        </row>
        <row r="371">
          <cell r="A371" t="str">
            <v>MSLP</v>
          </cell>
          <cell r="B371" t="str">
            <v>USA</v>
          </cell>
          <cell r="C371" t="str">
            <v>MSLP USA</v>
          </cell>
          <cell r="D371" t="str">
            <v>uNAV</v>
          </cell>
          <cell r="E371" t="str">
            <v>UN8130ES5</v>
          </cell>
          <cell r="F371">
            <v>200</v>
          </cell>
          <cell r="G371" t="str">
            <v>200mm Wafer</v>
          </cell>
          <cell r="H371" t="str">
            <v>NA</v>
          </cell>
          <cell r="I371">
            <v>0</v>
          </cell>
          <cell r="J371" t="str">
            <v>TEST</v>
          </cell>
          <cell r="K371" t="str">
            <v>WSORT</v>
          </cell>
          <cell r="L371">
            <v>0.05</v>
          </cell>
          <cell r="M371">
            <v>0.2</v>
          </cell>
          <cell r="N371">
            <v>0.15</v>
          </cell>
          <cell r="O371">
            <v>0.15</v>
          </cell>
          <cell r="P371">
            <v>0.15</v>
          </cell>
          <cell r="Q371">
            <v>0.15</v>
          </cell>
          <cell r="R371">
            <v>27.9</v>
          </cell>
          <cell r="S371">
            <v>27.9</v>
          </cell>
          <cell r="T371">
            <v>27.9</v>
          </cell>
          <cell r="U371">
            <v>27.9</v>
          </cell>
          <cell r="V371">
            <v>27.9</v>
          </cell>
          <cell r="W371">
            <v>27.9</v>
          </cell>
          <cell r="X371">
            <v>1.395</v>
          </cell>
          <cell r="Y371">
            <v>5.58</v>
          </cell>
          <cell r="Z371">
            <v>4.1849999999999996</v>
          </cell>
          <cell r="AA371">
            <v>4.1849999999999996</v>
          </cell>
          <cell r="AB371">
            <v>4.1849999999999996</v>
          </cell>
          <cell r="AC371">
            <v>4.1849999999999996</v>
          </cell>
          <cell r="AD371">
            <v>1</v>
          </cell>
        </row>
        <row r="372">
          <cell r="A372" t="str">
            <v>MSLP</v>
          </cell>
          <cell r="B372" t="str">
            <v>USA</v>
          </cell>
          <cell r="C372" t="str">
            <v>MSLP USA</v>
          </cell>
          <cell r="D372" t="str">
            <v>uNAV</v>
          </cell>
          <cell r="E372" t="str">
            <v>UN8130AA-ER144</v>
          </cell>
          <cell r="F372" t="str">
            <v>BGA</v>
          </cell>
          <cell r="G372" t="str">
            <v>LFBGA</v>
          </cell>
          <cell r="H372">
            <v>144</v>
          </cell>
          <cell r="I372">
            <v>0</v>
          </cell>
          <cell r="J372" t="str">
            <v>ASSY</v>
          </cell>
          <cell r="K372" t="str">
            <v>ASSY</v>
          </cell>
          <cell r="L372">
            <v>38</v>
          </cell>
          <cell r="M372">
            <v>38</v>
          </cell>
          <cell r="N372">
            <v>35</v>
          </cell>
          <cell r="O372">
            <v>38</v>
          </cell>
          <cell r="P372">
            <v>38</v>
          </cell>
          <cell r="Q372">
            <v>35</v>
          </cell>
          <cell r="R372">
            <v>0.5</v>
          </cell>
          <cell r="S372">
            <v>0.5</v>
          </cell>
          <cell r="T372">
            <v>0.5</v>
          </cell>
          <cell r="U372">
            <v>0.5</v>
          </cell>
          <cell r="V372">
            <v>0.5</v>
          </cell>
          <cell r="W372">
            <v>0.5</v>
          </cell>
          <cell r="X372">
            <v>19</v>
          </cell>
          <cell r="Y372">
            <v>19</v>
          </cell>
          <cell r="Z372">
            <v>17.5</v>
          </cell>
          <cell r="AA372">
            <v>19</v>
          </cell>
          <cell r="AB372">
            <v>19</v>
          </cell>
          <cell r="AC372">
            <v>17.5</v>
          </cell>
          <cell r="AD372">
            <v>1</v>
          </cell>
        </row>
        <row r="373">
          <cell r="A373" t="str">
            <v>MSLP</v>
          </cell>
          <cell r="B373" t="str">
            <v>USA</v>
          </cell>
          <cell r="C373" t="str">
            <v>MSLP USA</v>
          </cell>
          <cell r="D373" t="str">
            <v>uNAV</v>
          </cell>
          <cell r="E373" t="str">
            <v>UN8130AA-ER144</v>
          </cell>
          <cell r="F373" t="str">
            <v>BGA</v>
          </cell>
          <cell r="G373" t="str">
            <v>LFBGA</v>
          </cell>
          <cell r="H373">
            <v>144</v>
          </cell>
          <cell r="I373">
            <v>0</v>
          </cell>
          <cell r="J373" t="str">
            <v>TEST</v>
          </cell>
          <cell r="K373" t="str">
            <v>TEST</v>
          </cell>
          <cell r="L373">
            <v>38</v>
          </cell>
          <cell r="M373">
            <v>38</v>
          </cell>
          <cell r="N373">
            <v>35</v>
          </cell>
          <cell r="O373">
            <v>38</v>
          </cell>
          <cell r="P373">
            <v>38</v>
          </cell>
          <cell r="Q373">
            <v>35</v>
          </cell>
          <cell r="R373">
            <v>8.3000000000000004E-2</v>
          </cell>
          <cell r="S373">
            <v>8.3000000000000004E-2</v>
          </cell>
          <cell r="T373">
            <v>8.3000000000000004E-2</v>
          </cell>
          <cell r="U373">
            <v>8.3000000000000004E-2</v>
          </cell>
          <cell r="V373">
            <v>8.3000000000000004E-2</v>
          </cell>
          <cell r="W373">
            <v>8.3000000000000004E-2</v>
          </cell>
          <cell r="X373">
            <v>3.1540000000000004</v>
          </cell>
          <cell r="Y373">
            <v>3.1540000000000004</v>
          </cell>
          <cell r="Z373">
            <v>2.9050000000000002</v>
          </cell>
          <cell r="AA373">
            <v>3.1540000000000004</v>
          </cell>
          <cell r="AB373">
            <v>3.1540000000000004</v>
          </cell>
          <cell r="AC373">
            <v>2.9050000000000002</v>
          </cell>
          <cell r="AD373">
            <v>1</v>
          </cell>
        </row>
        <row r="374">
          <cell r="A374" t="str">
            <v>MSLP</v>
          </cell>
          <cell r="B374" t="str">
            <v>USA</v>
          </cell>
          <cell r="C374" t="str">
            <v>MSLP USA</v>
          </cell>
          <cell r="D374" t="str">
            <v>uNAV</v>
          </cell>
          <cell r="E374" t="str">
            <v>UN8130AA-ER144</v>
          </cell>
          <cell r="F374" t="str">
            <v>BGA</v>
          </cell>
          <cell r="G374" t="str">
            <v>LFBGA</v>
          </cell>
          <cell r="H374">
            <v>144</v>
          </cell>
          <cell r="I374">
            <v>0</v>
          </cell>
          <cell r="J374" t="str">
            <v>TEST</v>
          </cell>
          <cell r="K374" t="str">
            <v>EOL</v>
          </cell>
          <cell r="L374">
            <v>33</v>
          </cell>
          <cell r="M374">
            <v>33</v>
          </cell>
          <cell r="N374">
            <v>33</v>
          </cell>
          <cell r="O374">
            <v>33</v>
          </cell>
          <cell r="P374">
            <v>33</v>
          </cell>
          <cell r="Q374">
            <v>33</v>
          </cell>
          <cell r="R374">
            <v>0.03</v>
          </cell>
          <cell r="S374">
            <v>0.03</v>
          </cell>
          <cell r="T374">
            <v>0.03</v>
          </cell>
          <cell r="U374">
            <v>0.03</v>
          </cell>
          <cell r="V374">
            <v>0.03</v>
          </cell>
          <cell r="W374">
            <v>0.03</v>
          </cell>
          <cell r="X374">
            <v>0.99</v>
          </cell>
          <cell r="Y374">
            <v>0.99</v>
          </cell>
          <cell r="Z374">
            <v>0.99</v>
          </cell>
          <cell r="AA374">
            <v>0.99</v>
          </cell>
          <cell r="AB374">
            <v>0.99</v>
          </cell>
          <cell r="AC374">
            <v>0.99</v>
          </cell>
          <cell r="AD374">
            <v>1</v>
          </cell>
        </row>
        <row r="375">
          <cell r="A375" t="str">
            <v>MSLP</v>
          </cell>
          <cell r="B375" t="str">
            <v>USA</v>
          </cell>
          <cell r="C375" t="str">
            <v>MSLP USA</v>
          </cell>
          <cell r="D375" t="str">
            <v>uNAV</v>
          </cell>
          <cell r="E375" t="str">
            <v>UN8130AA-GJ121E-GREEN</v>
          </cell>
          <cell r="F375" t="str">
            <v>BGA</v>
          </cell>
          <cell r="G375" t="str">
            <v>LFBGA</v>
          </cell>
          <cell r="H375">
            <v>121</v>
          </cell>
          <cell r="I375">
            <v>0</v>
          </cell>
          <cell r="J375" t="str">
            <v>ASSY</v>
          </cell>
          <cell r="K375" t="str">
            <v>ASSY</v>
          </cell>
          <cell r="L375">
            <v>10</v>
          </cell>
          <cell r="M375">
            <v>10</v>
          </cell>
          <cell r="N375">
            <v>20</v>
          </cell>
          <cell r="O375">
            <v>10</v>
          </cell>
          <cell r="P375">
            <v>10</v>
          </cell>
          <cell r="Q375">
            <v>20</v>
          </cell>
          <cell r="R375">
            <v>0.52</v>
          </cell>
          <cell r="S375">
            <v>0.52</v>
          </cell>
          <cell r="T375">
            <v>0.52</v>
          </cell>
          <cell r="U375">
            <v>0.52</v>
          </cell>
          <cell r="V375">
            <v>0.52</v>
          </cell>
          <cell r="W375">
            <v>0.52</v>
          </cell>
          <cell r="X375">
            <v>5.2</v>
          </cell>
          <cell r="Y375">
            <v>5.2</v>
          </cell>
          <cell r="Z375">
            <v>10.4</v>
          </cell>
          <cell r="AA375">
            <v>5.2</v>
          </cell>
          <cell r="AB375">
            <v>5.2</v>
          </cell>
          <cell r="AC375">
            <v>10.4</v>
          </cell>
          <cell r="AD375">
            <v>1</v>
          </cell>
        </row>
        <row r="376">
          <cell r="A376" t="str">
            <v>MSLP</v>
          </cell>
          <cell r="B376" t="str">
            <v>USA</v>
          </cell>
          <cell r="C376" t="str">
            <v>MSLP USA</v>
          </cell>
          <cell r="D376" t="str">
            <v>uNAV</v>
          </cell>
          <cell r="E376" t="str">
            <v>UN8130AA-GJ121E-GREEN</v>
          </cell>
          <cell r="F376" t="str">
            <v>BGA</v>
          </cell>
          <cell r="G376" t="str">
            <v>LFBGA</v>
          </cell>
          <cell r="H376">
            <v>121</v>
          </cell>
          <cell r="I376">
            <v>0</v>
          </cell>
          <cell r="J376" t="str">
            <v>TEST</v>
          </cell>
          <cell r="K376" t="str">
            <v>TEST</v>
          </cell>
          <cell r="L376">
            <v>10</v>
          </cell>
          <cell r="M376">
            <v>10</v>
          </cell>
          <cell r="N376">
            <v>20</v>
          </cell>
          <cell r="O376">
            <v>10</v>
          </cell>
          <cell r="P376">
            <v>10</v>
          </cell>
          <cell r="Q376">
            <v>20</v>
          </cell>
          <cell r="R376">
            <v>5.7000000000000002E-2</v>
          </cell>
          <cell r="S376">
            <v>5.7000000000000002E-2</v>
          </cell>
          <cell r="T376">
            <v>5.7000000000000002E-2</v>
          </cell>
          <cell r="U376">
            <v>5.7000000000000002E-2</v>
          </cell>
          <cell r="V376">
            <v>5.7000000000000002E-2</v>
          </cell>
          <cell r="W376">
            <v>5.7000000000000002E-2</v>
          </cell>
          <cell r="X376">
            <v>0.57000000000000006</v>
          </cell>
          <cell r="Y376">
            <v>0.57000000000000006</v>
          </cell>
          <cell r="Z376">
            <v>1.1400000000000001</v>
          </cell>
          <cell r="AA376">
            <v>0.57000000000000006</v>
          </cell>
          <cell r="AB376">
            <v>0.57000000000000006</v>
          </cell>
          <cell r="AC376">
            <v>1.1400000000000001</v>
          </cell>
          <cell r="AD376">
            <v>1</v>
          </cell>
        </row>
        <row r="377">
          <cell r="A377" t="str">
            <v>MSLP</v>
          </cell>
          <cell r="B377" t="str">
            <v>USA</v>
          </cell>
          <cell r="C377" t="str">
            <v>MSLP USA</v>
          </cell>
          <cell r="D377" t="str">
            <v>uNAV</v>
          </cell>
          <cell r="E377" t="str">
            <v>UN8130AA-GJ121E-GREEN</v>
          </cell>
          <cell r="F377" t="str">
            <v>BGA</v>
          </cell>
          <cell r="G377" t="str">
            <v>LFBGA</v>
          </cell>
          <cell r="H377">
            <v>121</v>
          </cell>
          <cell r="I377">
            <v>0</v>
          </cell>
          <cell r="J377" t="str">
            <v>TEST</v>
          </cell>
          <cell r="K377" t="str">
            <v>EOL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0.03</v>
          </cell>
          <cell r="S377">
            <v>0.03</v>
          </cell>
          <cell r="T377">
            <v>0.03</v>
          </cell>
          <cell r="U377">
            <v>0.03</v>
          </cell>
          <cell r="V377">
            <v>0.03</v>
          </cell>
          <cell r="W377">
            <v>0.03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1</v>
          </cell>
        </row>
        <row r="378">
          <cell r="A378" t="str">
            <v>MSLP</v>
          </cell>
          <cell r="B378" t="str">
            <v>USA</v>
          </cell>
          <cell r="C378" t="str">
            <v>MSLP USA</v>
          </cell>
          <cell r="D378" t="str">
            <v>uNAV</v>
          </cell>
          <cell r="E378" t="str">
            <v>UN8130ES5-144B</v>
          </cell>
          <cell r="F378" t="str">
            <v>BGA</v>
          </cell>
          <cell r="G378" t="str">
            <v>LFBGA</v>
          </cell>
          <cell r="H378">
            <v>144</v>
          </cell>
          <cell r="I378" t="str">
            <v>10x10</v>
          </cell>
          <cell r="J378" t="str">
            <v>ASSY</v>
          </cell>
          <cell r="K378" t="str">
            <v>ASSY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0.45</v>
          </cell>
          <cell r="S378">
            <v>0.45</v>
          </cell>
          <cell r="T378">
            <v>0.45</v>
          </cell>
          <cell r="U378">
            <v>0.45</v>
          </cell>
          <cell r="V378">
            <v>0.45</v>
          </cell>
          <cell r="W378">
            <v>0.45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1</v>
          </cell>
        </row>
        <row r="379">
          <cell r="A379" t="str">
            <v>MSLP</v>
          </cell>
          <cell r="B379" t="str">
            <v>USA</v>
          </cell>
          <cell r="C379" t="str">
            <v>MSLP USA</v>
          </cell>
          <cell r="D379" t="str">
            <v>uNAV</v>
          </cell>
          <cell r="E379" t="str">
            <v>UN8130ES5-144B</v>
          </cell>
          <cell r="F379" t="str">
            <v>BGA</v>
          </cell>
          <cell r="G379" t="str">
            <v>LFBGA</v>
          </cell>
          <cell r="H379">
            <v>144</v>
          </cell>
          <cell r="I379" t="str">
            <v>10x10</v>
          </cell>
          <cell r="J379" t="str">
            <v>TEST</v>
          </cell>
          <cell r="K379" t="str">
            <v>TEST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5.0999999999999997E-2</v>
          </cell>
          <cell r="S379">
            <v>5.0999999999999997E-2</v>
          </cell>
          <cell r="T379">
            <v>5.0999999999999997E-2</v>
          </cell>
          <cell r="U379">
            <v>5.0999999999999997E-2</v>
          </cell>
          <cell r="V379">
            <v>5.0999999999999997E-2</v>
          </cell>
          <cell r="W379">
            <v>5.0999999999999997E-2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1</v>
          </cell>
        </row>
        <row r="380">
          <cell r="A380" t="str">
            <v>MSLP</v>
          </cell>
          <cell r="B380" t="str">
            <v>USA</v>
          </cell>
          <cell r="C380" t="str">
            <v>MSLP USA</v>
          </cell>
          <cell r="D380" t="str">
            <v>uNAV</v>
          </cell>
          <cell r="E380" t="str">
            <v>UN8130ES5-144B</v>
          </cell>
          <cell r="F380" t="str">
            <v>BGA</v>
          </cell>
          <cell r="G380" t="str">
            <v>LFBGA</v>
          </cell>
          <cell r="H380">
            <v>144</v>
          </cell>
          <cell r="I380" t="str">
            <v>10x10</v>
          </cell>
          <cell r="J380" t="str">
            <v>TEST</v>
          </cell>
          <cell r="K380" t="str">
            <v>REEL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1.4E-2</v>
          </cell>
          <cell r="S380">
            <v>1.4E-2</v>
          </cell>
          <cell r="T380">
            <v>1.4E-2</v>
          </cell>
          <cell r="U380">
            <v>1.4E-2</v>
          </cell>
          <cell r="V380">
            <v>1.4E-2</v>
          </cell>
          <cell r="W380">
            <v>1.4E-2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1</v>
          </cell>
        </row>
        <row r="381">
          <cell r="A381" t="str">
            <v>MSLP</v>
          </cell>
          <cell r="B381" t="str">
            <v>USA</v>
          </cell>
          <cell r="C381" t="str">
            <v>MSLP USA</v>
          </cell>
          <cell r="D381" t="str">
            <v>uNAV</v>
          </cell>
          <cell r="E381" t="str">
            <v>UN8130ES5-121B</v>
          </cell>
          <cell r="F381" t="str">
            <v>BGA</v>
          </cell>
          <cell r="G381" t="str">
            <v>LFBGA</v>
          </cell>
          <cell r="H381">
            <v>121</v>
          </cell>
          <cell r="I381">
            <v>0</v>
          </cell>
          <cell r="J381" t="str">
            <v>ASSY</v>
          </cell>
          <cell r="K381" t="str">
            <v>ASSY</v>
          </cell>
          <cell r="L381">
            <v>20</v>
          </cell>
          <cell r="M381">
            <v>20</v>
          </cell>
          <cell r="N381">
            <v>20</v>
          </cell>
          <cell r="O381">
            <v>20</v>
          </cell>
          <cell r="P381">
            <v>20</v>
          </cell>
          <cell r="Q381">
            <v>20</v>
          </cell>
          <cell r="R381">
            <v>0.52</v>
          </cell>
          <cell r="S381">
            <v>0.52</v>
          </cell>
          <cell r="T381">
            <v>0.52</v>
          </cell>
          <cell r="U381">
            <v>0.52</v>
          </cell>
          <cell r="V381">
            <v>0.52</v>
          </cell>
          <cell r="W381">
            <v>0.52</v>
          </cell>
          <cell r="X381">
            <v>10.4</v>
          </cell>
          <cell r="Y381">
            <v>10.4</v>
          </cell>
          <cell r="Z381">
            <v>10.4</v>
          </cell>
          <cell r="AA381">
            <v>10.4</v>
          </cell>
          <cell r="AB381">
            <v>10.4</v>
          </cell>
          <cell r="AC381">
            <v>10.4</v>
          </cell>
          <cell r="AD381">
            <v>1</v>
          </cell>
        </row>
        <row r="382">
          <cell r="A382" t="str">
            <v>MSLP</v>
          </cell>
          <cell r="B382" t="str">
            <v>USA</v>
          </cell>
          <cell r="C382" t="str">
            <v>MSLP USA</v>
          </cell>
          <cell r="D382" t="str">
            <v>uNAV</v>
          </cell>
          <cell r="E382" t="str">
            <v>UN8130ES5-121B</v>
          </cell>
          <cell r="F382" t="str">
            <v>BGA</v>
          </cell>
          <cell r="G382" t="str">
            <v>LFBGA</v>
          </cell>
          <cell r="H382">
            <v>121</v>
          </cell>
          <cell r="I382">
            <v>0</v>
          </cell>
          <cell r="J382" t="str">
            <v>TEST</v>
          </cell>
          <cell r="K382" t="str">
            <v>TEST</v>
          </cell>
          <cell r="L382">
            <v>20</v>
          </cell>
          <cell r="M382">
            <v>20</v>
          </cell>
          <cell r="N382">
            <v>20</v>
          </cell>
          <cell r="O382">
            <v>20</v>
          </cell>
          <cell r="P382">
            <v>20</v>
          </cell>
          <cell r="Q382">
            <v>20</v>
          </cell>
          <cell r="R382">
            <v>5.7000000000000002E-2</v>
          </cell>
          <cell r="S382">
            <v>5.7000000000000002E-2</v>
          </cell>
          <cell r="T382">
            <v>5.7000000000000002E-2</v>
          </cell>
          <cell r="U382">
            <v>5.7000000000000002E-2</v>
          </cell>
          <cell r="V382">
            <v>5.7000000000000002E-2</v>
          </cell>
          <cell r="W382">
            <v>5.7000000000000002E-2</v>
          </cell>
          <cell r="X382">
            <v>1.1400000000000001</v>
          </cell>
          <cell r="Y382">
            <v>1.1400000000000001</v>
          </cell>
          <cell r="Z382">
            <v>1.1400000000000001</v>
          </cell>
          <cell r="AA382">
            <v>1.1400000000000001</v>
          </cell>
          <cell r="AB382">
            <v>1.1400000000000001</v>
          </cell>
          <cell r="AC382">
            <v>1.1400000000000001</v>
          </cell>
          <cell r="AD382">
            <v>1</v>
          </cell>
        </row>
        <row r="383">
          <cell r="A383" t="str">
            <v>MSLP</v>
          </cell>
          <cell r="B383" t="str">
            <v>USA</v>
          </cell>
          <cell r="C383" t="str">
            <v>MSLP USA</v>
          </cell>
          <cell r="D383" t="str">
            <v>uNAV</v>
          </cell>
          <cell r="E383" t="str">
            <v>UN8130ES5-121B</v>
          </cell>
          <cell r="F383" t="str">
            <v>BGA</v>
          </cell>
          <cell r="G383" t="str">
            <v>LFBGA</v>
          </cell>
          <cell r="H383">
            <v>121</v>
          </cell>
          <cell r="I383">
            <v>0</v>
          </cell>
          <cell r="J383" t="str">
            <v>TEST</v>
          </cell>
          <cell r="K383" t="str">
            <v>REEL</v>
          </cell>
          <cell r="L383">
            <v>19</v>
          </cell>
          <cell r="M383">
            <v>19</v>
          </cell>
          <cell r="N383">
            <v>19</v>
          </cell>
          <cell r="O383">
            <v>19</v>
          </cell>
          <cell r="P383">
            <v>19</v>
          </cell>
          <cell r="Q383">
            <v>19</v>
          </cell>
          <cell r="R383">
            <v>3.2000000000000001E-2</v>
          </cell>
          <cell r="S383">
            <v>3.2000000000000001E-2</v>
          </cell>
          <cell r="T383">
            <v>3.2000000000000001E-2</v>
          </cell>
          <cell r="U383">
            <v>3.2000000000000001E-2</v>
          </cell>
          <cell r="V383">
            <v>3.2000000000000001E-2</v>
          </cell>
          <cell r="W383">
            <v>3.2000000000000001E-2</v>
          </cell>
          <cell r="X383">
            <v>0.60799999999999998</v>
          </cell>
          <cell r="Y383">
            <v>0.60799999999999998</v>
          </cell>
          <cell r="Z383">
            <v>0.60799999999999998</v>
          </cell>
          <cell r="AA383">
            <v>0.60799999999999998</v>
          </cell>
          <cell r="AB383">
            <v>0.60799999999999998</v>
          </cell>
          <cell r="AC383">
            <v>0.60799999999999998</v>
          </cell>
          <cell r="AD383">
            <v>1</v>
          </cell>
        </row>
        <row r="384">
          <cell r="A384" t="str">
            <v>MSLP</v>
          </cell>
          <cell r="B384" t="str">
            <v>USA</v>
          </cell>
          <cell r="C384" t="str">
            <v>MSLP USA</v>
          </cell>
          <cell r="D384" t="str">
            <v>uNAV</v>
          </cell>
          <cell r="E384" t="str">
            <v>UN8130ES5-49B</v>
          </cell>
          <cell r="F384" t="str">
            <v>BGA</v>
          </cell>
          <cell r="G384" t="str">
            <v>LFBGA</v>
          </cell>
          <cell r="H384">
            <v>49</v>
          </cell>
          <cell r="I384" t="str">
            <v>7x7</v>
          </cell>
          <cell r="J384" t="str">
            <v>ASSY</v>
          </cell>
          <cell r="K384" t="str">
            <v>ASSY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0.22500000000000001</v>
          </cell>
          <cell r="S384">
            <v>0.22500000000000001</v>
          </cell>
          <cell r="T384">
            <v>0.22500000000000001</v>
          </cell>
          <cell r="U384">
            <v>0.22500000000000001</v>
          </cell>
          <cell r="V384">
            <v>0.22500000000000001</v>
          </cell>
          <cell r="W384">
            <v>0.22500000000000001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1</v>
          </cell>
        </row>
        <row r="385">
          <cell r="A385" t="str">
            <v>MSLP</v>
          </cell>
          <cell r="B385" t="str">
            <v>USA</v>
          </cell>
          <cell r="C385" t="str">
            <v>MSLP USA</v>
          </cell>
          <cell r="D385" t="str">
            <v>uNAV</v>
          </cell>
          <cell r="E385" t="str">
            <v>UN8130ES5-49B</v>
          </cell>
          <cell r="F385" t="str">
            <v>BGA</v>
          </cell>
          <cell r="G385" t="str">
            <v>LFBGA</v>
          </cell>
          <cell r="H385">
            <v>49</v>
          </cell>
          <cell r="I385" t="str">
            <v>7x7</v>
          </cell>
          <cell r="J385" t="str">
            <v>TEST</v>
          </cell>
          <cell r="K385" t="str">
            <v>TEST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5.0999999999999997E-2</v>
          </cell>
          <cell r="S385">
            <v>5.0999999999999997E-2</v>
          </cell>
          <cell r="T385">
            <v>5.0999999999999997E-2</v>
          </cell>
          <cell r="U385">
            <v>5.0999999999999997E-2</v>
          </cell>
          <cell r="V385">
            <v>5.0999999999999997E-2</v>
          </cell>
          <cell r="W385">
            <v>5.0999999999999997E-2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1</v>
          </cell>
        </row>
        <row r="386">
          <cell r="A386" t="str">
            <v>MSLP</v>
          </cell>
          <cell r="B386" t="str">
            <v>USA</v>
          </cell>
          <cell r="C386" t="str">
            <v>MSLP USA</v>
          </cell>
          <cell r="D386" t="str">
            <v>uNAV</v>
          </cell>
          <cell r="E386" t="str">
            <v>UN8130ES5-49B</v>
          </cell>
          <cell r="F386" t="str">
            <v>BGA</v>
          </cell>
          <cell r="G386" t="str">
            <v>LFBGA</v>
          </cell>
          <cell r="H386">
            <v>49</v>
          </cell>
          <cell r="I386" t="str">
            <v>7x7</v>
          </cell>
          <cell r="J386" t="str">
            <v>TEST</v>
          </cell>
          <cell r="K386" t="str">
            <v>REEL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1.4999999999999999E-2</v>
          </cell>
          <cell r="S386">
            <v>1.4999999999999999E-2</v>
          </cell>
          <cell r="T386">
            <v>1.4999999999999999E-2</v>
          </cell>
          <cell r="U386">
            <v>1.4999999999999999E-2</v>
          </cell>
          <cell r="V386">
            <v>1.4999999999999999E-2</v>
          </cell>
          <cell r="W386">
            <v>1.4999999999999999E-2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1</v>
          </cell>
        </row>
        <row r="387">
          <cell r="A387" t="str">
            <v>MSLP</v>
          </cell>
          <cell r="B387" t="str">
            <v>USA</v>
          </cell>
          <cell r="C387" t="str">
            <v>MSLP USA</v>
          </cell>
          <cell r="D387" t="str">
            <v>uNAV</v>
          </cell>
          <cell r="E387" t="str">
            <v>uN1008</v>
          </cell>
          <cell r="F387">
            <v>200</v>
          </cell>
          <cell r="G387" t="str">
            <v>200mm Wafer</v>
          </cell>
          <cell r="H387" t="str">
            <v>NA</v>
          </cell>
          <cell r="I387">
            <v>0</v>
          </cell>
          <cell r="J387" t="str">
            <v>TEST</v>
          </cell>
          <cell r="K387" t="str">
            <v>WSORT</v>
          </cell>
          <cell r="L387">
            <v>0</v>
          </cell>
          <cell r="M387">
            <v>0.6</v>
          </cell>
          <cell r="N387">
            <v>1.2</v>
          </cell>
          <cell r="O387">
            <v>0</v>
          </cell>
          <cell r="P387">
            <v>0.6</v>
          </cell>
          <cell r="Q387">
            <v>0</v>
          </cell>
          <cell r="R387">
            <v>27.9</v>
          </cell>
          <cell r="S387">
            <v>27.9</v>
          </cell>
          <cell r="T387">
            <v>27.9</v>
          </cell>
          <cell r="U387">
            <v>27.9</v>
          </cell>
          <cell r="V387">
            <v>27.9</v>
          </cell>
          <cell r="W387">
            <v>27.9</v>
          </cell>
          <cell r="X387">
            <v>0</v>
          </cell>
          <cell r="Y387">
            <v>16.739999999999998</v>
          </cell>
          <cell r="Z387">
            <v>33.479999999999997</v>
          </cell>
          <cell r="AA387">
            <v>0</v>
          </cell>
          <cell r="AB387">
            <v>16.739999999999998</v>
          </cell>
          <cell r="AC387">
            <v>0</v>
          </cell>
          <cell r="AD387">
            <v>1</v>
          </cell>
        </row>
        <row r="388">
          <cell r="A388" t="str">
            <v>MSLP</v>
          </cell>
          <cell r="B388" t="str">
            <v>USA</v>
          </cell>
          <cell r="C388" t="str">
            <v>MSLP USA</v>
          </cell>
          <cell r="D388" t="str">
            <v>uNAV</v>
          </cell>
          <cell r="E388" t="str">
            <v>uN1008 RF IC</v>
          </cell>
          <cell r="F388" t="str">
            <v>QFN</v>
          </cell>
          <cell r="G388" t="str">
            <v>VQFN-P</v>
          </cell>
          <cell r="H388">
            <v>28</v>
          </cell>
          <cell r="I388" t="str">
            <v>4x4</v>
          </cell>
          <cell r="J388" t="str">
            <v>ASSY</v>
          </cell>
          <cell r="K388" t="str">
            <v>ASSY</v>
          </cell>
          <cell r="L388">
            <v>0</v>
          </cell>
          <cell r="M388">
            <v>5</v>
          </cell>
          <cell r="N388">
            <v>5</v>
          </cell>
          <cell r="O388">
            <v>5</v>
          </cell>
          <cell r="P388">
            <v>10</v>
          </cell>
          <cell r="Q388">
            <v>5</v>
          </cell>
          <cell r="R388">
            <v>0.09</v>
          </cell>
          <cell r="S388">
            <v>0.09</v>
          </cell>
          <cell r="T388">
            <v>0.09</v>
          </cell>
          <cell r="U388">
            <v>0.09</v>
          </cell>
          <cell r="V388">
            <v>0.09</v>
          </cell>
          <cell r="W388">
            <v>0.09</v>
          </cell>
          <cell r="X388">
            <v>0</v>
          </cell>
          <cell r="Y388">
            <v>0.44999999999999996</v>
          </cell>
          <cell r="Z388">
            <v>0.44999999999999996</v>
          </cell>
          <cell r="AA388">
            <v>0.44999999999999996</v>
          </cell>
          <cell r="AB388">
            <v>0.89999999999999991</v>
          </cell>
          <cell r="AC388">
            <v>0.44999999999999996</v>
          </cell>
          <cell r="AD388">
            <v>1</v>
          </cell>
        </row>
        <row r="389">
          <cell r="A389" t="str">
            <v>MSLP</v>
          </cell>
          <cell r="B389" t="str">
            <v>USA</v>
          </cell>
          <cell r="C389" t="str">
            <v>MSLP USA</v>
          </cell>
          <cell r="D389" t="str">
            <v>uNAV</v>
          </cell>
          <cell r="E389" t="str">
            <v>uN1008 RF IC</v>
          </cell>
          <cell r="F389" t="str">
            <v>QFN</v>
          </cell>
          <cell r="G389" t="str">
            <v>VQFN-P</v>
          </cell>
          <cell r="H389">
            <v>28</v>
          </cell>
          <cell r="I389" t="str">
            <v>4x4</v>
          </cell>
          <cell r="J389" t="str">
            <v>TEST</v>
          </cell>
          <cell r="K389" t="str">
            <v>TEST</v>
          </cell>
          <cell r="L389">
            <v>0</v>
          </cell>
          <cell r="M389">
            <v>5</v>
          </cell>
          <cell r="N389">
            <v>5</v>
          </cell>
          <cell r="O389">
            <v>5</v>
          </cell>
          <cell r="P389">
            <v>10</v>
          </cell>
          <cell r="Q389">
            <v>5</v>
          </cell>
          <cell r="R389">
            <v>6.8199999999999997E-2</v>
          </cell>
          <cell r="S389">
            <v>6.8199999999999997E-2</v>
          </cell>
          <cell r="T389">
            <v>6.8199999999999997E-2</v>
          </cell>
          <cell r="U389">
            <v>6.8199999999999997E-2</v>
          </cell>
          <cell r="V389">
            <v>6.8199999999999997E-2</v>
          </cell>
          <cell r="W389">
            <v>6.8199999999999997E-2</v>
          </cell>
          <cell r="X389">
            <v>0</v>
          </cell>
          <cell r="Y389">
            <v>0.34099999999999997</v>
          </cell>
          <cell r="Z389">
            <v>0.34099999999999997</v>
          </cell>
          <cell r="AA389">
            <v>0.34099999999999997</v>
          </cell>
          <cell r="AB389">
            <v>0.68199999999999994</v>
          </cell>
          <cell r="AC389">
            <v>0.34099999999999997</v>
          </cell>
          <cell r="AD389">
            <v>1</v>
          </cell>
        </row>
        <row r="390">
          <cell r="A390" t="str">
            <v>MSLP</v>
          </cell>
          <cell r="B390" t="str">
            <v>USA</v>
          </cell>
          <cell r="C390" t="str">
            <v>MSLP USA</v>
          </cell>
          <cell r="D390" t="str">
            <v>uNAV</v>
          </cell>
          <cell r="E390" t="str">
            <v>uN1008 RF IC</v>
          </cell>
          <cell r="F390" t="str">
            <v>QFN</v>
          </cell>
          <cell r="G390" t="str">
            <v>VQFN-P</v>
          </cell>
          <cell r="H390">
            <v>28</v>
          </cell>
          <cell r="I390" t="str">
            <v>4x4</v>
          </cell>
          <cell r="J390" t="str">
            <v>TEST</v>
          </cell>
          <cell r="K390" t="str">
            <v>REEL</v>
          </cell>
          <cell r="L390">
            <v>0</v>
          </cell>
          <cell r="M390">
            <v>5</v>
          </cell>
          <cell r="N390">
            <v>5</v>
          </cell>
          <cell r="O390">
            <v>5</v>
          </cell>
          <cell r="P390">
            <v>10</v>
          </cell>
          <cell r="Q390">
            <v>5</v>
          </cell>
          <cell r="R390">
            <v>1E-3</v>
          </cell>
          <cell r="S390">
            <v>1E-3</v>
          </cell>
          <cell r="T390">
            <v>1E-3</v>
          </cell>
          <cell r="U390">
            <v>1E-3</v>
          </cell>
          <cell r="V390">
            <v>1E-3</v>
          </cell>
          <cell r="W390">
            <v>1E-3</v>
          </cell>
          <cell r="X390">
            <v>0</v>
          </cell>
          <cell r="Y390">
            <v>5.0000000000000001E-3</v>
          </cell>
          <cell r="Z390">
            <v>5.0000000000000001E-3</v>
          </cell>
          <cell r="AA390">
            <v>5.0000000000000001E-3</v>
          </cell>
          <cell r="AB390">
            <v>0.01</v>
          </cell>
          <cell r="AC390">
            <v>5.0000000000000001E-3</v>
          </cell>
          <cell r="AD390">
            <v>1</v>
          </cell>
        </row>
        <row r="391">
          <cell r="A391" t="str">
            <v>MSLP</v>
          </cell>
          <cell r="B391" t="str">
            <v>USA</v>
          </cell>
          <cell r="C391" t="str">
            <v>MSLP USA</v>
          </cell>
          <cell r="D391" t="str">
            <v>uNAV</v>
          </cell>
          <cell r="E391" t="str">
            <v>uN1008AA-WLP</v>
          </cell>
          <cell r="F391" t="str">
            <v>OTHER</v>
          </cell>
          <cell r="G391" t="str">
            <v>WLP</v>
          </cell>
          <cell r="H391" t="str">
            <v>NA</v>
          </cell>
          <cell r="I391">
            <v>0</v>
          </cell>
          <cell r="J391" t="str">
            <v>ASSY</v>
          </cell>
          <cell r="K391" t="str">
            <v>ASSY</v>
          </cell>
          <cell r="L391">
            <v>5</v>
          </cell>
          <cell r="M391">
            <v>0</v>
          </cell>
          <cell r="N391">
            <v>15</v>
          </cell>
          <cell r="O391">
            <v>15</v>
          </cell>
          <cell r="P391">
            <v>15</v>
          </cell>
          <cell r="Q391">
            <v>15</v>
          </cell>
          <cell r="R391">
            <v>8.3000000000000004E-2</v>
          </cell>
          <cell r="S391">
            <v>8.3000000000000004E-2</v>
          </cell>
          <cell r="T391">
            <v>8.3000000000000004E-2</v>
          </cell>
          <cell r="U391">
            <v>8.3000000000000004E-2</v>
          </cell>
          <cell r="V391">
            <v>8.3000000000000004E-2</v>
          </cell>
          <cell r="W391">
            <v>8.3000000000000004E-2</v>
          </cell>
          <cell r="X391">
            <v>0.41500000000000004</v>
          </cell>
          <cell r="Y391">
            <v>0</v>
          </cell>
          <cell r="Z391">
            <v>1.2450000000000001</v>
          </cell>
          <cell r="AA391">
            <v>1.2450000000000001</v>
          </cell>
          <cell r="AB391">
            <v>1.2450000000000001</v>
          </cell>
          <cell r="AC391">
            <v>1.2450000000000001</v>
          </cell>
          <cell r="AD391">
            <v>1</v>
          </cell>
        </row>
        <row r="392">
          <cell r="A392" t="str">
            <v>MSLP</v>
          </cell>
          <cell r="B392" t="str">
            <v>USA</v>
          </cell>
          <cell r="C392" t="str">
            <v>MSLP USA</v>
          </cell>
          <cell r="D392" t="str">
            <v>uNAV</v>
          </cell>
          <cell r="E392" t="str">
            <v>uN8130AA-WLP</v>
          </cell>
          <cell r="F392" t="str">
            <v>OTHER</v>
          </cell>
          <cell r="G392" t="str">
            <v>WLP</v>
          </cell>
          <cell r="H392" t="str">
            <v>NA</v>
          </cell>
          <cell r="I392">
            <v>0</v>
          </cell>
          <cell r="J392" t="str">
            <v>ASSY</v>
          </cell>
          <cell r="K392" t="str">
            <v>ASSY</v>
          </cell>
          <cell r="L392">
            <v>0</v>
          </cell>
          <cell r="M392">
            <v>15</v>
          </cell>
          <cell r="N392">
            <v>15</v>
          </cell>
          <cell r="O392">
            <v>20</v>
          </cell>
          <cell r="P392">
            <v>20</v>
          </cell>
          <cell r="Q392">
            <v>20</v>
          </cell>
          <cell r="R392">
            <v>5.7000000000000002E-2</v>
          </cell>
          <cell r="S392">
            <v>5.7000000000000002E-2</v>
          </cell>
          <cell r="T392">
            <v>5.7000000000000002E-2</v>
          </cell>
          <cell r="U392">
            <v>5.7000000000000002E-2</v>
          </cell>
          <cell r="V392">
            <v>5.7000000000000002E-2</v>
          </cell>
          <cell r="W392">
            <v>5.7000000000000002E-2</v>
          </cell>
          <cell r="X392">
            <v>0</v>
          </cell>
          <cell r="Y392">
            <v>0.85499999999999998</v>
          </cell>
          <cell r="Z392">
            <v>0.85499999999999998</v>
          </cell>
          <cell r="AA392">
            <v>1.1400000000000001</v>
          </cell>
          <cell r="AB392">
            <v>1.1400000000000001</v>
          </cell>
          <cell r="AC392">
            <v>1.1400000000000001</v>
          </cell>
          <cell r="AD392">
            <v>1</v>
          </cell>
        </row>
        <row r="393">
          <cell r="A393" t="str">
            <v>MSLP</v>
          </cell>
          <cell r="B393" t="str">
            <v>USA</v>
          </cell>
          <cell r="C393" t="str">
            <v>MSLP USA</v>
          </cell>
          <cell r="D393" t="str">
            <v>uNAV</v>
          </cell>
          <cell r="E393" t="str">
            <v>Backgrind</v>
          </cell>
          <cell r="F393" t="str">
            <v>NA</v>
          </cell>
          <cell r="G393" t="str">
            <v>NA</v>
          </cell>
          <cell r="H393" t="str">
            <v>NA</v>
          </cell>
          <cell r="I393">
            <v>0</v>
          </cell>
          <cell r="J393" t="str">
            <v>ASSY</v>
          </cell>
          <cell r="K393" t="str">
            <v>ASSY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1</v>
          </cell>
        </row>
        <row r="394">
          <cell r="A394" t="str">
            <v>MSLP</v>
          </cell>
          <cell r="B394" t="str">
            <v>USA</v>
          </cell>
          <cell r="C394" t="str">
            <v>MSLP USA</v>
          </cell>
          <cell r="D394" t="str">
            <v>uNAV</v>
          </cell>
          <cell r="E394" t="str">
            <v>NRE</v>
          </cell>
          <cell r="F394" t="str">
            <v>NA</v>
          </cell>
          <cell r="G394" t="str">
            <v>NA</v>
          </cell>
          <cell r="H394" t="str">
            <v>NA</v>
          </cell>
          <cell r="I394">
            <v>0</v>
          </cell>
          <cell r="J394" t="str">
            <v>NA</v>
          </cell>
          <cell r="K394" t="str">
            <v>NRE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1</v>
          </cell>
        </row>
        <row r="395">
          <cell r="A395" t="str">
            <v>MSLP</v>
          </cell>
          <cell r="B395" t="str">
            <v>USA</v>
          </cell>
          <cell r="C395" t="str">
            <v>MSLP USA</v>
          </cell>
          <cell r="D395" t="str">
            <v>2Wire</v>
          </cell>
          <cell r="E395" t="str">
            <v>Shiva</v>
          </cell>
          <cell r="F395">
            <v>200</v>
          </cell>
          <cell r="G395" t="str">
            <v>200mm Wafer</v>
          </cell>
          <cell r="H395" t="str">
            <v>NA</v>
          </cell>
          <cell r="I395" t="str">
            <v>27x27</v>
          </cell>
          <cell r="J395" t="str">
            <v>TEST</v>
          </cell>
          <cell r="K395" t="str">
            <v>WSORT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60</v>
          </cell>
          <cell r="S395">
            <v>60</v>
          </cell>
          <cell r="T395">
            <v>60</v>
          </cell>
          <cell r="U395">
            <v>60</v>
          </cell>
          <cell r="V395">
            <v>60</v>
          </cell>
          <cell r="W395">
            <v>60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1</v>
          </cell>
        </row>
        <row r="396">
          <cell r="A396" t="str">
            <v>MSLP</v>
          </cell>
          <cell r="B396" t="str">
            <v>USA</v>
          </cell>
          <cell r="C396" t="str">
            <v>MSLP USA</v>
          </cell>
          <cell r="D396" t="str">
            <v>2Wire</v>
          </cell>
          <cell r="E396" t="str">
            <v>Shiva</v>
          </cell>
          <cell r="F396" t="str">
            <v>BGA</v>
          </cell>
          <cell r="G396" t="str">
            <v>PBGA</v>
          </cell>
          <cell r="H396">
            <v>362</v>
          </cell>
          <cell r="I396" t="str">
            <v>27x27</v>
          </cell>
          <cell r="J396" t="str">
            <v>ASSY</v>
          </cell>
          <cell r="K396" t="str">
            <v>ASSY</v>
          </cell>
          <cell r="L396">
            <v>0</v>
          </cell>
          <cell r="M396">
            <v>0</v>
          </cell>
          <cell r="N396">
            <v>50</v>
          </cell>
          <cell r="O396">
            <v>100</v>
          </cell>
          <cell r="P396">
            <v>200</v>
          </cell>
          <cell r="Q396">
            <v>200</v>
          </cell>
          <cell r="R396">
            <v>1.45</v>
          </cell>
          <cell r="S396">
            <v>1.45</v>
          </cell>
          <cell r="T396">
            <v>1.45</v>
          </cell>
          <cell r="U396">
            <v>1.45</v>
          </cell>
          <cell r="V396">
            <v>1.45</v>
          </cell>
          <cell r="W396">
            <v>1.45</v>
          </cell>
          <cell r="X396">
            <v>0</v>
          </cell>
          <cell r="Y396">
            <v>0</v>
          </cell>
          <cell r="Z396">
            <v>72.5</v>
          </cell>
          <cell r="AA396">
            <v>145</v>
          </cell>
          <cell r="AB396">
            <v>290</v>
          </cell>
          <cell r="AC396">
            <v>290</v>
          </cell>
          <cell r="AD396">
            <v>1</v>
          </cell>
        </row>
        <row r="397">
          <cell r="A397" t="str">
            <v>MSLP</v>
          </cell>
          <cell r="B397" t="str">
            <v>USA</v>
          </cell>
          <cell r="C397" t="str">
            <v>MSLP USA</v>
          </cell>
          <cell r="D397" t="str">
            <v>2Wire</v>
          </cell>
          <cell r="E397" t="str">
            <v>Shiva</v>
          </cell>
          <cell r="F397" t="str">
            <v>BGA</v>
          </cell>
          <cell r="G397" t="str">
            <v>PBGA</v>
          </cell>
          <cell r="H397">
            <v>362</v>
          </cell>
          <cell r="I397" t="str">
            <v>27x27</v>
          </cell>
          <cell r="J397" t="str">
            <v>TEST</v>
          </cell>
          <cell r="K397" t="str">
            <v>TEST</v>
          </cell>
          <cell r="L397">
            <v>0</v>
          </cell>
          <cell r="M397">
            <v>0</v>
          </cell>
          <cell r="N397">
            <v>50</v>
          </cell>
          <cell r="O397">
            <v>100</v>
          </cell>
          <cell r="P397">
            <v>200</v>
          </cell>
          <cell r="Q397">
            <v>200</v>
          </cell>
          <cell r="R397">
            <v>9.5000000000000001E-2</v>
          </cell>
          <cell r="S397">
            <v>9.5000000000000001E-2</v>
          </cell>
          <cell r="T397">
            <v>9.5000000000000001E-2</v>
          </cell>
          <cell r="U397">
            <v>9.5000000000000001E-2</v>
          </cell>
          <cell r="V397">
            <v>9.5000000000000001E-2</v>
          </cell>
          <cell r="W397">
            <v>9.5000000000000001E-2</v>
          </cell>
          <cell r="X397">
            <v>0</v>
          </cell>
          <cell r="Y397">
            <v>0</v>
          </cell>
          <cell r="Z397">
            <v>4.75</v>
          </cell>
          <cell r="AA397">
            <v>9.5</v>
          </cell>
          <cell r="AB397">
            <v>19</v>
          </cell>
          <cell r="AC397">
            <v>19</v>
          </cell>
          <cell r="AD397">
            <v>1</v>
          </cell>
        </row>
        <row r="398">
          <cell r="A398" t="str">
            <v>MSLP</v>
          </cell>
          <cell r="B398" t="str">
            <v>USA</v>
          </cell>
          <cell r="C398" t="str">
            <v>MSLP ROA</v>
          </cell>
          <cell r="D398" t="str">
            <v>Cinch</v>
          </cell>
          <cell r="E398" t="str">
            <v>COF</v>
          </cell>
          <cell r="F398" t="str">
            <v>MOD</v>
          </cell>
          <cell r="G398" t="str">
            <v>MOD</v>
          </cell>
          <cell r="H398" t="str">
            <v>NA</v>
          </cell>
          <cell r="I398">
            <v>0</v>
          </cell>
          <cell r="J398" t="str">
            <v>ASSY</v>
          </cell>
          <cell r="K398" t="str">
            <v>ASSY</v>
          </cell>
          <cell r="L398">
            <v>0</v>
          </cell>
          <cell r="M398">
            <v>0</v>
          </cell>
          <cell r="N398">
            <v>10</v>
          </cell>
          <cell r="O398">
            <v>30</v>
          </cell>
          <cell r="P398">
            <v>50</v>
          </cell>
          <cell r="Q398">
            <v>150</v>
          </cell>
          <cell r="R398">
            <v>1.5</v>
          </cell>
          <cell r="S398">
            <v>1.5</v>
          </cell>
          <cell r="T398">
            <v>1.5</v>
          </cell>
          <cell r="U398">
            <v>1.5</v>
          </cell>
          <cell r="V398">
            <v>1.5</v>
          </cell>
          <cell r="W398">
            <v>1.5</v>
          </cell>
          <cell r="X398">
            <v>0</v>
          </cell>
          <cell r="Y398">
            <v>0</v>
          </cell>
          <cell r="Z398">
            <v>15</v>
          </cell>
          <cell r="AA398">
            <v>45</v>
          </cell>
          <cell r="AB398">
            <v>75</v>
          </cell>
          <cell r="AC398">
            <v>225</v>
          </cell>
          <cell r="AD398">
            <v>1</v>
          </cell>
        </row>
        <row r="399">
          <cell r="A399" t="str">
            <v>MSLP</v>
          </cell>
          <cell r="B399" t="str">
            <v>USA</v>
          </cell>
          <cell r="C399" t="str">
            <v>MSLP ROA</v>
          </cell>
          <cell r="D399" t="str">
            <v>Cinch</v>
          </cell>
          <cell r="E399" t="str">
            <v>Debit/Credit Note</v>
          </cell>
          <cell r="F399" t="str">
            <v>NA</v>
          </cell>
          <cell r="G399" t="str">
            <v>NA</v>
          </cell>
          <cell r="H399" t="str">
            <v>NA</v>
          </cell>
          <cell r="I399">
            <v>0</v>
          </cell>
          <cell r="J399" t="str">
            <v>ASSY</v>
          </cell>
          <cell r="K399" t="str">
            <v>ASSY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1</v>
          </cell>
        </row>
        <row r="400">
          <cell r="A400" t="str">
            <v>MSLP</v>
          </cell>
          <cell r="B400" t="str">
            <v>USA</v>
          </cell>
          <cell r="C400" t="str">
            <v>MSLP ROA</v>
          </cell>
          <cell r="D400" t="str">
            <v>Mot-sg</v>
          </cell>
          <cell r="E400" t="str">
            <v>48LGA</v>
          </cell>
          <cell r="F400" t="str">
            <v>LGA</v>
          </cell>
          <cell r="G400" t="str">
            <v>LGA</v>
          </cell>
          <cell r="H400">
            <v>48</v>
          </cell>
          <cell r="I400">
            <v>0</v>
          </cell>
          <cell r="J400" t="str">
            <v>ASSY</v>
          </cell>
          <cell r="K400" t="str">
            <v>ASSY</v>
          </cell>
          <cell r="L400">
            <v>1400</v>
          </cell>
          <cell r="M400">
            <v>800</v>
          </cell>
          <cell r="N400">
            <v>800</v>
          </cell>
          <cell r="O400">
            <v>1000</v>
          </cell>
          <cell r="P400">
            <v>1000</v>
          </cell>
          <cell r="Q400">
            <v>1000</v>
          </cell>
          <cell r="R400">
            <v>8.5000000000000006E-2</v>
          </cell>
          <cell r="S400">
            <v>8.5000000000000006E-2</v>
          </cell>
          <cell r="T400">
            <v>8.5000000000000006E-2</v>
          </cell>
          <cell r="U400">
            <v>8.5000000000000006E-2</v>
          </cell>
          <cell r="V400">
            <v>8.5000000000000006E-2</v>
          </cell>
          <cell r="W400">
            <v>8.5000000000000006E-2</v>
          </cell>
          <cell r="X400">
            <v>119.00000000000001</v>
          </cell>
          <cell r="Y400">
            <v>68</v>
          </cell>
          <cell r="Z400">
            <v>68</v>
          </cell>
          <cell r="AA400">
            <v>85</v>
          </cell>
          <cell r="AB400">
            <v>85</v>
          </cell>
          <cell r="AC400">
            <v>85</v>
          </cell>
          <cell r="AD400">
            <v>1</v>
          </cell>
        </row>
        <row r="401">
          <cell r="A401" t="str">
            <v>MSLP</v>
          </cell>
          <cell r="B401" t="str">
            <v>USA</v>
          </cell>
          <cell r="C401" t="str">
            <v>MSLP ROA</v>
          </cell>
          <cell r="D401" t="str">
            <v>Mot-sg</v>
          </cell>
          <cell r="E401" t="str">
            <v>Camera Module</v>
          </cell>
          <cell r="F401" t="str">
            <v>MOD</v>
          </cell>
          <cell r="G401" t="str">
            <v>MOD</v>
          </cell>
          <cell r="H401" t="str">
            <v>NA</v>
          </cell>
          <cell r="I401">
            <v>0</v>
          </cell>
          <cell r="J401" t="str">
            <v>ASSY</v>
          </cell>
          <cell r="K401" t="str">
            <v>ASSY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1.5</v>
          </cell>
          <cell r="S401">
            <v>1.5</v>
          </cell>
          <cell r="T401">
            <v>1.5</v>
          </cell>
          <cell r="U401">
            <v>1.5</v>
          </cell>
          <cell r="V401">
            <v>1.5</v>
          </cell>
          <cell r="W401">
            <v>1.5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1</v>
          </cell>
        </row>
        <row r="402">
          <cell r="A402" t="str">
            <v>MSLP</v>
          </cell>
          <cell r="B402" t="str">
            <v>USA</v>
          </cell>
          <cell r="C402" t="str">
            <v>MSLP ROA</v>
          </cell>
          <cell r="D402" t="str">
            <v>Mot-sg</v>
          </cell>
          <cell r="E402" t="str">
            <v>Debit/Credit Note</v>
          </cell>
          <cell r="F402" t="str">
            <v>NA</v>
          </cell>
          <cell r="G402" t="str">
            <v>NA</v>
          </cell>
          <cell r="H402" t="str">
            <v>NA</v>
          </cell>
          <cell r="I402">
            <v>0</v>
          </cell>
          <cell r="J402" t="str">
            <v>NA</v>
          </cell>
          <cell r="K402" t="str">
            <v>NA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1</v>
          </cell>
        </row>
        <row r="403">
          <cell r="A403" t="str">
            <v>MSLP</v>
          </cell>
          <cell r="B403" t="str">
            <v>USA</v>
          </cell>
          <cell r="C403" t="str">
            <v>MSLP ROA</v>
          </cell>
          <cell r="D403" t="str">
            <v>AMKOR</v>
          </cell>
          <cell r="E403" t="str">
            <v>Anaconda</v>
          </cell>
          <cell r="F403" t="str">
            <v>BGA</v>
          </cell>
          <cell r="G403" t="str">
            <v>HSPGBA</v>
          </cell>
          <cell r="H403" t="str">
            <v>NA</v>
          </cell>
          <cell r="I403">
            <v>0</v>
          </cell>
          <cell r="J403" t="str">
            <v>TEST</v>
          </cell>
          <cell r="K403" t="str">
            <v>EOL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1</v>
          </cell>
        </row>
        <row r="404">
          <cell r="A404" t="str">
            <v>MSLP</v>
          </cell>
          <cell r="B404" t="str">
            <v>USA</v>
          </cell>
          <cell r="C404" t="str">
            <v>MSLP ROA</v>
          </cell>
          <cell r="D404" t="str">
            <v>Seagate</v>
          </cell>
          <cell r="E404" t="str">
            <v>COB</v>
          </cell>
          <cell r="F404" t="str">
            <v>MOD</v>
          </cell>
          <cell r="G404" t="str">
            <v>MOD</v>
          </cell>
          <cell r="H404" t="str">
            <v>NA</v>
          </cell>
          <cell r="I404">
            <v>0</v>
          </cell>
          <cell r="J404" t="str">
            <v>ASSY</v>
          </cell>
          <cell r="K404" t="str">
            <v>ASSY</v>
          </cell>
          <cell r="L404">
            <v>0</v>
          </cell>
          <cell r="M404">
            <v>0</v>
          </cell>
          <cell r="N404">
            <v>0</v>
          </cell>
          <cell r="O404">
            <v>50</v>
          </cell>
          <cell r="P404">
            <v>25</v>
          </cell>
          <cell r="Q404">
            <v>25</v>
          </cell>
          <cell r="R404">
            <v>2.02</v>
          </cell>
          <cell r="S404">
            <v>2.02</v>
          </cell>
          <cell r="T404">
            <v>2.02</v>
          </cell>
          <cell r="U404">
            <v>2.02</v>
          </cell>
          <cell r="V404">
            <v>2.02</v>
          </cell>
          <cell r="W404">
            <v>2.02</v>
          </cell>
          <cell r="X404">
            <v>0</v>
          </cell>
          <cell r="Y404">
            <v>0</v>
          </cell>
          <cell r="Z404">
            <v>0</v>
          </cell>
          <cell r="AA404">
            <v>101</v>
          </cell>
          <cell r="AB404">
            <v>50.5</v>
          </cell>
          <cell r="AC404">
            <v>50.5</v>
          </cell>
          <cell r="AD404">
            <v>1</v>
          </cell>
        </row>
        <row r="405">
          <cell r="A405" t="str">
            <v>MSLP</v>
          </cell>
          <cell r="B405" t="str">
            <v>USA</v>
          </cell>
          <cell r="C405" t="str">
            <v>MSLP ROA</v>
          </cell>
          <cell r="D405" t="str">
            <v>Seagate</v>
          </cell>
          <cell r="E405" t="str">
            <v>S1 Plus</v>
          </cell>
          <cell r="F405" t="str">
            <v>MOD</v>
          </cell>
          <cell r="G405" t="str">
            <v>MOD</v>
          </cell>
          <cell r="H405" t="str">
            <v>NA</v>
          </cell>
          <cell r="I405">
            <v>0</v>
          </cell>
          <cell r="J405" t="str">
            <v>ASSY</v>
          </cell>
          <cell r="K405" t="str">
            <v>ASSY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6.39</v>
          </cell>
          <cell r="S405">
            <v>6.39</v>
          </cell>
          <cell r="T405">
            <v>6.39</v>
          </cell>
          <cell r="U405">
            <v>6.39</v>
          </cell>
          <cell r="V405">
            <v>6.39</v>
          </cell>
          <cell r="W405">
            <v>6.39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1</v>
          </cell>
        </row>
        <row r="406">
          <cell r="A406" t="str">
            <v>MSLP</v>
          </cell>
          <cell r="B406" t="str">
            <v>USA</v>
          </cell>
          <cell r="C406" t="str">
            <v>MSLP ROA</v>
          </cell>
          <cell r="D406" t="str">
            <v>Seagate</v>
          </cell>
          <cell r="E406" t="str">
            <v>NRE</v>
          </cell>
          <cell r="F406" t="str">
            <v>NA</v>
          </cell>
          <cell r="G406" t="str">
            <v>NA</v>
          </cell>
          <cell r="H406" t="str">
            <v>NA</v>
          </cell>
          <cell r="I406">
            <v>0</v>
          </cell>
          <cell r="J406" t="str">
            <v>NA</v>
          </cell>
          <cell r="K406" t="str">
            <v>NRE</v>
          </cell>
          <cell r="L406">
            <v>0</v>
          </cell>
          <cell r="M406">
            <v>0</v>
          </cell>
          <cell r="N406">
            <v>0</v>
          </cell>
          <cell r="O406">
            <v>50</v>
          </cell>
          <cell r="P406">
            <v>25</v>
          </cell>
          <cell r="Q406">
            <v>25</v>
          </cell>
          <cell r="R406">
            <v>0.1</v>
          </cell>
          <cell r="S406">
            <v>0.1</v>
          </cell>
          <cell r="T406">
            <v>0.1</v>
          </cell>
          <cell r="U406">
            <v>0.1</v>
          </cell>
          <cell r="V406">
            <v>0.1</v>
          </cell>
          <cell r="W406">
            <v>0.1</v>
          </cell>
          <cell r="X406">
            <v>0</v>
          </cell>
          <cell r="Y406">
            <v>0</v>
          </cell>
          <cell r="Z406">
            <v>0</v>
          </cell>
          <cell r="AA406">
            <v>5</v>
          </cell>
          <cell r="AB406">
            <v>2.5</v>
          </cell>
          <cell r="AC406">
            <v>2.5</v>
          </cell>
          <cell r="AD406">
            <v>1</v>
          </cell>
        </row>
        <row r="407">
          <cell r="A407" t="str">
            <v>MSLP</v>
          </cell>
          <cell r="B407" t="str">
            <v>USA</v>
          </cell>
          <cell r="C407" t="str">
            <v>MSLP ROA</v>
          </cell>
          <cell r="D407" t="str">
            <v>Seagate</v>
          </cell>
          <cell r="E407" t="str">
            <v>Debit/Credit Note</v>
          </cell>
          <cell r="F407" t="str">
            <v>MOD</v>
          </cell>
          <cell r="G407" t="str">
            <v>MOD</v>
          </cell>
          <cell r="H407" t="str">
            <v>NA</v>
          </cell>
          <cell r="I407">
            <v>0</v>
          </cell>
          <cell r="J407" t="str">
            <v>NA</v>
          </cell>
          <cell r="K407" t="str">
            <v>NA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1</v>
          </cell>
        </row>
        <row r="408">
          <cell r="A408" t="str">
            <v>MSLP</v>
          </cell>
          <cell r="B408" t="str">
            <v>USA</v>
          </cell>
          <cell r="C408" t="str">
            <v>MSLP ROA</v>
          </cell>
          <cell r="D408" t="str">
            <v>Fudan</v>
          </cell>
          <cell r="E408" t="str">
            <v>NRE</v>
          </cell>
          <cell r="F408" t="str">
            <v>NA</v>
          </cell>
          <cell r="G408" t="str">
            <v>NA</v>
          </cell>
          <cell r="H408" t="str">
            <v>NA</v>
          </cell>
          <cell r="I408">
            <v>0</v>
          </cell>
          <cell r="J408" t="str">
            <v>NA</v>
          </cell>
          <cell r="K408" t="str">
            <v>NA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1</v>
          </cell>
        </row>
        <row r="409">
          <cell r="A409" t="str">
            <v>MSLP</v>
          </cell>
          <cell r="B409" t="str">
            <v>SEA</v>
          </cell>
          <cell r="C409" t="str">
            <v>MSLP ASIA</v>
          </cell>
          <cell r="D409" t="str">
            <v>Broadcom</v>
          </cell>
          <cell r="E409" t="str">
            <v>BCM2035B1/B3</v>
          </cell>
          <cell r="F409">
            <v>200</v>
          </cell>
          <cell r="G409" t="str">
            <v>Bumped Wfrs</v>
          </cell>
          <cell r="H409" t="str">
            <v>NA</v>
          </cell>
          <cell r="I409">
            <v>0</v>
          </cell>
          <cell r="J409" t="str">
            <v>TEST</v>
          </cell>
          <cell r="K409" t="str">
            <v>WSORT</v>
          </cell>
          <cell r="L409">
            <v>2.976</v>
          </cell>
          <cell r="M409">
            <v>2.976</v>
          </cell>
          <cell r="N409">
            <v>2.88</v>
          </cell>
          <cell r="O409">
            <v>1.9910000000000001</v>
          </cell>
          <cell r="P409">
            <v>1.9910000000000001</v>
          </cell>
          <cell r="Q409">
            <v>1.9910000000000001</v>
          </cell>
          <cell r="R409">
            <v>182.56</v>
          </cell>
          <cell r="S409">
            <v>182.56</v>
          </cell>
          <cell r="T409">
            <v>182.56</v>
          </cell>
          <cell r="U409">
            <v>182.56</v>
          </cell>
          <cell r="V409">
            <v>182.56</v>
          </cell>
          <cell r="W409">
            <v>182.56</v>
          </cell>
          <cell r="X409">
            <v>543.29855999999995</v>
          </cell>
          <cell r="Y409">
            <v>543.29855999999995</v>
          </cell>
          <cell r="Z409">
            <v>525.77279999999996</v>
          </cell>
          <cell r="AA409">
            <v>363.47696000000002</v>
          </cell>
          <cell r="AB409">
            <v>363.47696000000002</v>
          </cell>
          <cell r="AC409">
            <v>363.47696000000002</v>
          </cell>
          <cell r="AD409">
            <v>1</v>
          </cell>
        </row>
        <row r="410">
          <cell r="A410" t="str">
            <v>MSLP</v>
          </cell>
          <cell r="B410" t="str">
            <v>SEA</v>
          </cell>
          <cell r="C410" t="str">
            <v>MSLP ASIA</v>
          </cell>
          <cell r="D410" t="str">
            <v>Broadcom</v>
          </cell>
          <cell r="E410" t="str">
            <v>BCM2004</v>
          </cell>
          <cell r="F410">
            <v>200</v>
          </cell>
          <cell r="G410" t="str">
            <v>Bumped Wfrs</v>
          </cell>
          <cell r="H410" t="str">
            <v>NA</v>
          </cell>
          <cell r="I410">
            <v>0</v>
          </cell>
          <cell r="J410" t="str">
            <v>TEST</v>
          </cell>
          <cell r="K410" t="str">
            <v>WSORT</v>
          </cell>
          <cell r="L410">
            <v>0.31</v>
          </cell>
          <cell r="M410">
            <v>0.25900000000000001</v>
          </cell>
          <cell r="N410">
            <v>0.25900000000000001</v>
          </cell>
          <cell r="O410">
            <v>0.26200000000000001</v>
          </cell>
          <cell r="P410">
            <v>0.26200000000000001</v>
          </cell>
          <cell r="Q410">
            <v>0.26200000000000001</v>
          </cell>
          <cell r="R410">
            <v>238.27</v>
          </cell>
          <cell r="S410">
            <v>238.27</v>
          </cell>
          <cell r="T410">
            <v>238.27</v>
          </cell>
          <cell r="U410">
            <v>238.27</v>
          </cell>
          <cell r="V410">
            <v>238.27</v>
          </cell>
          <cell r="W410">
            <v>238.27</v>
          </cell>
          <cell r="X410">
            <v>73.863700000000009</v>
          </cell>
          <cell r="Y410">
            <v>61.711930000000002</v>
          </cell>
          <cell r="Z410">
            <v>61.711930000000002</v>
          </cell>
          <cell r="AA410">
            <v>62.426740000000002</v>
          </cell>
          <cell r="AB410">
            <v>62.426740000000002</v>
          </cell>
          <cell r="AC410">
            <v>62.426740000000002</v>
          </cell>
          <cell r="AD410">
            <v>1</v>
          </cell>
        </row>
        <row r="411">
          <cell r="A411" t="str">
            <v>MSLP</v>
          </cell>
          <cell r="B411" t="str">
            <v>SEA</v>
          </cell>
          <cell r="C411" t="str">
            <v>MSLP ASIA</v>
          </cell>
          <cell r="D411" t="str">
            <v>Broadcom</v>
          </cell>
          <cell r="E411" t="str">
            <v>BCM2045</v>
          </cell>
          <cell r="F411">
            <v>200</v>
          </cell>
          <cell r="G411" t="str">
            <v>Bumped Wfrs</v>
          </cell>
          <cell r="H411" t="str">
            <v>NA</v>
          </cell>
          <cell r="I411">
            <v>0</v>
          </cell>
          <cell r="J411" t="str">
            <v>TEST</v>
          </cell>
          <cell r="K411" t="str">
            <v>WSORT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255</v>
          </cell>
          <cell r="S411">
            <v>255</v>
          </cell>
          <cell r="T411">
            <v>255</v>
          </cell>
          <cell r="U411">
            <v>255</v>
          </cell>
          <cell r="V411">
            <v>255</v>
          </cell>
          <cell r="W411">
            <v>255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1</v>
          </cell>
        </row>
        <row r="412">
          <cell r="A412" t="str">
            <v>MSLP</v>
          </cell>
          <cell r="B412" t="str">
            <v>SEA</v>
          </cell>
          <cell r="C412" t="str">
            <v>MSLP ASIA</v>
          </cell>
          <cell r="D412" t="str">
            <v>Broadcom</v>
          </cell>
          <cell r="E412" t="str">
            <v>Catalyst</v>
          </cell>
          <cell r="F412" t="str">
            <v>COMBO</v>
          </cell>
          <cell r="G412" t="str">
            <v>QFP/PBGA</v>
          </cell>
          <cell r="H412" t="str">
            <v>NA</v>
          </cell>
          <cell r="I412">
            <v>0</v>
          </cell>
          <cell r="J412" t="str">
            <v>TEST</v>
          </cell>
          <cell r="K412" t="str">
            <v>TEST</v>
          </cell>
          <cell r="L412">
            <v>4360.5780000000004</v>
          </cell>
          <cell r="M412">
            <v>4592.9480000000003</v>
          </cell>
          <cell r="N412">
            <v>4592.9480000000003</v>
          </cell>
          <cell r="O412">
            <v>3212</v>
          </cell>
          <cell r="P412">
            <v>3212</v>
          </cell>
          <cell r="Q412">
            <v>3212</v>
          </cell>
          <cell r="R412">
            <v>0.1</v>
          </cell>
          <cell r="S412">
            <v>0.1</v>
          </cell>
          <cell r="T412">
            <v>0.1</v>
          </cell>
          <cell r="U412">
            <v>0.18057285180572852</v>
          </cell>
          <cell r="V412">
            <v>0.18026151930261519</v>
          </cell>
          <cell r="W412">
            <v>0.18057285180572852</v>
          </cell>
          <cell r="X412">
            <v>545</v>
          </cell>
          <cell r="Y412">
            <v>545</v>
          </cell>
          <cell r="Z412">
            <v>544</v>
          </cell>
          <cell r="AA412">
            <v>580</v>
          </cell>
          <cell r="AB412">
            <v>579</v>
          </cell>
          <cell r="AC412">
            <v>580</v>
          </cell>
          <cell r="AD412">
            <v>1</v>
          </cell>
        </row>
        <row r="413">
          <cell r="A413" t="str">
            <v>MSLP</v>
          </cell>
          <cell r="B413" t="str">
            <v>SEA</v>
          </cell>
          <cell r="C413" t="str">
            <v>MSLP ASIA</v>
          </cell>
          <cell r="D413" t="str">
            <v>Broadcom</v>
          </cell>
          <cell r="E413" t="str">
            <v>Catalyst-RF</v>
          </cell>
          <cell r="F413" t="str">
            <v>COMBO</v>
          </cell>
          <cell r="G413" t="str">
            <v>SOIC/BGA</v>
          </cell>
          <cell r="H413" t="str">
            <v>NA</v>
          </cell>
          <cell r="I413">
            <v>0</v>
          </cell>
          <cell r="J413" t="str">
            <v>TEST</v>
          </cell>
          <cell r="K413" t="str">
            <v>TEST</v>
          </cell>
          <cell r="L413">
            <v>1652</v>
          </cell>
          <cell r="M413">
            <v>3628</v>
          </cell>
          <cell r="N413">
            <v>3628</v>
          </cell>
          <cell r="O413">
            <v>3751</v>
          </cell>
          <cell r="P413">
            <v>3751</v>
          </cell>
          <cell r="Q413">
            <v>3751</v>
          </cell>
          <cell r="R413">
            <v>0.11</v>
          </cell>
          <cell r="S413">
            <v>0.11</v>
          </cell>
          <cell r="T413">
            <v>0.11</v>
          </cell>
          <cell r="U413">
            <v>0.12503332444681417</v>
          </cell>
          <cell r="V413">
            <v>0.12503332444681417</v>
          </cell>
          <cell r="W413">
            <v>0.12503332444681417</v>
          </cell>
          <cell r="X413">
            <v>452</v>
          </cell>
          <cell r="Y413">
            <v>452</v>
          </cell>
          <cell r="Z413">
            <v>452</v>
          </cell>
          <cell r="AA413">
            <v>469</v>
          </cell>
          <cell r="AB413">
            <v>469</v>
          </cell>
          <cell r="AC413">
            <v>469</v>
          </cell>
          <cell r="AD413">
            <v>1</v>
          </cell>
        </row>
        <row r="414">
          <cell r="A414" t="str">
            <v>MSLP</v>
          </cell>
          <cell r="B414" t="str">
            <v>SEA</v>
          </cell>
          <cell r="C414" t="str">
            <v>MSLP ASIA</v>
          </cell>
          <cell r="D414" t="str">
            <v>Broadcom</v>
          </cell>
          <cell r="E414" t="str">
            <v>FlexRF</v>
          </cell>
          <cell r="F414" t="str">
            <v>COMBO</v>
          </cell>
          <cell r="G414" t="str">
            <v>SOIC/BGA</v>
          </cell>
          <cell r="H414" t="str">
            <v>NA</v>
          </cell>
          <cell r="I414">
            <v>0</v>
          </cell>
          <cell r="J414" t="str">
            <v>TEST</v>
          </cell>
          <cell r="K414" t="str">
            <v>TEST</v>
          </cell>
          <cell r="L414">
            <v>2675</v>
          </cell>
          <cell r="M414">
            <v>2200</v>
          </cell>
          <cell r="N414">
            <v>2965</v>
          </cell>
          <cell r="O414">
            <v>3853</v>
          </cell>
          <cell r="P414">
            <v>3366</v>
          </cell>
          <cell r="Q414">
            <v>3366</v>
          </cell>
          <cell r="R414">
            <v>0.04</v>
          </cell>
          <cell r="S414">
            <v>0.04</v>
          </cell>
          <cell r="T414">
            <v>4.2833052276559862E-2</v>
          </cell>
          <cell r="U414">
            <v>0.04</v>
          </cell>
          <cell r="V414">
            <v>0.04</v>
          </cell>
          <cell r="W414">
            <v>0.04</v>
          </cell>
          <cell r="X414">
            <v>132</v>
          </cell>
          <cell r="Y414">
            <v>132</v>
          </cell>
          <cell r="Z414">
            <v>127</v>
          </cell>
          <cell r="AA414">
            <v>188</v>
          </cell>
          <cell r="AB414">
            <v>176</v>
          </cell>
          <cell r="AC414">
            <v>175</v>
          </cell>
          <cell r="AD414">
            <v>1</v>
          </cell>
        </row>
        <row r="415">
          <cell r="A415" t="str">
            <v>MSLP</v>
          </cell>
          <cell r="B415" t="str">
            <v>SEA</v>
          </cell>
          <cell r="C415" t="str">
            <v>MSLP ASIA</v>
          </cell>
          <cell r="D415" t="str">
            <v>Broadcom</v>
          </cell>
          <cell r="E415" t="str">
            <v>UltraFlex</v>
          </cell>
          <cell r="F415" t="str">
            <v>COMBO</v>
          </cell>
          <cell r="G415" t="str">
            <v>SOIC/BGA</v>
          </cell>
          <cell r="H415" t="str">
            <v>NA</v>
          </cell>
          <cell r="I415">
            <v>0</v>
          </cell>
          <cell r="J415" t="str">
            <v>TEST</v>
          </cell>
          <cell r="K415" t="str">
            <v>TEST</v>
          </cell>
          <cell r="L415">
            <v>253</v>
          </cell>
          <cell r="M415">
            <v>295</v>
          </cell>
          <cell r="N415">
            <v>955</v>
          </cell>
          <cell r="O415">
            <v>2666</v>
          </cell>
          <cell r="P415">
            <v>2666</v>
          </cell>
          <cell r="Q415">
            <v>2666</v>
          </cell>
          <cell r="R415">
            <v>3.4000000000000002E-2</v>
          </cell>
          <cell r="S415">
            <v>3.4000000000000002E-2</v>
          </cell>
          <cell r="T415">
            <v>3.4000000000000002E-2</v>
          </cell>
          <cell r="U415">
            <v>3.4000000000000002E-2</v>
          </cell>
          <cell r="V415">
            <v>3.4000000000000002E-2</v>
          </cell>
          <cell r="W415">
            <v>3.4000000000000002E-2</v>
          </cell>
          <cell r="X415">
            <v>133</v>
          </cell>
          <cell r="Y415">
            <v>133</v>
          </cell>
          <cell r="Z415">
            <v>136</v>
          </cell>
          <cell r="AA415">
            <v>454</v>
          </cell>
          <cell r="AB415">
            <v>455</v>
          </cell>
          <cell r="AC415">
            <v>454</v>
          </cell>
          <cell r="AD415">
            <v>1</v>
          </cell>
        </row>
        <row r="416">
          <cell r="A416" t="str">
            <v>MSLP</v>
          </cell>
          <cell r="B416" t="str">
            <v>SEA</v>
          </cell>
          <cell r="C416" t="str">
            <v>MSLP ASIA</v>
          </cell>
          <cell r="D416" t="str">
            <v>Broadcom</v>
          </cell>
          <cell r="E416" t="str">
            <v>HP83000</v>
          </cell>
          <cell r="F416" t="str">
            <v>COMBO</v>
          </cell>
          <cell r="G416" t="str">
            <v>QFP/PBGA</v>
          </cell>
          <cell r="H416" t="str">
            <v>NA</v>
          </cell>
          <cell r="I416">
            <v>0</v>
          </cell>
          <cell r="J416" t="str">
            <v>TEST</v>
          </cell>
          <cell r="K416" t="str">
            <v>TEST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0.11</v>
          </cell>
          <cell r="S416">
            <v>0.11</v>
          </cell>
          <cell r="T416">
            <v>0.11</v>
          </cell>
          <cell r="U416">
            <v>0.11</v>
          </cell>
          <cell r="V416">
            <v>0.11</v>
          </cell>
          <cell r="W416">
            <v>0.11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1</v>
          </cell>
        </row>
        <row r="417">
          <cell r="A417" t="str">
            <v>MSLP</v>
          </cell>
          <cell r="B417" t="str">
            <v>SEA</v>
          </cell>
          <cell r="C417" t="str">
            <v>MSLP ASIA</v>
          </cell>
          <cell r="D417" t="str">
            <v>Broadcom</v>
          </cell>
          <cell r="E417" t="str">
            <v>HP93000</v>
          </cell>
          <cell r="F417" t="str">
            <v>BGA</v>
          </cell>
          <cell r="G417" t="str">
            <v>PBGA</v>
          </cell>
          <cell r="H417" t="str">
            <v>NA</v>
          </cell>
          <cell r="I417">
            <v>0</v>
          </cell>
          <cell r="J417" t="str">
            <v>TEST</v>
          </cell>
          <cell r="K417" t="str">
            <v>TEST</v>
          </cell>
          <cell r="L417">
            <v>275</v>
          </cell>
          <cell r="M417">
            <v>341</v>
          </cell>
          <cell r="N417">
            <v>400</v>
          </cell>
          <cell r="O417">
            <v>842</v>
          </cell>
          <cell r="P417">
            <v>842</v>
          </cell>
          <cell r="Q417">
            <v>842</v>
          </cell>
          <cell r="R417">
            <v>0.3</v>
          </cell>
          <cell r="S417">
            <v>0.3</v>
          </cell>
          <cell r="T417">
            <v>0.3</v>
          </cell>
          <cell r="U417">
            <v>0.11</v>
          </cell>
          <cell r="V417">
            <v>0.11</v>
          </cell>
          <cell r="W417">
            <v>0.11</v>
          </cell>
          <cell r="X417">
            <v>82.5</v>
          </cell>
          <cell r="Y417">
            <v>102.3</v>
          </cell>
          <cell r="Z417">
            <v>120</v>
          </cell>
          <cell r="AA417">
            <v>92.62</v>
          </cell>
          <cell r="AB417">
            <v>92.62</v>
          </cell>
          <cell r="AC417">
            <v>92.62</v>
          </cell>
          <cell r="AD417">
            <v>1</v>
          </cell>
        </row>
        <row r="418">
          <cell r="A418" t="str">
            <v>MSLP</v>
          </cell>
          <cell r="B418" t="str">
            <v>SEA</v>
          </cell>
          <cell r="C418" t="str">
            <v>MSLP ASIA</v>
          </cell>
          <cell r="D418" t="str">
            <v>Broadcom</v>
          </cell>
          <cell r="E418" t="str">
            <v>Tiger</v>
          </cell>
          <cell r="F418" t="str">
            <v>BGA</v>
          </cell>
          <cell r="G418" t="str">
            <v>TBGA</v>
          </cell>
          <cell r="H418" t="str">
            <v>NA</v>
          </cell>
          <cell r="I418">
            <v>0</v>
          </cell>
          <cell r="J418" t="str">
            <v>TEST</v>
          </cell>
          <cell r="K418" t="str">
            <v>TEST</v>
          </cell>
          <cell r="L418">
            <v>5073</v>
          </cell>
          <cell r="M418">
            <v>5073</v>
          </cell>
          <cell r="N418">
            <v>5073</v>
          </cell>
          <cell r="O418">
            <v>5445</v>
          </cell>
          <cell r="P418">
            <v>5445</v>
          </cell>
          <cell r="Q418">
            <v>5445</v>
          </cell>
          <cell r="R418">
            <v>0.25</v>
          </cell>
          <cell r="S418">
            <v>0.25</v>
          </cell>
          <cell r="T418">
            <v>0.25</v>
          </cell>
          <cell r="U418">
            <v>0.25</v>
          </cell>
          <cell r="V418">
            <v>0.25</v>
          </cell>
          <cell r="W418">
            <v>0.25</v>
          </cell>
          <cell r="X418">
            <v>1268.25</v>
          </cell>
          <cell r="Y418">
            <v>1268.25</v>
          </cell>
          <cell r="Z418">
            <v>1268.25</v>
          </cell>
          <cell r="AA418">
            <v>1361.25</v>
          </cell>
          <cell r="AB418">
            <v>1361.25</v>
          </cell>
          <cell r="AC418">
            <v>1361.25</v>
          </cell>
          <cell r="AD418">
            <v>1</v>
          </cell>
        </row>
        <row r="419">
          <cell r="A419" t="str">
            <v>MSLP</v>
          </cell>
          <cell r="B419" t="str">
            <v>SEA</v>
          </cell>
          <cell r="C419" t="str">
            <v>MSLP ASIA</v>
          </cell>
          <cell r="D419" t="str">
            <v>Broadcom-Assy</v>
          </cell>
          <cell r="E419" t="str">
            <v>I2035</v>
          </cell>
          <cell r="F419" t="str">
            <v>WLCSP</v>
          </cell>
          <cell r="G419" t="str">
            <v>WLCSP TR</v>
          </cell>
          <cell r="H419" t="str">
            <v>NA</v>
          </cell>
          <cell r="I419">
            <v>0</v>
          </cell>
          <cell r="J419" t="str">
            <v>ASSY</v>
          </cell>
          <cell r="K419" t="str">
            <v>ASSY</v>
          </cell>
          <cell r="L419">
            <v>4047.36</v>
          </cell>
          <cell r="M419">
            <v>4047.36</v>
          </cell>
          <cell r="N419">
            <v>3916.7999999999997</v>
          </cell>
          <cell r="O419">
            <v>2707.76</v>
          </cell>
          <cell r="P419">
            <v>2707.76</v>
          </cell>
          <cell r="Q419">
            <v>2707.76</v>
          </cell>
          <cell r="R419">
            <v>0.08</v>
          </cell>
          <cell r="S419">
            <v>0.08</v>
          </cell>
          <cell r="T419">
            <v>0.08</v>
          </cell>
          <cell r="U419">
            <v>0.08</v>
          </cell>
          <cell r="V419">
            <v>0.08</v>
          </cell>
          <cell r="W419">
            <v>0.08</v>
          </cell>
          <cell r="X419">
            <v>323.78880000000004</v>
          </cell>
          <cell r="Y419">
            <v>323.78880000000004</v>
          </cell>
          <cell r="Z419">
            <v>313.34399999999999</v>
          </cell>
          <cell r="AA419">
            <v>216.62080000000003</v>
          </cell>
          <cell r="AB419">
            <v>216.62080000000003</v>
          </cell>
          <cell r="AC419">
            <v>216.62080000000003</v>
          </cell>
          <cell r="AD419">
            <v>1</v>
          </cell>
        </row>
        <row r="420">
          <cell r="A420" t="str">
            <v>MSLP</v>
          </cell>
          <cell r="B420" t="str">
            <v>SEA</v>
          </cell>
          <cell r="C420" t="str">
            <v>MSLP ASIA</v>
          </cell>
          <cell r="D420" t="str">
            <v>Broadcom-Assy</v>
          </cell>
          <cell r="E420" t="str">
            <v>I2004</v>
          </cell>
          <cell r="F420" t="str">
            <v>WLCSP</v>
          </cell>
          <cell r="G420" t="str">
            <v>WLCSP TR</v>
          </cell>
          <cell r="H420" t="str">
            <v>NA</v>
          </cell>
          <cell r="I420">
            <v>0</v>
          </cell>
          <cell r="J420" t="str">
            <v>ASSY</v>
          </cell>
          <cell r="K420" t="str">
            <v>ASSY</v>
          </cell>
          <cell r="L420">
            <v>1010.6</v>
          </cell>
          <cell r="M420">
            <v>844.34</v>
          </cell>
          <cell r="N420">
            <v>844.34</v>
          </cell>
          <cell r="O420">
            <v>854.12</v>
          </cell>
          <cell r="P420">
            <v>854.12</v>
          </cell>
          <cell r="Q420">
            <v>854.12</v>
          </cell>
          <cell r="R420">
            <v>0.08</v>
          </cell>
          <cell r="S420">
            <v>0.08</v>
          </cell>
          <cell r="T420">
            <v>0.08</v>
          </cell>
          <cell r="U420">
            <v>0.08</v>
          </cell>
          <cell r="V420">
            <v>0.08</v>
          </cell>
          <cell r="W420">
            <v>0.08</v>
          </cell>
          <cell r="X420">
            <v>80.847999999999999</v>
          </cell>
          <cell r="Y420">
            <v>67.547200000000004</v>
          </cell>
          <cell r="Z420">
            <v>67.547200000000004</v>
          </cell>
          <cell r="AA420">
            <v>68.329599999999999</v>
          </cell>
          <cell r="AB420">
            <v>68.329599999999999</v>
          </cell>
          <cell r="AC420">
            <v>68.329599999999999</v>
          </cell>
          <cell r="AD420">
            <v>1</v>
          </cell>
        </row>
        <row r="421">
          <cell r="A421" t="str">
            <v>MSLP</v>
          </cell>
          <cell r="B421" t="str">
            <v>SEA</v>
          </cell>
          <cell r="C421" t="str">
            <v>MSLP ASIA</v>
          </cell>
          <cell r="D421" t="str">
            <v>Broadcom-Assy</v>
          </cell>
          <cell r="E421" t="str">
            <v>I2045</v>
          </cell>
          <cell r="F421" t="str">
            <v>WLCSP</v>
          </cell>
          <cell r="G421" t="str">
            <v>WLCSP TR</v>
          </cell>
          <cell r="H421" t="str">
            <v>NA</v>
          </cell>
          <cell r="I421">
            <v>0</v>
          </cell>
          <cell r="J421" t="str">
            <v>ASSY</v>
          </cell>
          <cell r="K421" t="str">
            <v>ASSY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0.08</v>
          </cell>
          <cell r="S421">
            <v>0.08</v>
          </cell>
          <cell r="T421">
            <v>0.08</v>
          </cell>
          <cell r="U421">
            <v>0.08</v>
          </cell>
          <cell r="V421">
            <v>0.08</v>
          </cell>
          <cell r="W421">
            <v>0.08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1</v>
          </cell>
        </row>
        <row r="422">
          <cell r="A422" t="str">
            <v>MSLP</v>
          </cell>
          <cell r="B422" t="str">
            <v>SEA</v>
          </cell>
          <cell r="C422" t="str">
            <v>MSLP ASIA</v>
          </cell>
          <cell r="D422" t="str">
            <v>Broadcom-Assy</v>
          </cell>
          <cell r="E422" t="str">
            <v>IAC101L</v>
          </cell>
          <cell r="F422" t="str">
            <v>QFP</v>
          </cell>
          <cell r="G422" t="str">
            <v xml:space="preserve">TQFP </v>
          </cell>
          <cell r="H422">
            <v>48</v>
          </cell>
          <cell r="I422" t="str">
            <v>7x7</v>
          </cell>
          <cell r="J422" t="str">
            <v>ASSY</v>
          </cell>
          <cell r="K422" t="str">
            <v>ASSY</v>
          </cell>
          <cell r="L422">
            <v>600</v>
          </cell>
          <cell r="M422">
            <v>1059.6659999999999</v>
          </cell>
          <cell r="N422">
            <v>1059.6659999999999</v>
          </cell>
          <cell r="O422">
            <v>971.798</v>
          </cell>
          <cell r="P422">
            <v>971.798</v>
          </cell>
          <cell r="Q422">
            <v>971.798</v>
          </cell>
          <cell r="R422">
            <v>0.15</v>
          </cell>
          <cell r="S422">
            <v>0.15</v>
          </cell>
          <cell r="T422">
            <v>0.15</v>
          </cell>
          <cell r="U422">
            <v>0.15</v>
          </cell>
          <cell r="V422">
            <v>0.15</v>
          </cell>
          <cell r="W422">
            <v>0.15</v>
          </cell>
          <cell r="X422">
            <v>90</v>
          </cell>
          <cell r="Y422">
            <v>158.94989999999999</v>
          </cell>
          <cell r="Z422">
            <v>158.94989999999999</v>
          </cell>
          <cell r="AA422">
            <v>145.7697</v>
          </cell>
          <cell r="AB422">
            <v>145.7697</v>
          </cell>
          <cell r="AC422">
            <v>145.7697</v>
          </cell>
          <cell r="AD422">
            <v>1</v>
          </cell>
        </row>
        <row r="423">
          <cell r="A423" t="str">
            <v>MSLP</v>
          </cell>
          <cell r="B423" t="str">
            <v>SEA</v>
          </cell>
          <cell r="C423" t="str">
            <v>MSLP ASIA</v>
          </cell>
          <cell r="D423" t="str">
            <v>Broadcom-Assy</v>
          </cell>
          <cell r="E423" t="str">
            <v>IAC101L</v>
          </cell>
          <cell r="F423" t="str">
            <v>QFP</v>
          </cell>
          <cell r="G423" t="str">
            <v xml:space="preserve">TQFP </v>
          </cell>
          <cell r="H423">
            <v>48</v>
          </cell>
          <cell r="I423" t="str">
            <v>7x7</v>
          </cell>
          <cell r="J423" t="str">
            <v>TEST</v>
          </cell>
          <cell r="K423" t="str">
            <v>TEST</v>
          </cell>
          <cell r="L423">
            <v>600</v>
          </cell>
          <cell r="M423">
            <v>1059.6659999999999</v>
          </cell>
          <cell r="N423">
            <v>1059.6659999999999</v>
          </cell>
          <cell r="O423">
            <v>971.798</v>
          </cell>
          <cell r="P423">
            <v>971.798</v>
          </cell>
          <cell r="Q423">
            <v>971.798</v>
          </cell>
          <cell r="R423">
            <v>6.5000000000000002E-2</v>
          </cell>
          <cell r="S423">
            <v>6.5000000000000002E-2</v>
          </cell>
          <cell r="T423">
            <v>6.5000000000000002E-2</v>
          </cell>
          <cell r="U423">
            <v>6.5000000000000002E-2</v>
          </cell>
          <cell r="V423">
            <v>6.5000000000000002E-2</v>
          </cell>
          <cell r="W423">
            <v>6.5000000000000002E-2</v>
          </cell>
          <cell r="X423">
            <v>39</v>
          </cell>
          <cell r="Y423">
            <v>68.878289999999993</v>
          </cell>
          <cell r="Z423">
            <v>68.878289999999993</v>
          </cell>
          <cell r="AA423">
            <v>63.166870000000003</v>
          </cell>
          <cell r="AB423">
            <v>63.166870000000003</v>
          </cell>
          <cell r="AC423">
            <v>63.166870000000003</v>
          </cell>
          <cell r="AD423">
            <v>1</v>
          </cell>
        </row>
        <row r="424">
          <cell r="A424" t="str">
            <v>MSLP</v>
          </cell>
          <cell r="B424" t="str">
            <v>SEA</v>
          </cell>
          <cell r="C424" t="str">
            <v>MSLP ASIA</v>
          </cell>
          <cell r="D424" t="str">
            <v>Broadcom-Assy</v>
          </cell>
          <cell r="E424" t="str">
            <v>IAC/508/524</v>
          </cell>
          <cell r="F424" t="str">
            <v>QFP</v>
          </cell>
          <cell r="G424" t="str">
            <v>PQFP</v>
          </cell>
          <cell r="H424">
            <v>208</v>
          </cell>
          <cell r="I424" t="str">
            <v>28x28</v>
          </cell>
          <cell r="J424" t="str">
            <v>ASSY</v>
          </cell>
          <cell r="K424" t="str">
            <v>ASSY</v>
          </cell>
          <cell r="L424">
            <v>145</v>
          </cell>
          <cell r="M424">
            <v>65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0.57999999999999996</v>
          </cell>
          <cell r="S424">
            <v>0.57999999999999996</v>
          </cell>
          <cell r="T424">
            <v>0.57999999999999996</v>
          </cell>
          <cell r="U424">
            <v>0.57999999999999996</v>
          </cell>
          <cell r="V424">
            <v>0.57999999999999996</v>
          </cell>
          <cell r="W424">
            <v>0.57999999999999996</v>
          </cell>
          <cell r="X424">
            <v>84.1</v>
          </cell>
          <cell r="Y424">
            <v>37.699999999999996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1</v>
          </cell>
        </row>
        <row r="425">
          <cell r="A425" t="str">
            <v>MSLP</v>
          </cell>
          <cell r="B425" t="str">
            <v>SEA</v>
          </cell>
          <cell r="C425" t="str">
            <v>MSLP ASIA</v>
          </cell>
          <cell r="D425" t="str">
            <v>Broadcom-Assy</v>
          </cell>
          <cell r="E425" t="str">
            <v>IAC/508/524</v>
          </cell>
          <cell r="F425" t="str">
            <v>QFP</v>
          </cell>
          <cell r="G425" t="str">
            <v>PQFP</v>
          </cell>
          <cell r="H425">
            <v>208</v>
          </cell>
          <cell r="I425" t="str">
            <v>28x28</v>
          </cell>
          <cell r="J425" t="str">
            <v>TEST</v>
          </cell>
          <cell r="K425" t="str">
            <v>TEST</v>
          </cell>
          <cell r="L425">
            <v>145</v>
          </cell>
          <cell r="M425">
            <v>65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0.14000000000000001</v>
          </cell>
          <cell r="S425">
            <v>0.14000000000000001</v>
          </cell>
          <cell r="T425">
            <v>0.14000000000000001</v>
          </cell>
          <cell r="U425">
            <v>0.14000000000000001</v>
          </cell>
          <cell r="V425">
            <v>0.14000000000000001</v>
          </cell>
          <cell r="W425">
            <v>0.14000000000000001</v>
          </cell>
          <cell r="X425">
            <v>20.3</v>
          </cell>
          <cell r="Y425">
            <v>9.1000000000000014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1</v>
          </cell>
        </row>
        <row r="426">
          <cell r="A426" t="str">
            <v>MSLP</v>
          </cell>
          <cell r="B426" t="str">
            <v>SEA</v>
          </cell>
          <cell r="C426" t="str">
            <v>MSLP ASIA</v>
          </cell>
          <cell r="D426" t="str">
            <v>Broadcom-Assy</v>
          </cell>
          <cell r="E426" t="str">
            <v>ML2011</v>
          </cell>
          <cell r="F426" t="str">
            <v>BGA</v>
          </cell>
          <cell r="G426" t="str">
            <v>LFBGA</v>
          </cell>
          <cell r="H426">
            <v>200</v>
          </cell>
          <cell r="I426" t="str">
            <v>13x13</v>
          </cell>
          <cell r="J426" t="str">
            <v>ASSY</v>
          </cell>
          <cell r="K426" t="str">
            <v>ASSY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0.43</v>
          </cell>
          <cell r="S426">
            <v>0.43</v>
          </cell>
          <cell r="T426">
            <v>0.43</v>
          </cell>
          <cell r="U426">
            <v>0.43</v>
          </cell>
          <cell r="V426">
            <v>0.43</v>
          </cell>
          <cell r="W426">
            <v>0.43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1</v>
          </cell>
        </row>
        <row r="427">
          <cell r="A427" t="str">
            <v>MSLP</v>
          </cell>
          <cell r="B427" t="str">
            <v>SEA</v>
          </cell>
          <cell r="C427" t="str">
            <v>MSLP ASIA</v>
          </cell>
          <cell r="D427" t="str">
            <v>Broadcom-Assy</v>
          </cell>
          <cell r="E427" t="str">
            <v>I4401A1</v>
          </cell>
          <cell r="F427" t="str">
            <v>QFP</v>
          </cell>
          <cell r="G427" t="str">
            <v>LQFP</v>
          </cell>
          <cell r="H427">
            <v>128</v>
          </cell>
          <cell r="I427" t="str">
            <v>14x20</v>
          </cell>
          <cell r="J427" t="str">
            <v>ASSY</v>
          </cell>
          <cell r="K427" t="str">
            <v>ASSY</v>
          </cell>
          <cell r="L427">
            <v>120</v>
          </cell>
          <cell r="M427">
            <v>200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0.23</v>
          </cell>
          <cell r="S427">
            <v>0.23</v>
          </cell>
          <cell r="T427">
            <v>0.23</v>
          </cell>
          <cell r="U427">
            <v>0.23</v>
          </cell>
          <cell r="V427">
            <v>0.23</v>
          </cell>
          <cell r="W427">
            <v>0.23</v>
          </cell>
          <cell r="X427">
            <v>27.6</v>
          </cell>
          <cell r="Y427">
            <v>46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1</v>
          </cell>
        </row>
        <row r="428">
          <cell r="A428" t="str">
            <v>MSLP</v>
          </cell>
          <cell r="B428" t="str">
            <v>SEA</v>
          </cell>
          <cell r="C428" t="str">
            <v>MSLP ASIA</v>
          </cell>
          <cell r="D428" t="str">
            <v>Broadcom-Assy</v>
          </cell>
          <cell r="E428" t="str">
            <v>I4401A1</v>
          </cell>
          <cell r="F428" t="str">
            <v>QFP</v>
          </cell>
          <cell r="G428" t="str">
            <v>LQFP</v>
          </cell>
          <cell r="H428">
            <v>128</v>
          </cell>
          <cell r="I428" t="str">
            <v>14x20</v>
          </cell>
          <cell r="J428" t="str">
            <v>TEST</v>
          </cell>
          <cell r="K428" t="str">
            <v>TEST</v>
          </cell>
          <cell r="L428">
            <v>120</v>
          </cell>
          <cell r="M428">
            <v>200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0.05</v>
          </cell>
          <cell r="S428">
            <v>0.05</v>
          </cell>
          <cell r="T428">
            <v>0.05</v>
          </cell>
          <cell r="U428">
            <v>0.05</v>
          </cell>
          <cell r="V428">
            <v>0.05</v>
          </cell>
          <cell r="W428">
            <v>0.05</v>
          </cell>
          <cell r="X428">
            <v>6</v>
          </cell>
          <cell r="Y428">
            <v>10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1</v>
          </cell>
        </row>
        <row r="429">
          <cell r="A429" t="str">
            <v>MSLP</v>
          </cell>
          <cell r="B429" t="str">
            <v>SEA</v>
          </cell>
          <cell r="C429" t="str">
            <v>MSLP ASIA</v>
          </cell>
          <cell r="D429" t="str">
            <v>Broadcom-Assy</v>
          </cell>
          <cell r="E429" t="str">
            <v>I4401B0KQL</v>
          </cell>
          <cell r="F429" t="str">
            <v>QFP</v>
          </cell>
          <cell r="G429" t="str">
            <v>LQFP</v>
          </cell>
          <cell r="H429">
            <v>128</v>
          </cell>
          <cell r="I429" t="str">
            <v>14x20</v>
          </cell>
          <cell r="J429" t="str">
            <v>ASSY</v>
          </cell>
          <cell r="K429" t="str">
            <v>ASSY</v>
          </cell>
          <cell r="L429">
            <v>375</v>
          </cell>
          <cell r="M429">
            <v>75</v>
          </cell>
          <cell r="N429">
            <v>115.05</v>
          </cell>
          <cell r="O429">
            <v>122.133</v>
          </cell>
          <cell r="P429">
            <v>122.133</v>
          </cell>
          <cell r="Q429">
            <v>122.133</v>
          </cell>
          <cell r="R429">
            <v>0.23</v>
          </cell>
          <cell r="S429">
            <v>0.23</v>
          </cell>
          <cell r="T429">
            <v>0.23</v>
          </cell>
          <cell r="U429">
            <v>0.23</v>
          </cell>
          <cell r="V429">
            <v>0.23</v>
          </cell>
          <cell r="W429">
            <v>0.23</v>
          </cell>
          <cell r="X429">
            <v>86.25</v>
          </cell>
          <cell r="Y429">
            <v>17.25</v>
          </cell>
          <cell r="Z429">
            <v>26.461500000000001</v>
          </cell>
          <cell r="AA429">
            <v>28.090589999999999</v>
          </cell>
          <cell r="AB429">
            <v>28.090589999999999</v>
          </cell>
          <cell r="AC429">
            <v>28.090589999999999</v>
          </cell>
          <cell r="AD429">
            <v>1</v>
          </cell>
        </row>
        <row r="430">
          <cell r="A430" t="str">
            <v>MSLP</v>
          </cell>
          <cell r="B430" t="str">
            <v>SEA</v>
          </cell>
          <cell r="C430" t="str">
            <v>MSLP ASIA</v>
          </cell>
          <cell r="D430" t="str">
            <v>Broadcom-Assy</v>
          </cell>
          <cell r="E430" t="str">
            <v>I4401B0KQL</v>
          </cell>
          <cell r="F430" t="str">
            <v>QFP</v>
          </cell>
          <cell r="G430" t="str">
            <v>LQFP</v>
          </cell>
          <cell r="H430">
            <v>128</v>
          </cell>
          <cell r="I430" t="str">
            <v>14x20</v>
          </cell>
          <cell r="J430" t="str">
            <v>TEST</v>
          </cell>
          <cell r="K430" t="str">
            <v>TEST</v>
          </cell>
          <cell r="L430">
            <v>375</v>
          </cell>
          <cell r="M430">
            <v>75</v>
          </cell>
          <cell r="N430">
            <v>115.05</v>
          </cell>
          <cell r="O430">
            <v>122.133</v>
          </cell>
          <cell r="P430">
            <v>122.133</v>
          </cell>
          <cell r="Q430">
            <v>122.133</v>
          </cell>
          <cell r="R430">
            <v>0.05</v>
          </cell>
          <cell r="S430">
            <v>0.05</v>
          </cell>
          <cell r="T430">
            <v>0.05</v>
          </cell>
          <cell r="U430">
            <v>0.05</v>
          </cell>
          <cell r="V430">
            <v>0.05</v>
          </cell>
          <cell r="W430">
            <v>0.05</v>
          </cell>
          <cell r="X430">
            <v>18.75</v>
          </cell>
          <cell r="Y430">
            <v>3.75</v>
          </cell>
          <cell r="Z430">
            <v>5.7525000000000004</v>
          </cell>
          <cell r="AA430">
            <v>6.1066500000000001</v>
          </cell>
          <cell r="AB430">
            <v>6.1066500000000001</v>
          </cell>
          <cell r="AC430">
            <v>6.1066500000000001</v>
          </cell>
          <cell r="AD430">
            <v>1</v>
          </cell>
        </row>
        <row r="431">
          <cell r="A431" t="str">
            <v>MSLP</v>
          </cell>
          <cell r="B431" t="str">
            <v>SEA</v>
          </cell>
          <cell r="C431" t="str">
            <v>MSLP ASIA</v>
          </cell>
          <cell r="D431" t="str">
            <v>Broadcom-Assy</v>
          </cell>
          <cell r="E431" t="str">
            <v>I4500C1</v>
          </cell>
          <cell r="F431" t="str">
            <v>QFP</v>
          </cell>
          <cell r="G431" t="str">
            <v>HQFP</v>
          </cell>
          <cell r="H431">
            <v>128</v>
          </cell>
          <cell r="I431" t="str">
            <v>14x20</v>
          </cell>
          <cell r="J431" t="str">
            <v>ASSY</v>
          </cell>
          <cell r="K431" t="str">
            <v>ASSY</v>
          </cell>
          <cell r="L431">
            <v>100</v>
          </cell>
          <cell r="M431">
            <v>200</v>
          </cell>
          <cell r="N431">
            <v>100</v>
          </cell>
          <cell r="O431">
            <v>147</v>
          </cell>
          <cell r="P431">
            <v>147</v>
          </cell>
          <cell r="Q431">
            <v>147</v>
          </cell>
          <cell r="R431">
            <v>0.33500000000000002</v>
          </cell>
          <cell r="S431">
            <v>0.33500000000000002</v>
          </cell>
          <cell r="T431">
            <v>0.33500000000000002</v>
          </cell>
          <cell r="U431">
            <v>0.33500000000000002</v>
          </cell>
          <cell r="V431">
            <v>0.33500000000000002</v>
          </cell>
          <cell r="W431">
            <v>0.33500000000000002</v>
          </cell>
          <cell r="X431">
            <v>33.5</v>
          </cell>
          <cell r="Y431">
            <v>67</v>
          </cell>
          <cell r="Z431">
            <v>33.5</v>
          </cell>
          <cell r="AA431">
            <v>49.245000000000005</v>
          </cell>
          <cell r="AB431">
            <v>49.245000000000005</v>
          </cell>
          <cell r="AC431">
            <v>49.245000000000005</v>
          </cell>
          <cell r="AD431">
            <v>1</v>
          </cell>
        </row>
        <row r="432">
          <cell r="A432" t="str">
            <v>MSLP</v>
          </cell>
          <cell r="B432" t="str">
            <v>SEA</v>
          </cell>
          <cell r="C432" t="str">
            <v>MSLP ASIA</v>
          </cell>
          <cell r="D432" t="str">
            <v>Broadcom-Assy</v>
          </cell>
          <cell r="E432" t="str">
            <v>I4500C1</v>
          </cell>
          <cell r="F432" t="str">
            <v>QFP</v>
          </cell>
          <cell r="G432" t="str">
            <v>HQFP</v>
          </cell>
          <cell r="H432">
            <v>128</v>
          </cell>
          <cell r="I432" t="str">
            <v>14x20</v>
          </cell>
          <cell r="J432" t="str">
            <v>TEST</v>
          </cell>
          <cell r="K432" t="str">
            <v>TEST</v>
          </cell>
          <cell r="L432">
            <v>100</v>
          </cell>
          <cell r="M432">
            <v>200</v>
          </cell>
          <cell r="N432">
            <v>100</v>
          </cell>
          <cell r="O432">
            <v>147</v>
          </cell>
          <cell r="P432">
            <v>147</v>
          </cell>
          <cell r="Q432">
            <v>147</v>
          </cell>
          <cell r="R432">
            <v>9.6056421404033129E-2</v>
          </cell>
          <cell r="S432">
            <v>9.6056421404033129E-2</v>
          </cell>
          <cell r="T432">
            <v>9.6056421404033129E-2</v>
          </cell>
          <cell r="U432">
            <v>9.6056421404033129E-2</v>
          </cell>
          <cell r="V432">
            <v>9.6056421404033129E-2</v>
          </cell>
          <cell r="W432">
            <v>9.6056421404033129E-2</v>
          </cell>
          <cell r="X432">
            <v>9.6056421404033134</v>
          </cell>
          <cell r="Y432">
            <v>19.211284280806627</v>
          </cell>
          <cell r="Z432">
            <v>9.6056421404033134</v>
          </cell>
          <cell r="AA432">
            <v>14.12029394639287</v>
          </cell>
          <cell r="AB432">
            <v>14.12029394639287</v>
          </cell>
          <cell r="AC432">
            <v>14.12029394639287</v>
          </cell>
          <cell r="AD432">
            <v>1</v>
          </cell>
        </row>
        <row r="433">
          <cell r="A433" t="str">
            <v>MSLP</v>
          </cell>
          <cell r="B433" t="str">
            <v>SEA</v>
          </cell>
          <cell r="C433" t="str">
            <v>MSLP ASIA</v>
          </cell>
          <cell r="D433" t="str">
            <v>Broadcom-Assy</v>
          </cell>
          <cell r="E433" t="str">
            <v>I4500C2</v>
          </cell>
          <cell r="F433" t="str">
            <v>QFP</v>
          </cell>
          <cell r="G433" t="str">
            <v>HQFP</v>
          </cell>
          <cell r="H433">
            <v>128</v>
          </cell>
          <cell r="I433" t="str">
            <v>14x20</v>
          </cell>
          <cell r="J433" t="str">
            <v>ASSY</v>
          </cell>
          <cell r="K433" t="str">
            <v>ASSY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0.33500000000000002</v>
          </cell>
          <cell r="S433">
            <v>0.33500000000000002</v>
          </cell>
          <cell r="T433">
            <v>0.33500000000000002</v>
          </cell>
          <cell r="U433">
            <v>0.33500000000000002</v>
          </cell>
          <cell r="V433">
            <v>0.33500000000000002</v>
          </cell>
          <cell r="W433">
            <v>0.33500000000000002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1</v>
          </cell>
        </row>
        <row r="434">
          <cell r="A434" t="str">
            <v>MSLP</v>
          </cell>
          <cell r="B434" t="str">
            <v>SEA</v>
          </cell>
          <cell r="C434" t="str">
            <v>MSLP ASIA</v>
          </cell>
          <cell r="D434" t="str">
            <v>Broadcom-Assy</v>
          </cell>
          <cell r="E434" t="str">
            <v>I4500C2</v>
          </cell>
          <cell r="F434" t="str">
            <v>QFP</v>
          </cell>
          <cell r="G434" t="str">
            <v>HQFP</v>
          </cell>
          <cell r="H434">
            <v>128</v>
          </cell>
          <cell r="I434" t="str">
            <v>14x20</v>
          </cell>
          <cell r="J434" t="str">
            <v>TEST</v>
          </cell>
          <cell r="K434" t="str">
            <v>TEST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0.1</v>
          </cell>
          <cell r="S434">
            <v>0.1</v>
          </cell>
          <cell r="T434">
            <v>0.1</v>
          </cell>
          <cell r="U434">
            <v>0.1</v>
          </cell>
          <cell r="V434">
            <v>0.1</v>
          </cell>
          <cell r="W434">
            <v>0.1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1</v>
          </cell>
        </row>
        <row r="435">
          <cell r="A435" t="str">
            <v>MSLP</v>
          </cell>
          <cell r="B435" t="str">
            <v>SEA</v>
          </cell>
          <cell r="C435" t="str">
            <v>MSLP ASIA</v>
          </cell>
          <cell r="D435" t="str">
            <v>Broadcom-Assy</v>
          </cell>
          <cell r="E435" t="str">
            <v>I5325A2KQM</v>
          </cell>
          <cell r="F435" t="str">
            <v>QFP</v>
          </cell>
          <cell r="G435" t="str">
            <v>PQFP</v>
          </cell>
          <cell r="H435">
            <v>128</v>
          </cell>
          <cell r="I435" t="str">
            <v>14x20</v>
          </cell>
          <cell r="J435" t="str">
            <v>ASSY</v>
          </cell>
          <cell r="K435" t="str">
            <v>ASSY</v>
          </cell>
          <cell r="L435">
            <v>207</v>
          </cell>
          <cell r="M435">
            <v>233</v>
          </cell>
          <cell r="N435">
            <v>233</v>
          </cell>
          <cell r="O435">
            <v>293.09100000000001</v>
          </cell>
          <cell r="P435">
            <v>293.09100000000001</v>
          </cell>
          <cell r="Q435">
            <v>293.09100000000001</v>
          </cell>
          <cell r="R435">
            <v>0.25</v>
          </cell>
          <cell r="S435">
            <v>0.25</v>
          </cell>
          <cell r="T435">
            <v>0.25</v>
          </cell>
          <cell r="U435">
            <v>0.25</v>
          </cell>
          <cell r="V435">
            <v>0.25</v>
          </cell>
          <cell r="W435">
            <v>0.25</v>
          </cell>
          <cell r="X435">
            <v>51.75</v>
          </cell>
          <cell r="Y435">
            <v>58.25</v>
          </cell>
          <cell r="Z435">
            <v>58.25</v>
          </cell>
          <cell r="AA435">
            <v>73.272750000000002</v>
          </cell>
          <cell r="AB435">
            <v>73.272750000000002</v>
          </cell>
          <cell r="AC435">
            <v>73.272750000000002</v>
          </cell>
          <cell r="AD435">
            <v>1</v>
          </cell>
        </row>
        <row r="436">
          <cell r="A436" t="str">
            <v>MSLP</v>
          </cell>
          <cell r="B436" t="str">
            <v>SEA</v>
          </cell>
          <cell r="C436" t="str">
            <v>MSLP ASIA</v>
          </cell>
          <cell r="D436" t="str">
            <v>Broadcom-Assy</v>
          </cell>
          <cell r="E436" t="str">
            <v>I5325A2KQM</v>
          </cell>
          <cell r="F436" t="str">
            <v>QFP</v>
          </cell>
          <cell r="G436" t="str">
            <v>PQFP</v>
          </cell>
          <cell r="H436">
            <v>128</v>
          </cell>
          <cell r="I436" t="str">
            <v>14x20</v>
          </cell>
          <cell r="J436" t="str">
            <v>TEST</v>
          </cell>
          <cell r="K436" t="str">
            <v>TEST</v>
          </cell>
          <cell r="L436">
            <v>207</v>
          </cell>
          <cell r="M436">
            <v>233</v>
          </cell>
          <cell r="N436">
            <v>233</v>
          </cell>
          <cell r="O436">
            <v>293.09100000000001</v>
          </cell>
          <cell r="P436">
            <v>293.09100000000001</v>
          </cell>
          <cell r="Q436">
            <v>293.09100000000001</v>
          </cell>
          <cell r="R436">
            <v>0.12209999999999999</v>
          </cell>
          <cell r="S436">
            <v>0.12209999999999999</v>
          </cell>
          <cell r="T436">
            <v>0.12209999999999999</v>
          </cell>
          <cell r="U436">
            <v>0.12209999999999999</v>
          </cell>
          <cell r="V436">
            <v>0.12209999999999999</v>
          </cell>
          <cell r="W436">
            <v>0.12209999999999999</v>
          </cell>
          <cell r="X436">
            <v>25.274699999999996</v>
          </cell>
          <cell r="Y436">
            <v>28.449299999999997</v>
          </cell>
          <cell r="Z436">
            <v>28.449299999999997</v>
          </cell>
          <cell r="AA436">
            <v>35.786411099999995</v>
          </cell>
          <cell r="AB436">
            <v>35.786411099999995</v>
          </cell>
          <cell r="AC436">
            <v>35.786411099999995</v>
          </cell>
          <cell r="AD436">
            <v>1</v>
          </cell>
        </row>
        <row r="437">
          <cell r="A437" t="str">
            <v>MSLP</v>
          </cell>
          <cell r="B437" t="str">
            <v>SEA</v>
          </cell>
          <cell r="C437" t="str">
            <v>MSLP ASIA</v>
          </cell>
          <cell r="D437" t="str">
            <v>Broadcom-Assy</v>
          </cell>
          <cell r="E437" t="str">
            <v>I5325E</v>
          </cell>
          <cell r="F437" t="str">
            <v>QFP</v>
          </cell>
          <cell r="G437" t="str">
            <v>PQFP</v>
          </cell>
          <cell r="H437">
            <v>128</v>
          </cell>
          <cell r="I437" t="str">
            <v>14x20</v>
          </cell>
          <cell r="J437" t="str">
            <v>ASSY</v>
          </cell>
          <cell r="K437" t="str">
            <v>ASSY</v>
          </cell>
          <cell r="L437">
            <v>269.25299999999999</v>
          </cell>
          <cell r="M437">
            <v>269.25299999999999</v>
          </cell>
          <cell r="N437">
            <v>269.25299999999999</v>
          </cell>
          <cell r="O437">
            <v>184.4</v>
          </cell>
          <cell r="P437">
            <v>184.4</v>
          </cell>
          <cell r="Q437">
            <v>184.4</v>
          </cell>
          <cell r="R437">
            <v>0.37969999999999998</v>
          </cell>
          <cell r="S437">
            <v>0.37969999999999998</v>
          </cell>
          <cell r="T437">
            <v>0.37969999999999998</v>
          </cell>
          <cell r="U437">
            <v>0.37969999999999998</v>
          </cell>
          <cell r="V437">
            <v>0.37969999999999998</v>
          </cell>
          <cell r="W437">
            <v>0.37969999999999998</v>
          </cell>
          <cell r="X437">
            <v>102.23536409999998</v>
          </cell>
          <cell r="Y437">
            <v>102.23536409999998</v>
          </cell>
          <cell r="Z437">
            <v>102.23536409999998</v>
          </cell>
          <cell r="AA437">
            <v>70.016679999999994</v>
          </cell>
          <cell r="AB437">
            <v>70.016679999999994</v>
          </cell>
          <cell r="AC437">
            <v>70.016679999999994</v>
          </cell>
          <cell r="AD437">
            <v>1</v>
          </cell>
        </row>
        <row r="438">
          <cell r="A438" t="str">
            <v>MSLP</v>
          </cell>
          <cell r="B438" t="str">
            <v>SEA</v>
          </cell>
          <cell r="C438" t="str">
            <v>MSLP ASIA</v>
          </cell>
          <cell r="D438" t="str">
            <v>Broadcom-Assy</v>
          </cell>
          <cell r="E438" t="str">
            <v>I5325E</v>
          </cell>
          <cell r="F438" t="str">
            <v>QFP</v>
          </cell>
          <cell r="G438" t="str">
            <v>PQFP</v>
          </cell>
          <cell r="H438">
            <v>128</v>
          </cell>
          <cell r="I438" t="str">
            <v>14x20</v>
          </cell>
          <cell r="J438" t="str">
            <v>TEST</v>
          </cell>
          <cell r="K438" t="str">
            <v>TEST</v>
          </cell>
          <cell r="L438">
            <v>269.25299999999999</v>
          </cell>
          <cell r="M438">
            <v>269.25299999999999</v>
          </cell>
          <cell r="N438">
            <v>269.25299999999999</v>
          </cell>
          <cell r="O438">
            <v>184.4</v>
          </cell>
          <cell r="P438">
            <v>184.4</v>
          </cell>
          <cell r="Q438">
            <v>184.4</v>
          </cell>
          <cell r="R438">
            <v>1.7400000000000027E-2</v>
          </cell>
          <cell r="S438">
            <v>1.7400000000000027E-2</v>
          </cell>
          <cell r="T438">
            <v>1.7400000000000027E-2</v>
          </cell>
          <cell r="U438">
            <v>1.7400000000000027E-2</v>
          </cell>
          <cell r="V438">
            <v>1.7400000000000027E-2</v>
          </cell>
          <cell r="W438">
            <v>1.7400000000000027E-2</v>
          </cell>
          <cell r="X438">
            <v>4.6850022000000067</v>
          </cell>
          <cell r="Y438">
            <v>4.6850022000000067</v>
          </cell>
          <cell r="Z438">
            <v>4.6850022000000067</v>
          </cell>
          <cell r="AA438">
            <v>3.2085600000000052</v>
          </cell>
          <cell r="AB438">
            <v>3.2085600000000052</v>
          </cell>
          <cell r="AC438">
            <v>3.2085600000000052</v>
          </cell>
          <cell r="AD438">
            <v>1</v>
          </cell>
        </row>
        <row r="439">
          <cell r="A439" t="str">
            <v>MSLP</v>
          </cell>
          <cell r="B439" t="str">
            <v>SEA</v>
          </cell>
          <cell r="C439" t="str">
            <v>MSLP ASIA</v>
          </cell>
          <cell r="D439" t="str">
            <v>Broadcom-Assy</v>
          </cell>
          <cell r="E439" t="str">
            <v>IAL2100</v>
          </cell>
          <cell r="F439" t="str">
            <v>QFP</v>
          </cell>
          <cell r="G439" t="str">
            <v>PQFP</v>
          </cell>
          <cell r="H439">
            <v>128</v>
          </cell>
          <cell r="I439" t="str">
            <v>14x20</v>
          </cell>
          <cell r="J439" t="str">
            <v>ASSY</v>
          </cell>
          <cell r="K439" t="str">
            <v>ASSY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0.15</v>
          </cell>
          <cell r="S439">
            <v>0.15</v>
          </cell>
          <cell r="T439">
            <v>0.15</v>
          </cell>
          <cell r="U439">
            <v>0.15</v>
          </cell>
          <cell r="V439">
            <v>0.15</v>
          </cell>
          <cell r="W439">
            <v>0.15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1</v>
          </cell>
        </row>
        <row r="440">
          <cell r="A440" t="str">
            <v>MSLP</v>
          </cell>
          <cell r="B440" t="str">
            <v>SEA</v>
          </cell>
          <cell r="C440" t="str">
            <v>MSLP ASIA</v>
          </cell>
          <cell r="D440" t="str">
            <v>Broadcom-Assy</v>
          </cell>
          <cell r="E440" t="str">
            <v>IAL2100</v>
          </cell>
          <cell r="F440" t="str">
            <v>QFP</v>
          </cell>
          <cell r="G440" t="str">
            <v>PQFP</v>
          </cell>
          <cell r="H440">
            <v>128</v>
          </cell>
          <cell r="I440" t="str">
            <v>14x20</v>
          </cell>
          <cell r="J440" t="str">
            <v>TEST</v>
          </cell>
          <cell r="K440" t="str">
            <v>TEST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8.3608826479438292E-2</v>
          </cell>
          <cell r="S440">
            <v>8.3608826479438292E-2</v>
          </cell>
          <cell r="T440">
            <v>8.3608826479438292E-2</v>
          </cell>
          <cell r="U440">
            <v>8.3608826479438292E-2</v>
          </cell>
          <cell r="V440">
            <v>8.3608826479438292E-2</v>
          </cell>
          <cell r="W440">
            <v>8.3608826479438292E-2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1</v>
          </cell>
        </row>
        <row r="441">
          <cell r="A441" t="str">
            <v>MSLP</v>
          </cell>
          <cell r="B441" t="str">
            <v>SEA</v>
          </cell>
          <cell r="C441" t="str">
            <v>MSLP ASIA</v>
          </cell>
          <cell r="D441" t="str">
            <v>Broadcom-Assy</v>
          </cell>
          <cell r="E441" t="str">
            <v>I5328/AC5</v>
          </cell>
          <cell r="F441" t="str">
            <v>QFP</v>
          </cell>
          <cell r="G441" t="str">
            <v>HQFP</v>
          </cell>
          <cell r="H441">
            <v>208</v>
          </cell>
          <cell r="I441" t="str">
            <v>14x20</v>
          </cell>
          <cell r="J441" t="str">
            <v>ASSY</v>
          </cell>
          <cell r="K441" t="str">
            <v>ASSY</v>
          </cell>
          <cell r="L441">
            <v>52.9</v>
          </cell>
          <cell r="M441">
            <v>52.9</v>
          </cell>
          <cell r="N441">
            <v>52.9</v>
          </cell>
          <cell r="O441">
            <v>32.075000000000003</v>
          </cell>
          <cell r="P441">
            <v>32.075000000000003</v>
          </cell>
          <cell r="Q441">
            <v>32.075000000000003</v>
          </cell>
          <cell r="R441">
            <v>0.57999999999999996</v>
          </cell>
          <cell r="S441">
            <v>0.57999999999999996</v>
          </cell>
          <cell r="T441">
            <v>0.57999999999999996</v>
          </cell>
          <cell r="U441">
            <v>0.57999999999999996</v>
          </cell>
          <cell r="V441">
            <v>0.57999999999999996</v>
          </cell>
          <cell r="W441">
            <v>0.57999999999999996</v>
          </cell>
          <cell r="X441">
            <v>30.681999999999999</v>
          </cell>
          <cell r="Y441">
            <v>30.681999999999999</v>
          </cell>
          <cell r="Z441">
            <v>30.681999999999999</v>
          </cell>
          <cell r="AA441">
            <v>18.6035</v>
          </cell>
          <cell r="AB441">
            <v>18.6035</v>
          </cell>
          <cell r="AC441">
            <v>18.6035</v>
          </cell>
          <cell r="AD441">
            <v>1</v>
          </cell>
        </row>
        <row r="442">
          <cell r="A442" t="str">
            <v>MSLP</v>
          </cell>
          <cell r="B442" t="str">
            <v>SEA</v>
          </cell>
          <cell r="C442" t="str">
            <v>MSLP ASIA</v>
          </cell>
          <cell r="D442" t="str">
            <v>Broadcom-Assy</v>
          </cell>
          <cell r="E442" t="str">
            <v>I5328/AC5</v>
          </cell>
          <cell r="F442" t="str">
            <v>QFP</v>
          </cell>
          <cell r="G442" t="str">
            <v>HQFP</v>
          </cell>
          <cell r="H442">
            <v>208</v>
          </cell>
          <cell r="I442" t="str">
            <v>14x20</v>
          </cell>
          <cell r="J442" t="str">
            <v>TEST</v>
          </cell>
          <cell r="K442" t="str">
            <v>TEST</v>
          </cell>
          <cell r="L442">
            <v>52.9</v>
          </cell>
          <cell r="M442">
            <v>52.9</v>
          </cell>
          <cell r="N442">
            <v>52.9</v>
          </cell>
          <cell r="O442">
            <v>32.075000000000003</v>
          </cell>
          <cell r="P442">
            <v>32.075000000000003</v>
          </cell>
          <cell r="Q442">
            <v>32.075000000000003</v>
          </cell>
          <cell r="R442">
            <v>0.14000000000000001</v>
          </cell>
          <cell r="S442">
            <v>0.14000000000000001</v>
          </cell>
          <cell r="T442">
            <v>0.14000000000000001</v>
          </cell>
          <cell r="U442">
            <v>0.14000000000000001</v>
          </cell>
          <cell r="V442">
            <v>0.14000000000000001</v>
          </cell>
          <cell r="W442">
            <v>0.14000000000000001</v>
          </cell>
          <cell r="X442">
            <v>7.4060000000000006</v>
          </cell>
          <cell r="Y442">
            <v>7.4060000000000006</v>
          </cell>
          <cell r="Z442">
            <v>7.4060000000000006</v>
          </cell>
          <cell r="AA442">
            <v>4.4905000000000008</v>
          </cell>
          <cell r="AB442">
            <v>4.4905000000000008</v>
          </cell>
          <cell r="AC442">
            <v>4.4905000000000008</v>
          </cell>
          <cell r="AD442">
            <v>1</v>
          </cell>
        </row>
        <row r="443">
          <cell r="A443" t="str">
            <v>MSLP</v>
          </cell>
          <cell r="B443" t="str">
            <v>SEA</v>
          </cell>
          <cell r="C443" t="str">
            <v>MSLP ASIA</v>
          </cell>
          <cell r="D443" t="str">
            <v>Broadcom-Assy</v>
          </cell>
          <cell r="E443" t="str">
            <v>Debit/Credit Note</v>
          </cell>
          <cell r="F443" t="str">
            <v>NA</v>
          </cell>
          <cell r="G443" t="str">
            <v>NA</v>
          </cell>
          <cell r="H443" t="str">
            <v>NA</v>
          </cell>
          <cell r="I443">
            <v>0</v>
          </cell>
          <cell r="J443" t="str">
            <v>NA</v>
          </cell>
          <cell r="K443" t="str">
            <v>NA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1</v>
          </cell>
        </row>
        <row r="444">
          <cell r="A444" t="str">
            <v>MSLP</v>
          </cell>
          <cell r="B444" t="str">
            <v>SEA</v>
          </cell>
          <cell r="C444" t="str">
            <v>MSLP ASIA</v>
          </cell>
          <cell r="D444" t="str">
            <v>Chartered</v>
          </cell>
          <cell r="E444" t="str">
            <v>AI24-Skywork</v>
          </cell>
          <cell r="F444">
            <v>200</v>
          </cell>
          <cell r="G444" t="str">
            <v>200mm Wafer</v>
          </cell>
          <cell r="H444" t="str">
            <v>NA</v>
          </cell>
          <cell r="I444">
            <v>0</v>
          </cell>
          <cell r="J444" t="str">
            <v>TEST</v>
          </cell>
          <cell r="K444" t="str">
            <v>WSORT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60.75</v>
          </cell>
          <cell r="S444">
            <v>60.75</v>
          </cell>
          <cell r="T444">
            <v>60.75</v>
          </cell>
          <cell r="U444">
            <v>60.75</v>
          </cell>
          <cell r="V444">
            <v>60.75</v>
          </cell>
          <cell r="W444">
            <v>60.75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1</v>
          </cell>
        </row>
        <row r="445">
          <cell r="A445" t="str">
            <v>MSLP</v>
          </cell>
          <cell r="B445" t="str">
            <v>SEA</v>
          </cell>
          <cell r="C445" t="str">
            <v>MSLP ASIA</v>
          </cell>
          <cell r="D445" t="str">
            <v>Chartered</v>
          </cell>
          <cell r="E445">
            <v>31500</v>
          </cell>
          <cell r="F445">
            <v>200</v>
          </cell>
          <cell r="G445" t="str">
            <v>200mm Wafer</v>
          </cell>
          <cell r="H445" t="str">
            <v>NA</v>
          </cell>
          <cell r="I445">
            <v>0</v>
          </cell>
          <cell r="J445" t="str">
            <v>TEST</v>
          </cell>
          <cell r="K445" t="str">
            <v>WSORT</v>
          </cell>
          <cell r="L445">
            <v>7.4999999999999997E-2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91.5</v>
          </cell>
          <cell r="S445">
            <v>91.5</v>
          </cell>
          <cell r="T445">
            <v>91.5</v>
          </cell>
          <cell r="U445">
            <v>91.5</v>
          </cell>
          <cell r="V445">
            <v>91.5</v>
          </cell>
          <cell r="W445">
            <v>91.5</v>
          </cell>
          <cell r="X445">
            <v>6.8624999999999998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1</v>
          </cell>
        </row>
        <row r="446">
          <cell r="A446" t="str">
            <v>MSLP</v>
          </cell>
          <cell r="B446" t="str">
            <v>SEA</v>
          </cell>
          <cell r="C446" t="str">
            <v>MSLP ASIA</v>
          </cell>
          <cell r="D446" t="str">
            <v>Chartered</v>
          </cell>
          <cell r="E446" t="str">
            <v>2AS4</v>
          </cell>
          <cell r="F446">
            <v>200</v>
          </cell>
          <cell r="G446" t="str">
            <v>200mm Wafer</v>
          </cell>
          <cell r="H446" t="str">
            <v>NA</v>
          </cell>
          <cell r="I446">
            <v>0</v>
          </cell>
          <cell r="J446" t="str">
            <v>TEST</v>
          </cell>
          <cell r="K446" t="str">
            <v>WSORT</v>
          </cell>
          <cell r="L446">
            <v>0</v>
          </cell>
          <cell r="M446">
            <v>0</v>
          </cell>
          <cell r="N446">
            <v>0.26300000000000001</v>
          </cell>
          <cell r="O446">
            <v>0.26300000000000001</v>
          </cell>
          <cell r="P446">
            <v>0.26300000000000001</v>
          </cell>
          <cell r="Q446">
            <v>0.22500000000000001</v>
          </cell>
          <cell r="R446">
            <v>52</v>
          </cell>
          <cell r="S446">
            <v>52</v>
          </cell>
          <cell r="T446">
            <v>52</v>
          </cell>
          <cell r="U446">
            <v>52</v>
          </cell>
          <cell r="V446">
            <v>52</v>
          </cell>
          <cell r="W446">
            <v>52</v>
          </cell>
          <cell r="X446">
            <v>0</v>
          </cell>
          <cell r="Y446">
            <v>0</v>
          </cell>
          <cell r="Z446">
            <v>13.676</v>
          </cell>
          <cell r="AA446">
            <v>13.676</v>
          </cell>
          <cell r="AB446">
            <v>13.676</v>
          </cell>
          <cell r="AC446">
            <v>11.700000000000001</v>
          </cell>
          <cell r="AD446">
            <v>1</v>
          </cell>
        </row>
        <row r="447">
          <cell r="A447" t="str">
            <v>MSLP</v>
          </cell>
          <cell r="B447" t="str">
            <v>SEA</v>
          </cell>
          <cell r="C447" t="str">
            <v>MSLP ASIA</v>
          </cell>
          <cell r="D447" t="str">
            <v>Chartered</v>
          </cell>
          <cell r="E447" t="str">
            <v>2AW2</v>
          </cell>
          <cell r="F447">
            <v>200</v>
          </cell>
          <cell r="G447" t="str">
            <v>200mm Wafer</v>
          </cell>
          <cell r="H447" t="str">
            <v>NA</v>
          </cell>
          <cell r="I447">
            <v>0</v>
          </cell>
          <cell r="J447" t="str">
            <v>TEST</v>
          </cell>
          <cell r="K447" t="str">
            <v>WSORT</v>
          </cell>
          <cell r="L447">
            <v>0</v>
          </cell>
          <cell r="M447">
            <v>0</v>
          </cell>
          <cell r="N447">
            <v>0.109</v>
          </cell>
          <cell r="O447">
            <v>0.109</v>
          </cell>
          <cell r="P447">
            <v>0.109</v>
          </cell>
          <cell r="Q447">
            <v>0.22500000000000001</v>
          </cell>
          <cell r="R447">
            <v>15</v>
          </cell>
          <cell r="S447">
            <v>15</v>
          </cell>
          <cell r="T447">
            <v>15</v>
          </cell>
          <cell r="U447">
            <v>15</v>
          </cell>
          <cell r="V447">
            <v>15</v>
          </cell>
          <cell r="W447">
            <v>15</v>
          </cell>
          <cell r="X447">
            <v>0</v>
          </cell>
          <cell r="Y447">
            <v>0</v>
          </cell>
          <cell r="Z447">
            <v>1.635</v>
          </cell>
          <cell r="AA447">
            <v>1.635</v>
          </cell>
          <cell r="AB447">
            <v>1.635</v>
          </cell>
          <cell r="AC447">
            <v>3.375</v>
          </cell>
          <cell r="AD447">
            <v>1</v>
          </cell>
        </row>
        <row r="448">
          <cell r="A448" t="str">
            <v>MSLP</v>
          </cell>
          <cell r="B448" t="str">
            <v>SEA</v>
          </cell>
          <cell r="C448" t="str">
            <v>MSLP ASIA</v>
          </cell>
          <cell r="D448" t="str">
            <v>Chartered</v>
          </cell>
          <cell r="E448" t="str">
            <v>2BD3</v>
          </cell>
          <cell r="F448">
            <v>200</v>
          </cell>
          <cell r="G448" t="str">
            <v>200mm Wafer</v>
          </cell>
          <cell r="H448" t="str">
            <v>NA</v>
          </cell>
          <cell r="I448">
            <v>0</v>
          </cell>
          <cell r="J448" t="str">
            <v>TEST</v>
          </cell>
          <cell r="K448" t="str">
            <v>WSORT</v>
          </cell>
          <cell r="L448">
            <v>3.0569999999999999</v>
          </cell>
          <cell r="M448">
            <v>1.103</v>
          </cell>
          <cell r="N448">
            <v>2.3410000000000002</v>
          </cell>
          <cell r="O448">
            <v>2.3410000000000002</v>
          </cell>
          <cell r="P448">
            <v>2.3410000000000002</v>
          </cell>
          <cell r="Q448">
            <v>1.95</v>
          </cell>
          <cell r="R448">
            <v>13.35</v>
          </cell>
          <cell r="S448">
            <v>13.35</v>
          </cell>
          <cell r="T448">
            <v>13.35</v>
          </cell>
          <cell r="U448">
            <v>13.35</v>
          </cell>
          <cell r="V448">
            <v>13.35</v>
          </cell>
          <cell r="W448">
            <v>13.35</v>
          </cell>
          <cell r="X448">
            <v>40.810949999999998</v>
          </cell>
          <cell r="Y448">
            <v>14.72505</v>
          </cell>
          <cell r="Z448">
            <v>31.252350000000003</v>
          </cell>
          <cell r="AA448">
            <v>31.252350000000003</v>
          </cell>
          <cell r="AB448">
            <v>31.252350000000003</v>
          </cell>
          <cell r="AC448">
            <v>26.032499999999999</v>
          </cell>
          <cell r="AD448">
            <v>1</v>
          </cell>
        </row>
        <row r="449">
          <cell r="A449" t="str">
            <v>MSLP</v>
          </cell>
          <cell r="B449" t="str">
            <v>SEA</v>
          </cell>
          <cell r="C449" t="str">
            <v>MSLP ASIA</v>
          </cell>
          <cell r="D449" t="str">
            <v>Chartered</v>
          </cell>
          <cell r="E449" t="str">
            <v>2BA4</v>
          </cell>
          <cell r="F449">
            <v>200</v>
          </cell>
          <cell r="G449" t="str">
            <v>200mm Wafer</v>
          </cell>
          <cell r="H449" t="str">
            <v>NA</v>
          </cell>
          <cell r="I449">
            <v>0</v>
          </cell>
          <cell r="J449" t="str">
            <v>TEST</v>
          </cell>
          <cell r="K449" t="str">
            <v>WSORT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20</v>
          </cell>
          <cell r="S449">
            <v>20</v>
          </cell>
          <cell r="T449">
            <v>20</v>
          </cell>
          <cell r="U449">
            <v>20</v>
          </cell>
          <cell r="V449">
            <v>20</v>
          </cell>
          <cell r="W449">
            <v>20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1</v>
          </cell>
        </row>
        <row r="450">
          <cell r="A450" t="str">
            <v>MSLP</v>
          </cell>
          <cell r="B450" t="str">
            <v>SEA</v>
          </cell>
          <cell r="C450" t="str">
            <v>MSLP ASIA</v>
          </cell>
          <cell r="D450" t="str">
            <v>Chartered</v>
          </cell>
          <cell r="E450" t="str">
            <v>BCM2045B1</v>
          </cell>
          <cell r="F450">
            <v>200</v>
          </cell>
          <cell r="G450" t="str">
            <v>200mm Wafer</v>
          </cell>
          <cell r="H450" t="str">
            <v>NA</v>
          </cell>
          <cell r="I450">
            <v>0</v>
          </cell>
          <cell r="J450" t="str">
            <v>TEST</v>
          </cell>
          <cell r="K450" t="str">
            <v>WSORT</v>
          </cell>
          <cell r="L450">
            <v>0.17499999999999999</v>
          </cell>
          <cell r="M450">
            <v>0.71599999999999997</v>
          </cell>
          <cell r="N450">
            <v>0.7</v>
          </cell>
          <cell r="O450">
            <v>0.45</v>
          </cell>
          <cell r="P450">
            <v>0.45</v>
          </cell>
          <cell r="Q450">
            <v>0.63</v>
          </cell>
          <cell r="R450">
            <v>170</v>
          </cell>
          <cell r="S450">
            <v>170</v>
          </cell>
          <cell r="T450">
            <v>170</v>
          </cell>
          <cell r="U450">
            <v>170</v>
          </cell>
          <cell r="V450">
            <v>170</v>
          </cell>
          <cell r="W450">
            <v>170</v>
          </cell>
          <cell r="X450">
            <v>29.749999999999996</v>
          </cell>
          <cell r="Y450">
            <v>121.72</v>
          </cell>
          <cell r="Z450">
            <v>118.99999999999999</v>
          </cell>
          <cell r="AA450">
            <v>76.5</v>
          </cell>
          <cell r="AB450">
            <v>76.5</v>
          </cell>
          <cell r="AC450">
            <v>107.1</v>
          </cell>
          <cell r="AD450">
            <v>1</v>
          </cell>
        </row>
        <row r="451">
          <cell r="A451" t="str">
            <v>MSLP</v>
          </cell>
          <cell r="B451" t="str">
            <v>SEA</v>
          </cell>
          <cell r="C451" t="str">
            <v>MSLP ASIA</v>
          </cell>
          <cell r="D451" t="str">
            <v>Chartered</v>
          </cell>
          <cell r="E451" t="str">
            <v>BCM3250B2</v>
          </cell>
          <cell r="F451">
            <v>200</v>
          </cell>
          <cell r="G451" t="str">
            <v>200mm Wafer</v>
          </cell>
          <cell r="H451" t="str">
            <v>NA</v>
          </cell>
          <cell r="I451">
            <v>0</v>
          </cell>
          <cell r="J451" t="str">
            <v>TEST</v>
          </cell>
          <cell r="K451" t="str">
            <v>WSORT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50</v>
          </cell>
          <cell r="S451">
            <v>50</v>
          </cell>
          <cell r="T451">
            <v>50</v>
          </cell>
          <cell r="U451">
            <v>50</v>
          </cell>
          <cell r="V451">
            <v>50</v>
          </cell>
          <cell r="W451">
            <v>50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1</v>
          </cell>
        </row>
        <row r="452">
          <cell r="A452" t="str">
            <v>MSLP</v>
          </cell>
          <cell r="B452" t="str">
            <v>SEA</v>
          </cell>
          <cell r="C452" t="str">
            <v>MSLP ASIA</v>
          </cell>
          <cell r="D452" t="str">
            <v>Chartered</v>
          </cell>
          <cell r="E452" t="str">
            <v>BCM3348A1</v>
          </cell>
          <cell r="F452">
            <v>200</v>
          </cell>
          <cell r="G452" t="str">
            <v>200mm Wafer</v>
          </cell>
          <cell r="H452" t="str">
            <v>NA</v>
          </cell>
          <cell r="I452">
            <v>0</v>
          </cell>
          <cell r="J452" t="str">
            <v>TEST</v>
          </cell>
          <cell r="K452" t="str">
            <v>WSORT</v>
          </cell>
          <cell r="L452">
            <v>0.32500000000000001</v>
          </cell>
          <cell r="M452">
            <v>0.14499999999999999</v>
          </cell>
          <cell r="N452">
            <v>2.8000000000000001E-2</v>
          </cell>
          <cell r="O452">
            <v>2.8000000000000001E-2</v>
          </cell>
          <cell r="P452">
            <v>0</v>
          </cell>
          <cell r="Q452">
            <v>0</v>
          </cell>
          <cell r="R452">
            <v>112.78</v>
          </cell>
          <cell r="S452">
            <v>112.78</v>
          </cell>
          <cell r="T452">
            <v>112.78</v>
          </cell>
          <cell r="U452">
            <v>112.78</v>
          </cell>
          <cell r="V452">
            <v>112.78</v>
          </cell>
          <cell r="W452">
            <v>112.78</v>
          </cell>
          <cell r="X452">
            <v>36.653500000000001</v>
          </cell>
          <cell r="Y452">
            <v>16.353099999999998</v>
          </cell>
          <cell r="Z452">
            <v>3.1578400000000002</v>
          </cell>
          <cell r="AA452">
            <v>3.1578400000000002</v>
          </cell>
          <cell r="AB452">
            <v>0</v>
          </cell>
          <cell r="AC452">
            <v>0</v>
          </cell>
          <cell r="AD452">
            <v>1</v>
          </cell>
        </row>
        <row r="453">
          <cell r="A453" t="str">
            <v>MSLP</v>
          </cell>
          <cell r="B453" t="str">
            <v>SEA</v>
          </cell>
          <cell r="C453" t="str">
            <v>MSLP ASIA</v>
          </cell>
          <cell r="D453" t="str">
            <v>Chartered</v>
          </cell>
          <cell r="E453" t="str">
            <v>BCM3348C0/CBF035</v>
          </cell>
          <cell r="F453">
            <v>200</v>
          </cell>
          <cell r="G453" t="str">
            <v>200mm Wafer</v>
          </cell>
          <cell r="H453" t="str">
            <v>NA</v>
          </cell>
          <cell r="I453">
            <v>0</v>
          </cell>
          <cell r="J453" t="str">
            <v>TEST</v>
          </cell>
          <cell r="K453" t="str">
            <v>WSORT</v>
          </cell>
          <cell r="L453">
            <v>1.6419999999999999</v>
          </cell>
          <cell r="M453">
            <v>1.631</v>
          </cell>
          <cell r="N453">
            <v>1.5</v>
          </cell>
          <cell r="O453">
            <v>1.5</v>
          </cell>
          <cell r="P453">
            <v>1.5</v>
          </cell>
          <cell r="Q453">
            <v>1.125</v>
          </cell>
          <cell r="R453">
            <v>112.78</v>
          </cell>
          <cell r="S453">
            <v>112.78</v>
          </cell>
          <cell r="T453">
            <v>112.78</v>
          </cell>
          <cell r="U453">
            <v>112.78</v>
          </cell>
          <cell r="V453">
            <v>112.78</v>
          </cell>
          <cell r="W453">
            <v>112.78</v>
          </cell>
          <cell r="X453">
            <v>185.18475999999998</v>
          </cell>
          <cell r="Y453">
            <v>183.94417999999999</v>
          </cell>
          <cell r="Z453">
            <v>169.17000000000002</v>
          </cell>
          <cell r="AA453">
            <v>169.17000000000002</v>
          </cell>
          <cell r="AB453">
            <v>169.17000000000002</v>
          </cell>
          <cell r="AC453">
            <v>126.8775</v>
          </cell>
          <cell r="AD453">
            <v>1</v>
          </cell>
        </row>
        <row r="454">
          <cell r="A454" t="str">
            <v>MSLP</v>
          </cell>
          <cell r="B454" t="str">
            <v>SEA</v>
          </cell>
          <cell r="C454" t="str">
            <v>MSLP ASIA</v>
          </cell>
          <cell r="D454" t="str">
            <v>Chartered</v>
          </cell>
          <cell r="E454" t="str">
            <v>BCM4074/CBF001C</v>
          </cell>
          <cell r="F454">
            <v>200</v>
          </cell>
          <cell r="G454" t="str">
            <v>200mm Wafer</v>
          </cell>
          <cell r="H454" t="str">
            <v>NA</v>
          </cell>
          <cell r="I454">
            <v>0</v>
          </cell>
          <cell r="J454" t="str">
            <v>TEST</v>
          </cell>
          <cell r="K454" t="str">
            <v>WSORT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207</v>
          </cell>
          <cell r="S454">
            <v>207</v>
          </cell>
          <cell r="T454">
            <v>207</v>
          </cell>
          <cell r="U454">
            <v>207</v>
          </cell>
          <cell r="V454">
            <v>207</v>
          </cell>
          <cell r="W454">
            <v>207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1</v>
          </cell>
        </row>
        <row r="455">
          <cell r="A455" t="str">
            <v>MSLP</v>
          </cell>
          <cell r="B455" t="str">
            <v>SEA</v>
          </cell>
          <cell r="C455" t="str">
            <v>MSLP ASIA</v>
          </cell>
          <cell r="D455" t="str">
            <v>Chartered</v>
          </cell>
          <cell r="E455" t="str">
            <v>BCM4500C2</v>
          </cell>
          <cell r="F455">
            <v>200</v>
          </cell>
          <cell r="G455" t="str">
            <v>200mm Wafer</v>
          </cell>
          <cell r="H455" t="str">
            <v>NA</v>
          </cell>
          <cell r="I455">
            <v>0</v>
          </cell>
          <cell r="J455" t="str">
            <v>TEST</v>
          </cell>
          <cell r="K455" t="str">
            <v>WSORT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134.84</v>
          </cell>
          <cell r="S455">
            <v>134.84</v>
          </cell>
          <cell r="T455">
            <v>134.84</v>
          </cell>
          <cell r="U455">
            <v>132.91999999999999</v>
          </cell>
          <cell r="V455">
            <v>132.91999999999999</v>
          </cell>
          <cell r="W455">
            <v>132.91999999999999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1</v>
          </cell>
        </row>
        <row r="456">
          <cell r="A456" t="str">
            <v>MSLP</v>
          </cell>
          <cell r="B456" t="str">
            <v>SEA</v>
          </cell>
          <cell r="C456" t="str">
            <v>MSLP ASIA</v>
          </cell>
          <cell r="D456" t="str">
            <v>Chartered</v>
          </cell>
          <cell r="E456" t="str">
            <v>BCM5466/CBF052A</v>
          </cell>
          <cell r="F456">
            <v>200</v>
          </cell>
          <cell r="G456" t="str">
            <v>200mm Wafer</v>
          </cell>
          <cell r="H456" t="str">
            <v>NA</v>
          </cell>
          <cell r="I456">
            <v>0</v>
          </cell>
          <cell r="J456" t="str">
            <v>TEST</v>
          </cell>
          <cell r="K456" t="str">
            <v>WSORT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130.16</v>
          </cell>
          <cell r="S456">
            <v>130.16</v>
          </cell>
          <cell r="T456">
            <v>130.16</v>
          </cell>
          <cell r="U456">
            <v>128.30000000000001</v>
          </cell>
          <cell r="V456">
            <v>128.30000000000001</v>
          </cell>
          <cell r="W456">
            <v>128.30000000000001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1</v>
          </cell>
        </row>
        <row r="457">
          <cell r="A457" t="str">
            <v>MSLP</v>
          </cell>
          <cell r="B457" t="str">
            <v>SEA</v>
          </cell>
          <cell r="C457" t="str">
            <v>MSLP ASIA</v>
          </cell>
          <cell r="D457" t="str">
            <v>Chartered</v>
          </cell>
          <cell r="E457" t="str">
            <v>BCM5645B1-03</v>
          </cell>
          <cell r="F457">
            <v>200</v>
          </cell>
          <cell r="G457" t="str">
            <v>200mm Wafer</v>
          </cell>
          <cell r="H457" t="str">
            <v>NA</v>
          </cell>
          <cell r="I457">
            <v>0</v>
          </cell>
          <cell r="J457" t="str">
            <v>TEST</v>
          </cell>
          <cell r="K457" t="str">
            <v>WSORT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100.76</v>
          </cell>
          <cell r="S457">
            <v>100.76</v>
          </cell>
          <cell r="T457">
            <v>100.76</v>
          </cell>
          <cell r="U457">
            <v>99.35</v>
          </cell>
          <cell r="V457">
            <v>99.35</v>
          </cell>
          <cell r="W457">
            <v>99.35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1</v>
          </cell>
        </row>
        <row r="458">
          <cell r="A458" t="str">
            <v>MSLP</v>
          </cell>
          <cell r="B458" t="str">
            <v>SEA</v>
          </cell>
          <cell r="C458" t="str">
            <v>MSLP ASIA</v>
          </cell>
          <cell r="D458" t="str">
            <v>Chartered</v>
          </cell>
          <cell r="E458" t="str">
            <v>BCM5704/CBF015A/C-01</v>
          </cell>
          <cell r="F458">
            <v>200</v>
          </cell>
          <cell r="G458" t="str">
            <v>200mm Wafer</v>
          </cell>
          <cell r="H458" t="str">
            <v>NA</v>
          </cell>
          <cell r="I458">
            <v>0</v>
          </cell>
          <cell r="J458" t="str">
            <v>TEST</v>
          </cell>
          <cell r="K458" t="str">
            <v>WSORT</v>
          </cell>
          <cell r="L458">
            <v>0.25</v>
          </cell>
          <cell r="M458">
            <v>0.5</v>
          </cell>
          <cell r="N458">
            <v>0.5</v>
          </cell>
          <cell r="O458">
            <v>0.33100000000000002</v>
          </cell>
          <cell r="P458">
            <v>0.33100000000000002</v>
          </cell>
          <cell r="Q458">
            <v>0.33100000000000002</v>
          </cell>
          <cell r="R458">
            <v>102.57</v>
          </cell>
          <cell r="S458">
            <v>102.57</v>
          </cell>
          <cell r="T458">
            <v>102.57</v>
          </cell>
          <cell r="U458">
            <v>101.11</v>
          </cell>
          <cell r="V458">
            <v>101.11</v>
          </cell>
          <cell r="W458">
            <v>101.11</v>
          </cell>
          <cell r="X458">
            <v>25.642499999999998</v>
          </cell>
          <cell r="Y458">
            <v>51.284999999999997</v>
          </cell>
          <cell r="Z458">
            <v>51.284999999999997</v>
          </cell>
          <cell r="AA458">
            <v>33.467410000000001</v>
          </cell>
          <cell r="AB458">
            <v>33.467410000000001</v>
          </cell>
          <cell r="AC458">
            <v>33.467410000000001</v>
          </cell>
          <cell r="AD458">
            <v>1</v>
          </cell>
        </row>
        <row r="459">
          <cell r="A459" t="str">
            <v>MSLP</v>
          </cell>
          <cell r="B459" t="str">
            <v>SEA</v>
          </cell>
          <cell r="C459" t="str">
            <v>MSLP ASIA</v>
          </cell>
          <cell r="D459" t="str">
            <v>Chartered</v>
          </cell>
          <cell r="E459" t="str">
            <v>BCM5705A1/A3/A5</v>
          </cell>
          <cell r="F459">
            <v>200</v>
          </cell>
          <cell r="G459" t="str">
            <v>200mm Wafer</v>
          </cell>
          <cell r="H459" t="str">
            <v>NA</v>
          </cell>
          <cell r="I459">
            <v>0</v>
          </cell>
          <cell r="J459" t="str">
            <v>TEST</v>
          </cell>
          <cell r="K459" t="str">
            <v>WSORT</v>
          </cell>
          <cell r="L459">
            <v>0.25</v>
          </cell>
          <cell r="M459">
            <v>0.5</v>
          </cell>
          <cell r="N459">
            <v>0.7</v>
          </cell>
          <cell r="O459">
            <v>0.38200000000000001</v>
          </cell>
          <cell r="P459">
            <v>0.38200000000000001</v>
          </cell>
          <cell r="Q459">
            <v>0.26300000000000001</v>
          </cell>
          <cell r="R459">
            <v>235.98</v>
          </cell>
          <cell r="S459">
            <v>235.98</v>
          </cell>
          <cell r="T459">
            <v>235.98</v>
          </cell>
          <cell r="U459">
            <v>232.61</v>
          </cell>
          <cell r="V459">
            <v>232.61</v>
          </cell>
          <cell r="W459">
            <v>232.61</v>
          </cell>
          <cell r="X459">
            <v>58.994999999999997</v>
          </cell>
          <cell r="Y459">
            <v>117.99</v>
          </cell>
          <cell r="Z459">
            <v>165.18599999999998</v>
          </cell>
          <cell r="AA459">
            <v>88.857020000000006</v>
          </cell>
          <cell r="AB459">
            <v>88.857020000000006</v>
          </cell>
          <cell r="AC459">
            <v>61.176430000000003</v>
          </cell>
          <cell r="AD459">
            <v>1</v>
          </cell>
        </row>
        <row r="460">
          <cell r="A460" t="str">
            <v>MSLP</v>
          </cell>
          <cell r="B460" t="str">
            <v>SEA</v>
          </cell>
          <cell r="C460" t="str">
            <v>MSLP ASIA</v>
          </cell>
          <cell r="D460" t="str">
            <v>Chartered</v>
          </cell>
          <cell r="E460" t="str">
            <v>BCM5751/CBF033</v>
          </cell>
          <cell r="F460">
            <v>200</v>
          </cell>
          <cell r="G460" t="str">
            <v>200mm Wafer</v>
          </cell>
          <cell r="H460" t="str">
            <v>NA</v>
          </cell>
          <cell r="I460">
            <v>0</v>
          </cell>
          <cell r="J460" t="str">
            <v>TEST</v>
          </cell>
          <cell r="K460" t="str">
            <v>WSORT</v>
          </cell>
          <cell r="L460">
            <v>0.64700000000000002</v>
          </cell>
          <cell r="M460">
            <v>0.78100000000000003</v>
          </cell>
          <cell r="N460">
            <v>0.52500000000000002</v>
          </cell>
          <cell r="O460">
            <v>0.52500000000000002</v>
          </cell>
          <cell r="P460">
            <v>0.52500000000000002</v>
          </cell>
          <cell r="Q460">
            <v>0.45</v>
          </cell>
          <cell r="R460">
            <v>161.80000000000001</v>
          </cell>
          <cell r="S460">
            <v>161.80000000000001</v>
          </cell>
          <cell r="T460">
            <v>161.80000000000001</v>
          </cell>
          <cell r="U460">
            <v>161.80000000000001</v>
          </cell>
          <cell r="V460">
            <v>161.80000000000001</v>
          </cell>
          <cell r="W460">
            <v>161.80000000000001</v>
          </cell>
          <cell r="X460">
            <v>104.68460000000002</v>
          </cell>
          <cell r="Y460">
            <v>126.36580000000001</v>
          </cell>
          <cell r="Z460">
            <v>84.945000000000007</v>
          </cell>
          <cell r="AA460">
            <v>84.945000000000007</v>
          </cell>
          <cell r="AB460">
            <v>84.945000000000007</v>
          </cell>
          <cell r="AC460">
            <v>72.81</v>
          </cell>
          <cell r="AD460">
            <v>1</v>
          </cell>
        </row>
        <row r="461">
          <cell r="A461" t="str">
            <v>MSLP</v>
          </cell>
          <cell r="B461" t="str">
            <v>SEA</v>
          </cell>
          <cell r="C461" t="str">
            <v>MSLP ASIA</v>
          </cell>
          <cell r="D461" t="str">
            <v>Chartered</v>
          </cell>
          <cell r="E461" t="str">
            <v>BCM5971/CBF017</v>
          </cell>
          <cell r="F461">
            <v>200</v>
          </cell>
          <cell r="G461" t="str">
            <v>200mm Wafer</v>
          </cell>
          <cell r="H461" t="str">
            <v>NA</v>
          </cell>
          <cell r="I461">
            <v>0</v>
          </cell>
          <cell r="J461" t="str">
            <v>TEST</v>
          </cell>
          <cell r="K461" t="str">
            <v>WSORT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217.8</v>
          </cell>
          <cell r="S461">
            <v>217.8</v>
          </cell>
          <cell r="T461">
            <v>217.8</v>
          </cell>
          <cell r="U461">
            <v>217.8</v>
          </cell>
          <cell r="V461">
            <v>217.8</v>
          </cell>
          <cell r="W461">
            <v>217.8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1</v>
          </cell>
        </row>
        <row r="462">
          <cell r="A462" t="str">
            <v>MSLP</v>
          </cell>
          <cell r="B462" t="str">
            <v>SEA</v>
          </cell>
          <cell r="C462" t="str">
            <v>MSLP ASIA</v>
          </cell>
          <cell r="D462" t="str">
            <v>Chartered</v>
          </cell>
          <cell r="E462" t="str">
            <v>BCM6348/CBF022</v>
          </cell>
          <cell r="F462">
            <v>200</v>
          </cell>
          <cell r="G462" t="str">
            <v>200mm Wafer</v>
          </cell>
          <cell r="H462" t="str">
            <v>NA</v>
          </cell>
          <cell r="I462">
            <v>0</v>
          </cell>
          <cell r="J462" t="str">
            <v>TEST</v>
          </cell>
          <cell r="K462" t="str">
            <v>WSORT</v>
          </cell>
          <cell r="L462">
            <v>0.57499999999999996</v>
          </cell>
          <cell r="M462">
            <v>0.3</v>
          </cell>
          <cell r="N462">
            <v>0.85599999999999998</v>
          </cell>
          <cell r="O462">
            <v>1.2450000000000001</v>
          </cell>
          <cell r="P462">
            <v>1.2450000000000001</v>
          </cell>
          <cell r="Q462">
            <v>1.4530000000000001</v>
          </cell>
          <cell r="R462">
            <v>153.78</v>
          </cell>
          <cell r="S462">
            <v>153.78</v>
          </cell>
          <cell r="T462">
            <v>153.78</v>
          </cell>
          <cell r="U462">
            <v>151.58000000000001</v>
          </cell>
          <cell r="V462">
            <v>151.58000000000001</v>
          </cell>
          <cell r="W462">
            <v>151.58000000000001</v>
          </cell>
          <cell r="X462">
            <v>88.42349999999999</v>
          </cell>
          <cell r="Y462">
            <v>46.134</v>
          </cell>
          <cell r="Z462">
            <v>131.63568000000001</v>
          </cell>
          <cell r="AA462">
            <v>188.71710000000004</v>
          </cell>
          <cell r="AB462">
            <v>188.71710000000004</v>
          </cell>
          <cell r="AC462">
            <v>220.24574000000004</v>
          </cell>
          <cell r="AD462">
            <v>1</v>
          </cell>
        </row>
        <row r="463">
          <cell r="A463" t="str">
            <v>MSLP</v>
          </cell>
          <cell r="B463" t="str">
            <v>SEA</v>
          </cell>
          <cell r="C463" t="str">
            <v>MSLP ASIA</v>
          </cell>
          <cell r="D463" t="str">
            <v>Chartered</v>
          </cell>
          <cell r="E463" t="str">
            <v>C0530410B/ISL3871</v>
          </cell>
          <cell r="F463">
            <v>200</v>
          </cell>
          <cell r="G463" t="str">
            <v>200mm Wafer</v>
          </cell>
          <cell r="H463" t="str">
            <v>NA</v>
          </cell>
          <cell r="I463">
            <v>0</v>
          </cell>
          <cell r="J463" t="str">
            <v>TEST</v>
          </cell>
          <cell r="K463" t="str">
            <v>WSORT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10</v>
          </cell>
          <cell r="S463">
            <v>10</v>
          </cell>
          <cell r="T463">
            <v>10</v>
          </cell>
          <cell r="U463">
            <v>10</v>
          </cell>
          <cell r="V463">
            <v>10</v>
          </cell>
          <cell r="W463">
            <v>10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1</v>
          </cell>
        </row>
        <row r="464">
          <cell r="A464" t="str">
            <v>MSLP</v>
          </cell>
          <cell r="B464" t="str">
            <v>SEA</v>
          </cell>
          <cell r="C464" t="str">
            <v>MSLP ASIA</v>
          </cell>
          <cell r="D464" t="str">
            <v>Chartered</v>
          </cell>
          <cell r="E464" t="str">
            <v>C053042A</v>
          </cell>
          <cell r="F464">
            <v>200</v>
          </cell>
          <cell r="G464" t="str">
            <v>200mm Wafer</v>
          </cell>
          <cell r="H464" t="str">
            <v>NA</v>
          </cell>
          <cell r="I464">
            <v>0</v>
          </cell>
          <cell r="J464" t="str">
            <v>TEST</v>
          </cell>
          <cell r="K464" t="str">
            <v>WSORT</v>
          </cell>
          <cell r="L464">
            <v>0</v>
          </cell>
          <cell r="M464">
            <v>0.6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10</v>
          </cell>
          <cell r="S464">
            <v>10</v>
          </cell>
          <cell r="T464">
            <v>10</v>
          </cell>
          <cell r="U464">
            <v>10</v>
          </cell>
          <cell r="V464">
            <v>10</v>
          </cell>
          <cell r="W464">
            <v>10</v>
          </cell>
          <cell r="X464">
            <v>0</v>
          </cell>
          <cell r="Y464">
            <v>6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1</v>
          </cell>
        </row>
        <row r="465">
          <cell r="A465" t="str">
            <v>MSLP</v>
          </cell>
          <cell r="B465" t="str">
            <v>SEA</v>
          </cell>
          <cell r="C465" t="str">
            <v>MSLP ASIA</v>
          </cell>
          <cell r="D465" t="str">
            <v>Chartered</v>
          </cell>
          <cell r="E465" t="str">
            <v>C053081</v>
          </cell>
          <cell r="F465">
            <v>200</v>
          </cell>
          <cell r="G465" t="str">
            <v>200mm Wafer</v>
          </cell>
          <cell r="H465" t="str">
            <v>NA</v>
          </cell>
          <cell r="I465">
            <v>0</v>
          </cell>
          <cell r="J465" t="str">
            <v>TEST</v>
          </cell>
          <cell r="K465" t="str">
            <v>WSORT</v>
          </cell>
          <cell r="L465">
            <v>0</v>
          </cell>
          <cell r="M465">
            <v>0.15</v>
          </cell>
          <cell r="N465">
            <v>0.25</v>
          </cell>
          <cell r="O465">
            <v>0.25</v>
          </cell>
          <cell r="P465">
            <v>0.25</v>
          </cell>
          <cell r="Q465">
            <v>0.25</v>
          </cell>
          <cell r="R465">
            <v>10</v>
          </cell>
          <cell r="S465">
            <v>10</v>
          </cell>
          <cell r="T465">
            <v>10</v>
          </cell>
          <cell r="U465">
            <v>10</v>
          </cell>
          <cell r="V465">
            <v>10</v>
          </cell>
          <cell r="W465">
            <v>10</v>
          </cell>
          <cell r="X465">
            <v>0</v>
          </cell>
          <cell r="Y465">
            <v>1.5</v>
          </cell>
          <cell r="Z465">
            <v>2.5</v>
          </cell>
          <cell r="AA465">
            <v>2.5</v>
          </cell>
          <cell r="AB465">
            <v>2.5</v>
          </cell>
          <cell r="AC465">
            <v>2.5</v>
          </cell>
          <cell r="AD465">
            <v>1</v>
          </cell>
        </row>
        <row r="466">
          <cell r="A466" t="str">
            <v>MSLP</v>
          </cell>
          <cell r="B466" t="str">
            <v>SEA</v>
          </cell>
          <cell r="C466" t="str">
            <v>MSLP ASIA</v>
          </cell>
          <cell r="D466" t="str">
            <v>Chartered</v>
          </cell>
          <cell r="E466" t="str">
            <v>C0531060AOP</v>
          </cell>
          <cell r="F466">
            <v>200</v>
          </cell>
          <cell r="G466" t="str">
            <v>200mm Wafer</v>
          </cell>
          <cell r="H466" t="str">
            <v>NA</v>
          </cell>
          <cell r="I466">
            <v>0</v>
          </cell>
          <cell r="J466" t="str">
            <v>TEST</v>
          </cell>
          <cell r="K466" t="str">
            <v>WSORT</v>
          </cell>
          <cell r="L466">
            <v>0</v>
          </cell>
          <cell r="M466">
            <v>0.125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10</v>
          </cell>
          <cell r="S466">
            <v>10</v>
          </cell>
          <cell r="T466">
            <v>10</v>
          </cell>
          <cell r="U466">
            <v>10</v>
          </cell>
          <cell r="V466">
            <v>10</v>
          </cell>
          <cell r="W466">
            <v>10</v>
          </cell>
          <cell r="X466">
            <v>0</v>
          </cell>
          <cell r="Y466">
            <v>1.25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1</v>
          </cell>
        </row>
        <row r="467">
          <cell r="A467" t="str">
            <v>MSLP</v>
          </cell>
          <cell r="B467" t="str">
            <v>SEA</v>
          </cell>
          <cell r="C467" t="str">
            <v>MSLP ASIA</v>
          </cell>
          <cell r="D467" t="str">
            <v>Chartered</v>
          </cell>
          <cell r="E467" t="str">
            <v>C0530360/ISL3890</v>
          </cell>
          <cell r="F467">
            <v>200</v>
          </cell>
          <cell r="G467" t="str">
            <v>200mm Wafer</v>
          </cell>
          <cell r="H467" t="str">
            <v>NA</v>
          </cell>
          <cell r="I467">
            <v>0</v>
          </cell>
          <cell r="J467" t="str">
            <v>TEST</v>
          </cell>
          <cell r="K467" t="str">
            <v>WSORT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20</v>
          </cell>
          <cell r="S467">
            <v>20</v>
          </cell>
          <cell r="T467">
            <v>20</v>
          </cell>
          <cell r="U467">
            <v>20</v>
          </cell>
          <cell r="V467">
            <v>20</v>
          </cell>
          <cell r="W467">
            <v>20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1</v>
          </cell>
        </row>
        <row r="468">
          <cell r="A468" t="str">
            <v>MSLP</v>
          </cell>
          <cell r="B468" t="str">
            <v>SEA</v>
          </cell>
          <cell r="C468" t="str">
            <v>MSLP ASIA</v>
          </cell>
          <cell r="D468" t="str">
            <v>Chartered</v>
          </cell>
          <cell r="E468" t="str">
            <v>SMSC-W43356</v>
          </cell>
          <cell r="F468">
            <v>200</v>
          </cell>
          <cell r="G468" t="str">
            <v>200mm Wafer</v>
          </cell>
          <cell r="H468" t="str">
            <v>NA</v>
          </cell>
          <cell r="I468">
            <v>0</v>
          </cell>
          <cell r="J468" t="str">
            <v>TEST</v>
          </cell>
          <cell r="K468" t="str">
            <v>WSORT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291.89999999999998</v>
          </cell>
          <cell r="S468">
            <v>291.89999999999998</v>
          </cell>
          <cell r="T468">
            <v>291.89999999999998</v>
          </cell>
          <cell r="U468">
            <v>291.89999999999998</v>
          </cell>
          <cell r="V468">
            <v>291.89999999999998</v>
          </cell>
          <cell r="W468">
            <v>291.89999999999998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1</v>
          </cell>
        </row>
        <row r="469">
          <cell r="A469" t="str">
            <v>MSLP</v>
          </cell>
          <cell r="B469" t="str">
            <v>SEA</v>
          </cell>
          <cell r="C469" t="str">
            <v>MSLP ASIA</v>
          </cell>
          <cell r="D469" t="str">
            <v>Chartered</v>
          </cell>
          <cell r="E469" t="str">
            <v>SMSC-W43360</v>
          </cell>
          <cell r="F469">
            <v>200</v>
          </cell>
          <cell r="G469" t="str">
            <v>200mm Wafer</v>
          </cell>
          <cell r="H469" t="str">
            <v>NA</v>
          </cell>
          <cell r="I469">
            <v>0</v>
          </cell>
          <cell r="J469" t="str">
            <v>TEST</v>
          </cell>
          <cell r="K469" t="str">
            <v>WSORT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197.34</v>
          </cell>
          <cell r="S469">
            <v>197.34</v>
          </cell>
          <cell r="T469">
            <v>197.34</v>
          </cell>
          <cell r="U469">
            <v>197.34</v>
          </cell>
          <cell r="V469">
            <v>197.34</v>
          </cell>
          <cell r="W469">
            <v>197.34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1</v>
          </cell>
        </row>
        <row r="470">
          <cell r="A470" t="str">
            <v>MSLP</v>
          </cell>
          <cell r="B470" t="str">
            <v>SEA</v>
          </cell>
          <cell r="C470" t="str">
            <v>MSLP ASIA</v>
          </cell>
          <cell r="D470" t="str">
            <v>Chartered</v>
          </cell>
          <cell r="E470" t="str">
            <v>SMSC-W43211</v>
          </cell>
          <cell r="F470">
            <v>200</v>
          </cell>
          <cell r="G470" t="str">
            <v>200mm Wafer</v>
          </cell>
          <cell r="H470" t="str">
            <v>NA</v>
          </cell>
          <cell r="I470">
            <v>0</v>
          </cell>
          <cell r="J470" t="str">
            <v>TEST</v>
          </cell>
          <cell r="K470" t="str">
            <v>WSORT</v>
          </cell>
          <cell r="L470">
            <v>0.8</v>
          </cell>
          <cell r="M470">
            <v>0.85</v>
          </cell>
          <cell r="N470">
            <v>0.7</v>
          </cell>
          <cell r="O470">
            <v>0.42499999999999999</v>
          </cell>
          <cell r="P470">
            <v>0.35</v>
          </cell>
          <cell r="Q470">
            <v>0.35</v>
          </cell>
          <cell r="R470">
            <v>135.52000000000001</v>
          </cell>
          <cell r="S470">
            <v>135.52000000000001</v>
          </cell>
          <cell r="T470">
            <v>135.52000000000001</v>
          </cell>
          <cell r="U470">
            <v>135.52000000000001</v>
          </cell>
          <cell r="V470">
            <v>135.52000000000001</v>
          </cell>
          <cell r="W470">
            <v>135.52000000000001</v>
          </cell>
          <cell r="X470">
            <v>108.41600000000001</v>
          </cell>
          <cell r="Y470">
            <v>115.19200000000001</v>
          </cell>
          <cell r="Z470">
            <v>94.864000000000004</v>
          </cell>
          <cell r="AA470">
            <v>57.596000000000004</v>
          </cell>
          <cell r="AB470">
            <v>47.432000000000002</v>
          </cell>
          <cell r="AC470">
            <v>47.432000000000002</v>
          </cell>
          <cell r="AD470">
            <v>1</v>
          </cell>
        </row>
        <row r="471">
          <cell r="A471" t="str">
            <v>MSLP</v>
          </cell>
          <cell r="B471" t="str">
            <v>SEA</v>
          </cell>
          <cell r="C471" t="str">
            <v>MSLP ASIA</v>
          </cell>
          <cell r="D471" t="str">
            <v>Chartered</v>
          </cell>
          <cell r="E471" t="str">
            <v>ADV601</v>
          </cell>
          <cell r="F471">
            <v>200</v>
          </cell>
          <cell r="G471" t="str">
            <v>200mm Wafer</v>
          </cell>
          <cell r="H471" t="str">
            <v>NA</v>
          </cell>
          <cell r="I471">
            <v>0</v>
          </cell>
          <cell r="J471" t="str">
            <v>TEST</v>
          </cell>
          <cell r="K471" t="str">
            <v>WSORT</v>
          </cell>
          <cell r="L471">
            <v>2.5000000000000001E-2</v>
          </cell>
          <cell r="M471">
            <v>2.5000000000000001E-2</v>
          </cell>
          <cell r="N471">
            <v>0</v>
          </cell>
          <cell r="O471">
            <v>9.7000000000000003E-2</v>
          </cell>
          <cell r="P471">
            <v>0.1</v>
          </cell>
          <cell r="Q471">
            <v>0.1</v>
          </cell>
          <cell r="R471">
            <v>38.14</v>
          </cell>
          <cell r="S471">
            <v>38.14</v>
          </cell>
          <cell r="T471">
            <v>38.14</v>
          </cell>
          <cell r="U471">
            <v>38.14</v>
          </cell>
          <cell r="V471">
            <v>38.14</v>
          </cell>
          <cell r="W471">
            <v>38.14</v>
          </cell>
          <cell r="X471">
            <v>0.95350000000000001</v>
          </cell>
          <cell r="Y471">
            <v>0.95350000000000001</v>
          </cell>
          <cell r="Z471">
            <v>0</v>
          </cell>
          <cell r="AA471">
            <v>3.6995800000000001</v>
          </cell>
          <cell r="AB471">
            <v>3.8140000000000001</v>
          </cell>
          <cell r="AC471">
            <v>3.8140000000000001</v>
          </cell>
          <cell r="AD471">
            <v>1</v>
          </cell>
        </row>
        <row r="472">
          <cell r="A472" t="str">
            <v>MSLP</v>
          </cell>
          <cell r="B472" t="str">
            <v>SEA</v>
          </cell>
          <cell r="C472" t="str">
            <v>MSLP ASIA</v>
          </cell>
          <cell r="D472" t="str">
            <v>Chartered</v>
          </cell>
          <cell r="E472" t="str">
            <v>AD2181</v>
          </cell>
          <cell r="F472">
            <v>200</v>
          </cell>
          <cell r="G472" t="str">
            <v>200mm Wafer</v>
          </cell>
          <cell r="H472" t="str">
            <v>NA</v>
          </cell>
          <cell r="I472">
            <v>0</v>
          </cell>
          <cell r="J472" t="str">
            <v>TEST</v>
          </cell>
          <cell r="K472" t="str">
            <v>WSORT</v>
          </cell>
          <cell r="L472">
            <v>0</v>
          </cell>
          <cell r="M472">
            <v>0</v>
          </cell>
          <cell r="N472">
            <v>0</v>
          </cell>
          <cell r="O472">
            <v>7.2999999999999995E-2</v>
          </cell>
          <cell r="P472">
            <v>7.5999999999999998E-2</v>
          </cell>
          <cell r="Q472">
            <v>7.5999999999999998E-2</v>
          </cell>
          <cell r="R472">
            <v>62.04</v>
          </cell>
          <cell r="S472">
            <v>62.04</v>
          </cell>
          <cell r="T472">
            <v>62.04</v>
          </cell>
          <cell r="U472">
            <v>62.04</v>
          </cell>
          <cell r="V472">
            <v>62.04</v>
          </cell>
          <cell r="W472">
            <v>62.04</v>
          </cell>
          <cell r="X472">
            <v>0</v>
          </cell>
          <cell r="Y472">
            <v>0</v>
          </cell>
          <cell r="Z472">
            <v>0</v>
          </cell>
          <cell r="AA472">
            <v>4.5289199999999994</v>
          </cell>
          <cell r="AB472">
            <v>4.7150400000000001</v>
          </cell>
          <cell r="AC472">
            <v>4.7150400000000001</v>
          </cell>
          <cell r="AD472">
            <v>1</v>
          </cell>
        </row>
        <row r="473">
          <cell r="A473" t="str">
            <v>MSLP</v>
          </cell>
          <cell r="B473" t="str">
            <v>SEA</v>
          </cell>
          <cell r="C473" t="str">
            <v>MSLP ASIA</v>
          </cell>
          <cell r="D473" t="str">
            <v>Chartered</v>
          </cell>
          <cell r="E473" t="str">
            <v>NV2B</v>
          </cell>
          <cell r="F473">
            <v>200</v>
          </cell>
          <cell r="G473" t="str">
            <v>200mm Wafer</v>
          </cell>
          <cell r="H473" t="str">
            <v>NA</v>
          </cell>
          <cell r="I473">
            <v>0</v>
          </cell>
          <cell r="J473" t="str">
            <v>TEST</v>
          </cell>
          <cell r="K473" t="str">
            <v>WSORT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62.96</v>
          </cell>
          <cell r="S473">
            <v>62.96</v>
          </cell>
          <cell r="T473">
            <v>62.96</v>
          </cell>
          <cell r="U473">
            <v>62.96</v>
          </cell>
          <cell r="V473">
            <v>62.96</v>
          </cell>
          <cell r="W473">
            <v>62.96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1</v>
          </cell>
        </row>
        <row r="474">
          <cell r="A474" t="str">
            <v>MSLP</v>
          </cell>
          <cell r="B474" t="str">
            <v>SEA</v>
          </cell>
          <cell r="C474" t="str">
            <v>MSLP ASIA</v>
          </cell>
          <cell r="D474" t="str">
            <v>Chartered</v>
          </cell>
          <cell r="E474" t="str">
            <v>NRE</v>
          </cell>
          <cell r="F474" t="str">
            <v>NA</v>
          </cell>
          <cell r="G474" t="str">
            <v>NA</v>
          </cell>
          <cell r="H474" t="str">
            <v>NA</v>
          </cell>
          <cell r="I474">
            <v>0</v>
          </cell>
          <cell r="J474" t="str">
            <v>NA</v>
          </cell>
          <cell r="K474" t="str">
            <v>NRE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1</v>
          </cell>
        </row>
        <row r="475">
          <cell r="A475" t="str">
            <v>MSLP</v>
          </cell>
          <cell r="B475" t="str">
            <v>SEA</v>
          </cell>
          <cell r="C475" t="str">
            <v>MSLP ASIA</v>
          </cell>
          <cell r="D475" t="str">
            <v>Chartered</v>
          </cell>
          <cell r="E475" t="str">
            <v>Debit/Credit Note</v>
          </cell>
          <cell r="F475" t="str">
            <v>NA</v>
          </cell>
          <cell r="G475" t="str">
            <v>NA</v>
          </cell>
          <cell r="H475" t="str">
            <v>NA</v>
          </cell>
          <cell r="I475">
            <v>0</v>
          </cell>
          <cell r="J475" t="str">
            <v>NA</v>
          </cell>
          <cell r="K475" t="str">
            <v>NA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1</v>
          </cell>
        </row>
        <row r="476">
          <cell r="A476" t="str">
            <v>MSLP</v>
          </cell>
          <cell r="B476" t="str">
            <v>SEA</v>
          </cell>
          <cell r="C476" t="str">
            <v>MSLP ASIA</v>
          </cell>
          <cell r="D476" t="str">
            <v>Infineon</v>
          </cell>
          <cell r="E476" t="str">
            <v>M2835B</v>
          </cell>
          <cell r="F476" t="str">
            <v>BGA</v>
          </cell>
          <cell r="G476" t="str">
            <v>LFBGA</v>
          </cell>
          <cell r="H476">
            <v>200</v>
          </cell>
          <cell r="I476">
            <v>0</v>
          </cell>
          <cell r="J476" t="str">
            <v>TEST</v>
          </cell>
          <cell r="K476" t="str">
            <v>TEST</v>
          </cell>
          <cell r="L476">
            <v>484.57142857142856</v>
          </cell>
          <cell r="M476">
            <v>548.28571428571422</v>
          </cell>
          <cell r="N476">
            <v>437.14285714285711</v>
          </cell>
          <cell r="O476">
            <v>428.57142857142861</v>
          </cell>
          <cell r="P476">
            <v>0</v>
          </cell>
          <cell r="Q476">
            <v>278.57142857142861</v>
          </cell>
          <cell r="R476">
            <v>0.05</v>
          </cell>
          <cell r="S476">
            <v>0.05</v>
          </cell>
          <cell r="T476">
            <v>0.05</v>
          </cell>
          <cell r="U476">
            <v>0.05</v>
          </cell>
          <cell r="V476">
            <v>0.05</v>
          </cell>
          <cell r="W476">
            <v>0.05</v>
          </cell>
          <cell r="X476">
            <v>24.228571428571428</v>
          </cell>
          <cell r="Y476">
            <v>27.414285714285711</v>
          </cell>
          <cell r="Z476">
            <v>21.857142857142858</v>
          </cell>
          <cell r="AA476">
            <v>21.428571428571431</v>
          </cell>
          <cell r="AB476">
            <v>0</v>
          </cell>
          <cell r="AC476">
            <v>13.928571428571431</v>
          </cell>
          <cell r="AD476">
            <v>1</v>
          </cell>
        </row>
        <row r="477">
          <cell r="A477" t="str">
            <v>MSLP</v>
          </cell>
          <cell r="B477" t="str">
            <v>SEA</v>
          </cell>
          <cell r="C477" t="str">
            <v>MSLP ASIA</v>
          </cell>
          <cell r="D477" t="str">
            <v>Infineon</v>
          </cell>
          <cell r="E477" t="str">
            <v>M2860R</v>
          </cell>
          <cell r="F477" t="str">
            <v>BGA</v>
          </cell>
          <cell r="G477" t="str">
            <v>LFBGA</v>
          </cell>
          <cell r="H477">
            <v>208</v>
          </cell>
          <cell r="I477">
            <v>0</v>
          </cell>
          <cell r="J477" t="str">
            <v>TEST</v>
          </cell>
          <cell r="K477" t="str">
            <v>TEST</v>
          </cell>
          <cell r="L477">
            <v>779.14285714285711</v>
          </cell>
          <cell r="M477">
            <v>1523.8571428571429</v>
          </cell>
          <cell r="N477">
            <v>1410</v>
          </cell>
          <cell r="O477">
            <v>990</v>
          </cell>
          <cell r="P477">
            <v>0</v>
          </cell>
          <cell r="Q477">
            <v>278.57142857142861</v>
          </cell>
          <cell r="R477">
            <v>0.05</v>
          </cell>
          <cell r="S477">
            <v>0.05</v>
          </cell>
          <cell r="T477">
            <v>0.05</v>
          </cell>
          <cell r="U477">
            <v>0.05</v>
          </cell>
          <cell r="V477">
            <v>0.05</v>
          </cell>
          <cell r="W477">
            <v>0.05</v>
          </cell>
          <cell r="X477">
            <v>38.957142857142856</v>
          </cell>
          <cell r="Y477">
            <v>76.19285714285715</v>
          </cell>
          <cell r="Z477">
            <v>70.5</v>
          </cell>
          <cell r="AA477">
            <v>49.5</v>
          </cell>
          <cell r="AB477">
            <v>0</v>
          </cell>
          <cell r="AC477">
            <v>13.928571428571431</v>
          </cell>
          <cell r="AD477">
            <v>1</v>
          </cell>
        </row>
        <row r="478">
          <cell r="A478" t="str">
            <v>MSLP</v>
          </cell>
          <cell r="B478" t="str">
            <v>SEA</v>
          </cell>
          <cell r="C478" t="str">
            <v>MSLP ASIA</v>
          </cell>
          <cell r="D478" t="str">
            <v>Infineon</v>
          </cell>
          <cell r="E478" t="str">
            <v>M2890A</v>
          </cell>
          <cell r="F478" t="str">
            <v>BGA</v>
          </cell>
          <cell r="G478" t="str">
            <v>LFBGA</v>
          </cell>
          <cell r="H478">
            <v>208</v>
          </cell>
          <cell r="I478">
            <v>0</v>
          </cell>
          <cell r="J478" t="str">
            <v>TEST</v>
          </cell>
          <cell r="K478" t="str">
            <v>TEST</v>
          </cell>
          <cell r="L478">
            <v>294.85714285714289</v>
          </cell>
          <cell r="M478">
            <v>1408.5714285714284</v>
          </cell>
          <cell r="N478">
            <v>428.57142857142861</v>
          </cell>
          <cell r="O478">
            <v>642.85714285714278</v>
          </cell>
          <cell r="P478">
            <v>0</v>
          </cell>
          <cell r="Q478">
            <v>0</v>
          </cell>
          <cell r="R478">
            <v>0.03</v>
          </cell>
          <cell r="S478">
            <v>0.03</v>
          </cell>
          <cell r="T478">
            <v>0.03</v>
          </cell>
          <cell r="U478">
            <v>0.03</v>
          </cell>
          <cell r="V478">
            <v>0.03</v>
          </cell>
          <cell r="W478">
            <v>0.03</v>
          </cell>
          <cell r="X478">
            <v>8.845714285714287</v>
          </cell>
          <cell r="Y478">
            <v>42.257142857142853</v>
          </cell>
          <cell r="Z478">
            <v>12.857142857142858</v>
          </cell>
          <cell r="AA478">
            <v>19.285714285714281</v>
          </cell>
          <cell r="AB478">
            <v>0</v>
          </cell>
          <cell r="AC478">
            <v>0</v>
          </cell>
          <cell r="AD478">
            <v>1</v>
          </cell>
        </row>
        <row r="479">
          <cell r="A479" t="str">
            <v>MSLP</v>
          </cell>
          <cell r="B479" t="str">
            <v>SEA</v>
          </cell>
          <cell r="C479" t="str">
            <v>MSLP ASIA</v>
          </cell>
          <cell r="D479" t="str">
            <v>Infineon</v>
          </cell>
          <cell r="E479" t="str">
            <v>M8875B/D/U</v>
          </cell>
          <cell r="F479" t="str">
            <v>BGA</v>
          </cell>
          <cell r="G479" t="str">
            <v>LFBGA</v>
          </cell>
          <cell r="H479">
            <v>208</v>
          </cell>
          <cell r="I479">
            <v>0</v>
          </cell>
          <cell r="J479" t="str">
            <v>TEST</v>
          </cell>
          <cell r="K479" t="str">
            <v>TEST</v>
          </cell>
          <cell r="L479">
            <v>0</v>
          </cell>
          <cell r="M479">
            <v>1285.7142857142858</v>
          </cell>
          <cell r="N479">
            <v>2142.8571428571431</v>
          </cell>
          <cell r="O479">
            <v>0</v>
          </cell>
          <cell r="P479">
            <v>0</v>
          </cell>
          <cell r="Q479">
            <v>0</v>
          </cell>
          <cell r="R479">
            <v>0.03</v>
          </cell>
          <cell r="S479">
            <v>0.03</v>
          </cell>
          <cell r="T479">
            <v>0.03</v>
          </cell>
          <cell r="U479">
            <v>0.03</v>
          </cell>
          <cell r="V479">
            <v>0.03</v>
          </cell>
          <cell r="W479">
            <v>0.03</v>
          </cell>
          <cell r="X479">
            <v>0</v>
          </cell>
          <cell r="Y479">
            <v>38.571428571428569</v>
          </cell>
          <cell r="Z479">
            <v>64.285714285714292</v>
          </cell>
          <cell r="AA479">
            <v>0</v>
          </cell>
          <cell r="AB479">
            <v>0</v>
          </cell>
          <cell r="AC479">
            <v>0</v>
          </cell>
          <cell r="AD479">
            <v>1</v>
          </cell>
        </row>
        <row r="480">
          <cell r="A480" t="str">
            <v>MSLP</v>
          </cell>
          <cell r="B480" t="str">
            <v>SEA</v>
          </cell>
          <cell r="C480" t="str">
            <v>MSLP ASIA</v>
          </cell>
          <cell r="D480" t="str">
            <v>Infineon</v>
          </cell>
          <cell r="E480" t="str">
            <v>M8876B</v>
          </cell>
          <cell r="F480" t="str">
            <v>BGA</v>
          </cell>
          <cell r="G480" t="str">
            <v>LFBGA</v>
          </cell>
          <cell r="H480">
            <v>208</v>
          </cell>
          <cell r="I480">
            <v>0</v>
          </cell>
          <cell r="J480" t="str">
            <v>TEST</v>
          </cell>
          <cell r="K480" t="str">
            <v>TEST</v>
          </cell>
          <cell r="L480">
            <v>0</v>
          </cell>
          <cell r="M480">
            <v>398.57142857142856</v>
          </cell>
          <cell r="N480">
            <v>385.71428571428572</v>
          </cell>
          <cell r="O480">
            <v>0</v>
          </cell>
          <cell r="P480">
            <v>0</v>
          </cell>
          <cell r="Q480">
            <v>0</v>
          </cell>
          <cell r="R480">
            <v>0.03</v>
          </cell>
          <cell r="S480">
            <v>0.03</v>
          </cell>
          <cell r="T480">
            <v>0.03</v>
          </cell>
          <cell r="U480">
            <v>0.03</v>
          </cell>
          <cell r="V480">
            <v>0.03</v>
          </cell>
          <cell r="W480">
            <v>0.03</v>
          </cell>
          <cell r="X480">
            <v>0</v>
          </cell>
          <cell r="Y480">
            <v>11.957142857142856</v>
          </cell>
          <cell r="Z480">
            <v>11.571428571428571</v>
          </cell>
          <cell r="AA480">
            <v>0</v>
          </cell>
          <cell r="AB480">
            <v>0</v>
          </cell>
          <cell r="AC480">
            <v>0</v>
          </cell>
          <cell r="AD480">
            <v>1</v>
          </cell>
        </row>
        <row r="481">
          <cell r="A481" t="str">
            <v>MSLP</v>
          </cell>
          <cell r="B481" t="str">
            <v>SEA</v>
          </cell>
          <cell r="C481" t="str">
            <v>MSLP ASIA</v>
          </cell>
          <cell r="D481" t="str">
            <v>Infineon</v>
          </cell>
          <cell r="E481" t="str">
            <v>LFGBA208 (MSP)</v>
          </cell>
          <cell r="F481" t="str">
            <v>BGA</v>
          </cell>
          <cell r="G481" t="str">
            <v>LFBGA</v>
          </cell>
          <cell r="H481">
            <v>208</v>
          </cell>
          <cell r="I481">
            <v>0</v>
          </cell>
          <cell r="J481" t="str">
            <v>TEST</v>
          </cell>
          <cell r="K481" t="str">
            <v>EOL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0.1</v>
          </cell>
          <cell r="S481">
            <v>0.1</v>
          </cell>
          <cell r="T481">
            <v>0.1</v>
          </cell>
          <cell r="U481">
            <v>0.1</v>
          </cell>
          <cell r="V481">
            <v>0.1</v>
          </cell>
          <cell r="W481">
            <v>0.1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1</v>
          </cell>
        </row>
        <row r="482">
          <cell r="A482" t="str">
            <v>MSLP</v>
          </cell>
          <cell r="B482" t="str">
            <v>SEA</v>
          </cell>
          <cell r="C482" t="str">
            <v>MSLP ASIA</v>
          </cell>
          <cell r="D482" t="str">
            <v>Infineon</v>
          </cell>
          <cell r="E482" t="str">
            <v>S0936/S0922</v>
          </cell>
          <cell r="F482" t="str">
            <v>QFP</v>
          </cell>
          <cell r="G482" t="str">
            <v>PQFP</v>
          </cell>
          <cell r="H482">
            <v>64</v>
          </cell>
          <cell r="I482">
            <v>0</v>
          </cell>
          <cell r="J482" t="str">
            <v>TEST</v>
          </cell>
          <cell r="K482" t="str">
            <v>TEST</v>
          </cell>
          <cell r="L482">
            <v>325.71428571428572</v>
          </cell>
          <cell r="M482">
            <v>338</v>
          </cell>
          <cell r="N482">
            <v>334.28571428571428</v>
          </cell>
          <cell r="O482">
            <v>317.14285714285711</v>
          </cell>
          <cell r="P482">
            <v>317.14285714285711</v>
          </cell>
          <cell r="Q482">
            <v>317.14285714285711</v>
          </cell>
          <cell r="R482">
            <v>0.21</v>
          </cell>
          <cell r="S482">
            <v>0.21</v>
          </cell>
          <cell r="T482">
            <v>0.21</v>
          </cell>
          <cell r="U482">
            <v>0.21</v>
          </cell>
          <cell r="V482">
            <v>0.21</v>
          </cell>
          <cell r="W482">
            <v>0.21</v>
          </cell>
          <cell r="X482">
            <v>68.400000000000006</v>
          </cell>
          <cell r="Y482">
            <v>70.98</v>
          </cell>
          <cell r="Z482">
            <v>70.199999999999989</v>
          </cell>
          <cell r="AA482">
            <v>66.599999999999994</v>
          </cell>
          <cell r="AB482">
            <v>66.599999999999994</v>
          </cell>
          <cell r="AC482">
            <v>66.599999999999994</v>
          </cell>
          <cell r="AD482">
            <v>1</v>
          </cell>
        </row>
        <row r="483">
          <cell r="A483" t="str">
            <v>MSLP</v>
          </cell>
          <cell r="B483" t="str">
            <v>SEA</v>
          </cell>
          <cell r="C483" t="str">
            <v>MSLP ASIA</v>
          </cell>
          <cell r="D483" t="str">
            <v>Infineon</v>
          </cell>
          <cell r="E483" t="str">
            <v>S2006F/Z3347F</v>
          </cell>
          <cell r="F483" t="str">
            <v>BGA</v>
          </cell>
          <cell r="G483" t="str">
            <v>LFBGA</v>
          </cell>
          <cell r="H483">
            <v>80</v>
          </cell>
          <cell r="I483">
            <v>0</v>
          </cell>
          <cell r="J483" t="str">
            <v>TEST</v>
          </cell>
          <cell r="K483" t="str">
            <v>TEST</v>
          </cell>
          <cell r="L483">
            <v>3520</v>
          </cell>
          <cell r="M483">
            <v>2280</v>
          </cell>
          <cell r="N483">
            <v>1200</v>
          </cell>
          <cell r="O483">
            <v>1200</v>
          </cell>
          <cell r="P483">
            <v>1200</v>
          </cell>
          <cell r="Q483">
            <v>1200</v>
          </cell>
          <cell r="R483">
            <v>5.21E-2</v>
          </cell>
          <cell r="S483">
            <v>5.21E-2</v>
          </cell>
          <cell r="T483">
            <v>5.21E-2</v>
          </cell>
          <cell r="U483">
            <v>5.21E-2</v>
          </cell>
          <cell r="V483">
            <v>5.21E-2</v>
          </cell>
          <cell r="W483">
            <v>5.21E-2</v>
          </cell>
          <cell r="X483">
            <v>183.392</v>
          </cell>
          <cell r="Y483">
            <v>118.788</v>
          </cell>
          <cell r="Z483">
            <v>62.52</v>
          </cell>
          <cell r="AA483">
            <v>62.52</v>
          </cell>
          <cell r="AB483">
            <v>62.52</v>
          </cell>
          <cell r="AC483">
            <v>62.52</v>
          </cell>
          <cell r="AD483">
            <v>1</v>
          </cell>
        </row>
        <row r="484">
          <cell r="A484" t="str">
            <v>MSLP</v>
          </cell>
          <cell r="B484" t="str">
            <v>SEA</v>
          </cell>
          <cell r="C484" t="str">
            <v>MSLP ASIA</v>
          </cell>
          <cell r="D484" t="str">
            <v>Infineon</v>
          </cell>
          <cell r="E484" t="str">
            <v>S1822A/S2012A</v>
          </cell>
          <cell r="F484" t="str">
            <v>TSOP</v>
          </cell>
          <cell r="G484" t="str">
            <v>TSSOP</v>
          </cell>
          <cell r="H484">
            <v>38</v>
          </cell>
          <cell r="I484">
            <v>0</v>
          </cell>
          <cell r="J484" t="str">
            <v>TEST</v>
          </cell>
          <cell r="K484" t="str">
            <v>TEST</v>
          </cell>
          <cell r="L484">
            <v>249.42857142857142</v>
          </cell>
          <cell r="M484">
            <v>208.14285714285717</v>
          </cell>
          <cell r="N484">
            <v>201.42857142857144</v>
          </cell>
          <cell r="O484">
            <v>252.85714285714286</v>
          </cell>
          <cell r="P484">
            <v>252.85714285714286</v>
          </cell>
          <cell r="Q484">
            <v>252.85714285714286</v>
          </cell>
          <cell r="R484">
            <v>0.08</v>
          </cell>
          <cell r="S484">
            <v>0.08</v>
          </cell>
          <cell r="T484">
            <v>0.08</v>
          </cell>
          <cell r="U484">
            <v>0.08</v>
          </cell>
          <cell r="V484">
            <v>0.08</v>
          </cell>
          <cell r="W484">
            <v>0.08</v>
          </cell>
          <cell r="X484">
            <v>19.954285714285714</v>
          </cell>
          <cell r="Y484">
            <v>16.651428571428575</v>
          </cell>
          <cell r="Z484">
            <v>16.114285714285717</v>
          </cell>
          <cell r="AA484">
            <v>20.228571428571428</v>
          </cell>
          <cell r="AB484">
            <v>20.228571428571428</v>
          </cell>
          <cell r="AC484">
            <v>20.228571428571428</v>
          </cell>
          <cell r="AD484">
            <v>1</v>
          </cell>
        </row>
        <row r="485">
          <cell r="A485" t="str">
            <v>MSLP</v>
          </cell>
          <cell r="B485" t="str">
            <v>SEA</v>
          </cell>
          <cell r="C485" t="str">
            <v>MSLP ASIA</v>
          </cell>
          <cell r="D485" t="str">
            <v>Infineon</v>
          </cell>
          <cell r="E485" t="str">
            <v>S2046A/B</v>
          </cell>
          <cell r="F485" t="str">
            <v>TSOP</v>
          </cell>
          <cell r="G485" t="str">
            <v>TSSOP</v>
          </cell>
          <cell r="H485">
            <v>38</v>
          </cell>
          <cell r="I485">
            <v>0</v>
          </cell>
          <cell r="J485" t="str">
            <v>TEST</v>
          </cell>
          <cell r="K485" t="str">
            <v>TEST</v>
          </cell>
          <cell r="L485">
            <v>560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0.05</v>
          </cell>
          <cell r="S485">
            <v>0.05</v>
          </cell>
          <cell r="T485">
            <v>0.05</v>
          </cell>
          <cell r="U485">
            <v>0.05</v>
          </cell>
          <cell r="V485">
            <v>0.05</v>
          </cell>
          <cell r="W485">
            <v>0.05</v>
          </cell>
          <cell r="X485">
            <v>28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1</v>
          </cell>
        </row>
        <row r="486">
          <cell r="A486" t="str">
            <v>MSLP</v>
          </cell>
          <cell r="B486" t="str">
            <v>SEA</v>
          </cell>
          <cell r="C486" t="str">
            <v>MSLP ASIA</v>
          </cell>
          <cell r="D486" t="str">
            <v>Infineon</v>
          </cell>
          <cell r="E486" t="str">
            <v>M2020A</v>
          </cell>
          <cell r="F486" t="str">
            <v>QFN</v>
          </cell>
          <cell r="G486" t="str">
            <v>VQFN</v>
          </cell>
          <cell r="H486">
            <v>40</v>
          </cell>
          <cell r="I486">
            <v>0</v>
          </cell>
          <cell r="J486" t="str">
            <v>TEST</v>
          </cell>
          <cell r="K486" t="str">
            <v>EOL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0.14799999999999999</v>
          </cell>
          <cell r="S486">
            <v>0.14799999999999999</v>
          </cell>
          <cell r="T486">
            <v>0.14799999999999999</v>
          </cell>
          <cell r="U486">
            <v>0.14799999999999999</v>
          </cell>
          <cell r="V486">
            <v>0.14799999999999999</v>
          </cell>
          <cell r="W486">
            <v>0.14799999999999999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1</v>
          </cell>
        </row>
        <row r="487">
          <cell r="A487" t="str">
            <v>MSLP</v>
          </cell>
          <cell r="B487" t="str">
            <v>SEA</v>
          </cell>
          <cell r="C487" t="str">
            <v>MSLP ASIA</v>
          </cell>
          <cell r="D487" t="str">
            <v>Infineon</v>
          </cell>
          <cell r="E487" t="str">
            <v>Debit/Credit Note</v>
          </cell>
          <cell r="F487" t="str">
            <v>NA</v>
          </cell>
          <cell r="G487" t="str">
            <v>NA</v>
          </cell>
          <cell r="H487" t="str">
            <v>NA</v>
          </cell>
          <cell r="I487">
            <v>0</v>
          </cell>
          <cell r="J487" t="str">
            <v>TEST</v>
          </cell>
          <cell r="K487" t="str">
            <v>TEST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1</v>
          </cell>
        </row>
        <row r="488">
          <cell r="A488" t="str">
            <v>MSLP</v>
          </cell>
          <cell r="B488" t="str">
            <v>SEA</v>
          </cell>
          <cell r="C488" t="str">
            <v>MSLP ASIA</v>
          </cell>
          <cell r="D488" t="str">
            <v>SCL</v>
          </cell>
          <cell r="E488" t="str">
            <v>MANAS</v>
          </cell>
          <cell r="F488">
            <v>150</v>
          </cell>
          <cell r="G488" t="str">
            <v>150mm Wafer</v>
          </cell>
          <cell r="H488" t="str">
            <v>NA</v>
          </cell>
          <cell r="I488">
            <v>0</v>
          </cell>
          <cell r="J488" t="str">
            <v>TEST</v>
          </cell>
          <cell r="K488" t="str">
            <v>WSORT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56.22</v>
          </cell>
          <cell r="S488">
            <v>56.22</v>
          </cell>
          <cell r="T488">
            <v>56.22</v>
          </cell>
          <cell r="U488">
            <v>56.22</v>
          </cell>
          <cell r="V488">
            <v>56.22</v>
          </cell>
          <cell r="W488">
            <v>56.22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1</v>
          </cell>
        </row>
        <row r="489">
          <cell r="A489" t="str">
            <v>MSLP</v>
          </cell>
          <cell r="B489" t="str">
            <v>SEA</v>
          </cell>
          <cell r="C489" t="str">
            <v>MSLP ASIA</v>
          </cell>
          <cell r="D489" t="str">
            <v>SCL</v>
          </cell>
          <cell r="E489" t="str">
            <v>MANAS</v>
          </cell>
          <cell r="F489" t="str">
            <v>QFP</v>
          </cell>
          <cell r="G489" t="str">
            <v xml:space="preserve">TQFP </v>
          </cell>
          <cell r="H489">
            <v>48</v>
          </cell>
          <cell r="I489" t="str">
            <v>7x7</v>
          </cell>
          <cell r="J489" t="str">
            <v>ASSY</v>
          </cell>
          <cell r="K489" t="str">
            <v>ASSY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0.4</v>
          </cell>
          <cell r="S489">
            <v>0.4</v>
          </cell>
          <cell r="T489">
            <v>0.4</v>
          </cell>
          <cell r="U489">
            <v>0.4</v>
          </cell>
          <cell r="V489">
            <v>0.4</v>
          </cell>
          <cell r="W489">
            <v>0.4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1</v>
          </cell>
        </row>
        <row r="490">
          <cell r="A490" t="str">
            <v>MSLP</v>
          </cell>
          <cell r="B490" t="str">
            <v>SEA</v>
          </cell>
          <cell r="C490" t="str">
            <v>MSLP ASIA</v>
          </cell>
          <cell r="D490" t="str">
            <v>SCL</v>
          </cell>
          <cell r="E490" t="str">
            <v>MANAS</v>
          </cell>
          <cell r="F490" t="str">
            <v>QFP</v>
          </cell>
          <cell r="G490" t="str">
            <v>TQFP</v>
          </cell>
          <cell r="H490">
            <v>48</v>
          </cell>
          <cell r="I490">
            <v>0</v>
          </cell>
          <cell r="J490" t="str">
            <v>TEST</v>
          </cell>
          <cell r="K490" t="str">
            <v>TEST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0.122</v>
          </cell>
          <cell r="S490">
            <v>0.122</v>
          </cell>
          <cell r="T490">
            <v>0.122</v>
          </cell>
          <cell r="U490">
            <v>0.122</v>
          </cell>
          <cell r="V490">
            <v>0.122</v>
          </cell>
          <cell r="W490">
            <v>0.122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1</v>
          </cell>
        </row>
        <row r="491">
          <cell r="A491" t="str">
            <v>MSLP</v>
          </cell>
          <cell r="B491" t="str">
            <v>SEA</v>
          </cell>
          <cell r="C491" t="str">
            <v>MSLP ASIA</v>
          </cell>
          <cell r="D491" t="str">
            <v>Silterra</v>
          </cell>
          <cell r="E491" t="str">
            <v>BCM2121</v>
          </cell>
          <cell r="F491">
            <v>200</v>
          </cell>
          <cell r="G491" t="str">
            <v>200mm Wafer</v>
          </cell>
          <cell r="H491" t="str">
            <v>NA</v>
          </cell>
          <cell r="I491">
            <v>0</v>
          </cell>
          <cell r="J491" t="str">
            <v>TEST</v>
          </cell>
          <cell r="K491" t="str">
            <v>WSORT</v>
          </cell>
          <cell r="L491">
            <v>0.25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59.88</v>
          </cell>
          <cell r="S491">
            <v>59.88</v>
          </cell>
          <cell r="T491">
            <v>59.88</v>
          </cell>
          <cell r="U491">
            <v>59.88</v>
          </cell>
          <cell r="V491">
            <v>59.88</v>
          </cell>
          <cell r="W491">
            <v>59.88</v>
          </cell>
          <cell r="X491">
            <v>14.97</v>
          </cell>
          <cell r="Y491">
            <v>8.9819999999999993</v>
          </cell>
          <cell r="Z491">
            <v>8.9819999999999993</v>
          </cell>
          <cell r="AA491">
            <v>8.9819999999999993</v>
          </cell>
          <cell r="AB491">
            <v>8.9819999999999993</v>
          </cell>
          <cell r="AC491">
            <v>8.9819999999999993</v>
          </cell>
          <cell r="AD491">
            <v>1</v>
          </cell>
        </row>
        <row r="492">
          <cell r="A492" t="str">
            <v>MSLP</v>
          </cell>
          <cell r="B492" t="str">
            <v>SEA</v>
          </cell>
          <cell r="C492" t="str">
            <v>MSLP ASIA</v>
          </cell>
          <cell r="D492" t="str">
            <v>Silterra</v>
          </cell>
          <cell r="E492" t="str">
            <v>BCM4712</v>
          </cell>
          <cell r="F492">
            <v>200</v>
          </cell>
          <cell r="G492" t="str">
            <v>200mm Wafer</v>
          </cell>
          <cell r="H492" t="str">
            <v>NA</v>
          </cell>
          <cell r="I492">
            <v>0</v>
          </cell>
          <cell r="J492" t="str">
            <v>TEST</v>
          </cell>
          <cell r="K492" t="str">
            <v>WSORT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94.573999999999998</v>
          </cell>
          <cell r="S492">
            <v>94.573999999999998</v>
          </cell>
          <cell r="T492">
            <v>94.573999999999998</v>
          </cell>
          <cell r="U492">
            <v>94.573999999999998</v>
          </cell>
          <cell r="V492">
            <v>94.573999999999998</v>
          </cell>
          <cell r="W492">
            <v>94.573999999999998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1</v>
          </cell>
        </row>
        <row r="493">
          <cell r="A493" t="str">
            <v>MSLP</v>
          </cell>
          <cell r="B493" t="str">
            <v>SEA</v>
          </cell>
          <cell r="C493" t="str">
            <v>MSLP ASIA</v>
          </cell>
          <cell r="D493" t="str">
            <v>Silterra</v>
          </cell>
          <cell r="E493" t="str">
            <v>BCM4402A1</v>
          </cell>
          <cell r="F493">
            <v>200</v>
          </cell>
          <cell r="G493" t="str">
            <v>200mm Wafer</v>
          </cell>
          <cell r="H493" t="str">
            <v>NA</v>
          </cell>
          <cell r="I493">
            <v>0</v>
          </cell>
          <cell r="J493" t="str">
            <v>TEST</v>
          </cell>
          <cell r="K493" t="str">
            <v>WSORT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211.28</v>
          </cell>
          <cell r="S493">
            <v>211.28</v>
          </cell>
          <cell r="T493">
            <v>211.28</v>
          </cell>
          <cell r="U493">
            <v>211.28</v>
          </cell>
          <cell r="V493">
            <v>211.28</v>
          </cell>
          <cell r="W493">
            <v>211.28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1</v>
          </cell>
        </row>
        <row r="494">
          <cell r="A494" t="str">
            <v>MSLP</v>
          </cell>
          <cell r="B494" t="str">
            <v>SEA</v>
          </cell>
          <cell r="C494" t="str">
            <v>MSLP ASIA</v>
          </cell>
          <cell r="D494" t="str">
            <v>Silterra</v>
          </cell>
          <cell r="E494" t="str">
            <v>BCM4402B0</v>
          </cell>
          <cell r="F494">
            <v>200</v>
          </cell>
          <cell r="G494" t="str">
            <v>200mm Wafer</v>
          </cell>
          <cell r="H494" t="str">
            <v>NA</v>
          </cell>
          <cell r="I494">
            <v>0</v>
          </cell>
          <cell r="J494" t="str">
            <v>TEST</v>
          </cell>
          <cell r="K494" t="str">
            <v>WSORT</v>
          </cell>
          <cell r="L494">
            <v>1</v>
          </cell>
          <cell r="M494">
            <v>0.2</v>
          </cell>
          <cell r="N494">
            <v>0.35</v>
          </cell>
          <cell r="O494">
            <v>0.35</v>
          </cell>
          <cell r="P494">
            <v>0.35</v>
          </cell>
          <cell r="Q494">
            <v>0.35</v>
          </cell>
          <cell r="R494">
            <v>194.6</v>
          </cell>
          <cell r="S494">
            <v>194.6</v>
          </cell>
          <cell r="T494">
            <v>194.6</v>
          </cell>
          <cell r="U494">
            <v>194.6</v>
          </cell>
          <cell r="V494">
            <v>194.6</v>
          </cell>
          <cell r="W494">
            <v>194.6</v>
          </cell>
          <cell r="X494">
            <v>194.6</v>
          </cell>
          <cell r="Y494">
            <v>38.92</v>
          </cell>
          <cell r="Z494">
            <v>68.11</v>
          </cell>
          <cell r="AA494">
            <v>68.11</v>
          </cell>
          <cell r="AB494">
            <v>68.11</v>
          </cell>
          <cell r="AC494">
            <v>68.11</v>
          </cell>
          <cell r="AD494">
            <v>1</v>
          </cell>
        </row>
        <row r="495">
          <cell r="A495" t="str">
            <v>MSLP</v>
          </cell>
          <cell r="B495" t="str">
            <v>SEA</v>
          </cell>
          <cell r="C495" t="str">
            <v>MSLP ASIA</v>
          </cell>
          <cell r="D495" t="str">
            <v>Silterra</v>
          </cell>
          <cell r="E495" t="str">
            <v>BCM5221A5</v>
          </cell>
          <cell r="F495">
            <v>200</v>
          </cell>
          <cell r="G495" t="str">
            <v>200mm Wafer</v>
          </cell>
          <cell r="H495" t="str">
            <v>NA</v>
          </cell>
          <cell r="I495">
            <v>0</v>
          </cell>
          <cell r="J495" t="str">
            <v>TEST</v>
          </cell>
          <cell r="K495" t="str">
            <v>WSORT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175</v>
          </cell>
          <cell r="S495">
            <v>175</v>
          </cell>
          <cell r="T495">
            <v>175</v>
          </cell>
          <cell r="U495">
            <v>175</v>
          </cell>
          <cell r="V495">
            <v>175</v>
          </cell>
          <cell r="W495">
            <v>175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1</v>
          </cell>
        </row>
        <row r="496">
          <cell r="A496" t="str">
            <v>MSLP</v>
          </cell>
          <cell r="B496" t="str">
            <v>SEA</v>
          </cell>
          <cell r="C496" t="str">
            <v>MSLP ASIA</v>
          </cell>
          <cell r="D496" t="str">
            <v>Silterra</v>
          </cell>
          <cell r="E496" t="str">
            <v>BCM5312A0</v>
          </cell>
          <cell r="F496">
            <v>200</v>
          </cell>
          <cell r="G496" t="str">
            <v>200mm Wafer</v>
          </cell>
          <cell r="H496" t="str">
            <v>NA</v>
          </cell>
          <cell r="I496">
            <v>0</v>
          </cell>
          <cell r="J496" t="str">
            <v>TEST</v>
          </cell>
          <cell r="K496" t="str">
            <v>WSORT</v>
          </cell>
          <cell r="L496">
            <v>0.15</v>
          </cell>
          <cell r="M496">
            <v>0.15</v>
          </cell>
          <cell r="N496">
            <v>0.2</v>
          </cell>
          <cell r="O496">
            <v>0.15</v>
          </cell>
          <cell r="P496">
            <v>0.15</v>
          </cell>
          <cell r="Q496">
            <v>0.2</v>
          </cell>
          <cell r="R496">
            <v>51.68</v>
          </cell>
          <cell r="S496">
            <v>51.68</v>
          </cell>
          <cell r="T496">
            <v>51.68</v>
          </cell>
          <cell r="U496">
            <v>51.68</v>
          </cell>
          <cell r="V496">
            <v>51.68</v>
          </cell>
          <cell r="W496">
            <v>51.68</v>
          </cell>
          <cell r="X496">
            <v>7.7519999999999998</v>
          </cell>
          <cell r="Y496">
            <v>7.7519999999999998</v>
          </cell>
          <cell r="Z496">
            <v>10.336</v>
          </cell>
          <cell r="AA496">
            <v>7.7519999999999998</v>
          </cell>
          <cell r="AB496">
            <v>7.7519999999999998</v>
          </cell>
          <cell r="AC496">
            <v>10.336</v>
          </cell>
          <cell r="AD496">
            <v>1</v>
          </cell>
        </row>
        <row r="497">
          <cell r="A497" t="str">
            <v>MSLP</v>
          </cell>
          <cell r="B497" t="str">
            <v>SEA</v>
          </cell>
          <cell r="C497" t="str">
            <v>MSLP ASIA</v>
          </cell>
          <cell r="D497" t="str">
            <v>Silterra</v>
          </cell>
          <cell r="E497" t="str">
            <v>BCM5318B3</v>
          </cell>
          <cell r="F497">
            <v>200</v>
          </cell>
          <cell r="G497" t="str">
            <v>200mm Wafer</v>
          </cell>
          <cell r="H497" t="str">
            <v>NA</v>
          </cell>
          <cell r="I497">
            <v>0</v>
          </cell>
          <cell r="J497" t="str">
            <v>TEST</v>
          </cell>
          <cell r="K497" t="str">
            <v>WSORT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64.45</v>
          </cell>
          <cell r="S497">
            <v>64.45</v>
          </cell>
          <cell r="T497">
            <v>64.45</v>
          </cell>
          <cell r="U497">
            <v>64.45</v>
          </cell>
          <cell r="V497">
            <v>64.45</v>
          </cell>
          <cell r="W497">
            <v>64.45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1</v>
          </cell>
        </row>
        <row r="498">
          <cell r="A498" t="str">
            <v>MSLP</v>
          </cell>
          <cell r="B498" t="str">
            <v>SEA</v>
          </cell>
          <cell r="C498" t="str">
            <v>MSLP ASIA</v>
          </cell>
          <cell r="D498" t="str">
            <v>Silterra</v>
          </cell>
          <cell r="E498" t="str">
            <v>BCM5325A2</v>
          </cell>
          <cell r="F498">
            <v>200</v>
          </cell>
          <cell r="G498" t="str">
            <v>200mm Wafer</v>
          </cell>
          <cell r="H498" t="str">
            <v>NA</v>
          </cell>
          <cell r="I498">
            <v>0</v>
          </cell>
          <cell r="J498" t="str">
            <v>TEST</v>
          </cell>
          <cell r="K498" t="str">
            <v>WSORT</v>
          </cell>
          <cell r="L498">
            <v>0.57499999999999996</v>
          </cell>
          <cell r="M498">
            <v>0.375</v>
          </cell>
          <cell r="N498">
            <v>0.2</v>
          </cell>
          <cell r="O498">
            <v>0.3</v>
          </cell>
          <cell r="P498">
            <v>0.2</v>
          </cell>
          <cell r="Q498">
            <v>0.2</v>
          </cell>
          <cell r="R498">
            <v>118.6</v>
          </cell>
          <cell r="S498">
            <v>118.6</v>
          </cell>
          <cell r="T498">
            <v>118.6</v>
          </cell>
          <cell r="U498">
            <v>118.6</v>
          </cell>
          <cell r="V498">
            <v>118.6</v>
          </cell>
          <cell r="W498">
            <v>118.6</v>
          </cell>
          <cell r="X498">
            <v>68.194999999999993</v>
          </cell>
          <cell r="Y498">
            <v>44.474999999999994</v>
          </cell>
          <cell r="Z498">
            <v>23.72</v>
          </cell>
          <cell r="AA498">
            <v>35.58</v>
          </cell>
          <cell r="AB498">
            <v>23.72</v>
          </cell>
          <cell r="AC498">
            <v>23.72</v>
          </cell>
          <cell r="AD498">
            <v>1</v>
          </cell>
        </row>
        <row r="499">
          <cell r="A499" t="str">
            <v>MSLP</v>
          </cell>
          <cell r="B499" t="str">
            <v>SEA</v>
          </cell>
          <cell r="C499" t="str">
            <v>MSLP ASIA</v>
          </cell>
          <cell r="D499" t="str">
            <v>Silterra</v>
          </cell>
          <cell r="E499" t="str">
            <v>BCM5325E</v>
          </cell>
          <cell r="F499">
            <v>200</v>
          </cell>
          <cell r="G499" t="str">
            <v>200mm Wafer</v>
          </cell>
          <cell r="H499" t="str">
            <v>NA</v>
          </cell>
          <cell r="I499">
            <v>0</v>
          </cell>
          <cell r="J499" t="str">
            <v>TEST</v>
          </cell>
          <cell r="K499" t="str">
            <v>WSORT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118.6</v>
          </cell>
          <cell r="S499">
            <v>118.6</v>
          </cell>
          <cell r="T499">
            <v>118.6</v>
          </cell>
          <cell r="U499">
            <v>118.6</v>
          </cell>
          <cell r="V499">
            <v>118.6</v>
          </cell>
          <cell r="W499">
            <v>118.6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1</v>
          </cell>
        </row>
        <row r="500">
          <cell r="A500" t="str">
            <v>MSLP</v>
          </cell>
          <cell r="B500" t="str">
            <v>SEA</v>
          </cell>
          <cell r="C500" t="str">
            <v>MSLP ASIA</v>
          </cell>
          <cell r="D500" t="str">
            <v>Silterra</v>
          </cell>
          <cell r="E500" t="str">
            <v>BCM5328</v>
          </cell>
          <cell r="F500">
            <v>200</v>
          </cell>
          <cell r="G500" t="str">
            <v>200mm Wafer</v>
          </cell>
          <cell r="H500" t="str">
            <v>NA</v>
          </cell>
          <cell r="I500">
            <v>0</v>
          </cell>
          <cell r="J500" t="str">
            <v>TEST</v>
          </cell>
          <cell r="K500" t="str">
            <v>WSORT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59.8</v>
          </cell>
          <cell r="S500">
            <v>59.8</v>
          </cell>
          <cell r="T500">
            <v>59.8</v>
          </cell>
          <cell r="U500">
            <v>59.8</v>
          </cell>
          <cell r="V500">
            <v>59.8</v>
          </cell>
          <cell r="W500">
            <v>59.8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1</v>
          </cell>
        </row>
        <row r="501">
          <cell r="A501" t="str">
            <v>MSLP</v>
          </cell>
          <cell r="B501" t="str">
            <v>SEA</v>
          </cell>
          <cell r="C501" t="str">
            <v>MSLP ASIA</v>
          </cell>
          <cell r="D501" t="str">
            <v>Silterra</v>
          </cell>
          <cell r="E501" t="str">
            <v>BCM5350</v>
          </cell>
          <cell r="F501">
            <v>200</v>
          </cell>
          <cell r="G501" t="str">
            <v>200mm Wafer</v>
          </cell>
          <cell r="H501" t="str">
            <v>NA</v>
          </cell>
          <cell r="I501">
            <v>0</v>
          </cell>
          <cell r="J501" t="str">
            <v>TEST</v>
          </cell>
          <cell r="K501" t="str">
            <v>WSORT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50</v>
          </cell>
          <cell r="S501">
            <v>50</v>
          </cell>
          <cell r="T501">
            <v>50</v>
          </cell>
          <cell r="U501">
            <v>50</v>
          </cell>
          <cell r="V501">
            <v>50</v>
          </cell>
          <cell r="W501">
            <v>50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1</v>
          </cell>
        </row>
        <row r="502">
          <cell r="A502" t="str">
            <v>MSLP</v>
          </cell>
          <cell r="B502" t="str">
            <v>SEA</v>
          </cell>
          <cell r="C502" t="str">
            <v>MSLP ASIA</v>
          </cell>
          <cell r="D502" t="str">
            <v>Silterra</v>
          </cell>
          <cell r="E502" t="str">
            <v>BCM5352A0</v>
          </cell>
          <cell r="F502">
            <v>200</v>
          </cell>
          <cell r="G502" t="str">
            <v>200mm Wafer</v>
          </cell>
          <cell r="H502" t="str">
            <v>NA</v>
          </cell>
          <cell r="I502">
            <v>0</v>
          </cell>
          <cell r="J502" t="str">
            <v>TEST</v>
          </cell>
          <cell r="K502" t="str">
            <v>WSORT</v>
          </cell>
          <cell r="L502">
            <v>0.5</v>
          </cell>
          <cell r="M502">
            <v>6</v>
          </cell>
          <cell r="N502">
            <v>2</v>
          </cell>
          <cell r="O502">
            <v>1</v>
          </cell>
          <cell r="P502">
            <v>1.5</v>
          </cell>
          <cell r="Q502">
            <v>2</v>
          </cell>
          <cell r="R502">
            <v>53.2</v>
          </cell>
          <cell r="S502">
            <v>53.2</v>
          </cell>
          <cell r="T502">
            <v>53.2</v>
          </cell>
          <cell r="U502">
            <v>53.2</v>
          </cell>
          <cell r="V502">
            <v>53.2</v>
          </cell>
          <cell r="W502">
            <v>53.2</v>
          </cell>
          <cell r="X502">
            <v>26.6</v>
          </cell>
          <cell r="Y502">
            <v>319.20000000000005</v>
          </cell>
          <cell r="Z502">
            <v>106.4</v>
          </cell>
          <cell r="AA502">
            <v>53.2</v>
          </cell>
          <cell r="AB502">
            <v>79.800000000000011</v>
          </cell>
          <cell r="AC502">
            <v>106.4</v>
          </cell>
          <cell r="AD502">
            <v>1</v>
          </cell>
        </row>
        <row r="503">
          <cell r="A503" t="str">
            <v>MSLP</v>
          </cell>
          <cell r="B503" t="str">
            <v>SEA</v>
          </cell>
          <cell r="C503" t="str">
            <v>MSLP ASIA</v>
          </cell>
          <cell r="D503" t="str">
            <v>Silterra</v>
          </cell>
          <cell r="E503" t="str">
            <v>Credit</v>
          </cell>
          <cell r="F503" t="str">
            <v>NA</v>
          </cell>
          <cell r="G503" t="str">
            <v>NA</v>
          </cell>
          <cell r="H503" t="str">
            <v>NA</v>
          </cell>
          <cell r="I503">
            <v>0</v>
          </cell>
          <cell r="J503" t="str">
            <v>TEST</v>
          </cell>
          <cell r="K503" t="str">
            <v>WSORT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30</v>
          </cell>
          <cell r="Y503">
            <v>100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1</v>
          </cell>
        </row>
        <row r="504">
          <cell r="A504" t="str">
            <v>MSLP</v>
          </cell>
          <cell r="B504" t="str">
            <v>SEA</v>
          </cell>
          <cell r="C504" t="str">
            <v>MSLP ASIA</v>
          </cell>
          <cell r="D504" t="str">
            <v>SSMC</v>
          </cell>
          <cell r="E504" t="str">
            <v>TMJ119</v>
          </cell>
          <cell r="F504">
            <v>200</v>
          </cell>
          <cell r="G504" t="str">
            <v>200mm Wafer</v>
          </cell>
          <cell r="H504" t="str">
            <v>NA</v>
          </cell>
          <cell r="I504">
            <v>0</v>
          </cell>
          <cell r="J504" t="str">
            <v>TEST</v>
          </cell>
          <cell r="K504" t="str">
            <v>WSORT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1</v>
          </cell>
        </row>
        <row r="505">
          <cell r="A505" t="str">
            <v>MSLP</v>
          </cell>
          <cell r="B505" t="str">
            <v>SEA</v>
          </cell>
          <cell r="C505" t="str">
            <v>MSLP ASIA</v>
          </cell>
          <cell r="D505" t="str">
            <v>TSMC</v>
          </cell>
          <cell r="E505" t="str">
            <v>TML129</v>
          </cell>
          <cell r="F505">
            <v>200</v>
          </cell>
          <cell r="G505" t="str">
            <v>200mm Wafer</v>
          </cell>
          <cell r="H505" t="str">
            <v>NA</v>
          </cell>
          <cell r="I505">
            <v>0</v>
          </cell>
          <cell r="J505" t="str">
            <v>TEST</v>
          </cell>
          <cell r="K505" t="str">
            <v>WSORT</v>
          </cell>
          <cell r="L505">
            <v>1</v>
          </cell>
          <cell r="M505">
            <v>2</v>
          </cell>
          <cell r="N505">
            <v>2</v>
          </cell>
          <cell r="O505">
            <v>2</v>
          </cell>
          <cell r="P505">
            <v>2</v>
          </cell>
          <cell r="Q505">
            <v>2</v>
          </cell>
          <cell r="R505">
            <v>51.11</v>
          </cell>
          <cell r="S505">
            <v>51.11</v>
          </cell>
          <cell r="T505">
            <v>51.11</v>
          </cell>
          <cell r="U505">
            <v>51.11</v>
          </cell>
          <cell r="V505">
            <v>51.11</v>
          </cell>
          <cell r="W505">
            <v>51.11</v>
          </cell>
          <cell r="X505">
            <v>51.11</v>
          </cell>
          <cell r="Y505">
            <v>102.22</v>
          </cell>
          <cell r="Z505">
            <v>102.22</v>
          </cell>
          <cell r="AA505">
            <v>102.22</v>
          </cell>
          <cell r="AB505">
            <v>102.22</v>
          </cell>
          <cell r="AC505">
            <v>102.22</v>
          </cell>
          <cell r="AD505">
            <v>1</v>
          </cell>
        </row>
        <row r="506">
          <cell r="A506" t="str">
            <v>MSLP</v>
          </cell>
          <cell r="B506" t="str">
            <v>SEA</v>
          </cell>
          <cell r="C506" t="str">
            <v>MSLP ASIA</v>
          </cell>
          <cell r="D506" t="str">
            <v>UMCI</v>
          </cell>
          <cell r="E506" t="str">
            <v>2VP70/50 - J750</v>
          </cell>
          <cell r="F506">
            <v>300</v>
          </cell>
          <cell r="G506" t="str">
            <v>300mm Wafer</v>
          </cell>
          <cell r="H506" t="str">
            <v>NA</v>
          </cell>
          <cell r="I506">
            <v>0</v>
          </cell>
          <cell r="J506" t="str">
            <v>TEST</v>
          </cell>
          <cell r="K506" t="str">
            <v>WSORT</v>
          </cell>
          <cell r="L506">
            <v>7.4999999999999997E-2</v>
          </cell>
          <cell r="M506">
            <v>7.4999999999999997E-2</v>
          </cell>
          <cell r="N506">
            <v>7.4999999999999997E-2</v>
          </cell>
          <cell r="O506">
            <v>7.4999999999999997E-2</v>
          </cell>
          <cell r="P506">
            <v>7.4999999999999997E-2</v>
          </cell>
          <cell r="Q506">
            <v>7.4999999999999997E-2</v>
          </cell>
          <cell r="R506">
            <v>197</v>
          </cell>
          <cell r="S506">
            <v>197</v>
          </cell>
          <cell r="T506">
            <v>197</v>
          </cell>
          <cell r="U506">
            <v>197</v>
          </cell>
          <cell r="V506">
            <v>197</v>
          </cell>
          <cell r="W506">
            <v>197</v>
          </cell>
          <cell r="X506">
            <v>14.774999999999999</v>
          </cell>
          <cell r="Y506">
            <v>14.774999999999999</v>
          </cell>
          <cell r="Z506">
            <v>14.774999999999999</v>
          </cell>
          <cell r="AA506">
            <v>14.774999999999999</v>
          </cell>
          <cell r="AB506">
            <v>14.774999999999999</v>
          </cell>
          <cell r="AC506">
            <v>14.774999999999999</v>
          </cell>
          <cell r="AD506">
            <v>1</v>
          </cell>
        </row>
        <row r="507">
          <cell r="A507" t="str">
            <v>MSLP</v>
          </cell>
          <cell r="B507" t="str">
            <v>SEA</v>
          </cell>
          <cell r="C507" t="str">
            <v>MSLP ASIA</v>
          </cell>
          <cell r="D507" t="str">
            <v>UMCI</v>
          </cell>
          <cell r="E507" t="str">
            <v>3S1500</v>
          </cell>
          <cell r="F507">
            <v>300</v>
          </cell>
          <cell r="G507" t="str">
            <v>300mm Wafer</v>
          </cell>
          <cell r="H507" t="str">
            <v>NA</v>
          </cell>
          <cell r="I507">
            <v>0</v>
          </cell>
          <cell r="J507" t="str">
            <v>TEST</v>
          </cell>
          <cell r="K507" t="str">
            <v>WSORT</v>
          </cell>
          <cell r="L507">
            <v>2.5000000000000001E-2</v>
          </cell>
          <cell r="M507">
            <v>0.05</v>
          </cell>
          <cell r="N507">
            <v>0.05</v>
          </cell>
          <cell r="O507">
            <v>0.05</v>
          </cell>
          <cell r="P507">
            <v>0.05</v>
          </cell>
          <cell r="Q507">
            <v>0.05</v>
          </cell>
          <cell r="R507">
            <v>180</v>
          </cell>
          <cell r="S507">
            <v>180</v>
          </cell>
          <cell r="T507">
            <v>180</v>
          </cell>
          <cell r="U507">
            <v>180</v>
          </cell>
          <cell r="V507">
            <v>180</v>
          </cell>
          <cell r="W507">
            <v>180</v>
          </cell>
          <cell r="X507">
            <v>4.5</v>
          </cell>
          <cell r="Y507">
            <v>9</v>
          </cell>
          <cell r="Z507">
            <v>9</v>
          </cell>
          <cell r="AA507">
            <v>9</v>
          </cell>
          <cell r="AB507">
            <v>9</v>
          </cell>
          <cell r="AC507">
            <v>9</v>
          </cell>
          <cell r="AD507">
            <v>1</v>
          </cell>
        </row>
        <row r="508">
          <cell r="A508" t="str">
            <v>MSLP</v>
          </cell>
          <cell r="B508" t="str">
            <v>SEA</v>
          </cell>
          <cell r="C508" t="str">
            <v>MSLP ASIA</v>
          </cell>
          <cell r="D508" t="str">
            <v>UMCI</v>
          </cell>
          <cell r="E508" t="str">
            <v>M8875/8876(C11)</v>
          </cell>
          <cell r="F508">
            <v>300</v>
          </cell>
          <cell r="G508" t="str">
            <v>300mm Wafer</v>
          </cell>
          <cell r="H508" t="str">
            <v>NA</v>
          </cell>
          <cell r="I508">
            <v>0</v>
          </cell>
          <cell r="J508" t="str">
            <v>TEST</v>
          </cell>
          <cell r="K508" t="str">
            <v>WSORT</v>
          </cell>
          <cell r="L508">
            <v>0.1</v>
          </cell>
          <cell r="M508">
            <v>0.1</v>
          </cell>
          <cell r="N508">
            <v>0.1</v>
          </cell>
          <cell r="O508">
            <v>0.1</v>
          </cell>
          <cell r="P508">
            <v>0.1</v>
          </cell>
          <cell r="Q508">
            <v>0.1</v>
          </cell>
          <cell r="R508">
            <v>141.74</v>
          </cell>
          <cell r="S508">
            <v>141.74</v>
          </cell>
          <cell r="T508">
            <v>141.74</v>
          </cell>
          <cell r="U508">
            <v>141.74</v>
          </cell>
          <cell r="V508">
            <v>141.74</v>
          </cell>
          <cell r="W508">
            <v>141.74</v>
          </cell>
          <cell r="X508">
            <v>14.174000000000001</v>
          </cell>
          <cell r="Y508">
            <v>14.174000000000001</v>
          </cell>
          <cell r="Z508">
            <v>14.174000000000001</v>
          </cell>
          <cell r="AA508">
            <v>14.174000000000001</v>
          </cell>
          <cell r="AB508">
            <v>14.174000000000001</v>
          </cell>
          <cell r="AC508">
            <v>14.174000000000001</v>
          </cell>
          <cell r="AD508">
            <v>1</v>
          </cell>
        </row>
        <row r="509">
          <cell r="A509" t="str">
            <v>MSLP</v>
          </cell>
          <cell r="B509" t="str">
            <v>SEA</v>
          </cell>
          <cell r="C509" t="str">
            <v>MSLP ASIA</v>
          </cell>
          <cell r="D509" t="str">
            <v>UMCI</v>
          </cell>
          <cell r="E509" t="str">
            <v>M8875/8876(C11)</v>
          </cell>
          <cell r="F509">
            <v>300</v>
          </cell>
          <cell r="G509" t="str">
            <v>300mm Wafer</v>
          </cell>
          <cell r="H509" t="str">
            <v>NA</v>
          </cell>
          <cell r="I509">
            <v>0</v>
          </cell>
          <cell r="J509" t="str">
            <v>TEST</v>
          </cell>
          <cell r="K509" t="str">
            <v>WSORT</v>
          </cell>
          <cell r="L509">
            <v>0.1</v>
          </cell>
          <cell r="M509">
            <v>0.1</v>
          </cell>
          <cell r="N509">
            <v>0.1</v>
          </cell>
          <cell r="O509">
            <v>0.1</v>
          </cell>
          <cell r="P509">
            <v>0.1</v>
          </cell>
          <cell r="Q509">
            <v>0.1</v>
          </cell>
          <cell r="R509">
            <v>124.23</v>
          </cell>
          <cell r="S509">
            <v>124.23</v>
          </cell>
          <cell r="T509">
            <v>124.23</v>
          </cell>
          <cell r="U509">
            <v>124.23</v>
          </cell>
          <cell r="V509">
            <v>124.23</v>
          </cell>
          <cell r="W509">
            <v>124.23</v>
          </cell>
          <cell r="X509">
            <v>12.423000000000002</v>
          </cell>
          <cell r="Y509">
            <v>12.423000000000002</v>
          </cell>
          <cell r="Z509">
            <v>12.423000000000002</v>
          </cell>
          <cell r="AA509">
            <v>12.423000000000002</v>
          </cell>
          <cell r="AB509">
            <v>12.423000000000002</v>
          </cell>
          <cell r="AC509">
            <v>12.423000000000002</v>
          </cell>
          <cell r="AD509">
            <v>1</v>
          </cell>
        </row>
        <row r="510">
          <cell r="A510" t="str">
            <v>MSLP</v>
          </cell>
          <cell r="B510" t="str">
            <v>SEA</v>
          </cell>
          <cell r="C510" t="str">
            <v>MSLP ASIA</v>
          </cell>
          <cell r="D510" t="str">
            <v>UMCI</v>
          </cell>
          <cell r="E510" t="str">
            <v>M8875/8876(C11)</v>
          </cell>
          <cell r="F510">
            <v>300</v>
          </cell>
          <cell r="G510" t="str">
            <v>300mm Wafer</v>
          </cell>
          <cell r="H510" t="str">
            <v>NA</v>
          </cell>
          <cell r="I510">
            <v>0</v>
          </cell>
          <cell r="J510" t="str">
            <v>TEST</v>
          </cell>
          <cell r="K510" t="str">
            <v>LASER</v>
          </cell>
          <cell r="L510">
            <v>0.1</v>
          </cell>
          <cell r="M510">
            <v>0.1</v>
          </cell>
          <cell r="N510">
            <v>0.1</v>
          </cell>
          <cell r="O510">
            <v>0.1</v>
          </cell>
          <cell r="P510">
            <v>0.1</v>
          </cell>
          <cell r="Q510">
            <v>0.1</v>
          </cell>
          <cell r="R510">
            <v>9.86</v>
          </cell>
          <cell r="S510">
            <v>9.86</v>
          </cell>
          <cell r="T510">
            <v>9.86</v>
          </cell>
          <cell r="U510">
            <v>9.86</v>
          </cell>
          <cell r="V510">
            <v>9.86</v>
          </cell>
          <cell r="W510">
            <v>9.86</v>
          </cell>
          <cell r="X510">
            <v>0.98599999999999999</v>
          </cell>
          <cell r="Y510">
            <v>0.98599999999999999</v>
          </cell>
          <cell r="Z510">
            <v>0.98599999999999999</v>
          </cell>
          <cell r="AA510">
            <v>0.98599999999999999</v>
          </cell>
          <cell r="AB510">
            <v>0.98599999999999999</v>
          </cell>
          <cell r="AC510">
            <v>0.98599999999999999</v>
          </cell>
          <cell r="AD510">
            <v>1</v>
          </cell>
        </row>
        <row r="511">
          <cell r="A511" t="str">
            <v>MSLP</v>
          </cell>
          <cell r="B511" t="str">
            <v>SEA</v>
          </cell>
          <cell r="C511" t="str">
            <v>MSLP ASIA</v>
          </cell>
          <cell r="D511" t="str">
            <v>UMCI</v>
          </cell>
          <cell r="E511" t="str">
            <v>BCM5695</v>
          </cell>
          <cell r="F511">
            <v>300</v>
          </cell>
          <cell r="G511" t="str">
            <v>300mm Wafer</v>
          </cell>
          <cell r="H511" t="str">
            <v>NA</v>
          </cell>
          <cell r="I511">
            <v>0</v>
          </cell>
          <cell r="J511" t="str">
            <v>TEST</v>
          </cell>
          <cell r="K511" t="str">
            <v>WSORT</v>
          </cell>
          <cell r="L511">
            <v>2.5000000000000001E-2</v>
          </cell>
          <cell r="M511">
            <v>2.5000000000000001E-2</v>
          </cell>
          <cell r="N511">
            <v>2.5000000000000001E-2</v>
          </cell>
          <cell r="O511">
            <v>0.1</v>
          </cell>
          <cell r="P511">
            <v>0.1</v>
          </cell>
          <cell r="Q511">
            <v>0.1</v>
          </cell>
          <cell r="R511">
            <v>50</v>
          </cell>
          <cell r="S511">
            <v>50</v>
          </cell>
          <cell r="T511">
            <v>50</v>
          </cell>
          <cell r="U511">
            <v>50</v>
          </cell>
          <cell r="V511">
            <v>50</v>
          </cell>
          <cell r="W511">
            <v>50</v>
          </cell>
          <cell r="X511">
            <v>1.25</v>
          </cell>
          <cell r="Y511">
            <v>1.25</v>
          </cell>
          <cell r="Z511">
            <v>1.25</v>
          </cell>
          <cell r="AA511">
            <v>5</v>
          </cell>
          <cell r="AB511">
            <v>5</v>
          </cell>
          <cell r="AC511">
            <v>5</v>
          </cell>
          <cell r="AD511">
            <v>1</v>
          </cell>
        </row>
        <row r="512">
          <cell r="A512" t="str">
            <v>MSLP</v>
          </cell>
          <cell r="B512" t="str">
            <v>SEA</v>
          </cell>
          <cell r="C512" t="str">
            <v>MSLP ASIA</v>
          </cell>
          <cell r="D512" t="str">
            <v>UMCI</v>
          </cell>
          <cell r="E512" t="str">
            <v>BCM5695</v>
          </cell>
          <cell r="F512">
            <v>300</v>
          </cell>
          <cell r="G512" t="str">
            <v>300mm Wafer</v>
          </cell>
          <cell r="H512" t="str">
            <v>NA</v>
          </cell>
          <cell r="I512">
            <v>0</v>
          </cell>
          <cell r="J512" t="str">
            <v>TEST</v>
          </cell>
          <cell r="K512" t="str">
            <v>LASER</v>
          </cell>
          <cell r="L512">
            <v>2.5000000000000001E-2</v>
          </cell>
          <cell r="M512">
            <v>2.5000000000000001E-2</v>
          </cell>
          <cell r="N512">
            <v>2.5000000000000001E-2</v>
          </cell>
          <cell r="O512">
            <v>0.1</v>
          </cell>
          <cell r="P512">
            <v>0.1</v>
          </cell>
          <cell r="Q512">
            <v>0.1</v>
          </cell>
          <cell r="R512">
            <v>1</v>
          </cell>
          <cell r="S512">
            <v>1</v>
          </cell>
          <cell r="T512">
            <v>1</v>
          </cell>
          <cell r="U512">
            <v>1</v>
          </cell>
          <cell r="V512">
            <v>1</v>
          </cell>
          <cell r="W512">
            <v>1</v>
          </cell>
          <cell r="X512">
            <v>2.5000000000000001E-2</v>
          </cell>
          <cell r="Y512">
            <v>2.5000000000000001E-2</v>
          </cell>
          <cell r="Z512">
            <v>2.5000000000000001E-2</v>
          </cell>
          <cell r="AA512">
            <v>0.1</v>
          </cell>
          <cell r="AB512">
            <v>0.1</v>
          </cell>
          <cell r="AC512">
            <v>0.1</v>
          </cell>
          <cell r="AD512">
            <v>1</v>
          </cell>
        </row>
        <row r="513">
          <cell r="A513" t="str">
            <v>MSLP</v>
          </cell>
          <cell r="B513" t="str">
            <v>SEA</v>
          </cell>
          <cell r="C513" t="str">
            <v>MSLP ASIA</v>
          </cell>
          <cell r="D513" t="str">
            <v>UMCI</v>
          </cell>
          <cell r="E513" t="str">
            <v>TQCP - J971</v>
          </cell>
          <cell r="F513">
            <v>300</v>
          </cell>
          <cell r="G513" t="str">
            <v>300mm Wafer</v>
          </cell>
          <cell r="H513" t="str">
            <v>NA</v>
          </cell>
          <cell r="I513">
            <v>0</v>
          </cell>
          <cell r="J513" t="str">
            <v>TEST</v>
          </cell>
          <cell r="K513" t="str">
            <v>WSORT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100</v>
          </cell>
          <cell r="S513">
            <v>100</v>
          </cell>
          <cell r="T513">
            <v>100</v>
          </cell>
          <cell r="U513">
            <v>100</v>
          </cell>
          <cell r="V513">
            <v>100</v>
          </cell>
          <cell r="W513">
            <v>100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1</v>
          </cell>
        </row>
        <row r="514">
          <cell r="A514" t="str">
            <v>MSLP</v>
          </cell>
          <cell r="B514" t="str">
            <v>SEA</v>
          </cell>
          <cell r="C514" t="str">
            <v>MSLP ASIA</v>
          </cell>
          <cell r="D514" t="str">
            <v>UBEC</v>
          </cell>
          <cell r="E514" t="str">
            <v>UP2206</v>
          </cell>
          <cell r="F514" t="str">
            <v>QFN</v>
          </cell>
          <cell r="G514" t="str">
            <v>VQFN</v>
          </cell>
          <cell r="H514">
            <v>48</v>
          </cell>
          <cell r="I514" t="str">
            <v>3X3</v>
          </cell>
          <cell r="J514" t="str">
            <v>TEST</v>
          </cell>
          <cell r="K514" t="str">
            <v>TEST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8.1000000000000003E-2</v>
          </cell>
          <cell r="S514">
            <v>8.1000000000000003E-2</v>
          </cell>
          <cell r="T514">
            <v>8.1000000000000003E-2</v>
          </cell>
          <cell r="U514">
            <v>8.1000000000000003E-2</v>
          </cell>
          <cell r="V514">
            <v>8.1000000000000003E-2</v>
          </cell>
          <cell r="W514">
            <v>8.1000000000000003E-2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1</v>
          </cell>
        </row>
        <row r="515">
          <cell r="A515" t="str">
            <v>MSLP</v>
          </cell>
          <cell r="B515" t="str">
            <v>SEA</v>
          </cell>
          <cell r="C515" t="str">
            <v>MSLP ASIA</v>
          </cell>
          <cell r="D515" t="str">
            <v>Xilinx</v>
          </cell>
          <cell r="E515" t="str">
            <v>NRE</v>
          </cell>
          <cell r="F515" t="str">
            <v>NA</v>
          </cell>
          <cell r="G515" t="str">
            <v>NA</v>
          </cell>
          <cell r="H515" t="str">
            <v>NA</v>
          </cell>
          <cell r="I515">
            <v>0</v>
          </cell>
          <cell r="J515" t="str">
            <v>NA</v>
          </cell>
          <cell r="K515" t="str">
            <v>NRE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1</v>
          </cell>
        </row>
        <row r="516">
          <cell r="A516" t="str">
            <v>MSLP</v>
          </cell>
          <cell r="B516" t="str">
            <v>SEA</v>
          </cell>
          <cell r="C516" t="str">
            <v>MSLP ASIA</v>
          </cell>
          <cell r="D516" t="str">
            <v>JSD</v>
          </cell>
          <cell r="E516" t="str">
            <v>FA</v>
          </cell>
          <cell r="F516" t="str">
            <v>NA</v>
          </cell>
          <cell r="G516" t="str">
            <v>NA</v>
          </cell>
          <cell r="H516" t="str">
            <v>NA</v>
          </cell>
          <cell r="I516">
            <v>0</v>
          </cell>
          <cell r="J516" t="str">
            <v>NA</v>
          </cell>
          <cell r="K516" t="str">
            <v>ENGR</v>
          </cell>
          <cell r="L516">
            <v>1</v>
          </cell>
          <cell r="M516">
            <v>1</v>
          </cell>
          <cell r="N516">
            <v>1</v>
          </cell>
          <cell r="O516">
            <v>1</v>
          </cell>
          <cell r="P516">
            <v>1</v>
          </cell>
          <cell r="Q516">
            <v>1</v>
          </cell>
          <cell r="R516">
            <v>3.8</v>
          </cell>
          <cell r="S516">
            <v>3.8</v>
          </cell>
          <cell r="T516">
            <v>3.8</v>
          </cell>
          <cell r="U516">
            <v>3.8</v>
          </cell>
          <cell r="V516">
            <v>3.8</v>
          </cell>
          <cell r="W516">
            <v>3.8</v>
          </cell>
          <cell r="X516">
            <v>3.8</v>
          </cell>
          <cell r="Y516">
            <v>3.8</v>
          </cell>
          <cell r="Z516">
            <v>3.8</v>
          </cell>
          <cell r="AA516">
            <v>3.8</v>
          </cell>
          <cell r="AB516">
            <v>3.8</v>
          </cell>
          <cell r="AC516">
            <v>3.8</v>
          </cell>
          <cell r="AD516">
            <v>1</v>
          </cell>
        </row>
        <row r="517">
          <cell r="A517" t="str">
            <v>MSLP</v>
          </cell>
          <cell r="B517" t="str">
            <v>SEA</v>
          </cell>
          <cell r="C517" t="str">
            <v>MSLP ASIA</v>
          </cell>
          <cell r="D517" t="str">
            <v>MISC</v>
          </cell>
          <cell r="E517" t="str">
            <v>ENG</v>
          </cell>
          <cell r="F517" t="str">
            <v>NA</v>
          </cell>
          <cell r="G517" t="str">
            <v>NA</v>
          </cell>
          <cell r="H517" t="str">
            <v>NA</v>
          </cell>
          <cell r="I517">
            <v>0</v>
          </cell>
          <cell r="J517" t="str">
            <v>NA</v>
          </cell>
          <cell r="K517" t="str">
            <v>ENGR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1</v>
          </cell>
        </row>
        <row r="519">
          <cell r="A519" t="str">
            <v>MSLP</v>
          </cell>
          <cell r="B519" t="str">
            <v>USA</v>
          </cell>
          <cell r="C519" t="str">
            <v>MSLP ROA</v>
          </cell>
          <cell r="D519" t="str">
            <v>Seagate</v>
          </cell>
          <cell r="E519" t="str">
            <v>Cost</v>
          </cell>
          <cell r="F519" t="str">
            <v>NA</v>
          </cell>
          <cell r="G519" t="str">
            <v>NA</v>
          </cell>
          <cell r="H519" t="str">
            <v>NA</v>
          </cell>
          <cell r="I519">
            <v>0</v>
          </cell>
          <cell r="J519" t="str">
            <v>ASSY</v>
          </cell>
          <cell r="K519" t="str">
            <v>ASSY</v>
          </cell>
          <cell r="L519">
            <v>0</v>
          </cell>
          <cell r="M519">
            <v>0</v>
          </cell>
          <cell r="N519">
            <v>0</v>
          </cell>
          <cell r="O519">
            <v>50</v>
          </cell>
          <cell r="P519">
            <v>25</v>
          </cell>
          <cell r="Q519">
            <v>25</v>
          </cell>
          <cell r="R519">
            <v>10.37</v>
          </cell>
          <cell r="S519">
            <v>10.37</v>
          </cell>
          <cell r="T519">
            <v>10.37</v>
          </cell>
          <cell r="U519">
            <v>10.37</v>
          </cell>
          <cell r="V519">
            <v>10.37</v>
          </cell>
          <cell r="W519">
            <v>10.37</v>
          </cell>
          <cell r="X519">
            <v>0</v>
          </cell>
          <cell r="Y519">
            <v>0</v>
          </cell>
          <cell r="Z519">
            <v>0</v>
          </cell>
          <cell r="AA519">
            <v>518.5</v>
          </cell>
          <cell r="AB519">
            <v>259.25</v>
          </cell>
          <cell r="AC519">
            <v>259.25</v>
          </cell>
          <cell r="AD519">
            <v>1</v>
          </cell>
        </row>
      </sheetData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樞紐 (Base x process)"/>
      <sheetName val="Q Issue"/>
      <sheetName val="Cross-Reference"/>
      <sheetName val="7-10 Att Analysis"/>
      <sheetName val="Sheet 1"/>
      <sheetName val="Case list"/>
      <sheetName val="Un-closed case list"/>
      <sheetName val="件數樞紐分析"/>
      <sheetName val="10-1 Media"/>
      <sheetName val="10-cut"/>
      <sheetName val="總表"/>
      <sheetName val="基板接合"/>
      <sheetName val="分類差異"/>
      <sheetName val="庫存量"/>
      <sheetName val="庫存量I33"/>
      <sheetName val="盤點量"/>
      <sheetName val="盤點量I33"/>
      <sheetName val="平日盤盈虧"/>
      <sheetName val="平日盤盈虧I33"/>
      <sheetName val="標準用量"/>
      <sheetName val="INV_WIP interface 待扣料"/>
      <sheetName val="交易減量"/>
      <sheetName val="類別"/>
      <sheetName val="Cross_Reference"/>
    </sheetNames>
    <sheetDataSet>
      <sheetData sheetId="0"/>
      <sheetData sheetId="1"/>
      <sheetData sheetId="2"/>
      <sheetData sheetId="3" refreshError="1">
        <row r="2">
          <cell r="E2" t="str">
            <v>Process code</v>
          </cell>
          <cell r="F2">
            <v>0</v>
          </cell>
          <cell r="H2" t="str">
            <v>System code</v>
          </cell>
        </row>
        <row r="3">
          <cell r="E3" t="str">
            <v>CON</v>
          </cell>
          <cell r="F3" t="str">
            <v>Conversation</v>
          </cell>
          <cell r="H3">
            <v>1</v>
          </cell>
          <cell r="I3" t="str">
            <v>設備,工模具管理</v>
          </cell>
          <cell r="J3" t="str">
            <v>OI-4000 工模具與量具管理程序書</v>
          </cell>
        </row>
        <row r="4">
          <cell r="E4" t="str">
            <v>VEN</v>
          </cell>
          <cell r="F4" t="str">
            <v>Vendor</v>
          </cell>
          <cell r="H4">
            <v>0</v>
          </cell>
          <cell r="I4">
            <v>0</v>
          </cell>
          <cell r="J4" t="str">
            <v>OI-5000 設備操作保養程序書</v>
          </cell>
        </row>
        <row r="5">
          <cell r="E5" t="str">
            <v>BOM</v>
          </cell>
          <cell r="F5" t="str">
            <v>BOM</v>
          </cell>
          <cell r="H5">
            <v>0</v>
          </cell>
          <cell r="I5">
            <v>0</v>
          </cell>
          <cell r="J5" t="str">
            <v>OI-AM00 生產設備作業軟體及檔案管理程序書</v>
          </cell>
        </row>
        <row r="6">
          <cell r="E6" t="str">
            <v>PI</v>
          </cell>
          <cell r="F6" t="str">
            <v>Production information</v>
          </cell>
          <cell r="H6">
            <v>0</v>
          </cell>
          <cell r="I6">
            <v>0</v>
          </cell>
          <cell r="J6" t="str">
            <v>OI-5000 設備操作保養程序書</v>
          </cell>
        </row>
        <row r="7">
          <cell r="E7" t="str">
            <v>DES</v>
          </cell>
          <cell r="F7" t="str">
            <v>Design</v>
          </cell>
          <cell r="H7">
            <v>2</v>
          </cell>
          <cell r="I7" t="str">
            <v xml:space="preserve">設計管制 (Design)
   </v>
          </cell>
          <cell r="J7" t="str">
            <v>RD-1900 設計規則管理規範</v>
          </cell>
        </row>
        <row r="8">
          <cell r="E8" t="str">
            <v>LOG</v>
          </cell>
          <cell r="F8" t="str">
            <v>Logistical</v>
          </cell>
          <cell r="H8">
            <v>3</v>
          </cell>
          <cell r="I8" t="str">
            <v>特殊產品作業</v>
          </cell>
          <cell r="J8" t="str">
            <v>PS-1000 特殊產品作業規範</v>
          </cell>
        </row>
        <row r="9">
          <cell r="E9" t="str">
            <v>IQA</v>
          </cell>
          <cell r="F9" t="str">
            <v>IQA</v>
          </cell>
          <cell r="H9">
            <v>4</v>
          </cell>
          <cell r="I9" t="str">
            <v>外來文件管制</v>
          </cell>
          <cell r="J9" t="str">
            <v>QS-0500 外部文件檢討轉換作業規範</v>
          </cell>
        </row>
        <row r="10">
          <cell r="E10" t="str">
            <v>CP</v>
          </cell>
          <cell r="F10" t="str">
            <v>晶圓測試</v>
          </cell>
          <cell r="H10">
            <v>5</v>
          </cell>
          <cell r="I10" t="str">
            <v>ECN</v>
          </cell>
          <cell r="J10" t="str">
            <v>QS-0100 品質文件體系管理規範</v>
          </cell>
        </row>
        <row r="11">
          <cell r="E11" t="str">
            <v>DS</v>
          </cell>
          <cell r="F11" t="str">
            <v>割片</v>
          </cell>
          <cell r="H11">
            <v>6</v>
          </cell>
          <cell r="I11" t="str">
            <v>外包商管理</v>
          </cell>
          <cell r="J11" t="str">
            <v>PR-0500 外包商管理辦法</v>
          </cell>
        </row>
        <row r="12">
          <cell r="E12" t="str">
            <v>PP</v>
          </cell>
          <cell r="F12" t="str">
            <v>挑晶</v>
          </cell>
          <cell r="H12">
            <v>7</v>
          </cell>
          <cell r="I12" t="str">
            <v>客供品管理</v>
          </cell>
          <cell r="J12" t="str">
            <v>PS-2100 客戶供應品之管理</v>
          </cell>
        </row>
        <row r="13">
          <cell r="E13" t="str">
            <v>DB</v>
          </cell>
          <cell r="F13" t="str">
            <v>上片</v>
          </cell>
          <cell r="H13">
            <v>8</v>
          </cell>
          <cell r="I13" t="str">
            <v>鑑別與追溯</v>
          </cell>
          <cell r="J13" t="str">
            <v>PS-1800 產品鑑別與追溯管理規定</v>
          </cell>
        </row>
        <row r="14">
          <cell r="E14" t="str">
            <v>IB</v>
          </cell>
          <cell r="F14" t="str">
            <v>內引腳銲接&amp;點膠</v>
          </cell>
          <cell r="H14">
            <v>9</v>
          </cell>
          <cell r="I14" t="str">
            <v>生產資訊</v>
          </cell>
          <cell r="J14" t="str">
            <v>PS-0400 生管資料處理作業規範</v>
          </cell>
        </row>
        <row r="15">
          <cell r="E15" t="str">
            <v>WB</v>
          </cell>
          <cell r="F15" t="str">
            <v>銲線</v>
          </cell>
          <cell r="H15">
            <v>10</v>
          </cell>
          <cell r="I15" t="str">
            <v>Mapping</v>
          </cell>
          <cell r="J15" t="str">
            <v xml:space="preserve">OI-4500 封裝對客戶WAFER MAPPING格式之需求程序書 </v>
          </cell>
        </row>
        <row r="16">
          <cell r="E16" t="str">
            <v>DC</v>
          </cell>
          <cell r="F16" t="str">
            <v>封膠</v>
          </cell>
          <cell r="H16">
            <v>11</v>
          </cell>
          <cell r="I16" t="str">
            <v>新材料評估</v>
          </cell>
          <cell r="J16" t="str">
            <v>OI-4400 新材料評估作業程序書</v>
          </cell>
        </row>
        <row r="17">
          <cell r="E17" t="str">
            <v>MD</v>
          </cell>
          <cell r="F17" t="str">
            <v>模壓</v>
          </cell>
          <cell r="H17">
            <v>12</v>
          </cell>
          <cell r="I17" t="str">
            <v>製程管制</v>
          </cell>
          <cell r="J17" t="str">
            <v xml:space="preserve">OI-1200 製程管制程序書 </v>
          </cell>
        </row>
        <row r="18">
          <cell r="E18" t="str">
            <v>LE</v>
          </cell>
          <cell r="F18" t="str">
            <v>點膠</v>
          </cell>
          <cell r="H18">
            <v>13</v>
          </cell>
          <cell r="I18" t="str">
            <v>生產設備導入</v>
          </cell>
          <cell r="J18" t="str">
            <v>OI-5300 生產設備導入作業程序書</v>
          </cell>
        </row>
        <row r="19">
          <cell r="E19" t="str">
            <v>BM</v>
          </cell>
          <cell r="F19" t="str">
            <v>背印</v>
          </cell>
          <cell r="H19">
            <v>14</v>
          </cell>
          <cell r="I19" t="str">
            <v>ESD</v>
          </cell>
          <cell r="J19" t="str">
            <v>QS-2300 靜電防護管制作業規範</v>
          </cell>
        </row>
        <row r="20">
          <cell r="E20" t="str">
            <v>TM</v>
          </cell>
          <cell r="F20" t="str">
            <v>正印</v>
          </cell>
          <cell r="H20">
            <v>15</v>
          </cell>
          <cell r="I20" t="str">
            <v>生產線放行</v>
          </cell>
          <cell r="J20" t="str">
            <v>QS-1200 生產線放行系統</v>
          </cell>
        </row>
        <row r="21">
          <cell r="E21" t="str">
            <v>PM</v>
          </cell>
          <cell r="F21" t="str">
            <v>長烤</v>
          </cell>
          <cell r="H21">
            <v>16</v>
          </cell>
          <cell r="I21" t="str">
            <v>異常管理</v>
          </cell>
          <cell r="J21" t="str">
            <v xml:space="preserve">OI-4800 製程異常管理程序書 </v>
          </cell>
        </row>
        <row r="22">
          <cell r="E22" t="str">
            <v>DT</v>
          </cell>
          <cell r="F22" t="str">
            <v>去渣/去結</v>
          </cell>
          <cell r="H22">
            <v>17</v>
          </cell>
          <cell r="I22" t="str">
            <v>Testing--Wafer Sorting</v>
          </cell>
          <cell r="J22" t="str">
            <v>OI-7600 晶圓針測作業程序書</v>
          </cell>
        </row>
        <row r="23">
          <cell r="E23" t="str">
            <v>BP</v>
          </cell>
          <cell r="F23" t="str">
            <v>植球</v>
          </cell>
          <cell r="H23">
            <v>0</v>
          </cell>
          <cell r="I23" t="str">
            <v>Final Test</v>
          </cell>
          <cell r="J23" t="str">
            <v>OI-7800 最終測試作業程序書</v>
          </cell>
        </row>
        <row r="24">
          <cell r="E24" t="str">
            <v>SP</v>
          </cell>
          <cell r="F24" t="str">
            <v>電鍍</v>
          </cell>
          <cell r="H24">
            <v>18</v>
          </cell>
          <cell r="I24" t="str">
            <v>客戶訴怨</v>
          </cell>
          <cell r="J24" t="str">
            <v>QS-2000客戶抱怨及退貨處理程序書</v>
          </cell>
        </row>
        <row r="25">
          <cell r="E25" t="str">
            <v>TF</v>
          </cell>
          <cell r="F25" t="str">
            <v>成型</v>
          </cell>
          <cell r="H25">
            <v>19</v>
          </cell>
          <cell r="I25" t="str">
            <v>半製品儲存與搬運</v>
          </cell>
          <cell r="J25" t="str">
            <v>OI-4600 半製品儲存與搬運程序書</v>
          </cell>
        </row>
        <row r="26">
          <cell r="E26" t="str">
            <v>D2</v>
          </cell>
          <cell r="F26" t="str">
            <v>第二次上片</v>
          </cell>
          <cell r="H26">
            <v>20</v>
          </cell>
          <cell r="I26" t="str">
            <v>訓練與評鑑</v>
          </cell>
          <cell r="J26" t="str">
            <v xml:space="preserve">HR-2100 TRAINING教育訓練辦法 </v>
          </cell>
        </row>
        <row r="27">
          <cell r="E27" t="str">
            <v>W2</v>
          </cell>
          <cell r="F27" t="str">
            <v>第二次銲線</v>
          </cell>
          <cell r="H27">
            <v>21</v>
          </cell>
          <cell r="I27" t="str">
            <v>新客戶導入</v>
          </cell>
          <cell r="J27" t="str">
            <v>MK-1500 新客戶導入程序書</v>
          </cell>
        </row>
        <row r="28">
          <cell r="E28" t="str">
            <v>WL</v>
          </cell>
          <cell r="F28" t="str">
            <v>晶圓背面膠膜黏合</v>
          </cell>
          <cell r="H28">
            <v>22</v>
          </cell>
          <cell r="I28" t="str">
            <v>New Device</v>
          </cell>
          <cell r="J28" t="str">
            <v>RD-1700 新機種品導入規範</v>
          </cell>
        </row>
        <row r="29">
          <cell r="E29" t="str">
            <v>DH</v>
          </cell>
          <cell r="F29" t="str">
            <v>去膠渣</v>
          </cell>
          <cell r="H29">
            <v>23</v>
          </cell>
          <cell r="I29" t="str">
            <v>SPC</v>
          </cell>
          <cell r="J29" t="str">
            <v>QS-2200 統計技術應用規範</v>
          </cell>
        </row>
        <row r="30">
          <cell r="E30" t="str">
            <v>FS</v>
          </cell>
          <cell r="F30" t="str">
            <v>彎腳/成型</v>
          </cell>
        </row>
        <row r="31">
          <cell r="E31" t="str">
            <v>FV</v>
          </cell>
          <cell r="F31" t="str">
            <v>合檢</v>
          </cell>
        </row>
        <row r="32">
          <cell r="E32" t="str">
            <v>LD</v>
          </cell>
          <cell r="F32" t="str">
            <v>封夾</v>
          </cell>
        </row>
        <row r="33">
          <cell r="E33" t="str">
            <v>FM</v>
          </cell>
          <cell r="F33" t="str">
            <v>分級測試</v>
          </cell>
        </row>
        <row r="34">
          <cell r="E34" t="str">
            <v>TL</v>
          </cell>
          <cell r="F34" t="str">
            <v>切腳封蓋</v>
          </cell>
        </row>
        <row r="35">
          <cell r="E35" t="str">
            <v>ST</v>
          </cell>
          <cell r="F35" t="str">
            <v>系統測試</v>
          </cell>
        </row>
        <row r="36">
          <cell r="E36" t="str">
            <v>SB</v>
          </cell>
          <cell r="F36" t="str">
            <v>蓋印</v>
          </cell>
        </row>
        <row r="37">
          <cell r="E37" t="str">
            <v>VM</v>
          </cell>
          <cell r="F37" t="str">
            <v>外觀目檢</v>
          </cell>
        </row>
        <row r="38">
          <cell r="E38" t="str">
            <v>CV</v>
          </cell>
          <cell r="F38" t="str">
            <v>燒錄識別碼</v>
          </cell>
        </row>
        <row r="39">
          <cell r="E39" t="str">
            <v>SM</v>
          </cell>
          <cell r="F39" t="str">
            <v>上元件</v>
          </cell>
        </row>
        <row r="40">
          <cell r="E40" t="str">
            <v>LA</v>
          </cell>
          <cell r="F40" t="str">
            <v>Lid Attach</v>
          </cell>
        </row>
        <row r="41">
          <cell r="E41" t="str">
            <v>UC</v>
          </cell>
          <cell r="F41" t="str">
            <v>去夾</v>
          </cell>
        </row>
        <row r="42">
          <cell r="E42" t="str">
            <v>GL</v>
          </cell>
          <cell r="F42" t="str">
            <v>粗漏測試</v>
          </cell>
        </row>
        <row r="43">
          <cell r="E43" t="str">
            <v>SW</v>
          </cell>
          <cell r="F43" t="str">
            <v>點錫膏</v>
          </cell>
        </row>
        <row r="44">
          <cell r="E44" t="str">
            <v>QC</v>
          </cell>
          <cell r="F44" t="str">
            <v>晶圓進料檢驗</v>
          </cell>
        </row>
        <row r="45">
          <cell r="E45" t="str">
            <v>US</v>
          </cell>
          <cell r="F45" t="str">
            <v>UBM濺鍍</v>
          </cell>
        </row>
        <row r="46">
          <cell r="E46" t="str">
            <v>PC</v>
          </cell>
          <cell r="F46" t="str">
            <v>正光阻塗佈</v>
          </cell>
        </row>
        <row r="47">
          <cell r="E47" t="str">
            <v>UA</v>
          </cell>
          <cell r="F47" t="str">
            <v>UBM對準曝光</v>
          </cell>
        </row>
        <row r="48">
          <cell r="E48" t="str">
            <v>PD</v>
          </cell>
          <cell r="F48" t="str">
            <v>正光阻顯影</v>
          </cell>
        </row>
        <row r="49">
          <cell r="E49" t="str">
            <v>UE</v>
          </cell>
          <cell r="F49" t="str">
            <v xml:space="preserve">UMB  蝕刻 </v>
          </cell>
        </row>
        <row r="50">
          <cell r="E50" t="str">
            <v>PS</v>
          </cell>
          <cell r="F50" t="str">
            <v>正光阻去除</v>
          </cell>
        </row>
        <row r="51">
          <cell r="E51" t="str">
            <v>DL</v>
          </cell>
          <cell r="F51" t="str">
            <v>乾膜貼合</v>
          </cell>
        </row>
        <row r="52">
          <cell r="E52" t="str">
            <v>DA</v>
          </cell>
          <cell r="F52" t="str">
            <v>乾膜對準曝光</v>
          </cell>
        </row>
        <row r="53">
          <cell r="E53" t="str">
            <v>DD</v>
          </cell>
          <cell r="F53" t="str">
            <v>乾膜顯影</v>
          </cell>
        </row>
        <row r="54">
          <cell r="E54" t="str">
            <v>DE</v>
          </cell>
          <cell r="F54" t="str">
            <v>乾膜電漿清洗</v>
          </cell>
        </row>
        <row r="55">
          <cell r="E55" t="str">
            <v>SD</v>
          </cell>
          <cell r="F55" t="str">
            <v>錫膏印刷</v>
          </cell>
        </row>
        <row r="56">
          <cell r="E56" t="str">
            <v>SR</v>
          </cell>
          <cell r="F56" t="str">
            <v>錫膏迴銲 一</v>
          </cell>
        </row>
        <row r="57">
          <cell r="E57" t="str">
            <v>DF</v>
          </cell>
          <cell r="F57" t="str">
            <v>乾膜去除</v>
          </cell>
        </row>
        <row r="58">
          <cell r="E58" t="str">
            <v>RF</v>
          </cell>
          <cell r="F58" t="str">
            <v>錫膏迴銲二</v>
          </cell>
        </row>
        <row r="59">
          <cell r="E59" t="str">
            <v>FC</v>
          </cell>
          <cell r="F59" t="str">
            <v>助銲濟清洗</v>
          </cell>
        </row>
        <row r="60">
          <cell r="E60" t="str">
            <v>PK</v>
          </cell>
          <cell r="F60" t="str">
            <v>包裝</v>
          </cell>
        </row>
        <row r="61">
          <cell r="E61" t="str">
            <v>FT</v>
          </cell>
          <cell r="F61" t="str">
            <v>Function test</v>
          </cell>
        </row>
        <row r="62">
          <cell r="E62" t="str">
            <v>RA</v>
          </cell>
          <cell r="F62" t="str">
            <v>信賴性實驗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 1"/>
      <sheetName val="sheet 2"/>
      <sheetName val="sheet 3"/>
      <sheetName val="sheet 4"/>
      <sheetName val="ยอคคงเหลือแยกตาม Lot"/>
      <sheetName val="สรุปยอคคงเหลือ"/>
      <sheetName val="EXPRESS หลัง Adj TK "/>
      <sheetName val="EXPRESS ก่อน adj TK "/>
      <sheetName val="Pivot สรุปเม็ดล้วน"/>
      <sheetName val="RM 03.61"/>
      <sheetName val="สรุปเม็ดล้วน+WIP ตาม TAG (2)"/>
      <sheetName val="สรุป M,C เม็ดล้วน TAG"/>
      <sheetName val="Sheet1"/>
      <sheetName val="สรุป WIP M,C ตาม TAG"/>
      <sheetName val="สินค้าคงเหลือแยกตาม TAG มี.ค.60"/>
      <sheetName val="HEY WD"/>
      <sheetName val="Sheet2"/>
      <sheetName val="Pivot สรุปสินค้าคงเหลือ"/>
      <sheetName val="สินค้าคงเหลือแยกตาม TAG (2)"/>
      <sheetName val="สรุปยอดสินค้าแยกตาม TAG"/>
    </sheetNames>
    <sheetDataSet>
      <sheetData sheetId="0"/>
      <sheetData sheetId="1">
        <row r="5">
          <cell r="A5" t="str">
            <v>C1001</v>
          </cell>
          <cell r="B5" t="str">
            <v>กัดขาว 004</v>
          </cell>
          <cell r="D5" t="str">
            <v>กิโลกรัม</v>
          </cell>
          <cell r="E5">
            <v>420</v>
          </cell>
          <cell r="F5"/>
        </row>
        <row r="6">
          <cell r="A6" t="str">
            <v>C1002</v>
          </cell>
          <cell r="B6" t="str">
            <v>VICKER AS22PD</v>
          </cell>
          <cell r="D6" t="str">
            <v>กิโลกรัม</v>
          </cell>
          <cell r="E6">
            <v>600</v>
          </cell>
          <cell r="F6"/>
        </row>
        <row r="7">
          <cell r="A7" t="str">
            <v>C1101</v>
          </cell>
          <cell r="B7" t="str">
            <v>สีชมพูใส MV4V479-PTA</v>
          </cell>
          <cell r="D7" t="str">
            <v>กิโลกรัม</v>
          </cell>
          <cell r="E7">
            <v>290</v>
          </cell>
          <cell r="F7"/>
        </row>
        <row r="8">
          <cell r="A8" t="str">
            <v>C1102</v>
          </cell>
          <cell r="B8" t="str">
            <v>สีชมพู MV4V454-P</v>
          </cell>
          <cell r="D8" t="str">
            <v>กิโลกรัม</v>
          </cell>
          <cell r="E8">
            <v>241</v>
          </cell>
          <cell r="F8"/>
        </row>
        <row r="9">
          <cell r="A9" t="str">
            <v>C1103</v>
          </cell>
          <cell r="B9" t="str">
            <v>สีชมพูมุก 1494</v>
          </cell>
          <cell r="D9" t="str">
            <v>กิโลกรัม</v>
          </cell>
          <cell r="E9">
            <v>650</v>
          </cell>
          <cell r="F9"/>
        </row>
        <row r="10">
          <cell r="A10" t="str">
            <v>C1104</v>
          </cell>
          <cell r="B10" t="str">
            <v>สีชมพูใส 1669-1</v>
          </cell>
          <cell r="D10" t="str">
            <v>กิโลกรัม</v>
          </cell>
          <cell r="E10">
            <v>590</v>
          </cell>
        </row>
        <row r="11">
          <cell r="A11" t="str">
            <v>C1107</v>
          </cell>
          <cell r="B11" t="str">
            <v>สีชมพู 1608</v>
          </cell>
          <cell r="D11" t="str">
            <v>กิโลกรัม</v>
          </cell>
          <cell r="E11">
            <v>310</v>
          </cell>
          <cell r="F11"/>
        </row>
        <row r="12">
          <cell r="A12" t="str">
            <v>C1108</v>
          </cell>
          <cell r="B12" t="str">
            <v>สีชมพู 1638</v>
          </cell>
          <cell r="D12" t="str">
            <v>กิโลกรัม</v>
          </cell>
          <cell r="E12">
            <v>420</v>
          </cell>
        </row>
        <row r="13">
          <cell r="A13" t="str">
            <v>C1109</v>
          </cell>
          <cell r="B13" t="str">
            <v>สีชมพูใส MV 4V301-P</v>
          </cell>
          <cell r="D13" t="str">
            <v>กิโลกรัม</v>
          </cell>
          <cell r="E13">
            <v>170</v>
          </cell>
          <cell r="F13"/>
        </row>
        <row r="14">
          <cell r="A14" t="str">
            <v>C1111</v>
          </cell>
          <cell r="B14" t="str">
            <v>สีชมพูใสเม็ด MV 4L431-PTA</v>
          </cell>
          <cell r="D14" t="str">
            <v>กิโลกรัม</v>
          </cell>
          <cell r="E14">
            <v>140.43</v>
          </cell>
          <cell r="F14"/>
        </row>
        <row r="15">
          <cell r="A15" t="str">
            <v>C1201</v>
          </cell>
          <cell r="B15" t="str">
            <v>สีแดง MV 4V422-P</v>
          </cell>
          <cell r="D15" t="str">
            <v>กิโลกรัม</v>
          </cell>
          <cell r="E15">
            <v>230</v>
          </cell>
          <cell r="F15"/>
        </row>
        <row r="16">
          <cell r="A16" t="str">
            <v>C1202</v>
          </cell>
          <cell r="B16" t="str">
            <v>สีแดง 2591</v>
          </cell>
          <cell r="D16" t="str">
            <v>กิโลกรัม</v>
          </cell>
          <cell r="E16">
            <v>350</v>
          </cell>
          <cell r="F16"/>
        </row>
        <row r="17">
          <cell r="A17" t="str">
            <v>C1203</v>
          </cell>
          <cell r="B17" t="str">
            <v>สีแดง 2675-1</v>
          </cell>
          <cell r="D17" t="str">
            <v>กิโลกรัม</v>
          </cell>
          <cell r="E17">
            <v>290</v>
          </cell>
          <cell r="F17"/>
        </row>
        <row r="18">
          <cell r="A18" t="str">
            <v>C1204</v>
          </cell>
          <cell r="B18" t="str">
            <v>สีแดงส้ม 2697-1</v>
          </cell>
          <cell r="D18" t="str">
            <v>กิโลกรัม</v>
          </cell>
          <cell r="E18">
            <v>690</v>
          </cell>
          <cell r="F18"/>
        </row>
        <row r="19">
          <cell r="A19" t="str">
            <v>C1205</v>
          </cell>
          <cell r="B19" t="str">
            <v>สีแดง 2705-A</v>
          </cell>
          <cell r="D19" t="str">
            <v>กิโลกรัม</v>
          </cell>
          <cell r="E19">
            <v>290</v>
          </cell>
          <cell r="F19"/>
        </row>
        <row r="20">
          <cell r="A20" t="str">
            <v>C1207</v>
          </cell>
          <cell r="B20" t="str">
            <v>สีแดง 2710</v>
          </cell>
          <cell r="D20" t="str">
            <v>กิโลกรัม</v>
          </cell>
          <cell r="E20">
            <v>280</v>
          </cell>
        </row>
        <row r="21">
          <cell r="A21" t="str">
            <v>C1208</v>
          </cell>
          <cell r="B21" t="str">
            <v>สีแดง MV 4V314-P</v>
          </cell>
          <cell r="D21" t="str">
            <v>กิโลกรัม</v>
          </cell>
          <cell r="E21">
            <v>280</v>
          </cell>
          <cell r="F21"/>
        </row>
        <row r="22">
          <cell r="A22" t="str">
            <v>C1210</v>
          </cell>
          <cell r="B22" t="str">
            <v>สีแดง P 0768-A20</v>
          </cell>
          <cell r="D22" t="str">
            <v>กิโลกรัม</v>
          </cell>
          <cell r="E22">
            <v>450</v>
          </cell>
        </row>
        <row r="23">
          <cell r="A23" t="str">
            <v>C1213</v>
          </cell>
          <cell r="B23" t="str">
            <v>สีแดง MV4V643-P</v>
          </cell>
          <cell r="D23" t="str">
            <v>กิโลกรัม</v>
          </cell>
          <cell r="E23">
            <v>350</v>
          </cell>
          <cell r="F23"/>
        </row>
        <row r="24">
          <cell r="A24" t="str">
            <v>C1301</v>
          </cell>
          <cell r="B24" t="str">
            <v>สีส้ม 3228-1</v>
          </cell>
          <cell r="D24" t="str">
            <v>กิโลกรัม</v>
          </cell>
          <cell r="E24">
            <v>360</v>
          </cell>
        </row>
        <row r="25">
          <cell r="A25" t="str">
            <v>C1302</v>
          </cell>
          <cell r="B25" t="str">
            <v>สีส้ม 3632</v>
          </cell>
          <cell r="D25" t="str">
            <v>กิโลกรัม</v>
          </cell>
          <cell r="E25">
            <v>330</v>
          </cell>
          <cell r="F25"/>
        </row>
        <row r="26">
          <cell r="A26" t="str">
            <v>C1303</v>
          </cell>
          <cell r="B26" t="str">
            <v>สีส้ม 3256</v>
          </cell>
          <cell r="D26" t="str">
            <v>กิโลกรัม</v>
          </cell>
          <cell r="E26">
            <v>737.62</v>
          </cell>
          <cell r="F26"/>
        </row>
        <row r="27">
          <cell r="A27" t="str">
            <v>C1304</v>
          </cell>
          <cell r="B27" t="str">
            <v>สีส้ม 3277</v>
          </cell>
          <cell r="D27" t="str">
            <v>กิโลกรัม</v>
          </cell>
          <cell r="E27">
            <v>250</v>
          </cell>
        </row>
        <row r="28">
          <cell r="A28" t="str">
            <v>C1306</v>
          </cell>
          <cell r="B28" t="str">
            <v>สีส้มใส 3670</v>
          </cell>
          <cell r="D28" t="str">
            <v>กิโลกรัม</v>
          </cell>
          <cell r="E28">
            <v>640</v>
          </cell>
          <cell r="F28"/>
        </row>
        <row r="29">
          <cell r="A29" t="str">
            <v>C1307</v>
          </cell>
          <cell r="B29" t="str">
            <v>สีส้ม 3712</v>
          </cell>
          <cell r="D29" t="str">
            <v>กิโลกรัม</v>
          </cell>
          <cell r="E29">
            <v>320</v>
          </cell>
        </row>
        <row r="30">
          <cell r="A30" t="str">
            <v>C1308</v>
          </cell>
          <cell r="B30" t="str">
            <v>สีส้ม 3754</v>
          </cell>
          <cell r="D30" t="str">
            <v>กิโลกรัม</v>
          </cell>
          <cell r="E30">
            <v>370</v>
          </cell>
          <cell r="F30"/>
        </row>
        <row r="31">
          <cell r="A31" t="str">
            <v>C1309</v>
          </cell>
          <cell r="B31" t="str">
            <v>สีส้ม P7210-A20</v>
          </cell>
          <cell r="D31" t="str">
            <v>กิโลกรัม</v>
          </cell>
          <cell r="E31">
            <v>650</v>
          </cell>
          <cell r="F31"/>
        </row>
        <row r="32">
          <cell r="A32" t="str">
            <v>C1310</v>
          </cell>
          <cell r="B32" t="str">
            <v>สีส้มมุกเม็ด MV 6V363-PR</v>
          </cell>
          <cell r="D32" t="str">
            <v>กิโลกรัม</v>
          </cell>
          <cell r="E32">
            <v>408.94</v>
          </cell>
          <cell r="F32"/>
        </row>
        <row r="33">
          <cell r="A33" t="str">
            <v>C1311</v>
          </cell>
          <cell r="B33" t="str">
            <v>สีส้ม P0113-A21</v>
          </cell>
          <cell r="D33" t="str">
            <v>กิโลกรัม</v>
          </cell>
          <cell r="E33">
            <v>885</v>
          </cell>
          <cell r="F33"/>
        </row>
        <row r="34">
          <cell r="A34" t="str">
            <v>C1312</v>
          </cell>
          <cell r="B34" t="str">
            <v>สีส้ม MV6V456-P</v>
          </cell>
          <cell r="D34" t="str">
            <v>กิโลกรัม</v>
          </cell>
          <cell r="E34">
            <v>255</v>
          </cell>
          <cell r="F34"/>
        </row>
        <row r="35">
          <cell r="A35" t="str">
            <v>C1314</v>
          </cell>
          <cell r="B35" t="str">
            <v>สีส้มMV6T697-P</v>
          </cell>
          <cell r="D35" t="str">
            <v>กิโลกรัม</v>
          </cell>
          <cell r="E35">
            <v>360</v>
          </cell>
          <cell r="F35"/>
        </row>
        <row r="36">
          <cell r="A36" t="str">
            <v>C1315</v>
          </cell>
          <cell r="B36" t="str">
            <v>สีส้มMV6V457-P</v>
          </cell>
          <cell r="D36" t="str">
            <v>กิโลกรัม</v>
          </cell>
          <cell r="E36">
            <v>320</v>
          </cell>
          <cell r="F36"/>
        </row>
        <row r="37">
          <cell r="A37" t="str">
            <v>C1402</v>
          </cell>
          <cell r="B37" t="str">
            <v>สีเหลือง MV 1V287-P</v>
          </cell>
          <cell r="D37" t="str">
            <v>กิโลกรัม</v>
          </cell>
          <cell r="E37">
            <v>290</v>
          </cell>
          <cell r="F37"/>
        </row>
        <row r="38">
          <cell r="A38" t="str">
            <v>C1403</v>
          </cell>
          <cell r="B38" t="str">
            <v>สีเหลืองมุก 4522-2</v>
          </cell>
          <cell r="D38" t="str">
            <v>กิโลกรัม</v>
          </cell>
          <cell r="E38">
            <v>520</v>
          </cell>
          <cell r="F38"/>
        </row>
        <row r="39">
          <cell r="A39" t="str">
            <v>C1404</v>
          </cell>
          <cell r="B39" t="str">
            <v>สีเหลือง MV1V319-P</v>
          </cell>
          <cell r="D39" t="str">
            <v>กิโลกรัม</v>
          </cell>
          <cell r="E39">
            <v>250</v>
          </cell>
          <cell r="F39"/>
        </row>
        <row r="40">
          <cell r="A40" t="str">
            <v>C1405</v>
          </cell>
          <cell r="B40" t="str">
            <v>สีเหลือง MV1W-755-P</v>
          </cell>
          <cell r="D40" t="str">
            <v>กิโลกรัม</v>
          </cell>
          <cell r="E40">
            <v>210</v>
          </cell>
          <cell r="F40"/>
        </row>
        <row r="41">
          <cell r="A41" t="str">
            <v>C1406</v>
          </cell>
          <cell r="B41" t="str">
            <v>สีเหลือง E 9528-A19</v>
          </cell>
          <cell r="D41" t="str">
            <v>กิโลกรัม</v>
          </cell>
          <cell r="E41">
            <v>645</v>
          </cell>
          <cell r="F41"/>
        </row>
        <row r="42">
          <cell r="A42" t="str">
            <v>C1407</v>
          </cell>
          <cell r="B42" t="str">
            <v>สีเหลือง P 7494-A20</v>
          </cell>
          <cell r="D42" t="str">
            <v>กิโลกรัม</v>
          </cell>
          <cell r="E42">
            <v>460</v>
          </cell>
        </row>
        <row r="43">
          <cell r="A43" t="str">
            <v>C1408</v>
          </cell>
          <cell r="B43" t="str">
            <v>สีเหลือง MV1V440-P</v>
          </cell>
          <cell r="D43" t="str">
            <v>กิโลกรัม</v>
          </cell>
          <cell r="E43">
            <v>370</v>
          </cell>
          <cell r="F43"/>
        </row>
        <row r="44">
          <cell r="A44" t="str">
            <v>C1409</v>
          </cell>
          <cell r="B44" t="str">
            <v>สีเหลือง MV 1X137-P</v>
          </cell>
          <cell r="D44" t="str">
            <v>กิโลกรัม</v>
          </cell>
          <cell r="E44">
            <v>230</v>
          </cell>
          <cell r="F44"/>
        </row>
        <row r="45">
          <cell r="A45" t="str">
            <v>C1501</v>
          </cell>
          <cell r="B45" t="str">
            <v>สีม่วงมุก 9175</v>
          </cell>
          <cell r="D45" t="str">
            <v>กิโลกรัม</v>
          </cell>
          <cell r="E45">
            <v>530</v>
          </cell>
          <cell r="F45"/>
        </row>
        <row r="46">
          <cell r="A46" t="str">
            <v>C1502</v>
          </cell>
          <cell r="B46" t="str">
            <v>สีม่วงใส 51225</v>
          </cell>
          <cell r="D46" t="str">
            <v>กิโลกรัม</v>
          </cell>
          <cell r="E46">
            <v>340</v>
          </cell>
        </row>
        <row r="47">
          <cell r="A47" t="str">
            <v>C1503</v>
          </cell>
          <cell r="B47" t="str">
            <v>สีม่วงใส 9248</v>
          </cell>
          <cell r="D47" t="str">
            <v>กิโลกรัม</v>
          </cell>
          <cell r="E47">
            <v>360</v>
          </cell>
          <cell r="F47"/>
        </row>
        <row r="48">
          <cell r="A48" t="str">
            <v>C1505</v>
          </cell>
          <cell r="B48" t="str">
            <v>สีม่วงใสเม็ด MV 8L445-PTA</v>
          </cell>
          <cell r="D48" t="str">
            <v>กิโลกรัม</v>
          </cell>
          <cell r="E48">
            <v>130</v>
          </cell>
          <cell r="F48"/>
        </row>
        <row r="49">
          <cell r="A49" t="str">
            <v>C1601</v>
          </cell>
          <cell r="B49" t="str">
            <v>สีเขียว 6429</v>
          </cell>
          <cell r="D49" t="str">
            <v>กิโลกรัม</v>
          </cell>
          <cell r="E49">
            <v>330</v>
          </cell>
          <cell r="F49"/>
        </row>
        <row r="50">
          <cell r="A50" t="str">
            <v>C1602</v>
          </cell>
          <cell r="B50" t="str">
            <v>สีเขียวทึบ MV 7V330-PL</v>
          </cell>
          <cell r="D50" t="str">
            <v>กิโลกรัม</v>
          </cell>
          <cell r="E50">
            <v>230</v>
          </cell>
          <cell r="F50"/>
        </row>
        <row r="51">
          <cell r="A51" t="str">
            <v>C1603</v>
          </cell>
          <cell r="B51" t="str">
            <v>สีเขียวใส 60031</v>
          </cell>
          <cell r="D51" t="str">
            <v>กิโลกรัม</v>
          </cell>
          <cell r="E51">
            <v>270</v>
          </cell>
          <cell r="F51"/>
        </row>
        <row r="52">
          <cell r="A52" t="str">
            <v>C1604</v>
          </cell>
          <cell r="B52" t="str">
            <v>สีเขียวมุก 6806</v>
          </cell>
          <cell r="D52" t="str">
            <v>กิโลกรัม</v>
          </cell>
          <cell r="E52">
            <v>520</v>
          </cell>
        </row>
        <row r="53">
          <cell r="A53" t="str">
            <v>C1606</v>
          </cell>
          <cell r="B53" t="str">
            <v>สีเขียวเม็ด MV7V334-P</v>
          </cell>
          <cell r="D53" t="str">
            <v>กิโลกรัม</v>
          </cell>
          <cell r="E53">
            <v>200</v>
          </cell>
          <cell r="F53"/>
        </row>
        <row r="54">
          <cell r="A54" t="str">
            <v>C1607</v>
          </cell>
          <cell r="B54" t="str">
            <v>สีเขียว 60114</v>
          </cell>
          <cell r="D54" t="str">
            <v>กิโลกรัม</v>
          </cell>
          <cell r="E54">
            <v>550</v>
          </cell>
          <cell r="F54"/>
        </row>
        <row r="55">
          <cell r="A55" t="str">
            <v>C1608</v>
          </cell>
          <cell r="B55" t="str">
            <v>สีเขียว MV7W940-P</v>
          </cell>
          <cell r="D55" t="str">
            <v>กิโลกรัม</v>
          </cell>
          <cell r="E55">
            <v>260</v>
          </cell>
          <cell r="F55"/>
        </row>
        <row r="56">
          <cell r="A56" t="str">
            <v>C1611</v>
          </cell>
          <cell r="B56" t="str">
            <v>สีเขียวเม็ดใส MV 7L434-PTA</v>
          </cell>
          <cell r="D56" t="str">
            <v>กิโลกรัม</v>
          </cell>
          <cell r="E56">
            <v>120</v>
          </cell>
          <cell r="F56"/>
        </row>
        <row r="57">
          <cell r="A57" t="str">
            <v>C1613</v>
          </cell>
          <cell r="B57" t="str">
            <v>สีเขียว P 0763-A20</v>
          </cell>
          <cell r="D57" t="str">
            <v>กิโลกรัม</v>
          </cell>
          <cell r="E57">
            <v>560</v>
          </cell>
        </row>
        <row r="58">
          <cell r="A58" t="str">
            <v>C1614</v>
          </cell>
          <cell r="B58" t="str">
            <v>สีเขียว 6964</v>
          </cell>
          <cell r="D58" t="str">
            <v>กิโลกรัม</v>
          </cell>
          <cell r="E58">
            <v>250</v>
          </cell>
        </row>
        <row r="59">
          <cell r="A59" t="str">
            <v>C1615</v>
          </cell>
          <cell r="B59" t="str">
            <v>สีเขียวใส MV 7R460-PTA</v>
          </cell>
          <cell r="D59" t="str">
            <v>กิโลกรัม</v>
          </cell>
          <cell r="E59">
            <v>160</v>
          </cell>
          <cell r="F59"/>
        </row>
        <row r="60">
          <cell r="A60" t="str">
            <v>C1616</v>
          </cell>
          <cell r="B60" t="str">
            <v>สีเขียว P 7495-A20</v>
          </cell>
          <cell r="D60" t="str">
            <v>กิโลกรัม</v>
          </cell>
          <cell r="E60">
            <v>530</v>
          </cell>
          <cell r="F60"/>
        </row>
        <row r="61">
          <cell r="A61" t="str">
            <v>C1617</v>
          </cell>
          <cell r="B61" t="str">
            <v>สีเขียว MV 7V654-P</v>
          </cell>
          <cell r="D61" t="str">
            <v>กิโลกรัม</v>
          </cell>
          <cell r="E61">
            <v>230</v>
          </cell>
          <cell r="F61"/>
        </row>
        <row r="62">
          <cell r="A62" t="str">
            <v>C1702</v>
          </cell>
          <cell r="B62" t="str">
            <v>สีขาว MV3P557-PTA</v>
          </cell>
          <cell r="D62" t="str">
            <v>กิโลกรัม</v>
          </cell>
          <cell r="E62">
            <v>180</v>
          </cell>
          <cell r="F62"/>
        </row>
        <row r="63">
          <cell r="A63" t="str">
            <v>C1703</v>
          </cell>
          <cell r="B63" t="str">
            <v>สีขาว MV3V441-P</v>
          </cell>
          <cell r="D63" t="str">
            <v>กิโลกรัม</v>
          </cell>
          <cell r="E63">
            <v>170</v>
          </cell>
          <cell r="F63"/>
        </row>
        <row r="64">
          <cell r="A64" t="str">
            <v>C1801</v>
          </cell>
          <cell r="B64" t="str">
            <v>สีน้ำตาล 3744</v>
          </cell>
          <cell r="D64" t="str">
            <v>กิโลกรัม</v>
          </cell>
          <cell r="E64">
            <v>280</v>
          </cell>
          <cell r="F64"/>
        </row>
        <row r="65">
          <cell r="A65" t="str">
            <v>C1802</v>
          </cell>
          <cell r="B65" t="str">
            <v>สีน้ำตาลใสเม็ด MV 5L876-PTA</v>
          </cell>
          <cell r="D65" t="str">
            <v>กิโลกรัม</v>
          </cell>
          <cell r="E65">
            <v>144</v>
          </cell>
          <cell r="F65"/>
        </row>
        <row r="66">
          <cell r="A66" t="str">
            <v>C1803</v>
          </cell>
          <cell r="B66" t="str">
            <v>สีน้ำตาลใส MV 5R540-PTA</v>
          </cell>
          <cell r="D66" t="str">
            <v>กิโลกรัม</v>
          </cell>
          <cell r="E66">
            <v>220</v>
          </cell>
          <cell r="F66"/>
        </row>
        <row r="67">
          <cell r="A67" t="str">
            <v>C1901</v>
          </cell>
          <cell r="B67" t="str">
            <v>สีดำ#920</v>
          </cell>
          <cell r="D67" t="str">
            <v>กิโลกรัม</v>
          </cell>
          <cell r="E67">
            <v>100</v>
          </cell>
          <cell r="F67"/>
        </row>
        <row r="68">
          <cell r="A68" t="str">
            <v>C1902</v>
          </cell>
          <cell r="B68" t="str">
            <v>สีดำMV 9T263-PTA</v>
          </cell>
          <cell r="D68" t="str">
            <v>กิโลกรัม</v>
          </cell>
          <cell r="E68">
            <v>260</v>
          </cell>
          <cell r="F68"/>
        </row>
        <row r="69">
          <cell r="A69" t="str">
            <v>C2001</v>
          </cell>
          <cell r="B69" t="str">
            <v>สีน้ำเงิน MV 2V501-P</v>
          </cell>
          <cell r="D69" t="str">
            <v>กิโลกรัม</v>
          </cell>
          <cell r="E69">
            <v>320</v>
          </cell>
          <cell r="F69"/>
        </row>
        <row r="70">
          <cell r="A70" t="str">
            <v>C2002</v>
          </cell>
          <cell r="B70" t="str">
            <v>สีน้ำเงิน P 0185-A20</v>
          </cell>
          <cell r="D70" t="str">
            <v>กิโลกรัม</v>
          </cell>
          <cell r="E70">
            <v>500</v>
          </cell>
          <cell r="F70"/>
        </row>
        <row r="71">
          <cell r="A71" t="str">
            <v>C2004</v>
          </cell>
          <cell r="B71" t="str">
            <v>สีน้ำเงิน 5512</v>
          </cell>
          <cell r="D71" t="str">
            <v>กิโลกรัม</v>
          </cell>
          <cell r="E71">
            <v>480</v>
          </cell>
        </row>
        <row r="72">
          <cell r="A72" t="str">
            <v>C2005</v>
          </cell>
          <cell r="B72" t="str">
            <v>สีน้ำเงินใส MV 2R462-PTA</v>
          </cell>
          <cell r="D72" t="str">
            <v>กิโลกรัม</v>
          </cell>
          <cell r="E72">
            <v>190</v>
          </cell>
          <cell r="F72"/>
        </row>
        <row r="73">
          <cell r="A73" t="str">
            <v>C2101</v>
          </cell>
          <cell r="B73" t="str">
            <v>สีฟ้าใส 60056</v>
          </cell>
          <cell r="D73" t="str">
            <v>กิโลกรัม</v>
          </cell>
          <cell r="E73">
            <v>190</v>
          </cell>
        </row>
        <row r="74">
          <cell r="A74" t="str">
            <v>C2105</v>
          </cell>
          <cell r="B74" t="str">
            <v>กัดฟ้า 013</v>
          </cell>
          <cell r="D74" t="str">
            <v>กิโลกรัม</v>
          </cell>
          <cell r="E74">
            <v>390</v>
          </cell>
          <cell r="F74"/>
        </row>
        <row r="75">
          <cell r="A75" t="str">
            <v>C2106</v>
          </cell>
          <cell r="B75" t="str">
            <v>สีฟ้ามุก 5914</v>
          </cell>
          <cell r="D75" t="str">
            <v>กิโลกรัม</v>
          </cell>
          <cell r="E75">
            <v>580</v>
          </cell>
          <cell r="F75"/>
        </row>
        <row r="76">
          <cell r="A76" t="str">
            <v>C2112</v>
          </cell>
          <cell r="B76" t="str">
            <v>สีฟ้า 51114</v>
          </cell>
          <cell r="D76" t="str">
            <v>กิโลกรัม</v>
          </cell>
          <cell r="E76">
            <v>250</v>
          </cell>
        </row>
        <row r="77">
          <cell r="A77" t="str">
            <v>C2113</v>
          </cell>
          <cell r="B77" t="str">
            <v>สีฟ้าใส 51188</v>
          </cell>
          <cell r="D77" t="str">
            <v>กิโลกรัม</v>
          </cell>
          <cell r="E77">
            <v>290</v>
          </cell>
          <cell r="F77"/>
        </row>
        <row r="78">
          <cell r="A78" t="str">
            <v>C2114</v>
          </cell>
          <cell r="B78" t="str">
            <v>สีฟ้าใส 51263</v>
          </cell>
          <cell r="D78" t="str">
            <v>กิโลกรัม</v>
          </cell>
          <cell r="E78">
            <v>490</v>
          </cell>
          <cell r="F78"/>
        </row>
        <row r="79">
          <cell r="A79" t="str">
            <v>C2117</v>
          </cell>
          <cell r="B79" t="str">
            <v>สีฟ้าใสเม็ด MV 2N662-PTA</v>
          </cell>
          <cell r="D79" t="str">
            <v>กิโลกรัม</v>
          </cell>
          <cell r="E79">
            <v>220</v>
          </cell>
          <cell r="F79"/>
        </row>
        <row r="80">
          <cell r="A80" t="str">
            <v>C2118</v>
          </cell>
          <cell r="B80" t="str">
            <v>สีฟ้ามุก 5981</v>
          </cell>
          <cell r="D80" t="str">
            <v>กิโลกรัม</v>
          </cell>
          <cell r="E80">
            <v>560</v>
          </cell>
          <cell r="F80"/>
        </row>
        <row r="81">
          <cell r="A81" t="str">
            <v>C2201</v>
          </cell>
          <cell r="B81" t="str">
            <v>สีเทา #81408</v>
          </cell>
          <cell r="D81" t="str">
            <v>กิโลกรัม</v>
          </cell>
          <cell r="E81">
            <v>250</v>
          </cell>
        </row>
        <row r="83">
          <cell r="A83" t="str">
            <v>M0101</v>
          </cell>
          <cell r="B83" t="str">
            <v>เม็ดพลาสติก PET 5015 W</v>
          </cell>
          <cell r="C83"/>
          <cell r="D83" t="str">
            <v>กิโลกรัม</v>
          </cell>
          <cell r="E83">
            <v>39.75</v>
          </cell>
          <cell r="F83"/>
        </row>
        <row r="84">
          <cell r="A84" t="str">
            <v>M0103</v>
          </cell>
          <cell r="B84" t="str">
            <v>RAMAPET-N1</v>
          </cell>
          <cell r="C84"/>
          <cell r="D84" t="str">
            <v>กิโลกรัม</v>
          </cell>
          <cell r="E84">
            <v>39.380000000000003</v>
          </cell>
          <cell r="F84"/>
        </row>
        <row r="85">
          <cell r="A85" t="str">
            <v>M0116</v>
          </cell>
          <cell r="B85" t="str">
            <v>เม็ดพลาสติก Ramapet-H1</v>
          </cell>
          <cell r="C85"/>
          <cell r="D85" t="str">
            <v>กิโลกรัม</v>
          </cell>
          <cell r="E85">
            <v>38.15</v>
          </cell>
          <cell r="F85"/>
        </row>
        <row r="86">
          <cell r="A86" t="str">
            <v>M0117</v>
          </cell>
          <cell r="B86" t="str">
            <v>เม็ดพลาสติก Ramapet-N2R</v>
          </cell>
          <cell r="C86"/>
          <cell r="D86" t="str">
            <v>กิโลกรัม</v>
          </cell>
          <cell r="E86">
            <v>41.5</v>
          </cell>
          <cell r="F86"/>
        </row>
        <row r="87">
          <cell r="A87" t="str">
            <v>M0201</v>
          </cell>
          <cell r="B87" t="str">
            <v>เม็ดพลาสติก PP1100NK-SUB</v>
          </cell>
          <cell r="D87" t="str">
            <v>กิโลกรัม</v>
          </cell>
          <cell r="E87">
            <v>39</v>
          </cell>
          <cell r="F87"/>
        </row>
        <row r="88">
          <cell r="A88" t="str">
            <v>M0203</v>
          </cell>
          <cell r="B88" t="str">
            <v>เม็ดพลาสติก 01-A102-0700 J</v>
          </cell>
          <cell r="C88"/>
          <cell r="D88" t="str">
            <v>กิโลกรัม</v>
          </cell>
          <cell r="E88">
            <v>40</v>
          </cell>
          <cell r="F88"/>
        </row>
        <row r="89">
          <cell r="A89" t="str">
            <v>M0207</v>
          </cell>
          <cell r="B89" t="str">
            <v>เม็ดพลาสติก PP COPO 3342M</v>
          </cell>
          <cell r="C89"/>
          <cell r="D89" t="str">
            <v>กิโลกรัม</v>
          </cell>
          <cell r="E89">
            <v>45.51</v>
          </cell>
          <cell r="F89"/>
        </row>
        <row r="90">
          <cell r="A90" t="str">
            <v>M0208</v>
          </cell>
          <cell r="B90" t="str">
            <v>เม็ดพลาสติก PP-COPO 2300K</v>
          </cell>
          <cell r="C90"/>
          <cell r="D90" t="str">
            <v>กิโลกรัม</v>
          </cell>
          <cell r="E90">
            <v>41.63</v>
          </cell>
          <cell r="F90"/>
        </row>
        <row r="91">
          <cell r="A91" t="str">
            <v>M0215</v>
          </cell>
          <cell r="B91" t="str">
            <v>เม็ดพลาสติก PP 1100RC+PPCOPO2300K</v>
          </cell>
          <cell r="D91" t="str">
            <v>กิโลกรัม</v>
          </cell>
          <cell r="E91">
            <v>41.5</v>
          </cell>
          <cell r="F91"/>
        </row>
        <row r="92">
          <cell r="A92" t="str">
            <v>M0221</v>
          </cell>
          <cell r="B92" t="str">
            <v>เม็ดพลาสติก PP 700/N</v>
          </cell>
          <cell r="C92"/>
          <cell r="D92" t="str">
            <v>กิโลกรัม</v>
          </cell>
          <cell r="E92">
            <v>39</v>
          </cell>
          <cell r="F92"/>
        </row>
        <row r="93">
          <cell r="A93" t="str">
            <v>M0222</v>
          </cell>
          <cell r="B93" t="str">
            <v>เม็ดพลาสติก PP1100 NK</v>
          </cell>
          <cell r="C93"/>
          <cell r="D93" t="str">
            <v>กิโลกรัม</v>
          </cell>
          <cell r="E93">
            <v>40.25</v>
          </cell>
          <cell r="F93"/>
        </row>
        <row r="94">
          <cell r="A94" t="str">
            <v>M0301</v>
          </cell>
          <cell r="B94" t="str">
            <v>เม็ดพลาสติก PP1102H</v>
          </cell>
          <cell r="D94" t="str">
            <v>กิโลกรัม</v>
          </cell>
          <cell r="E94">
            <v>42</v>
          </cell>
          <cell r="F94"/>
        </row>
        <row r="95">
          <cell r="A95" t="str">
            <v>M0404</v>
          </cell>
          <cell r="B95" t="str">
            <v>เม็ดพลาสติก H5814J</v>
          </cell>
          <cell r="C95"/>
          <cell r="D95" t="str">
            <v>กิโลกรัม</v>
          </cell>
          <cell r="E95">
            <v>46.5</v>
          </cell>
          <cell r="F95"/>
        </row>
        <row r="96">
          <cell r="A96" t="str">
            <v>M0501</v>
          </cell>
          <cell r="B96" t="str">
            <v>เม็ดพลาสติก H 6430 B</v>
          </cell>
          <cell r="C96"/>
          <cell r="D96" t="str">
            <v>กิโลกรัม</v>
          </cell>
          <cell r="E96">
            <v>53.5</v>
          </cell>
          <cell r="F96"/>
        </row>
        <row r="97">
          <cell r="A97" t="str">
            <v>M0502</v>
          </cell>
          <cell r="B97" t="str">
            <v>เม็ดตัดขาว</v>
          </cell>
          <cell r="D97" t="str">
            <v>กิโลกรัม</v>
          </cell>
          <cell r="E97">
            <v>45</v>
          </cell>
          <cell r="F97"/>
        </row>
        <row r="98">
          <cell r="A98" t="str">
            <v>M0608</v>
          </cell>
          <cell r="B98" t="str">
            <v>เม็ดพลาสติกLDPE ST1018</v>
          </cell>
          <cell r="C98"/>
          <cell r="D98" t="str">
            <v>กิโลกรัม</v>
          </cell>
          <cell r="E98">
            <v>50.5</v>
          </cell>
          <cell r="F98"/>
        </row>
        <row r="99">
          <cell r="A99" t="str">
            <v>M0701</v>
          </cell>
          <cell r="B99" t="str">
            <v>เม็ดพลาสติก LDPE C150Y</v>
          </cell>
          <cell r="C99"/>
          <cell r="D99" t="str">
            <v>กิโลกรัม</v>
          </cell>
          <cell r="E99">
            <v>46.2</v>
          </cell>
          <cell r="F99"/>
        </row>
        <row r="100">
          <cell r="A100" t="str">
            <v>M2101</v>
          </cell>
          <cell r="B100" t="str">
            <v>SCRAP PET</v>
          </cell>
          <cell r="C100"/>
          <cell r="D100" t="str">
            <v>กิโลกรัม</v>
          </cell>
          <cell r="E100">
            <v>18.690000000000001</v>
          </cell>
          <cell r="F100"/>
        </row>
        <row r="101">
          <cell r="A101" t="str">
            <v>M2102</v>
          </cell>
          <cell r="B101" t="str">
            <v>SCRAP DUST PET</v>
          </cell>
          <cell r="C101"/>
          <cell r="D101" t="str">
            <v>กิโลกรัม</v>
          </cell>
          <cell r="E101">
            <v>8</v>
          </cell>
          <cell r="F101"/>
        </row>
        <row r="102">
          <cell r="A102" t="str">
            <v>M2201</v>
          </cell>
          <cell r="B102" t="str">
            <v>SCRAP PP</v>
          </cell>
          <cell r="C102"/>
          <cell r="D102" t="str">
            <v>กิโลกรัม</v>
          </cell>
          <cell r="E102">
            <v>28.97</v>
          </cell>
          <cell r="F102"/>
        </row>
        <row r="103">
          <cell r="A103" t="str">
            <v>M2301</v>
          </cell>
          <cell r="B103" t="str">
            <v>SCRAP LDPE</v>
          </cell>
          <cell r="C103"/>
          <cell r="D103" t="str">
            <v>กิโลกรัม</v>
          </cell>
          <cell r="E103">
            <v>19.63</v>
          </cell>
          <cell r="F103"/>
        </row>
        <row r="104">
          <cell r="A104" t="str">
            <v>M2401</v>
          </cell>
          <cell r="B104" t="str">
            <v>SCRAP HDPE</v>
          </cell>
          <cell r="C104"/>
          <cell r="D104" t="str">
            <v>กิโลกรัม</v>
          </cell>
          <cell r="E104">
            <v>16.829999999999998</v>
          </cell>
          <cell r="F104"/>
        </row>
        <row r="105">
          <cell r="A105" t="str">
            <v>M2501</v>
          </cell>
          <cell r="B105" t="str">
            <v>SCRAP PE</v>
          </cell>
          <cell r="D105" t="str">
            <v>กิโลกรัม</v>
          </cell>
          <cell r="E105">
            <v>18</v>
          </cell>
          <cell r="F105"/>
        </row>
        <row r="106">
          <cell r="C106" t="str">
            <v>--------------</v>
          </cell>
          <cell r="E106" t="str">
            <v>--------------</v>
          </cell>
          <cell r="F106" t="str">
            <v>--------------  --</v>
          </cell>
        </row>
        <row r="107">
          <cell r="A107" t="str">
            <v>รวมคล</v>
          </cell>
          <cell r="B107" t="str">
            <v>04 คลังวัตถุดิบ                                         100  สินค้า</v>
          </cell>
          <cell r="C107" t="str">
            <v>_x001B_E    404,135.9</v>
          </cell>
          <cell r="D107">
            <v>0</v>
          </cell>
          <cell r="E107">
            <v>39.659999999999997</v>
          </cell>
          <cell r="F107">
            <v>16027305.119999999</v>
          </cell>
        </row>
        <row r="108">
          <cell r="C108" t="str">
            <v>==============</v>
          </cell>
          <cell r="E108" t="str">
            <v>==============</v>
          </cell>
          <cell r="F108" t="str">
            <v>==============  ==</v>
          </cell>
        </row>
        <row r="109">
          <cell r="A109" t="str">
            <v>รวมทั</v>
          </cell>
          <cell r="B109" t="str">
            <v>สิ้น       1 คลัง                                          100  สินค้า</v>
          </cell>
          <cell r="C109" t="str">
            <v>_x001B_E    404,135.9</v>
          </cell>
          <cell r="D109">
            <v>0</v>
          </cell>
          <cell r="E109">
            <v>39.659999999999997</v>
          </cell>
          <cell r="F109">
            <v>16027305.119999999</v>
          </cell>
        </row>
        <row r="110">
          <cell r="C110" t="str">
            <v>==============</v>
          </cell>
          <cell r="E110" t="str">
            <v>==============</v>
          </cell>
          <cell r="F110" t="str">
            <v>==============  ==</v>
          </cell>
        </row>
        <row r="111">
          <cell r="A111" t="str">
            <v>&gt;&gt;&gt;&gt;  จบ</v>
          </cell>
          <cell r="B111" t="str">
            <v>ยงาน  &lt;&lt;&lt;&lt;</v>
          </cell>
        </row>
        <row r="112">
          <cell r="A112" t="str">
            <v>_x000C_</v>
          </cell>
        </row>
      </sheetData>
      <sheetData sheetId="2">
        <row r="5">
          <cell r="A5" t="str">
            <v>B01905201</v>
          </cell>
        </row>
      </sheetData>
      <sheetData sheetId="3">
        <row r="5">
          <cell r="A5" t="str">
            <v>B05001000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建築物折舊補提"/>
      <sheetName val="1318比例"/>
      <sheetName val="建築物分攤明細"/>
      <sheetName val="建築物分攤"/>
      <sheetName val="建築物-折舊"/>
      <sheetName val="建築物分攤 (2)"/>
      <sheetName val="建築物目錄-90"/>
      <sheetName val="90年"/>
      <sheetName val="NEW89"/>
      <sheetName val="90-二廠"/>
      <sheetName val="二廠建築物財產目錄(90)"/>
      <sheetName val="88(稅)建築物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report"/>
      <sheetName val="fee"/>
      <sheetName val="import"/>
      <sheetName val="export"/>
      <sheetName val="status"/>
      <sheetName val="桃園廠"/>
      <sheetName val="Equipment關雜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ezzanine"/>
      <sheetName val="Stand-Alone"/>
      <sheetName val="Assumptions"/>
      <sheetName val="Consolidated"/>
      <sheetName val="Schedules"/>
      <sheetName val="Comps"/>
    </sheetNames>
    <sheetDataSet>
      <sheetData sheetId="0" refreshError="1">
        <row r="11">
          <cell r="R1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附件1"/>
      <sheetName val="附件2"/>
      <sheetName val="附件3"/>
      <sheetName val="附件4"/>
      <sheetName val="附件5"/>
      <sheetName val="附件6"/>
      <sheetName val="附件7"/>
      <sheetName val="總表"/>
      <sheetName val="基板接合"/>
      <sheetName val="分類差異"/>
      <sheetName val="庫存量"/>
      <sheetName val="庫存量I33"/>
      <sheetName val="盤點量"/>
      <sheetName val="盤點量I33"/>
      <sheetName val="平日盤盈虧"/>
      <sheetName val="平日盤盈虧I33"/>
      <sheetName val="標準用量"/>
      <sheetName val="INV_WIP interface 待扣料"/>
      <sheetName val="交易減量"/>
      <sheetName val="類別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 (NANTES)"/>
      <sheetName val="GEC (HN)"/>
      <sheetName val="k~shift"/>
      <sheetName val="COST@1441"/>
      <sheetName val="COST@945"/>
      <sheetName val="COST (per opn) (@1441"/>
      <sheetName val="COST (per opn) @947"/>
      <sheetName val="Std(per opn)"/>
      <sheetName val="test time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8">
          <cell r="D8" t="str">
            <v>DEVICE GROUP</v>
          </cell>
        </row>
        <row r="14">
          <cell r="D14" t="str">
            <v>Blinkers</v>
          </cell>
        </row>
        <row r="15">
          <cell r="D15" t="str">
            <v>Blinkers</v>
          </cell>
        </row>
        <row r="16">
          <cell r="D16" t="str">
            <v>Blinkers</v>
          </cell>
        </row>
        <row r="17">
          <cell r="D17" t="str">
            <v>Phase Controller</v>
          </cell>
        </row>
        <row r="18">
          <cell r="D18" t="str">
            <v>Timers</v>
          </cell>
        </row>
        <row r="19">
          <cell r="D19" t="str">
            <v>Blinkers</v>
          </cell>
        </row>
        <row r="20">
          <cell r="D20" t="str">
            <v>Blinkers</v>
          </cell>
        </row>
        <row r="21">
          <cell r="D21" t="str">
            <v>Timers</v>
          </cell>
        </row>
        <row r="22">
          <cell r="D22" t="str">
            <v>Timers</v>
          </cell>
        </row>
        <row r="23">
          <cell r="D23" t="str">
            <v>Timers</v>
          </cell>
        </row>
        <row r="24">
          <cell r="D24" t="str">
            <v>Phase Controller</v>
          </cell>
        </row>
        <row r="25">
          <cell r="D25" t="str">
            <v>Blinkers</v>
          </cell>
        </row>
        <row r="26">
          <cell r="D26" t="str">
            <v>Blinkers</v>
          </cell>
        </row>
        <row r="27">
          <cell r="D27" t="str">
            <v>Blinkers</v>
          </cell>
        </row>
        <row r="28">
          <cell r="D28" t="str">
            <v>Blinkers</v>
          </cell>
        </row>
        <row r="29">
          <cell r="D29" t="str">
            <v>Blinkers</v>
          </cell>
        </row>
        <row r="30">
          <cell r="D30" t="str">
            <v>Blinkers</v>
          </cell>
        </row>
        <row r="31">
          <cell r="D31" t="str">
            <v>Blinkers</v>
          </cell>
        </row>
        <row r="32">
          <cell r="D32" t="str">
            <v>Prescaler</v>
          </cell>
        </row>
        <row r="35">
          <cell r="D35" t="str">
            <v>FM/IF</v>
          </cell>
        </row>
        <row r="36">
          <cell r="D36" t="str">
            <v>Ringer</v>
          </cell>
        </row>
        <row r="37">
          <cell r="D37" t="str">
            <v>Phase controller</v>
          </cell>
        </row>
        <row r="38">
          <cell r="D38" t="str">
            <v>Ringer</v>
          </cell>
        </row>
        <row r="39">
          <cell r="D39" t="str">
            <v>SMPS</v>
          </cell>
        </row>
        <row r="42">
          <cell r="D42" t="str">
            <v>One chip  Radio</v>
          </cell>
        </row>
        <row r="45">
          <cell r="D45" t="str">
            <v>Phase controller</v>
          </cell>
        </row>
        <row r="46">
          <cell r="D46" t="str">
            <v>AM/FM</v>
          </cell>
        </row>
        <row r="47">
          <cell r="D47" t="str">
            <v>Tuner</v>
          </cell>
        </row>
        <row r="48">
          <cell r="D48" t="str">
            <v>PLL</v>
          </cell>
        </row>
        <row r="49">
          <cell r="D49" t="str">
            <v>PLL</v>
          </cell>
        </row>
        <row r="52">
          <cell r="D52" t="str">
            <v>Phone-voice SW</v>
          </cell>
        </row>
        <row r="55">
          <cell r="D55" t="str">
            <v>AM/FM</v>
          </cell>
        </row>
        <row r="57">
          <cell r="D57" t="str">
            <v>Phone -voice SW</v>
          </cell>
        </row>
        <row r="60">
          <cell r="D60" t="str">
            <v>Blinkers</v>
          </cell>
        </row>
        <row r="61">
          <cell r="D61" t="str">
            <v>Blinkers</v>
          </cell>
        </row>
        <row r="62">
          <cell r="D62" t="str">
            <v>Charger</v>
          </cell>
        </row>
        <row r="63">
          <cell r="D63" t="str">
            <v>Charger</v>
          </cell>
        </row>
        <row r="64">
          <cell r="D64" t="str">
            <v>Timers</v>
          </cell>
        </row>
        <row r="65">
          <cell r="D65" t="str">
            <v>Charger</v>
          </cell>
        </row>
        <row r="66">
          <cell r="D66" t="str">
            <v>voice SW-Audio Amp</v>
          </cell>
        </row>
        <row r="67">
          <cell r="D67" t="str">
            <v>Driver</v>
          </cell>
        </row>
        <row r="68">
          <cell r="D68" t="str">
            <v>AM/FM</v>
          </cell>
        </row>
        <row r="69">
          <cell r="D69" t="str">
            <v>Watch dog</v>
          </cell>
        </row>
        <row r="71">
          <cell r="D71" t="str">
            <v>Watch dog</v>
          </cell>
        </row>
        <row r="72">
          <cell r="D72" t="str">
            <v>Blinkers</v>
          </cell>
        </row>
        <row r="73">
          <cell r="D73" t="str">
            <v>Timers</v>
          </cell>
        </row>
        <row r="75">
          <cell r="D75" t="str">
            <v>Timers</v>
          </cell>
        </row>
        <row r="78">
          <cell r="D78" t="str">
            <v>Timers</v>
          </cell>
        </row>
        <row r="80">
          <cell r="D80" t="str">
            <v>Timers</v>
          </cell>
        </row>
        <row r="81">
          <cell r="D81" t="str">
            <v>Blinkers</v>
          </cell>
        </row>
        <row r="82">
          <cell r="D82" t="str">
            <v>Blinkers</v>
          </cell>
        </row>
        <row r="84">
          <cell r="D84" t="str">
            <v>Blinkers</v>
          </cell>
        </row>
        <row r="85">
          <cell r="D85" t="str">
            <v>Prescaler</v>
          </cell>
        </row>
        <row r="87">
          <cell r="D87" t="str">
            <v>Prescaler</v>
          </cell>
        </row>
        <row r="90">
          <cell r="D90" t="str">
            <v>AM reciever</v>
          </cell>
        </row>
        <row r="92">
          <cell r="D92" t="str">
            <v>Phase Controller</v>
          </cell>
        </row>
        <row r="94">
          <cell r="D94" t="str">
            <v>Phase Controller</v>
          </cell>
        </row>
        <row r="96">
          <cell r="D96" t="str">
            <v>Charger</v>
          </cell>
        </row>
        <row r="97">
          <cell r="D97" t="str">
            <v>Charger</v>
          </cell>
        </row>
        <row r="98">
          <cell r="D98" t="str">
            <v>Mixer</v>
          </cell>
        </row>
        <row r="99">
          <cell r="D99" t="str">
            <v>Phone</v>
          </cell>
        </row>
        <row r="101">
          <cell r="D101" t="str">
            <v>Watch dog</v>
          </cell>
        </row>
        <row r="102">
          <cell r="D102" t="str">
            <v>Dimmer</v>
          </cell>
        </row>
        <row r="103">
          <cell r="D103" t="str">
            <v>Timer</v>
          </cell>
        </row>
        <row r="104">
          <cell r="D104" t="str">
            <v>PLL</v>
          </cell>
        </row>
        <row r="105">
          <cell r="D105" t="str">
            <v>PLL</v>
          </cell>
        </row>
        <row r="106">
          <cell r="D106" t="str">
            <v>PLL</v>
          </cell>
        </row>
        <row r="107">
          <cell r="D107" t="str">
            <v>PLL</v>
          </cell>
        </row>
        <row r="109">
          <cell r="D109" t="str">
            <v>PLL</v>
          </cell>
        </row>
        <row r="110">
          <cell r="D110" t="str">
            <v>PLL</v>
          </cell>
        </row>
        <row r="111">
          <cell r="D111" t="str">
            <v>PLL</v>
          </cell>
        </row>
        <row r="114">
          <cell r="D114" t="str">
            <v>Charger</v>
          </cell>
        </row>
        <row r="115">
          <cell r="D115" t="str">
            <v>Charger</v>
          </cell>
        </row>
        <row r="116">
          <cell r="D116" t="str">
            <v>Automotive</v>
          </cell>
        </row>
        <row r="119">
          <cell r="D119" t="str">
            <v>Phone-voice SW</v>
          </cell>
        </row>
        <row r="120">
          <cell r="D120" t="str">
            <v>ABS</v>
          </cell>
        </row>
        <row r="121">
          <cell r="D121" t="str">
            <v>Trigger ABS</v>
          </cell>
        </row>
        <row r="122">
          <cell r="D122" t="str">
            <v>Trigger ABS</v>
          </cell>
        </row>
        <row r="125">
          <cell r="D125" t="str">
            <v>Lamp Dimmer</v>
          </cell>
        </row>
        <row r="126">
          <cell r="D126" t="str">
            <v>Lamp Dimmer</v>
          </cell>
        </row>
        <row r="128">
          <cell r="D128" t="str">
            <v>Phone</v>
          </cell>
        </row>
        <row r="129">
          <cell r="D129" t="str">
            <v>Phone</v>
          </cell>
        </row>
        <row r="132">
          <cell r="D132" t="str">
            <v>Telephone</v>
          </cell>
        </row>
        <row r="135">
          <cell r="D135" t="str">
            <v>TV vertical drive</v>
          </cell>
        </row>
        <row r="136">
          <cell r="D136" t="str">
            <v>TV vertical drive</v>
          </cell>
        </row>
        <row r="142">
          <cell r="D142" t="str">
            <v>Timers</v>
          </cell>
        </row>
        <row r="143">
          <cell r="D143" t="str">
            <v>Timers</v>
          </cell>
        </row>
        <row r="144">
          <cell r="D144" t="str">
            <v>Blinkers</v>
          </cell>
        </row>
        <row r="145">
          <cell r="D145" t="str">
            <v>Ringer</v>
          </cell>
        </row>
        <row r="148">
          <cell r="D148" t="str">
            <v>One chip radio</v>
          </cell>
        </row>
        <row r="151">
          <cell r="D151" t="str">
            <v>Telephone</v>
          </cell>
        </row>
        <row r="154">
          <cell r="D154" t="str">
            <v>Blinkers</v>
          </cell>
        </row>
        <row r="156">
          <cell r="D156" t="str">
            <v>Voice SW</v>
          </cell>
        </row>
        <row r="157">
          <cell r="D157" t="str">
            <v>Blinkers</v>
          </cell>
        </row>
        <row r="159">
          <cell r="D159" t="str">
            <v>Timers</v>
          </cell>
        </row>
        <row r="162">
          <cell r="D162" t="str">
            <v>PLL</v>
          </cell>
        </row>
        <row r="165">
          <cell r="D165" t="str">
            <v>Ringer</v>
          </cell>
        </row>
        <row r="167">
          <cell r="D167" t="str">
            <v>Watch dog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KOA5"/>
      <sheetName val="KOA0"/>
      <sheetName val="KOC3"/>
      <sheetName val="rdcu0705"/>
      <sheetName val="Sheet1 (2)"/>
      <sheetName val="T.Card"/>
      <sheetName val="COST@144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A3">
            <v>1</v>
          </cell>
          <cell r="B3">
            <v>1</v>
          </cell>
          <cell r="C3">
            <v>37083</v>
          </cell>
          <cell r="D3">
            <v>0.63664351851851853</v>
          </cell>
          <cell r="E3" t="str">
            <v>891807</v>
          </cell>
          <cell r="F3" t="str">
            <v>RDCU0705.1</v>
          </cell>
          <cell r="G3" t="str">
            <v>NA</v>
          </cell>
          <cell r="I3">
            <v>96</v>
          </cell>
          <cell r="J3">
            <v>4.8920301072333849</v>
          </cell>
          <cell r="K3">
            <v>22.438537293074589</v>
          </cell>
          <cell r="L3" t="str">
            <v>KOC3</v>
          </cell>
          <cell r="M3">
            <v>54.884999999999998</v>
          </cell>
          <cell r="N3">
            <v>1</v>
          </cell>
        </row>
        <row r="4">
          <cell r="A4">
            <v>2</v>
          </cell>
          <cell r="B4">
            <v>1</v>
          </cell>
          <cell r="C4">
            <v>37083</v>
          </cell>
          <cell r="D4">
            <v>0.63664351851851853</v>
          </cell>
          <cell r="E4" t="str">
            <v>891807</v>
          </cell>
          <cell r="F4" t="str">
            <v>RDCU0705.1</v>
          </cell>
          <cell r="G4" t="str">
            <v>NA</v>
          </cell>
          <cell r="I4">
            <v>96</v>
          </cell>
          <cell r="J4">
            <v>5.2578293522016972</v>
          </cell>
          <cell r="M4">
            <v>58.988999999999997</v>
          </cell>
          <cell r="N4">
            <v>4</v>
          </cell>
        </row>
        <row r="5">
          <cell r="A5">
            <v>3</v>
          </cell>
          <cell r="B5">
            <v>1</v>
          </cell>
          <cell r="C5">
            <v>37083</v>
          </cell>
          <cell r="D5">
            <v>0.63664351851851853</v>
          </cell>
          <cell r="E5" t="str">
            <v>891807</v>
          </cell>
          <cell r="F5" t="str">
            <v>RDCU0705.1</v>
          </cell>
          <cell r="G5" t="str">
            <v>NA</v>
          </cell>
          <cell r="I5">
            <v>96</v>
          </cell>
          <cell r="J5">
            <v>5.0212720431992848</v>
          </cell>
          <cell r="M5">
            <v>56.335000000000001</v>
          </cell>
          <cell r="N5">
            <v>2</v>
          </cell>
        </row>
        <row r="6">
          <cell r="A6">
            <v>4</v>
          </cell>
          <cell r="B6">
            <v>1</v>
          </cell>
          <cell r="C6">
            <v>37083</v>
          </cell>
          <cell r="D6">
            <v>0.63664351851851853</v>
          </cell>
          <cell r="E6" t="str">
            <v>891807</v>
          </cell>
          <cell r="F6" t="str">
            <v>RDCU0705.1</v>
          </cell>
          <cell r="G6" t="str">
            <v>NA</v>
          </cell>
          <cell r="I6">
            <v>96</v>
          </cell>
          <cell r="J6">
            <v>5.2975823890574159</v>
          </cell>
          <cell r="M6">
            <v>59.435000000000002</v>
          </cell>
          <cell r="N6">
            <v>4</v>
          </cell>
        </row>
        <row r="7">
          <cell r="A7">
            <v>5</v>
          </cell>
          <cell r="B7">
            <v>1</v>
          </cell>
          <cell r="C7">
            <v>37083</v>
          </cell>
          <cell r="D7">
            <v>0.63664351851851853</v>
          </cell>
          <cell r="E7" t="str">
            <v>891807</v>
          </cell>
          <cell r="F7" t="str">
            <v>RDCU0705.1</v>
          </cell>
          <cell r="G7" t="str">
            <v>NA</v>
          </cell>
          <cell r="I7">
            <v>96</v>
          </cell>
          <cell r="J7">
            <v>4.9740318872945082</v>
          </cell>
          <cell r="M7">
            <v>55.805</v>
          </cell>
          <cell r="N7">
            <v>4</v>
          </cell>
        </row>
        <row r="8">
          <cell r="A8">
            <v>6</v>
          </cell>
          <cell r="B8">
            <v>1</v>
          </cell>
          <cell r="C8">
            <v>37083</v>
          </cell>
          <cell r="D8">
            <v>0.63664351851851853</v>
          </cell>
          <cell r="E8" t="str">
            <v>891807</v>
          </cell>
          <cell r="F8" t="str">
            <v>RDCU0705.1</v>
          </cell>
          <cell r="G8" t="str">
            <v>NA</v>
          </cell>
          <cell r="I8">
            <v>96</v>
          </cell>
          <cell r="J8">
            <v>4.9769732554923518</v>
          </cell>
          <cell r="M8">
            <v>55.838000000000001</v>
          </cell>
          <cell r="N8">
            <v>4</v>
          </cell>
        </row>
        <row r="9">
          <cell r="A9">
            <v>7</v>
          </cell>
          <cell r="B9">
            <v>1</v>
          </cell>
          <cell r="C9">
            <v>37083</v>
          </cell>
          <cell r="D9">
            <v>0.63664351851851853</v>
          </cell>
          <cell r="E9" t="str">
            <v>891807</v>
          </cell>
          <cell r="F9" t="str">
            <v>RDCU0705.1</v>
          </cell>
          <cell r="G9" t="str">
            <v>NA</v>
          </cell>
          <cell r="I9">
            <v>96</v>
          </cell>
          <cell r="J9">
            <v>4.9199285389280929</v>
          </cell>
          <cell r="M9">
            <v>55.198</v>
          </cell>
          <cell r="N9">
            <v>4</v>
          </cell>
        </row>
        <row r="10">
          <cell r="A10">
            <v>8</v>
          </cell>
          <cell r="B10">
            <v>1</v>
          </cell>
          <cell r="C10">
            <v>37083</v>
          </cell>
          <cell r="D10">
            <v>0.63664351851851853</v>
          </cell>
          <cell r="E10" t="str">
            <v>891807</v>
          </cell>
          <cell r="F10" t="str">
            <v>RDCU0705.1</v>
          </cell>
          <cell r="G10" t="str">
            <v>NA</v>
          </cell>
          <cell r="I10">
            <v>96</v>
          </cell>
          <cell r="J10">
            <v>5.032057059924715</v>
          </cell>
          <cell r="M10">
            <v>56.456000000000003</v>
          </cell>
          <cell r="N10">
            <v>4</v>
          </cell>
        </row>
        <row r="11">
          <cell r="A11">
            <v>9</v>
          </cell>
          <cell r="B11">
            <v>1</v>
          </cell>
          <cell r="C11">
            <v>37083</v>
          </cell>
          <cell r="D11">
            <v>0.63664351851851853</v>
          </cell>
          <cell r="E11" t="str">
            <v>891807</v>
          </cell>
          <cell r="F11" t="str">
            <v>RDCU0705.1</v>
          </cell>
          <cell r="G11" t="str">
            <v>NA</v>
          </cell>
          <cell r="I11">
            <v>96</v>
          </cell>
          <cell r="J11">
            <v>5.2657621330989146</v>
          </cell>
          <cell r="M11">
            <v>59.078000000000003</v>
          </cell>
          <cell r="N11">
            <v>4</v>
          </cell>
        </row>
        <row r="12">
          <cell r="A12">
            <v>10</v>
          </cell>
          <cell r="B12">
            <v>1</v>
          </cell>
          <cell r="C12">
            <v>37083</v>
          </cell>
          <cell r="D12">
            <v>0.63664351851851853</v>
          </cell>
          <cell r="E12" t="str">
            <v>891807</v>
          </cell>
          <cell r="F12" t="str">
            <v>RDCU0705.1</v>
          </cell>
          <cell r="G12" t="str">
            <v>NA</v>
          </cell>
          <cell r="I12">
            <v>96</v>
          </cell>
          <cell r="J12">
            <v>5.110760942309466</v>
          </cell>
          <cell r="M12">
            <v>57.338999999999999</v>
          </cell>
          <cell r="N12">
            <v>2</v>
          </cell>
        </row>
        <row r="13">
          <cell r="A13">
            <v>11</v>
          </cell>
          <cell r="B13">
            <v>1</v>
          </cell>
          <cell r="C13">
            <v>37083</v>
          </cell>
          <cell r="D13">
            <v>0.63664351851851853</v>
          </cell>
          <cell r="E13" t="str">
            <v>891807</v>
          </cell>
          <cell r="F13" t="str">
            <v>RDCU0705.1</v>
          </cell>
          <cell r="G13" t="str">
            <v>NA</v>
          </cell>
          <cell r="I13">
            <v>96</v>
          </cell>
          <cell r="J13">
            <v>5.187860442040849</v>
          </cell>
          <cell r="M13">
            <v>58.204000000000001</v>
          </cell>
          <cell r="N13">
            <v>2</v>
          </cell>
        </row>
        <row r="14">
          <cell r="A14">
            <v>12</v>
          </cell>
          <cell r="B14">
            <v>1</v>
          </cell>
          <cell r="C14">
            <v>37083</v>
          </cell>
          <cell r="D14">
            <v>0.63664351851851853</v>
          </cell>
          <cell r="E14" t="str">
            <v>891807</v>
          </cell>
          <cell r="F14" t="str">
            <v>RDCU0705.1</v>
          </cell>
          <cell r="G14" t="str">
            <v>NA</v>
          </cell>
          <cell r="I14">
            <v>96</v>
          </cell>
          <cell r="J14">
            <v>5.0235003524400756</v>
          </cell>
          <cell r="M14">
            <v>56.36</v>
          </cell>
          <cell r="N14">
            <v>2</v>
          </cell>
        </row>
        <row r="15">
          <cell r="A15">
            <v>13</v>
          </cell>
          <cell r="B15">
            <v>1</v>
          </cell>
          <cell r="C15">
            <v>37083</v>
          </cell>
          <cell r="D15">
            <v>0.63664351851851853</v>
          </cell>
          <cell r="E15" t="str">
            <v>891807</v>
          </cell>
          <cell r="F15" t="str">
            <v>RDCU0705.1</v>
          </cell>
          <cell r="G15" t="str">
            <v>NA</v>
          </cell>
          <cell r="I15">
            <v>96</v>
          </cell>
          <cell r="J15">
            <v>5.0322353246639775</v>
          </cell>
          <cell r="M15">
            <v>56.457999999999998</v>
          </cell>
          <cell r="N15">
            <v>2</v>
          </cell>
        </row>
        <row r="16">
          <cell r="A16">
            <v>14</v>
          </cell>
          <cell r="B16">
            <v>1</v>
          </cell>
          <cell r="C16">
            <v>37083</v>
          </cell>
          <cell r="D16">
            <v>0.63664351851851853</v>
          </cell>
          <cell r="E16" t="str">
            <v>891807</v>
          </cell>
          <cell r="F16" t="str">
            <v>RDCU0705.1</v>
          </cell>
          <cell r="G16" t="str">
            <v>NA</v>
          </cell>
          <cell r="I16">
            <v>96</v>
          </cell>
          <cell r="J16">
            <v>4.9581663255000734</v>
          </cell>
          <cell r="M16">
            <v>55.627000000000002</v>
          </cell>
          <cell r="N16">
            <v>2</v>
          </cell>
        </row>
        <row r="17">
          <cell r="A17">
            <v>15</v>
          </cell>
          <cell r="B17">
            <v>1</v>
          </cell>
          <cell r="C17">
            <v>37083</v>
          </cell>
          <cell r="D17">
            <v>0.63664351851851853</v>
          </cell>
          <cell r="E17" t="str">
            <v>891807</v>
          </cell>
          <cell r="F17" t="str">
            <v>RDCU0705.1</v>
          </cell>
          <cell r="G17" t="str">
            <v>NA</v>
          </cell>
          <cell r="I17">
            <v>96</v>
          </cell>
          <cell r="J17">
            <v>5.0756427886745943</v>
          </cell>
          <cell r="M17">
            <v>56.945</v>
          </cell>
          <cell r="N17">
            <v>2</v>
          </cell>
        </row>
        <row r="18">
          <cell r="A18">
            <v>16</v>
          </cell>
          <cell r="B18">
            <v>1</v>
          </cell>
          <cell r="C18">
            <v>37083</v>
          </cell>
          <cell r="D18">
            <v>0.63664351851851853</v>
          </cell>
          <cell r="E18" t="str">
            <v>891807</v>
          </cell>
          <cell r="F18" t="str">
            <v>RDCU0705.1</v>
          </cell>
          <cell r="G18" t="str">
            <v>NA</v>
          </cell>
          <cell r="I18">
            <v>96</v>
          </cell>
          <cell r="J18">
            <v>5.0082587172330637</v>
          </cell>
          <cell r="M18">
            <v>56.189</v>
          </cell>
          <cell r="N18">
            <v>2</v>
          </cell>
        </row>
        <row r="19">
          <cell r="A19">
            <v>17</v>
          </cell>
          <cell r="B19">
            <v>1</v>
          </cell>
          <cell r="C19">
            <v>37083</v>
          </cell>
          <cell r="D19">
            <v>0.63664351851851853</v>
          </cell>
          <cell r="E19" t="str">
            <v>891807</v>
          </cell>
          <cell r="F19" t="str">
            <v>RDCU0705.1</v>
          </cell>
          <cell r="G19" t="str">
            <v>NA</v>
          </cell>
          <cell r="I19">
            <v>96</v>
          </cell>
          <cell r="J19">
            <v>4.4812190156010869</v>
          </cell>
          <cell r="M19">
            <v>50.276000000000003</v>
          </cell>
          <cell r="N19">
            <v>4</v>
          </cell>
        </row>
        <row r="20">
          <cell r="A20">
            <v>18</v>
          </cell>
          <cell r="B20">
            <v>1</v>
          </cell>
          <cell r="C20">
            <v>37083</v>
          </cell>
          <cell r="D20">
            <v>0.63664351851851853</v>
          </cell>
          <cell r="E20" t="str">
            <v>891807</v>
          </cell>
          <cell r="F20" t="str">
            <v>RDCU0705.1</v>
          </cell>
          <cell r="G20" t="str">
            <v>NA</v>
          </cell>
          <cell r="I20">
            <v>96</v>
          </cell>
          <cell r="J20">
            <v>5.1848299414733727</v>
          </cell>
          <cell r="M20">
            <v>58.17</v>
          </cell>
          <cell r="N20">
            <v>2</v>
          </cell>
        </row>
        <row r="21">
          <cell r="A21">
            <v>19</v>
          </cell>
          <cell r="B21">
            <v>1</v>
          </cell>
          <cell r="C21">
            <v>37083</v>
          </cell>
          <cell r="D21">
            <v>0.63664351851851853</v>
          </cell>
          <cell r="E21" t="str">
            <v>891807</v>
          </cell>
          <cell r="F21" t="str">
            <v>RDCU0705.1</v>
          </cell>
          <cell r="G21" t="str">
            <v>NA</v>
          </cell>
          <cell r="I21">
            <v>96</v>
          </cell>
          <cell r="J21">
            <v>5.0298287506839241</v>
          </cell>
          <cell r="M21">
            <v>56.430999999999997</v>
          </cell>
          <cell r="N21">
            <v>2</v>
          </cell>
        </row>
        <row r="22">
          <cell r="A22">
            <v>20</v>
          </cell>
          <cell r="B22">
            <v>1</v>
          </cell>
          <cell r="C22">
            <v>37083</v>
          </cell>
          <cell r="D22">
            <v>0.63664351851851853</v>
          </cell>
          <cell r="E22" t="str">
            <v>891807</v>
          </cell>
          <cell r="F22" t="str">
            <v>RDCU0705.1</v>
          </cell>
          <cell r="G22" t="str">
            <v>NA</v>
          </cell>
          <cell r="I22">
            <v>96</v>
          </cell>
          <cell r="J22">
            <v>5.4385006654450621</v>
          </cell>
          <cell r="M22">
            <v>61.015999999999998</v>
          </cell>
          <cell r="N22">
            <v>1</v>
          </cell>
        </row>
        <row r="23">
          <cell r="A23">
            <v>21</v>
          </cell>
          <cell r="B23">
            <v>1</v>
          </cell>
          <cell r="C23">
            <v>37083</v>
          </cell>
          <cell r="D23">
            <v>0.63664351851851853</v>
          </cell>
          <cell r="E23" t="str">
            <v>891807</v>
          </cell>
          <cell r="F23" t="str">
            <v>RDCU0705.1</v>
          </cell>
          <cell r="G23" t="str">
            <v>NA</v>
          </cell>
          <cell r="I23">
            <v>96</v>
          </cell>
          <cell r="J23">
            <v>5.1877713096712172</v>
          </cell>
          <cell r="M23">
            <v>58.203000000000003</v>
          </cell>
          <cell r="N23">
            <v>4</v>
          </cell>
        </row>
        <row r="24">
          <cell r="A24">
            <v>22</v>
          </cell>
          <cell r="B24">
            <v>1</v>
          </cell>
          <cell r="C24">
            <v>37083</v>
          </cell>
          <cell r="D24">
            <v>0.63664351851851853</v>
          </cell>
          <cell r="E24" t="str">
            <v>891807</v>
          </cell>
          <cell r="F24" t="str">
            <v>RDCU0705.1</v>
          </cell>
          <cell r="G24" t="str">
            <v>NA</v>
          </cell>
          <cell r="I24">
            <v>96</v>
          </cell>
          <cell r="J24">
            <v>5.1513161704918691</v>
          </cell>
          <cell r="M24">
            <v>57.793999999999997</v>
          </cell>
          <cell r="N24">
            <v>2</v>
          </cell>
        </row>
        <row r="25">
          <cell r="A25">
            <v>23</v>
          </cell>
          <cell r="B25">
            <v>1</v>
          </cell>
          <cell r="C25">
            <v>37083</v>
          </cell>
          <cell r="D25">
            <v>0.63664351851851853</v>
          </cell>
          <cell r="E25" t="str">
            <v>891807</v>
          </cell>
          <cell r="F25" t="str">
            <v>RDCU0705.1</v>
          </cell>
          <cell r="G25" t="str">
            <v>NA</v>
          </cell>
          <cell r="I25">
            <v>96</v>
          </cell>
          <cell r="J25">
            <v>5.0964997631684019</v>
          </cell>
          <cell r="M25">
            <v>57.179000000000002</v>
          </cell>
          <cell r="N25">
            <v>1</v>
          </cell>
        </row>
        <row r="26">
          <cell r="A26">
            <v>24</v>
          </cell>
          <cell r="B26">
            <v>1</v>
          </cell>
          <cell r="C26">
            <v>37083</v>
          </cell>
          <cell r="D26">
            <v>0.63664351851851853</v>
          </cell>
          <cell r="E26" t="str">
            <v>891807</v>
          </cell>
          <cell r="F26" t="str">
            <v>RDCU0705.1</v>
          </cell>
          <cell r="G26" t="str">
            <v>NA</v>
          </cell>
          <cell r="I26">
            <v>96</v>
          </cell>
          <cell r="J26">
            <v>5.258809808267646</v>
          </cell>
          <cell r="M26">
            <v>59</v>
          </cell>
          <cell r="N26">
            <v>1</v>
          </cell>
        </row>
        <row r="27">
          <cell r="A27">
            <v>25</v>
          </cell>
          <cell r="B27">
            <v>1</v>
          </cell>
          <cell r="C27">
            <v>37083</v>
          </cell>
          <cell r="D27">
            <v>0.63664351851851853</v>
          </cell>
          <cell r="E27" t="str">
            <v>891807</v>
          </cell>
          <cell r="F27" t="str">
            <v>RDCU0705.1</v>
          </cell>
          <cell r="G27" t="str">
            <v>NA</v>
          </cell>
          <cell r="I27">
            <v>96</v>
          </cell>
          <cell r="J27">
            <v>5.8218589872308089</v>
          </cell>
          <cell r="M27">
            <v>65.316999999999993</v>
          </cell>
          <cell r="N27">
            <v>2</v>
          </cell>
        </row>
        <row r="28">
          <cell r="A28">
            <v>26</v>
          </cell>
          <cell r="B28">
            <v>2</v>
          </cell>
          <cell r="C28">
            <v>37083</v>
          </cell>
          <cell r="D28">
            <v>0.64572916666666669</v>
          </cell>
          <cell r="E28" t="str">
            <v>891807</v>
          </cell>
          <cell r="F28" t="str">
            <v>RDCU0705.1</v>
          </cell>
          <cell r="G28" t="str">
            <v>NA</v>
          </cell>
          <cell r="I28">
            <v>96</v>
          </cell>
          <cell r="J28">
            <v>4.8344505964513358</v>
          </cell>
          <cell r="K28">
            <v>22.438537293074589</v>
          </cell>
          <cell r="L28" t="str">
            <v>KOA0</v>
          </cell>
          <cell r="M28">
            <v>54.238999999999997</v>
          </cell>
          <cell r="N28">
            <v>4</v>
          </cell>
        </row>
        <row r="29">
          <cell r="A29">
            <v>27</v>
          </cell>
          <cell r="B29">
            <v>2</v>
          </cell>
          <cell r="C29">
            <v>37083</v>
          </cell>
          <cell r="D29">
            <v>0.64572916666666669</v>
          </cell>
          <cell r="E29" t="str">
            <v>891807</v>
          </cell>
          <cell r="F29" t="str">
            <v>RDCU0705.1</v>
          </cell>
          <cell r="G29" t="str">
            <v>NA</v>
          </cell>
          <cell r="I29">
            <v>96</v>
          </cell>
          <cell r="J29">
            <v>5.2703970163197615</v>
          </cell>
          <cell r="M29">
            <v>59.13</v>
          </cell>
          <cell r="N29">
            <v>2</v>
          </cell>
        </row>
        <row r="30">
          <cell r="A30">
            <v>28</v>
          </cell>
          <cell r="B30">
            <v>2</v>
          </cell>
          <cell r="C30">
            <v>37083</v>
          </cell>
          <cell r="D30">
            <v>0.64572916666666669</v>
          </cell>
          <cell r="E30" t="str">
            <v>891807</v>
          </cell>
          <cell r="F30" t="str">
            <v>RDCU0705.1</v>
          </cell>
          <cell r="G30" t="str">
            <v>NA</v>
          </cell>
          <cell r="I30">
            <v>96</v>
          </cell>
          <cell r="J30">
            <v>5.0699383170181687</v>
          </cell>
          <cell r="M30">
            <v>56.881</v>
          </cell>
          <cell r="N30">
            <v>4</v>
          </cell>
        </row>
        <row r="31">
          <cell r="A31">
            <v>29</v>
          </cell>
          <cell r="B31">
            <v>2</v>
          </cell>
          <cell r="C31">
            <v>37083</v>
          </cell>
          <cell r="D31">
            <v>0.64572916666666669</v>
          </cell>
          <cell r="E31" t="str">
            <v>891807</v>
          </cell>
          <cell r="F31" t="str">
            <v>RDCU0705.1</v>
          </cell>
          <cell r="G31" t="str">
            <v>NA</v>
          </cell>
          <cell r="I31">
            <v>96</v>
          </cell>
          <cell r="J31">
            <v>4.9568293399555987</v>
          </cell>
          <cell r="M31">
            <v>55.612000000000002</v>
          </cell>
          <cell r="N31">
            <v>2</v>
          </cell>
        </row>
        <row r="32">
          <cell r="A32">
            <v>30</v>
          </cell>
          <cell r="B32">
            <v>2</v>
          </cell>
          <cell r="C32">
            <v>37083</v>
          </cell>
          <cell r="D32">
            <v>0.64572916666666669</v>
          </cell>
          <cell r="E32" t="str">
            <v>891807</v>
          </cell>
          <cell r="F32" t="str">
            <v>RDCU0705.1</v>
          </cell>
          <cell r="G32" t="str">
            <v>NA</v>
          </cell>
          <cell r="I32">
            <v>96</v>
          </cell>
          <cell r="J32">
            <v>5.2474008649547939</v>
          </cell>
          <cell r="M32">
            <v>58.872</v>
          </cell>
          <cell r="N32">
            <v>2</v>
          </cell>
        </row>
        <row r="33">
          <cell r="A33">
            <v>31</v>
          </cell>
          <cell r="B33">
            <v>2</v>
          </cell>
          <cell r="C33">
            <v>37083</v>
          </cell>
          <cell r="D33">
            <v>0.64572916666666669</v>
          </cell>
          <cell r="E33" t="str">
            <v>891807</v>
          </cell>
          <cell r="F33" t="str">
            <v>RDCU0705.1</v>
          </cell>
          <cell r="G33" t="str">
            <v>NA</v>
          </cell>
          <cell r="I33">
            <v>96</v>
          </cell>
          <cell r="J33">
            <v>4.7913996619192467</v>
          </cell>
          <cell r="M33">
            <v>53.756</v>
          </cell>
          <cell r="N33">
            <v>4</v>
          </cell>
        </row>
        <row r="34">
          <cell r="A34">
            <v>32</v>
          </cell>
          <cell r="B34">
            <v>2</v>
          </cell>
          <cell r="C34">
            <v>37083</v>
          </cell>
          <cell r="D34">
            <v>0.64572916666666669</v>
          </cell>
          <cell r="E34" t="str">
            <v>891807</v>
          </cell>
          <cell r="F34" t="str">
            <v>RDCU0705.1</v>
          </cell>
          <cell r="G34" t="str">
            <v>NA</v>
          </cell>
          <cell r="I34">
            <v>96</v>
          </cell>
          <cell r="J34">
            <v>5.0467639009139384</v>
          </cell>
          <cell r="M34">
            <v>56.621000000000002</v>
          </cell>
          <cell r="N34">
            <v>1</v>
          </cell>
        </row>
        <row r="35">
          <cell r="A35">
            <v>33</v>
          </cell>
          <cell r="B35">
            <v>2</v>
          </cell>
          <cell r="C35">
            <v>37083</v>
          </cell>
          <cell r="D35">
            <v>0.64572916666666669</v>
          </cell>
          <cell r="E35" t="str">
            <v>891807</v>
          </cell>
          <cell r="F35" t="str">
            <v>RDCU0705.1</v>
          </cell>
          <cell r="G35" t="str">
            <v>NA</v>
          </cell>
          <cell r="I35">
            <v>96</v>
          </cell>
          <cell r="J35">
            <v>4.6894322310606338</v>
          </cell>
          <cell r="M35">
            <v>52.612000000000002</v>
          </cell>
          <cell r="N35">
            <v>1</v>
          </cell>
        </row>
        <row r="36">
          <cell r="A36">
            <v>34</v>
          </cell>
          <cell r="B36">
            <v>2</v>
          </cell>
          <cell r="C36">
            <v>37083</v>
          </cell>
          <cell r="D36">
            <v>0.64572916666666669</v>
          </cell>
          <cell r="E36" t="str">
            <v>891807</v>
          </cell>
          <cell r="F36" t="str">
            <v>RDCU0705.1</v>
          </cell>
          <cell r="G36" t="str">
            <v>NA</v>
          </cell>
          <cell r="I36">
            <v>96</v>
          </cell>
          <cell r="J36">
            <v>4.6420138104165929</v>
          </cell>
          <cell r="M36">
            <v>52.08</v>
          </cell>
          <cell r="N36">
            <v>1</v>
          </cell>
        </row>
        <row r="37">
          <cell r="A37">
            <v>35</v>
          </cell>
          <cell r="B37">
            <v>2</v>
          </cell>
          <cell r="C37">
            <v>37083</v>
          </cell>
          <cell r="D37">
            <v>0.64572916666666669</v>
          </cell>
          <cell r="E37" t="str">
            <v>891807</v>
          </cell>
          <cell r="F37" t="str">
            <v>RDCU0705.1</v>
          </cell>
          <cell r="G37" t="str">
            <v>NA</v>
          </cell>
          <cell r="I37">
            <v>96</v>
          </cell>
          <cell r="J37">
            <v>5.3089913323702671</v>
          </cell>
          <cell r="M37">
            <v>59.563000000000002</v>
          </cell>
          <cell r="N37">
            <v>1</v>
          </cell>
        </row>
        <row r="38">
          <cell r="A38">
            <v>36</v>
          </cell>
          <cell r="B38">
            <v>2</v>
          </cell>
          <cell r="C38">
            <v>37083</v>
          </cell>
          <cell r="D38">
            <v>0.64572916666666669</v>
          </cell>
          <cell r="E38" t="str">
            <v>891807</v>
          </cell>
          <cell r="F38" t="str">
            <v>RDCU0705.1</v>
          </cell>
          <cell r="G38" t="str">
            <v>NA</v>
          </cell>
          <cell r="I38">
            <v>96</v>
          </cell>
          <cell r="J38">
            <v>5.1101370157220449</v>
          </cell>
          <cell r="M38">
            <v>57.332000000000001</v>
          </cell>
          <cell r="N38">
            <v>1</v>
          </cell>
        </row>
        <row r="39">
          <cell r="A39">
            <v>37</v>
          </cell>
          <cell r="B39">
            <v>2</v>
          </cell>
          <cell r="C39">
            <v>37083</v>
          </cell>
          <cell r="D39">
            <v>0.64572916666666669</v>
          </cell>
          <cell r="E39" t="str">
            <v>891807</v>
          </cell>
          <cell r="F39" t="str">
            <v>RDCU0705.1</v>
          </cell>
          <cell r="G39" t="str">
            <v>NA</v>
          </cell>
          <cell r="I39">
            <v>96</v>
          </cell>
          <cell r="J39">
            <v>5.1571097745179273</v>
          </cell>
          <cell r="M39">
            <v>57.859000000000002</v>
          </cell>
          <cell r="N39">
            <v>4</v>
          </cell>
        </row>
        <row r="40">
          <cell r="A40">
            <v>38</v>
          </cell>
          <cell r="B40">
            <v>2</v>
          </cell>
          <cell r="C40">
            <v>37083</v>
          </cell>
          <cell r="D40">
            <v>0.64572916666666669</v>
          </cell>
          <cell r="E40" t="str">
            <v>891807</v>
          </cell>
          <cell r="F40" t="str">
            <v>RDCU0705.1</v>
          </cell>
          <cell r="G40" t="str">
            <v>NA</v>
          </cell>
          <cell r="I40">
            <v>96</v>
          </cell>
          <cell r="J40">
            <v>5.2620185735743856</v>
          </cell>
          <cell r="M40">
            <v>59.036000000000001</v>
          </cell>
          <cell r="N40">
            <v>2</v>
          </cell>
        </row>
        <row r="41">
          <cell r="A41">
            <v>39</v>
          </cell>
          <cell r="B41">
            <v>2</v>
          </cell>
          <cell r="C41">
            <v>37083</v>
          </cell>
          <cell r="D41">
            <v>0.64572916666666669</v>
          </cell>
          <cell r="E41" t="str">
            <v>891807</v>
          </cell>
          <cell r="F41" t="str">
            <v>RDCU0705.1</v>
          </cell>
          <cell r="G41" t="str">
            <v>NA</v>
          </cell>
          <cell r="I41">
            <v>96</v>
          </cell>
          <cell r="J41">
            <v>5.789860466533046</v>
          </cell>
          <cell r="M41">
            <v>64.957999999999998</v>
          </cell>
          <cell r="N41">
            <v>2</v>
          </cell>
        </row>
        <row r="42">
          <cell r="A42">
            <v>40</v>
          </cell>
          <cell r="B42">
            <v>2</v>
          </cell>
          <cell r="C42">
            <v>37083</v>
          </cell>
          <cell r="D42">
            <v>0.64572916666666669</v>
          </cell>
          <cell r="E42" t="str">
            <v>891807</v>
          </cell>
          <cell r="F42" t="str">
            <v>RDCU0705.1</v>
          </cell>
          <cell r="G42" t="str">
            <v>NA</v>
          </cell>
          <cell r="I42">
            <v>96</v>
          </cell>
          <cell r="J42">
            <v>5.217363256388925</v>
          </cell>
          <cell r="M42">
            <v>58.534999999999997</v>
          </cell>
          <cell r="N42">
            <v>4</v>
          </cell>
        </row>
        <row r="43">
          <cell r="A43">
            <v>41</v>
          </cell>
          <cell r="B43">
            <v>2</v>
          </cell>
          <cell r="C43">
            <v>37083</v>
          </cell>
          <cell r="D43">
            <v>0.64572916666666669</v>
          </cell>
          <cell r="E43" t="str">
            <v>891807</v>
          </cell>
          <cell r="F43" t="str">
            <v>RDCU0705.1</v>
          </cell>
          <cell r="G43" t="str">
            <v>NA</v>
          </cell>
          <cell r="I43">
            <v>96</v>
          </cell>
          <cell r="J43">
            <v>5.2213742130223499</v>
          </cell>
          <cell r="M43">
            <v>58.58</v>
          </cell>
          <cell r="N43">
            <v>1</v>
          </cell>
        </row>
        <row r="44">
          <cell r="A44">
            <v>42</v>
          </cell>
          <cell r="B44">
            <v>2</v>
          </cell>
          <cell r="C44">
            <v>37083</v>
          </cell>
          <cell r="D44">
            <v>0.64572916666666669</v>
          </cell>
          <cell r="E44" t="str">
            <v>891807</v>
          </cell>
          <cell r="F44" t="str">
            <v>RDCU0705.1</v>
          </cell>
          <cell r="G44" t="str">
            <v>NA</v>
          </cell>
          <cell r="I44">
            <v>96</v>
          </cell>
          <cell r="J44">
            <v>5.3039999196708942</v>
          </cell>
          <cell r="M44">
            <v>59.506999999999998</v>
          </cell>
          <cell r="N44">
            <v>2</v>
          </cell>
        </row>
        <row r="45">
          <cell r="A45">
            <v>43</v>
          </cell>
          <cell r="B45">
            <v>2</v>
          </cell>
          <cell r="C45">
            <v>37083</v>
          </cell>
          <cell r="D45">
            <v>0.64572916666666669</v>
          </cell>
          <cell r="E45" t="str">
            <v>891807</v>
          </cell>
          <cell r="F45" t="str">
            <v>RDCU0705.1</v>
          </cell>
          <cell r="G45" t="str">
            <v>NA</v>
          </cell>
          <cell r="I45">
            <v>96</v>
          </cell>
          <cell r="J45">
            <v>5.9057325470541979</v>
          </cell>
          <cell r="M45">
            <v>66.257999999999996</v>
          </cell>
          <cell r="N45">
            <v>2</v>
          </cell>
        </row>
        <row r="46">
          <cell r="A46">
            <v>44</v>
          </cell>
          <cell r="B46">
            <v>2</v>
          </cell>
          <cell r="C46">
            <v>37083</v>
          </cell>
          <cell r="D46">
            <v>0.64572916666666669</v>
          </cell>
          <cell r="E46" t="str">
            <v>891807</v>
          </cell>
          <cell r="F46" t="str">
            <v>RDCU0705.1</v>
          </cell>
          <cell r="G46" t="str">
            <v>NA</v>
          </cell>
          <cell r="I46">
            <v>96</v>
          </cell>
          <cell r="J46">
            <v>5.1492661259903416</v>
          </cell>
          <cell r="M46">
            <v>57.771000000000001</v>
          </cell>
          <cell r="N46">
            <v>1</v>
          </cell>
        </row>
        <row r="47">
          <cell r="A47">
            <v>45</v>
          </cell>
          <cell r="B47">
            <v>2</v>
          </cell>
          <cell r="C47">
            <v>37083</v>
          </cell>
          <cell r="D47">
            <v>0.64572916666666669</v>
          </cell>
          <cell r="E47" t="str">
            <v>891807</v>
          </cell>
          <cell r="F47" t="str">
            <v>RDCU0705.1</v>
          </cell>
          <cell r="G47" t="str">
            <v>NA</v>
          </cell>
          <cell r="I47">
            <v>96</v>
          </cell>
          <cell r="J47">
            <v>5.6776428131667922</v>
          </cell>
          <cell r="M47">
            <v>63.698999999999998</v>
          </cell>
          <cell r="N47">
            <v>4</v>
          </cell>
        </row>
        <row r="48">
          <cell r="A48">
            <v>46</v>
          </cell>
          <cell r="B48">
            <v>2</v>
          </cell>
          <cell r="C48">
            <v>37083</v>
          </cell>
          <cell r="D48">
            <v>0.64572916666666669</v>
          </cell>
          <cell r="E48" t="str">
            <v>891807</v>
          </cell>
          <cell r="F48" t="str">
            <v>RDCU0705.1</v>
          </cell>
          <cell r="G48" t="str">
            <v>NA</v>
          </cell>
          <cell r="I48">
            <v>96</v>
          </cell>
          <cell r="J48">
            <v>5.0934692626009257</v>
          </cell>
          <cell r="M48">
            <v>57.145000000000003</v>
          </cell>
          <cell r="N48">
            <v>4</v>
          </cell>
        </row>
        <row r="49">
          <cell r="A49">
            <v>47</v>
          </cell>
          <cell r="B49">
            <v>2</v>
          </cell>
          <cell r="C49">
            <v>37083</v>
          </cell>
          <cell r="D49">
            <v>0.64572916666666669</v>
          </cell>
          <cell r="E49" t="str">
            <v>891807</v>
          </cell>
          <cell r="F49" t="str">
            <v>RDCU0705.1</v>
          </cell>
          <cell r="G49" t="str">
            <v>NA</v>
          </cell>
          <cell r="I49">
            <v>96</v>
          </cell>
          <cell r="J49">
            <v>5.040702899778986</v>
          </cell>
          <cell r="M49">
            <v>56.552999999999997</v>
          </cell>
          <cell r="N49">
            <v>4</v>
          </cell>
        </row>
        <row r="50">
          <cell r="A50">
            <v>48</v>
          </cell>
          <cell r="B50">
            <v>2</v>
          </cell>
          <cell r="C50">
            <v>37083</v>
          </cell>
          <cell r="D50">
            <v>0.64572916666666669</v>
          </cell>
          <cell r="E50" t="str">
            <v>891807</v>
          </cell>
          <cell r="F50" t="str">
            <v>RDCU0705.1</v>
          </cell>
          <cell r="G50" t="str">
            <v>NA</v>
          </cell>
          <cell r="I50">
            <v>96</v>
          </cell>
          <cell r="J50">
            <v>5.1337570936744337</v>
          </cell>
          <cell r="M50">
            <v>57.597000000000001</v>
          </cell>
          <cell r="N50">
            <v>2</v>
          </cell>
        </row>
        <row r="51">
          <cell r="A51">
            <v>49</v>
          </cell>
          <cell r="B51">
            <v>2</v>
          </cell>
          <cell r="C51">
            <v>37083</v>
          </cell>
          <cell r="D51">
            <v>0.64572916666666669</v>
          </cell>
          <cell r="E51" t="str">
            <v>891807</v>
          </cell>
          <cell r="F51" t="str">
            <v>RDCU0705.1</v>
          </cell>
          <cell r="G51" t="str">
            <v>NA</v>
          </cell>
          <cell r="I51">
            <v>96</v>
          </cell>
          <cell r="J51">
            <v>5.2354571274241515</v>
          </cell>
          <cell r="M51">
            <v>58.738</v>
          </cell>
          <cell r="N51">
            <v>1</v>
          </cell>
        </row>
        <row r="52">
          <cell r="A52">
            <v>50</v>
          </cell>
          <cell r="B52">
            <v>2</v>
          </cell>
          <cell r="C52">
            <v>37083</v>
          </cell>
          <cell r="D52">
            <v>0.64572916666666669</v>
          </cell>
          <cell r="E52" t="str">
            <v>891807</v>
          </cell>
          <cell r="F52" t="str">
            <v>RDCU0705.1</v>
          </cell>
          <cell r="G52" t="str">
            <v>NA</v>
          </cell>
          <cell r="I52">
            <v>96</v>
          </cell>
          <cell r="J52">
            <v>5.1857212651696889</v>
          </cell>
          <cell r="M52">
            <v>58.18</v>
          </cell>
          <cell r="N52">
            <v>1</v>
          </cell>
        </row>
        <row r="53">
          <cell r="A53">
            <v>51</v>
          </cell>
          <cell r="B53">
            <v>3</v>
          </cell>
          <cell r="C53">
            <v>37083</v>
          </cell>
          <cell r="D53">
            <v>0.65187499999999998</v>
          </cell>
          <cell r="E53" t="str">
            <v>891807</v>
          </cell>
          <cell r="F53" t="str">
            <v>RDCU0705.1</v>
          </cell>
          <cell r="G53" t="str">
            <v>NA</v>
          </cell>
          <cell r="I53">
            <v>96</v>
          </cell>
          <cell r="J53">
            <v>4.9349919093958423</v>
          </cell>
          <cell r="K53">
            <v>22.438537293074589</v>
          </cell>
          <cell r="L53" t="str">
            <v>KOA5</v>
          </cell>
          <cell r="M53">
            <v>55.366999999999997</v>
          </cell>
          <cell r="N53">
            <v>1</v>
          </cell>
        </row>
        <row r="54">
          <cell r="A54">
            <v>52</v>
          </cell>
          <cell r="B54">
            <v>3</v>
          </cell>
          <cell r="C54">
            <v>37083</v>
          </cell>
          <cell r="D54">
            <v>0.65187499999999998</v>
          </cell>
          <cell r="E54" t="str">
            <v>891807</v>
          </cell>
          <cell r="F54" t="str">
            <v>RDCU0705.1</v>
          </cell>
          <cell r="G54" t="str">
            <v>NA</v>
          </cell>
          <cell r="I54">
            <v>96</v>
          </cell>
          <cell r="J54">
            <v>4.8496030992887178</v>
          </cell>
          <cell r="M54">
            <v>54.408999999999999</v>
          </cell>
          <cell r="N54">
            <v>1</v>
          </cell>
        </row>
        <row r="55">
          <cell r="A55">
            <v>53</v>
          </cell>
          <cell r="B55">
            <v>3</v>
          </cell>
          <cell r="C55">
            <v>37083</v>
          </cell>
          <cell r="D55">
            <v>0.65187499999999998</v>
          </cell>
          <cell r="E55" t="str">
            <v>891807</v>
          </cell>
          <cell r="F55" t="str">
            <v>RDCU0705.1</v>
          </cell>
          <cell r="G55" t="str">
            <v>NA</v>
          </cell>
          <cell r="I55">
            <v>96</v>
          </cell>
          <cell r="J55">
            <v>4.5831864464597016</v>
          </cell>
          <cell r="M55">
            <v>51.42</v>
          </cell>
          <cell r="N55">
            <v>4</v>
          </cell>
        </row>
        <row r="56">
          <cell r="A56">
            <v>54</v>
          </cell>
          <cell r="B56">
            <v>3</v>
          </cell>
          <cell r="C56">
            <v>37083</v>
          </cell>
          <cell r="D56">
            <v>0.65187499999999998</v>
          </cell>
          <cell r="E56" t="str">
            <v>891807</v>
          </cell>
          <cell r="F56" t="str">
            <v>RDCU0705.1</v>
          </cell>
          <cell r="G56" t="str">
            <v>NA</v>
          </cell>
          <cell r="I56">
            <v>96</v>
          </cell>
          <cell r="J56">
            <v>4.287890905870027</v>
          </cell>
          <cell r="M56">
            <v>48.106999999999999</v>
          </cell>
          <cell r="N56">
            <v>4</v>
          </cell>
        </row>
        <row r="57">
          <cell r="A57">
            <v>55</v>
          </cell>
          <cell r="B57">
            <v>3</v>
          </cell>
          <cell r="C57">
            <v>37083</v>
          </cell>
          <cell r="D57">
            <v>0.65187499999999998</v>
          </cell>
          <cell r="E57" t="str">
            <v>891807</v>
          </cell>
          <cell r="F57" t="str">
            <v>RDCU0705.1</v>
          </cell>
          <cell r="G57" t="str">
            <v>NA</v>
          </cell>
          <cell r="I57">
            <v>96</v>
          </cell>
          <cell r="J57">
            <v>5.0645012424706382</v>
          </cell>
          <cell r="M57">
            <v>56.82</v>
          </cell>
          <cell r="N57">
            <v>1</v>
          </cell>
        </row>
        <row r="58">
          <cell r="A58">
            <v>56</v>
          </cell>
          <cell r="B58">
            <v>3</v>
          </cell>
          <cell r="C58">
            <v>37083</v>
          </cell>
          <cell r="D58">
            <v>0.65187499999999998</v>
          </cell>
          <cell r="E58" t="str">
            <v>891807</v>
          </cell>
          <cell r="F58" t="str">
            <v>RDCU0705.1</v>
          </cell>
          <cell r="G58" t="str">
            <v>NA</v>
          </cell>
          <cell r="I58">
            <v>96</v>
          </cell>
          <cell r="J58">
            <v>4.7869430434376641</v>
          </cell>
          <cell r="M58">
            <v>53.706000000000003</v>
          </cell>
          <cell r="N58">
            <v>4</v>
          </cell>
        </row>
        <row r="59">
          <cell r="A59">
            <v>57</v>
          </cell>
          <cell r="B59">
            <v>3</v>
          </cell>
          <cell r="C59">
            <v>37083</v>
          </cell>
          <cell r="D59">
            <v>0.65187499999999998</v>
          </cell>
          <cell r="E59" t="str">
            <v>891807</v>
          </cell>
          <cell r="F59" t="str">
            <v>RDCU0705.1</v>
          </cell>
          <cell r="G59" t="str">
            <v>NA</v>
          </cell>
          <cell r="I59">
            <v>96</v>
          </cell>
          <cell r="J59">
            <v>5.4117609545555645</v>
          </cell>
          <cell r="M59">
            <v>60.716000000000001</v>
          </cell>
          <cell r="N59">
            <v>1</v>
          </cell>
        </row>
        <row r="60">
          <cell r="A60">
            <v>58</v>
          </cell>
          <cell r="B60">
            <v>3</v>
          </cell>
          <cell r="C60">
            <v>37083</v>
          </cell>
          <cell r="D60">
            <v>0.65187499999999998</v>
          </cell>
          <cell r="E60" t="str">
            <v>891807</v>
          </cell>
          <cell r="F60" t="str">
            <v>RDCU0705.1</v>
          </cell>
          <cell r="G60" t="str">
            <v>NA</v>
          </cell>
          <cell r="I60">
            <v>96</v>
          </cell>
          <cell r="J60">
            <v>5.2567597637661176</v>
          </cell>
          <cell r="M60">
            <v>58.976999999999997</v>
          </cell>
          <cell r="N60">
            <v>1</v>
          </cell>
        </row>
        <row r="61">
          <cell r="A61">
            <v>59</v>
          </cell>
          <cell r="B61">
            <v>3</v>
          </cell>
          <cell r="C61">
            <v>37083</v>
          </cell>
          <cell r="D61">
            <v>0.65187499999999998</v>
          </cell>
          <cell r="E61" t="str">
            <v>891807</v>
          </cell>
          <cell r="F61" t="str">
            <v>RDCU0705.1</v>
          </cell>
          <cell r="G61" t="str">
            <v>NA</v>
          </cell>
          <cell r="I61">
            <v>96</v>
          </cell>
          <cell r="J61">
            <v>5.1433833895946517</v>
          </cell>
          <cell r="M61">
            <v>57.704999999999998</v>
          </cell>
          <cell r="N61">
            <v>1</v>
          </cell>
        </row>
        <row r="62">
          <cell r="A62">
            <v>60</v>
          </cell>
          <cell r="B62">
            <v>3</v>
          </cell>
          <cell r="C62">
            <v>37083</v>
          </cell>
          <cell r="D62">
            <v>0.65187499999999998</v>
          </cell>
          <cell r="E62" t="str">
            <v>891807</v>
          </cell>
          <cell r="F62" t="str">
            <v>RDCU0705.1</v>
          </cell>
          <cell r="G62" t="str">
            <v>NA</v>
          </cell>
          <cell r="I62">
            <v>96</v>
          </cell>
          <cell r="J62">
            <v>4.8825820760524303</v>
          </cell>
          <cell r="M62">
            <v>54.779000000000003</v>
          </cell>
          <cell r="N62">
            <v>1</v>
          </cell>
        </row>
        <row r="63">
          <cell r="A63">
            <v>61</v>
          </cell>
          <cell r="B63">
            <v>3</v>
          </cell>
          <cell r="C63">
            <v>37083</v>
          </cell>
          <cell r="D63">
            <v>0.65187499999999998</v>
          </cell>
          <cell r="E63" t="str">
            <v>891807</v>
          </cell>
          <cell r="F63" t="str">
            <v>RDCU0705.1</v>
          </cell>
          <cell r="G63" t="str">
            <v>NA</v>
          </cell>
          <cell r="I63">
            <v>96</v>
          </cell>
          <cell r="J63">
            <v>5.2022107535515447</v>
          </cell>
          <cell r="M63">
            <v>58.365000000000002</v>
          </cell>
          <cell r="N63">
            <v>1</v>
          </cell>
        </row>
        <row r="64">
          <cell r="A64">
            <v>62</v>
          </cell>
          <cell r="B64">
            <v>3</v>
          </cell>
          <cell r="C64">
            <v>37083</v>
          </cell>
          <cell r="D64">
            <v>0.65187499999999998</v>
          </cell>
          <cell r="E64" t="str">
            <v>891807</v>
          </cell>
          <cell r="F64" t="str">
            <v>RDCU0705.1</v>
          </cell>
          <cell r="G64" t="str">
            <v>NA</v>
          </cell>
          <cell r="I64">
            <v>96</v>
          </cell>
          <cell r="J64">
            <v>5.5549966725536351</v>
          </cell>
          <cell r="M64">
            <v>62.323</v>
          </cell>
          <cell r="N64">
            <v>1</v>
          </cell>
        </row>
        <row r="65">
          <cell r="A65">
            <v>63</v>
          </cell>
          <cell r="B65">
            <v>3</v>
          </cell>
          <cell r="C65">
            <v>37083</v>
          </cell>
          <cell r="D65">
            <v>0.65187499999999998</v>
          </cell>
          <cell r="E65" t="str">
            <v>891807</v>
          </cell>
          <cell r="F65" t="str">
            <v>RDCU0705.1</v>
          </cell>
          <cell r="G65" t="str">
            <v>NA</v>
          </cell>
          <cell r="I65">
            <v>96</v>
          </cell>
          <cell r="J65">
            <v>5.5556205991410561</v>
          </cell>
          <cell r="M65">
            <v>62.33</v>
          </cell>
          <cell r="N65">
            <v>1</v>
          </cell>
        </row>
        <row r="66">
          <cell r="A66">
            <v>64</v>
          </cell>
          <cell r="B66">
            <v>3</v>
          </cell>
          <cell r="C66">
            <v>37083</v>
          </cell>
          <cell r="D66">
            <v>0.65187499999999998</v>
          </cell>
          <cell r="E66" t="str">
            <v>891807</v>
          </cell>
          <cell r="F66" t="str">
            <v>RDCU0705.1</v>
          </cell>
          <cell r="G66" t="str">
            <v>NA</v>
          </cell>
          <cell r="I66">
            <v>96</v>
          </cell>
          <cell r="J66">
            <v>5.4141675285356206</v>
          </cell>
          <cell r="M66">
            <v>60.743000000000002</v>
          </cell>
          <cell r="N66">
            <v>1</v>
          </cell>
        </row>
        <row r="67">
          <cell r="A67">
            <v>65</v>
          </cell>
          <cell r="B67">
            <v>3</v>
          </cell>
          <cell r="C67">
            <v>37083</v>
          </cell>
          <cell r="D67">
            <v>0.65187499999999998</v>
          </cell>
          <cell r="E67" t="str">
            <v>891807</v>
          </cell>
          <cell r="F67" t="str">
            <v>RDCU0705.1</v>
          </cell>
          <cell r="G67" t="str">
            <v>NA</v>
          </cell>
          <cell r="I67">
            <v>96</v>
          </cell>
          <cell r="J67">
            <v>4.922691642386674</v>
          </cell>
          <cell r="M67">
            <v>55.228999999999999</v>
          </cell>
          <cell r="N67">
            <v>1</v>
          </cell>
        </row>
        <row r="68">
          <cell r="A68">
            <v>66</v>
          </cell>
          <cell r="B68">
            <v>3</v>
          </cell>
          <cell r="C68">
            <v>37083</v>
          </cell>
          <cell r="D68">
            <v>0.65187499999999998</v>
          </cell>
          <cell r="E68" t="str">
            <v>891807</v>
          </cell>
          <cell r="F68" t="str">
            <v>RDCU0705.1</v>
          </cell>
          <cell r="G68" t="str">
            <v>NA</v>
          </cell>
          <cell r="I68">
            <v>96</v>
          </cell>
          <cell r="J68">
            <v>5.1218133561437922</v>
          </cell>
          <cell r="M68">
            <v>57.463000000000001</v>
          </cell>
          <cell r="N68">
            <v>1</v>
          </cell>
        </row>
        <row r="69">
          <cell r="A69">
            <v>67</v>
          </cell>
          <cell r="B69">
            <v>3</v>
          </cell>
          <cell r="C69">
            <v>37083</v>
          </cell>
          <cell r="D69">
            <v>0.65187499999999998</v>
          </cell>
          <cell r="E69" t="str">
            <v>891807</v>
          </cell>
          <cell r="F69" t="str">
            <v>RDCU0705.1</v>
          </cell>
          <cell r="G69" t="str">
            <v>NA</v>
          </cell>
          <cell r="I69">
            <v>96</v>
          </cell>
          <cell r="J69">
            <v>4.5223090380012811</v>
          </cell>
          <cell r="M69">
            <v>50.737000000000002</v>
          </cell>
          <cell r="N69">
            <v>1</v>
          </cell>
        </row>
        <row r="70">
          <cell r="A70">
            <v>68</v>
          </cell>
          <cell r="B70">
            <v>3</v>
          </cell>
          <cell r="C70">
            <v>37083</v>
          </cell>
          <cell r="D70">
            <v>0.65187499999999998</v>
          </cell>
          <cell r="E70" t="str">
            <v>891807</v>
          </cell>
          <cell r="F70" t="str">
            <v>RDCU0705.1</v>
          </cell>
          <cell r="G70" t="str">
            <v>NA</v>
          </cell>
          <cell r="I70">
            <v>96</v>
          </cell>
          <cell r="J70">
            <v>4.8652903963438892</v>
          </cell>
          <cell r="M70">
            <v>54.585000000000001</v>
          </cell>
          <cell r="N70">
            <v>4</v>
          </cell>
        </row>
        <row r="71">
          <cell r="A71">
            <v>69</v>
          </cell>
          <cell r="B71">
            <v>3</v>
          </cell>
          <cell r="C71">
            <v>37083</v>
          </cell>
          <cell r="D71">
            <v>0.65187499999999998</v>
          </cell>
          <cell r="E71" t="str">
            <v>891807</v>
          </cell>
          <cell r="F71" t="str">
            <v>RDCU0705.1</v>
          </cell>
          <cell r="G71" t="str">
            <v>NA</v>
          </cell>
          <cell r="I71">
            <v>96</v>
          </cell>
          <cell r="J71">
            <v>5.1199415763815272</v>
          </cell>
          <cell r="M71">
            <v>57.442</v>
          </cell>
          <cell r="N71">
            <v>1</v>
          </cell>
        </row>
        <row r="72">
          <cell r="A72">
            <v>70</v>
          </cell>
          <cell r="B72">
            <v>3</v>
          </cell>
          <cell r="C72">
            <v>37083</v>
          </cell>
          <cell r="D72">
            <v>0.65187499999999998</v>
          </cell>
          <cell r="E72" t="str">
            <v>891807</v>
          </cell>
          <cell r="F72" t="str">
            <v>RDCU0705.1</v>
          </cell>
          <cell r="G72" t="str">
            <v>NA</v>
          </cell>
          <cell r="I72">
            <v>96</v>
          </cell>
          <cell r="J72">
            <v>4.8060173705388385</v>
          </cell>
          <cell r="M72">
            <v>53.92</v>
          </cell>
          <cell r="N72">
            <v>1</v>
          </cell>
        </row>
        <row r="73">
          <cell r="A73">
            <v>71</v>
          </cell>
          <cell r="B73">
            <v>3</v>
          </cell>
          <cell r="C73">
            <v>37083</v>
          </cell>
          <cell r="D73">
            <v>0.65187499999999998</v>
          </cell>
          <cell r="E73" t="str">
            <v>891807</v>
          </cell>
          <cell r="F73" t="str">
            <v>RDCU0705.1</v>
          </cell>
          <cell r="G73" t="str">
            <v>NA</v>
          </cell>
          <cell r="I73">
            <v>96</v>
          </cell>
          <cell r="J73">
            <v>4.8682317645417337</v>
          </cell>
          <cell r="M73">
            <v>54.618000000000002</v>
          </cell>
          <cell r="N73">
            <v>4</v>
          </cell>
        </row>
        <row r="74">
          <cell r="A74">
            <v>72</v>
          </cell>
          <cell r="B74">
            <v>3</v>
          </cell>
          <cell r="C74">
            <v>37083</v>
          </cell>
          <cell r="D74">
            <v>0.65187499999999998</v>
          </cell>
          <cell r="E74" t="str">
            <v>891807</v>
          </cell>
          <cell r="F74" t="str">
            <v>RDCU0705.1</v>
          </cell>
          <cell r="G74" t="str">
            <v>NA</v>
          </cell>
          <cell r="I74">
            <v>96</v>
          </cell>
          <cell r="J74">
            <v>5.0157458362821226</v>
          </cell>
          <cell r="M74">
            <v>56.273000000000003</v>
          </cell>
          <cell r="N74">
            <v>1</v>
          </cell>
        </row>
        <row r="75">
          <cell r="A75">
            <v>73</v>
          </cell>
          <cell r="B75">
            <v>3</v>
          </cell>
          <cell r="C75">
            <v>37083</v>
          </cell>
          <cell r="D75">
            <v>0.65187499999999998</v>
          </cell>
          <cell r="E75" t="str">
            <v>891807</v>
          </cell>
          <cell r="F75" t="str">
            <v>RDCU0705.1</v>
          </cell>
          <cell r="G75" t="str">
            <v>NA</v>
          </cell>
          <cell r="I75">
            <v>96</v>
          </cell>
          <cell r="J75">
            <v>5.08562561407334</v>
          </cell>
          <cell r="M75">
            <v>57.057000000000002</v>
          </cell>
          <cell r="N75">
            <v>1</v>
          </cell>
        </row>
        <row r="76">
          <cell r="A76">
            <v>74</v>
          </cell>
          <cell r="B76">
            <v>3</v>
          </cell>
          <cell r="C76">
            <v>37083</v>
          </cell>
          <cell r="D76">
            <v>0.65187499999999998</v>
          </cell>
          <cell r="E76" t="str">
            <v>891807</v>
          </cell>
          <cell r="F76" t="str">
            <v>RDCU0705.1</v>
          </cell>
          <cell r="G76" t="str">
            <v>NA</v>
          </cell>
          <cell r="I76">
            <v>96</v>
          </cell>
          <cell r="J76">
            <v>4.9988106860521082</v>
          </cell>
          <cell r="M76">
            <v>56.082999999999998</v>
          </cell>
          <cell r="N76">
            <v>1</v>
          </cell>
        </row>
        <row r="77">
          <cell r="A77">
            <v>75</v>
          </cell>
          <cell r="B77">
            <v>3</v>
          </cell>
          <cell r="C77">
            <v>37083</v>
          </cell>
          <cell r="D77">
            <v>0.65187499999999998</v>
          </cell>
          <cell r="E77" t="str">
            <v>891807</v>
          </cell>
          <cell r="F77" t="str">
            <v>RDCU0705.1</v>
          </cell>
          <cell r="G77" t="str">
            <v>NA</v>
          </cell>
          <cell r="I77">
            <v>96</v>
          </cell>
          <cell r="J77">
            <v>4.9438160139893768</v>
          </cell>
          <cell r="M77">
            <v>55.466000000000001</v>
          </cell>
          <cell r="N77">
            <v>1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RP_Product_List"/>
      <sheetName val="PRA"/>
      <sheetName val="rdcu0705"/>
    </sheetNames>
    <sheetDataSet>
      <sheetData sheetId="0" refreshError="1"/>
      <sheetData sheetId="1" refreshError="1">
        <row r="1">
          <cell r="B1" t="str">
            <v>Part#</v>
          </cell>
          <cell r="C1" t="str">
            <v>Status</v>
          </cell>
        </row>
        <row r="2">
          <cell r="B2" t="str">
            <v>I1100C0KPB</v>
          </cell>
          <cell r="C2" t="str">
            <v>Released</v>
          </cell>
        </row>
        <row r="3">
          <cell r="B3" t="str">
            <v>I1101CC1KPB</v>
          </cell>
          <cell r="C3" t="str">
            <v>Released</v>
          </cell>
        </row>
        <row r="4">
          <cell r="B4" t="str">
            <v>I1120A1KEB</v>
          </cell>
          <cell r="C4" t="str">
            <v>Pending</v>
          </cell>
        </row>
        <row r="5">
          <cell r="B5" t="str">
            <v>I1125HA2KEB</v>
          </cell>
          <cell r="C5" t="str">
            <v>Pending</v>
          </cell>
        </row>
        <row r="6">
          <cell r="B6" t="str">
            <v>I1250A10KEB</v>
          </cell>
          <cell r="C6" t="str">
            <v>Released</v>
          </cell>
        </row>
        <row r="7">
          <cell r="B7" t="str">
            <v>I1250B2KEB</v>
          </cell>
          <cell r="C7" t="str">
            <v>Pending</v>
          </cell>
        </row>
        <row r="8">
          <cell r="B8" t="str">
            <v>I2002E0KMB</v>
          </cell>
          <cell r="C8" t="str">
            <v>Released</v>
          </cell>
        </row>
        <row r="9">
          <cell r="B9" t="str">
            <v>I2002XE0KMB</v>
          </cell>
          <cell r="C9" t="str">
            <v>Released</v>
          </cell>
        </row>
        <row r="10">
          <cell r="B10" t="str">
            <v>I2033B2KFB</v>
          </cell>
          <cell r="C10" t="str">
            <v>Released</v>
          </cell>
        </row>
        <row r="11">
          <cell r="B11" t="str">
            <v>I2050A1KML</v>
          </cell>
          <cell r="C11" t="str">
            <v>Released</v>
          </cell>
        </row>
        <row r="12">
          <cell r="B12" t="str">
            <v>I2051A2KML</v>
          </cell>
          <cell r="C12" t="str">
            <v>Released</v>
          </cell>
        </row>
        <row r="13">
          <cell r="B13" t="str">
            <v>I2060A0KML</v>
          </cell>
          <cell r="C13" t="str">
            <v>Released</v>
          </cell>
        </row>
        <row r="14">
          <cell r="B14" t="str">
            <v>I3033B1KEF</v>
          </cell>
          <cell r="C14" t="str">
            <v>Released</v>
          </cell>
        </row>
        <row r="15">
          <cell r="B15" t="str">
            <v>I3036A2KPF</v>
          </cell>
          <cell r="C15" t="str">
            <v>Released</v>
          </cell>
        </row>
        <row r="16">
          <cell r="B16" t="str">
            <v>I3037A1KPF</v>
          </cell>
          <cell r="C16" t="str">
            <v>Released</v>
          </cell>
        </row>
        <row r="17">
          <cell r="B17" t="str">
            <v>I3115A3KPF</v>
          </cell>
          <cell r="C17" t="str">
            <v>Released</v>
          </cell>
        </row>
        <row r="18">
          <cell r="B18" t="str">
            <v>I3116A3KPF</v>
          </cell>
          <cell r="C18" t="str">
            <v>Released</v>
          </cell>
        </row>
        <row r="19">
          <cell r="B19" t="str">
            <v>I3118B1KEF</v>
          </cell>
          <cell r="C19" t="str">
            <v>Released</v>
          </cell>
        </row>
        <row r="20">
          <cell r="B20" t="str">
            <v>I3120A3KTB</v>
          </cell>
          <cell r="C20" t="str">
            <v>Released</v>
          </cell>
        </row>
        <row r="21">
          <cell r="B21" t="str">
            <v>I3125A2N/A</v>
          </cell>
          <cell r="C21" t="str">
            <v>Released</v>
          </cell>
        </row>
        <row r="22">
          <cell r="B22" t="str">
            <v>I3125A2KPF</v>
          </cell>
          <cell r="C22" t="str">
            <v>Released</v>
          </cell>
        </row>
        <row r="23">
          <cell r="B23" t="str">
            <v>I3137A3KPF</v>
          </cell>
          <cell r="C23" t="str">
            <v>Released</v>
          </cell>
        </row>
        <row r="24">
          <cell r="B24" t="str">
            <v>I3250B2N/A</v>
          </cell>
          <cell r="C24" t="str">
            <v>Released</v>
          </cell>
        </row>
        <row r="25">
          <cell r="B25" t="str">
            <v>I3250B2N/A</v>
          </cell>
          <cell r="C25" t="str">
            <v>Released</v>
          </cell>
        </row>
        <row r="26">
          <cell r="B26" t="str">
            <v>I3250B2N/A</v>
          </cell>
          <cell r="C26" t="str">
            <v>Released</v>
          </cell>
        </row>
        <row r="27">
          <cell r="B27" t="str">
            <v>I3300A1KTB</v>
          </cell>
          <cell r="C27" t="str">
            <v>Released</v>
          </cell>
        </row>
        <row r="28">
          <cell r="B28" t="str">
            <v>I3300A1ITB</v>
          </cell>
          <cell r="C28" t="str">
            <v>Released</v>
          </cell>
        </row>
        <row r="29">
          <cell r="B29" t="str">
            <v>I3300D0KTB</v>
          </cell>
          <cell r="C29" t="str">
            <v>Released</v>
          </cell>
        </row>
        <row r="30">
          <cell r="B30" t="str">
            <v>I3300D0ITB</v>
          </cell>
          <cell r="C30" t="str">
            <v>Released</v>
          </cell>
        </row>
        <row r="31">
          <cell r="B31" t="str">
            <v>I3310A3IPB</v>
          </cell>
          <cell r="C31" t="str">
            <v>Released</v>
          </cell>
        </row>
        <row r="32">
          <cell r="B32" t="str">
            <v>I3345A1KPB</v>
          </cell>
          <cell r="C32" t="str">
            <v>Released</v>
          </cell>
        </row>
        <row r="33">
          <cell r="B33" t="str">
            <v>I3345A1KPB</v>
          </cell>
          <cell r="C33" t="str">
            <v>Released</v>
          </cell>
        </row>
        <row r="34">
          <cell r="B34" t="str">
            <v>I3345A1N/A</v>
          </cell>
          <cell r="C34" t="str">
            <v>Released</v>
          </cell>
        </row>
        <row r="35">
          <cell r="B35" t="str">
            <v>I3348A1N/A</v>
          </cell>
          <cell r="C35" t="str">
            <v>Released</v>
          </cell>
        </row>
        <row r="36">
          <cell r="B36" t="str">
            <v>I3348A1N/A</v>
          </cell>
          <cell r="C36" t="str">
            <v>Released</v>
          </cell>
        </row>
        <row r="37">
          <cell r="B37" t="str">
            <v>I3350B0KPB</v>
          </cell>
          <cell r="C37" t="str">
            <v>Released</v>
          </cell>
        </row>
        <row r="38">
          <cell r="B38" t="str">
            <v>I3350B1KPB</v>
          </cell>
          <cell r="C38" t="str">
            <v>Released</v>
          </cell>
        </row>
        <row r="39">
          <cell r="B39" t="str">
            <v>I3350B1KPB</v>
          </cell>
          <cell r="C39" t="str">
            <v>Released</v>
          </cell>
        </row>
        <row r="40">
          <cell r="B40" t="str">
            <v>I3350B1IPB</v>
          </cell>
          <cell r="C40" t="str">
            <v>Released</v>
          </cell>
        </row>
        <row r="41">
          <cell r="B41" t="str">
            <v>I3401C0N/A</v>
          </cell>
          <cell r="C41" t="str">
            <v>Released</v>
          </cell>
        </row>
        <row r="42">
          <cell r="B42" t="str">
            <v>I3415B1N/A</v>
          </cell>
          <cell r="C42" t="str">
            <v>Released</v>
          </cell>
        </row>
        <row r="43">
          <cell r="B43" t="str">
            <v>I3416A0N/A</v>
          </cell>
          <cell r="C43" t="str">
            <v>Released</v>
          </cell>
        </row>
        <row r="44">
          <cell r="B44" t="str">
            <v>I3440A1KQTE</v>
          </cell>
          <cell r="C44" t="str">
            <v>Released</v>
          </cell>
        </row>
        <row r="45">
          <cell r="B45" t="str">
            <v>I3440A1KQTE</v>
          </cell>
          <cell r="C45" t="str">
            <v>Released</v>
          </cell>
        </row>
        <row r="46">
          <cell r="B46" t="str">
            <v>I3510B1KPF</v>
          </cell>
          <cell r="C46" t="str">
            <v>Released</v>
          </cell>
        </row>
        <row r="47">
          <cell r="B47" t="str">
            <v>I3900A3KPF</v>
          </cell>
          <cell r="C47" t="str">
            <v>Released</v>
          </cell>
        </row>
        <row r="48">
          <cell r="B48" t="str">
            <v>I3900NANA</v>
          </cell>
          <cell r="C48" t="str">
            <v>Released</v>
          </cell>
        </row>
        <row r="49">
          <cell r="B49" t="str">
            <v>I4100B0KTE</v>
          </cell>
          <cell r="C49" t="str">
            <v>Released</v>
          </cell>
        </row>
        <row r="50">
          <cell r="B50" t="str">
            <v>I4100B0ITE</v>
          </cell>
          <cell r="C50" t="str">
            <v>Released</v>
          </cell>
        </row>
        <row r="51">
          <cell r="B51" t="str">
            <v>I4200B2KEF</v>
          </cell>
          <cell r="C51" t="str">
            <v>Released</v>
          </cell>
        </row>
        <row r="52">
          <cell r="B52" t="str">
            <v>I4201A2KEF</v>
          </cell>
          <cell r="C52" t="str">
            <v>Released</v>
          </cell>
        </row>
        <row r="53">
          <cell r="B53" t="str">
            <v>I4210B0KTF</v>
          </cell>
          <cell r="C53" t="str">
            <v>Released</v>
          </cell>
        </row>
        <row r="54">
          <cell r="B54" t="str">
            <v>I4211A0N/A</v>
          </cell>
          <cell r="C54" t="str">
            <v>Released</v>
          </cell>
        </row>
        <row r="55">
          <cell r="B55" t="str">
            <v>I4212A1KQL</v>
          </cell>
          <cell r="C55" t="str">
            <v>Released</v>
          </cell>
        </row>
        <row r="56">
          <cell r="B56" t="str">
            <v>I4301B1KPF</v>
          </cell>
          <cell r="C56" t="str">
            <v>Released</v>
          </cell>
        </row>
        <row r="57">
          <cell r="B57" t="str">
            <v>I4306B0KFB</v>
          </cell>
          <cell r="C57" t="str">
            <v>Released</v>
          </cell>
        </row>
        <row r="58">
          <cell r="B58" t="str">
            <v>I4306IB0KFB</v>
          </cell>
          <cell r="C58" t="str">
            <v>Pending</v>
          </cell>
        </row>
        <row r="59">
          <cell r="B59" t="str">
            <v>I4306IC0KFB</v>
          </cell>
          <cell r="C59" t="str">
            <v>Released</v>
          </cell>
        </row>
        <row r="60">
          <cell r="B60" t="str">
            <v>I4402A1KFB</v>
          </cell>
          <cell r="C60" t="str">
            <v>Released</v>
          </cell>
        </row>
        <row r="61">
          <cell r="B61" t="str">
            <v>I4413A1KPF</v>
          </cell>
          <cell r="C61" t="str">
            <v>Released</v>
          </cell>
        </row>
        <row r="62">
          <cell r="B62" t="str">
            <v>I4500C1KQM</v>
          </cell>
          <cell r="C62" t="str">
            <v>Released</v>
          </cell>
        </row>
        <row r="63">
          <cell r="B63" t="str">
            <v>I4702A1KPB</v>
          </cell>
          <cell r="C63" t="str">
            <v>Pending</v>
          </cell>
        </row>
        <row r="64">
          <cell r="B64" t="str">
            <v>I4702A1KPB</v>
          </cell>
          <cell r="C64" t="str">
            <v>Pending</v>
          </cell>
        </row>
        <row r="65">
          <cell r="B65" t="str">
            <v>I5201B1NA</v>
          </cell>
          <cell r="C65" t="str">
            <v>Released</v>
          </cell>
        </row>
        <row r="66">
          <cell r="B66" t="str">
            <v>I5205B2KPF</v>
          </cell>
          <cell r="C66" t="str">
            <v>Released</v>
          </cell>
        </row>
        <row r="67">
          <cell r="B67" t="str">
            <v>I5208B3KPF</v>
          </cell>
          <cell r="C67" t="str">
            <v>Released</v>
          </cell>
        </row>
        <row r="68">
          <cell r="B68" t="str">
            <v>I5208C0KPF</v>
          </cell>
          <cell r="C68" t="str">
            <v>Released</v>
          </cell>
        </row>
        <row r="69">
          <cell r="B69" t="str">
            <v>I5208D0KPF</v>
          </cell>
          <cell r="C69" t="str">
            <v>Released</v>
          </cell>
        </row>
        <row r="70">
          <cell r="B70" t="str">
            <v>I5208RA1KPF</v>
          </cell>
          <cell r="C70" t="str">
            <v>Released</v>
          </cell>
        </row>
        <row r="71">
          <cell r="B71" t="str">
            <v>I5208RA1KPF</v>
          </cell>
          <cell r="C71" t="str">
            <v>Released</v>
          </cell>
        </row>
        <row r="72">
          <cell r="B72" t="str">
            <v>I5208RA3KPF</v>
          </cell>
          <cell r="C72" t="str">
            <v>Released</v>
          </cell>
        </row>
        <row r="73">
          <cell r="B73" t="str">
            <v>I5208RA4KPF</v>
          </cell>
          <cell r="C73" t="str">
            <v>Released</v>
          </cell>
        </row>
        <row r="74">
          <cell r="B74" t="str">
            <v>I5208RA5KPF</v>
          </cell>
          <cell r="C74" t="str">
            <v>Released</v>
          </cell>
        </row>
        <row r="75">
          <cell r="B75" t="str">
            <v>I5214A1KPF</v>
          </cell>
          <cell r="C75" t="str">
            <v>Released</v>
          </cell>
        </row>
        <row r="76">
          <cell r="B76" t="str">
            <v>I5214A2KPF</v>
          </cell>
          <cell r="C76" t="str">
            <v>Released</v>
          </cell>
        </row>
        <row r="77">
          <cell r="B77" t="str">
            <v>I5216A3KPF</v>
          </cell>
          <cell r="C77" t="str">
            <v>Released</v>
          </cell>
        </row>
        <row r="78">
          <cell r="B78" t="str">
            <v>I5216B2KPF</v>
          </cell>
          <cell r="C78" t="str">
            <v>Released</v>
          </cell>
        </row>
        <row r="79">
          <cell r="B79" t="str">
            <v>I5218B0KTB</v>
          </cell>
          <cell r="C79" t="str">
            <v>Released</v>
          </cell>
        </row>
        <row r="80">
          <cell r="B80" t="str">
            <v>I5218C2KTB</v>
          </cell>
          <cell r="C80" t="str">
            <v>Released</v>
          </cell>
        </row>
        <row r="81">
          <cell r="B81" t="str">
            <v>I5218C3KTB</v>
          </cell>
          <cell r="C81" t="str">
            <v>Released</v>
          </cell>
        </row>
        <row r="82">
          <cell r="B82" t="str">
            <v>I5218C4KTB</v>
          </cell>
          <cell r="C82" t="str">
            <v>Released</v>
          </cell>
        </row>
        <row r="83">
          <cell r="B83" t="str">
            <v>I5221A5KPT</v>
          </cell>
          <cell r="C83" t="str">
            <v>Released</v>
          </cell>
        </row>
        <row r="84">
          <cell r="B84" t="str">
            <v>I5221A5KPT</v>
          </cell>
          <cell r="C84" t="str">
            <v>Released</v>
          </cell>
        </row>
        <row r="85">
          <cell r="B85" t="str">
            <v>I5226SA2KPF</v>
          </cell>
          <cell r="C85" t="str">
            <v>Released</v>
          </cell>
        </row>
        <row r="86">
          <cell r="B86" t="str">
            <v>I5226SA3KPF</v>
          </cell>
          <cell r="C86" t="str">
            <v>Released</v>
          </cell>
        </row>
        <row r="87">
          <cell r="B87" t="str">
            <v>I5227UA4N/A</v>
          </cell>
          <cell r="C87" t="str">
            <v>Released</v>
          </cell>
        </row>
        <row r="88">
          <cell r="B88" t="str">
            <v>I5228BA10N/</v>
          </cell>
          <cell r="C88" t="str">
            <v>Released</v>
          </cell>
        </row>
        <row r="89">
          <cell r="B89" t="str">
            <v>I5228BA4KPB</v>
          </cell>
          <cell r="C89" t="str">
            <v>Pending</v>
          </cell>
        </row>
        <row r="90">
          <cell r="B90" t="str">
            <v>I5228BA5KPB</v>
          </cell>
          <cell r="C90" t="str">
            <v>Pending</v>
          </cell>
        </row>
        <row r="91">
          <cell r="B91" t="str">
            <v>I5228BA6KPB</v>
          </cell>
          <cell r="C91" t="str">
            <v>Released</v>
          </cell>
        </row>
        <row r="92">
          <cell r="B92" t="str">
            <v>I5228BA6KPB</v>
          </cell>
          <cell r="C92" t="str">
            <v>Released</v>
          </cell>
        </row>
        <row r="93">
          <cell r="B93" t="str">
            <v>I5238A5N/A</v>
          </cell>
          <cell r="C93" t="str">
            <v>Released</v>
          </cell>
        </row>
        <row r="94">
          <cell r="B94" t="str">
            <v>I5308A2KTB</v>
          </cell>
          <cell r="C94" t="str">
            <v>Released</v>
          </cell>
        </row>
        <row r="95">
          <cell r="B95" t="str">
            <v>I5308EA1KTB</v>
          </cell>
          <cell r="C95" t="str">
            <v>Released</v>
          </cell>
        </row>
        <row r="96">
          <cell r="B96" t="str">
            <v>I5308EA2KTB</v>
          </cell>
          <cell r="C96" t="str">
            <v>Released</v>
          </cell>
        </row>
        <row r="97">
          <cell r="B97" t="str">
            <v>I5308MA2KTB</v>
          </cell>
          <cell r="C97" t="str">
            <v>Released</v>
          </cell>
        </row>
        <row r="98">
          <cell r="B98" t="str">
            <v>I5318B3KQM</v>
          </cell>
          <cell r="C98" t="str">
            <v>Released</v>
          </cell>
        </row>
        <row r="99">
          <cell r="B99" t="str">
            <v>I5318B3KQM</v>
          </cell>
          <cell r="C99" t="str">
            <v>Released</v>
          </cell>
        </row>
        <row r="100">
          <cell r="B100" t="str">
            <v>I5325MA2IQM</v>
          </cell>
          <cell r="C100" t="str">
            <v>Released</v>
          </cell>
        </row>
        <row r="101">
          <cell r="B101" t="str">
            <v>I5325MA2KQM</v>
          </cell>
          <cell r="C101" t="str">
            <v>Released</v>
          </cell>
        </row>
        <row r="102">
          <cell r="B102" t="str">
            <v>I5325MA2IQM</v>
          </cell>
          <cell r="C102" t="str">
            <v>Released</v>
          </cell>
        </row>
        <row r="103">
          <cell r="B103" t="str">
            <v>I5325MA3IQM</v>
          </cell>
          <cell r="C103" t="str">
            <v>Released</v>
          </cell>
        </row>
        <row r="104">
          <cell r="B104" t="str">
            <v>I5328MA1KQM</v>
          </cell>
          <cell r="C104" t="str">
            <v>Released</v>
          </cell>
        </row>
        <row r="105">
          <cell r="B105" t="str">
            <v>I5328MA1KQM</v>
          </cell>
          <cell r="C105" t="str">
            <v>Released</v>
          </cell>
        </row>
        <row r="106">
          <cell r="B106" t="str">
            <v>I5401B2N/A</v>
          </cell>
          <cell r="C106" t="str">
            <v>Released</v>
          </cell>
        </row>
        <row r="107">
          <cell r="B107" t="str">
            <v>I5402C3N/A</v>
          </cell>
          <cell r="C107" t="str">
            <v>Released</v>
          </cell>
        </row>
        <row r="108">
          <cell r="B108" t="str">
            <v>I5404A3N/A</v>
          </cell>
          <cell r="C108" t="str">
            <v>Released</v>
          </cell>
        </row>
        <row r="109">
          <cell r="B109" t="str">
            <v>I5411C3N/A</v>
          </cell>
          <cell r="C109" t="str">
            <v>Released</v>
          </cell>
        </row>
        <row r="110">
          <cell r="B110" t="str">
            <v>I5421SA4N/A</v>
          </cell>
          <cell r="C110" t="str">
            <v>Released</v>
          </cell>
        </row>
        <row r="111">
          <cell r="B111" t="str">
            <v>I5464A4N/A</v>
          </cell>
          <cell r="C111" t="str">
            <v>Released</v>
          </cell>
        </row>
        <row r="112">
          <cell r="B112" t="str">
            <v>I5615A3KTB</v>
          </cell>
          <cell r="C112" t="str">
            <v>Released</v>
          </cell>
        </row>
        <row r="113">
          <cell r="B113" t="str">
            <v>I5615A3KTB</v>
          </cell>
          <cell r="C113" t="str">
            <v>Released</v>
          </cell>
        </row>
        <row r="114">
          <cell r="B114" t="str">
            <v>I5615A4KTB</v>
          </cell>
          <cell r="C114" t="str">
            <v>Released</v>
          </cell>
        </row>
        <row r="115">
          <cell r="B115" t="str">
            <v>I5615A5KTB</v>
          </cell>
          <cell r="C115" t="str">
            <v>Released</v>
          </cell>
        </row>
        <row r="116">
          <cell r="B116" t="str">
            <v>I5625A1KTB</v>
          </cell>
          <cell r="C116" t="str">
            <v>Released</v>
          </cell>
        </row>
        <row r="117">
          <cell r="B117" t="str">
            <v>I5632A3KPB</v>
          </cell>
          <cell r="C117" t="str">
            <v>Released</v>
          </cell>
        </row>
        <row r="118">
          <cell r="B118" t="str">
            <v>I5632A4KPB</v>
          </cell>
          <cell r="C118" t="str">
            <v>Released</v>
          </cell>
        </row>
        <row r="119">
          <cell r="B119" t="str">
            <v>I5633A3KPB</v>
          </cell>
          <cell r="C119" t="str">
            <v>Released</v>
          </cell>
        </row>
        <row r="120">
          <cell r="B120" t="str">
            <v>I5645B1KPB</v>
          </cell>
          <cell r="C120" t="str">
            <v>Released</v>
          </cell>
        </row>
        <row r="121">
          <cell r="B121" t="str">
            <v>I5646LB1KPB</v>
          </cell>
          <cell r="C121" t="str">
            <v>Released</v>
          </cell>
        </row>
        <row r="122">
          <cell r="B122" t="str">
            <v>I5670A1N/A</v>
          </cell>
          <cell r="C122" t="str">
            <v>Released</v>
          </cell>
        </row>
        <row r="123">
          <cell r="B123" t="str">
            <v>I5680B2KTB</v>
          </cell>
          <cell r="C123" t="str">
            <v>Released</v>
          </cell>
        </row>
        <row r="124">
          <cell r="B124" t="str">
            <v>I5690A1N/A</v>
          </cell>
          <cell r="C124" t="str">
            <v>Released</v>
          </cell>
        </row>
        <row r="125">
          <cell r="B125" t="str">
            <v>I5690A2N/A</v>
          </cell>
          <cell r="C125" t="str">
            <v>Released</v>
          </cell>
        </row>
        <row r="126">
          <cell r="B126" t="str">
            <v>I5700B3N/A</v>
          </cell>
          <cell r="C126" t="str">
            <v>Released</v>
          </cell>
        </row>
        <row r="127">
          <cell r="B127" t="str">
            <v>I5701B5N/A</v>
          </cell>
          <cell r="C127" t="str">
            <v>Released</v>
          </cell>
        </row>
        <row r="128">
          <cell r="B128" t="str">
            <v>I5705A1N/A</v>
          </cell>
          <cell r="C128" t="str">
            <v>Pending</v>
          </cell>
        </row>
        <row r="129">
          <cell r="B129" t="str">
            <v>I5705A3N/A</v>
          </cell>
          <cell r="C129" t="str">
            <v>Released</v>
          </cell>
        </row>
        <row r="130">
          <cell r="B130" t="str">
            <v>I5805B5KQM</v>
          </cell>
          <cell r="C130" t="str">
            <v>Released</v>
          </cell>
        </row>
        <row r="131">
          <cell r="B131" t="str">
            <v>I5812A0KPB</v>
          </cell>
          <cell r="C131" t="str">
            <v>Released</v>
          </cell>
        </row>
        <row r="132">
          <cell r="B132" t="str">
            <v>I5820B0KTB</v>
          </cell>
          <cell r="C132" t="str">
            <v>Released</v>
          </cell>
        </row>
        <row r="133">
          <cell r="B133" t="str">
            <v>I5821A1KTB</v>
          </cell>
          <cell r="C133" t="str">
            <v>Released</v>
          </cell>
        </row>
        <row r="134">
          <cell r="B134" t="str">
            <v>I5821A2KTB</v>
          </cell>
          <cell r="C134" t="str">
            <v>Released</v>
          </cell>
        </row>
        <row r="135">
          <cell r="B135" t="str">
            <v>I5823A0KPB</v>
          </cell>
          <cell r="C135" t="str">
            <v>Released</v>
          </cell>
        </row>
        <row r="136">
          <cell r="B136" t="str">
            <v>I5840B3KQM</v>
          </cell>
          <cell r="C136" t="str">
            <v>Released</v>
          </cell>
        </row>
        <row r="137">
          <cell r="B137" t="str">
            <v>I5841A0N/A</v>
          </cell>
          <cell r="C137" t="str">
            <v>Released</v>
          </cell>
        </row>
        <row r="138">
          <cell r="B138" t="str">
            <v>I5903A2KPF</v>
          </cell>
          <cell r="C138" t="str">
            <v>Released</v>
          </cell>
        </row>
        <row r="139">
          <cell r="B139" t="str">
            <v>I5904A4N/A</v>
          </cell>
          <cell r="C139" t="str">
            <v>Released</v>
          </cell>
        </row>
        <row r="140">
          <cell r="B140" t="str">
            <v>I5904A6N/A</v>
          </cell>
          <cell r="C140" t="str">
            <v>Released</v>
          </cell>
        </row>
        <row r="141">
          <cell r="B141" t="str">
            <v>I5904A7N/A</v>
          </cell>
          <cell r="C141" t="str">
            <v>Released</v>
          </cell>
        </row>
        <row r="142">
          <cell r="B142" t="str">
            <v>I5910A1KTB</v>
          </cell>
          <cell r="C142" t="str">
            <v>Released</v>
          </cell>
        </row>
        <row r="143">
          <cell r="B143" t="str">
            <v>I5910B0KTB</v>
          </cell>
          <cell r="C143" t="str">
            <v>Released</v>
          </cell>
        </row>
        <row r="144">
          <cell r="B144" t="str">
            <v>I5910B0KTB</v>
          </cell>
          <cell r="C144" t="str">
            <v>Released</v>
          </cell>
        </row>
        <row r="145">
          <cell r="B145" t="str">
            <v>I5911A12N/A</v>
          </cell>
          <cell r="C145" t="str">
            <v>Released</v>
          </cell>
        </row>
        <row r="146">
          <cell r="B146" t="str">
            <v>I5912A2N/A</v>
          </cell>
          <cell r="C146" t="str">
            <v>Released</v>
          </cell>
        </row>
        <row r="147">
          <cell r="B147" t="str">
            <v>I5920A1KPB</v>
          </cell>
          <cell r="C147" t="str">
            <v>Released</v>
          </cell>
        </row>
        <row r="148">
          <cell r="B148" t="str">
            <v>I5920A1KPB</v>
          </cell>
          <cell r="C148" t="str">
            <v>Released</v>
          </cell>
        </row>
        <row r="149">
          <cell r="B149" t="str">
            <v>I5950A2KTB</v>
          </cell>
          <cell r="C149" t="str">
            <v>Released</v>
          </cell>
        </row>
        <row r="150">
          <cell r="B150" t="str">
            <v>I6020B2N/A</v>
          </cell>
          <cell r="C150" t="str">
            <v>Released</v>
          </cell>
        </row>
        <row r="151">
          <cell r="B151" t="str">
            <v>I6315B2N/A</v>
          </cell>
          <cell r="C151" t="str">
            <v>Released</v>
          </cell>
        </row>
        <row r="152">
          <cell r="B152" t="str">
            <v>I6345A0KPB</v>
          </cell>
          <cell r="C152" t="str">
            <v>Released</v>
          </cell>
        </row>
        <row r="153">
          <cell r="B153" t="str">
            <v>I6410RA0IPB</v>
          </cell>
          <cell r="C153" t="str">
            <v>Released</v>
          </cell>
        </row>
        <row r="154">
          <cell r="B154" t="str">
            <v>I6420A2IPB</v>
          </cell>
          <cell r="C154" t="str">
            <v>Released</v>
          </cell>
        </row>
        <row r="155">
          <cell r="B155" t="str">
            <v>I6421A1IPB</v>
          </cell>
          <cell r="C155" t="str">
            <v>Released</v>
          </cell>
        </row>
        <row r="156">
          <cell r="B156" t="str">
            <v>I7010A4KPB</v>
          </cell>
          <cell r="C156" t="str">
            <v>Released</v>
          </cell>
        </row>
        <row r="157">
          <cell r="B157" t="str">
            <v>I7010A4KPB</v>
          </cell>
          <cell r="C157" t="str">
            <v>Released</v>
          </cell>
        </row>
        <row r="158">
          <cell r="B158" t="str">
            <v>I7015B0KPB</v>
          </cell>
          <cell r="C158" t="str">
            <v>Released</v>
          </cell>
        </row>
        <row r="159">
          <cell r="B159" t="str">
            <v>I7015B5KPB</v>
          </cell>
          <cell r="C159" t="str">
            <v>Released</v>
          </cell>
        </row>
        <row r="160">
          <cell r="B160" t="str">
            <v>I7015B5KPB</v>
          </cell>
          <cell r="C160" t="str">
            <v>Released</v>
          </cell>
        </row>
        <row r="161">
          <cell r="B161" t="str">
            <v>I7022A0KPB</v>
          </cell>
          <cell r="C161" t="str">
            <v>Released</v>
          </cell>
        </row>
        <row r="162">
          <cell r="B162" t="str">
            <v>I7022A0KPB</v>
          </cell>
          <cell r="C162" t="str">
            <v>Released</v>
          </cell>
        </row>
        <row r="163">
          <cell r="B163" t="str">
            <v>I7030RB1KPB</v>
          </cell>
          <cell r="C163" t="str">
            <v>Released</v>
          </cell>
        </row>
        <row r="164">
          <cell r="B164" t="str">
            <v>I7030RB2KPB</v>
          </cell>
          <cell r="C164" t="str">
            <v>Released</v>
          </cell>
        </row>
        <row r="165">
          <cell r="B165" t="str">
            <v>I7030RC0KPB</v>
          </cell>
          <cell r="C165" t="str">
            <v>Released</v>
          </cell>
        </row>
        <row r="166">
          <cell r="B166" t="str">
            <v>I7030RC0KPB</v>
          </cell>
          <cell r="C166" t="str">
            <v>Released</v>
          </cell>
        </row>
        <row r="167">
          <cell r="B167" t="str">
            <v>I7040A0KQL</v>
          </cell>
          <cell r="C167" t="str">
            <v>Released</v>
          </cell>
        </row>
        <row r="168">
          <cell r="B168" t="str">
            <v>I7041A0KPB</v>
          </cell>
          <cell r="C168" t="str">
            <v>Released</v>
          </cell>
        </row>
        <row r="169">
          <cell r="B169" t="str">
            <v>I7100C2KPB</v>
          </cell>
          <cell r="C169" t="str">
            <v>Released</v>
          </cell>
        </row>
        <row r="170">
          <cell r="B170" t="str">
            <v>I7100C2KPB</v>
          </cell>
          <cell r="C170" t="str">
            <v>Released</v>
          </cell>
        </row>
        <row r="171">
          <cell r="B171" t="str">
            <v>I7501B0KFB</v>
          </cell>
          <cell r="C171" t="str">
            <v>Released</v>
          </cell>
        </row>
        <row r="172">
          <cell r="B172" t="str">
            <v>I8120BC0N/A</v>
          </cell>
          <cell r="C172" t="str">
            <v>Released</v>
          </cell>
        </row>
        <row r="173">
          <cell r="B173" t="str">
            <v>I8121BB0N/A</v>
          </cell>
          <cell r="C173" t="str">
            <v>Released</v>
          </cell>
        </row>
        <row r="174">
          <cell r="B174" t="str">
            <v>I8121BD0N/A</v>
          </cell>
          <cell r="C174" t="str">
            <v>Released</v>
          </cell>
        </row>
        <row r="175">
          <cell r="B175" t="str">
            <v>I8212C1IEB</v>
          </cell>
          <cell r="C175" t="str">
            <v>Released</v>
          </cell>
        </row>
        <row r="176">
          <cell r="B176" t="str">
            <v>IAC101LA2N/A</v>
          </cell>
          <cell r="C176" t="str">
            <v>Released</v>
          </cell>
        </row>
        <row r="177">
          <cell r="B177" t="str">
            <v>IAC104LA4N</v>
          </cell>
          <cell r="C177" t="str">
            <v>Released</v>
          </cell>
        </row>
        <row r="178">
          <cell r="B178" t="str">
            <v>IAC104XA1N/A</v>
          </cell>
          <cell r="C178" t="str">
            <v>Pending</v>
          </cell>
        </row>
        <row r="179">
          <cell r="B179" t="str">
            <v>IAC208A6KQM</v>
          </cell>
          <cell r="C179" t="str">
            <v>Released</v>
          </cell>
        </row>
      </sheetData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Format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TB010307..310307"/>
      <sheetName val="TB-MAR07(NET)"/>
      <sheetName val="Newspaper"/>
      <sheetName val="เงินกู้ธนชาติ"/>
      <sheetName val="#REF"/>
      <sheetName val="total"/>
      <sheetName val="SCB 1 _ Current"/>
      <sheetName val="SCB 2 _ Current"/>
      <sheetName val="P&amp;L"/>
      <sheetName val="NPTA-NE"/>
      <sheetName val="10-1 Media"/>
      <sheetName val="10-cut"/>
      <sheetName val="Bill No. 2 - Carpark"/>
      <sheetName val="DEP12"/>
      <sheetName val="vat"/>
      <sheetName val="Tai khoan"/>
      <sheetName val="03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D-YTD-9712"/>
      <sheetName val="Note 5"/>
      <sheetName val="Note 5-w"/>
      <sheetName val="Note 6"/>
      <sheetName val="note-6-w"/>
      <sheetName val="Note 14"/>
      <sheetName val="Note 14-w"/>
      <sheetName val="Note 20"/>
      <sheetName val="Note 20-w"/>
      <sheetName val="Note 23"/>
      <sheetName val="Note 23-w"/>
      <sheetName val="Sheet1"/>
      <sheetName val="2007-Note 28 "/>
      <sheetName val="2008-Not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Total (2)"/>
      <sheetName val="InsCangI"/>
      <sheetName val="InsCang D"/>
      <sheetName val="Salary"/>
    </sheetNames>
    <sheetDataSet>
      <sheetData sheetId="0">
        <row r="5">
          <cell r="C5" t="str">
            <v>NEW</v>
          </cell>
          <cell r="D5" t="str">
            <v>Group Life Insurance *  (Premium 2.5/ 1,000 / year)</v>
          </cell>
        </row>
        <row r="6">
          <cell r="A6" t="str">
            <v>Emp</v>
          </cell>
          <cell r="B6" t="str">
            <v>Name</v>
          </cell>
          <cell r="C6" t="str">
            <v>Monthly</v>
          </cell>
        </row>
        <row r="7">
          <cell r="A7" t="str">
            <v>#</v>
          </cell>
          <cell r="C7" t="str">
            <v>Salary</v>
          </cell>
        </row>
        <row r="8">
          <cell r="A8" t="str">
            <v xml:space="preserve">0048  </v>
          </cell>
          <cell r="B8" t="str">
            <v>Sunaree Ratanasook</v>
          </cell>
          <cell r="C8">
            <v>132370</v>
          </cell>
          <cell r="D8">
            <v>521.19656250000003</v>
          </cell>
        </row>
        <row r="9">
          <cell r="A9" t="str">
            <v xml:space="preserve">0115  </v>
          </cell>
          <cell r="B9" t="str">
            <v>Penpun Wongdhanachai</v>
          </cell>
          <cell r="C9">
            <v>261210</v>
          </cell>
          <cell r="D9">
            <v>1175.4918749999999</v>
          </cell>
        </row>
        <row r="10">
          <cell r="A10" t="str">
            <v xml:space="preserve">0325  </v>
          </cell>
          <cell r="B10" t="str">
            <v>Yupin Indavongse</v>
          </cell>
          <cell r="C10">
            <v>25018</v>
          </cell>
          <cell r="D10">
            <v>105.54468749999999</v>
          </cell>
        </row>
        <row r="11">
          <cell r="A11" t="str">
            <v xml:space="preserve">0335  </v>
          </cell>
          <cell r="B11" t="str">
            <v>Vichai Jiratakerngkrai</v>
          </cell>
          <cell r="C11">
            <v>193376</v>
          </cell>
          <cell r="D11">
            <v>833.90062499999988</v>
          </cell>
        </row>
        <row r="12">
          <cell r="A12" t="str">
            <v xml:space="preserve">0352  </v>
          </cell>
          <cell r="B12" t="str">
            <v>Somphong Ouitrakul</v>
          </cell>
          <cell r="C12">
            <v>163105</v>
          </cell>
          <cell r="D12">
            <v>672.80124999999998</v>
          </cell>
        </row>
        <row r="13">
          <cell r="A13" t="str">
            <v xml:space="preserve">0359  </v>
          </cell>
          <cell r="B13" t="str">
            <v>Wanna Buddhawongnant</v>
          </cell>
          <cell r="C13">
            <v>126569</v>
          </cell>
          <cell r="D13">
            <v>522.09187499999996</v>
          </cell>
        </row>
        <row r="14">
          <cell r="A14" t="str">
            <v xml:space="preserve">0377  </v>
          </cell>
          <cell r="B14" t="str">
            <v>Paitoon Tiansanong</v>
          </cell>
          <cell r="C14">
            <v>44228</v>
          </cell>
          <cell r="D14">
            <v>186.58687499999999</v>
          </cell>
        </row>
        <row r="15">
          <cell r="A15" t="str">
            <v xml:space="preserve">0382  </v>
          </cell>
          <cell r="B15" t="str">
            <v>Piyamarn Kittiphongkosol</v>
          </cell>
          <cell r="C15">
            <v>216652</v>
          </cell>
          <cell r="D15">
            <v>934.27437499999996</v>
          </cell>
        </row>
        <row r="16">
          <cell r="A16" t="str">
            <v xml:space="preserve">0404  </v>
          </cell>
          <cell r="B16" t="str">
            <v>Apichart Vitayakomon</v>
          </cell>
          <cell r="C16">
            <v>128539</v>
          </cell>
          <cell r="D16">
            <v>530.21812499999999</v>
          </cell>
        </row>
        <row r="17">
          <cell r="A17" t="str">
            <v xml:space="preserve">0432  </v>
          </cell>
          <cell r="B17" t="str">
            <v>Soontaree Assamongkorn</v>
          </cell>
          <cell r="C17">
            <v>224901</v>
          </cell>
          <cell r="D17">
            <v>1012.095</v>
          </cell>
        </row>
        <row r="18">
          <cell r="A18" t="str">
            <v xml:space="preserve">0452  </v>
          </cell>
          <cell r="B18" t="str">
            <v>Suda Kanyaratmongkol</v>
          </cell>
          <cell r="C18">
            <v>131235</v>
          </cell>
          <cell r="D18">
            <v>541.33906249999995</v>
          </cell>
        </row>
        <row r="19">
          <cell r="A19" t="str">
            <v xml:space="preserve">0455  </v>
          </cell>
          <cell r="B19" t="str">
            <v>Sunisa Meesuwan</v>
          </cell>
          <cell r="C19">
            <v>139257</v>
          </cell>
          <cell r="D19">
            <v>574.42937500000005</v>
          </cell>
        </row>
        <row r="20">
          <cell r="A20" t="str">
            <v xml:space="preserve">0457  </v>
          </cell>
          <cell r="B20" t="str">
            <v>Chomanard Karnjanakornthong</v>
          </cell>
          <cell r="C20">
            <v>194319</v>
          </cell>
          <cell r="D20">
            <v>837.96718750000002</v>
          </cell>
        </row>
        <row r="21">
          <cell r="A21" t="str">
            <v xml:space="preserve">0465  </v>
          </cell>
          <cell r="B21" t="str">
            <v>Surapong Rojcharoenngam</v>
          </cell>
          <cell r="C21">
            <v>119876</v>
          </cell>
          <cell r="D21">
            <v>494.48343750000004</v>
          </cell>
        </row>
        <row r="22">
          <cell r="A22" t="str">
            <v xml:space="preserve">0487  </v>
          </cell>
          <cell r="B22" t="str">
            <v>Omjai Uthaiwattananon</v>
          </cell>
          <cell r="C22">
            <v>207393</v>
          </cell>
          <cell r="D22">
            <v>894.3465625</v>
          </cell>
        </row>
        <row r="23">
          <cell r="A23" t="str">
            <v xml:space="preserve">0492  </v>
          </cell>
          <cell r="B23" t="str">
            <v>Veena Buasont</v>
          </cell>
          <cell r="C23">
            <v>16022</v>
          </cell>
          <cell r="D23">
            <v>67.592812499999994</v>
          </cell>
        </row>
        <row r="24">
          <cell r="A24" t="str">
            <v xml:space="preserve">0498  </v>
          </cell>
          <cell r="B24" t="str">
            <v>Rujiwan Jianvarakul</v>
          </cell>
          <cell r="C24">
            <v>110799</v>
          </cell>
          <cell r="D24">
            <v>457.04124999999999</v>
          </cell>
        </row>
        <row r="25">
          <cell r="A25" t="str">
            <v xml:space="preserve">0522  </v>
          </cell>
          <cell r="B25" t="str">
            <v>Teeravut Kittivorawong</v>
          </cell>
          <cell r="C25">
            <v>130885</v>
          </cell>
          <cell r="D25">
            <v>539.89531250000005</v>
          </cell>
        </row>
        <row r="26">
          <cell r="A26" t="str">
            <v xml:space="preserve">0538  </v>
          </cell>
          <cell r="B26" t="str">
            <v>Sariya Maytisariyapong</v>
          </cell>
          <cell r="C26">
            <v>92166</v>
          </cell>
          <cell r="D26">
            <v>380.18093750000003</v>
          </cell>
        </row>
        <row r="27">
          <cell r="A27" t="str">
            <v xml:space="preserve">0566  </v>
          </cell>
          <cell r="B27" t="str">
            <v>Janya Chutrakul</v>
          </cell>
          <cell r="C27">
            <v>24661</v>
          </cell>
          <cell r="D27">
            <v>104.0384375</v>
          </cell>
        </row>
        <row r="28">
          <cell r="A28" t="str">
            <v xml:space="preserve">0567  </v>
          </cell>
          <cell r="B28" t="str">
            <v>Sangwan Ratana</v>
          </cell>
          <cell r="C28">
            <v>30862</v>
          </cell>
          <cell r="D28">
            <v>130.1990625</v>
          </cell>
        </row>
        <row r="29">
          <cell r="A29" t="str">
            <v xml:space="preserve">0585  </v>
          </cell>
          <cell r="B29" t="str">
            <v>Piyaluk Thuethongchai</v>
          </cell>
          <cell r="C29">
            <v>72643</v>
          </cell>
          <cell r="D29">
            <v>286.0259375</v>
          </cell>
        </row>
        <row r="30">
          <cell r="A30" t="str">
            <v xml:space="preserve">0604  </v>
          </cell>
          <cell r="B30" t="str">
            <v>Jirawan Teeramungcalanon</v>
          </cell>
          <cell r="C30">
            <v>116056</v>
          </cell>
          <cell r="D30">
            <v>478.72624999999999</v>
          </cell>
        </row>
        <row r="31">
          <cell r="A31" t="str">
            <v xml:space="preserve">0613  </v>
          </cell>
          <cell r="B31" t="str">
            <v>Nangnoi Rommanee</v>
          </cell>
          <cell r="C31">
            <v>20312</v>
          </cell>
          <cell r="D31">
            <v>85.691249999999997</v>
          </cell>
        </row>
        <row r="32">
          <cell r="A32" t="str">
            <v xml:space="preserve">0633  </v>
          </cell>
          <cell r="B32" t="str">
            <v>Chotchai Partiparnpreechawut</v>
          </cell>
          <cell r="C32">
            <v>167990</v>
          </cell>
          <cell r="D32">
            <v>692.95187500000009</v>
          </cell>
        </row>
        <row r="33">
          <cell r="A33" t="str">
            <v xml:space="preserve">0675  </v>
          </cell>
          <cell r="B33" t="str">
            <v>Nantira Visessompak</v>
          </cell>
          <cell r="C33">
            <v>98370</v>
          </cell>
          <cell r="D33">
            <v>405.77218750000003</v>
          </cell>
        </row>
        <row r="34">
          <cell r="A34" t="str">
            <v xml:space="preserve">0681  </v>
          </cell>
          <cell r="B34" t="str">
            <v>Nitaya Buranatantikul</v>
          </cell>
          <cell r="C34">
            <v>106943</v>
          </cell>
          <cell r="D34">
            <v>441.1353125</v>
          </cell>
        </row>
        <row r="35">
          <cell r="A35" t="str">
            <v xml:space="preserve">0796  </v>
          </cell>
          <cell r="B35" t="str">
            <v>Jatuporn Porananond</v>
          </cell>
          <cell r="C35">
            <v>86018</v>
          </cell>
          <cell r="D35">
            <v>338.68906250000003</v>
          </cell>
        </row>
        <row r="36">
          <cell r="A36" t="str">
            <v xml:space="preserve">0797  </v>
          </cell>
          <cell r="B36" t="str">
            <v>Napaporn Ratanasaenghirun</v>
          </cell>
          <cell r="C36">
            <v>194246</v>
          </cell>
          <cell r="D36">
            <v>837.65250000000003</v>
          </cell>
        </row>
        <row r="37">
          <cell r="A37" t="str">
            <v xml:space="preserve">0798  </v>
          </cell>
          <cell r="B37" t="str">
            <v>Dundusid Porananond</v>
          </cell>
          <cell r="C37">
            <v>111030</v>
          </cell>
          <cell r="D37">
            <v>457.99406249999998</v>
          </cell>
        </row>
        <row r="38">
          <cell r="A38" t="str">
            <v xml:space="preserve">0802  </v>
          </cell>
          <cell r="B38" t="str">
            <v>Narong Tiakamolsit</v>
          </cell>
          <cell r="C38">
            <v>18048</v>
          </cell>
          <cell r="D38">
            <v>76.14</v>
          </cell>
        </row>
        <row r="39">
          <cell r="A39" t="str">
            <v xml:space="preserve">0845  </v>
          </cell>
          <cell r="B39" t="str">
            <v>Orasa Jun-ngam</v>
          </cell>
          <cell r="C39">
            <v>101363</v>
          </cell>
          <cell r="D39">
            <v>418.11812500000002</v>
          </cell>
        </row>
        <row r="40">
          <cell r="A40" t="str">
            <v xml:space="preserve">0867  </v>
          </cell>
          <cell r="B40" t="str">
            <v>Sutee Tangwongkit</v>
          </cell>
          <cell r="C40">
            <v>141791</v>
          </cell>
          <cell r="D40">
            <v>584.88187500000004</v>
          </cell>
        </row>
        <row r="41">
          <cell r="A41" t="str">
            <v xml:space="preserve">0883  </v>
          </cell>
          <cell r="B41" t="str">
            <v>Maliwan Gritiyutanon</v>
          </cell>
          <cell r="C41">
            <v>107562</v>
          </cell>
          <cell r="D41">
            <v>443.68875000000003</v>
          </cell>
        </row>
        <row r="42">
          <cell r="A42" t="str">
            <v xml:space="preserve">0887  </v>
          </cell>
          <cell r="B42" t="str">
            <v>Saifon Chaiyasut</v>
          </cell>
          <cell r="C42">
            <v>88622</v>
          </cell>
          <cell r="D42">
            <v>348.94218749999999</v>
          </cell>
        </row>
        <row r="43">
          <cell r="A43" t="str">
            <v xml:space="preserve">0924  </v>
          </cell>
          <cell r="B43" t="str">
            <v>Pojana Paisingkorn</v>
          </cell>
          <cell r="C43">
            <v>60524</v>
          </cell>
          <cell r="D43">
            <v>238.3084375</v>
          </cell>
        </row>
        <row r="44">
          <cell r="A44" t="str">
            <v xml:space="preserve">0928  </v>
          </cell>
          <cell r="B44" t="str">
            <v>Pornpimon Eittimeteevut</v>
          </cell>
          <cell r="C44">
            <v>80329</v>
          </cell>
          <cell r="D44">
            <v>316.2890625</v>
          </cell>
        </row>
        <row r="45">
          <cell r="A45" t="str">
            <v xml:space="preserve">0954  </v>
          </cell>
          <cell r="B45" t="str">
            <v>Chukiat Sriphit</v>
          </cell>
          <cell r="C45">
            <v>14696</v>
          </cell>
          <cell r="D45">
            <v>61.998750000000001</v>
          </cell>
        </row>
        <row r="46">
          <cell r="A46" t="str">
            <v xml:space="preserve">0959  </v>
          </cell>
          <cell r="B46" t="str">
            <v>Janjaree Puntasen</v>
          </cell>
          <cell r="C46">
            <v>100735</v>
          </cell>
          <cell r="D46">
            <v>415.52781249999998</v>
          </cell>
        </row>
        <row r="47">
          <cell r="A47" t="str">
            <v xml:space="preserve">0962  </v>
          </cell>
          <cell r="B47" t="str">
            <v>Ratana Boonchusanong</v>
          </cell>
          <cell r="C47">
            <v>88589</v>
          </cell>
          <cell r="D47">
            <v>415.26093750000001</v>
          </cell>
        </row>
        <row r="48">
          <cell r="A48" t="str">
            <v xml:space="preserve">0974  </v>
          </cell>
          <cell r="B48" t="str">
            <v>Suchinda  Prasongtunskul</v>
          </cell>
          <cell r="C48">
            <v>86677</v>
          </cell>
          <cell r="D48">
            <v>357.5390625</v>
          </cell>
        </row>
        <row r="49">
          <cell r="A49" t="str">
            <v xml:space="preserve">0979  </v>
          </cell>
          <cell r="B49" t="str">
            <v>Warin  Jongsomsuk</v>
          </cell>
          <cell r="C49">
            <v>133680</v>
          </cell>
          <cell r="D49">
            <v>551.42437500000005</v>
          </cell>
        </row>
        <row r="50">
          <cell r="A50" t="str">
            <v xml:space="preserve">0985  </v>
          </cell>
          <cell r="B50" t="str">
            <v>Somthavin Techasauvapak</v>
          </cell>
          <cell r="C50">
            <v>66861</v>
          </cell>
          <cell r="D50">
            <v>263.26</v>
          </cell>
        </row>
        <row r="51">
          <cell r="A51" t="str">
            <v xml:space="preserve">0990  </v>
          </cell>
          <cell r="B51" t="str">
            <v>Boonruan  Jongsupavisalkij</v>
          </cell>
          <cell r="C51">
            <v>13152</v>
          </cell>
          <cell r="D51">
            <v>55.484999999999999</v>
          </cell>
        </row>
        <row r="52">
          <cell r="A52" t="str">
            <v xml:space="preserve">1012  </v>
          </cell>
          <cell r="B52" t="str">
            <v>Suppakij Pakaichorat</v>
          </cell>
          <cell r="C52">
            <v>86682</v>
          </cell>
          <cell r="D52">
            <v>357.55968749999994</v>
          </cell>
        </row>
        <row r="53">
          <cell r="A53" t="str">
            <v xml:space="preserve">1047  </v>
          </cell>
          <cell r="B53" t="str">
            <v>Yenjit  Muknont</v>
          </cell>
          <cell r="C53">
            <v>89929</v>
          </cell>
          <cell r="D53">
            <v>370.95343750000001</v>
          </cell>
        </row>
        <row r="54">
          <cell r="A54" t="str">
            <v xml:space="preserve">1067  </v>
          </cell>
          <cell r="B54" t="str">
            <v>Pavinee Suthivudnarubess</v>
          </cell>
          <cell r="C54">
            <v>82539</v>
          </cell>
          <cell r="D54">
            <v>340.47</v>
          </cell>
        </row>
        <row r="55">
          <cell r="A55" t="str">
            <v xml:space="preserve">1079  </v>
          </cell>
          <cell r="B55" t="str">
            <v>Nuanchan Vitchurattikorn</v>
          </cell>
          <cell r="C55">
            <v>70658</v>
          </cell>
          <cell r="D55">
            <v>278.21031249999999</v>
          </cell>
        </row>
        <row r="56">
          <cell r="A56" t="str">
            <v xml:space="preserve">1080  </v>
          </cell>
          <cell r="B56" t="str">
            <v>Suratchanee Chusanga</v>
          </cell>
          <cell r="C56">
            <v>89715</v>
          </cell>
          <cell r="D56">
            <v>370.07062500000001</v>
          </cell>
        </row>
        <row r="57">
          <cell r="A57" t="str">
            <v xml:space="preserve">1087  </v>
          </cell>
          <cell r="B57" t="str">
            <v>Puangpetch Thanaprasit</v>
          </cell>
          <cell r="C57">
            <v>130732</v>
          </cell>
          <cell r="D57">
            <v>539.26406250000002</v>
          </cell>
        </row>
        <row r="58">
          <cell r="A58" t="str">
            <v xml:space="preserve">1104  </v>
          </cell>
          <cell r="B58" t="str">
            <v>Raj Kumar Singh</v>
          </cell>
          <cell r="C58">
            <v>17064</v>
          </cell>
          <cell r="D58">
            <v>71.988749999999996</v>
          </cell>
        </row>
        <row r="59">
          <cell r="A59" t="str">
            <v xml:space="preserve">1130  </v>
          </cell>
          <cell r="B59" t="str">
            <v>Sineenart Yamkaesorn</v>
          </cell>
          <cell r="C59">
            <v>73041</v>
          </cell>
          <cell r="D59">
            <v>287.59312499999999</v>
          </cell>
        </row>
        <row r="60">
          <cell r="A60" t="str">
            <v xml:space="preserve">1149  </v>
          </cell>
          <cell r="B60" t="str">
            <v>Angsumalin  Sriruck</v>
          </cell>
          <cell r="C60">
            <v>59075</v>
          </cell>
          <cell r="D60">
            <v>232.60312500000001</v>
          </cell>
        </row>
        <row r="61">
          <cell r="A61" t="str">
            <v xml:space="preserve">1169  </v>
          </cell>
          <cell r="B61" t="str">
            <v>Malee Wanwattanakij</v>
          </cell>
          <cell r="C61">
            <v>105635</v>
          </cell>
          <cell r="D61">
            <v>415.92937499999999</v>
          </cell>
        </row>
        <row r="62">
          <cell r="A62" t="str">
            <v xml:space="preserve">1170  </v>
          </cell>
          <cell r="B62" t="str">
            <v>Chitchanok Osatanon</v>
          </cell>
          <cell r="C62">
            <v>86506</v>
          </cell>
          <cell r="D62">
            <v>340.61062500000003</v>
          </cell>
        </row>
        <row r="63">
          <cell r="A63" t="str">
            <v xml:space="preserve">1215  </v>
          </cell>
          <cell r="B63" t="str">
            <v>Ruamjitr Thanormsap</v>
          </cell>
          <cell r="C63">
            <v>80861</v>
          </cell>
          <cell r="D63">
            <v>318.38375000000002</v>
          </cell>
        </row>
        <row r="64">
          <cell r="A64" t="str">
            <v xml:space="preserve">1216  </v>
          </cell>
          <cell r="B64" t="str">
            <v>Prathum Panlao</v>
          </cell>
          <cell r="C64">
            <v>21850</v>
          </cell>
          <cell r="D64">
            <v>92.1796875</v>
          </cell>
        </row>
        <row r="65">
          <cell r="A65" t="str">
            <v xml:space="preserve">1221  </v>
          </cell>
          <cell r="B65" t="str">
            <v>Anusorn Chakkaew</v>
          </cell>
          <cell r="C65">
            <v>83027</v>
          </cell>
          <cell r="D65">
            <v>326.91218750000002</v>
          </cell>
        </row>
        <row r="66">
          <cell r="A66" t="str">
            <v xml:space="preserve">1238  </v>
          </cell>
          <cell r="B66" t="str">
            <v>Supawan Chimchome</v>
          </cell>
          <cell r="C66">
            <v>72297</v>
          </cell>
          <cell r="D66">
            <v>284.66374999999999</v>
          </cell>
        </row>
        <row r="67">
          <cell r="A67" t="str">
            <v xml:space="preserve">1258  </v>
          </cell>
          <cell r="B67" t="str">
            <v>Preedara Thumsavate</v>
          </cell>
          <cell r="C67">
            <v>85022</v>
          </cell>
          <cell r="D67">
            <v>334.76749999999998</v>
          </cell>
        </row>
        <row r="68">
          <cell r="A68" t="str">
            <v xml:space="preserve">1273  </v>
          </cell>
          <cell r="B68" t="str">
            <v>Sumalee Mahakirisri</v>
          </cell>
          <cell r="C68">
            <v>79899</v>
          </cell>
          <cell r="D68">
            <v>314.59593749999999</v>
          </cell>
        </row>
        <row r="69">
          <cell r="A69" t="str">
            <v xml:space="preserve">1286  </v>
          </cell>
          <cell r="B69" t="str">
            <v>Voranuch Triemsirivorakul</v>
          </cell>
          <cell r="C69">
            <v>87916</v>
          </cell>
          <cell r="D69">
            <v>346.16218750000002</v>
          </cell>
        </row>
        <row r="70">
          <cell r="A70" t="str">
            <v xml:space="preserve">1287  </v>
          </cell>
          <cell r="B70" t="str">
            <v>Munin Pornpinyamad</v>
          </cell>
          <cell r="C70">
            <v>87676</v>
          </cell>
          <cell r="D70">
            <v>361.66</v>
          </cell>
        </row>
        <row r="71">
          <cell r="A71" t="str">
            <v xml:space="preserve">1327  </v>
          </cell>
          <cell r="B71" t="str">
            <v>Sundusit Chanyasri</v>
          </cell>
          <cell r="C71">
            <v>85659</v>
          </cell>
          <cell r="D71">
            <v>337.27562499999999</v>
          </cell>
        </row>
        <row r="72">
          <cell r="A72" t="str">
            <v xml:space="preserve">1330  </v>
          </cell>
          <cell r="B72" t="str">
            <v>Tawat Thongpoon</v>
          </cell>
          <cell r="C72">
            <v>87213</v>
          </cell>
          <cell r="D72">
            <v>343.39437500000003</v>
          </cell>
        </row>
        <row r="73">
          <cell r="A73" t="str">
            <v xml:space="preserve">1344  </v>
          </cell>
          <cell r="B73" t="str">
            <v>Sirikarn Taweedej</v>
          </cell>
          <cell r="C73">
            <v>79333</v>
          </cell>
          <cell r="D73">
            <v>312.36750000000001</v>
          </cell>
        </row>
        <row r="74">
          <cell r="A74" t="str">
            <v xml:space="preserve">1355  </v>
          </cell>
          <cell r="B74" t="str">
            <v>Uayporn Tapin</v>
          </cell>
          <cell r="C74">
            <v>97950</v>
          </cell>
          <cell r="D74">
            <v>385.67031250000008</v>
          </cell>
        </row>
        <row r="75">
          <cell r="A75" t="str">
            <v xml:space="preserve">1376  </v>
          </cell>
          <cell r="B75" t="str">
            <v>Prakob Kitipichai</v>
          </cell>
          <cell r="C75">
            <v>211239</v>
          </cell>
          <cell r="D75">
            <v>910.93187499999988</v>
          </cell>
        </row>
        <row r="76">
          <cell r="A76" t="str">
            <v xml:space="preserve">1390  </v>
          </cell>
          <cell r="B76" t="str">
            <v>Peerapong Nuntasukhon</v>
          </cell>
          <cell r="C76">
            <v>69109</v>
          </cell>
          <cell r="D76">
            <v>272.11124999999998</v>
          </cell>
        </row>
        <row r="77">
          <cell r="A77" t="str">
            <v xml:space="preserve">1393  </v>
          </cell>
          <cell r="B77" t="str">
            <v>Somlert Pattanasomsit</v>
          </cell>
          <cell r="C77">
            <v>67777</v>
          </cell>
          <cell r="D77">
            <v>266.86656249999999</v>
          </cell>
        </row>
        <row r="78">
          <cell r="A78" t="str">
            <v xml:space="preserve">1426  </v>
          </cell>
          <cell r="B78" t="str">
            <v>Phiangphen Dumrongtam</v>
          </cell>
          <cell r="C78">
            <v>61730</v>
          </cell>
          <cell r="D78">
            <v>243.05687499999999</v>
          </cell>
        </row>
        <row r="79">
          <cell r="A79" t="str">
            <v xml:space="preserve">1428  </v>
          </cell>
          <cell r="B79" t="str">
            <v>Tawanchai Chaiyont</v>
          </cell>
          <cell r="C79">
            <v>46022</v>
          </cell>
          <cell r="D79">
            <v>230.11</v>
          </cell>
        </row>
        <row r="80">
          <cell r="A80" t="str">
            <v xml:space="preserve">1446  </v>
          </cell>
          <cell r="B80" t="str">
            <v>Chanwit Thamrongsirirungruang (Chanwut)</v>
          </cell>
          <cell r="C80">
            <v>89272</v>
          </cell>
          <cell r="D80">
            <v>351.50156250000003</v>
          </cell>
        </row>
        <row r="81">
          <cell r="A81" t="str">
            <v xml:space="preserve">1457  </v>
          </cell>
          <cell r="B81" t="str">
            <v>Thanin Sunpongsri</v>
          </cell>
          <cell r="C81">
            <v>255292</v>
          </cell>
          <cell r="D81">
            <v>1148.8599999999999</v>
          </cell>
        </row>
        <row r="82">
          <cell r="A82" t="str">
            <v xml:space="preserve">1462  </v>
          </cell>
          <cell r="B82" t="str">
            <v>Varaporn Rattanawattanathorn</v>
          </cell>
          <cell r="C82">
            <v>59201</v>
          </cell>
          <cell r="D82">
            <v>233.09937500000001</v>
          </cell>
        </row>
        <row r="83">
          <cell r="A83" t="str">
            <v xml:space="preserve">1469  </v>
          </cell>
          <cell r="B83" t="str">
            <v>Nongnapa Hirunyawasit</v>
          </cell>
          <cell r="C83">
            <v>62331</v>
          </cell>
          <cell r="D83">
            <v>292.17656249999999</v>
          </cell>
        </row>
        <row r="84">
          <cell r="A84" t="str">
            <v xml:space="preserve">1474  </v>
          </cell>
          <cell r="B84" t="str">
            <v>Chusak Silapatkul</v>
          </cell>
          <cell r="C84">
            <v>176509</v>
          </cell>
          <cell r="D84">
            <v>728.09249999999997</v>
          </cell>
        </row>
        <row r="85">
          <cell r="A85" t="str">
            <v xml:space="preserve">1476  </v>
          </cell>
          <cell r="B85" t="str">
            <v>Luerat Anuratpanich</v>
          </cell>
          <cell r="C85">
            <v>98968</v>
          </cell>
          <cell r="D85">
            <v>408.23906249999999</v>
          </cell>
        </row>
        <row r="86">
          <cell r="A86" t="str">
            <v xml:space="preserve">1477  </v>
          </cell>
          <cell r="B86" t="str">
            <v>Pakdithep Virojmekavanich</v>
          </cell>
          <cell r="C86">
            <v>88887</v>
          </cell>
          <cell r="D86">
            <v>416.65781250000003</v>
          </cell>
        </row>
        <row r="87">
          <cell r="A87" t="str">
            <v xml:space="preserve">1478  </v>
          </cell>
          <cell r="B87" t="str">
            <v>Nongnuch Sanorkam</v>
          </cell>
          <cell r="C87">
            <v>53443</v>
          </cell>
          <cell r="D87">
            <v>267.21499999999997</v>
          </cell>
        </row>
        <row r="88">
          <cell r="A88" t="str">
            <v xml:space="preserve">1480  </v>
          </cell>
          <cell r="B88" t="str">
            <v>Supaporn Sumoang</v>
          </cell>
          <cell r="C88">
            <v>35273</v>
          </cell>
          <cell r="D88">
            <v>176.36500000000001</v>
          </cell>
        </row>
        <row r="89">
          <cell r="A89" t="str">
            <v xml:space="preserve">1481  </v>
          </cell>
          <cell r="B89" t="str">
            <v>Chantima Phanpoca</v>
          </cell>
          <cell r="C89">
            <v>39835</v>
          </cell>
          <cell r="D89">
            <v>199.17500000000001</v>
          </cell>
        </row>
        <row r="90">
          <cell r="A90" t="str">
            <v xml:space="preserve">1485  </v>
          </cell>
          <cell r="B90" t="str">
            <v>Narintorn Ruchanasathit</v>
          </cell>
          <cell r="C90">
            <v>74133</v>
          </cell>
          <cell r="D90">
            <v>347.49843750000008</v>
          </cell>
        </row>
        <row r="91">
          <cell r="A91" t="str">
            <v xml:space="preserve">1486  </v>
          </cell>
          <cell r="B91" t="str">
            <v>Vatcharasinth Suthasa</v>
          </cell>
          <cell r="C91">
            <v>40260</v>
          </cell>
          <cell r="D91">
            <v>201.3</v>
          </cell>
        </row>
        <row r="92">
          <cell r="A92" t="str">
            <v xml:space="preserve">1487  </v>
          </cell>
          <cell r="B92" t="str">
            <v>Paithoon Tansakul</v>
          </cell>
          <cell r="C92">
            <v>31382</v>
          </cell>
          <cell r="D92">
            <v>156.91</v>
          </cell>
        </row>
        <row r="93">
          <cell r="A93" t="str">
            <v xml:space="preserve">1521  </v>
          </cell>
          <cell r="B93" t="str">
            <v>Roj Rungvisai</v>
          </cell>
          <cell r="C93">
            <v>61612</v>
          </cell>
          <cell r="D93">
            <v>242.5925</v>
          </cell>
        </row>
        <row r="94">
          <cell r="A94" t="str">
            <v xml:space="preserve">1553  </v>
          </cell>
          <cell r="B94" t="str">
            <v>Thanasate Malawanno</v>
          </cell>
          <cell r="C94">
            <v>44615</v>
          </cell>
          <cell r="D94">
            <v>223.07499999999999</v>
          </cell>
        </row>
        <row r="95">
          <cell r="A95" t="str">
            <v xml:space="preserve">1555  </v>
          </cell>
          <cell r="B95" t="str">
            <v>Boonsuk Tanaviboonsate</v>
          </cell>
          <cell r="C95">
            <v>117700</v>
          </cell>
          <cell r="D95">
            <v>485.50749999999999</v>
          </cell>
        </row>
        <row r="96">
          <cell r="A96" t="str">
            <v xml:space="preserve">1570  </v>
          </cell>
          <cell r="B96" t="str">
            <v>Pamorn Sangwan</v>
          </cell>
          <cell r="C96">
            <v>32771</v>
          </cell>
          <cell r="D96">
            <v>163.85499999999999</v>
          </cell>
        </row>
        <row r="97">
          <cell r="A97" t="str">
            <v xml:space="preserve">1592  </v>
          </cell>
          <cell r="B97" t="str">
            <v>Vannee Phosayanusarn</v>
          </cell>
          <cell r="C97">
            <v>81832</v>
          </cell>
          <cell r="D97">
            <v>322.20718750000003</v>
          </cell>
        </row>
        <row r="98">
          <cell r="A98" t="str">
            <v xml:space="preserve">1598  </v>
          </cell>
          <cell r="B98" t="str">
            <v>Haruetai Suphapruksapongse</v>
          </cell>
          <cell r="C98">
            <v>36389</v>
          </cell>
          <cell r="D98">
            <v>153.51593750000001</v>
          </cell>
        </row>
        <row r="99">
          <cell r="A99" t="str">
            <v xml:space="preserve">1620  </v>
          </cell>
          <cell r="B99" t="str">
            <v>Woranart On-orn</v>
          </cell>
          <cell r="C99">
            <v>38674</v>
          </cell>
          <cell r="D99">
            <v>163.15593749999999</v>
          </cell>
        </row>
        <row r="100">
          <cell r="A100" t="str">
            <v xml:space="preserve">1641  </v>
          </cell>
          <cell r="B100" t="str">
            <v>Wanwipa Teerasopon</v>
          </cell>
          <cell r="C100">
            <v>38968</v>
          </cell>
          <cell r="D100">
            <v>182.66249999999999</v>
          </cell>
        </row>
        <row r="101">
          <cell r="A101" t="str">
            <v xml:space="preserve">1642  </v>
          </cell>
          <cell r="B101" t="str">
            <v>Thitaporn Katanyuta</v>
          </cell>
          <cell r="C101">
            <v>42908</v>
          </cell>
          <cell r="D101">
            <v>181.018125</v>
          </cell>
        </row>
        <row r="102">
          <cell r="A102" t="str">
            <v xml:space="preserve">1643  </v>
          </cell>
          <cell r="B102" t="str">
            <v>Suebsak Supamanop</v>
          </cell>
          <cell r="C102">
            <v>33961</v>
          </cell>
          <cell r="D102">
            <v>169.80500000000001</v>
          </cell>
        </row>
        <row r="103">
          <cell r="A103" t="str">
            <v xml:space="preserve">1645  </v>
          </cell>
          <cell r="B103" t="str">
            <v>Wannarin Kaewdee</v>
          </cell>
          <cell r="C103">
            <v>28735</v>
          </cell>
          <cell r="D103">
            <v>143.67500000000001</v>
          </cell>
        </row>
        <row r="104">
          <cell r="A104" t="str">
            <v xml:space="preserve">1646  </v>
          </cell>
          <cell r="B104" t="str">
            <v>Ongarch Phisutthiwat</v>
          </cell>
          <cell r="C104">
            <v>39344</v>
          </cell>
          <cell r="D104">
            <v>165.98249999999999</v>
          </cell>
        </row>
        <row r="105">
          <cell r="A105" t="str">
            <v xml:space="preserve">1648  </v>
          </cell>
          <cell r="B105" t="str">
            <v>Ugsraphak Teokul</v>
          </cell>
          <cell r="C105">
            <v>37911</v>
          </cell>
          <cell r="D105">
            <v>177.70781250000002</v>
          </cell>
        </row>
        <row r="106">
          <cell r="A106" t="str">
            <v xml:space="preserve">1681  </v>
          </cell>
          <cell r="B106" t="str">
            <v>Apichat Satitpitakul</v>
          </cell>
          <cell r="C106">
            <v>57227</v>
          </cell>
          <cell r="D106">
            <v>268.25156249999998</v>
          </cell>
        </row>
        <row r="107">
          <cell r="A107" t="str">
            <v xml:space="preserve">1698  </v>
          </cell>
          <cell r="B107" t="str">
            <v>Sarana Numsonthi</v>
          </cell>
          <cell r="C107">
            <v>114929</v>
          </cell>
          <cell r="D107">
            <v>538.72968749999995</v>
          </cell>
        </row>
        <row r="108">
          <cell r="A108" t="str">
            <v xml:space="preserve">1699  </v>
          </cell>
          <cell r="B108" t="str">
            <v>Wirush Wongvilaivarin</v>
          </cell>
          <cell r="C108">
            <v>48873</v>
          </cell>
          <cell r="D108">
            <v>244.36500000000001</v>
          </cell>
        </row>
        <row r="109">
          <cell r="A109" t="str">
            <v xml:space="preserve">1701  </v>
          </cell>
          <cell r="B109" t="str">
            <v>Jamnan Jitpakdee</v>
          </cell>
          <cell r="C109">
            <v>74832</v>
          </cell>
          <cell r="D109">
            <v>350.77499999999998</v>
          </cell>
        </row>
        <row r="110">
          <cell r="A110" t="str">
            <v xml:space="preserve">1702  </v>
          </cell>
          <cell r="B110" t="str">
            <v>Attaporn Suriyasing</v>
          </cell>
          <cell r="C110">
            <v>51732</v>
          </cell>
          <cell r="D110">
            <v>258.66000000000003</v>
          </cell>
        </row>
        <row r="111">
          <cell r="A111" t="str">
            <v xml:space="preserve">1704  </v>
          </cell>
          <cell r="B111" t="str">
            <v>Worawit Chokdurong</v>
          </cell>
          <cell r="C111">
            <v>19307</v>
          </cell>
          <cell r="D111">
            <v>144.80250000000001</v>
          </cell>
        </row>
        <row r="112">
          <cell r="A112" t="str">
            <v xml:space="preserve">1706  </v>
          </cell>
          <cell r="B112" t="str">
            <v>Wisawat Sopakitiboon</v>
          </cell>
          <cell r="C112">
            <v>32916</v>
          </cell>
          <cell r="D112">
            <v>164.58</v>
          </cell>
        </row>
        <row r="113">
          <cell r="A113" t="str">
            <v xml:space="preserve">1715  </v>
          </cell>
          <cell r="B113" t="str">
            <v>Narong Lertsodsai</v>
          </cell>
          <cell r="C113">
            <v>101819</v>
          </cell>
          <cell r="D113">
            <v>419.99906250000004</v>
          </cell>
        </row>
        <row r="114">
          <cell r="A114" t="str">
            <v xml:space="preserve">1750  </v>
          </cell>
          <cell r="B114" t="str">
            <v>Piyamas Jangthong</v>
          </cell>
          <cell r="C114">
            <v>30602</v>
          </cell>
          <cell r="D114">
            <v>129.10218750000001</v>
          </cell>
        </row>
        <row r="115">
          <cell r="A115" t="str">
            <v xml:space="preserve">1776  </v>
          </cell>
          <cell r="B115" t="str">
            <v>Suraporn Chana</v>
          </cell>
          <cell r="C115">
            <v>64842</v>
          </cell>
          <cell r="D115">
            <v>303.94687499999998</v>
          </cell>
        </row>
        <row r="116">
          <cell r="A116" t="str">
            <v xml:space="preserve">1777  </v>
          </cell>
          <cell r="B116" t="str">
            <v>Manee Likhitrattanapaiboon</v>
          </cell>
          <cell r="C116">
            <v>48150</v>
          </cell>
          <cell r="D116">
            <v>240.75</v>
          </cell>
        </row>
        <row r="117">
          <cell r="A117" t="str">
            <v xml:space="preserve">1801  </v>
          </cell>
          <cell r="B117" t="str">
            <v>Pornchanok Thamromdee</v>
          </cell>
          <cell r="C117">
            <v>24960</v>
          </cell>
          <cell r="D117">
            <v>105.3</v>
          </cell>
        </row>
        <row r="118">
          <cell r="A118" t="str">
            <v xml:space="preserve">1813  </v>
          </cell>
          <cell r="B118" t="str">
            <v>Yuwarat Sieangwong</v>
          </cell>
          <cell r="C118">
            <v>50626</v>
          </cell>
          <cell r="D118">
            <v>199.3359375</v>
          </cell>
        </row>
        <row r="119">
          <cell r="A119" t="str">
            <v xml:space="preserve">1836  </v>
          </cell>
          <cell r="B119" t="str">
            <v>Anon Worasat</v>
          </cell>
          <cell r="C119">
            <v>30667</v>
          </cell>
          <cell r="D119">
            <v>143.75156250000001</v>
          </cell>
        </row>
        <row r="120">
          <cell r="A120" t="str">
            <v xml:space="preserve">1860  </v>
          </cell>
          <cell r="B120" t="str">
            <v>Sarawut Pholprasert</v>
          </cell>
          <cell r="C120">
            <v>64287</v>
          </cell>
          <cell r="D120">
            <v>253.125</v>
          </cell>
        </row>
        <row r="121">
          <cell r="A121" t="str">
            <v xml:space="preserve">1866  </v>
          </cell>
          <cell r="B121" t="str">
            <v>Nisachol Sirotamarat</v>
          </cell>
          <cell r="C121">
            <v>71787</v>
          </cell>
          <cell r="D121">
            <v>282.65562499999999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s-Sep"/>
      <sheetName val="ALL"/>
      <sheetName val="ULT"/>
      <sheetName val="UTT"/>
      <sheetName val="UTS"/>
      <sheetName val="WIPSAP"/>
    </sheetNames>
    <sheetDataSet>
      <sheetData sheetId="0"/>
      <sheetData sheetId="1"/>
      <sheetData sheetId="2">
        <row r="483">
          <cell r="Q483">
            <v>47253501.560000002</v>
          </cell>
        </row>
      </sheetData>
      <sheetData sheetId="3"/>
      <sheetData sheetId="4"/>
      <sheetData sheetId="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mel Products"/>
      <sheetName val="Frame Type"/>
      <sheetName val="Inserts Heaterblock"/>
      <sheetName val="Jig Req "/>
      <sheetName val="Mgzn Req"/>
      <sheetName val="Capability Matrix"/>
      <sheetName val="chrt"/>
      <sheetName val="VOLUME"/>
      <sheetName val="cmptn"/>
      <sheetName val="Capacity"/>
      <sheetName val="SUMMARY"/>
      <sheetName val="Hilites"/>
      <sheetName val="DA-WB Sheet"/>
      <sheetName val="DA req "/>
      <sheetName val="WB req"/>
      <sheetName val="WB req1"/>
      <sheetName val="Laser req"/>
      <sheetName val="Waterfall"/>
      <sheetName val="OPTR Reqmt"/>
      <sheetName val="WKLY FCST"/>
      <sheetName val="WKLY FCS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附件1"/>
      <sheetName val="附件2"/>
      <sheetName val="附件3"/>
      <sheetName val="附件4"/>
      <sheetName val="附件5"/>
      <sheetName val="附件6"/>
      <sheetName val="附件7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總表"/>
      <sheetName val="基板接合"/>
      <sheetName val="分類差異"/>
      <sheetName val="庫存量"/>
      <sheetName val="庫存量I33"/>
      <sheetName val="盤點量"/>
      <sheetName val="盤點量I33"/>
      <sheetName val="平日盤盈虧"/>
      <sheetName val="平日盤盈虧I33"/>
      <sheetName val="標準用量"/>
      <sheetName val="INV_WIP interface 待扣料"/>
      <sheetName val="交易減量"/>
      <sheetName val="類別"/>
      <sheetName val="Capacity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will"/>
      <sheetName val="BS-Dec04"/>
      <sheetName val="BS-Conso"/>
      <sheetName val="BS-Xuzhou"/>
      <sheetName val="BS-CQ"/>
      <sheetName val="BS-CC"/>
      <sheetName val="BS-XZ Gloria"/>
      <sheetName val="BS-SZ Gloria"/>
      <sheetName val="BS-XuZhou-A"/>
      <sheetName val="BS-CQ-A"/>
      <sheetName val="BS-CC-A"/>
      <sheetName val="BS-FV Adj"/>
      <sheetName val="FA-Summary"/>
      <sheetName val="FA-Xuzhou"/>
      <sheetName val="FA-CQ"/>
      <sheetName val="FA-CC"/>
      <sheetName val="FA-XZ Gloria"/>
      <sheetName val="FA-SZ Gloria"/>
      <sheetName val="PL-Conso"/>
      <sheetName val="PL-XuZhou"/>
      <sheetName val="PL-CQ"/>
      <sheetName val="PL-CC"/>
      <sheetName val="PL-Gloria"/>
      <sheetName val="XZ-Forecast-1"/>
      <sheetName val="XZ-Forecast"/>
      <sheetName val="CQ-Forecast"/>
      <sheetName val="CC-Forecast-1"/>
      <sheetName val="CC-Forecast"/>
      <sheetName val="GL-Forecast-1"/>
      <sheetName val="GL-Forecast"/>
      <sheetName val="CQ-Forecast-1"/>
      <sheetName val="CAC Rates"/>
      <sheetName val="CustR Summary"/>
      <sheetName val="CAC-XuZhou"/>
      <sheetName val="CustR-Xuzhou"/>
      <sheetName val="AWF-XuZhou"/>
      <sheetName val="CAC-CQ"/>
      <sheetName val="CustR-CQ"/>
      <sheetName val="AWF-CQ"/>
      <sheetName val="CAC-CC"/>
      <sheetName val="CustR-CC"/>
      <sheetName val="AWF-CC"/>
      <sheetName val="CAC-Gloria"/>
      <sheetName val="CustR-Gloria"/>
      <sheetName val="AWF-Gloria"/>
      <sheetName val="WACC"/>
      <sheetName val="Beta"/>
      <sheetName val="Comp"/>
      <sheetName val="WA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>
        <row r="48">
          <cell r="D48">
            <v>0.20260662395708312</v>
          </cell>
        </row>
      </sheetData>
      <sheetData sheetId="46" refreshError="1"/>
      <sheetData sheetId="47" refreshError="1"/>
      <sheetData sheetId="4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e"/>
      <sheetName val="Cover"/>
      <sheetName val="Content"/>
      <sheetName val="Disclaimer"/>
      <sheetName val="Structure"/>
      <sheetName val="Funds Flow"/>
      <sheetName val="Completion Payment"/>
      <sheetName val="Purchaser Fees"/>
      <sheetName val="Scenario"/>
      <sheetName val="Summary"/>
      <sheetName val="Trading Comps"/>
      <sheetName val="M&amp;A Comps"/>
      <sheetName val="DCF"/>
      <sheetName val="Deferred Tax"/>
      <sheetName val="Aus Dep'n"/>
      <sheetName val="Asia Dep'n"/>
      <sheetName val="Capex &amp; PPE"/>
      <sheetName val="WC"/>
      <sheetName val="Aus Drivers"/>
      <sheetName val="Asia Drivers"/>
      <sheetName val="PHS Summary"/>
      <sheetName val="Comparable Analysis (old)"/>
      <sheetName val="Bloomberg Data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XlbFormatTables"/>
      <sheetName val="Ls_Alert"/>
      <sheetName val="Ls_XLB_WorkbookFile"/>
      <sheetName val="Menu"/>
      <sheetName val="Summary"/>
      <sheetName val="Detail"/>
      <sheetName val="Depre"/>
      <sheetName val="Ls_AgXLB_WorkbookFile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01/2006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"/>
      <sheetName val="Summary_gate(a)"/>
      <sheetName val="Summary_gate"/>
      <sheetName val="Conso_gate"/>
      <sheetName val="EBITDA_Recon"/>
      <sheetName val="Summary_Pre_PPA"/>
      <sheetName val="Conso_Pre_PPA"/>
      <sheetName val="GATE"/>
      <sheetName val="USG"/>
      <sheetName val="USG_Plant"/>
      <sheetName val="USG_Corporate"/>
      <sheetName val="UTC"/>
      <sheetName val="UTL"/>
      <sheetName val="USC"/>
      <sheetName val="CJE"/>
      <sheetName val="Workings"/>
      <sheetName val="CJE_FMV"/>
      <sheetName val="Workings_FMV"/>
      <sheetName val="USG_FMV"/>
      <sheetName val="UTC_FMV"/>
      <sheetName val="UTL_FMV"/>
      <sheetName val="USC_FMV"/>
      <sheetName val="USG_w_FMV"/>
      <sheetName val="USG_Plant_w_FMV"/>
      <sheetName val="UTC_w_FMV"/>
      <sheetName val="UTL_w_FMV"/>
      <sheetName val="USC_w_FMV"/>
      <sheetName val="Doc_Subs"/>
      <sheetName val="Doc_UCON"/>
      <sheetName val="P&amp;L - Jan to Dec 09"/>
      <sheetName val="Summary_utac"/>
      <sheetName val="Conso_utac"/>
      <sheetName val="Recon"/>
    </sheetNames>
    <sheetDataSet>
      <sheetData sheetId="0"/>
      <sheetData sheetId="1">
        <row r="3">
          <cell r="C3">
            <v>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 GOODS"/>
      <sheetName val="WORK IN PROCESS"/>
      <sheetName val="READY GOODS"/>
      <sheetName val="CALCULATOR &amp; PRICE MATERAIL"/>
      <sheetName val="DATABASE"/>
    </sheetNames>
    <sheetDataSet>
      <sheetData sheetId="0"/>
      <sheetData sheetId="1"/>
      <sheetData sheetId="2"/>
      <sheetData sheetId="3" refreshError="1"/>
      <sheetData sheetId="4">
        <row r="8">
          <cell r="A8" t="str">
            <v>PF</v>
          </cell>
          <cell r="B8">
            <v>15979.000000000002</v>
          </cell>
          <cell r="C8">
            <v>87.47</v>
          </cell>
          <cell r="D8">
            <v>2</v>
          </cell>
          <cell r="E8">
            <v>103.71</v>
          </cell>
          <cell r="F8">
            <v>56.51</v>
          </cell>
          <cell r="G8">
            <v>57.37</v>
          </cell>
          <cell r="H8">
            <v>87.58</v>
          </cell>
          <cell r="I8">
            <v>7.98</v>
          </cell>
          <cell r="J8">
            <v>11.93</v>
          </cell>
          <cell r="K8">
            <v>2</v>
          </cell>
        </row>
        <row r="9">
          <cell r="A9" t="str">
            <v>โหล ( P Auto)</v>
          </cell>
          <cell r="B9">
            <v>0</v>
          </cell>
          <cell r="C9">
            <v>87.47</v>
          </cell>
          <cell r="D9">
            <v>3</v>
          </cell>
          <cell r="E9">
            <v>103.71</v>
          </cell>
          <cell r="F9">
            <v>56.51</v>
          </cell>
          <cell r="G9">
            <v>57.37</v>
          </cell>
          <cell r="H9">
            <v>40.86</v>
          </cell>
          <cell r="I9">
            <v>7.96</v>
          </cell>
          <cell r="J9">
            <v>10.92</v>
          </cell>
          <cell r="K9">
            <v>2</v>
          </cell>
        </row>
        <row r="10">
          <cell r="A10" t="str">
            <v>โหล (P)</v>
          </cell>
          <cell r="B10">
            <v>0</v>
          </cell>
          <cell r="C10">
            <v>87.47</v>
          </cell>
          <cell r="D10">
            <v>1</v>
          </cell>
          <cell r="E10">
            <v>103.71</v>
          </cell>
          <cell r="F10">
            <v>56.51</v>
          </cell>
          <cell r="G10">
            <v>57.37</v>
          </cell>
          <cell r="H10">
            <v>25.35</v>
          </cell>
          <cell r="I10">
            <v>8.94</v>
          </cell>
          <cell r="J10">
            <v>13.26</v>
          </cell>
          <cell r="K10">
            <v>1</v>
          </cell>
        </row>
        <row r="11">
          <cell r="A11" t="str">
            <v>โหล (B)</v>
          </cell>
          <cell r="B11">
            <v>44899.199999999997</v>
          </cell>
          <cell r="C11">
            <v>87.47</v>
          </cell>
          <cell r="D11">
            <v>2</v>
          </cell>
          <cell r="E11">
            <v>103.71</v>
          </cell>
          <cell r="F11">
            <v>56.51</v>
          </cell>
          <cell r="G11">
            <v>57.37</v>
          </cell>
          <cell r="H11">
            <v>52.98</v>
          </cell>
          <cell r="I11">
            <v>13.41</v>
          </cell>
          <cell r="J11">
            <v>14.36</v>
          </cell>
          <cell r="K11">
            <v>1</v>
          </cell>
        </row>
        <row r="12">
          <cell r="A12" t="str">
            <v>ASB 12 M</v>
          </cell>
          <cell r="B12">
            <v>244460.00000000003</v>
          </cell>
          <cell r="C12">
            <v>87.47</v>
          </cell>
          <cell r="D12">
            <v>4</v>
          </cell>
          <cell r="E12">
            <v>103.71</v>
          </cell>
          <cell r="F12">
            <v>56.51</v>
          </cell>
          <cell r="G12">
            <v>57.37</v>
          </cell>
          <cell r="H12">
            <v>16.18</v>
          </cell>
          <cell r="I12">
            <v>1.35</v>
          </cell>
          <cell r="J12">
            <v>24.54</v>
          </cell>
          <cell r="K12">
            <v>3</v>
          </cell>
        </row>
        <row r="79">
          <cell r="A79" t="str">
            <v>ใส่โฟม 1P</v>
          </cell>
          <cell r="C79">
            <v>1</v>
          </cell>
          <cell r="D79">
            <v>1000</v>
          </cell>
          <cell r="E79">
            <v>1</v>
          </cell>
          <cell r="F79">
            <v>5.7370000000000001</v>
          </cell>
          <cell r="G79">
            <v>5.7370000000000004E-2</v>
          </cell>
          <cell r="H79">
            <v>5.7370000000000004E-2</v>
          </cell>
          <cell r="I79">
            <v>3</v>
          </cell>
        </row>
        <row r="80">
          <cell r="A80" t="str">
            <v>ใส่โฟม 001-2</v>
          </cell>
          <cell r="C80">
            <v>2</v>
          </cell>
          <cell r="D80">
            <v>600</v>
          </cell>
          <cell r="E80">
            <v>3</v>
          </cell>
          <cell r="F80">
            <v>3.1872222222222217</v>
          </cell>
          <cell r="G80">
            <v>3.1872222222222218E-2</v>
          </cell>
          <cell r="H80">
            <v>3.1872222222222218E-2</v>
          </cell>
          <cell r="I80">
            <v>2</v>
          </cell>
        </row>
        <row r="81">
          <cell r="A81" t="str">
            <v>ใส่โฟม 4P</v>
          </cell>
          <cell r="C81">
            <v>3</v>
          </cell>
          <cell r="D81">
            <v>300</v>
          </cell>
          <cell r="E81">
            <v>6</v>
          </cell>
          <cell r="F81">
            <v>3.1872222222222217</v>
          </cell>
          <cell r="G81">
            <v>3.1872222222222218E-2</v>
          </cell>
          <cell r="H81">
            <v>3.1872222222222218E-2</v>
          </cell>
          <cell r="I81">
            <v>2</v>
          </cell>
        </row>
        <row r="82">
          <cell r="A82" t="str">
            <v>ใส่โฟม 8P</v>
          </cell>
          <cell r="C82">
            <v>4</v>
          </cell>
          <cell r="D82">
            <v>200</v>
          </cell>
          <cell r="E82">
            <v>9</v>
          </cell>
          <cell r="F82">
            <v>3.1872222222222217</v>
          </cell>
          <cell r="G82">
            <v>3.1872222222222218E-2</v>
          </cell>
          <cell r="H82">
            <v>3.1872222222222218E-2</v>
          </cell>
          <cell r="I82">
            <v>2</v>
          </cell>
        </row>
        <row r="83">
          <cell r="A83" t="str">
            <v>ใส่หูหิ้ว 4P</v>
          </cell>
          <cell r="C83">
            <v>5</v>
          </cell>
          <cell r="D83">
            <v>300</v>
          </cell>
          <cell r="E83">
            <v>6</v>
          </cell>
          <cell r="F83">
            <v>3.1872222222222217</v>
          </cell>
          <cell r="G83">
            <v>3.1872222222222218E-2</v>
          </cell>
          <cell r="H83">
            <v>3.1872222222222218E-2</v>
          </cell>
          <cell r="I83">
            <v>2</v>
          </cell>
        </row>
        <row r="84">
          <cell r="A84" t="str">
            <v>ฝา 4 P</v>
          </cell>
          <cell r="C84">
            <v>6</v>
          </cell>
          <cell r="D84">
            <v>300</v>
          </cell>
          <cell r="E84">
            <v>15</v>
          </cell>
          <cell r="F84">
            <v>1.2748888888888887</v>
          </cell>
          <cell r="G84">
            <v>1.2748888888888888E-2</v>
          </cell>
          <cell r="H84">
            <v>1.2748888888888888E-2</v>
          </cell>
          <cell r="I84">
            <v>1</v>
          </cell>
        </row>
        <row r="85">
          <cell r="A85" t="str">
            <v>ฝา 8 P</v>
          </cell>
          <cell r="C85">
            <v>7</v>
          </cell>
          <cell r="D85">
            <v>200</v>
          </cell>
          <cell r="E85">
            <v>20</v>
          </cell>
          <cell r="F85">
            <v>1.43425</v>
          </cell>
          <cell r="G85">
            <v>1.4342500000000001E-2</v>
          </cell>
          <cell r="H85">
            <v>1.4342500000000001E-2</v>
          </cell>
          <cell r="I85">
            <v>1</v>
          </cell>
        </row>
        <row r="86">
          <cell r="A86" t="str">
            <v>ฝา 001</v>
          </cell>
          <cell r="C86">
            <v>8</v>
          </cell>
          <cell r="D86">
            <v>1000</v>
          </cell>
          <cell r="E86">
            <v>6</v>
          </cell>
          <cell r="F86">
            <v>0.95616666666666661</v>
          </cell>
          <cell r="G86">
            <v>9.5616666666666662E-3</v>
          </cell>
          <cell r="H86">
            <v>9.5616666666666662E-3</v>
          </cell>
          <cell r="I86">
            <v>1</v>
          </cell>
        </row>
        <row r="87">
          <cell r="A87" t="str">
            <v>ฝา 001-2</v>
          </cell>
          <cell r="C87">
            <v>9</v>
          </cell>
          <cell r="D87">
            <v>600</v>
          </cell>
          <cell r="E87">
            <v>7</v>
          </cell>
          <cell r="F87">
            <v>1.3659523809523808</v>
          </cell>
          <cell r="G87">
            <v>1.3659523809523809E-2</v>
          </cell>
          <cell r="H87">
            <v>1.3659523809523809E-2</v>
          </cell>
          <cell r="I87">
            <v>1</v>
          </cell>
        </row>
        <row r="88">
          <cell r="A88" t="str">
            <v>ฝาใน 1 P</v>
          </cell>
          <cell r="C88">
            <v>10</v>
          </cell>
          <cell r="D88">
            <v>3000</v>
          </cell>
          <cell r="E88">
            <v>2</v>
          </cell>
          <cell r="F88">
            <v>0.95616666666666661</v>
          </cell>
          <cell r="G88">
            <v>9.5616666666666662E-3</v>
          </cell>
          <cell r="H88">
            <v>9.5616666666666662E-3</v>
          </cell>
          <cell r="I88">
            <v>1</v>
          </cell>
        </row>
        <row r="89">
          <cell r="A89" t="str">
            <v>ฝาใน 4 P</v>
          </cell>
          <cell r="C89">
            <v>11</v>
          </cell>
          <cell r="D89">
            <v>600</v>
          </cell>
          <cell r="E89">
            <v>7</v>
          </cell>
          <cell r="F89">
            <v>1.3659523809523808</v>
          </cell>
          <cell r="G89">
            <v>1.3659523809523809E-2</v>
          </cell>
          <cell r="H89">
            <v>1.3659523809523809E-2</v>
          </cell>
          <cell r="I89">
            <v>1</v>
          </cell>
        </row>
        <row r="90">
          <cell r="A90" t="str">
            <v>ฝาใน 8 P</v>
          </cell>
          <cell r="C90">
            <v>12</v>
          </cell>
          <cell r="D90">
            <v>500</v>
          </cell>
          <cell r="E90">
            <v>8</v>
          </cell>
          <cell r="F90">
            <v>1.43425</v>
          </cell>
          <cell r="G90">
            <v>1.4342500000000001E-2</v>
          </cell>
          <cell r="H90">
            <v>1.4342500000000001E-2</v>
          </cell>
          <cell r="I90">
            <v>1</v>
          </cell>
        </row>
        <row r="91">
          <cell r="A91" t="str">
            <v>ฝากระเทียม</v>
          </cell>
          <cell r="C91">
            <v>13</v>
          </cell>
          <cell r="D91">
            <v>800</v>
          </cell>
          <cell r="E91">
            <v>7</v>
          </cell>
          <cell r="F91">
            <v>1.0244642857142856</v>
          </cell>
          <cell r="G91">
            <v>1.0244642857142857E-2</v>
          </cell>
          <cell r="H91">
            <v>1.0244642857142857E-2</v>
          </cell>
          <cell r="I91">
            <v>1</v>
          </cell>
        </row>
        <row r="92">
          <cell r="A92" t="str">
            <v>ฝาเทสโก้</v>
          </cell>
          <cell r="C92">
            <v>14</v>
          </cell>
          <cell r="D92">
            <v>1000</v>
          </cell>
          <cell r="E92">
            <v>6</v>
          </cell>
          <cell r="F92">
            <v>0.95616666666666661</v>
          </cell>
          <cell r="G92">
            <v>9.5616666666666662E-3</v>
          </cell>
          <cell r="H92">
            <v>9.5616666666666662E-3</v>
          </cell>
          <cell r="I92">
            <v>1</v>
          </cell>
        </row>
        <row r="93">
          <cell r="A93" t="str">
            <v>ฝาสมุนไพร (กด)</v>
          </cell>
          <cell r="C93">
            <v>15</v>
          </cell>
          <cell r="D93">
            <v>600</v>
          </cell>
          <cell r="E93">
            <v>2</v>
          </cell>
          <cell r="F93">
            <v>4.7808333333333337</v>
          </cell>
          <cell r="G93">
            <v>4.7808333333333335E-2</v>
          </cell>
          <cell r="H93">
            <v>4.7808333333333335E-2</v>
          </cell>
          <cell r="I93">
            <v>3</v>
          </cell>
        </row>
        <row r="94">
          <cell r="A94" t="str">
            <v>ฝาพริกไทย</v>
          </cell>
          <cell r="C94">
            <v>16</v>
          </cell>
          <cell r="D94">
            <v>700</v>
          </cell>
          <cell r="E94">
            <v>7</v>
          </cell>
          <cell r="F94">
            <v>1.1708163265306122</v>
          </cell>
          <cell r="G94">
            <v>1.1708163265306121E-2</v>
          </cell>
          <cell r="H94">
            <v>1.1708163265306121E-2</v>
          </cell>
          <cell r="I94">
            <v>1</v>
          </cell>
        </row>
        <row r="95">
          <cell r="A95" t="str">
            <v>ฝาหูหิ้ว 8 P</v>
          </cell>
          <cell r="C95">
            <v>17</v>
          </cell>
          <cell r="D95">
            <v>200</v>
          </cell>
          <cell r="E95">
            <v>20</v>
          </cell>
          <cell r="F95">
            <v>1.43425</v>
          </cell>
          <cell r="G95">
            <v>1.4342500000000001E-2</v>
          </cell>
          <cell r="H95">
            <v>1.4342500000000001E-2</v>
          </cell>
          <cell r="I95">
            <v>1</v>
          </cell>
        </row>
        <row r="96">
          <cell r="A96" t="str">
            <v>ฝาหูหิ้ว 120</v>
          </cell>
          <cell r="C96">
            <v>18</v>
          </cell>
          <cell r="D96">
            <v>100</v>
          </cell>
          <cell r="E96">
            <v>30</v>
          </cell>
          <cell r="F96">
            <v>1.9123333333333332</v>
          </cell>
          <cell r="G96">
            <v>1.9123333333333332E-2</v>
          </cell>
          <cell r="H96">
            <v>1.9123333333333332E-2</v>
          </cell>
          <cell r="I96">
            <v>1</v>
          </cell>
        </row>
        <row r="97">
          <cell r="A97" t="str">
            <v>ตอกฝาซอสเล็ก</v>
          </cell>
          <cell r="C97">
            <v>19</v>
          </cell>
          <cell r="D97">
            <v>1000</v>
          </cell>
          <cell r="E97">
            <v>1</v>
          </cell>
          <cell r="F97">
            <v>5.7370000000000001</v>
          </cell>
          <cell r="G97">
            <v>5.7370000000000004E-2</v>
          </cell>
          <cell r="H97">
            <v>5.7370000000000004E-2</v>
          </cell>
          <cell r="I97">
            <v>3</v>
          </cell>
        </row>
        <row r="98">
          <cell r="A98" t="str">
            <v>ตอกฝาซอสใหญ่</v>
          </cell>
          <cell r="C98">
            <v>20</v>
          </cell>
          <cell r="D98">
            <v>1000</v>
          </cell>
          <cell r="E98">
            <v>1</v>
          </cell>
          <cell r="F98">
            <v>5.7370000000000001</v>
          </cell>
          <cell r="G98">
            <v>5.7370000000000004E-2</v>
          </cell>
          <cell r="H98">
            <v>5.7370000000000004E-2</v>
          </cell>
          <cell r="I98">
            <v>3</v>
          </cell>
        </row>
        <row r="99">
          <cell r="A99" t="str">
            <v>ตอกฝาซอสบีบ</v>
          </cell>
          <cell r="C99">
            <v>21</v>
          </cell>
          <cell r="D99">
            <v>800</v>
          </cell>
          <cell r="E99">
            <v>1</v>
          </cell>
          <cell r="F99">
            <v>7.1712499999999997</v>
          </cell>
          <cell r="G99">
            <v>7.1712499999999998E-2</v>
          </cell>
          <cell r="H99">
            <v>7.1712499999999998E-2</v>
          </cell>
          <cell r="I99">
            <v>4</v>
          </cell>
        </row>
        <row r="100">
          <cell r="A100" t="str">
            <v>ตอกฝาเกลือ</v>
          </cell>
          <cell r="C100">
            <v>22</v>
          </cell>
          <cell r="D100">
            <v>700</v>
          </cell>
          <cell r="E100">
            <v>1</v>
          </cell>
          <cell r="F100">
            <v>8.1957142857142848</v>
          </cell>
          <cell r="G100">
            <v>8.1957142857142853E-2</v>
          </cell>
          <cell r="H100">
            <v>8.1957142857142853E-2</v>
          </cell>
          <cell r="I100">
            <v>5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  <sheetName val="ADJ - RATE"/>
      <sheetName val="DTCT"/>
      <sheetName val="Header"/>
      <sheetName val="Q1'55"/>
      <sheetName val="TB10.8.13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th-hofs"/>
      <sheetName val="laem-dsk"/>
      <sheetName val="รวม"/>
      <sheetName val="5"/>
      <sheetName val="6"/>
      <sheetName val="7"/>
      <sheetName val="8"/>
      <sheetName val="เตรียม OT(Z)"/>
      <sheetName val="ot"/>
      <sheetName val="pre"/>
      <sheetName val="I26-diligent"/>
      <sheetName val="I15-transport"/>
      <sheetName val="I11-out lunch"/>
      <sheetName val="D11-saving loan"/>
      <sheetName val="D06-salary 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位成本KPIN"/>
      <sheetName val="單位成本KPCS"/>
      <sheetName val="FCST"/>
      <sheetName val="平均薪資"/>
      <sheetName val="參數表"/>
      <sheetName val="編制表"/>
      <sheetName val="直接KPCS"/>
      <sheetName val="間接KPCS"/>
      <sheetName val="直接KPIN"/>
      <sheetName val="間接KPIN"/>
      <sheetName val="KPCSMC"/>
      <sheetName val="KPINMC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  <sheetName val="M"/>
      <sheetName val=""/>
    </sheetNames>
    <sheetDataSet>
      <sheetData sheetId="0"/>
      <sheetData sheetId="1"/>
      <sheetData sheetId="2"/>
      <sheetData sheetId="3"/>
      <sheetData sheetId="4" refreshError="1">
        <row r="1">
          <cell r="B1">
            <v>2169</v>
          </cell>
        </row>
        <row r="22">
          <cell r="B22">
            <v>1000</v>
          </cell>
        </row>
        <row r="25">
          <cell r="B25">
            <v>0.25</v>
          </cell>
          <cell r="H25">
            <v>0.25</v>
          </cell>
          <cell r="I25">
            <v>0.25</v>
          </cell>
          <cell r="J25">
            <v>0.25</v>
          </cell>
          <cell r="K25">
            <v>0.25</v>
          </cell>
          <cell r="L25">
            <v>0.25</v>
          </cell>
          <cell r="M25">
            <v>0.25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位成本KPIN"/>
      <sheetName val="單位成本KPCS"/>
      <sheetName val="FCST"/>
      <sheetName val="平均薪資"/>
      <sheetName val="參數表"/>
      <sheetName val="編制表"/>
      <sheetName val="直接KPCS"/>
      <sheetName val="間接KPCS"/>
      <sheetName val="直接KPIN"/>
      <sheetName val="間接KPIN"/>
      <sheetName val="KPCSMC"/>
      <sheetName val="KPINMC"/>
      <sheetName val="Assesmbly"/>
      <sheetName val="BOM"/>
      <sheetName val="工費"/>
      <sheetName val="計算"/>
      <sheetName val="OS"/>
      <sheetName val="部品&amp;耗材"/>
      <sheetName val="EQ"/>
      <sheetName val="OI-1400-04"/>
      <sheetName val="RD"/>
      <sheetName val="Proposal"/>
    </sheetNames>
    <sheetDataSet>
      <sheetData sheetId="0"/>
      <sheetData sheetId="1"/>
      <sheetData sheetId="2"/>
      <sheetData sheetId="3"/>
      <sheetData sheetId="4" refreshError="1">
        <row r="9">
          <cell r="B9">
            <v>64</v>
          </cell>
        </row>
        <row r="10">
          <cell r="B10">
            <v>184</v>
          </cell>
        </row>
        <row r="11">
          <cell r="B11">
            <v>40</v>
          </cell>
        </row>
        <row r="12">
          <cell r="B12">
            <v>200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13add-930416"/>
      <sheetName val="1314-930416"/>
      <sheetName val="1319-930416"/>
      <sheetName val="固定資產變動表-總公司"/>
      <sheetName val="9610成本減少"/>
      <sheetName val="9610處分"/>
      <sheetName val="1314add"/>
      <sheetName val="1315Add"/>
      <sheetName val="1316Add "/>
      <sheetName val="1317-Add"/>
      <sheetName val="1312-Add"/>
      <sheetName val="1313-Add"/>
      <sheetName val="131900-Add"/>
      <sheetName val="131900-96.10.31餘額"/>
      <sheetName val="2007實際申請投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資料表1"/>
      <sheetName val="事件分析1"/>
      <sheetName val="損失統計圖"/>
      <sheetName val="整月統計"/>
      <sheetName val="全年統計"/>
      <sheetName val="部門計劃"/>
      <sheetName val="每日損失分析"/>
      <sheetName val="損失比例圖"/>
      <sheetName val="事件分析2"/>
      <sheetName val="日夜班統計"/>
      <sheetName val="handler_工時 圖 1"/>
      <sheetName val="handler_工時圖 2"/>
      <sheetName val="handler_工時圖3"/>
      <sheetName val="handler 分析"/>
      <sheetName val="日分析圖"/>
    </sheetNames>
    <sheetDataSet>
      <sheetData sheetId="0" refreshError="1"/>
      <sheetData sheetId="1">
        <row r="2">
          <cell r="A2" t="str">
            <v>序號</v>
          </cell>
          <cell r="B2" t="str">
            <v>Handler_ No</v>
          </cell>
          <cell r="C2" t="str">
            <v>Issue_date</v>
          </cell>
          <cell r="D2" t="str">
            <v>issue_start_time</v>
          </cell>
          <cell r="E2" t="str">
            <v>issue_end_time</v>
          </cell>
          <cell r="F2" t="str">
            <v>issue_duration</v>
          </cell>
          <cell r="G2" t="str">
            <v>auto_cali</v>
          </cell>
          <cell r="H2" t="str">
            <v>LN2</v>
          </cell>
          <cell r="I2" t="str">
            <v>maintance</v>
          </cell>
          <cell r="J2" t="str">
            <v>power</v>
          </cell>
          <cell r="K2" t="str">
            <v>other</v>
          </cell>
          <cell r="L2" t="str">
            <v>description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5F6C9-F314-4068-AE41-5CA13150CED2}">
  <sheetPr>
    <tabColor rgb="FF7030A0"/>
  </sheetPr>
  <dimension ref="A1:I124"/>
  <sheetViews>
    <sheetView topLeftCell="A49" zoomScaleNormal="100" zoomScaleSheetLayoutView="100" workbookViewId="0">
      <selection activeCell="D12" sqref="D12"/>
    </sheetView>
  </sheetViews>
  <sheetFormatPr defaultColWidth="9.42578125" defaultRowHeight="21.75" customHeight="1"/>
  <cols>
    <col min="1" max="1" width="1.42578125" style="17" customWidth="1"/>
    <col min="2" max="2" width="2.5703125" style="17" customWidth="1"/>
    <col min="3" max="3" width="1.42578125" style="17" customWidth="1"/>
    <col min="4" max="4" width="40.85546875" style="17" customWidth="1"/>
    <col min="5" max="5" width="8.7109375" style="210" customWidth="1"/>
    <col min="6" max="6" width="1" style="44" customWidth="1"/>
    <col min="7" max="7" width="13.42578125" style="45" customWidth="1"/>
    <col min="8" max="8" width="1" style="46" customWidth="1"/>
    <col min="9" max="9" width="13.42578125" style="45" customWidth="1"/>
    <col min="10" max="16384" width="9.42578125" style="17"/>
  </cols>
  <sheetData>
    <row r="1" spans="1:9" ht="21.75" customHeight="1">
      <c r="A1" s="25" t="s">
        <v>128</v>
      </c>
      <c r="B1" s="43"/>
      <c r="C1" s="43"/>
      <c r="D1" s="43"/>
    </row>
    <row r="2" spans="1:9" ht="21.75" customHeight="1">
      <c r="A2" s="26" t="s">
        <v>0</v>
      </c>
      <c r="B2" s="26"/>
    </row>
    <row r="3" spans="1:9" ht="21.75" customHeight="1">
      <c r="A3" s="47" t="s">
        <v>124</v>
      </c>
      <c r="B3" s="47"/>
      <c r="C3" s="48"/>
      <c r="D3" s="48"/>
      <c r="E3" s="49"/>
      <c r="F3" s="50"/>
      <c r="G3" s="51"/>
      <c r="H3" s="51"/>
      <c r="I3" s="51"/>
    </row>
    <row r="4" spans="1:9" ht="20.85" customHeight="1">
      <c r="A4" s="52"/>
      <c r="B4" s="52"/>
      <c r="C4" s="53"/>
      <c r="D4" s="53"/>
      <c r="E4" s="54"/>
      <c r="G4" s="46"/>
      <c r="I4" s="46"/>
    </row>
    <row r="5" spans="1:9" ht="21.6" customHeight="1">
      <c r="E5" s="247"/>
      <c r="F5" s="55"/>
      <c r="G5" s="56" t="s">
        <v>125</v>
      </c>
      <c r="H5" s="56"/>
      <c r="I5" s="56" t="s">
        <v>106</v>
      </c>
    </row>
    <row r="6" spans="1:9" ht="21.6" customHeight="1">
      <c r="E6" s="57" t="s">
        <v>1</v>
      </c>
      <c r="F6" s="55"/>
      <c r="G6" s="58" t="s">
        <v>2</v>
      </c>
      <c r="H6" s="56"/>
      <c r="I6" s="58" t="s">
        <v>2</v>
      </c>
    </row>
    <row r="7" spans="1:9" ht="8.1" customHeight="1">
      <c r="A7" s="59"/>
      <c r="G7" s="218"/>
    </row>
    <row r="8" spans="1:9" ht="21.6" customHeight="1">
      <c r="A8" s="59" t="s">
        <v>3</v>
      </c>
      <c r="F8" s="53"/>
      <c r="G8" s="219"/>
      <c r="H8" s="60"/>
      <c r="I8" s="61"/>
    </row>
    <row r="9" spans="1:9" ht="8.1" customHeight="1">
      <c r="A9" s="59"/>
      <c r="G9" s="218"/>
    </row>
    <row r="10" spans="1:9" ht="21.6" customHeight="1">
      <c r="A10" s="59" t="s">
        <v>4</v>
      </c>
      <c r="D10" s="26"/>
      <c r="F10" s="53"/>
      <c r="G10" s="219"/>
      <c r="H10" s="60"/>
      <c r="I10" s="61"/>
    </row>
    <row r="11" spans="1:9" ht="8.1" customHeight="1">
      <c r="A11" s="26"/>
      <c r="F11" s="53"/>
      <c r="G11" s="219"/>
      <c r="H11" s="60"/>
      <c r="I11" s="61"/>
    </row>
    <row r="12" spans="1:9" ht="21.6" customHeight="1">
      <c r="A12" s="62" t="s">
        <v>5</v>
      </c>
      <c r="E12" s="210">
        <v>10</v>
      </c>
      <c r="F12" s="53"/>
      <c r="G12" s="219">
        <v>111422672</v>
      </c>
      <c r="H12" s="60"/>
      <c r="I12" s="60">
        <v>4247330</v>
      </c>
    </row>
    <row r="13" spans="1:9" ht="21.6" customHeight="1">
      <c r="A13" s="62" t="s">
        <v>58</v>
      </c>
      <c r="E13" s="210">
        <v>11</v>
      </c>
      <c r="F13" s="53"/>
      <c r="G13" s="219">
        <v>41586285</v>
      </c>
      <c r="H13" s="60"/>
      <c r="I13" s="60">
        <v>45038145</v>
      </c>
    </row>
    <row r="14" spans="1:9" ht="21.6" customHeight="1">
      <c r="A14" s="62" t="s">
        <v>59</v>
      </c>
      <c r="E14" s="210">
        <v>13</v>
      </c>
      <c r="F14" s="53"/>
      <c r="G14" s="219">
        <v>14460381</v>
      </c>
      <c r="H14" s="60"/>
      <c r="I14" s="60">
        <v>10933435</v>
      </c>
    </row>
    <row r="15" spans="1:9" ht="21.6" customHeight="1">
      <c r="A15" s="62" t="s">
        <v>6</v>
      </c>
      <c r="B15" s="62"/>
      <c r="F15" s="53"/>
      <c r="G15" s="217">
        <v>216417</v>
      </c>
      <c r="H15" s="60"/>
      <c r="I15" s="65">
        <v>146584</v>
      </c>
    </row>
    <row r="16" spans="1:9" ht="8.1" customHeight="1">
      <c r="F16" s="53"/>
      <c r="G16" s="63"/>
      <c r="H16" s="60"/>
      <c r="I16" s="60"/>
    </row>
    <row r="17" spans="1:9" ht="21.6" customHeight="1">
      <c r="A17" s="26" t="s">
        <v>7</v>
      </c>
      <c r="F17" s="53"/>
      <c r="G17" s="64">
        <f>SUM(G12:G15)</f>
        <v>167685755</v>
      </c>
      <c r="H17" s="60"/>
      <c r="I17" s="65">
        <f>SUM(I12:I15)</f>
        <v>60365494</v>
      </c>
    </row>
    <row r="18" spans="1:9" ht="16.350000000000001" customHeight="1">
      <c r="A18" s="62"/>
      <c r="F18" s="53"/>
      <c r="G18" s="219"/>
      <c r="H18" s="60"/>
      <c r="I18" s="61"/>
    </row>
    <row r="19" spans="1:9" ht="21.6" customHeight="1">
      <c r="A19" s="26" t="s">
        <v>8</v>
      </c>
      <c r="F19" s="53"/>
      <c r="G19" s="219"/>
      <c r="H19" s="60"/>
      <c r="I19" s="61"/>
    </row>
    <row r="20" spans="1:9" ht="8.1" customHeight="1">
      <c r="F20" s="53"/>
      <c r="G20" s="63"/>
      <c r="H20" s="60"/>
      <c r="I20" s="60"/>
    </row>
    <row r="21" spans="1:9" ht="21.6" customHeight="1">
      <c r="A21" s="17" t="s">
        <v>9</v>
      </c>
      <c r="E21" s="210">
        <v>14</v>
      </c>
      <c r="F21" s="53"/>
      <c r="G21" s="219">
        <v>49116500</v>
      </c>
      <c r="H21" s="60"/>
      <c r="I21" s="60">
        <v>49116500</v>
      </c>
    </row>
    <row r="22" spans="1:9" ht="21.6" customHeight="1">
      <c r="A22" s="17" t="s">
        <v>10</v>
      </c>
      <c r="E22" s="210">
        <v>15</v>
      </c>
      <c r="F22" s="53"/>
      <c r="G22" s="219">
        <v>142440609</v>
      </c>
      <c r="H22" s="60"/>
      <c r="I22" s="60">
        <v>126746675</v>
      </c>
    </row>
    <row r="23" spans="1:9" ht="21.6" customHeight="1">
      <c r="A23" s="17" t="s">
        <v>109</v>
      </c>
      <c r="E23" s="210">
        <v>16</v>
      </c>
      <c r="F23" s="53"/>
      <c r="G23" s="219">
        <v>2484529</v>
      </c>
      <c r="H23" s="60"/>
      <c r="I23" s="60">
        <v>26276378</v>
      </c>
    </row>
    <row r="24" spans="1:9" ht="21.6" customHeight="1">
      <c r="A24" s="17" t="s">
        <v>11</v>
      </c>
      <c r="E24" s="210">
        <v>17</v>
      </c>
      <c r="F24" s="53"/>
      <c r="G24" s="219">
        <v>2642445</v>
      </c>
      <c r="H24" s="60"/>
      <c r="I24" s="60">
        <v>2525949</v>
      </c>
    </row>
    <row r="25" spans="1:9" ht="21.6" customHeight="1">
      <c r="A25" s="17" t="s">
        <v>143</v>
      </c>
      <c r="E25" s="210">
        <v>18</v>
      </c>
      <c r="F25" s="53"/>
      <c r="G25" s="219">
        <v>1629917</v>
      </c>
      <c r="H25" s="60"/>
      <c r="I25" s="60">
        <v>1055239</v>
      </c>
    </row>
    <row r="26" spans="1:9" ht="21.6" customHeight="1">
      <c r="A26" s="17" t="s">
        <v>12</v>
      </c>
      <c r="F26" s="53"/>
      <c r="G26" s="217">
        <v>892600</v>
      </c>
      <c r="H26" s="60"/>
      <c r="I26" s="65">
        <v>2054022</v>
      </c>
    </row>
    <row r="27" spans="1:9" ht="8.1" customHeight="1">
      <c r="A27" s="59"/>
      <c r="G27" s="66"/>
      <c r="I27" s="46"/>
    </row>
    <row r="28" spans="1:9" ht="21.6" customHeight="1">
      <c r="A28" s="59" t="s">
        <v>13</v>
      </c>
      <c r="G28" s="67">
        <f>SUM(G21:G26)</f>
        <v>199206600</v>
      </c>
      <c r="I28" s="51">
        <f>SUM(I21:I26)</f>
        <v>207774763</v>
      </c>
    </row>
    <row r="29" spans="1:9" ht="8.1" customHeight="1">
      <c r="A29" s="68"/>
      <c r="G29" s="66"/>
      <c r="I29" s="46"/>
    </row>
    <row r="30" spans="1:9" ht="21.6" customHeight="1" thickBot="1">
      <c r="A30" s="26" t="s">
        <v>14</v>
      </c>
      <c r="G30" s="69">
        <f>SUM(G17,G28)</f>
        <v>366892355</v>
      </c>
      <c r="I30" s="70">
        <f>SUM(I17,I28)</f>
        <v>268140257</v>
      </c>
    </row>
    <row r="31" spans="1:9" ht="20.85" customHeight="1" thickTop="1">
      <c r="A31" s="26"/>
      <c r="G31" s="46"/>
      <c r="I31" s="46"/>
    </row>
    <row r="32" spans="1:9" ht="20.85" customHeight="1">
      <c r="A32" s="26"/>
      <c r="G32" s="46"/>
      <c r="I32" s="46"/>
    </row>
    <row r="33" spans="1:9" ht="20.85" customHeight="1">
      <c r="A33" s="26"/>
      <c r="G33" s="46"/>
      <c r="I33" s="46"/>
    </row>
    <row r="34" spans="1:9" ht="20.85" customHeight="1">
      <c r="A34" s="26"/>
      <c r="G34" s="46"/>
      <c r="I34" s="46"/>
    </row>
    <row r="35" spans="1:9" ht="20.85" customHeight="1">
      <c r="A35" s="26"/>
      <c r="G35" s="46"/>
      <c r="I35" s="46"/>
    </row>
    <row r="36" spans="1:9" ht="20.85" customHeight="1">
      <c r="A36" s="26"/>
      <c r="G36" s="46"/>
      <c r="I36" s="46"/>
    </row>
    <row r="37" spans="1:9" ht="20.85" customHeight="1">
      <c r="A37" s="26"/>
      <c r="G37" s="46"/>
      <c r="I37" s="46"/>
    </row>
    <row r="38" spans="1:9" ht="15" customHeight="1">
      <c r="A38" s="26"/>
      <c r="G38" s="46"/>
      <c r="I38" s="46"/>
    </row>
    <row r="39" spans="1:9" ht="20.85" customHeight="1">
      <c r="A39" s="62" t="s">
        <v>105</v>
      </c>
      <c r="G39" s="46"/>
      <c r="I39" s="46"/>
    </row>
    <row r="40" spans="1:9" s="62" customFormat="1" ht="23.25" customHeight="1"/>
    <row r="41" spans="1:9" ht="20.85" customHeight="1">
      <c r="A41" s="250"/>
      <c r="B41" s="250"/>
      <c r="C41" s="250"/>
      <c r="D41" s="250"/>
      <c r="E41" s="250"/>
      <c r="F41" s="250"/>
      <c r="G41" s="250"/>
      <c r="H41" s="250"/>
      <c r="I41" s="250"/>
    </row>
    <row r="42" spans="1:9" ht="21.75" customHeight="1">
      <c r="A42" s="48" t="s">
        <v>127</v>
      </c>
      <c r="B42" s="73"/>
      <c r="C42" s="48"/>
      <c r="D42" s="48"/>
      <c r="E42" s="49"/>
      <c r="F42" s="50"/>
      <c r="G42" s="51"/>
      <c r="H42" s="51"/>
      <c r="I42" s="51"/>
    </row>
    <row r="43" spans="1:9" s="53" customFormat="1" ht="21.75" customHeight="1">
      <c r="A43" s="26" t="str">
        <f>A1</f>
        <v>บริษัท ที.อาร์.วี. รับเบอร์ โปรดักส์ จำกัด (มหาชน)</v>
      </c>
      <c r="B43" s="52"/>
      <c r="E43" s="54"/>
      <c r="F43" s="44"/>
      <c r="G43" s="46"/>
      <c r="H43" s="46"/>
      <c r="I43" s="46"/>
    </row>
    <row r="44" spans="1:9" ht="21.75" customHeight="1">
      <c r="A44" s="52" t="s">
        <v>85</v>
      </c>
      <c r="B44" s="52"/>
      <c r="C44" s="53"/>
      <c r="D44" s="53"/>
      <c r="E44" s="54"/>
      <c r="G44" s="46"/>
      <c r="I44" s="46"/>
    </row>
    <row r="45" spans="1:9" ht="21.75" customHeight="1">
      <c r="A45" s="47" t="str">
        <f>A3</f>
        <v>ณ วันที่ 31 ธันวาคม พ.ศ. 2564</v>
      </c>
      <c r="B45" s="47"/>
      <c r="C45" s="48"/>
      <c r="D45" s="48"/>
      <c r="E45" s="49"/>
      <c r="F45" s="50"/>
      <c r="G45" s="51"/>
      <c r="H45" s="51"/>
      <c r="I45" s="51"/>
    </row>
    <row r="46" spans="1:9" ht="21.75" customHeight="1">
      <c r="A46" s="52"/>
      <c r="B46" s="52"/>
      <c r="C46" s="53"/>
      <c r="D46" s="53"/>
      <c r="E46" s="54"/>
      <c r="G46" s="46"/>
      <c r="I46" s="46"/>
    </row>
    <row r="47" spans="1:9" ht="21.75" customHeight="1">
      <c r="A47" s="52"/>
      <c r="B47" s="52"/>
      <c r="C47" s="53"/>
      <c r="D47" s="53"/>
      <c r="E47" s="54"/>
      <c r="F47" s="55"/>
      <c r="G47" s="56" t="s">
        <v>125</v>
      </c>
      <c r="H47" s="56"/>
      <c r="I47" s="56" t="s">
        <v>106</v>
      </c>
    </row>
    <row r="48" spans="1:9" ht="21.75" customHeight="1">
      <c r="A48" s="74"/>
      <c r="B48" s="75"/>
      <c r="C48" s="75"/>
      <c r="D48" s="75"/>
      <c r="E48" s="76" t="s">
        <v>1</v>
      </c>
      <c r="F48" s="55"/>
      <c r="G48" s="58" t="s">
        <v>2</v>
      </c>
      <c r="H48" s="56"/>
      <c r="I48" s="58" t="s">
        <v>2</v>
      </c>
    </row>
    <row r="49" spans="1:9" ht="6" customHeight="1">
      <c r="A49" s="83"/>
      <c r="B49" s="75"/>
      <c r="C49" s="75"/>
      <c r="D49" s="75"/>
      <c r="E49" s="84"/>
      <c r="F49" s="85"/>
      <c r="G49" s="66"/>
      <c r="I49" s="46"/>
    </row>
    <row r="50" spans="1:9" ht="21.75" customHeight="1">
      <c r="A50" s="77" t="s">
        <v>15</v>
      </c>
      <c r="B50" s="75"/>
      <c r="C50" s="75"/>
      <c r="D50" s="75"/>
      <c r="E50" s="78"/>
      <c r="F50" s="79"/>
      <c r="G50" s="80"/>
      <c r="H50" s="81"/>
      <c r="I50" s="82"/>
    </row>
    <row r="51" spans="1:9" ht="6" customHeight="1">
      <c r="A51" s="83"/>
      <c r="B51" s="75"/>
      <c r="C51" s="75"/>
      <c r="D51" s="75"/>
      <c r="E51" s="84"/>
      <c r="F51" s="85"/>
      <c r="G51" s="66"/>
      <c r="I51" s="46"/>
    </row>
    <row r="52" spans="1:9" ht="21.75" customHeight="1">
      <c r="A52" s="74" t="s">
        <v>16</v>
      </c>
      <c r="B52" s="75"/>
      <c r="C52" s="75"/>
      <c r="D52" s="75"/>
      <c r="E52" s="84"/>
      <c r="F52" s="85"/>
      <c r="G52" s="86"/>
      <c r="I52" s="71"/>
    </row>
    <row r="53" spans="1:9" ht="6" customHeight="1">
      <c r="A53" s="83"/>
      <c r="B53" s="75"/>
      <c r="C53" s="75"/>
      <c r="D53" s="75"/>
      <c r="E53" s="84"/>
      <c r="F53" s="85"/>
      <c r="G53" s="66"/>
      <c r="I53" s="46"/>
    </row>
    <row r="54" spans="1:9" ht="21.75" customHeight="1">
      <c r="A54" s="75" t="s">
        <v>139</v>
      </c>
      <c r="B54" s="75"/>
      <c r="C54" s="75"/>
      <c r="D54" s="75"/>
      <c r="E54" s="211">
        <v>20.100000000000001</v>
      </c>
      <c r="F54" s="85"/>
      <c r="G54" s="212" t="s">
        <v>56</v>
      </c>
      <c r="I54" s="46">
        <v>2040794</v>
      </c>
    </row>
    <row r="55" spans="1:9" ht="21.75" customHeight="1">
      <c r="A55" s="75" t="s">
        <v>17</v>
      </c>
      <c r="B55" s="75"/>
      <c r="C55" s="75"/>
      <c r="D55" s="75"/>
      <c r="E55" s="211">
        <v>19</v>
      </c>
      <c r="F55" s="85"/>
      <c r="G55" s="219">
        <v>29294642</v>
      </c>
      <c r="I55" s="60">
        <v>38354488</v>
      </c>
    </row>
    <row r="56" spans="1:9" ht="21.75" customHeight="1">
      <c r="A56" s="75" t="s">
        <v>61</v>
      </c>
      <c r="B56" s="75"/>
      <c r="C56" s="75"/>
      <c r="D56" s="75"/>
      <c r="E56" s="211"/>
      <c r="F56" s="85"/>
      <c r="G56" s="219"/>
      <c r="I56" s="61"/>
    </row>
    <row r="57" spans="1:9" ht="21.75" customHeight="1">
      <c r="A57" s="75"/>
      <c r="B57" s="17" t="s">
        <v>60</v>
      </c>
      <c r="C57" s="75"/>
      <c r="D57" s="75"/>
      <c r="E57" s="211">
        <v>20.2</v>
      </c>
      <c r="F57" s="85"/>
      <c r="G57" s="219">
        <v>8053940</v>
      </c>
      <c r="I57" s="60">
        <v>14163433</v>
      </c>
    </row>
    <row r="58" spans="1:9" ht="21.75" customHeight="1">
      <c r="A58" s="75" t="s">
        <v>111</v>
      </c>
      <c r="C58" s="75"/>
      <c r="D58" s="75"/>
      <c r="E58" s="84"/>
      <c r="F58" s="85"/>
      <c r="G58" s="63"/>
      <c r="I58" s="60"/>
    </row>
    <row r="59" spans="1:9" ht="21.75" customHeight="1">
      <c r="A59" s="75"/>
      <c r="B59" s="17" t="s">
        <v>60</v>
      </c>
      <c r="C59" s="75"/>
      <c r="D59" s="75"/>
      <c r="E59" s="84">
        <v>20.3</v>
      </c>
      <c r="F59" s="85"/>
      <c r="G59" s="219">
        <v>466383</v>
      </c>
      <c r="I59" s="60">
        <v>3736439</v>
      </c>
    </row>
    <row r="60" spans="1:9" ht="21.75" customHeight="1">
      <c r="A60" s="75" t="s">
        <v>18</v>
      </c>
      <c r="B60" s="75"/>
      <c r="C60" s="75"/>
      <c r="D60" s="75"/>
      <c r="E60" s="84"/>
      <c r="F60" s="85"/>
      <c r="G60" s="219">
        <v>2490982</v>
      </c>
      <c r="I60" s="60">
        <v>2805704</v>
      </c>
    </row>
    <row r="61" spans="1:9" ht="21.75" customHeight="1">
      <c r="A61" s="75" t="s">
        <v>19</v>
      </c>
      <c r="B61" s="75"/>
      <c r="C61" s="75"/>
      <c r="D61" s="75"/>
      <c r="E61" s="84"/>
      <c r="F61" s="85"/>
      <c r="G61" s="213">
        <v>735529</v>
      </c>
      <c r="I61" s="65">
        <v>1900708</v>
      </c>
    </row>
    <row r="62" spans="1:9" ht="6" customHeight="1">
      <c r="A62" s="74"/>
      <c r="B62" s="75"/>
      <c r="C62" s="75"/>
      <c r="D62" s="75"/>
      <c r="E62" s="84"/>
      <c r="F62" s="85"/>
      <c r="G62" s="66"/>
      <c r="I62" s="46"/>
    </row>
    <row r="63" spans="1:9" ht="21.75" customHeight="1">
      <c r="A63" s="74" t="s">
        <v>20</v>
      </c>
      <c r="B63" s="75"/>
      <c r="C63" s="75"/>
      <c r="D63" s="75"/>
      <c r="E63" s="84"/>
      <c r="F63" s="85"/>
      <c r="G63" s="64">
        <f>SUM(G54:G61)</f>
        <v>41041476</v>
      </c>
      <c r="I63" s="65">
        <f>SUM(I54:I61)</f>
        <v>63001566</v>
      </c>
    </row>
    <row r="64" spans="1:9" ht="17.850000000000001" customHeight="1">
      <c r="A64" s="74"/>
      <c r="B64" s="75"/>
      <c r="C64" s="75"/>
      <c r="D64" s="75"/>
      <c r="E64" s="84"/>
      <c r="F64" s="85"/>
      <c r="G64" s="66"/>
      <c r="I64" s="46"/>
    </row>
    <row r="65" spans="1:9" ht="21.75" customHeight="1">
      <c r="A65" s="74" t="s">
        <v>21</v>
      </c>
      <c r="B65" s="75"/>
      <c r="C65" s="75"/>
      <c r="D65" s="75"/>
      <c r="E65" s="84"/>
      <c r="F65" s="85"/>
      <c r="G65" s="219"/>
      <c r="I65" s="61"/>
    </row>
    <row r="66" spans="1:9" ht="6" customHeight="1">
      <c r="A66" s="83"/>
      <c r="B66" s="75"/>
      <c r="C66" s="75"/>
      <c r="D66" s="75"/>
      <c r="E66" s="84"/>
      <c r="F66" s="85"/>
      <c r="G66" s="66"/>
      <c r="I66" s="46"/>
    </row>
    <row r="67" spans="1:9" ht="21.75" customHeight="1">
      <c r="A67" s="87" t="s">
        <v>22</v>
      </c>
      <c r="B67" s="75"/>
      <c r="C67" s="75"/>
      <c r="D67" s="75"/>
      <c r="E67" s="215">
        <v>20.2</v>
      </c>
      <c r="F67" s="214"/>
      <c r="G67" s="219">
        <v>15735039</v>
      </c>
      <c r="H67" s="61"/>
      <c r="I67" s="60">
        <v>23784557</v>
      </c>
    </row>
    <row r="68" spans="1:9" ht="21.75" customHeight="1">
      <c r="A68" s="87" t="s">
        <v>110</v>
      </c>
      <c r="B68" s="75"/>
      <c r="C68" s="75"/>
      <c r="D68" s="75"/>
      <c r="E68" s="215">
        <v>20.3</v>
      </c>
      <c r="F68" s="216"/>
      <c r="G68" s="219">
        <v>1408650</v>
      </c>
      <c r="I68" s="60">
        <v>1875033</v>
      </c>
    </row>
    <row r="69" spans="1:9" ht="21.75" customHeight="1">
      <c r="A69" s="87" t="s">
        <v>23</v>
      </c>
      <c r="B69" s="75"/>
      <c r="C69" s="75"/>
      <c r="D69" s="75"/>
      <c r="E69" s="215">
        <v>22</v>
      </c>
      <c r="F69" s="216"/>
      <c r="G69" s="217">
        <v>9006313</v>
      </c>
      <c r="I69" s="65">
        <v>6172134</v>
      </c>
    </row>
    <row r="70" spans="1:9" ht="6" customHeight="1">
      <c r="A70" s="87"/>
      <c r="B70" s="75"/>
      <c r="C70" s="75"/>
      <c r="D70" s="75"/>
      <c r="E70" s="84"/>
      <c r="F70" s="85"/>
      <c r="G70" s="219"/>
      <c r="I70" s="61"/>
    </row>
    <row r="71" spans="1:9" ht="21.75" customHeight="1">
      <c r="A71" s="77" t="s">
        <v>24</v>
      </c>
      <c r="B71" s="75"/>
      <c r="C71" s="75"/>
      <c r="D71" s="75"/>
      <c r="E71" s="84"/>
      <c r="F71" s="85"/>
      <c r="G71" s="64">
        <f>SUM(G67:G69)</f>
        <v>26150002</v>
      </c>
      <c r="I71" s="65">
        <f>SUM(I67:I69)</f>
        <v>31831724</v>
      </c>
    </row>
    <row r="72" spans="1:9" ht="6" customHeight="1">
      <c r="A72" s="77"/>
      <c r="B72" s="75"/>
      <c r="C72" s="75"/>
      <c r="D72" s="75"/>
      <c r="E72" s="84"/>
      <c r="F72" s="85"/>
      <c r="G72" s="218"/>
    </row>
    <row r="73" spans="1:9" ht="21.75" customHeight="1">
      <c r="A73" s="74" t="s">
        <v>25</v>
      </c>
      <c r="B73" s="75"/>
      <c r="C73" s="75"/>
      <c r="D73" s="75"/>
      <c r="E73" s="84"/>
      <c r="F73" s="85"/>
      <c r="G73" s="64">
        <f>SUM(G63,G71)</f>
        <v>67191478</v>
      </c>
      <c r="I73" s="65">
        <f>SUM(I63,I71)</f>
        <v>94833290</v>
      </c>
    </row>
    <row r="74" spans="1:9" ht="21.75" customHeight="1">
      <c r="A74" s="74"/>
      <c r="B74" s="75"/>
      <c r="C74" s="75"/>
      <c r="D74" s="75"/>
      <c r="E74" s="84"/>
      <c r="F74" s="85"/>
      <c r="G74" s="60"/>
      <c r="I74" s="60"/>
    </row>
    <row r="75" spans="1:9" ht="21.75" customHeight="1">
      <c r="A75" s="74"/>
      <c r="B75" s="75"/>
      <c r="C75" s="75"/>
      <c r="D75" s="75"/>
      <c r="E75" s="84"/>
      <c r="F75" s="85"/>
      <c r="G75" s="60"/>
      <c r="I75" s="60"/>
    </row>
    <row r="76" spans="1:9" ht="21.75" customHeight="1">
      <c r="A76" s="74"/>
      <c r="B76" s="75"/>
      <c r="C76" s="75"/>
      <c r="D76" s="75"/>
      <c r="E76" s="84"/>
      <c r="F76" s="85"/>
      <c r="G76" s="60"/>
      <c r="I76" s="60"/>
    </row>
    <row r="77" spans="1:9" ht="21.75" customHeight="1">
      <c r="A77" s="88"/>
      <c r="B77" s="19"/>
      <c r="C77" s="75"/>
      <c r="D77" s="75"/>
      <c r="E77" s="84"/>
      <c r="F77" s="85"/>
    </row>
    <row r="78" spans="1:9" s="62" customFormat="1" ht="21.75" customHeight="1"/>
    <row r="79" spans="1:9" ht="21.75" customHeight="1">
      <c r="A79" s="62" t="s">
        <v>105</v>
      </c>
      <c r="B79" s="62"/>
      <c r="C79" s="62"/>
      <c r="D79" s="62"/>
      <c r="E79" s="62"/>
      <c r="F79" s="62"/>
      <c r="G79" s="62"/>
      <c r="H79" s="62"/>
      <c r="I79" s="62"/>
    </row>
    <row r="80" spans="1:9" ht="21.75" customHeight="1">
      <c r="A80" s="62"/>
      <c r="B80" s="62"/>
      <c r="C80" s="62"/>
      <c r="D80" s="62"/>
      <c r="E80" s="62"/>
      <c r="F80" s="62"/>
      <c r="G80" s="62"/>
      <c r="H80" s="62"/>
      <c r="I80" s="62"/>
    </row>
    <row r="81" spans="1:9" ht="21.75" customHeight="1">
      <c r="A81" s="62"/>
      <c r="B81" s="62"/>
      <c r="C81" s="62"/>
      <c r="D81" s="62"/>
      <c r="E81" s="62"/>
      <c r="F81" s="62"/>
      <c r="G81" s="62"/>
      <c r="H81" s="62"/>
      <c r="I81" s="62"/>
    </row>
    <row r="82" spans="1:9" ht="21.75" customHeight="1">
      <c r="A82" s="247"/>
      <c r="B82" s="247"/>
      <c r="C82" s="247"/>
      <c r="D82" s="247"/>
      <c r="E82" s="247"/>
      <c r="F82" s="247"/>
      <c r="G82" s="72"/>
      <c r="H82" s="72"/>
      <c r="I82" s="72"/>
    </row>
    <row r="83" spans="1:9" ht="16.5" customHeight="1">
      <c r="A83" s="247"/>
      <c r="B83" s="247"/>
      <c r="C83" s="247"/>
      <c r="D83" s="247"/>
      <c r="E83" s="247"/>
      <c r="F83" s="247"/>
      <c r="G83" s="72"/>
      <c r="H83" s="72"/>
      <c r="I83" s="72"/>
    </row>
    <row r="84" spans="1:9" ht="21.75" customHeight="1">
      <c r="A84" s="89" t="str">
        <f>+A42</f>
        <v>หมายเหตุประกอบงบการเงินเป็นส่วนหนึ่งของงบการเงินนี้</v>
      </c>
      <c r="B84" s="90"/>
      <c r="C84" s="91"/>
      <c r="D84" s="91"/>
      <c r="E84" s="92"/>
      <c r="F84" s="93"/>
      <c r="G84" s="51"/>
      <c r="H84" s="51"/>
      <c r="I84" s="51"/>
    </row>
    <row r="85" spans="1:9" s="53" customFormat="1" ht="21.75" customHeight="1">
      <c r="A85" s="26" t="str">
        <f>A1</f>
        <v>บริษัท ที.อาร์.วี. รับเบอร์ โปรดักส์ จำกัด (มหาชน)</v>
      </c>
      <c r="B85" s="52"/>
      <c r="E85" s="54"/>
      <c r="F85" s="44"/>
      <c r="G85" s="46"/>
      <c r="H85" s="46"/>
      <c r="I85" s="46"/>
    </row>
    <row r="86" spans="1:9" ht="21.75" customHeight="1">
      <c r="A86" s="52" t="s">
        <v>85</v>
      </c>
      <c r="B86" s="52"/>
      <c r="C86" s="53"/>
      <c r="D86" s="53"/>
      <c r="E86" s="54"/>
      <c r="G86" s="46"/>
      <c r="I86" s="46"/>
    </row>
    <row r="87" spans="1:9" ht="21.75" customHeight="1">
      <c r="A87" s="47" t="str">
        <f>+A3</f>
        <v>ณ วันที่ 31 ธันวาคม พ.ศ. 2564</v>
      </c>
      <c r="B87" s="47"/>
      <c r="C87" s="48"/>
      <c r="D87" s="48"/>
      <c r="E87" s="49"/>
      <c r="F87" s="50"/>
      <c r="G87" s="51"/>
      <c r="H87" s="51"/>
      <c r="I87" s="51"/>
    </row>
    <row r="88" spans="1:9" ht="21.75" customHeight="1">
      <c r="A88" s="52"/>
      <c r="B88" s="52"/>
      <c r="C88" s="53"/>
      <c r="D88" s="53"/>
      <c r="E88" s="54"/>
      <c r="G88" s="46"/>
      <c r="I88" s="46"/>
    </row>
    <row r="89" spans="1:9" ht="21.75" customHeight="1">
      <c r="A89" s="52"/>
      <c r="B89" s="52"/>
      <c r="C89" s="53"/>
      <c r="D89" s="53"/>
      <c r="E89" s="54"/>
      <c r="F89" s="55"/>
      <c r="G89" s="56" t="s">
        <v>125</v>
      </c>
      <c r="H89" s="56"/>
      <c r="I89" s="56" t="s">
        <v>106</v>
      </c>
    </row>
    <row r="90" spans="1:9" ht="21.75" customHeight="1">
      <c r="A90" s="74"/>
      <c r="B90" s="75"/>
      <c r="C90" s="75"/>
      <c r="D90" s="75"/>
      <c r="E90" s="76" t="s">
        <v>1</v>
      </c>
      <c r="F90" s="55"/>
      <c r="G90" s="58" t="s">
        <v>2</v>
      </c>
      <c r="H90" s="56"/>
      <c r="I90" s="58" t="s">
        <v>2</v>
      </c>
    </row>
    <row r="91" spans="1:9" ht="21.75" customHeight="1">
      <c r="A91" s="77" t="s">
        <v>86</v>
      </c>
      <c r="B91" s="75"/>
      <c r="C91" s="75"/>
      <c r="D91" s="75"/>
      <c r="E91" s="78"/>
      <c r="F91" s="79"/>
      <c r="G91" s="80"/>
      <c r="H91" s="81"/>
      <c r="I91" s="82"/>
    </row>
    <row r="92" spans="1:9" ht="8.1" customHeight="1">
      <c r="A92" s="88"/>
      <c r="B92" s="19"/>
      <c r="C92" s="75"/>
      <c r="D92" s="75"/>
      <c r="E92" s="84"/>
      <c r="F92" s="85"/>
      <c r="G92" s="218"/>
    </row>
    <row r="93" spans="1:9" ht="21.75" customHeight="1">
      <c r="A93" s="94" t="s">
        <v>26</v>
      </c>
      <c r="B93" s="19"/>
      <c r="C93" s="75"/>
      <c r="D93" s="75"/>
      <c r="E93" s="84"/>
      <c r="F93" s="75"/>
      <c r="G93" s="219"/>
      <c r="H93" s="61"/>
      <c r="I93" s="61"/>
    </row>
    <row r="94" spans="1:9" ht="8.1" customHeight="1">
      <c r="A94" s="75"/>
      <c r="B94" s="75"/>
      <c r="C94" s="75"/>
      <c r="D94" s="75"/>
      <c r="E94" s="84"/>
      <c r="F94" s="85"/>
      <c r="G94" s="218"/>
    </row>
    <row r="95" spans="1:9" ht="21.75" customHeight="1">
      <c r="A95" s="75" t="s">
        <v>27</v>
      </c>
      <c r="B95" s="19"/>
      <c r="C95" s="75"/>
      <c r="D95" s="75"/>
      <c r="E95" s="84">
        <v>23</v>
      </c>
      <c r="F95" s="85"/>
      <c r="G95" s="218"/>
    </row>
    <row r="96" spans="1:9" ht="21.75" customHeight="1">
      <c r="A96" s="75"/>
      <c r="B96" s="19" t="s">
        <v>28</v>
      </c>
      <c r="C96" s="75"/>
      <c r="D96" s="75"/>
      <c r="E96" s="84"/>
      <c r="F96" s="85"/>
      <c r="G96" s="218"/>
    </row>
    <row r="97" spans="1:9" ht="21.75" customHeight="1">
      <c r="A97" s="75"/>
      <c r="B97" s="19"/>
      <c r="C97" s="20" t="s">
        <v>129</v>
      </c>
      <c r="D97" s="75"/>
      <c r="E97" s="84"/>
      <c r="F97" s="85"/>
      <c r="G97" s="218"/>
    </row>
    <row r="98" spans="1:9" ht="21.75" customHeight="1">
      <c r="A98" s="75"/>
      <c r="B98" s="19"/>
      <c r="C98" s="20"/>
      <c r="D98" s="75" t="s">
        <v>130</v>
      </c>
      <c r="E98" s="84"/>
      <c r="F98" s="85"/>
      <c r="G98" s="218">
        <v>105000000</v>
      </c>
      <c r="I98" s="45">
        <v>0</v>
      </c>
    </row>
    <row r="99" spans="1:9" ht="21.75" customHeight="1">
      <c r="A99" s="75"/>
      <c r="B99" s="19"/>
      <c r="C99" s="20" t="s">
        <v>62</v>
      </c>
      <c r="D99" s="75"/>
      <c r="E99" s="84"/>
      <c r="F99" s="85"/>
      <c r="G99" s="218"/>
    </row>
    <row r="100" spans="1:9" ht="21.75" customHeight="1" thickBot="1">
      <c r="A100" s="75"/>
      <c r="B100" s="19"/>
      <c r="C100" s="20"/>
      <c r="D100" s="75" t="s">
        <v>101</v>
      </c>
      <c r="E100" s="84"/>
      <c r="F100" s="85"/>
      <c r="G100" s="95">
        <v>0</v>
      </c>
      <c r="I100" s="96">
        <v>77717500</v>
      </c>
    </row>
    <row r="101" spans="1:9" ht="8.1" customHeight="1" thickTop="1">
      <c r="A101" s="75"/>
      <c r="B101" s="75"/>
      <c r="C101" s="75"/>
      <c r="D101" s="75"/>
      <c r="E101" s="84"/>
      <c r="F101" s="85"/>
      <c r="G101" s="218"/>
    </row>
    <row r="102" spans="1:9" ht="21.75" customHeight="1">
      <c r="A102" s="19"/>
      <c r="B102" s="19" t="s">
        <v>29</v>
      </c>
      <c r="C102" s="19"/>
      <c r="D102" s="19"/>
      <c r="E102" s="75"/>
      <c r="F102" s="85"/>
      <c r="G102" s="218"/>
    </row>
    <row r="103" spans="1:9" ht="21.75" customHeight="1">
      <c r="A103" s="19"/>
      <c r="B103" s="19"/>
      <c r="C103" s="20" t="s">
        <v>129</v>
      </c>
      <c r="D103" s="75"/>
      <c r="E103" s="75"/>
      <c r="F103" s="85"/>
      <c r="G103" s="218"/>
    </row>
    <row r="104" spans="1:9" ht="21.75" customHeight="1">
      <c r="A104" s="19"/>
      <c r="B104" s="19"/>
      <c r="C104" s="20"/>
      <c r="D104" s="19" t="s">
        <v>131</v>
      </c>
      <c r="E104" s="75"/>
      <c r="F104" s="85"/>
      <c r="G104" s="218">
        <v>105000000</v>
      </c>
      <c r="I104" s="45">
        <v>0</v>
      </c>
    </row>
    <row r="105" spans="1:9" ht="21.75" customHeight="1">
      <c r="A105" s="19"/>
      <c r="B105" s="19"/>
      <c r="C105" s="97" t="s">
        <v>62</v>
      </c>
      <c r="D105" s="19"/>
      <c r="E105" s="75"/>
      <c r="F105" s="85"/>
      <c r="G105" s="218"/>
    </row>
    <row r="106" spans="1:9" ht="21.75" customHeight="1">
      <c r="A106" s="19"/>
      <c r="B106" s="19"/>
      <c r="D106" s="19" t="s">
        <v>63</v>
      </c>
      <c r="E106" s="75"/>
      <c r="F106" s="85"/>
      <c r="G106" s="63">
        <v>0</v>
      </c>
      <c r="I106" s="60">
        <v>77717500</v>
      </c>
    </row>
    <row r="107" spans="1:9" ht="21.75" customHeight="1">
      <c r="A107" s="19" t="s">
        <v>30</v>
      </c>
      <c r="B107" s="19"/>
      <c r="C107" s="97"/>
      <c r="D107" s="19"/>
      <c r="E107" s="84">
        <v>23</v>
      </c>
      <c r="F107" s="85"/>
      <c r="G107" s="219">
        <v>149885643</v>
      </c>
      <c r="I107" s="60">
        <v>57714853</v>
      </c>
    </row>
    <row r="108" spans="1:9" ht="21.75" customHeight="1">
      <c r="A108" s="19" t="s">
        <v>31</v>
      </c>
      <c r="B108" s="19"/>
      <c r="C108" s="75"/>
      <c r="D108" s="75"/>
      <c r="E108" s="84"/>
      <c r="F108" s="85"/>
      <c r="G108" s="218"/>
      <c r="I108" s="46"/>
    </row>
    <row r="109" spans="1:9" ht="21.75" customHeight="1">
      <c r="A109" s="19"/>
      <c r="B109" s="19" t="s">
        <v>32</v>
      </c>
      <c r="C109" s="75"/>
      <c r="D109" s="75"/>
      <c r="E109" s="84">
        <v>24</v>
      </c>
      <c r="F109" s="85"/>
      <c r="G109" s="220">
        <v>8981750</v>
      </c>
      <c r="I109" s="178">
        <v>7771750</v>
      </c>
    </row>
    <row r="110" spans="1:9" ht="21.75" customHeight="1">
      <c r="A110" s="19"/>
      <c r="B110" s="19" t="s">
        <v>33</v>
      </c>
      <c r="C110" s="75"/>
      <c r="D110" s="75"/>
      <c r="E110" s="84"/>
      <c r="F110" s="85"/>
      <c r="G110" s="221">
        <v>35833484</v>
      </c>
      <c r="I110" s="179">
        <v>30102864</v>
      </c>
    </row>
    <row r="111" spans="1:9" ht="8.1" customHeight="1">
      <c r="A111" s="75"/>
      <c r="B111" s="75"/>
      <c r="C111" s="75"/>
      <c r="D111" s="75"/>
      <c r="E111" s="84"/>
      <c r="F111" s="85"/>
      <c r="G111" s="218"/>
    </row>
    <row r="112" spans="1:9" ht="21.75" customHeight="1">
      <c r="A112" s="74" t="s">
        <v>34</v>
      </c>
      <c r="B112" s="19"/>
      <c r="C112" s="75"/>
      <c r="D112" s="75"/>
      <c r="E112" s="84"/>
      <c r="F112" s="85"/>
      <c r="G112" s="64">
        <f>SUM(G104:G110)</f>
        <v>299700877</v>
      </c>
      <c r="I112" s="65">
        <f>SUM(I104:I110)</f>
        <v>173306967</v>
      </c>
    </row>
    <row r="113" spans="1:9" ht="8.1" customHeight="1">
      <c r="A113" s="77"/>
      <c r="B113" s="75"/>
      <c r="C113" s="75"/>
      <c r="D113" s="75"/>
      <c r="E113" s="84"/>
      <c r="F113" s="85"/>
      <c r="G113" s="219"/>
      <c r="I113" s="61"/>
    </row>
    <row r="114" spans="1:9" ht="21.75" customHeight="1" thickBot="1">
      <c r="A114" s="74" t="s">
        <v>35</v>
      </c>
      <c r="B114" s="75"/>
      <c r="C114" s="75"/>
      <c r="D114" s="75"/>
      <c r="E114" s="84"/>
      <c r="F114" s="85"/>
      <c r="G114" s="95">
        <f>SUM(G112,G73)</f>
        <v>366892355</v>
      </c>
      <c r="I114" s="96">
        <f>SUM(I112,I73)</f>
        <v>268140257</v>
      </c>
    </row>
    <row r="115" spans="1:9" ht="21.75" customHeight="1" thickTop="1">
      <c r="A115" s="74"/>
      <c r="B115" s="75"/>
      <c r="C115" s="75"/>
      <c r="D115" s="75"/>
      <c r="E115" s="84"/>
      <c r="F115" s="85"/>
      <c r="G115" s="60"/>
      <c r="I115" s="60"/>
    </row>
    <row r="116" spans="1:9" ht="21.75" customHeight="1">
      <c r="A116" s="74"/>
      <c r="B116" s="75"/>
      <c r="C116" s="75"/>
      <c r="D116" s="75"/>
      <c r="E116" s="84"/>
      <c r="F116" s="85"/>
      <c r="G116" s="60"/>
      <c r="I116" s="60"/>
    </row>
    <row r="117" spans="1:9" ht="21.75" customHeight="1">
      <c r="A117" s="74"/>
      <c r="B117" s="75"/>
      <c r="C117" s="75"/>
      <c r="D117" s="75"/>
      <c r="E117" s="84"/>
      <c r="F117" s="85"/>
      <c r="G117" s="60"/>
      <c r="I117" s="60"/>
    </row>
    <row r="118" spans="1:9" ht="21.75" customHeight="1">
      <c r="A118" s="74"/>
      <c r="B118" s="75"/>
      <c r="C118" s="75"/>
      <c r="D118" s="75"/>
      <c r="E118" s="84"/>
      <c r="F118" s="85"/>
      <c r="G118" s="60"/>
      <c r="I118" s="60"/>
    </row>
    <row r="119" spans="1:9" s="62" customFormat="1" ht="21.75" customHeight="1">
      <c r="A119" s="62" t="s">
        <v>105</v>
      </c>
    </row>
    <row r="120" spans="1:9" ht="21.75" customHeight="1">
      <c r="A120" s="250"/>
      <c r="B120" s="250"/>
      <c r="C120" s="250"/>
      <c r="D120" s="250"/>
      <c r="E120" s="250"/>
      <c r="F120" s="250"/>
      <c r="G120" s="250"/>
      <c r="H120" s="250"/>
      <c r="I120" s="250"/>
    </row>
    <row r="121" spans="1:9" ht="21.75" customHeight="1">
      <c r="A121" s="247"/>
      <c r="B121" s="247"/>
      <c r="C121" s="247"/>
      <c r="D121" s="247"/>
      <c r="E121" s="247"/>
      <c r="F121" s="247"/>
      <c r="G121" s="72"/>
      <c r="H121" s="72"/>
      <c r="I121" s="72"/>
    </row>
    <row r="122" spans="1:9" ht="21.75" customHeight="1">
      <c r="A122" s="247"/>
      <c r="B122" s="247"/>
      <c r="C122" s="247"/>
      <c r="D122" s="247"/>
      <c r="E122" s="247"/>
      <c r="F122" s="247"/>
      <c r="G122" s="72"/>
      <c r="H122" s="72"/>
      <c r="I122" s="72"/>
    </row>
    <row r="123" spans="1:9" ht="13.5" customHeight="1">
      <c r="A123" s="247"/>
      <c r="B123" s="247"/>
      <c r="C123" s="247"/>
      <c r="D123" s="247"/>
      <c r="E123" s="247"/>
      <c r="F123" s="247"/>
      <c r="G123" s="72"/>
      <c r="H123" s="72"/>
      <c r="I123" s="72"/>
    </row>
    <row r="124" spans="1:9" ht="21.75" customHeight="1">
      <c r="A124" s="48" t="str">
        <f>A42</f>
        <v>หมายเหตุประกอบงบการเงินเป็นส่วนหนึ่งของงบการเงินนี้</v>
      </c>
      <c r="B124" s="91"/>
      <c r="C124" s="91"/>
      <c r="D124" s="91"/>
      <c r="E124" s="92"/>
      <c r="F124" s="93"/>
      <c r="G124" s="51"/>
      <c r="H124" s="51"/>
      <c r="I124" s="51"/>
    </row>
  </sheetData>
  <mergeCells count="2">
    <mergeCell ref="A120:I120"/>
    <mergeCell ref="A41:I41"/>
  </mergeCells>
  <pageMargins left="1" right="0.7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FED1E-C8B8-4188-A772-E50ED8F03494}">
  <sheetPr>
    <tabColor rgb="FF7030A0"/>
  </sheetPr>
  <dimension ref="A1:K98"/>
  <sheetViews>
    <sheetView topLeftCell="A27" zoomScale="115" zoomScaleNormal="115" zoomScaleSheetLayoutView="83" workbookViewId="0">
      <selection activeCell="D12" sqref="D12"/>
    </sheetView>
  </sheetViews>
  <sheetFormatPr defaultColWidth="9.42578125" defaultRowHeight="21.75" customHeight="1"/>
  <cols>
    <col min="1" max="2" width="1.5703125" style="7" customWidth="1"/>
    <col min="3" max="3" width="45.85546875" style="7" customWidth="1"/>
    <col min="4" max="4" width="9" style="225" customWidth="1"/>
    <col min="5" max="5" width="0.5703125" style="3" customWidth="1"/>
    <col min="6" max="6" width="13.5703125" style="32" customWidth="1"/>
    <col min="7" max="7" width="0.5703125" style="32" customWidth="1"/>
    <col min="8" max="8" width="13.5703125" style="32" customWidth="1"/>
    <col min="9" max="16384" width="9.42578125" style="7"/>
  </cols>
  <sheetData>
    <row r="1" spans="1:8" ht="21.75" customHeight="1">
      <c r="A1" s="2" t="str">
        <f>+'BS6-8'!A85</f>
        <v>บริษัท ที.อาร์.วี. รับเบอร์ โปรดักส์ จำกัด (มหาชน)</v>
      </c>
      <c r="B1" s="16"/>
      <c r="C1" s="6"/>
      <c r="D1" s="9"/>
    </row>
    <row r="2" spans="1:8" ht="21.75" customHeight="1">
      <c r="A2" s="12" t="s">
        <v>36</v>
      </c>
      <c r="B2" s="16"/>
      <c r="C2" s="6"/>
      <c r="D2" s="9"/>
    </row>
    <row r="3" spans="1:8" s="6" customFormat="1" ht="21.75" customHeight="1">
      <c r="A3" s="27" t="s">
        <v>126</v>
      </c>
      <c r="B3" s="23"/>
      <c r="C3" s="11"/>
      <c r="D3" s="24"/>
      <c r="E3" s="10"/>
      <c r="F3" s="34"/>
      <c r="G3" s="34"/>
      <c r="H3" s="34"/>
    </row>
    <row r="4" spans="1:8" ht="21" customHeight="1">
      <c r="A4" s="12"/>
      <c r="C4" s="6"/>
      <c r="D4" s="9"/>
      <c r="F4" s="36"/>
      <c r="H4" s="36"/>
    </row>
    <row r="5" spans="1:8" ht="21" customHeight="1">
      <c r="A5" s="12"/>
      <c r="C5" s="6"/>
      <c r="D5" s="9"/>
      <c r="F5" s="36" t="s">
        <v>125</v>
      </c>
      <c r="H5" s="36" t="s">
        <v>106</v>
      </c>
    </row>
    <row r="6" spans="1:8" ht="21" customHeight="1">
      <c r="A6" s="12"/>
      <c r="C6" s="6"/>
      <c r="D6" s="13" t="s">
        <v>1</v>
      </c>
      <c r="E6" s="14"/>
      <c r="F6" s="37" t="s">
        <v>2</v>
      </c>
      <c r="G6" s="38"/>
      <c r="H6" s="37" t="s">
        <v>2</v>
      </c>
    </row>
    <row r="7" spans="1:8" ht="6" customHeight="1">
      <c r="D7" s="15"/>
      <c r="F7" s="39"/>
      <c r="H7" s="35"/>
    </row>
    <row r="8" spans="1:8" ht="21" customHeight="1">
      <c r="A8" s="172" t="s">
        <v>37</v>
      </c>
      <c r="B8" s="172"/>
      <c r="C8" s="172"/>
      <c r="D8" s="9"/>
      <c r="F8" s="223">
        <v>177578714</v>
      </c>
      <c r="G8" s="164"/>
      <c r="H8" s="164">
        <v>159414334</v>
      </c>
    </row>
    <row r="9" spans="1:8" ht="21" customHeight="1">
      <c r="A9" s="172" t="s">
        <v>38</v>
      </c>
      <c r="B9" s="172"/>
      <c r="C9" s="172"/>
      <c r="D9" s="9"/>
      <c r="F9" s="224">
        <v>-107575698</v>
      </c>
      <c r="G9" s="41"/>
      <c r="H9" s="165">
        <v>-99199836</v>
      </c>
    </row>
    <row r="10" spans="1:8" ht="6" customHeight="1">
      <c r="A10" s="252"/>
      <c r="B10" s="252"/>
      <c r="C10" s="252"/>
      <c r="D10" s="9"/>
      <c r="F10" s="159"/>
      <c r="G10" s="166"/>
      <c r="H10" s="167"/>
    </row>
    <row r="11" spans="1:8" ht="21" customHeight="1">
      <c r="A11" s="173" t="s">
        <v>93</v>
      </c>
      <c r="B11" s="173"/>
      <c r="C11" s="173"/>
      <c r="D11" s="162"/>
      <c r="F11" s="160">
        <f>SUM(F8:F10)</f>
        <v>70003016</v>
      </c>
      <c r="G11" s="168"/>
      <c r="H11" s="169">
        <f>SUM(H8:H10)</f>
        <v>60214498</v>
      </c>
    </row>
    <row r="12" spans="1:8" ht="21" customHeight="1">
      <c r="A12" s="172" t="s">
        <v>64</v>
      </c>
      <c r="B12" s="172"/>
      <c r="C12" s="172"/>
      <c r="E12" s="230"/>
      <c r="F12" s="223">
        <v>993115</v>
      </c>
      <c r="G12" s="41"/>
      <c r="H12" s="164">
        <v>244170</v>
      </c>
    </row>
    <row r="13" spans="1:8" ht="21" customHeight="1">
      <c r="A13" s="172" t="s">
        <v>39</v>
      </c>
      <c r="B13" s="172"/>
      <c r="C13" s="172"/>
      <c r="E13" s="230"/>
      <c r="F13" s="223">
        <v>-10733472</v>
      </c>
      <c r="G13" s="41"/>
      <c r="H13" s="164">
        <v>-7973147</v>
      </c>
    </row>
    <row r="14" spans="1:8" ht="21" customHeight="1">
      <c r="A14" s="172" t="s">
        <v>40</v>
      </c>
      <c r="B14" s="172"/>
      <c r="C14" s="172"/>
      <c r="E14" s="230"/>
      <c r="F14" s="223">
        <v>-27957943</v>
      </c>
      <c r="G14" s="41"/>
      <c r="H14" s="164">
        <v>-24770410</v>
      </c>
    </row>
    <row r="15" spans="1:8" ht="21" customHeight="1">
      <c r="A15" s="172" t="s">
        <v>41</v>
      </c>
      <c r="B15" s="172"/>
      <c r="C15" s="172"/>
      <c r="D15" s="225">
        <v>27</v>
      </c>
      <c r="E15" s="230"/>
      <c r="F15" s="224">
        <v>-1884601</v>
      </c>
      <c r="G15" s="41"/>
      <c r="H15" s="165">
        <v>-1291504</v>
      </c>
    </row>
    <row r="16" spans="1:8" ht="6" customHeight="1">
      <c r="A16" s="252"/>
      <c r="B16" s="252"/>
      <c r="C16" s="252"/>
      <c r="D16" s="162"/>
      <c r="F16" s="159"/>
      <c r="G16" s="166"/>
      <c r="H16" s="167"/>
    </row>
    <row r="17" spans="1:11" ht="21" customHeight="1">
      <c r="A17" s="173" t="s">
        <v>42</v>
      </c>
      <c r="B17" s="173"/>
      <c r="C17" s="173"/>
      <c r="D17" s="162"/>
      <c r="F17" s="160">
        <f>SUM(F11:F15)</f>
        <v>30420115</v>
      </c>
      <c r="G17" s="168"/>
      <c r="H17" s="169">
        <f>SUM(H11:H15)</f>
        <v>26423607</v>
      </c>
    </row>
    <row r="18" spans="1:11" ht="21" customHeight="1">
      <c r="A18" s="172" t="s">
        <v>94</v>
      </c>
      <c r="B18" s="172"/>
      <c r="C18" s="172"/>
      <c r="D18" s="9">
        <v>28</v>
      </c>
      <c r="F18" s="222">
        <v>-6267716</v>
      </c>
      <c r="G18" s="41"/>
      <c r="H18" s="165">
        <v>-5225014</v>
      </c>
    </row>
    <row r="19" spans="1:11" ht="6" customHeight="1">
      <c r="A19" s="252"/>
      <c r="B19" s="252"/>
      <c r="C19" s="6"/>
      <c r="D19" s="162"/>
      <c r="F19" s="159"/>
      <c r="G19" s="166"/>
      <c r="H19" s="167"/>
    </row>
    <row r="20" spans="1:11" ht="21" customHeight="1">
      <c r="A20" s="173" t="s">
        <v>95</v>
      </c>
      <c r="B20" s="173"/>
      <c r="C20" s="173"/>
      <c r="D20" s="162"/>
      <c r="F20" s="207">
        <f>SUM(F17:F18)</f>
        <v>24152399</v>
      </c>
      <c r="G20" s="168"/>
      <c r="H20" s="208">
        <f>SUM(H17:H18)</f>
        <v>21198593</v>
      </c>
    </row>
    <row r="21" spans="1:11" ht="6" customHeight="1">
      <c r="A21" s="252"/>
      <c r="B21" s="252"/>
      <c r="C21" s="252"/>
      <c r="D21" s="9"/>
      <c r="F21" s="159"/>
      <c r="G21" s="171"/>
      <c r="H21" s="167"/>
    </row>
    <row r="22" spans="1:11" ht="21" customHeight="1">
      <c r="A22" s="173" t="s">
        <v>96</v>
      </c>
      <c r="B22" s="173"/>
      <c r="C22" s="173"/>
      <c r="D22" s="9"/>
      <c r="F22" s="159"/>
      <c r="G22" s="166"/>
      <c r="H22" s="167"/>
    </row>
    <row r="23" spans="1:11" ht="21" customHeight="1">
      <c r="A23" s="172" t="s">
        <v>100</v>
      </c>
      <c r="B23" s="172"/>
      <c r="C23" s="172"/>
      <c r="D23" s="9"/>
      <c r="F23" s="159"/>
      <c r="G23" s="166"/>
      <c r="H23" s="167"/>
    </row>
    <row r="24" spans="1:11" ht="21" customHeight="1">
      <c r="A24" s="172"/>
      <c r="B24" s="172" t="s">
        <v>99</v>
      </c>
      <c r="C24" s="172"/>
      <c r="D24" s="9"/>
      <c r="F24" s="159"/>
      <c r="G24" s="166"/>
      <c r="H24" s="167"/>
    </row>
    <row r="25" spans="1:11" ht="21" customHeight="1">
      <c r="A25" s="172" t="s">
        <v>102</v>
      </c>
      <c r="B25" s="172"/>
      <c r="C25" s="172"/>
      <c r="D25" s="9"/>
      <c r="F25" s="159"/>
      <c r="G25" s="166"/>
      <c r="H25" s="167"/>
    </row>
    <row r="26" spans="1:11" ht="21" customHeight="1">
      <c r="B26" s="172" t="s">
        <v>103</v>
      </c>
      <c r="C26" s="173"/>
      <c r="D26" s="9"/>
      <c r="F26" s="222">
        <v>-1668279</v>
      </c>
      <c r="G26" s="166"/>
      <c r="H26" s="165">
        <v>0</v>
      </c>
      <c r="K26" s="6"/>
    </row>
    <row r="27" spans="1:11" ht="6" customHeight="1">
      <c r="A27" s="172"/>
      <c r="B27" s="173"/>
      <c r="C27" s="173"/>
      <c r="D27" s="9"/>
      <c r="F27" s="159"/>
      <c r="G27" s="166"/>
      <c r="H27" s="167"/>
      <c r="K27" s="6"/>
    </row>
    <row r="28" spans="1:11" ht="21" customHeight="1">
      <c r="A28" s="174" t="s">
        <v>97</v>
      </c>
      <c r="B28" s="6"/>
      <c r="C28" s="6"/>
      <c r="D28" s="9"/>
      <c r="F28" s="222">
        <f>SUM(F26:F27)</f>
        <v>-1668279</v>
      </c>
      <c r="G28" s="41"/>
      <c r="H28" s="165">
        <f>SUM(H26:H27)</f>
        <v>0</v>
      </c>
      <c r="K28" s="175"/>
    </row>
    <row r="29" spans="1:11" ht="6" customHeight="1">
      <c r="A29" s="252"/>
      <c r="B29" s="252"/>
      <c r="C29" s="252"/>
      <c r="D29" s="9"/>
      <c r="F29" s="159"/>
      <c r="G29" s="166"/>
      <c r="H29" s="167"/>
      <c r="K29" s="175"/>
    </row>
    <row r="30" spans="1:11" ht="21" customHeight="1" thickBot="1">
      <c r="A30" s="173" t="s">
        <v>98</v>
      </c>
      <c r="B30" s="173"/>
      <c r="C30" s="173"/>
      <c r="D30" s="9"/>
      <c r="F30" s="161">
        <f>SUM(F20+F28)</f>
        <v>22484120</v>
      </c>
      <c r="G30" s="168"/>
      <c r="H30" s="170">
        <f>SUM(H20+H28)</f>
        <v>21198593</v>
      </c>
      <c r="K30" s="176"/>
    </row>
    <row r="31" spans="1:11" ht="21" customHeight="1" thickTop="1">
      <c r="A31" s="163"/>
      <c r="B31" s="163"/>
      <c r="C31" s="163"/>
      <c r="D31" s="9"/>
      <c r="F31" s="40"/>
      <c r="H31" s="41"/>
      <c r="K31" s="175"/>
    </row>
    <row r="32" spans="1:11" ht="21" customHeight="1">
      <c r="F32" s="39"/>
      <c r="H32" s="35"/>
      <c r="K32" s="175"/>
    </row>
    <row r="33" spans="1:11" ht="21" customHeight="1">
      <c r="A33" s="16" t="s">
        <v>43</v>
      </c>
      <c r="F33" s="39"/>
      <c r="H33" s="35"/>
      <c r="K33" s="175"/>
    </row>
    <row r="34" spans="1:11" ht="6" customHeight="1">
      <c r="F34" s="39"/>
      <c r="H34" s="35"/>
      <c r="K34" s="175"/>
    </row>
    <row r="35" spans="1:11" ht="21" customHeight="1">
      <c r="A35" s="7" t="s">
        <v>140</v>
      </c>
      <c r="D35" s="225">
        <v>29</v>
      </c>
      <c r="F35" s="227">
        <v>0.15</v>
      </c>
      <c r="H35" s="228">
        <v>0.14000000000000001</v>
      </c>
      <c r="K35" s="175"/>
    </row>
    <row r="36" spans="1:11" ht="21" customHeight="1">
      <c r="F36" s="35"/>
      <c r="H36" s="35"/>
      <c r="K36" s="175"/>
    </row>
    <row r="37" spans="1:11" ht="21" customHeight="1">
      <c r="F37" s="35"/>
      <c r="H37" s="35"/>
      <c r="K37" s="175"/>
    </row>
    <row r="38" spans="1:11" ht="21" customHeight="1">
      <c r="F38" s="35"/>
      <c r="H38" s="35"/>
      <c r="K38" s="175"/>
    </row>
    <row r="39" spans="1:11" ht="21" customHeight="1">
      <c r="F39" s="35"/>
      <c r="H39" s="35"/>
      <c r="K39" s="175"/>
    </row>
    <row r="40" spans="1:11" ht="8.25" customHeight="1">
      <c r="F40" s="35"/>
      <c r="H40" s="35"/>
      <c r="K40" s="175"/>
    </row>
    <row r="41" spans="1:11" ht="21" customHeight="1">
      <c r="A41" s="62" t="s">
        <v>105</v>
      </c>
      <c r="B41" s="62"/>
      <c r="C41" s="62"/>
      <c r="D41" s="62"/>
      <c r="E41" s="62"/>
      <c r="F41" s="62"/>
      <c r="G41" s="62"/>
      <c r="H41" s="62"/>
      <c r="I41" s="62"/>
      <c r="J41" s="71"/>
      <c r="K41" s="71"/>
    </row>
    <row r="42" spans="1:11" s="1" customFormat="1" ht="21" customHeight="1">
      <c r="A42" s="251"/>
      <c r="B42" s="251"/>
      <c r="C42" s="251"/>
      <c r="D42" s="251"/>
      <c r="E42" s="251"/>
      <c r="F42" s="251"/>
      <c r="G42" s="251"/>
      <c r="H42" s="251"/>
    </row>
    <row r="43" spans="1:11" s="1" customFormat="1" ht="21" customHeight="1">
      <c r="A43" s="248"/>
      <c r="B43" s="248"/>
      <c r="C43" s="248"/>
      <c r="D43" s="248"/>
      <c r="E43" s="248"/>
      <c r="F43" s="42"/>
      <c r="G43" s="42"/>
      <c r="H43" s="42"/>
    </row>
    <row r="44" spans="1:11" ht="21.75" customHeight="1">
      <c r="A44" s="11" t="str">
        <f>'BS6-8'!A42</f>
        <v>หมายเหตุประกอบงบการเงินเป็นส่วนหนึ่งของงบการเงินนี้</v>
      </c>
      <c r="B44" s="11"/>
      <c r="C44" s="11"/>
      <c r="D44" s="24"/>
      <c r="E44" s="10"/>
      <c r="F44" s="34"/>
      <c r="G44" s="34"/>
      <c r="H44" s="34"/>
    </row>
    <row r="98" spans="1:8" ht="21.75" customHeight="1">
      <c r="A98" s="11"/>
      <c r="B98" s="11"/>
      <c r="C98" s="11"/>
      <c r="D98" s="24"/>
      <c r="E98" s="10"/>
      <c r="F98" s="34"/>
      <c r="G98" s="34"/>
      <c r="H98" s="34"/>
    </row>
  </sheetData>
  <mergeCells count="6">
    <mergeCell ref="A42:H42"/>
    <mergeCell ref="A10:C10"/>
    <mergeCell ref="A16:C16"/>
    <mergeCell ref="A19:B19"/>
    <mergeCell ref="A21:C21"/>
    <mergeCell ref="A29:C29"/>
  </mergeCells>
  <pageMargins left="0.8" right="0.75" top="0.5" bottom="0.6" header="0.49" footer="0.4"/>
  <pageSetup paperSize="9" firstPageNumber="9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E0985-6449-40F8-828A-8D576C034CA1}">
  <sheetPr>
    <tabColor rgb="FF7030A0"/>
  </sheetPr>
  <dimension ref="A1:P58"/>
  <sheetViews>
    <sheetView topLeftCell="A7" zoomScaleNormal="100" zoomScaleSheetLayoutView="85" workbookViewId="0">
      <selection activeCell="D12" sqref="D12"/>
    </sheetView>
  </sheetViews>
  <sheetFormatPr defaultColWidth="9.42578125" defaultRowHeight="21.75" customHeight="1"/>
  <cols>
    <col min="1" max="2" width="1.5703125" style="5" customWidth="1"/>
    <col min="3" max="3" width="51" style="5" customWidth="1"/>
    <col min="4" max="4" width="7.5703125" style="5" customWidth="1"/>
    <col min="5" max="5" width="0.5703125" style="5" customWidth="1"/>
    <col min="6" max="6" width="13.42578125" style="30" customWidth="1"/>
    <col min="7" max="7" width="0.5703125" style="30" customWidth="1"/>
    <col min="8" max="8" width="13.42578125" style="30" customWidth="1"/>
    <col min="9" max="9" width="0.5703125" style="30" customWidth="1"/>
    <col min="10" max="10" width="13.5703125" style="30" customWidth="1"/>
    <col min="11" max="11" width="0.5703125" style="30" customWidth="1"/>
    <col min="12" max="12" width="13.42578125" style="30" customWidth="1"/>
    <col min="13" max="13" width="0.5703125" style="30" customWidth="1"/>
    <col min="14" max="14" width="13.42578125" style="30" customWidth="1"/>
    <col min="15" max="15" width="9.5703125" style="5" bestFit="1" customWidth="1"/>
    <col min="16" max="16" width="12" style="5" bestFit="1" customWidth="1"/>
    <col min="17" max="17" width="11.42578125" style="5" bestFit="1" customWidth="1"/>
    <col min="18" max="16384" width="9.42578125" style="5"/>
  </cols>
  <sheetData>
    <row r="1" spans="1:14" ht="21.75" customHeight="1">
      <c r="A1" s="2" t="s">
        <v>57</v>
      </c>
      <c r="B1" s="21"/>
    </row>
    <row r="2" spans="1:14" ht="21.75" customHeight="1">
      <c r="A2" s="21" t="s">
        <v>44</v>
      </c>
      <c r="B2" s="21"/>
    </row>
    <row r="3" spans="1:14" ht="21.75" customHeight="1">
      <c r="A3" s="18" t="str">
        <f>' 9'!A3</f>
        <v>สำหรับปีสิ้นสุดวันที่ 31 ธันวาคม พ.ศ. 2564</v>
      </c>
      <c r="B3" s="22"/>
      <c r="C3" s="22"/>
      <c r="D3" s="22"/>
      <c r="E3" s="22"/>
      <c r="F3" s="31"/>
      <c r="G3" s="31"/>
      <c r="H3" s="31"/>
      <c r="I3" s="31"/>
      <c r="J3" s="31"/>
      <c r="K3" s="31"/>
      <c r="L3" s="31"/>
      <c r="M3" s="31"/>
      <c r="N3" s="31"/>
    </row>
    <row r="4" spans="1:14" s="100" customFormat="1" ht="16.5" customHeight="1">
      <c r="A4" s="118"/>
      <c r="B4" s="121"/>
      <c r="C4" s="121"/>
      <c r="D4" s="106"/>
      <c r="F4" s="117"/>
      <c r="G4" s="101"/>
      <c r="H4" s="117"/>
      <c r="I4" s="101"/>
      <c r="J4" s="101"/>
      <c r="K4" s="101"/>
      <c r="L4" s="101"/>
      <c r="M4" s="101"/>
      <c r="N4" s="101"/>
    </row>
    <row r="5" spans="1:14" s="100" customFormat="1" ht="19.350000000000001" customHeight="1">
      <c r="A5" s="98"/>
      <c r="B5" s="99"/>
      <c r="F5" s="101"/>
      <c r="G5" s="102"/>
      <c r="H5" s="101"/>
      <c r="I5" s="102"/>
      <c r="J5" s="253" t="s">
        <v>118</v>
      </c>
      <c r="K5" s="253"/>
      <c r="L5" s="253"/>
      <c r="M5" s="102"/>
      <c r="N5" s="101"/>
    </row>
    <row r="6" spans="1:14" s="100" customFormat="1" ht="19.350000000000001" customHeight="1">
      <c r="D6" s="103"/>
      <c r="F6" s="102"/>
      <c r="G6" s="104"/>
      <c r="H6" s="105"/>
      <c r="I6" s="105"/>
      <c r="J6" s="105" t="s">
        <v>45</v>
      </c>
      <c r="K6" s="105"/>
      <c r="L6" s="102"/>
      <c r="M6" s="102"/>
      <c r="N6" s="102"/>
    </row>
    <row r="7" spans="1:14" s="100" customFormat="1" ht="19.350000000000001" customHeight="1">
      <c r="B7" s="106"/>
      <c r="C7" s="99"/>
      <c r="D7" s="107"/>
      <c r="E7" s="99"/>
      <c r="F7" s="105" t="s">
        <v>46</v>
      </c>
      <c r="G7" s="104"/>
      <c r="H7" s="108" t="s">
        <v>47</v>
      </c>
      <c r="I7" s="105"/>
      <c r="J7" s="105" t="s">
        <v>48</v>
      </c>
      <c r="K7" s="105"/>
      <c r="L7" s="105"/>
      <c r="M7" s="105"/>
      <c r="N7" s="105" t="s">
        <v>49</v>
      </c>
    </row>
    <row r="8" spans="1:14" s="100" customFormat="1" ht="19.350000000000001" customHeight="1">
      <c r="B8" s="106"/>
      <c r="C8" s="99"/>
      <c r="D8" s="107"/>
      <c r="E8" s="99"/>
      <c r="F8" s="105" t="s">
        <v>50</v>
      </c>
      <c r="G8" s="109"/>
      <c r="H8" s="110" t="s">
        <v>51</v>
      </c>
      <c r="I8" s="109"/>
      <c r="J8" s="105" t="s">
        <v>52</v>
      </c>
      <c r="K8" s="109"/>
      <c r="L8" s="105" t="s">
        <v>33</v>
      </c>
      <c r="M8" s="109"/>
      <c r="N8" s="105" t="s">
        <v>53</v>
      </c>
    </row>
    <row r="9" spans="1:14" s="100" customFormat="1" ht="19.350000000000001" customHeight="1">
      <c r="B9" s="111"/>
      <c r="C9" s="99"/>
      <c r="D9" s="112" t="s">
        <v>1</v>
      </c>
      <c r="E9" s="99"/>
      <c r="F9" s="113" t="s">
        <v>2</v>
      </c>
      <c r="G9" s="109"/>
      <c r="H9" s="113" t="s">
        <v>2</v>
      </c>
      <c r="I9" s="114"/>
      <c r="J9" s="113" t="s">
        <v>2</v>
      </c>
      <c r="K9" s="114"/>
      <c r="L9" s="113" t="s">
        <v>2</v>
      </c>
      <c r="M9" s="114"/>
      <c r="N9" s="113" t="s">
        <v>2</v>
      </c>
    </row>
    <row r="10" spans="1:14" s="100" customFormat="1" ht="6" customHeight="1">
      <c r="A10" s="121"/>
      <c r="B10" s="99"/>
      <c r="C10" s="99"/>
      <c r="D10" s="107"/>
      <c r="E10" s="99"/>
      <c r="F10" s="101"/>
      <c r="G10" s="101"/>
      <c r="H10" s="101"/>
      <c r="I10" s="101"/>
      <c r="J10" s="101"/>
      <c r="K10" s="101"/>
      <c r="L10" s="101"/>
      <c r="M10" s="101"/>
      <c r="N10" s="101"/>
    </row>
    <row r="11" spans="1:14" s="100" customFormat="1" ht="19.350000000000001" customHeight="1">
      <c r="A11" s="121" t="s">
        <v>107</v>
      </c>
      <c r="B11" s="99"/>
      <c r="C11" s="99"/>
      <c r="D11" s="107"/>
      <c r="E11" s="99"/>
      <c r="F11" s="101">
        <v>77717500</v>
      </c>
      <c r="G11" s="101"/>
      <c r="H11" s="101">
        <v>57714853</v>
      </c>
      <c r="I11" s="101"/>
      <c r="J11" s="101">
        <v>1200000</v>
      </c>
      <c r="K11" s="101"/>
      <c r="L11" s="101">
        <v>65463917</v>
      </c>
      <c r="M11" s="101"/>
      <c r="N11" s="101">
        <f>SUM(F11:L11)</f>
        <v>202096270</v>
      </c>
    </row>
    <row r="12" spans="1:14" s="100" customFormat="1" ht="19.350000000000001" customHeight="1">
      <c r="A12" s="121" t="s">
        <v>65</v>
      </c>
      <c r="B12" s="121"/>
      <c r="C12" s="121"/>
      <c r="F12" s="101"/>
      <c r="G12" s="101"/>
      <c r="H12" s="101"/>
      <c r="I12" s="101"/>
      <c r="J12" s="101"/>
      <c r="K12" s="101"/>
      <c r="L12" s="101"/>
      <c r="M12" s="101"/>
      <c r="N12" s="101"/>
    </row>
    <row r="13" spans="1:14" s="100" customFormat="1" ht="19.350000000000001" customHeight="1">
      <c r="A13" s="118" t="s">
        <v>54</v>
      </c>
      <c r="B13" s="121"/>
      <c r="C13" s="121"/>
      <c r="D13" s="106">
        <v>24</v>
      </c>
      <c r="F13" s="117">
        <v>0</v>
      </c>
      <c r="G13" s="101"/>
      <c r="H13" s="117">
        <v>0</v>
      </c>
      <c r="I13" s="101"/>
      <c r="J13" s="101">
        <v>6571750</v>
      </c>
      <c r="K13" s="101"/>
      <c r="L13" s="101">
        <v>-6571750</v>
      </c>
      <c r="M13" s="101"/>
      <c r="N13" s="101">
        <f>SUM(F13:L13)</f>
        <v>0</v>
      </c>
    </row>
    <row r="14" spans="1:14" s="100" customFormat="1" ht="19.350000000000001" customHeight="1">
      <c r="A14" s="118" t="s">
        <v>55</v>
      </c>
      <c r="B14" s="121"/>
      <c r="C14" s="121"/>
      <c r="D14" s="106">
        <v>25</v>
      </c>
      <c r="F14" s="117">
        <v>0</v>
      </c>
      <c r="G14" s="101"/>
      <c r="H14" s="117">
        <v>0</v>
      </c>
      <c r="I14" s="101"/>
      <c r="J14" s="117">
        <v>0</v>
      </c>
      <c r="K14" s="101"/>
      <c r="L14" s="101">
        <v>-49987896</v>
      </c>
      <c r="M14" s="101"/>
      <c r="N14" s="117">
        <f>SUM(F14:L14)</f>
        <v>-49987896</v>
      </c>
    </row>
    <row r="15" spans="1:14" s="100" customFormat="1" ht="19.350000000000001" customHeight="1">
      <c r="A15" s="118" t="s">
        <v>98</v>
      </c>
      <c r="B15" s="106"/>
      <c r="F15" s="120">
        <v>0</v>
      </c>
      <c r="G15" s="119"/>
      <c r="H15" s="120">
        <v>0</v>
      </c>
      <c r="I15" s="102"/>
      <c r="J15" s="120">
        <v>0</v>
      </c>
      <c r="K15" s="102"/>
      <c r="L15" s="187">
        <v>21198593</v>
      </c>
      <c r="M15" s="102"/>
      <c r="N15" s="120">
        <f>SUM(F15:L15)</f>
        <v>21198593</v>
      </c>
    </row>
    <row r="16" spans="1:14" s="100" customFormat="1" ht="6" customHeight="1">
      <c r="A16" s="115"/>
      <c r="B16" s="106"/>
      <c r="F16" s="116"/>
      <c r="G16" s="102"/>
      <c r="H16" s="117"/>
      <c r="I16" s="102"/>
      <c r="J16" s="102"/>
      <c r="K16" s="102"/>
      <c r="L16" s="117"/>
      <c r="M16" s="102"/>
      <c r="N16" s="101"/>
    </row>
    <row r="17" spans="1:16" s="100" customFormat="1" ht="19.350000000000001" customHeight="1" thickBot="1">
      <c r="A17" s="121" t="s">
        <v>108</v>
      </c>
      <c r="B17" s="99"/>
      <c r="F17" s="122">
        <f>SUM(F11:F15)</f>
        <v>77717500</v>
      </c>
      <c r="G17" s="102"/>
      <c r="H17" s="122">
        <f>SUM(H11:H15)</f>
        <v>57714853</v>
      </c>
      <c r="I17" s="102"/>
      <c r="J17" s="122">
        <f>SUM(J11:J15)</f>
        <v>7771750</v>
      </c>
      <c r="K17" s="102"/>
      <c r="L17" s="122">
        <f>SUM(L11:L15)</f>
        <v>30102864</v>
      </c>
      <c r="M17" s="102"/>
      <c r="N17" s="122">
        <f>SUM(N11:N15)</f>
        <v>173306967</v>
      </c>
      <c r="O17" s="123"/>
      <c r="P17" s="123"/>
    </row>
    <row r="18" spans="1:16" s="100" customFormat="1" ht="19.350000000000001" customHeight="1" thickTop="1">
      <c r="A18" s="118"/>
      <c r="B18" s="121"/>
      <c r="C18" s="121"/>
      <c r="D18" s="106"/>
      <c r="F18" s="117"/>
      <c r="G18" s="101"/>
      <c r="H18" s="117"/>
      <c r="I18" s="101"/>
      <c r="J18" s="117"/>
      <c r="K18" s="101"/>
      <c r="L18" s="101"/>
      <c r="M18" s="101"/>
      <c r="N18" s="117"/>
    </row>
    <row r="19" spans="1:16" s="100" customFormat="1" ht="19.350000000000001" customHeight="1">
      <c r="A19" s="121" t="s">
        <v>122</v>
      </c>
      <c r="B19" s="99"/>
      <c r="C19" s="99"/>
      <c r="D19" s="107"/>
      <c r="E19" s="99"/>
      <c r="F19" s="124">
        <f>+F17</f>
        <v>77717500</v>
      </c>
      <c r="G19" s="101"/>
      <c r="H19" s="124">
        <f>+H17</f>
        <v>57714853</v>
      </c>
      <c r="I19" s="101"/>
      <c r="J19" s="124">
        <f>+J17</f>
        <v>7771750</v>
      </c>
      <c r="K19" s="101"/>
      <c r="L19" s="124">
        <f>+L17</f>
        <v>30102864</v>
      </c>
      <c r="M19" s="101"/>
      <c r="N19" s="124">
        <f>+N17</f>
        <v>173306967</v>
      </c>
    </row>
    <row r="20" spans="1:16" s="100" customFormat="1" ht="19.350000000000001" customHeight="1">
      <c r="A20" s="121" t="s">
        <v>65</v>
      </c>
      <c r="B20" s="121"/>
      <c r="C20" s="121"/>
      <c r="F20" s="124"/>
      <c r="G20" s="101"/>
      <c r="H20" s="124"/>
      <c r="I20" s="101"/>
      <c r="J20" s="124"/>
      <c r="K20" s="101"/>
      <c r="L20" s="124"/>
      <c r="M20" s="101"/>
      <c r="N20" s="124"/>
    </row>
    <row r="21" spans="1:16" s="100" customFormat="1" ht="19.350000000000001" customHeight="1">
      <c r="A21" s="118" t="s">
        <v>144</v>
      </c>
      <c r="B21" s="121"/>
      <c r="C21" s="121"/>
      <c r="D21" s="106">
        <v>23</v>
      </c>
      <c r="F21" s="124">
        <v>27282500</v>
      </c>
      <c r="G21" s="101"/>
      <c r="H21" s="124">
        <v>92170790</v>
      </c>
      <c r="I21" s="101"/>
      <c r="J21" s="125" t="s">
        <v>56</v>
      </c>
      <c r="K21" s="101"/>
      <c r="L21" s="125">
        <v>0</v>
      </c>
      <c r="M21" s="101"/>
      <c r="N21" s="124">
        <f>SUM(F21:L21)</f>
        <v>119453290</v>
      </c>
    </row>
    <row r="22" spans="1:16" s="100" customFormat="1" ht="19.350000000000001" customHeight="1">
      <c r="A22" s="118" t="s">
        <v>54</v>
      </c>
      <c r="B22" s="121"/>
      <c r="C22" s="121"/>
      <c r="D22" s="106">
        <v>24</v>
      </c>
      <c r="F22" s="125" t="s">
        <v>56</v>
      </c>
      <c r="G22" s="101"/>
      <c r="H22" s="125" t="s">
        <v>56</v>
      </c>
      <c r="I22" s="101"/>
      <c r="J22" s="124">
        <v>1210000</v>
      </c>
      <c r="K22" s="101"/>
      <c r="L22" s="124">
        <v>-1210000</v>
      </c>
      <c r="M22" s="101"/>
      <c r="N22" s="124">
        <v>0</v>
      </c>
    </row>
    <row r="23" spans="1:16" s="100" customFormat="1" ht="19.350000000000001" customHeight="1">
      <c r="A23" s="118" t="s">
        <v>55</v>
      </c>
      <c r="B23" s="121"/>
      <c r="C23" s="121"/>
      <c r="D23" s="106">
        <v>25</v>
      </c>
      <c r="F23" s="125" t="s">
        <v>56</v>
      </c>
      <c r="G23" s="101"/>
      <c r="H23" s="125" t="s">
        <v>56</v>
      </c>
      <c r="I23" s="101"/>
      <c r="J23" s="125" t="s">
        <v>56</v>
      </c>
      <c r="K23" s="101"/>
      <c r="L23" s="124">
        <v>-15543500</v>
      </c>
      <c r="M23" s="101"/>
      <c r="N23" s="125">
        <f>SUM(F23:L23)</f>
        <v>-15543500</v>
      </c>
    </row>
    <row r="24" spans="1:16" s="100" customFormat="1" ht="19.350000000000001" customHeight="1">
      <c r="A24" s="118" t="s">
        <v>98</v>
      </c>
      <c r="B24" s="106"/>
      <c r="F24" s="126" t="s">
        <v>56</v>
      </c>
      <c r="G24" s="119"/>
      <c r="H24" s="126" t="s">
        <v>56</v>
      </c>
      <c r="I24" s="102"/>
      <c r="J24" s="126" t="s">
        <v>56</v>
      </c>
      <c r="K24" s="102"/>
      <c r="L24" s="188">
        <f>' 9'!F30</f>
        <v>22484120</v>
      </c>
      <c r="M24" s="102"/>
      <c r="N24" s="126">
        <f>SUM(F24:L24)</f>
        <v>22484120</v>
      </c>
    </row>
    <row r="25" spans="1:16" s="100" customFormat="1" ht="6" customHeight="1">
      <c r="A25" s="115"/>
      <c r="B25" s="106"/>
      <c r="F25" s="127"/>
      <c r="G25" s="102"/>
      <c r="H25" s="125"/>
      <c r="I25" s="102"/>
      <c r="J25" s="128"/>
      <c r="K25" s="102"/>
      <c r="L25" s="125"/>
      <c r="M25" s="102"/>
      <c r="N25" s="124"/>
    </row>
    <row r="26" spans="1:16" s="100" customFormat="1" ht="19.350000000000001" customHeight="1" thickBot="1">
      <c r="A26" s="121" t="s">
        <v>123</v>
      </c>
      <c r="B26" s="99"/>
      <c r="F26" s="129">
        <f>SUM(F19:F24)</f>
        <v>105000000</v>
      </c>
      <c r="G26" s="102"/>
      <c r="H26" s="129">
        <f>SUM(H19:H24)</f>
        <v>149885643</v>
      </c>
      <c r="I26" s="102"/>
      <c r="J26" s="129">
        <f>SUM(J19:J24)</f>
        <v>8981750</v>
      </c>
      <c r="K26" s="102"/>
      <c r="L26" s="129">
        <f>SUM(L19:L24)</f>
        <v>35833484</v>
      </c>
      <c r="M26" s="102"/>
      <c r="N26" s="129">
        <f>SUM(N19:N24)</f>
        <v>299700877</v>
      </c>
      <c r="O26" s="123"/>
      <c r="P26" s="123"/>
    </row>
    <row r="27" spans="1:16" s="100" customFormat="1" ht="16.5" customHeight="1" thickTop="1">
      <c r="A27" s="121"/>
      <c r="B27" s="99"/>
      <c r="F27" s="101"/>
      <c r="G27" s="102"/>
      <c r="H27" s="101"/>
      <c r="I27" s="102"/>
      <c r="J27" s="101"/>
      <c r="K27" s="102"/>
      <c r="L27" s="101"/>
      <c r="M27" s="102"/>
      <c r="N27" s="101"/>
      <c r="O27" s="123"/>
      <c r="P27" s="123"/>
    </row>
    <row r="28" spans="1:16" s="100" customFormat="1" ht="12" customHeight="1">
      <c r="A28" s="121"/>
      <c r="B28" s="99"/>
      <c r="F28" s="101"/>
      <c r="G28" s="102"/>
      <c r="H28" s="101"/>
      <c r="I28" s="102"/>
      <c r="J28" s="101"/>
      <c r="K28" s="102"/>
      <c r="L28" s="101"/>
      <c r="M28" s="102"/>
      <c r="N28" s="101"/>
      <c r="O28" s="123"/>
      <c r="P28" s="123"/>
    </row>
    <row r="29" spans="1:16" s="100" customFormat="1" ht="19.350000000000001" customHeight="1">
      <c r="A29" s="121"/>
      <c r="B29" s="99"/>
      <c r="C29" s="250" t="s">
        <v>105</v>
      </c>
      <c r="D29" s="250"/>
      <c r="E29" s="250"/>
      <c r="F29" s="250"/>
      <c r="G29" s="250"/>
      <c r="H29" s="250"/>
      <c r="I29" s="250"/>
      <c r="J29" s="250"/>
      <c r="K29" s="250"/>
      <c r="L29" s="250"/>
      <c r="M29" s="250"/>
      <c r="N29" s="250"/>
      <c r="O29" s="123"/>
      <c r="P29" s="123"/>
    </row>
    <row r="30" spans="1:16" s="100" customFormat="1" ht="14.25" customHeight="1">
      <c r="A30" s="121"/>
      <c r="B30" s="99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123"/>
      <c r="P30" s="123"/>
    </row>
    <row r="31" spans="1:16" ht="9.75" customHeight="1">
      <c r="A31" s="8"/>
      <c r="B31" s="4"/>
      <c r="F31" s="33"/>
      <c r="H31" s="33"/>
      <c r="J31" s="33"/>
      <c r="L31" s="33"/>
      <c r="N31" s="33"/>
      <c r="O31" s="7"/>
      <c r="P31" s="7"/>
    </row>
    <row r="32" spans="1:16" ht="22.35" customHeight="1">
      <c r="A32" s="28" t="str">
        <f>'BS6-8'!A84</f>
        <v>หมายเหตุประกอบงบการเงินเป็นส่วนหนึ่งของงบการเงินนี้</v>
      </c>
      <c r="B32" s="29"/>
      <c r="C32" s="22"/>
      <c r="D32" s="22"/>
      <c r="E32" s="22"/>
      <c r="F32" s="31"/>
      <c r="G32" s="31"/>
      <c r="H32" s="31"/>
      <c r="I32" s="31"/>
      <c r="J32" s="31"/>
      <c r="K32" s="31"/>
      <c r="L32" s="31"/>
      <c r="M32" s="31"/>
      <c r="N32" s="31"/>
    </row>
    <row r="36" spans="6:10" ht="21.75" customHeight="1">
      <c r="F36" s="5"/>
      <c r="G36" s="5"/>
      <c r="H36" s="5"/>
      <c r="I36" s="62"/>
      <c r="J36" s="62"/>
    </row>
    <row r="58" spans="1:14" ht="21.75" customHeight="1">
      <c r="A58" s="22"/>
      <c r="B58" s="22"/>
      <c r="C58" s="22"/>
      <c r="D58" s="22"/>
      <c r="E58" s="22"/>
      <c r="F58" s="31"/>
      <c r="G58" s="31"/>
      <c r="H58" s="31"/>
      <c r="I58" s="31"/>
      <c r="J58" s="31"/>
      <c r="K58" s="31"/>
      <c r="L58" s="31"/>
      <c r="M58" s="31"/>
      <c r="N58" s="31"/>
    </row>
  </sheetData>
  <mergeCells count="2">
    <mergeCell ref="J5:L5"/>
    <mergeCell ref="C29:N29"/>
  </mergeCells>
  <pageMargins left="1" right="1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4F6A7-930B-4C52-9D33-0B734DEDD32C}">
  <sheetPr>
    <tabColor rgb="FF7030A0"/>
  </sheetPr>
  <dimension ref="A1:M133"/>
  <sheetViews>
    <sheetView tabSelected="1" topLeftCell="A73" zoomScaleNormal="100" zoomScaleSheetLayoutView="85" workbookViewId="0">
      <selection activeCell="C73" sqref="C73"/>
    </sheetView>
  </sheetViews>
  <sheetFormatPr defaultRowHeight="16.5"/>
  <cols>
    <col min="1" max="1" width="1.5703125" style="256" customWidth="1"/>
    <col min="2" max="2" width="1.5703125" style="257" customWidth="1"/>
    <col min="3" max="3" width="45.42578125" style="258" customWidth="1"/>
    <col min="4" max="4" width="2.7109375" style="258" customWidth="1"/>
    <col min="5" max="5" width="8.7109375" style="258" customWidth="1"/>
    <col min="6" max="6" width="0.7109375" style="258" customWidth="1"/>
    <col min="7" max="7" width="13.42578125" style="259" customWidth="1"/>
    <col min="8" max="8" width="0.7109375" style="259" customWidth="1"/>
    <col min="9" max="9" width="13.42578125" style="260" customWidth="1"/>
    <col min="10" max="10" width="9.140625" style="255"/>
    <col min="11" max="11" width="9.7109375" style="255" bestFit="1" customWidth="1"/>
    <col min="12" max="12" width="9.140625" style="255"/>
    <col min="13" max="13" width="9.7109375" style="255" bestFit="1" customWidth="1"/>
    <col min="14" max="16384" width="9.140625" style="255"/>
  </cols>
  <sheetData>
    <row r="1" spans="1:10" s="7" customFormat="1" ht="21.75" customHeight="1">
      <c r="A1" s="2" t="str">
        <f>+'BS6-8'!A85</f>
        <v>บริษัท ที.อาร์.วี. รับเบอร์ โปรดักส์ จำกัด (มหาชน)</v>
      </c>
      <c r="B1" s="16"/>
      <c r="C1" s="6"/>
      <c r="D1" s="6"/>
      <c r="E1" s="9"/>
      <c r="F1" s="9"/>
      <c r="G1" s="3"/>
      <c r="H1" s="32"/>
      <c r="I1" s="3"/>
      <c r="J1" s="32"/>
    </row>
    <row r="2" spans="1:10" s="7" customFormat="1" ht="21.75" customHeight="1">
      <c r="A2" s="12" t="s">
        <v>66</v>
      </c>
      <c r="B2" s="16"/>
      <c r="C2" s="6"/>
      <c r="D2" s="6"/>
      <c r="E2" s="9"/>
      <c r="F2" s="9"/>
      <c r="G2" s="3"/>
      <c r="H2" s="32"/>
      <c r="I2" s="3"/>
      <c r="J2" s="32"/>
    </row>
    <row r="3" spans="1:10" s="6" customFormat="1" ht="21.75" customHeight="1">
      <c r="A3" s="27" t="str">
        <f>' 9'!A3</f>
        <v>สำหรับปีสิ้นสุดวันที่ 31 ธันวาคม พ.ศ. 2564</v>
      </c>
      <c r="B3" s="23"/>
      <c r="C3" s="11"/>
      <c r="D3" s="147"/>
      <c r="E3" s="157"/>
      <c r="F3" s="24"/>
      <c r="G3" s="10"/>
      <c r="H3" s="34"/>
      <c r="I3" s="10"/>
      <c r="J3" s="32"/>
    </row>
    <row r="4" spans="1:10" ht="21.75" customHeight="1"/>
    <row r="5" spans="1:10" s="7" customFormat="1" ht="21.75" customHeight="1">
      <c r="A5" s="12"/>
      <c r="C5" s="6"/>
      <c r="D5" s="6"/>
      <c r="E5" s="9"/>
      <c r="F5" s="9"/>
      <c r="G5" s="36" t="s">
        <v>125</v>
      </c>
      <c r="I5" s="36" t="s">
        <v>106</v>
      </c>
    </row>
    <row r="6" spans="1:10" s="7" customFormat="1" ht="21.75" customHeight="1">
      <c r="A6" s="12"/>
      <c r="C6" s="6"/>
      <c r="D6" s="6"/>
      <c r="E6" s="13" t="s">
        <v>1</v>
      </c>
      <c r="G6" s="148" t="s">
        <v>2</v>
      </c>
      <c r="I6" s="148" t="s">
        <v>2</v>
      </c>
    </row>
    <row r="7" spans="1:10" s="230" customFormat="1" ht="21.75" customHeight="1">
      <c r="A7" s="130" t="s">
        <v>67</v>
      </c>
      <c r="B7" s="131"/>
      <c r="C7" s="231"/>
      <c r="D7" s="231"/>
      <c r="E7" s="231"/>
      <c r="F7" s="231"/>
      <c r="G7" s="180"/>
      <c r="H7" s="150"/>
      <c r="I7" s="195"/>
    </row>
    <row r="8" spans="1:10" s="230" customFormat="1" ht="21.75" customHeight="1">
      <c r="A8" s="133" t="s">
        <v>42</v>
      </c>
      <c r="B8" s="131"/>
      <c r="C8" s="131"/>
      <c r="D8" s="131"/>
      <c r="E8" s="231"/>
      <c r="F8" s="231"/>
      <c r="G8" s="180">
        <f>' 9'!F17</f>
        <v>30420115</v>
      </c>
      <c r="H8" s="150"/>
      <c r="I8" s="195">
        <f>' 9'!H17</f>
        <v>26423607</v>
      </c>
    </row>
    <row r="9" spans="1:10" s="230" customFormat="1" ht="21.75" customHeight="1">
      <c r="A9" s="233" t="s">
        <v>88</v>
      </c>
      <c r="B9" s="134"/>
      <c r="C9" s="131"/>
      <c r="D9" s="131"/>
      <c r="E9" s="231"/>
      <c r="F9" s="231"/>
      <c r="G9" s="180"/>
      <c r="H9" s="150"/>
      <c r="I9" s="195"/>
    </row>
    <row r="10" spans="1:10" s="230" customFormat="1" ht="21.75" customHeight="1">
      <c r="A10" s="233"/>
      <c r="B10" s="134" t="s">
        <v>77</v>
      </c>
      <c r="C10" s="131"/>
      <c r="D10" s="131"/>
      <c r="E10" s="231"/>
      <c r="F10" s="231"/>
      <c r="G10" s="180"/>
      <c r="H10" s="150"/>
      <c r="I10" s="195"/>
    </row>
    <row r="11" spans="1:10" s="230" customFormat="1" ht="21.75" customHeight="1">
      <c r="A11" s="233"/>
      <c r="B11" s="234" t="s">
        <v>115</v>
      </c>
      <c r="C11" s="231"/>
      <c r="D11" s="231"/>
      <c r="E11" s="231" t="s">
        <v>138</v>
      </c>
      <c r="F11" s="231"/>
      <c r="G11" s="180">
        <v>10926901</v>
      </c>
      <c r="H11" s="150"/>
      <c r="I11" s="195">
        <v>10045167</v>
      </c>
    </row>
    <row r="12" spans="1:10" s="230" customFormat="1" ht="21" customHeight="1">
      <c r="A12" s="233"/>
      <c r="B12" s="234" t="s">
        <v>87</v>
      </c>
      <c r="C12" s="231"/>
      <c r="D12" s="231"/>
      <c r="E12" s="231">
        <v>17</v>
      </c>
      <c r="F12" s="231"/>
      <c r="G12" s="229">
        <v>340704</v>
      </c>
      <c r="H12" s="150"/>
      <c r="I12" s="197">
        <v>321300</v>
      </c>
    </row>
    <row r="13" spans="1:10" s="230" customFormat="1" ht="21.75" customHeight="1">
      <c r="A13" s="233"/>
      <c r="B13" s="234" t="s">
        <v>145</v>
      </c>
      <c r="C13" s="231"/>
      <c r="D13" s="231"/>
      <c r="E13" s="231"/>
      <c r="F13" s="231"/>
      <c r="G13" s="232">
        <v>104354</v>
      </c>
      <c r="H13" s="150"/>
      <c r="I13" s="195">
        <v>250839</v>
      </c>
    </row>
    <row r="14" spans="1:10" s="230" customFormat="1" ht="21.75" customHeight="1">
      <c r="A14" s="233"/>
      <c r="B14" s="234" t="s">
        <v>147</v>
      </c>
      <c r="C14" s="231"/>
      <c r="D14" s="231"/>
      <c r="E14" s="231"/>
      <c r="F14" s="231"/>
      <c r="G14" s="180">
        <v>-747663</v>
      </c>
      <c r="H14" s="150"/>
      <c r="I14" s="195">
        <v>0</v>
      </c>
    </row>
    <row r="15" spans="1:10" s="230" customFormat="1" ht="21.75" customHeight="1">
      <c r="A15" s="233"/>
      <c r="B15" s="234" t="s">
        <v>121</v>
      </c>
      <c r="C15" s="231"/>
      <c r="D15" s="231"/>
      <c r="E15" s="231">
        <v>13</v>
      </c>
      <c r="F15" s="231"/>
      <c r="G15" s="180">
        <v>104821</v>
      </c>
      <c r="H15" s="150"/>
      <c r="I15" s="195">
        <v>121046</v>
      </c>
    </row>
    <row r="16" spans="1:10" s="230" customFormat="1" ht="21.75" customHeight="1">
      <c r="A16" s="233"/>
      <c r="B16" s="234" t="s">
        <v>137</v>
      </c>
      <c r="C16" s="231"/>
      <c r="D16" s="231"/>
      <c r="E16" s="231"/>
      <c r="F16" s="231"/>
      <c r="G16" s="180">
        <v>73589</v>
      </c>
      <c r="H16" s="150"/>
      <c r="I16" s="195" t="s">
        <v>56</v>
      </c>
    </row>
    <row r="17" spans="1:12" s="230" customFormat="1" ht="21.75" customHeight="1">
      <c r="A17" s="233"/>
      <c r="B17" s="135" t="s">
        <v>132</v>
      </c>
      <c r="C17" s="231"/>
      <c r="D17" s="231"/>
      <c r="E17" s="231">
        <v>22</v>
      </c>
      <c r="F17" s="231"/>
      <c r="G17" s="180">
        <v>748830</v>
      </c>
      <c r="H17" s="150"/>
      <c r="I17" s="195">
        <v>727892</v>
      </c>
    </row>
    <row r="18" spans="1:12" s="230" customFormat="1" ht="21.75" customHeight="1">
      <c r="A18" s="233"/>
      <c r="B18" s="136" t="s">
        <v>104</v>
      </c>
      <c r="C18" s="131"/>
      <c r="D18" s="131"/>
      <c r="E18" s="231"/>
      <c r="F18" s="231"/>
      <c r="G18" s="180">
        <v>-7784</v>
      </c>
      <c r="H18" s="150"/>
      <c r="I18" s="195">
        <v>-6277</v>
      </c>
    </row>
    <row r="19" spans="1:12" s="230" customFormat="1" ht="21.75" customHeight="1">
      <c r="A19" s="233"/>
      <c r="B19" s="134" t="s">
        <v>78</v>
      </c>
      <c r="C19" s="131"/>
      <c r="D19" s="131"/>
      <c r="E19" s="231">
        <v>27</v>
      </c>
      <c r="F19" s="137"/>
      <c r="G19" s="235">
        <v>1884601</v>
      </c>
      <c r="H19" s="150"/>
      <c r="I19" s="198">
        <v>1291504</v>
      </c>
    </row>
    <row r="20" spans="1:12" s="230" customFormat="1" ht="3.95" customHeight="1">
      <c r="A20" s="138"/>
      <c r="B20" s="231"/>
      <c r="C20" s="231"/>
      <c r="D20" s="231"/>
      <c r="E20" s="231"/>
      <c r="F20" s="231"/>
      <c r="G20" s="180"/>
      <c r="H20" s="150"/>
      <c r="I20" s="195"/>
    </row>
    <row r="21" spans="1:12" s="230" customFormat="1" ht="21.75" customHeight="1">
      <c r="A21" s="233" t="s">
        <v>79</v>
      </c>
      <c r="B21" s="139"/>
      <c r="C21" s="231"/>
      <c r="D21" s="231"/>
      <c r="E21" s="231"/>
      <c r="F21" s="140"/>
      <c r="G21" s="181">
        <f>SUM(G8:G19)</f>
        <v>43848468</v>
      </c>
      <c r="H21" s="150"/>
      <c r="I21" s="194">
        <f>SUM(I8:I19)</f>
        <v>39175078</v>
      </c>
    </row>
    <row r="22" spans="1:12" s="230" customFormat="1" ht="21.75" customHeight="1">
      <c r="A22" s="233"/>
      <c r="B22" s="254" t="s">
        <v>80</v>
      </c>
      <c r="C22" s="254"/>
      <c r="D22" s="231"/>
      <c r="E22" s="231"/>
      <c r="F22" s="140"/>
      <c r="G22" s="180"/>
      <c r="H22" s="150"/>
      <c r="I22" s="195"/>
    </row>
    <row r="23" spans="1:12" s="230" customFormat="1" ht="21.75" customHeight="1">
      <c r="A23" s="233"/>
      <c r="B23" s="254" t="s">
        <v>68</v>
      </c>
      <c r="C23" s="261"/>
      <c r="D23" s="231"/>
      <c r="E23" s="231"/>
      <c r="F23" s="140"/>
      <c r="G23" s="237">
        <v>3451892</v>
      </c>
      <c r="H23" s="150"/>
      <c r="I23" s="195">
        <v>-4227680</v>
      </c>
    </row>
    <row r="24" spans="1:12" s="230" customFormat="1" ht="21.75" customHeight="1">
      <c r="A24" s="233"/>
      <c r="B24" s="249" t="s">
        <v>69</v>
      </c>
      <c r="C24" s="231"/>
      <c r="D24" s="231"/>
      <c r="E24" s="231"/>
      <c r="F24" s="140"/>
      <c r="G24" s="237">
        <v>-3631767</v>
      </c>
      <c r="H24" s="150"/>
      <c r="I24" s="195">
        <v>1029952</v>
      </c>
    </row>
    <row r="25" spans="1:12" s="230" customFormat="1" ht="21.75" customHeight="1">
      <c r="A25" s="233"/>
      <c r="B25" s="249" t="s">
        <v>70</v>
      </c>
      <c r="C25" s="231"/>
      <c r="D25" s="231"/>
      <c r="E25" s="231"/>
      <c r="F25" s="140"/>
      <c r="G25" s="237">
        <v>-69833</v>
      </c>
      <c r="H25" s="150"/>
      <c r="I25" s="195">
        <v>540968</v>
      </c>
    </row>
    <row r="26" spans="1:12" s="230" customFormat="1" ht="21.75" customHeight="1">
      <c r="A26" s="233"/>
      <c r="B26" s="186" t="s">
        <v>113</v>
      </c>
      <c r="C26" s="231"/>
      <c r="D26" s="231"/>
      <c r="E26" s="231"/>
      <c r="F26" s="140"/>
      <c r="G26" s="237">
        <v>237400</v>
      </c>
      <c r="H26" s="150"/>
      <c r="I26" s="195">
        <v>-924022</v>
      </c>
      <c r="L26" s="246"/>
    </row>
    <row r="27" spans="1:12" s="230" customFormat="1" ht="21.75" customHeight="1">
      <c r="A27" s="233"/>
      <c r="B27" s="249" t="s">
        <v>71</v>
      </c>
      <c r="C27" s="231"/>
      <c r="D27" s="231"/>
      <c r="E27" s="231"/>
      <c r="F27" s="140"/>
      <c r="G27" s="237">
        <v>-2763816</v>
      </c>
      <c r="H27" s="150"/>
      <c r="I27" s="195">
        <v>10541854</v>
      </c>
      <c r="K27" s="246"/>
    </row>
    <row r="28" spans="1:12" s="230" customFormat="1" ht="21.75" customHeight="1">
      <c r="A28" s="233"/>
      <c r="B28" s="249" t="s">
        <v>72</v>
      </c>
      <c r="C28" s="231"/>
      <c r="D28" s="231"/>
      <c r="E28" s="231"/>
      <c r="F28" s="140"/>
      <c r="G28" s="238">
        <v>-1165179</v>
      </c>
      <c r="H28" s="150"/>
      <c r="I28" s="198">
        <v>1086668</v>
      </c>
    </row>
    <row r="29" spans="1:12" s="230" customFormat="1" ht="3.95" customHeight="1">
      <c r="A29" s="138"/>
      <c r="B29" s="231"/>
      <c r="C29" s="231"/>
      <c r="D29" s="231"/>
      <c r="E29" s="231"/>
      <c r="F29" s="231"/>
      <c r="G29" s="180"/>
      <c r="H29" s="150"/>
      <c r="I29" s="195"/>
    </row>
    <row r="30" spans="1:12" s="230" customFormat="1" ht="21.75" customHeight="1">
      <c r="A30" s="131" t="s">
        <v>89</v>
      </c>
      <c r="B30" s="131"/>
      <c r="C30" s="131"/>
      <c r="D30" s="131"/>
      <c r="E30" s="231"/>
      <c r="F30" s="140"/>
      <c r="G30" s="181">
        <f>SUM(G21:G28)</f>
        <v>39907165</v>
      </c>
      <c r="H30" s="150"/>
      <c r="I30" s="194">
        <f>SUM(I21:I28)</f>
        <v>47222818</v>
      </c>
    </row>
    <row r="31" spans="1:12" s="230" customFormat="1" ht="3.95" customHeight="1">
      <c r="A31" s="131"/>
      <c r="B31" s="131"/>
      <c r="C31" s="131"/>
      <c r="D31" s="131"/>
      <c r="E31" s="231"/>
      <c r="F31" s="140"/>
      <c r="G31" s="181"/>
      <c r="H31" s="150"/>
      <c r="I31" s="194"/>
    </row>
    <row r="32" spans="1:12" s="230" customFormat="1" ht="21.75" customHeight="1">
      <c r="A32" s="131"/>
      <c r="B32" s="141" t="s">
        <v>92</v>
      </c>
      <c r="C32" s="231"/>
      <c r="D32" s="231"/>
      <c r="E32" s="231"/>
      <c r="F32" s="231"/>
      <c r="G32" s="239">
        <v>7752</v>
      </c>
      <c r="H32" s="150"/>
      <c r="I32" s="195">
        <v>8717</v>
      </c>
    </row>
    <row r="33" spans="1:10" s="230" customFormat="1" ht="21.75" customHeight="1">
      <c r="A33" s="142"/>
      <c r="B33" s="143" t="s">
        <v>90</v>
      </c>
      <c r="C33" s="131"/>
      <c r="D33" s="131"/>
      <c r="E33" s="231"/>
      <c r="F33" s="140"/>
      <c r="G33" s="239">
        <v>-1877515</v>
      </c>
      <c r="H33" s="150"/>
      <c r="I33" s="194">
        <v>-1323953</v>
      </c>
    </row>
    <row r="34" spans="1:10" s="230" customFormat="1" ht="21.75" customHeight="1">
      <c r="A34" s="142"/>
      <c r="B34" s="143" t="s">
        <v>73</v>
      </c>
      <c r="C34" s="131"/>
      <c r="D34" s="131"/>
      <c r="E34" s="231"/>
      <c r="F34" s="140"/>
      <c r="G34" s="240">
        <v>-5459499</v>
      </c>
      <c r="H34" s="150"/>
      <c r="I34" s="198">
        <v>-5602308</v>
      </c>
    </row>
    <row r="35" spans="1:10" s="230" customFormat="1" ht="3.95" customHeight="1">
      <c r="A35" s="138"/>
      <c r="B35" s="231"/>
      <c r="C35" s="231"/>
      <c r="D35" s="231"/>
      <c r="E35" s="231"/>
      <c r="F35" s="231"/>
      <c r="G35" s="180"/>
      <c r="H35" s="150"/>
      <c r="I35" s="195"/>
    </row>
    <row r="36" spans="1:10" s="230" customFormat="1" ht="21.75" customHeight="1">
      <c r="A36" s="131" t="s">
        <v>74</v>
      </c>
      <c r="B36" s="131"/>
      <c r="C36" s="131"/>
      <c r="D36" s="131"/>
      <c r="E36" s="231"/>
      <c r="F36" s="140"/>
      <c r="G36" s="182">
        <f>SUM(G30:G34)</f>
        <v>32577903</v>
      </c>
      <c r="H36" s="150"/>
      <c r="I36" s="199">
        <f>SUM(I30:I34)</f>
        <v>40305274</v>
      </c>
    </row>
    <row r="37" spans="1:10" s="230" customFormat="1" ht="21.75" customHeight="1">
      <c r="A37" s="131"/>
      <c r="B37" s="131"/>
      <c r="C37" s="131"/>
      <c r="D37" s="131"/>
      <c r="E37" s="192"/>
      <c r="F37" s="265"/>
      <c r="G37" s="200"/>
      <c r="H37" s="195"/>
      <c r="I37" s="200"/>
    </row>
    <row r="38" spans="1:10" s="230" customFormat="1" ht="14.25" customHeight="1">
      <c r="A38" s="131"/>
      <c r="B38" s="131"/>
      <c r="C38" s="131"/>
      <c r="D38" s="131"/>
      <c r="E38" s="192"/>
      <c r="F38" s="265"/>
      <c r="G38" s="200"/>
      <c r="H38" s="195"/>
      <c r="I38" s="200"/>
    </row>
    <row r="39" spans="1:10" s="230" customFormat="1" ht="20.25" customHeight="1">
      <c r="A39" s="62" t="s">
        <v>105</v>
      </c>
      <c r="B39" s="62"/>
      <c r="C39" s="62"/>
      <c r="D39" s="62"/>
      <c r="E39" s="62"/>
      <c r="F39" s="62"/>
      <c r="G39" s="62"/>
      <c r="H39" s="62"/>
      <c r="I39" s="62"/>
    </row>
    <row r="40" spans="1:10" s="230" customFormat="1" ht="6" customHeight="1">
      <c r="A40" s="131"/>
      <c r="B40" s="131"/>
      <c r="C40" s="131"/>
      <c r="D40" s="131"/>
      <c r="E40" s="231"/>
      <c r="F40" s="140"/>
      <c r="G40" s="149"/>
      <c r="H40" s="132"/>
      <c r="I40" s="201"/>
    </row>
    <row r="41" spans="1:10" s="151" customFormat="1" ht="22.35" customHeight="1">
      <c r="A41" s="152" t="str">
        <f>'BS6-8'!A42</f>
        <v>หมายเหตุประกอบงบการเงินเป็นส่วนหนึ่งของงบการเงินนี้</v>
      </c>
      <c r="B41" s="153"/>
      <c r="C41" s="153"/>
      <c r="D41" s="153"/>
      <c r="E41" s="158"/>
      <c r="F41" s="154"/>
      <c r="G41" s="155"/>
      <c r="H41" s="156"/>
      <c r="I41" s="202"/>
    </row>
    <row r="42" spans="1:10" s="7" customFormat="1" ht="21.75" customHeight="1">
      <c r="A42" s="2" t="str">
        <f>A1</f>
        <v>บริษัท ที.อาร์.วี. รับเบอร์ โปรดักส์ จำกัด (มหาชน)</v>
      </c>
      <c r="B42" s="16"/>
      <c r="C42" s="6"/>
      <c r="D42" s="6"/>
      <c r="E42" s="9"/>
      <c r="F42" s="9"/>
      <c r="G42" s="3"/>
      <c r="H42" s="32"/>
      <c r="I42" s="3"/>
      <c r="J42" s="32"/>
    </row>
    <row r="43" spans="1:10" s="7" customFormat="1" ht="21.75" customHeight="1">
      <c r="A43" s="12" t="str">
        <f>A2</f>
        <v>งบกระแสเงินสด</v>
      </c>
      <c r="B43" s="16"/>
      <c r="C43" s="6"/>
      <c r="D43" s="6"/>
      <c r="E43" s="9"/>
      <c r="F43" s="9"/>
      <c r="G43" s="3"/>
      <c r="H43" s="32"/>
      <c r="I43" s="3"/>
      <c r="J43" s="32"/>
    </row>
    <row r="44" spans="1:10" s="6" customFormat="1" ht="21.75" customHeight="1">
      <c r="A44" s="27" t="str">
        <f>A3</f>
        <v>สำหรับปีสิ้นสุดวันที่ 31 ธันวาคม พ.ศ. 2564</v>
      </c>
      <c r="B44" s="23"/>
      <c r="C44" s="11"/>
      <c r="D44" s="147"/>
      <c r="E44" s="157"/>
      <c r="F44" s="24"/>
      <c r="G44" s="10"/>
      <c r="H44" s="34"/>
      <c r="I44" s="10"/>
      <c r="J44" s="32"/>
    </row>
    <row r="45" spans="1:10" s="7" customFormat="1" ht="20.100000000000001" customHeight="1">
      <c r="A45" s="12"/>
      <c r="C45" s="6"/>
      <c r="D45" s="6"/>
      <c r="E45" s="9"/>
      <c r="F45" s="9"/>
      <c r="G45" s="36"/>
      <c r="I45" s="36"/>
    </row>
    <row r="46" spans="1:10" s="7" customFormat="1" ht="20.100000000000001" customHeight="1">
      <c r="A46" s="12"/>
      <c r="C46" s="6"/>
      <c r="D46" s="6"/>
      <c r="E46" s="9"/>
      <c r="F46" s="9"/>
      <c r="G46" s="36" t="s">
        <v>125</v>
      </c>
      <c r="I46" s="36" t="s">
        <v>106</v>
      </c>
    </row>
    <row r="47" spans="1:10" s="7" customFormat="1" ht="20.100000000000001" customHeight="1">
      <c r="A47" s="12"/>
      <c r="C47" s="6"/>
      <c r="D47" s="6"/>
      <c r="E47" s="13" t="s">
        <v>1</v>
      </c>
      <c r="G47" s="148" t="s">
        <v>2</v>
      </c>
      <c r="I47" s="148" t="s">
        <v>2</v>
      </c>
    </row>
    <row r="48" spans="1:10" s="230" customFormat="1" ht="20.100000000000001" customHeight="1">
      <c r="A48" s="142" t="s">
        <v>75</v>
      </c>
      <c r="B48" s="131"/>
      <c r="C48" s="131"/>
      <c r="D48" s="131"/>
      <c r="E48" s="231"/>
      <c r="F48" s="144"/>
      <c r="G48" s="183"/>
      <c r="H48" s="132"/>
      <c r="I48" s="203"/>
    </row>
    <row r="49" spans="1:13" s="230" customFormat="1" ht="20.100000000000001" customHeight="1">
      <c r="A49" s="145" t="s">
        <v>116</v>
      </c>
      <c r="B49" s="131"/>
      <c r="C49" s="131"/>
      <c r="D49" s="131"/>
      <c r="E49" s="231"/>
      <c r="F49" s="144"/>
      <c r="G49" s="236">
        <v>0</v>
      </c>
      <c r="H49" s="150"/>
      <c r="I49" s="204">
        <v>278963</v>
      </c>
    </row>
    <row r="50" spans="1:13" s="230" customFormat="1" ht="20.100000000000001" customHeight="1">
      <c r="A50" s="131" t="s">
        <v>148</v>
      </c>
      <c r="B50" s="131"/>
      <c r="C50" s="131"/>
      <c r="D50" s="131"/>
      <c r="E50" s="231"/>
      <c r="F50" s="144"/>
      <c r="G50" s="242">
        <v>747664</v>
      </c>
      <c r="H50" s="150"/>
      <c r="I50" s="204">
        <v>0</v>
      </c>
    </row>
    <row r="51" spans="1:13" s="230" customFormat="1" ht="20.100000000000001" customHeight="1">
      <c r="A51" s="131" t="s">
        <v>149</v>
      </c>
      <c r="B51" s="131"/>
      <c r="C51" s="131"/>
      <c r="D51" s="131"/>
      <c r="E51" s="231"/>
      <c r="F51" s="137"/>
      <c r="G51" s="242">
        <v>-2890327</v>
      </c>
      <c r="H51" s="150"/>
      <c r="I51" s="195">
        <v>-13299916</v>
      </c>
    </row>
    <row r="52" spans="1:13" s="230" customFormat="1" ht="20.100000000000001" customHeight="1">
      <c r="A52" s="131" t="s">
        <v>91</v>
      </c>
      <c r="B52" s="131"/>
      <c r="C52" s="131"/>
      <c r="D52" s="131"/>
      <c r="E52" s="231"/>
      <c r="F52" s="137"/>
      <c r="G52" s="242">
        <v>-463513</v>
      </c>
      <c r="H52" s="150"/>
      <c r="I52" s="195">
        <v>-332437</v>
      </c>
    </row>
    <row r="53" spans="1:13" s="230" customFormat="1" ht="20.100000000000001" customHeight="1">
      <c r="A53" s="131" t="s">
        <v>117</v>
      </c>
      <c r="B53" s="131"/>
      <c r="C53" s="131"/>
      <c r="D53" s="131"/>
      <c r="E53" s="231"/>
      <c r="F53" s="137"/>
      <c r="G53" s="241">
        <v>0</v>
      </c>
      <c r="H53" s="150"/>
      <c r="I53" s="198">
        <v>-1000000</v>
      </c>
    </row>
    <row r="54" spans="1:13" s="230" customFormat="1" ht="6" customHeight="1">
      <c r="A54" s="142"/>
      <c r="B54" s="131"/>
      <c r="C54" s="131"/>
      <c r="D54" s="131"/>
      <c r="E54" s="231"/>
      <c r="F54" s="231"/>
      <c r="G54" s="184"/>
      <c r="H54" s="150"/>
      <c r="I54" s="205"/>
    </row>
    <row r="55" spans="1:13" s="230" customFormat="1" ht="20.100000000000001" customHeight="1">
      <c r="A55" s="131" t="s">
        <v>119</v>
      </c>
      <c r="B55" s="131"/>
      <c r="C55" s="131"/>
      <c r="D55" s="131"/>
      <c r="E55" s="231"/>
      <c r="F55" s="231"/>
      <c r="G55" s="182">
        <f>SUM(G49:G54)</f>
        <v>-2606176</v>
      </c>
      <c r="H55" s="150"/>
      <c r="I55" s="199">
        <f>SUM(I49:I54)</f>
        <v>-14353390</v>
      </c>
    </row>
    <row r="56" spans="1:13" s="230" customFormat="1" ht="20.100000000000001" customHeight="1">
      <c r="A56" s="131"/>
      <c r="B56" s="131"/>
      <c r="C56" s="131"/>
      <c r="D56" s="131"/>
      <c r="E56" s="231"/>
      <c r="F56" s="231"/>
      <c r="G56" s="184"/>
      <c r="H56" s="150"/>
      <c r="I56" s="205"/>
    </row>
    <row r="57" spans="1:13" s="230" customFormat="1" ht="20.100000000000001" customHeight="1">
      <c r="A57" s="142" t="s">
        <v>76</v>
      </c>
      <c r="B57" s="131"/>
      <c r="C57" s="131"/>
      <c r="D57" s="131"/>
      <c r="E57" s="231"/>
      <c r="F57" s="144"/>
      <c r="G57" s="181"/>
      <c r="H57" s="150"/>
      <c r="I57" s="194"/>
    </row>
    <row r="58" spans="1:13" s="230" customFormat="1" ht="20.100000000000001" customHeight="1">
      <c r="A58" s="209" t="s">
        <v>139</v>
      </c>
      <c r="B58" s="131"/>
      <c r="C58" s="131"/>
      <c r="D58" s="131"/>
      <c r="E58" s="177">
        <v>20.100000000000001</v>
      </c>
      <c r="F58" s="144"/>
      <c r="G58" s="243">
        <v>-2040794</v>
      </c>
      <c r="H58" s="150"/>
      <c r="I58" s="194">
        <v>2040794</v>
      </c>
    </row>
    <row r="59" spans="1:13" s="230" customFormat="1" ht="20.100000000000001" customHeight="1">
      <c r="A59" s="131" t="s">
        <v>81</v>
      </c>
      <c r="B59" s="131"/>
      <c r="C59" s="131"/>
      <c r="D59" s="131"/>
      <c r="E59" s="177">
        <v>20.2</v>
      </c>
      <c r="F59" s="144"/>
      <c r="G59" s="243">
        <v>-14232600</v>
      </c>
      <c r="H59" s="150"/>
      <c r="I59" s="194">
        <v>-16344731</v>
      </c>
    </row>
    <row r="60" spans="1:13" s="230" customFormat="1" ht="20.100000000000001" customHeight="1">
      <c r="A60" s="131" t="s">
        <v>114</v>
      </c>
      <c r="B60" s="131"/>
      <c r="C60" s="131"/>
      <c r="D60" s="131"/>
      <c r="E60" s="177">
        <v>20.2</v>
      </c>
      <c r="F60" s="144"/>
      <c r="G60" s="243">
        <v>0</v>
      </c>
      <c r="H60" s="150"/>
      <c r="I60" s="194">
        <v>34000000</v>
      </c>
    </row>
    <row r="61" spans="1:13" s="230" customFormat="1" ht="20.100000000000001" customHeight="1">
      <c r="A61" s="131" t="s">
        <v>120</v>
      </c>
      <c r="B61" s="131"/>
      <c r="C61" s="131"/>
      <c r="D61" s="131"/>
      <c r="E61" s="177">
        <v>20.2</v>
      </c>
      <c r="F61" s="144"/>
      <c r="G61" s="243">
        <v>0</v>
      </c>
      <c r="H61" s="150"/>
      <c r="I61" s="194">
        <v>-300000</v>
      </c>
    </row>
    <row r="62" spans="1:13" s="230" customFormat="1" ht="20.100000000000001" customHeight="1">
      <c r="A62" s="131" t="s">
        <v>112</v>
      </c>
      <c r="B62" s="131"/>
      <c r="C62" s="131"/>
      <c r="D62" s="131"/>
      <c r="E62" s="231"/>
      <c r="F62" s="133"/>
      <c r="G62" s="243">
        <v>-3736439</v>
      </c>
      <c r="H62" s="150"/>
      <c r="I62" s="194">
        <v>-5097789</v>
      </c>
    </row>
    <row r="63" spans="1:13" s="230" customFormat="1" ht="20.100000000000001" customHeight="1">
      <c r="A63" s="131" t="s">
        <v>141</v>
      </c>
      <c r="B63" s="131"/>
      <c r="C63" s="131"/>
      <c r="D63" s="131"/>
      <c r="E63" s="231">
        <v>23</v>
      </c>
      <c r="F63" s="144"/>
      <c r="G63" s="243">
        <v>125499500</v>
      </c>
      <c r="H63" s="150"/>
      <c r="I63" s="194">
        <v>0</v>
      </c>
      <c r="K63" s="245"/>
    </row>
    <row r="64" spans="1:13" s="230" customFormat="1" ht="20.100000000000001" customHeight="1">
      <c r="A64" s="131" t="s">
        <v>146</v>
      </c>
      <c r="B64" s="131"/>
      <c r="C64" s="131"/>
      <c r="D64" s="131"/>
      <c r="E64" s="231"/>
      <c r="F64" s="144"/>
      <c r="G64" s="243">
        <v>-6402735</v>
      </c>
      <c r="H64" s="150"/>
      <c r="I64" s="194">
        <v>0</v>
      </c>
      <c r="K64" s="245"/>
      <c r="L64" s="245"/>
      <c r="M64" s="245"/>
    </row>
    <row r="65" spans="1:9" s="230" customFormat="1" ht="20.100000000000001" customHeight="1">
      <c r="A65" s="209" t="s">
        <v>133</v>
      </c>
      <c r="B65" s="131"/>
      <c r="C65" s="131"/>
      <c r="D65" s="131"/>
      <c r="E65" s="231"/>
      <c r="F65" s="144"/>
      <c r="G65" s="244">
        <v>-21883317</v>
      </c>
      <c r="H65" s="150"/>
      <c r="I65" s="199">
        <v>-43648079</v>
      </c>
    </row>
    <row r="66" spans="1:9" s="230" customFormat="1" ht="6" customHeight="1">
      <c r="A66" s="131"/>
      <c r="B66" s="131"/>
      <c r="C66" s="131"/>
      <c r="D66" s="131"/>
      <c r="E66" s="231"/>
      <c r="F66" s="133"/>
      <c r="G66" s="181"/>
      <c r="H66" s="150"/>
      <c r="I66" s="194"/>
    </row>
    <row r="67" spans="1:9" s="230" customFormat="1" ht="20.100000000000001" customHeight="1">
      <c r="A67" s="131" t="s">
        <v>142</v>
      </c>
      <c r="B67" s="131"/>
      <c r="C67" s="131"/>
      <c r="D67" s="131"/>
      <c r="E67" s="231"/>
      <c r="F67" s="133"/>
      <c r="G67" s="182">
        <f>SUM(G58:G66)</f>
        <v>77203615</v>
      </c>
      <c r="H67" s="150"/>
      <c r="I67" s="199">
        <f>SUM(I58:I66)</f>
        <v>-29349805</v>
      </c>
    </row>
    <row r="68" spans="1:9" s="230" customFormat="1" ht="6" customHeight="1">
      <c r="A68" s="142"/>
      <c r="B68" s="131"/>
      <c r="C68" s="131"/>
      <c r="D68" s="131"/>
      <c r="E68" s="231"/>
      <c r="F68" s="133"/>
      <c r="G68" s="181"/>
      <c r="H68" s="150"/>
      <c r="I68" s="194"/>
    </row>
    <row r="69" spans="1:9" s="230" customFormat="1" ht="20.100000000000001" customHeight="1">
      <c r="A69" s="142" t="s">
        <v>82</v>
      </c>
      <c r="B69" s="131"/>
      <c r="C69" s="131"/>
      <c r="D69" s="131"/>
      <c r="E69" s="231"/>
      <c r="F69" s="133"/>
      <c r="G69" s="181">
        <f>SUM(G36+G55+G67)</f>
        <v>107175342</v>
      </c>
      <c r="H69" s="150"/>
      <c r="I69" s="194">
        <f>SUM(I36+I55+I67)</f>
        <v>-3397921</v>
      </c>
    </row>
    <row r="70" spans="1:9" s="230" customFormat="1" ht="20.100000000000001" customHeight="1">
      <c r="A70" s="131" t="s">
        <v>134</v>
      </c>
      <c r="B70" s="131"/>
      <c r="C70" s="131"/>
      <c r="D70" s="131"/>
      <c r="F70" s="133"/>
      <c r="G70" s="182">
        <f>'BS6-8'!I12</f>
        <v>4247330</v>
      </c>
      <c r="H70" s="150"/>
      <c r="I70" s="199">
        <v>7645251</v>
      </c>
    </row>
    <row r="71" spans="1:9" s="230" customFormat="1" ht="6" customHeight="1">
      <c r="A71" s="131"/>
      <c r="B71" s="131"/>
      <c r="C71" s="131"/>
      <c r="D71" s="131"/>
      <c r="E71" s="231"/>
      <c r="F71" s="133"/>
      <c r="G71" s="181"/>
      <c r="H71" s="150"/>
      <c r="I71" s="194"/>
    </row>
    <row r="72" spans="1:9" s="230" customFormat="1" ht="20.100000000000001" customHeight="1" thickBot="1">
      <c r="A72" s="142" t="s">
        <v>135</v>
      </c>
      <c r="B72" s="131"/>
      <c r="C72" s="131"/>
      <c r="D72" s="131"/>
      <c r="E72" s="231">
        <v>10</v>
      </c>
      <c r="F72" s="133"/>
      <c r="G72" s="185">
        <f>SUM(G69:G71)</f>
        <v>111422672</v>
      </c>
      <c r="H72" s="150"/>
      <c r="I72" s="206">
        <f>SUM(I69:I71)</f>
        <v>4247330</v>
      </c>
    </row>
    <row r="73" spans="1:9" s="230" customFormat="1" ht="20.100000000000001" customHeight="1" thickTop="1">
      <c r="A73" s="142"/>
      <c r="B73" s="131"/>
      <c r="C73" s="131"/>
      <c r="D73" s="131"/>
      <c r="E73" s="231"/>
      <c r="F73" s="133"/>
      <c r="G73" s="181"/>
      <c r="H73" s="150"/>
      <c r="I73" s="194"/>
    </row>
    <row r="74" spans="1:9" s="230" customFormat="1" ht="20.100000000000001" customHeight="1">
      <c r="A74" s="142" t="s">
        <v>83</v>
      </c>
      <c r="B74" s="131"/>
      <c r="C74" s="131"/>
      <c r="D74" s="131"/>
      <c r="E74" s="231"/>
      <c r="F74" s="133"/>
      <c r="G74" s="181"/>
      <c r="H74" s="150"/>
      <c r="I74" s="194"/>
    </row>
    <row r="75" spans="1:9" s="230" customFormat="1" ht="6" customHeight="1">
      <c r="A75" s="131"/>
      <c r="B75" s="131"/>
      <c r="C75" s="131"/>
      <c r="D75" s="131"/>
      <c r="E75" s="231"/>
      <c r="F75" s="144"/>
      <c r="G75" s="181"/>
      <c r="H75" s="150"/>
      <c r="I75" s="194"/>
    </row>
    <row r="76" spans="1:9" s="230" customFormat="1" ht="20.100000000000001" customHeight="1">
      <c r="A76" s="131" t="s">
        <v>84</v>
      </c>
      <c r="B76" s="131"/>
      <c r="C76" s="131"/>
      <c r="D76" s="131"/>
      <c r="E76" s="231"/>
      <c r="F76" s="144"/>
      <c r="G76" s="181"/>
      <c r="H76" s="150"/>
      <c r="I76" s="194"/>
    </row>
    <row r="77" spans="1:9" s="230" customFormat="1" ht="6" customHeight="1">
      <c r="A77" s="131"/>
      <c r="B77" s="131"/>
      <c r="C77" s="131"/>
      <c r="D77" s="131"/>
      <c r="E77" s="231"/>
      <c r="F77" s="144"/>
      <c r="G77" s="181"/>
      <c r="H77" s="150"/>
      <c r="I77" s="194"/>
    </row>
    <row r="78" spans="1:9" s="230" customFormat="1" ht="20.100000000000001" customHeight="1">
      <c r="A78" s="133" t="s">
        <v>56</v>
      </c>
      <c r="B78" s="131" t="s">
        <v>136</v>
      </c>
      <c r="C78" s="231"/>
      <c r="D78" s="231"/>
      <c r="E78" s="231">
        <v>19</v>
      </c>
      <c r="F78" s="146"/>
      <c r="G78" s="181">
        <v>260545</v>
      </c>
      <c r="H78" s="150"/>
      <c r="I78" s="194">
        <v>223844</v>
      </c>
    </row>
    <row r="79" spans="1:9" s="230" customFormat="1" ht="20.100000000000001" customHeight="1">
      <c r="A79" s="234" t="s">
        <v>56</v>
      </c>
      <c r="B79" s="145" t="s">
        <v>110</v>
      </c>
      <c r="C79" s="131"/>
      <c r="D79" s="131"/>
      <c r="E79" s="231"/>
      <c r="F79" s="146"/>
      <c r="G79" s="181">
        <v>0</v>
      </c>
      <c r="H79" s="150"/>
      <c r="I79" s="194">
        <v>2450000</v>
      </c>
    </row>
    <row r="80" spans="1:9" s="196" customFormat="1" ht="20.100000000000001" customHeight="1">
      <c r="A80" s="189"/>
      <c r="B80" s="190"/>
      <c r="C80" s="191"/>
      <c r="D80" s="191"/>
      <c r="E80" s="192"/>
      <c r="F80" s="193"/>
      <c r="G80" s="194"/>
      <c r="H80" s="195"/>
      <c r="I80" s="194"/>
    </row>
    <row r="81" spans="1:9" s="196" customFormat="1" ht="20.100000000000001" customHeight="1">
      <c r="A81" s="189"/>
      <c r="B81" s="190"/>
      <c r="C81" s="191"/>
      <c r="D81" s="191"/>
      <c r="E81" s="192"/>
      <c r="F81" s="193"/>
      <c r="G81" s="194"/>
      <c r="H81" s="195"/>
      <c r="I81" s="194"/>
    </row>
    <row r="82" spans="1:9" s="196" customFormat="1" ht="20.100000000000001" customHeight="1">
      <c r="A82" s="189"/>
      <c r="B82" s="190"/>
      <c r="C82" s="191"/>
      <c r="D82" s="191"/>
      <c r="E82" s="192"/>
      <c r="F82" s="193"/>
      <c r="G82" s="194"/>
      <c r="H82" s="195"/>
      <c r="I82" s="194"/>
    </row>
    <row r="83" spans="1:9" s="196" customFormat="1" ht="21" customHeight="1">
      <c r="A83" s="62" t="s">
        <v>105</v>
      </c>
      <c r="B83" s="62"/>
      <c r="C83" s="62"/>
      <c r="D83" s="62"/>
      <c r="E83" s="62"/>
      <c r="F83" s="62"/>
      <c r="G83" s="62"/>
      <c r="H83" s="62"/>
      <c r="I83" s="62"/>
    </row>
    <row r="84" spans="1:9" s="230" customFormat="1" ht="9" customHeight="1">
      <c r="A84" s="62"/>
      <c r="B84" s="62"/>
      <c r="C84" s="62"/>
      <c r="D84" s="62"/>
      <c r="E84" s="62"/>
      <c r="F84" s="62"/>
      <c r="G84" s="62"/>
      <c r="H84" s="62"/>
      <c r="I84" s="62"/>
    </row>
    <row r="85" spans="1:9" ht="20.25">
      <c r="A85" s="152" t="str">
        <f>'BS6-8'!A42</f>
        <v>หมายเหตุประกอบงบการเงินเป็นส่วนหนึ่งของงบการเงินนี้</v>
      </c>
      <c r="B85" s="262"/>
      <c r="C85" s="262"/>
      <c r="D85" s="262"/>
      <c r="E85" s="262"/>
      <c r="F85" s="262"/>
      <c r="G85" s="263"/>
      <c r="H85" s="263"/>
      <c r="I85" s="264"/>
    </row>
    <row r="86" spans="1:9">
      <c r="B86" s="258"/>
    </row>
    <row r="87" spans="1:9">
      <c r="B87" s="258"/>
    </row>
    <row r="88" spans="1:9" s="258" customFormat="1" ht="14.25">
      <c r="A88" s="256"/>
      <c r="G88" s="259"/>
      <c r="H88" s="259"/>
      <c r="I88" s="260"/>
    </row>
    <row r="89" spans="1:9" s="258" customFormat="1" ht="14.25">
      <c r="A89" s="256"/>
      <c r="G89" s="259"/>
      <c r="H89" s="259"/>
      <c r="I89" s="260"/>
    </row>
    <row r="90" spans="1:9" s="258" customFormat="1" ht="14.25">
      <c r="A90" s="256"/>
      <c r="G90" s="259"/>
      <c r="H90" s="259"/>
      <c r="I90" s="260"/>
    </row>
    <row r="91" spans="1:9" s="258" customFormat="1" ht="14.25">
      <c r="A91" s="256"/>
      <c r="G91" s="259"/>
      <c r="H91" s="259"/>
      <c r="I91" s="260"/>
    </row>
    <row r="92" spans="1:9" s="258" customFormat="1" ht="14.25">
      <c r="A92" s="256"/>
      <c r="G92" s="259"/>
      <c r="H92" s="259"/>
      <c r="I92" s="260"/>
    </row>
    <row r="93" spans="1:9" s="258" customFormat="1" ht="14.25">
      <c r="A93" s="256"/>
      <c r="G93" s="259"/>
      <c r="H93" s="259"/>
      <c r="I93" s="260"/>
    </row>
    <row r="94" spans="1:9" s="258" customFormat="1" ht="14.25">
      <c r="A94" s="256"/>
      <c r="G94" s="259"/>
      <c r="H94" s="259"/>
      <c r="I94" s="260"/>
    </row>
    <row r="95" spans="1:9" s="258" customFormat="1" ht="14.25">
      <c r="A95" s="256"/>
      <c r="G95" s="259"/>
      <c r="H95" s="259"/>
      <c r="I95" s="260"/>
    </row>
    <row r="96" spans="1:9" s="258" customFormat="1" ht="14.25">
      <c r="A96" s="256"/>
      <c r="G96" s="259"/>
      <c r="H96" s="259"/>
      <c r="I96" s="260"/>
    </row>
    <row r="97" spans="1:9" s="258" customFormat="1" ht="14.25">
      <c r="A97" s="256"/>
      <c r="G97" s="259"/>
      <c r="H97" s="259"/>
      <c r="I97" s="260"/>
    </row>
    <row r="98" spans="1:9" s="258" customFormat="1" ht="14.25">
      <c r="A98" s="256"/>
      <c r="G98" s="259"/>
      <c r="H98" s="259"/>
      <c r="I98" s="260"/>
    </row>
    <row r="99" spans="1:9" s="258" customFormat="1" ht="14.25">
      <c r="A99" s="256"/>
      <c r="G99" s="259"/>
      <c r="H99" s="259"/>
      <c r="I99" s="260"/>
    </row>
    <row r="100" spans="1:9" s="258" customFormat="1" ht="14.25">
      <c r="A100" s="256"/>
      <c r="G100" s="259"/>
      <c r="H100" s="259"/>
      <c r="I100" s="260"/>
    </row>
    <row r="101" spans="1:9" s="258" customFormat="1" ht="14.25">
      <c r="A101" s="256"/>
      <c r="G101" s="259"/>
      <c r="H101" s="259"/>
      <c r="I101" s="260"/>
    </row>
    <row r="102" spans="1:9" s="258" customFormat="1" ht="14.25">
      <c r="A102" s="256"/>
      <c r="G102" s="259"/>
      <c r="H102" s="259"/>
      <c r="I102" s="260"/>
    </row>
    <row r="103" spans="1:9" s="258" customFormat="1" ht="14.25">
      <c r="A103" s="256"/>
      <c r="G103" s="259"/>
      <c r="H103" s="259"/>
      <c r="I103" s="260"/>
    </row>
    <row r="104" spans="1:9" s="258" customFormat="1" ht="14.25">
      <c r="A104" s="256"/>
      <c r="G104" s="259"/>
      <c r="H104" s="259"/>
      <c r="I104" s="260"/>
    </row>
    <row r="105" spans="1:9" s="258" customFormat="1" ht="14.25">
      <c r="A105" s="256"/>
      <c r="G105" s="259"/>
      <c r="H105" s="259"/>
      <c r="I105" s="260"/>
    </row>
    <row r="106" spans="1:9" s="258" customFormat="1" ht="14.25">
      <c r="A106" s="256"/>
      <c r="G106" s="259"/>
      <c r="H106" s="259"/>
      <c r="I106" s="260"/>
    </row>
    <row r="107" spans="1:9" s="258" customFormat="1" ht="14.25">
      <c r="A107" s="256"/>
      <c r="G107" s="259"/>
      <c r="H107" s="259"/>
      <c r="I107" s="260"/>
    </row>
    <row r="108" spans="1:9" s="258" customFormat="1" ht="14.25">
      <c r="A108" s="256"/>
      <c r="G108" s="259"/>
      <c r="H108" s="259"/>
      <c r="I108" s="260"/>
    </row>
    <row r="109" spans="1:9" s="258" customFormat="1" ht="14.25">
      <c r="A109" s="256"/>
      <c r="G109" s="259"/>
      <c r="H109" s="259"/>
      <c r="I109" s="260"/>
    </row>
    <row r="110" spans="1:9" s="258" customFormat="1" ht="14.25">
      <c r="A110" s="256"/>
      <c r="G110" s="259"/>
      <c r="H110" s="259"/>
      <c r="I110" s="260"/>
    </row>
    <row r="111" spans="1:9" s="258" customFormat="1" ht="14.25">
      <c r="A111" s="256"/>
      <c r="G111" s="259"/>
      <c r="H111" s="259"/>
      <c r="I111" s="260"/>
    </row>
    <row r="112" spans="1:9" s="258" customFormat="1" ht="14.25">
      <c r="A112" s="256"/>
      <c r="G112" s="259"/>
      <c r="H112" s="259"/>
      <c r="I112" s="260"/>
    </row>
    <row r="113" spans="1:9" s="258" customFormat="1" ht="14.25">
      <c r="A113" s="256"/>
      <c r="G113" s="259"/>
      <c r="H113" s="259"/>
      <c r="I113" s="260"/>
    </row>
    <row r="114" spans="1:9" s="258" customFormat="1" ht="14.25">
      <c r="A114" s="256"/>
      <c r="G114" s="259"/>
      <c r="H114" s="259"/>
      <c r="I114" s="260"/>
    </row>
    <row r="115" spans="1:9" s="258" customFormat="1" ht="14.25">
      <c r="A115" s="256"/>
      <c r="G115" s="259"/>
      <c r="H115" s="259"/>
      <c r="I115" s="260"/>
    </row>
    <row r="116" spans="1:9" s="258" customFormat="1" ht="14.25">
      <c r="A116" s="256"/>
      <c r="G116" s="259"/>
      <c r="H116" s="259"/>
      <c r="I116" s="260"/>
    </row>
    <row r="117" spans="1:9" s="258" customFormat="1" ht="14.25">
      <c r="A117" s="256"/>
      <c r="G117" s="259"/>
      <c r="H117" s="259"/>
      <c r="I117" s="260"/>
    </row>
    <row r="118" spans="1:9" s="258" customFormat="1" ht="14.25">
      <c r="A118" s="256"/>
      <c r="G118" s="259"/>
      <c r="H118" s="259"/>
      <c r="I118" s="260"/>
    </row>
    <row r="119" spans="1:9" s="258" customFormat="1" ht="14.25">
      <c r="A119" s="256"/>
      <c r="G119" s="259"/>
      <c r="H119" s="259"/>
      <c r="I119" s="260"/>
    </row>
    <row r="120" spans="1:9" s="258" customFormat="1" ht="14.25">
      <c r="A120" s="256"/>
      <c r="G120" s="259"/>
      <c r="H120" s="259"/>
      <c r="I120" s="260"/>
    </row>
    <row r="121" spans="1:9" s="258" customFormat="1" ht="14.25">
      <c r="A121" s="256"/>
      <c r="G121" s="259"/>
      <c r="H121" s="259"/>
      <c r="I121" s="260"/>
    </row>
    <row r="122" spans="1:9" s="258" customFormat="1" ht="14.25">
      <c r="A122" s="256"/>
      <c r="G122" s="259"/>
      <c r="H122" s="259"/>
      <c r="I122" s="260"/>
    </row>
    <row r="123" spans="1:9" s="258" customFormat="1" ht="14.25">
      <c r="A123" s="256"/>
      <c r="G123" s="259"/>
      <c r="H123" s="259"/>
      <c r="I123" s="260"/>
    </row>
    <row r="124" spans="1:9" s="258" customFormat="1" ht="14.25">
      <c r="A124" s="256"/>
      <c r="G124" s="259"/>
      <c r="H124" s="259"/>
      <c r="I124" s="260"/>
    </row>
    <row r="125" spans="1:9" s="258" customFormat="1" ht="14.25">
      <c r="A125" s="256"/>
      <c r="G125" s="259"/>
      <c r="H125" s="259"/>
      <c r="I125" s="260"/>
    </row>
    <row r="126" spans="1:9" s="258" customFormat="1" ht="14.25">
      <c r="A126" s="256"/>
      <c r="G126" s="259"/>
      <c r="H126" s="259"/>
      <c r="I126" s="260"/>
    </row>
    <row r="127" spans="1:9" s="258" customFormat="1" ht="14.25">
      <c r="A127" s="256"/>
      <c r="G127" s="259"/>
      <c r="H127" s="259"/>
      <c r="I127" s="260"/>
    </row>
    <row r="128" spans="1:9" s="258" customFormat="1" ht="14.25">
      <c r="A128" s="256"/>
      <c r="G128" s="259"/>
      <c r="H128" s="259"/>
      <c r="I128" s="260"/>
    </row>
    <row r="129" spans="1:9" s="258" customFormat="1" ht="14.25">
      <c r="A129" s="256"/>
      <c r="G129" s="259"/>
      <c r="H129" s="259"/>
      <c r="I129" s="260"/>
    </row>
    <row r="130" spans="1:9" s="258" customFormat="1" ht="14.25">
      <c r="A130" s="256"/>
      <c r="G130" s="259"/>
      <c r="H130" s="259"/>
      <c r="I130" s="260"/>
    </row>
    <row r="131" spans="1:9" s="258" customFormat="1" ht="14.25">
      <c r="A131" s="256"/>
      <c r="G131" s="259"/>
      <c r="H131" s="259"/>
      <c r="I131" s="260"/>
    </row>
    <row r="132" spans="1:9" s="258" customFormat="1" ht="14.25">
      <c r="A132" s="256"/>
      <c r="G132" s="259"/>
      <c r="H132" s="259"/>
      <c r="I132" s="260"/>
    </row>
    <row r="133" spans="1:9" s="258" customFormat="1" ht="14.25">
      <c r="A133" s="256"/>
      <c r="G133" s="259"/>
      <c r="H133" s="259"/>
      <c r="I133" s="260"/>
    </row>
  </sheetData>
  <mergeCells count="2">
    <mergeCell ref="B22:C22"/>
    <mergeCell ref="B23:C23"/>
  </mergeCells>
  <pageMargins left="0.9" right="0.5" top="0.5" bottom="0.6" header="0.49" footer="0.4"/>
  <pageSetup paperSize="9" firstPageNumber="11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BS6-8</vt:lpstr>
      <vt:lpstr> 9</vt:lpstr>
      <vt:lpstr>10</vt:lpstr>
      <vt:lpstr>11-12</vt:lpstr>
      <vt:lpstr>' 9'!Print_Area</vt:lpstr>
      <vt:lpstr>'10'!Print_Area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Thanaphorn Meesangsakul</dc:creator>
  <cp:lastModifiedBy>Duangporn Pongvitayakorn</cp:lastModifiedBy>
  <cp:lastPrinted>2022-02-24T06:38:34Z</cp:lastPrinted>
  <dcterms:created xsi:type="dcterms:W3CDTF">2020-02-04T02:52:20Z</dcterms:created>
  <dcterms:modified xsi:type="dcterms:W3CDTF">2022-02-24T06:38:40Z</dcterms:modified>
</cp:coreProperties>
</file>